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updateLinks="never" defaultThemeVersion="124226"/>
  <mc:AlternateContent xmlns:mc="http://schemas.openxmlformats.org/markup-compatibility/2006">
    <mc:Choice Requires="x15">
      <x15ac:absPath xmlns:x15ac="http://schemas.microsoft.com/office/spreadsheetml/2010/11/ac" url="https://maregionsud-my.sharepoint.com/personal/echiappa_maregionsud_fr/Documents/Documents/"/>
    </mc:Choice>
  </mc:AlternateContent>
  <xr:revisionPtr revIDLastSave="0" documentId="8_{CF798F0B-8433-4525-B0E8-D9F8682A882A}" xr6:coauthVersionLast="47" xr6:coauthVersionMax="47" xr10:uidLastSave="{00000000-0000-0000-0000-000000000000}"/>
  <bookViews>
    <workbookView xWindow="-110" yWindow="-110" windowWidth="19420" windowHeight="11500" tabRatio="684" firstSheet="1" activeTab="7" xr2:uid="{00000000-000D-0000-FFFF-FFFF00000000}"/>
  </bookViews>
  <sheets>
    <sheet name="1-Informations à remplir" sheetId="45" r:id="rId1"/>
    <sheet name="2-Dépenses sur devis" sheetId="30" r:id="rId2"/>
    <sheet name="Forfaits agroforesterie" sheetId="46" r:id="rId3"/>
    <sheet name="Forfaits haies" sheetId="39" r:id="rId4"/>
    <sheet name="10-Bénévolat" sheetId="40" state="hidden" r:id="rId5"/>
    <sheet name="11-Contributions en nature B&amp;S" sheetId="41" state="hidden" r:id="rId6"/>
    <sheet name="12-Charges d'amortissement" sheetId="42" state="hidden" r:id="rId7"/>
    <sheet name="Forfaits vergers" sheetId="48" r:id="rId8"/>
    <sheet name="Recettes générées" sheetId="43" state="hidden" r:id="rId9"/>
    <sheet name="Synthèse des dépenses" sheetId="31" r:id="rId10"/>
    <sheet name="3-Plan de financement" sheetId="49" r:id="rId11"/>
    <sheet name="Paramétrage V2" sheetId="44" state="hidden" r:id="rId12"/>
  </sheets>
  <definedNames>
    <definedName name="à_choisir_dans_le_menu_déroulant">#REF!</definedName>
    <definedName name="P.Z.Gestion_de_la_feuille">#REF!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_xlnm.Print_Area" localSheetId="0">'1-Informations à remplir'!$A$1:$J$86</definedName>
    <definedName name="_xlnm.Print_Area" localSheetId="1">'2-Dépenses sur devis'!$A$1:$T$605</definedName>
    <definedName name="_xlnm.Print_Area" localSheetId="2">'Forfaits agroforesterie'!$A$1:$U$605</definedName>
    <definedName name="_xlnm.Print_Area" localSheetId="3">'Forfaits haies'!$A$1:$Z$605</definedName>
    <definedName name="_xlnm.Print_Area" localSheetId="7">'Forfaits vergers'!$A$1:$V$605</definedName>
    <definedName name="_xlnm.Print_Area" localSheetId="8">'Recettes générées'!$A$1:$E$605</definedName>
    <definedName name="_xlnm.Print_Area" localSheetId="9">'Synthèse des dépenses'!$A$1:$D$118</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45" l="1"/>
  <c r="E39" i="49" l="1"/>
  <c r="F4" i="46" l="1"/>
  <c r="O34" i="44"/>
  <c r="Q34" i="44"/>
  <c r="S34" i="44"/>
  <c r="U34" i="44"/>
  <c r="W34" i="44"/>
  <c r="O33" i="44"/>
  <c r="Q33" i="44"/>
  <c r="S33" i="44"/>
  <c r="U33" i="44"/>
  <c r="W33" i="44"/>
  <c r="F43" i="45"/>
  <c r="F42" i="45"/>
  <c r="F41" i="45"/>
  <c r="F40" i="45"/>
  <c r="F39" i="45"/>
  <c r="F38" i="45"/>
  <c r="F37" i="45"/>
  <c r="F36" i="45"/>
  <c r="F35" i="45"/>
  <c r="F34" i="45"/>
  <c r="F33" i="45"/>
  <c r="F32" i="45"/>
  <c r="F30" i="45"/>
  <c r="F29" i="45"/>
  <c r="F28" i="45"/>
  <c r="F27" i="45"/>
  <c r="R34" i="49"/>
  <c r="S34" i="49" s="1"/>
  <c r="T34" i="49" s="1"/>
  <c r="W2" i="30"/>
  <c r="Q351" i="30" s="1"/>
  <c r="S351" i="30" s="1"/>
  <c r="W26" i="44"/>
  <c r="W27" i="44"/>
  <c r="W28" i="44"/>
  <c r="W29" i="44"/>
  <c r="W30" i="44"/>
  <c r="U26" i="44"/>
  <c r="U27" i="44"/>
  <c r="U28" i="44"/>
  <c r="U29" i="44"/>
  <c r="U30" i="44"/>
  <c r="U31" i="44"/>
  <c r="S26" i="44"/>
  <c r="S27" i="44"/>
  <c r="S28" i="44"/>
  <c r="S29" i="44"/>
  <c r="S30" i="44"/>
  <c r="S31" i="44"/>
  <c r="Q26" i="44"/>
  <c r="Q27" i="44"/>
  <c r="Q28" i="44"/>
  <c r="Q29" i="44"/>
  <c r="Q30" i="44"/>
  <c r="O26" i="44"/>
  <c r="O27" i="44"/>
  <c r="O28" i="44"/>
  <c r="O29" i="44"/>
  <c r="O30" i="44"/>
  <c r="M26" i="44"/>
  <c r="M27" i="44"/>
  <c r="M28" i="44"/>
  <c r="M29" i="44"/>
  <c r="M30" i="44"/>
  <c r="M44" i="44"/>
  <c r="O44" i="44"/>
  <c r="Q44" i="44"/>
  <c r="S44" i="44"/>
  <c r="U44" i="44"/>
  <c r="W44" i="44"/>
  <c r="M19" i="44"/>
  <c r="O19" i="44"/>
  <c r="Q19" i="44"/>
  <c r="S19" i="44"/>
  <c r="U19" i="44"/>
  <c r="W19" i="44"/>
  <c r="AL10" i="48"/>
  <c r="AM10" i="48"/>
  <c r="AI10" i="48"/>
  <c r="AJ10" i="48"/>
  <c r="AF10" i="48"/>
  <c r="AG10" i="48"/>
  <c r="AD10" i="48"/>
  <c r="AC10" i="48"/>
  <c r="Z10" i="48"/>
  <c r="AA10" i="48"/>
  <c r="X10" i="48"/>
  <c r="AM9" i="48"/>
  <c r="AL9" i="48"/>
  <c r="AI9" i="48"/>
  <c r="AJ9" i="48"/>
  <c r="AF9" i="48"/>
  <c r="AG9" i="48"/>
  <c r="AD9" i="48"/>
  <c r="AC9" i="48"/>
  <c r="Z9" i="48"/>
  <c r="AA9" i="48"/>
  <c r="X9" i="48"/>
  <c r="Q4" i="30"/>
  <c r="E69" i="49"/>
  <c r="A18" i="31"/>
  <c r="A20" i="31"/>
  <c r="A21" i="31"/>
  <c r="A22"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17" i="31"/>
  <c r="E38" i="49" a="1"/>
  <c r="E38" i="49" s="1"/>
  <c r="R4" i="49"/>
  <c r="S4" i="49" s="1"/>
  <c r="T4" i="49" s="1"/>
  <c r="R5" i="49"/>
  <c r="S5" i="49" s="1"/>
  <c r="T5" i="49" s="1"/>
  <c r="R6" i="49"/>
  <c r="S6" i="49" s="1"/>
  <c r="T6" i="49" s="1"/>
  <c r="R7" i="49"/>
  <c r="S7" i="49" s="1"/>
  <c r="T7" i="49" s="1"/>
  <c r="R8" i="49"/>
  <c r="S8" i="49" s="1"/>
  <c r="T8" i="49" s="1"/>
  <c r="R9" i="49"/>
  <c r="S9" i="49" s="1"/>
  <c r="T9" i="49" s="1"/>
  <c r="R10" i="49"/>
  <c r="S10" i="49" s="1"/>
  <c r="T10" i="49" s="1"/>
  <c r="R11" i="49"/>
  <c r="S11" i="49" s="1"/>
  <c r="T11" i="49" s="1"/>
  <c r="R12" i="49"/>
  <c r="S12" i="49" s="1"/>
  <c r="T12" i="49" s="1"/>
  <c r="R13" i="49"/>
  <c r="S13" i="49" s="1"/>
  <c r="T13" i="49" s="1"/>
  <c r="R14" i="49"/>
  <c r="S14" i="49" s="1"/>
  <c r="T14" i="49" s="1"/>
  <c r="R15" i="49"/>
  <c r="S15" i="49" s="1"/>
  <c r="T15" i="49" s="1"/>
  <c r="R16" i="49"/>
  <c r="S16" i="49" s="1"/>
  <c r="T16" i="49" s="1"/>
  <c r="R17" i="49"/>
  <c r="S17" i="49" s="1"/>
  <c r="T17" i="49" s="1"/>
  <c r="R18" i="49"/>
  <c r="S18" i="49" s="1"/>
  <c r="T18" i="49" s="1"/>
  <c r="R19" i="49"/>
  <c r="S19" i="49" s="1"/>
  <c r="T19" i="49" s="1"/>
  <c r="R20" i="49"/>
  <c r="S20" i="49" s="1"/>
  <c r="T20" i="49" s="1"/>
  <c r="R21" i="49"/>
  <c r="S21" i="49" s="1"/>
  <c r="T21" i="49" s="1"/>
  <c r="R22" i="49"/>
  <c r="S22" i="49" s="1"/>
  <c r="T22" i="49" s="1"/>
  <c r="R23" i="49"/>
  <c r="S23" i="49" s="1"/>
  <c r="T23" i="49" s="1"/>
  <c r="R24" i="49"/>
  <c r="S24" i="49" s="1"/>
  <c r="T24" i="49" s="1"/>
  <c r="R25" i="49"/>
  <c r="S25" i="49" s="1"/>
  <c r="T25" i="49" s="1"/>
  <c r="R26" i="49"/>
  <c r="S26" i="49" s="1"/>
  <c r="T26" i="49" s="1"/>
  <c r="R27" i="49"/>
  <c r="S27" i="49" s="1"/>
  <c r="T27" i="49" s="1"/>
  <c r="R28" i="49"/>
  <c r="S28" i="49" s="1"/>
  <c r="T28" i="49" s="1"/>
  <c r="R29" i="49"/>
  <c r="S29" i="49" s="1"/>
  <c r="T29" i="49" s="1"/>
  <c r="R30" i="49"/>
  <c r="S30" i="49" s="1"/>
  <c r="T30" i="49" s="1"/>
  <c r="R31" i="49"/>
  <c r="R32" i="49"/>
  <c r="S32" i="49" s="1"/>
  <c r="T32" i="49" s="1"/>
  <c r="R33" i="49"/>
  <c r="S33" i="49" s="1"/>
  <c r="T33" i="49" s="1"/>
  <c r="R3" i="49"/>
  <c r="S3" i="49" s="1"/>
  <c r="T3" i="49" s="1"/>
  <c r="S31" i="49"/>
  <c r="T31" i="49" s="1"/>
  <c r="V7" i="30"/>
  <c r="W7" i="30" s="1"/>
  <c r="V8" i="30"/>
  <c r="W8" i="30" s="1"/>
  <c r="V9" i="30"/>
  <c r="W9" i="30" s="1"/>
  <c r="V10" i="30"/>
  <c r="W10" i="30" s="1"/>
  <c r="V11" i="30"/>
  <c r="W11" i="30" s="1"/>
  <c r="V12" i="30"/>
  <c r="W12" i="30" s="1"/>
  <c r="V13" i="30"/>
  <c r="W13" i="30" s="1"/>
  <c r="V14" i="30"/>
  <c r="W14" i="30" s="1"/>
  <c r="V15" i="30"/>
  <c r="W15" i="30" s="1"/>
  <c r="V16" i="30"/>
  <c r="V17" i="30"/>
  <c r="W17" i="30" s="1"/>
  <c r="V18" i="30"/>
  <c r="W18" i="30" s="1"/>
  <c r="V19" i="30"/>
  <c r="W19" i="30" s="1"/>
  <c r="V20" i="30"/>
  <c r="W20" i="30" s="1"/>
  <c r="V21" i="30"/>
  <c r="V22" i="30"/>
  <c r="W22" i="30" s="1"/>
  <c r="V23" i="30"/>
  <c r="W23" i="30" s="1"/>
  <c r="V24" i="30"/>
  <c r="W24" i="30" s="1"/>
  <c r="V25" i="30"/>
  <c r="W25" i="30" s="1"/>
  <c r="V26" i="30"/>
  <c r="W26" i="30" s="1"/>
  <c r="V27" i="30"/>
  <c r="W27" i="30" s="1"/>
  <c r="V28" i="30"/>
  <c r="W28" i="30" s="1"/>
  <c r="V29" i="30"/>
  <c r="V30" i="30"/>
  <c r="W30" i="30" s="1"/>
  <c r="V31" i="30"/>
  <c r="W31" i="30" s="1"/>
  <c r="V32" i="30"/>
  <c r="W32" i="30" s="1"/>
  <c r="V33" i="30"/>
  <c r="W33" i="30" s="1"/>
  <c r="V34" i="30"/>
  <c r="W34" i="30" s="1"/>
  <c r="V35" i="30"/>
  <c r="W35" i="30" s="1"/>
  <c r="V36" i="30"/>
  <c r="V37" i="30"/>
  <c r="V38" i="30"/>
  <c r="W38" i="30"/>
  <c r="V39" i="30"/>
  <c r="V40" i="30"/>
  <c r="Q40" i="30"/>
  <c r="S40" i="30" s="1"/>
  <c r="W40" i="30"/>
  <c r="V41" i="30"/>
  <c r="V42" i="30"/>
  <c r="V43" i="30"/>
  <c r="V44" i="30"/>
  <c r="W44" i="30"/>
  <c r="V45" i="30"/>
  <c r="V46" i="30"/>
  <c r="W46" i="30"/>
  <c r="V47" i="30"/>
  <c r="V48" i="30"/>
  <c r="W48" i="30"/>
  <c r="V49" i="30"/>
  <c r="V50" i="30"/>
  <c r="V51" i="30"/>
  <c r="V52" i="30"/>
  <c r="V53" i="30"/>
  <c r="V54" i="30"/>
  <c r="W54" i="30"/>
  <c r="V55" i="30"/>
  <c r="W55" i="30"/>
  <c r="V56" i="30"/>
  <c r="V57" i="30"/>
  <c r="V58" i="30"/>
  <c r="V59" i="30"/>
  <c r="V60" i="30"/>
  <c r="V61" i="30"/>
  <c r="V62" i="30"/>
  <c r="V63" i="30"/>
  <c r="W63" i="30"/>
  <c r="V64" i="30"/>
  <c r="W64" i="30"/>
  <c r="V65" i="30"/>
  <c r="V66" i="30"/>
  <c r="V67" i="30"/>
  <c r="V68" i="30"/>
  <c r="V69" i="30"/>
  <c r="V70" i="30"/>
  <c r="V71" i="30"/>
  <c r="V72" i="30"/>
  <c r="W72" i="30"/>
  <c r="V73" i="30"/>
  <c r="V74" i="30"/>
  <c r="V75" i="30"/>
  <c r="V76" i="30"/>
  <c r="V77" i="30"/>
  <c r="V78" i="30"/>
  <c r="W78" i="30"/>
  <c r="V79" i="30"/>
  <c r="V80" i="30"/>
  <c r="V81" i="30"/>
  <c r="V82" i="30"/>
  <c r="V83" i="30"/>
  <c r="V84" i="30"/>
  <c r="V85" i="30"/>
  <c r="V86" i="30"/>
  <c r="W86" i="30"/>
  <c r="V87" i="30"/>
  <c r="W87" i="30"/>
  <c r="V88" i="30"/>
  <c r="V89" i="30"/>
  <c r="V90" i="30"/>
  <c r="V91" i="30"/>
  <c r="V92" i="30"/>
  <c r="V93" i="30"/>
  <c r="V94" i="30"/>
  <c r="W94" i="30"/>
  <c r="V95" i="30"/>
  <c r="W95" i="30"/>
  <c r="V96" i="30"/>
  <c r="W96" i="30"/>
  <c r="V97" i="30"/>
  <c r="V98" i="30"/>
  <c r="V99" i="30"/>
  <c r="V100" i="30"/>
  <c r="V101" i="30"/>
  <c r="V102" i="30"/>
  <c r="V103" i="30"/>
  <c r="W103" i="30"/>
  <c r="V104" i="30"/>
  <c r="W104" i="30"/>
  <c r="V105" i="30"/>
  <c r="V106" i="30"/>
  <c r="V107" i="30"/>
  <c r="V108" i="30"/>
  <c r="V109" i="30"/>
  <c r="V110" i="30"/>
  <c r="W110" i="30"/>
  <c r="V111" i="30"/>
  <c r="V112" i="30"/>
  <c r="W112" i="30"/>
  <c r="V113" i="30"/>
  <c r="V114" i="30"/>
  <c r="V115" i="30"/>
  <c r="V116" i="30"/>
  <c r="V117" i="30"/>
  <c r="V118" i="30"/>
  <c r="W118" i="30"/>
  <c r="V119" i="30"/>
  <c r="W119" i="30"/>
  <c r="V120" i="30"/>
  <c r="V121" i="30"/>
  <c r="V122" i="30"/>
  <c r="V123" i="30"/>
  <c r="V124" i="30"/>
  <c r="V125" i="30"/>
  <c r="V126" i="30"/>
  <c r="W126" i="30"/>
  <c r="V127" i="30"/>
  <c r="W127" i="30"/>
  <c r="V128" i="30"/>
  <c r="W128" i="30"/>
  <c r="V129" i="30"/>
  <c r="V130" i="30"/>
  <c r="V131" i="30"/>
  <c r="V132" i="30"/>
  <c r="V133" i="30"/>
  <c r="V134" i="30"/>
  <c r="V135" i="30"/>
  <c r="W135" i="30"/>
  <c r="V136" i="30"/>
  <c r="W136" i="30"/>
  <c r="V137" i="30"/>
  <c r="V138" i="30"/>
  <c r="V139" i="30"/>
  <c r="V140" i="30"/>
  <c r="V141" i="30"/>
  <c r="V142" i="30"/>
  <c r="W142" i="30"/>
  <c r="V143" i="30"/>
  <c r="V144" i="30"/>
  <c r="W144" i="30"/>
  <c r="V145" i="30"/>
  <c r="V146" i="30"/>
  <c r="V147" i="30"/>
  <c r="V148" i="30"/>
  <c r="V149" i="30"/>
  <c r="V150" i="30"/>
  <c r="W150" i="30"/>
  <c r="V151" i="30"/>
  <c r="W151" i="30"/>
  <c r="V152" i="30"/>
  <c r="V153" i="30"/>
  <c r="V154" i="30"/>
  <c r="V155" i="30"/>
  <c r="V156" i="30"/>
  <c r="V157" i="30"/>
  <c r="V158" i="30"/>
  <c r="W158" i="30"/>
  <c r="V159" i="30"/>
  <c r="W159" i="30"/>
  <c r="V160" i="30"/>
  <c r="W160" i="30"/>
  <c r="V161" i="30"/>
  <c r="V162" i="30"/>
  <c r="V163" i="30"/>
  <c r="W163" i="30"/>
  <c r="V164" i="30"/>
  <c r="V165" i="30"/>
  <c r="V166" i="30"/>
  <c r="V167" i="30"/>
  <c r="V168" i="30"/>
  <c r="W168" i="30"/>
  <c r="V169" i="30"/>
  <c r="V170" i="30"/>
  <c r="V171" i="30"/>
  <c r="V172" i="30"/>
  <c r="V173" i="30"/>
  <c r="V174" i="30"/>
  <c r="V175" i="30"/>
  <c r="V176" i="30"/>
  <c r="W176" i="30"/>
  <c r="V177" i="30"/>
  <c r="V178" i="30"/>
  <c r="V179" i="30"/>
  <c r="V180" i="30"/>
  <c r="V181" i="30"/>
  <c r="V182" i="30"/>
  <c r="V183" i="30"/>
  <c r="V184" i="30"/>
  <c r="V185" i="30"/>
  <c r="V186" i="30"/>
  <c r="V187" i="30"/>
  <c r="V188" i="30"/>
  <c r="V189" i="30"/>
  <c r="V190" i="30"/>
  <c r="V191" i="30"/>
  <c r="V192" i="30"/>
  <c r="V193" i="30"/>
  <c r="V194" i="30"/>
  <c r="V195" i="30"/>
  <c r="V196" i="30"/>
  <c r="V197" i="30"/>
  <c r="V198" i="30"/>
  <c r="V199" i="30"/>
  <c r="V200" i="30"/>
  <c r="V201" i="30"/>
  <c r="V202" i="30"/>
  <c r="V203" i="30"/>
  <c r="V204" i="30"/>
  <c r="V205" i="30"/>
  <c r="V206" i="30"/>
  <c r="V207" i="30"/>
  <c r="V208" i="30"/>
  <c r="V209" i="30"/>
  <c r="V210" i="30"/>
  <c r="V211" i="30"/>
  <c r="V212" i="30"/>
  <c r="V213" i="30"/>
  <c r="V214" i="30"/>
  <c r="V215" i="30"/>
  <c r="V216" i="30"/>
  <c r="V217" i="30"/>
  <c r="V218" i="30"/>
  <c r="V219" i="30"/>
  <c r="V220" i="30"/>
  <c r="V221" i="30"/>
  <c r="V222" i="30"/>
  <c r="V223" i="30"/>
  <c r="V224" i="30"/>
  <c r="V225" i="30"/>
  <c r="V226" i="30"/>
  <c r="V227" i="30"/>
  <c r="V228" i="30"/>
  <c r="V229" i="30"/>
  <c r="V230" i="30"/>
  <c r="V231" i="30"/>
  <c r="V232" i="30"/>
  <c r="V233" i="30"/>
  <c r="V234" i="30"/>
  <c r="V235" i="30"/>
  <c r="V236" i="30"/>
  <c r="V237" i="30"/>
  <c r="V238" i="30"/>
  <c r="V239" i="30"/>
  <c r="V240" i="30"/>
  <c r="V241" i="30"/>
  <c r="W241" i="30"/>
  <c r="V242" i="30"/>
  <c r="V243" i="30"/>
  <c r="V244" i="30"/>
  <c r="V245" i="30"/>
  <c r="V246" i="30"/>
  <c r="V247" i="30"/>
  <c r="V248" i="30"/>
  <c r="V249" i="30"/>
  <c r="W249" i="30"/>
  <c r="V250" i="30"/>
  <c r="V251" i="30"/>
  <c r="V252" i="30"/>
  <c r="V253" i="30"/>
  <c r="V254" i="30"/>
  <c r="V255" i="30"/>
  <c r="V256" i="30"/>
  <c r="V257" i="30"/>
  <c r="V258" i="30"/>
  <c r="W258" i="30"/>
  <c r="V259" i="30"/>
  <c r="W259" i="30"/>
  <c r="V260" i="30"/>
  <c r="V261" i="30"/>
  <c r="W261" i="30"/>
  <c r="V262" i="30"/>
  <c r="W262" i="30"/>
  <c r="V263" i="30"/>
  <c r="V264" i="30"/>
  <c r="V265" i="30"/>
  <c r="W265" i="30"/>
  <c r="V266" i="30"/>
  <c r="V267" i="30"/>
  <c r="W267" i="30"/>
  <c r="V268" i="30"/>
  <c r="V269" i="30"/>
  <c r="V270" i="30"/>
  <c r="W270" i="30"/>
  <c r="V271" i="30"/>
  <c r="V272" i="30"/>
  <c r="V273" i="30"/>
  <c r="W273" i="30"/>
  <c r="V274" i="30"/>
  <c r="W274" i="30"/>
  <c r="V275" i="30"/>
  <c r="V276" i="30"/>
  <c r="V277" i="30"/>
  <c r="V278" i="30"/>
  <c r="V279" i="30"/>
  <c r="V280" i="30"/>
  <c r="V281" i="30"/>
  <c r="W281" i="30"/>
  <c r="V282" i="30"/>
  <c r="W282" i="30"/>
  <c r="V283" i="30"/>
  <c r="W283" i="30"/>
  <c r="V284" i="30"/>
  <c r="V285" i="30"/>
  <c r="V286" i="30"/>
  <c r="V287" i="30"/>
  <c r="V288" i="30"/>
  <c r="V289" i="30"/>
  <c r="W289" i="30"/>
  <c r="V290" i="30"/>
  <c r="W290" i="30"/>
  <c r="V291" i="30"/>
  <c r="W291" i="30"/>
  <c r="V292" i="30"/>
  <c r="V293" i="30"/>
  <c r="W293" i="30"/>
  <c r="V294" i="30"/>
  <c r="V295" i="30"/>
  <c r="V296" i="30"/>
  <c r="V297" i="30"/>
  <c r="W297" i="30"/>
  <c r="V298" i="30"/>
  <c r="W298" i="30"/>
  <c r="V299" i="30"/>
  <c r="W299" i="30"/>
  <c r="V300" i="30"/>
  <c r="V301" i="30"/>
  <c r="V302" i="30"/>
  <c r="W302" i="30"/>
  <c r="V303" i="30"/>
  <c r="V304" i="30"/>
  <c r="V305" i="30"/>
  <c r="W305" i="30"/>
  <c r="V306" i="30"/>
  <c r="W306" i="30"/>
  <c r="V307" i="30"/>
  <c r="W307" i="30"/>
  <c r="V308" i="30"/>
  <c r="V309" i="30"/>
  <c r="V310" i="30"/>
  <c r="V311" i="30"/>
  <c r="W311" i="30"/>
  <c r="V312" i="30"/>
  <c r="V313" i="30"/>
  <c r="W313" i="30"/>
  <c r="V314" i="30"/>
  <c r="W314" i="30"/>
  <c r="V315" i="30"/>
  <c r="W315" i="30"/>
  <c r="V316" i="30"/>
  <c r="V317" i="30"/>
  <c r="V318" i="30"/>
  <c r="V319" i="30"/>
  <c r="V320" i="30"/>
  <c r="V321" i="30"/>
  <c r="V322" i="30"/>
  <c r="W322" i="30"/>
  <c r="V323" i="30"/>
  <c r="W323" i="30"/>
  <c r="V324" i="30"/>
  <c r="V325" i="30"/>
  <c r="W325" i="30"/>
  <c r="V326" i="30"/>
  <c r="V327" i="30"/>
  <c r="V328" i="30"/>
  <c r="V329" i="30"/>
  <c r="W329" i="30"/>
  <c r="V330" i="30"/>
  <c r="V331" i="30"/>
  <c r="W331" i="30"/>
  <c r="V332" i="30"/>
  <c r="V333" i="30"/>
  <c r="V334" i="30"/>
  <c r="W334" i="30"/>
  <c r="V335" i="30"/>
  <c r="V336" i="30"/>
  <c r="V337" i="30"/>
  <c r="W337" i="30"/>
  <c r="V338" i="30"/>
  <c r="W338" i="30"/>
  <c r="V339" i="30"/>
  <c r="V340" i="30"/>
  <c r="V341" i="30"/>
  <c r="V342" i="30"/>
  <c r="V343" i="30"/>
  <c r="W343" i="30"/>
  <c r="V344" i="30"/>
  <c r="V345" i="30"/>
  <c r="W345" i="30"/>
  <c r="V346" i="30"/>
  <c r="W346" i="30"/>
  <c r="V347" i="30"/>
  <c r="W347" i="30"/>
  <c r="V348" i="30"/>
  <c r="V349" i="30"/>
  <c r="V350" i="30"/>
  <c r="V351" i="30"/>
  <c r="V352" i="30"/>
  <c r="V353" i="30"/>
  <c r="W353" i="30"/>
  <c r="V354" i="30"/>
  <c r="W354" i="30"/>
  <c r="V355" i="30"/>
  <c r="W355" i="30"/>
  <c r="V356" i="30"/>
  <c r="V357" i="30"/>
  <c r="W357" i="30"/>
  <c r="V358" i="30"/>
  <c r="V359" i="30"/>
  <c r="V360" i="30"/>
  <c r="V361" i="30"/>
  <c r="W361" i="30"/>
  <c r="V362" i="30"/>
  <c r="W362" i="30"/>
  <c r="V363" i="30"/>
  <c r="W363" i="30"/>
  <c r="V364" i="30"/>
  <c r="V365" i="30"/>
  <c r="V366" i="30"/>
  <c r="W366" i="30"/>
  <c r="V367" i="30"/>
  <c r="V368" i="30"/>
  <c r="V369" i="30"/>
  <c r="W369" i="30"/>
  <c r="V370" i="30"/>
  <c r="W370" i="30"/>
  <c r="V371" i="30"/>
  <c r="V372" i="30"/>
  <c r="V373" i="30"/>
  <c r="V374" i="30"/>
  <c r="V375" i="30"/>
  <c r="W375" i="30"/>
  <c r="V376" i="30"/>
  <c r="V377" i="30"/>
  <c r="W377" i="30"/>
  <c r="V378" i="30"/>
  <c r="W378" i="30"/>
  <c r="V379" i="30"/>
  <c r="W379" i="30"/>
  <c r="V380" i="30"/>
  <c r="V381" i="30"/>
  <c r="V382" i="30"/>
  <c r="V383" i="30"/>
  <c r="V384" i="30"/>
  <c r="V385" i="30"/>
  <c r="V386" i="30"/>
  <c r="W386" i="30"/>
  <c r="V387" i="30"/>
  <c r="W387" i="30"/>
  <c r="V388" i="30"/>
  <c r="V389" i="30"/>
  <c r="W389" i="30"/>
  <c r="V390" i="30"/>
  <c r="V391" i="30"/>
  <c r="V392" i="30"/>
  <c r="V393" i="30"/>
  <c r="W393" i="30"/>
  <c r="V394" i="30"/>
  <c r="V395" i="30"/>
  <c r="W395" i="30"/>
  <c r="V396" i="30"/>
  <c r="V397" i="30"/>
  <c r="V398" i="30"/>
  <c r="W398" i="30"/>
  <c r="V399" i="30"/>
  <c r="V400" i="30"/>
  <c r="V401" i="30"/>
  <c r="V402" i="30"/>
  <c r="W402" i="30"/>
  <c r="V403" i="30"/>
  <c r="V404" i="30"/>
  <c r="V405" i="30"/>
  <c r="V406" i="30"/>
  <c r="W406" i="30"/>
  <c r="V407" i="30"/>
  <c r="V408" i="30"/>
  <c r="V409" i="30"/>
  <c r="V410" i="30"/>
  <c r="W410" i="30"/>
  <c r="V411" i="30"/>
  <c r="V412" i="30"/>
  <c r="V413" i="30"/>
  <c r="V414" i="30"/>
  <c r="W414" i="30"/>
  <c r="V415" i="30"/>
  <c r="V416" i="30"/>
  <c r="V417" i="30"/>
  <c r="V418" i="30"/>
  <c r="V419" i="30"/>
  <c r="V420" i="30"/>
  <c r="V421" i="30"/>
  <c r="V422" i="30"/>
  <c r="V423" i="30"/>
  <c r="V424" i="30"/>
  <c r="V425" i="30"/>
  <c r="V426" i="30"/>
  <c r="V427" i="30"/>
  <c r="V428" i="30"/>
  <c r="V429" i="30"/>
  <c r="V430" i="30"/>
  <c r="V431" i="30"/>
  <c r="V432" i="30"/>
  <c r="V433" i="30"/>
  <c r="V434" i="30"/>
  <c r="V435" i="30"/>
  <c r="V436" i="30"/>
  <c r="V437" i="30"/>
  <c r="V438" i="30"/>
  <c r="V439" i="30"/>
  <c r="V440" i="30"/>
  <c r="V441" i="30"/>
  <c r="V442" i="30"/>
  <c r="V443" i="30"/>
  <c r="V444" i="30"/>
  <c r="V445" i="30"/>
  <c r="V446" i="30"/>
  <c r="V447" i="30"/>
  <c r="V448" i="30"/>
  <c r="V449" i="30"/>
  <c r="V450" i="30"/>
  <c r="V451" i="30"/>
  <c r="V452" i="30"/>
  <c r="V453" i="30"/>
  <c r="V454" i="30"/>
  <c r="V455" i="30"/>
  <c r="V456" i="30"/>
  <c r="V457" i="30"/>
  <c r="V458" i="30"/>
  <c r="V459" i="30"/>
  <c r="V460" i="30"/>
  <c r="V461" i="30"/>
  <c r="V462" i="30"/>
  <c r="V463" i="30"/>
  <c r="V464" i="30"/>
  <c r="V465" i="30"/>
  <c r="V466" i="30"/>
  <c r="V467" i="30"/>
  <c r="V468" i="30"/>
  <c r="V469" i="30"/>
  <c r="V470" i="30"/>
  <c r="V471" i="30"/>
  <c r="V472" i="30"/>
  <c r="V473" i="30"/>
  <c r="V474" i="30"/>
  <c r="V475" i="30"/>
  <c r="V476" i="30"/>
  <c r="V477" i="30"/>
  <c r="V478" i="30"/>
  <c r="V479" i="30"/>
  <c r="V480" i="30"/>
  <c r="V481" i="30"/>
  <c r="V482" i="30"/>
  <c r="V483" i="30"/>
  <c r="V484" i="30"/>
  <c r="V485" i="30"/>
  <c r="V486" i="30"/>
  <c r="V487" i="30"/>
  <c r="V488" i="30"/>
  <c r="V489" i="30"/>
  <c r="V490" i="30"/>
  <c r="V491" i="30"/>
  <c r="V492" i="30"/>
  <c r="V493" i="30"/>
  <c r="V494" i="30"/>
  <c r="V495" i="30"/>
  <c r="V496" i="30"/>
  <c r="V497" i="30"/>
  <c r="V498" i="30"/>
  <c r="V499" i="30"/>
  <c r="V500" i="30"/>
  <c r="V501" i="30"/>
  <c r="V502" i="30"/>
  <c r="V503" i="30"/>
  <c r="V504" i="30"/>
  <c r="V505" i="30"/>
  <c r="V506" i="30"/>
  <c r="V507" i="30"/>
  <c r="V508" i="30"/>
  <c r="V509" i="30"/>
  <c r="V510" i="30"/>
  <c r="V511" i="30"/>
  <c r="V512" i="30"/>
  <c r="V513" i="30"/>
  <c r="V514" i="30"/>
  <c r="V515" i="30"/>
  <c r="V516" i="30"/>
  <c r="V517" i="30"/>
  <c r="V518" i="30"/>
  <c r="V519" i="30"/>
  <c r="V520" i="30"/>
  <c r="V521" i="30"/>
  <c r="V522" i="30"/>
  <c r="V523" i="30"/>
  <c r="V524" i="30"/>
  <c r="V525" i="30"/>
  <c r="V526" i="30"/>
  <c r="V527" i="30"/>
  <c r="V528" i="30"/>
  <c r="V529" i="30"/>
  <c r="V530" i="30"/>
  <c r="V531" i="30"/>
  <c r="V532" i="30"/>
  <c r="V533" i="30"/>
  <c r="V534" i="30"/>
  <c r="V535" i="30"/>
  <c r="V536" i="30"/>
  <c r="V537" i="30"/>
  <c r="V538" i="30"/>
  <c r="V539" i="30"/>
  <c r="V540" i="30"/>
  <c r="V541" i="30"/>
  <c r="V542" i="30"/>
  <c r="V543" i="30"/>
  <c r="V544" i="30"/>
  <c r="V545" i="30"/>
  <c r="V546" i="30"/>
  <c r="V547" i="30"/>
  <c r="V548" i="30"/>
  <c r="V549" i="30"/>
  <c r="W549" i="30"/>
  <c r="V550" i="30"/>
  <c r="W550" i="30"/>
  <c r="V551" i="30"/>
  <c r="W551" i="30"/>
  <c r="V552" i="30"/>
  <c r="W552" i="30"/>
  <c r="V553" i="30"/>
  <c r="W553" i="30"/>
  <c r="V554" i="30"/>
  <c r="W554" i="30"/>
  <c r="V555" i="30"/>
  <c r="W555" i="30"/>
  <c r="V556" i="30"/>
  <c r="W556" i="30"/>
  <c r="V557" i="30"/>
  <c r="Q557" i="30"/>
  <c r="S557" i="30" s="1"/>
  <c r="W557" i="30"/>
  <c r="V558" i="30"/>
  <c r="W558" i="30"/>
  <c r="V559" i="30"/>
  <c r="W559" i="30"/>
  <c r="V560" i="30"/>
  <c r="W560" i="30"/>
  <c r="V561" i="30"/>
  <c r="W561" i="30"/>
  <c r="V562" i="30"/>
  <c r="W562" i="30"/>
  <c r="V563" i="30"/>
  <c r="W563" i="30"/>
  <c r="V564" i="30"/>
  <c r="W564" i="30"/>
  <c r="V565" i="30"/>
  <c r="W565" i="30"/>
  <c r="V566" i="30"/>
  <c r="W566" i="30"/>
  <c r="V567" i="30"/>
  <c r="W567" i="30"/>
  <c r="V568" i="30"/>
  <c r="W568" i="30"/>
  <c r="V569" i="30"/>
  <c r="W569" i="30"/>
  <c r="V570" i="30"/>
  <c r="W570" i="30"/>
  <c r="V571" i="30"/>
  <c r="W571" i="30"/>
  <c r="V572" i="30"/>
  <c r="W572" i="30"/>
  <c r="V573" i="30"/>
  <c r="W573" i="30"/>
  <c r="V574" i="30"/>
  <c r="W574" i="30"/>
  <c r="V575" i="30"/>
  <c r="W575" i="30"/>
  <c r="V576" i="30"/>
  <c r="W576" i="30"/>
  <c r="V577" i="30"/>
  <c r="W577" i="30"/>
  <c r="V578" i="30"/>
  <c r="W578" i="30"/>
  <c r="V579" i="30"/>
  <c r="W579" i="30"/>
  <c r="V580" i="30"/>
  <c r="W580" i="30"/>
  <c r="V581" i="30"/>
  <c r="W581" i="30"/>
  <c r="V582" i="30"/>
  <c r="W582" i="30"/>
  <c r="V583" i="30"/>
  <c r="W583" i="30"/>
  <c r="V584" i="30"/>
  <c r="W584" i="30"/>
  <c r="V585" i="30"/>
  <c r="W585" i="30"/>
  <c r="V586" i="30"/>
  <c r="W586" i="30"/>
  <c r="V587" i="30"/>
  <c r="W587" i="30"/>
  <c r="V588" i="30"/>
  <c r="W588" i="30"/>
  <c r="V589" i="30"/>
  <c r="W589" i="30"/>
  <c r="V590" i="30"/>
  <c r="W590" i="30"/>
  <c r="V591" i="30"/>
  <c r="W591" i="30"/>
  <c r="V592" i="30"/>
  <c r="W592" i="30"/>
  <c r="V593" i="30"/>
  <c r="W593" i="30"/>
  <c r="V594" i="30"/>
  <c r="W594" i="30"/>
  <c r="V595" i="30"/>
  <c r="W595" i="30"/>
  <c r="V596" i="30"/>
  <c r="W596" i="30"/>
  <c r="V597" i="30"/>
  <c r="W597" i="30"/>
  <c r="V598" i="30"/>
  <c r="W598" i="30"/>
  <c r="V599" i="30"/>
  <c r="W599" i="30"/>
  <c r="V600" i="30"/>
  <c r="W600" i="30"/>
  <c r="V601" i="30"/>
  <c r="W601" i="30"/>
  <c r="V602" i="30"/>
  <c r="W602" i="30"/>
  <c r="V603" i="30"/>
  <c r="W603" i="30"/>
  <c r="V604" i="30"/>
  <c r="W604" i="30"/>
  <c r="V6" i="30"/>
  <c r="W6" i="30" s="1"/>
  <c r="V5" i="30"/>
  <c r="W5" i="30" s="1"/>
  <c r="R6" i="30"/>
  <c r="R7" i="30"/>
  <c r="R8" i="30"/>
  <c r="R9" i="30"/>
  <c r="R10" i="30"/>
  <c r="R11" i="30"/>
  <c r="R12" i="30"/>
  <c r="R13" i="30"/>
  <c r="R14" i="30"/>
  <c r="R15" i="30"/>
  <c r="R16" i="30"/>
  <c r="R17" i="30"/>
  <c r="R18" i="30"/>
  <c r="R19" i="30"/>
  <c r="R20" i="30"/>
  <c r="R21" i="30"/>
  <c r="W264" i="30"/>
  <c r="W248" i="30"/>
  <c r="W226" i="30"/>
  <c r="W202" i="30"/>
  <c r="Q101" i="30"/>
  <c r="S101" i="30" s="1"/>
  <c r="W101" i="30"/>
  <c r="W42" i="30"/>
  <c r="W545" i="30"/>
  <c r="W541" i="30"/>
  <c r="W537" i="30"/>
  <c r="W533" i="30"/>
  <c r="W529" i="30"/>
  <c r="W525" i="30"/>
  <c r="W521" i="30"/>
  <c r="W517" i="30"/>
  <c r="W513" i="30"/>
  <c r="W509" i="30"/>
  <c r="W505" i="30"/>
  <c r="W501" i="30"/>
  <c r="W497" i="30"/>
  <c r="W493" i="30"/>
  <c r="W489" i="30"/>
  <c r="W485" i="30"/>
  <c r="W481" i="30"/>
  <c r="W477" i="30"/>
  <c r="W473" i="30"/>
  <c r="W469" i="30"/>
  <c r="W465" i="30"/>
  <c r="W461" i="30"/>
  <c r="W457" i="30"/>
  <c r="W453" i="30"/>
  <c r="W449" i="30"/>
  <c r="W445" i="30"/>
  <c r="W441" i="30"/>
  <c r="W437" i="30"/>
  <c r="W433" i="30"/>
  <c r="W429" i="30"/>
  <c r="W425" i="30"/>
  <c r="W421" i="30"/>
  <c r="W417" i="30"/>
  <c r="W413" i="30"/>
  <c r="W409" i="30"/>
  <c r="W405" i="30"/>
  <c r="W401" i="30"/>
  <c r="W397" i="30"/>
  <c r="W388" i="30"/>
  <c r="W383" i="30"/>
  <c r="W374" i="30"/>
  <c r="W365" i="30"/>
  <c r="W356" i="30"/>
  <c r="W351" i="30"/>
  <c r="W342" i="30"/>
  <c r="W333" i="30"/>
  <c r="W324" i="30"/>
  <c r="W319" i="30"/>
  <c r="W310" i="30"/>
  <c r="W301" i="30"/>
  <c r="W292" i="30"/>
  <c r="W287" i="30"/>
  <c r="W278" i="30"/>
  <c r="W269" i="30"/>
  <c r="W260" i="30"/>
  <c r="W255" i="30"/>
  <c r="W242" i="30"/>
  <c r="W235" i="30"/>
  <c r="W227" i="30"/>
  <c r="W219" i="30"/>
  <c r="W211" i="30"/>
  <c r="W203" i="30"/>
  <c r="W133" i="30"/>
  <c r="W83" i="30"/>
  <c r="W69" i="30"/>
  <c r="W544" i="30"/>
  <c r="W540" i="30"/>
  <c r="W536" i="30"/>
  <c r="W532" i="30"/>
  <c r="W528" i="30"/>
  <c r="W524" i="30"/>
  <c r="W520" i="30"/>
  <c r="W516" i="30"/>
  <c r="W512" i="30"/>
  <c r="W508" i="30"/>
  <c r="W504" i="30"/>
  <c r="W500" i="30"/>
  <c r="W496" i="30"/>
  <c r="W492" i="30"/>
  <c r="W488" i="30"/>
  <c r="W484" i="30"/>
  <c r="W480" i="30"/>
  <c r="W476" i="30"/>
  <c r="W472" i="30"/>
  <c r="W468" i="30"/>
  <c r="W464" i="30"/>
  <c r="W460" i="30"/>
  <c r="W456" i="30"/>
  <c r="W452" i="30"/>
  <c r="W448" i="30"/>
  <c r="W444" i="30"/>
  <c r="W440" i="30"/>
  <c r="W436" i="30"/>
  <c r="W432" i="30"/>
  <c r="W428" i="30"/>
  <c r="W424" i="30"/>
  <c r="W420" i="30"/>
  <c r="W416" i="30"/>
  <c r="W412" i="30"/>
  <c r="W408" i="30"/>
  <c r="W404" i="30"/>
  <c r="W400" i="30"/>
  <c r="W396" i="30"/>
  <c r="W391" i="30"/>
  <c r="W382" i="30"/>
  <c r="W373" i="30"/>
  <c r="W364" i="30"/>
  <c r="W359" i="30"/>
  <c r="W350" i="30"/>
  <c r="W341" i="30"/>
  <c r="W332" i="30"/>
  <c r="W327" i="30"/>
  <c r="W318" i="30"/>
  <c r="W309" i="30"/>
  <c r="W300" i="30"/>
  <c r="W295" i="30"/>
  <c r="W286" i="30"/>
  <c r="W277" i="30"/>
  <c r="W268" i="30"/>
  <c r="W263" i="30"/>
  <c r="W253" i="30"/>
  <c r="W247" i="30"/>
  <c r="W233" i="30"/>
  <c r="W225" i="30"/>
  <c r="W217" i="30"/>
  <c r="W209" i="30"/>
  <c r="W201" i="30"/>
  <c r="W193" i="30"/>
  <c r="W185" i="30"/>
  <c r="W177" i="30"/>
  <c r="W169" i="30"/>
  <c r="W106" i="30"/>
  <c r="W74" i="30"/>
  <c r="W392" i="30"/>
  <c r="W296" i="30"/>
  <c r="W254" i="30"/>
  <c r="W218" i="30"/>
  <c r="W548" i="30"/>
  <c r="W368" i="30"/>
  <c r="Q336" i="30"/>
  <c r="S336" i="30" s="1"/>
  <c r="W336" i="30"/>
  <c r="W304" i="30"/>
  <c r="W272" i="30"/>
  <c r="W246" i="30"/>
  <c r="W240" i="30"/>
  <c r="W232" i="30"/>
  <c r="W224" i="30"/>
  <c r="W216" i="30"/>
  <c r="W208" i="30"/>
  <c r="W200" i="30"/>
  <c r="W192" i="30"/>
  <c r="W184" i="30"/>
  <c r="W156" i="30"/>
  <c r="W60" i="30"/>
  <c r="W210" i="30"/>
  <c r="W547" i="30"/>
  <c r="W543" i="30"/>
  <c r="W539" i="30"/>
  <c r="W535" i="30"/>
  <c r="W531" i="30"/>
  <c r="W527" i="30"/>
  <c r="W523" i="30"/>
  <c r="W519" i="30"/>
  <c r="W515" i="30"/>
  <c r="W511" i="30"/>
  <c r="W507" i="30"/>
  <c r="W503" i="30"/>
  <c r="W499" i="30"/>
  <c r="W495" i="30"/>
  <c r="W491" i="30"/>
  <c r="W487" i="30"/>
  <c r="W483" i="30"/>
  <c r="W479" i="30"/>
  <c r="W475" i="30"/>
  <c r="W471" i="30"/>
  <c r="W467" i="30"/>
  <c r="W463" i="30"/>
  <c r="W459" i="30"/>
  <c r="W455" i="30"/>
  <c r="W451" i="30"/>
  <c r="W447" i="30"/>
  <c r="W443" i="30"/>
  <c r="W439" i="30"/>
  <c r="W435" i="30"/>
  <c r="W431" i="30"/>
  <c r="W427" i="30"/>
  <c r="W423" i="30"/>
  <c r="W419" i="30"/>
  <c r="W415" i="30"/>
  <c r="W411" i="30"/>
  <c r="W407" i="30"/>
  <c r="W403" i="30"/>
  <c r="W399" i="30"/>
  <c r="W390" i="30"/>
  <c r="W381" i="30"/>
  <c r="W372" i="30"/>
  <c r="W367" i="30"/>
  <c r="W358" i="30"/>
  <c r="W349" i="30"/>
  <c r="W340" i="30"/>
  <c r="W335" i="30"/>
  <c r="W326" i="30"/>
  <c r="W317" i="30"/>
  <c r="W308" i="30"/>
  <c r="W303" i="30"/>
  <c r="W294" i="30"/>
  <c r="W285" i="30"/>
  <c r="W276" i="30"/>
  <c r="W271" i="30"/>
  <c r="W252" i="30"/>
  <c r="W245" i="30"/>
  <c r="W239" i="30"/>
  <c r="W231" i="30"/>
  <c r="W223" i="30"/>
  <c r="W215" i="30"/>
  <c r="W207" i="30"/>
  <c r="W199" i="30"/>
  <c r="W124" i="30"/>
  <c r="W194" i="30"/>
  <c r="W394" i="30"/>
  <c r="W385" i="30"/>
  <c r="W376" i="30"/>
  <c r="W371" i="30"/>
  <c r="W344" i="30"/>
  <c r="W339" i="30"/>
  <c r="W330" i="30"/>
  <c r="W321" i="30"/>
  <c r="W312" i="30"/>
  <c r="W280" i="30"/>
  <c r="W275" i="30"/>
  <c r="W266" i="30"/>
  <c r="W257" i="30"/>
  <c r="W251" i="30"/>
  <c r="W238" i="30"/>
  <c r="W230" i="30"/>
  <c r="W222" i="30"/>
  <c r="W214" i="30"/>
  <c r="W206" i="30"/>
  <c r="W198" i="30"/>
  <c r="W92" i="30"/>
  <c r="W360" i="30"/>
  <c r="W328" i="30"/>
  <c r="W138" i="30"/>
  <c r="W546" i="30"/>
  <c r="W542" i="30"/>
  <c r="W538" i="30"/>
  <c r="W534" i="30"/>
  <c r="W530" i="30"/>
  <c r="W526" i="30"/>
  <c r="W522" i="30"/>
  <c r="W518" i="30"/>
  <c r="W514" i="30"/>
  <c r="W510" i="30"/>
  <c r="W506" i="30"/>
  <c r="W502" i="30"/>
  <c r="W498" i="30"/>
  <c r="W494" i="30"/>
  <c r="W490" i="30"/>
  <c r="W486" i="30"/>
  <c r="W482" i="30"/>
  <c r="W478" i="30"/>
  <c r="W474" i="30"/>
  <c r="W470" i="30"/>
  <c r="W466" i="30"/>
  <c r="W462" i="30"/>
  <c r="W458" i="30"/>
  <c r="W454" i="30"/>
  <c r="W450" i="30"/>
  <c r="W446" i="30"/>
  <c r="W442" i="30"/>
  <c r="W438" i="30"/>
  <c r="W434" i="30"/>
  <c r="W430" i="30"/>
  <c r="W426" i="30"/>
  <c r="W422" i="30"/>
  <c r="W418" i="30"/>
  <c r="W380" i="30"/>
  <c r="W348" i="30"/>
  <c r="W316" i="30"/>
  <c r="W284" i="30"/>
  <c r="W279" i="30"/>
  <c r="W250" i="30"/>
  <c r="W244" i="30"/>
  <c r="W237" i="30"/>
  <c r="W229" i="30"/>
  <c r="W221" i="30"/>
  <c r="W213" i="30"/>
  <c r="W205" i="30"/>
  <c r="W197" i="30"/>
  <c r="W189" i="30"/>
  <c r="W181" i="30"/>
  <c r="W173" i="30"/>
  <c r="W165" i="30"/>
  <c r="W147" i="30"/>
  <c r="W51" i="30"/>
  <c r="W234" i="30"/>
  <c r="W384" i="30"/>
  <c r="W352" i="30"/>
  <c r="W320" i="30"/>
  <c r="W288" i="30"/>
  <c r="W256" i="30"/>
  <c r="W243" i="30"/>
  <c r="W236" i="30"/>
  <c r="W228" i="30"/>
  <c r="W220" i="30"/>
  <c r="W212" i="30"/>
  <c r="W204" i="30"/>
  <c r="W196" i="30"/>
  <c r="W188" i="30"/>
  <c r="W115" i="30"/>
  <c r="W161" i="30"/>
  <c r="W129" i="30"/>
  <c r="W97" i="30"/>
  <c r="W65" i="30"/>
  <c r="W180" i="30"/>
  <c r="W172" i="30"/>
  <c r="W164" i="30"/>
  <c r="W155" i="30"/>
  <c r="W146" i="30"/>
  <c r="W137" i="30"/>
  <c r="W132" i="30"/>
  <c r="W123" i="30"/>
  <c r="W114" i="30"/>
  <c r="W105" i="30"/>
  <c r="W100" i="30"/>
  <c r="W91" i="30"/>
  <c r="W82" i="30"/>
  <c r="W73" i="30"/>
  <c r="W68" i="30"/>
  <c r="W59" i="30"/>
  <c r="W50" i="30"/>
  <c r="W36" i="30"/>
  <c r="W141" i="30"/>
  <c r="W109" i="30"/>
  <c r="W77" i="30"/>
  <c r="W195" i="30"/>
  <c r="W191" i="30"/>
  <c r="W187" i="30"/>
  <c r="W183" i="30"/>
  <c r="W179" i="30"/>
  <c r="W175" i="30"/>
  <c r="W171" i="30"/>
  <c r="W167" i="30"/>
  <c r="W154" i="30"/>
  <c r="W145" i="30"/>
  <c r="W140" i="30"/>
  <c r="W131" i="30"/>
  <c r="W122" i="30"/>
  <c r="W113" i="30"/>
  <c r="W108" i="30"/>
  <c r="W99" i="30"/>
  <c r="W90" i="30"/>
  <c r="W81" i="30"/>
  <c r="W76" i="30"/>
  <c r="W67" i="30"/>
  <c r="W58" i="30"/>
  <c r="W149" i="30"/>
  <c r="W117" i="30"/>
  <c r="W85" i="30"/>
  <c r="W80" i="30"/>
  <c r="W71" i="30"/>
  <c r="W62" i="30"/>
  <c r="W39" i="30"/>
  <c r="W190" i="30"/>
  <c r="W186" i="30"/>
  <c r="W182" i="30"/>
  <c r="W178" i="30"/>
  <c r="W174" i="30"/>
  <c r="W170" i="30"/>
  <c r="W166" i="30"/>
  <c r="W162" i="30"/>
  <c r="W153" i="30"/>
  <c r="W148" i="30"/>
  <c r="W139" i="30"/>
  <c r="W130" i="30"/>
  <c r="W121" i="30"/>
  <c r="W116" i="30"/>
  <c r="W107" i="30"/>
  <c r="W98" i="30"/>
  <c r="W89" i="30"/>
  <c r="W84" i="30"/>
  <c r="W75" i="30"/>
  <c r="W66" i="30"/>
  <c r="W57" i="30"/>
  <c r="W52" i="30"/>
  <c r="W43" i="30"/>
  <c r="W16" i="30"/>
  <c r="W157" i="30"/>
  <c r="W152" i="30"/>
  <c r="W143" i="30"/>
  <c r="W134" i="30"/>
  <c r="W125" i="30"/>
  <c r="W120" i="30"/>
  <c r="W111" i="30"/>
  <c r="W102" i="30"/>
  <c r="W93" i="30"/>
  <c r="W88" i="30"/>
  <c r="W79" i="30"/>
  <c r="W70" i="30"/>
  <c r="W61" i="30"/>
  <c r="W56" i="30"/>
  <c r="W47" i="30"/>
  <c r="W53" i="30"/>
  <c r="W49" i="30"/>
  <c r="W45" i="30"/>
  <c r="W41" i="30"/>
  <c r="W37" i="30"/>
  <c r="W29" i="30"/>
  <c r="W21" i="30"/>
  <c r="H6" i="48"/>
  <c r="H7" i="48"/>
  <c r="H8" i="48"/>
  <c r="H9" i="48"/>
  <c r="H10" i="48"/>
  <c r="H11" i="48"/>
  <c r="H12" i="48"/>
  <c r="H13" i="48"/>
  <c r="H14" i="48"/>
  <c r="H15" i="48"/>
  <c r="H16" i="48"/>
  <c r="H17" i="48"/>
  <c r="H18" i="48"/>
  <c r="H19" i="48"/>
  <c r="H20" i="48"/>
  <c r="H21" i="48"/>
  <c r="H22" i="48"/>
  <c r="H23" i="48"/>
  <c r="H24" i="48"/>
  <c r="H25" i="48"/>
  <c r="H26" i="48"/>
  <c r="H27" i="48"/>
  <c r="H28" i="48"/>
  <c r="H29" i="48"/>
  <c r="H30" i="48"/>
  <c r="H31" i="48"/>
  <c r="H32" i="48"/>
  <c r="H33" i="48"/>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H128" i="48"/>
  <c r="H129" i="48"/>
  <c r="H130" i="48"/>
  <c r="H131" i="48"/>
  <c r="H132" i="48"/>
  <c r="H133" i="48"/>
  <c r="H134" i="48"/>
  <c r="H135" i="48"/>
  <c r="H136" i="48"/>
  <c r="H137" i="48"/>
  <c r="H138" i="48"/>
  <c r="H139" i="48"/>
  <c r="H140" i="48"/>
  <c r="H141" i="48"/>
  <c r="H142" i="48"/>
  <c r="H143" i="48"/>
  <c r="H144" i="48"/>
  <c r="H145" i="48"/>
  <c r="H146" i="48"/>
  <c r="H147" i="48"/>
  <c r="H148" i="48"/>
  <c r="H149" i="48"/>
  <c r="H150" i="48"/>
  <c r="H151" i="48"/>
  <c r="H152" i="48"/>
  <c r="H153" i="48"/>
  <c r="H154" i="48"/>
  <c r="H155" i="48"/>
  <c r="H156" i="48"/>
  <c r="H157" i="48"/>
  <c r="H158" i="48"/>
  <c r="H159" i="48"/>
  <c r="H160" i="48"/>
  <c r="H161" i="48"/>
  <c r="H162" i="48"/>
  <c r="H163" i="48"/>
  <c r="H164" i="48"/>
  <c r="H165" i="48"/>
  <c r="H166" i="48"/>
  <c r="H167" i="48"/>
  <c r="H168" i="48"/>
  <c r="H169" i="48"/>
  <c r="H170" i="48"/>
  <c r="H171" i="48"/>
  <c r="H172" i="48"/>
  <c r="H173" i="48"/>
  <c r="H174" i="48"/>
  <c r="H175" i="48"/>
  <c r="H176" i="48"/>
  <c r="H177" i="48"/>
  <c r="H178" i="48"/>
  <c r="H179" i="48"/>
  <c r="H180" i="48"/>
  <c r="H181" i="48"/>
  <c r="H182" i="48"/>
  <c r="H183" i="48"/>
  <c r="H184" i="48"/>
  <c r="H185" i="48"/>
  <c r="H186" i="48"/>
  <c r="H187" i="48"/>
  <c r="H188" i="48"/>
  <c r="H189" i="48"/>
  <c r="H190" i="48"/>
  <c r="H191" i="48"/>
  <c r="H192" i="48"/>
  <c r="H193" i="48"/>
  <c r="H194" i="48"/>
  <c r="H195" i="48"/>
  <c r="H196" i="48"/>
  <c r="H197" i="48"/>
  <c r="H198" i="48"/>
  <c r="H199" i="48"/>
  <c r="H200" i="48"/>
  <c r="H201" i="48"/>
  <c r="H202" i="48"/>
  <c r="H203" i="48"/>
  <c r="H204" i="48"/>
  <c r="H205" i="48"/>
  <c r="H206" i="48"/>
  <c r="H207" i="48"/>
  <c r="H208" i="48"/>
  <c r="H209" i="48"/>
  <c r="H210" i="48"/>
  <c r="H211" i="48"/>
  <c r="H212" i="48"/>
  <c r="H213" i="48"/>
  <c r="H214" i="48"/>
  <c r="H215" i="48"/>
  <c r="H216" i="48"/>
  <c r="H217" i="48"/>
  <c r="H218" i="48"/>
  <c r="H219" i="48"/>
  <c r="H220" i="48"/>
  <c r="H221" i="48"/>
  <c r="H222" i="48"/>
  <c r="H223" i="48"/>
  <c r="H224" i="48"/>
  <c r="H225" i="48"/>
  <c r="H226" i="48"/>
  <c r="H227" i="48"/>
  <c r="H228" i="48"/>
  <c r="H229" i="48"/>
  <c r="H230" i="48"/>
  <c r="H231" i="48"/>
  <c r="H232" i="48"/>
  <c r="H233" i="48"/>
  <c r="H234" i="48"/>
  <c r="H235" i="48"/>
  <c r="H236" i="48"/>
  <c r="H237" i="48"/>
  <c r="H238" i="48"/>
  <c r="H239" i="48"/>
  <c r="H240" i="48"/>
  <c r="H241" i="48"/>
  <c r="H242" i="48"/>
  <c r="H243" i="48"/>
  <c r="H244" i="48"/>
  <c r="H245" i="48"/>
  <c r="H246" i="48"/>
  <c r="H247" i="48"/>
  <c r="H248" i="48"/>
  <c r="H249" i="48"/>
  <c r="H250" i="48"/>
  <c r="H251" i="48"/>
  <c r="H252" i="48"/>
  <c r="H253" i="48"/>
  <c r="H254" i="48"/>
  <c r="H255" i="48"/>
  <c r="H256" i="48"/>
  <c r="H257" i="48"/>
  <c r="H258" i="48"/>
  <c r="H259" i="48"/>
  <c r="H260" i="48"/>
  <c r="H261" i="48"/>
  <c r="H262" i="48"/>
  <c r="H263" i="48"/>
  <c r="H264" i="48"/>
  <c r="H265" i="48"/>
  <c r="H266" i="48"/>
  <c r="H267" i="48"/>
  <c r="H268" i="48"/>
  <c r="H269" i="48"/>
  <c r="H270" i="48"/>
  <c r="H271" i="48"/>
  <c r="H272" i="48"/>
  <c r="H273" i="48"/>
  <c r="H274" i="48"/>
  <c r="H275" i="48"/>
  <c r="H276" i="48"/>
  <c r="H277" i="48"/>
  <c r="H278" i="48"/>
  <c r="H279" i="48"/>
  <c r="H280" i="48"/>
  <c r="H281" i="48"/>
  <c r="H282" i="48"/>
  <c r="H283" i="48"/>
  <c r="H284" i="48"/>
  <c r="H285" i="48"/>
  <c r="H286" i="48"/>
  <c r="H287" i="48"/>
  <c r="H288" i="48"/>
  <c r="H289" i="48"/>
  <c r="H290" i="48"/>
  <c r="H291" i="48"/>
  <c r="H292" i="48"/>
  <c r="H293" i="48"/>
  <c r="H294" i="48"/>
  <c r="H295" i="48"/>
  <c r="H296" i="48"/>
  <c r="H297" i="48"/>
  <c r="H298" i="48"/>
  <c r="H299" i="48"/>
  <c r="H300" i="48"/>
  <c r="H301" i="48"/>
  <c r="H302" i="48"/>
  <c r="H303" i="48"/>
  <c r="H304" i="48"/>
  <c r="H305" i="48"/>
  <c r="H306" i="48"/>
  <c r="H307" i="48"/>
  <c r="H308" i="48"/>
  <c r="H309" i="48"/>
  <c r="H310" i="48"/>
  <c r="H311" i="48"/>
  <c r="H312" i="48"/>
  <c r="H313" i="48"/>
  <c r="H314" i="48"/>
  <c r="H315" i="48"/>
  <c r="H316" i="48"/>
  <c r="H317" i="48"/>
  <c r="H318" i="48"/>
  <c r="H319" i="48"/>
  <c r="H320" i="48"/>
  <c r="H321" i="48"/>
  <c r="H322" i="48"/>
  <c r="H323" i="48"/>
  <c r="H324" i="48"/>
  <c r="H325" i="48"/>
  <c r="H326" i="48"/>
  <c r="H327" i="48"/>
  <c r="H328" i="48"/>
  <c r="H329" i="48"/>
  <c r="H330" i="48"/>
  <c r="H331" i="48"/>
  <c r="H332" i="48"/>
  <c r="H333" i="48"/>
  <c r="H334" i="48"/>
  <c r="H335" i="48"/>
  <c r="H336" i="48"/>
  <c r="H337" i="48"/>
  <c r="H338" i="48"/>
  <c r="H339" i="48"/>
  <c r="H340" i="48"/>
  <c r="H341" i="48"/>
  <c r="H342" i="48"/>
  <c r="H343" i="48"/>
  <c r="H344" i="48"/>
  <c r="H345" i="48"/>
  <c r="H346" i="48"/>
  <c r="H347" i="48"/>
  <c r="H348" i="48"/>
  <c r="H349" i="48"/>
  <c r="H350" i="48"/>
  <c r="H351" i="48"/>
  <c r="H352" i="48"/>
  <c r="H353" i="48"/>
  <c r="H354" i="48"/>
  <c r="H355" i="48"/>
  <c r="H356" i="48"/>
  <c r="H357" i="48"/>
  <c r="H358" i="48"/>
  <c r="H359" i="48"/>
  <c r="H360" i="48"/>
  <c r="H361" i="48"/>
  <c r="H362" i="48"/>
  <c r="H363" i="48"/>
  <c r="H364" i="48"/>
  <c r="H365" i="48"/>
  <c r="H366" i="48"/>
  <c r="H367" i="48"/>
  <c r="H368" i="48"/>
  <c r="H369" i="48"/>
  <c r="H370" i="48"/>
  <c r="H371" i="48"/>
  <c r="H372" i="48"/>
  <c r="H373" i="48"/>
  <c r="H374" i="48"/>
  <c r="H375" i="48"/>
  <c r="H376" i="48"/>
  <c r="H377" i="48"/>
  <c r="H378" i="48"/>
  <c r="H379" i="48"/>
  <c r="H380" i="48"/>
  <c r="H381" i="48"/>
  <c r="H382" i="48"/>
  <c r="H383" i="48"/>
  <c r="H384" i="48"/>
  <c r="H385" i="48"/>
  <c r="H386" i="48"/>
  <c r="H387" i="48"/>
  <c r="H388" i="48"/>
  <c r="H389" i="48"/>
  <c r="H390" i="48"/>
  <c r="H391" i="48"/>
  <c r="H392" i="48"/>
  <c r="H393" i="48"/>
  <c r="H394" i="48"/>
  <c r="H395" i="48"/>
  <c r="H396" i="48"/>
  <c r="H397" i="48"/>
  <c r="H398" i="48"/>
  <c r="H399" i="48"/>
  <c r="H400" i="48"/>
  <c r="H401" i="48"/>
  <c r="H402" i="48"/>
  <c r="H403" i="48"/>
  <c r="H404" i="48"/>
  <c r="H405" i="48"/>
  <c r="H406" i="48"/>
  <c r="H407" i="48"/>
  <c r="H408" i="48"/>
  <c r="H409" i="48"/>
  <c r="H410" i="48"/>
  <c r="H411" i="48"/>
  <c r="H412" i="48"/>
  <c r="H413" i="48"/>
  <c r="H414" i="48"/>
  <c r="H415" i="48"/>
  <c r="H416" i="48"/>
  <c r="H417" i="48"/>
  <c r="H418" i="48"/>
  <c r="H419" i="48"/>
  <c r="H420" i="48"/>
  <c r="H421" i="48"/>
  <c r="H422" i="48"/>
  <c r="H423" i="48"/>
  <c r="H424" i="48"/>
  <c r="H425" i="48"/>
  <c r="H426" i="48"/>
  <c r="H427" i="48"/>
  <c r="H428" i="48"/>
  <c r="H429" i="48"/>
  <c r="H430" i="48"/>
  <c r="H431" i="48"/>
  <c r="H432" i="48"/>
  <c r="H433" i="48"/>
  <c r="H434" i="48"/>
  <c r="H435" i="48"/>
  <c r="H436" i="48"/>
  <c r="H437" i="48"/>
  <c r="H438" i="48"/>
  <c r="H439" i="48"/>
  <c r="H440" i="48"/>
  <c r="H441" i="48"/>
  <c r="H442" i="48"/>
  <c r="H443" i="48"/>
  <c r="H444" i="48"/>
  <c r="H445" i="48"/>
  <c r="H446" i="48"/>
  <c r="H447" i="48"/>
  <c r="H448" i="48"/>
  <c r="H449" i="48"/>
  <c r="H450" i="48"/>
  <c r="H451" i="48"/>
  <c r="H452" i="48"/>
  <c r="H453" i="48"/>
  <c r="H454" i="48"/>
  <c r="H455" i="48"/>
  <c r="H456" i="48"/>
  <c r="H457" i="48"/>
  <c r="H458" i="48"/>
  <c r="H459" i="48"/>
  <c r="H460" i="48"/>
  <c r="H461" i="48"/>
  <c r="H462" i="48"/>
  <c r="H463" i="48"/>
  <c r="H464" i="48"/>
  <c r="H465" i="48"/>
  <c r="H466" i="48"/>
  <c r="H467" i="48"/>
  <c r="H468" i="48"/>
  <c r="H469" i="48"/>
  <c r="H470" i="48"/>
  <c r="H471" i="48"/>
  <c r="H472" i="48"/>
  <c r="H473" i="48"/>
  <c r="H474" i="48"/>
  <c r="H475" i="48"/>
  <c r="H476" i="48"/>
  <c r="H477" i="48"/>
  <c r="H478" i="48"/>
  <c r="H479" i="48"/>
  <c r="H480" i="48"/>
  <c r="H481" i="48"/>
  <c r="H482" i="48"/>
  <c r="H483" i="48"/>
  <c r="H484" i="48"/>
  <c r="H485" i="48"/>
  <c r="H486" i="48"/>
  <c r="H487" i="48"/>
  <c r="H488" i="48"/>
  <c r="H489" i="48"/>
  <c r="H490" i="48"/>
  <c r="H491" i="48"/>
  <c r="H492" i="48"/>
  <c r="H493" i="48"/>
  <c r="H494" i="48"/>
  <c r="H495" i="48"/>
  <c r="H496" i="48"/>
  <c r="H497" i="48"/>
  <c r="H498" i="48"/>
  <c r="H499" i="48"/>
  <c r="H500" i="48"/>
  <c r="H501" i="48"/>
  <c r="H502" i="48"/>
  <c r="H503" i="48"/>
  <c r="H504" i="48"/>
  <c r="H505" i="48"/>
  <c r="H506" i="48"/>
  <c r="H507" i="48"/>
  <c r="H508" i="48"/>
  <c r="H509" i="48"/>
  <c r="H510" i="48"/>
  <c r="H511" i="48"/>
  <c r="H512" i="48"/>
  <c r="H513" i="48"/>
  <c r="H514" i="48"/>
  <c r="H515" i="48"/>
  <c r="H516" i="48"/>
  <c r="H517" i="48"/>
  <c r="H518" i="48"/>
  <c r="H519" i="48"/>
  <c r="H520" i="48"/>
  <c r="H521" i="48"/>
  <c r="H522" i="48"/>
  <c r="H523" i="48"/>
  <c r="H524" i="48"/>
  <c r="H525" i="48"/>
  <c r="H526" i="48"/>
  <c r="H527" i="48"/>
  <c r="H528" i="48"/>
  <c r="H529" i="48"/>
  <c r="H530" i="48"/>
  <c r="H531" i="48"/>
  <c r="H532" i="48"/>
  <c r="H533" i="48"/>
  <c r="H534" i="48"/>
  <c r="H535" i="48"/>
  <c r="H536" i="48"/>
  <c r="H537" i="48"/>
  <c r="H538" i="48"/>
  <c r="H539" i="48"/>
  <c r="H540" i="48"/>
  <c r="H541" i="48"/>
  <c r="H542" i="48"/>
  <c r="H543" i="48"/>
  <c r="H544" i="48"/>
  <c r="H545" i="48"/>
  <c r="H546" i="48"/>
  <c r="H547" i="48"/>
  <c r="H548" i="48"/>
  <c r="H549" i="48"/>
  <c r="H550" i="48"/>
  <c r="H551" i="48"/>
  <c r="H552" i="48"/>
  <c r="H553" i="48"/>
  <c r="H554" i="48"/>
  <c r="H555" i="48"/>
  <c r="H556" i="48"/>
  <c r="H557" i="48"/>
  <c r="H558" i="48"/>
  <c r="H559" i="48"/>
  <c r="H560" i="48"/>
  <c r="H561" i="48"/>
  <c r="H562" i="48"/>
  <c r="H563" i="48"/>
  <c r="H564" i="48"/>
  <c r="H565" i="48"/>
  <c r="H566" i="48"/>
  <c r="H567" i="48"/>
  <c r="H568" i="48"/>
  <c r="H569" i="48"/>
  <c r="H570" i="48"/>
  <c r="H571" i="48"/>
  <c r="H572" i="48"/>
  <c r="H573" i="48"/>
  <c r="H574" i="48"/>
  <c r="H575" i="48"/>
  <c r="H576" i="48"/>
  <c r="H577" i="48"/>
  <c r="H578" i="48"/>
  <c r="H579" i="48"/>
  <c r="H580" i="48"/>
  <c r="H581" i="48"/>
  <c r="H582" i="48"/>
  <c r="H583" i="48"/>
  <c r="H584" i="48"/>
  <c r="H585" i="48"/>
  <c r="H586" i="48"/>
  <c r="H587" i="48"/>
  <c r="H588" i="48"/>
  <c r="H589" i="48"/>
  <c r="H590" i="48"/>
  <c r="H591" i="48"/>
  <c r="H592" i="48"/>
  <c r="H593" i="48"/>
  <c r="H594" i="48"/>
  <c r="H595" i="48"/>
  <c r="H596" i="48"/>
  <c r="H597" i="48"/>
  <c r="H598" i="48"/>
  <c r="H599" i="48"/>
  <c r="H600" i="48"/>
  <c r="H601" i="48"/>
  <c r="H602" i="48"/>
  <c r="H603" i="48"/>
  <c r="H604" i="48"/>
  <c r="H5" i="48"/>
  <c r="F6" i="46"/>
  <c r="K6" i="46" s="1"/>
  <c r="F7" i="46"/>
  <c r="K7" i="46" s="1"/>
  <c r="F8" i="46"/>
  <c r="K8" i="46" s="1"/>
  <c r="F9" i="46"/>
  <c r="K9" i="46" s="1"/>
  <c r="F10" i="46"/>
  <c r="K10" i="46" s="1"/>
  <c r="F11" i="46"/>
  <c r="K11" i="46" s="1"/>
  <c r="F12" i="46"/>
  <c r="T12" i="46" s="1"/>
  <c r="F13" i="46"/>
  <c r="K13" i="46" s="1"/>
  <c r="F14" i="46"/>
  <c r="K14" i="46" s="1"/>
  <c r="F15" i="46"/>
  <c r="K15" i="46" s="1"/>
  <c r="F16" i="46"/>
  <c r="K16" i="46" s="1"/>
  <c r="F17" i="46"/>
  <c r="K17" i="46" s="1"/>
  <c r="F18" i="46"/>
  <c r="K18" i="46" s="1"/>
  <c r="F19" i="46"/>
  <c r="K19" i="46" s="1"/>
  <c r="F20" i="46"/>
  <c r="K20" i="46" s="1"/>
  <c r="F21" i="46"/>
  <c r="K21" i="46" s="1"/>
  <c r="F22" i="46"/>
  <c r="K22" i="46" s="1"/>
  <c r="F23" i="46"/>
  <c r="K23" i="46" s="1"/>
  <c r="F24" i="46"/>
  <c r="S24" i="46" s="1"/>
  <c r="F25" i="46"/>
  <c r="K25" i="46" s="1"/>
  <c r="F26" i="46"/>
  <c r="K26" i="46" s="1"/>
  <c r="F27" i="46"/>
  <c r="K27" i="46" s="1"/>
  <c r="F28" i="46"/>
  <c r="K28" i="46" s="1"/>
  <c r="F29" i="46"/>
  <c r="K29" i="46" s="1"/>
  <c r="F30" i="46"/>
  <c r="K30" i="46" s="1"/>
  <c r="F31" i="46"/>
  <c r="K31" i="46" s="1"/>
  <c r="F32" i="46"/>
  <c r="K32" i="46" s="1"/>
  <c r="F33" i="46"/>
  <c r="K33" i="46" s="1"/>
  <c r="F34" i="46"/>
  <c r="K34" i="46" s="1"/>
  <c r="F35" i="46"/>
  <c r="K35" i="46" s="1"/>
  <c r="F36" i="46"/>
  <c r="K36" i="46" s="1"/>
  <c r="F37" i="46"/>
  <c r="K37" i="46" s="1"/>
  <c r="F38" i="46"/>
  <c r="K38" i="46" s="1"/>
  <c r="F39" i="46"/>
  <c r="K39" i="46" s="1"/>
  <c r="F40" i="46"/>
  <c r="K40" i="46" s="1"/>
  <c r="F41" i="46"/>
  <c r="K41" i="46" s="1"/>
  <c r="F42" i="46"/>
  <c r="K42" i="46" s="1"/>
  <c r="F43" i="46"/>
  <c r="K43" i="46" s="1"/>
  <c r="F44" i="46"/>
  <c r="K44" i="46" s="1"/>
  <c r="F45" i="46"/>
  <c r="K45" i="46" s="1"/>
  <c r="F46" i="46"/>
  <c r="K46" i="46" s="1"/>
  <c r="F47" i="46"/>
  <c r="K47" i="46" s="1"/>
  <c r="F48" i="46"/>
  <c r="M48" i="46" s="1"/>
  <c r="F49" i="46"/>
  <c r="K49" i="46" s="1"/>
  <c r="F50" i="46"/>
  <c r="K50" i="46" s="1"/>
  <c r="F51" i="46"/>
  <c r="K51" i="46" s="1"/>
  <c r="F52" i="46"/>
  <c r="K52" i="46" s="1"/>
  <c r="F53" i="46"/>
  <c r="K53" i="46" s="1"/>
  <c r="F54" i="46"/>
  <c r="K54" i="46" s="1"/>
  <c r="F55" i="46"/>
  <c r="K55" i="46" s="1"/>
  <c r="F56" i="46"/>
  <c r="K56" i="46" s="1"/>
  <c r="F57" i="46"/>
  <c r="K57" i="46" s="1"/>
  <c r="F58" i="46"/>
  <c r="K58" i="46" s="1"/>
  <c r="F59" i="46"/>
  <c r="K59" i="46" s="1"/>
  <c r="F60" i="46"/>
  <c r="T60" i="46" s="1"/>
  <c r="F61" i="46"/>
  <c r="K61" i="46" s="1"/>
  <c r="F62" i="46"/>
  <c r="K62" i="46" s="1"/>
  <c r="F63" i="46"/>
  <c r="K63" i="46" s="1"/>
  <c r="F64" i="46"/>
  <c r="K64" i="46" s="1"/>
  <c r="F65" i="46"/>
  <c r="K65" i="46" s="1"/>
  <c r="F66" i="46"/>
  <c r="K66" i="46" s="1"/>
  <c r="F67" i="46"/>
  <c r="K67" i="46" s="1"/>
  <c r="F68" i="46"/>
  <c r="K68" i="46" s="1"/>
  <c r="F69" i="46"/>
  <c r="K69" i="46" s="1"/>
  <c r="F70" i="46"/>
  <c r="K70" i="46" s="1"/>
  <c r="F71" i="46"/>
  <c r="K71" i="46" s="1"/>
  <c r="F72" i="46"/>
  <c r="I72" i="46" s="1"/>
  <c r="F73" i="46"/>
  <c r="K73" i="46" s="1"/>
  <c r="F74" i="46"/>
  <c r="K74" i="46" s="1"/>
  <c r="F75" i="46"/>
  <c r="K75" i="46" s="1"/>
  <c r="F76" i="46"/>
  <c r="K76" i="46" s="1"/>
  <c r="F77" i="46"/>
  <c r="K77" i="46" s="1"/>
  <c r="F78" i="46"/>
  <c r="K78" i="46" s="1"/>
  <c r="F79" i="46"/>
  <c r="K79" i="46" s="1"/>
  <c r="F80" i="46"/>
  <c r="K80" i="46" s="1"/>
  <c r="F81" i="46"/>
  <c r="K81" i="46" s="1"/>
  <c r="F82" i="46"/>
  <c r="K82" i="46" s="1"/>
  <c r="F83" i="46"/>
  <c r="K83" i="46" s="1"/>
  <c r="F84" i="46"/>
  <c r="T84" i="46" s="1"/>
  <c r="F85" i="46"/>
  <c r="K85" i="46" s="1"/>
  <c r="F86" i="46"/>
  <c r="K86" i="46" s="1"/>
  <c r="F87" i="46"/>
  <c r="K87" i="46" s="1"/>
  <c r="F88" i="46"/>
  <c r="K88" i="46" s="1"/>
  <c r="F89" i="46"/>
  <c r="K89" i="46" s="1"/>
  <c r="F90" i="46"/>
  <c r="K90" i="46" s="1"/>
  <c r="F91" i="46"/>
  <c r="K91" i="46" s="1"/>
  <c r="F92" i="46"/>
  <c r="K92" i="46" s="1"/>
  <c r="F93" i="46"/>
  <c r="K93" i="46" s="1"/>
  <c r="F94" i="46"/>
  <c r="K94" i="46" s="1"/>
  <c r="F95" i="46"/>
  <c r="K95" i="46" s="1"/>
  <c r="F96" i="46"/>
  <c r="Q96" i="46" s="1"/>
  <c r="F97" i="46"/>
  <c r="K97" i="46" s="1"/>
  <c r="F98" i="46"/>
  <c r="K98" i="46" s="1"/>
  <c r="F99" i="46"/>
  <c r="K99" i="46" s="1"/>
  <c r="F100" i="46"/>
  <c r="K100" i="46" s="1"/>
  <c r="F101" i="46"/>
  <c r="K101" i="46" s="1"/>
  <c r="F102" i="46"/>
  <c r="K102" i="46" s="1"/>
  <c r="F103" i="46"/>
  <c r="K103" i="46" s="1"/>
  <c r="F104" i="46"/>
  <c r="K104" i="46" s="1"/>
  <c r="F105" i="46"/>
  <c r="K105" i="46" s="1"/>
  <c r="F106" i="46"/>
  <c r="K106" i="46" s="1"/>
  <c r="F107" i="46"/>
  <c r="K107" i="46" s="1"/>
  <c r="F108" i="46"/>
  <c r="T108" i="46" s="1"/>
  <c r="F109" i="46"/>
  <c r="K109" i="46" s="1"/>
  <c r="F110" i="46"/>
  <c r="K110" i="46" s="1"/>
  <c r="F111" i="46"/>
  <c r="K111" i="46" s="1"/>
  <c r="F112" i="46"/>
  <c r="K112" i="46" s="1"/>
  <c r="F113" i="46"/>
  <c r="K113" i="46" s="1"/>
  <c r="F114" i="46"/>
  <c r="K114" i="46" s="1"/>
  <c r="F115" i="46"/>
  <c r="K115" i="46" s="1"/>
  <c r="F116" i="46"/>
  <c r="K116" i="46" s="1"/>
  <c r="F117" i="46"/>
  <c r="K117" i="46" s="1"/>
  <c r="F118" i="46"/>
  <c r="K118" i="46" s="1"/>
  <c r="F119" i="46"/>
  <c r="K119" i="46" s="1"/>
  <c r="F120" i="46"/>
  <c r="K120" i="46" s="1"/>
  <c r="F121" i="46"/>
  <c r="K121" i="46" s="1"/>
  <c r="F122" i="46"/>
  <c r="K122" i="46" s="1"/>
  <c r="F123" i="46"/>
  <c r="K123" i="46" s="1"/>
  <c r="F124" i="46"/>
  <c r="K124" i="46" s="1"/>
  <c r="F125" i="46"/>
  <c r="K125" i="46" s="1"/>
  <c r="F126" i="46"/>
  <c r="K126" i="46" s="1"/>
  <c r="F127" i="46"/>
  <c r="K127" i="46" s="1"/>
  <c r="F128" i="46"/>
  <c r="K128" i="46" s="1"/>
  <c r="F129" i="46"/>
  <c r="K129" i="46" s="1"/>
  <c r="F130" i="46"/>
  <c r="K130" i="46" s="1"/>
  <c r="F131" i="46"/>
  <c r="K131" i="46" s="1"/>
  <c r="F132" i="46"/>
  <c r="T132" i="46" s="1"/>
  <c r="F133" i="46"/>
  <c r="K133" i="46" s="1"/>
  <c r="F134" i="46"/>
  <c r="K134" i="46" s="1"/>
  <c r="F135" i="46"/>
  <c r="K135" i="46" s="1"/>
  <c r="F136" i="46"/>
  <c r="K136" i="46" s="1"/>
  <c r="F137" i="46"/>
  <c r="K137" i="46" s="1"/>
  <c r="F138" i="46"/>
  <c r="K138" i="46" s="1"/>
  <c r="F139" i="46"/>
  <c r="K139" i="46" s="1"/>
  <c r="F140" i="46"/>
  <c r="K140" i="46" s="1"/>
  <c r="F141" i="46"/>
  <c r="K141" i="46" s="1"/>
  <c r="F142" i="46"/>
  <c r="K142" i="46" s="1"/>
  <c r="F143" i="46"/>
  <c r="K143" i="46" s="1"/>
  <c r="F144" i="46"/>
  <c r="S144" i="46" s="1"/>
  <c r="F145" i="46"/>
  <c r="K145" i="46" s="1"/>
  <c r="F146" i="46"/>
  <c r="K146" i="46" s="1"/>
  <c r="F147" i="46"/>
  <c r="K147" i="46" s="1"/>
  <c r="F148" i="46"/>
  <c r="K148" i="46" s="1"/>
  <c r="F149" i="46"/>
  <c r="K149" i="46" s="1"/>
  <c r="F150" i="46"/>
  <c r="K150" i="46" s="1"/>
  <c r="F151" i="46"/>
  <c r="K151" i="46" s="1"/>
  <c r="F152" i="46"/>
  <c r="K152" i="46" s="1"/>
  <c r="F153" i="46"/>
  <c r="K153" i="46" s="1"/>
  <c r="F154" i="46"/>
  <c r="K154" i="46" s="1"/>
  <c r="F155" i="46"/>
  <c r="K155" i="46" s="1"/>
  <c r="F156" i="46"/>
  <c r="S156" i="46" s="1"/>
  <c r="F157" i="46"/>
  <c r="K157" i="46" s="1"/>
  <c r="F158" i="46"/>
  <c r="K158" i="46" s="1"/>
  <c r="F159" i="46"/>
  <c r="K159" i="46" s="1"/>
  <c r="F160" i="46"/>
  <c r="K160" i="46" s="1"/>
  <c r="F161" i="46"/>
  <c r="K161" i="46" s="1"/>
  <c r="F162" i="46"/>
  <c r="K162" i="46" s="1"/>
  <c r="F163" i="46"/>
  <c r="K163" i="46" s="1"/>
  <c r="F164" i="46"/>
  <c r="K164" i="46" s="1"/>
  <c r="F165" i="46"/>
  <c r="K165" i="46" s="1"/>
  <c r="F166" i="46"/>
  <c r="K166" i="46" s="1"/>
  <c r="F167" i="46"/>
  <c r="K167" i="46" s="1"/>
  <c r="F168" i="46"/>
  <c r="Q168" i="46" s="1"/>
  <c r="F169" i="46"/>
  <c r="K169" i="46" s="1"/>
  <c r="F170" i="46"/>
  <c r="K170" i="46" s="1"/>
  <c r="F171" i="46"/>
  <c r="K171" i="46" s="1"/>
  <c r="F172" i="46"/>
  <c r="K172" i="46" s="1"/>
  <c r="F173" i="46"/>
  <c r="K173" i="46" s="1"/>
  <c r="F174" i="46"/>
  <c r="K174" i="46" s="1"/>
  <c r="F175" i="46"/>
  <c r="K175" i="46" s="1"/>
  <c r="F176" i="46"/>
  <c r="K176" i="46" s="1"/>
  <c r="F177" i="46"/>
  <c r="K177" i="46" s="1"/>
  <c r="F178" i="46"/>
  <c r="K178" i="46" s="1"/>
  <c r="F179" i="46"/>
  <c r="K179" i="46" s="1"/>
  <c r="F180" i="46"/>
  <c r="K180" i="46" s="1"/>
  <c r="F181" i="46"/>
  <c r="K181" i="46" s="1"/>
  <c r="F182" i="46"/>
  <c r="K182" i="46" s="1"/>
  <c r="F183" i="46"/>
  <c r="K183" i="46" s="1"/>
  <c r="F184" i="46"/>
  <c r="K184" i="46" s="1"/>
  <c r="F185" i="46"/>
  <c r="K185" i="46" s="1"/>
  <c r="F186" i="46"/>
  <c r="K186" i="46" s="1"/>
  <c r="F187" i="46"/>
  <c r="K187" i="46" s="1"/>
  <c r="F188" i="46"/>
  <c r="K188" i="46" s="1"/>
  <c r="F189" i="46"/>
  <c r="K189" i="46" s="1"/>
  <c r="F190" i="46"/>
  <c r="K190" i="46" s="1"/>
  <c r="F191" i="46"/>
  <c r="K191" i="46" s="1"/>
  <c r="F192" i="46"/>
  <c r="M192" i="46" s="1"/>
  <c r="F193" i="46"/>
  <c r="K193" i="46" s="1"/>
  <c r="F194" i="46"/>
  <c r="K194" i="46" s="1"/>
  <c r="F195" i="46"/>
  <c r="K195" i="46" s="1"/>
  <c r="F196" i="46"/>
  <c r="K196" i="46" s="1"/>
  <c r="F197" i="46"/>
  <c r="K197" i="46" s="1"/>
  <c r="F198" i="46"/>
  <c r="K198" i="46" s="1"/>
  <c r="F199" i="46"/>
  <c r="K199" i="46" s="1"/>
  <c r="F200" i="46"/>
  <c r="K200" i="46" s="1"/>
  <c r="F201" i="46"/>
  <c r="K201" i="46" s="1"/>
  <c r="F202" i="46"/>
  <c r="K202" i="46" s="1"/>
  <c r="F203" i="46"/>
  <c r="K203" i="46" s="1"/>
  <c r="F204" i="46"/>
  <c r="T204" i="46" s="1"/>
  <c r="F205" i="46"/>
  <c r="K205" i="46" s="1"/>
  <c r="F206" i="46"/>
  <c r="K206" i="46" s="1"/>
  <c r="F207" i="46"/>
  <c r="K207" i="46" s="1"/>
  <c r="F208" i="46"/>
  <c r="K208" i="46" s="1"/>
  <c r="F209" i="46"/>
  <c r="K209" i="46" s="1"/>
  <c r="F210" i="46"/>
  <c r="K210" i="46" s="1"/>
  <c r="F211" i="46"/>
  <c r="K211" i="46" s="1"/>
  <c r="F212" i="46"/>
  <c r="K212" i="46" s="1"/>
  <c r="F213" i="46"/>
  <c r="K213" i="46" s="1"/>
  <c r="F214" i="46"/>
  <c r="K214" i="46" s="1"/>
  <c r="F215" i="46"/>
  <c r="K215" i="46" s="1"/>
  <c r="F216" i="46"/>
  <c r="T216" i="46" s="1"/>
  <c r="F217" i="46"/>
  <c r="K217" i="46" s="1"/>
  <c r="F218" i="46"/>
  <c r="K218" i="46" s="1"/>
  <c r="F219" i="46"/>
  <c r="K219" i="46" s="1"/>
  <c r="F220" i="46"/>
  <c r="K220" i="46" s="1"/>
  <c r="F221" i="46"/>
  <c r="K221" i="46" s="1"/>
  <c r="F222" i="46"/>
  <c r="K222" i="46" s="1"/>
  <c r="F223" i="46"/>
  <c r="K223" i="46" s="1"/>
  <c r="F224" i="46"/>
  <c r="K224" i="46" s="1"/>
  <c r="F225" i="46"/>
  <c r="K225" i="46" s="1"/>
  <c r="F226" i="46"/>
  <c r="K226" i="46" s="1"/>
  <c r="F227" i="46"/>
  <c r="K227" i="46" s="1"/>
  <c r="F228" i="46"/>
  <c r="T228" i="46" s="1"/>
  <c r="F229" i="46"/>
  <c r="K229" i="46" s="1"/>
  <c r="F230" i="46"/>
  <c r="K230" i="46" s="1"/>
  <c r="F231" i="46"/>
  <c r="K231" i="46" s="1"/>
  <c r="F232" i="46"/>
  <c r="K232" i="46" s="1"/>
  <c r="F233" i="46"/>
  <c r="K233" i="46" s="1"/>
  <c r="F234" i="46"/>
  <c r="K234" i="46" s="1"/>
  <c r="F235" i="46"/>
  <c r="K235" i="46" s="1"/>
  <c r="F236" i="46"/>
  <c r="K236" i="46" s="1"/>
  <c r="F237" i="46"/>
  <c r="K237" i="46" s="1"/>
  <c r="F238" i="46"/>
  <c r="K238" i="46" s="1"/>
  <c r="F239" i="46"/>
  <c r="K239" i="46" s="1"/>
  <c r="F240" i="46"/>
  <c r="Q240" i="46" s="1"/>
  <c r="F241" i="46"/>
  <c r="K241" i="46" s="1"/>
  <c r="F242" i="46"/>
  <c r="K242" i="46" s="1"/>
  <c r="F243" i="46"/>
  <c r="K243" i="46" s="1"/>
  <c r="F244" i="46"/>
  <c r="K244" i="46" s="1"/>
  <c r="F245" i="46"/>
  <c r="K245" i="46" s="1"/>
  <c r="F246" i="46"/>
  <c r="K246" i="46" s="1"/>
  <c r="F247" i="46"/>
  <c r="K247" i="46" s="1"/>
  <c r="F248" i="46"/>
  <c r="K248" i="46" s="1"/>
  <c r="F249" i="46"/>
  <c r="K249" i="46" s="1"/>
  <c r="F250" i="46"/>
  <c r="K250" i="46" s="1"/>
  <c r="F251" i="46"/>
  <c r="K251" i="46" s="1"/>
  <c r="F252" i="46"/>
  <c r="M252" i="46" s="1"/>
  <c r="F253" i="46"/>
  <c r="K253" i="46" s="1"/>
  <c r="F254" i="46"/>
  <c r="K254" i="46" s="1"/>
  <c r="F255" i="46"/>
  <c r="K255" i="46" s="1"/>
  <c r="F256" i="46"/>
  <c r="K256" i="46" s="1"/>
  <c r="F257" i="46"/>
  <c r="K257" i="46" s="1"/>
  <c r="F258" i="46"/>
  <c r="K258" i="46" s="1"/>
  <c r="F259" i="46"/>
  <c r="K259" i="46" s="1"/>
  <c r="F260" i="46"/>
  <c r="K260" i="46" s="1"/>
  <c r="F261" i="46"/>
  <c r="K261" i="46" s="1"/>
  <c r="F262" i="46"/>
  <c r="K262" i="46" s="1"/>
  <c r="F263" i="46"/>
  <c r="K263" i="46" s="1"/>
  <c r="F264" i="46"/>
  <c r="Q264" i="46" s="1"/>
  <c r="F265" i="46"/>
  <c r="K265" i="46" s="1"/>
  <c r="F266" i="46"/>
  <c r="K266" i="46" s="1"/>
  <c r="F267" i="46"/>
  <c r="K267" i="46" s="1"/>
  <c r="F268" i="46"/>
  <c r="K268" i="46" s="1"/>
  <c r="F269" i="46"/>
  <c r="K269" i="46" s="1"/>
  <c r="F270" i="46"/>
  <c r="K270" i="46" s="1"/>
  <c r="F271" i="46"/>
  <c r="K271" i="46" s="1"/>
  <c r="F272" i="46"/>
  <c r="K272" i="46" s="1"/>
  <c r="F273" i="46"/>
  <c r="K273" i="46" s="1"/>
  <c r="F274" i="46"/>
  <c r="K274" i="46" s="1"/>
  <c r="F275" i="46"/>
  <c r="K275" i="46" s="1"/>
  <c r="F276" i="46"/>
  <c r="K276" i="46" s="1"/>
  <c r="F277" i="46"/>
  <c r="K277" i="46" s="1"/>
  <c r="F278" i="46"/>
  <c r="K278" i="46" s="1"/>
  <c r="F279" i="46"/>
  <c r="K279" i="46" s="1"/>
  <c r="F280" i="46"/>
  <c r="K280" i="46" s="1"/>
  <c r="F281" i="46"/>
  <c r="K281" i="46" s="1"/>
  <c r="F282" i="46"/>
  <c r="K282" i="46" s="1"/>
  <c r="F283" i="46"/>
  <c r="K283" i="46" s="1"/>
  <c r="F284" i="46"/>
  <c r="K284" i="46" s="1"/>
  <c r="F285" i="46"/>
  <c r="K285" i="46" s="1"/>
  <c r="F286" i="46"/>
  <c r="K286" i="46" s="1"/>
  <c r="F287" i="46"/>
  <c r="K287" i="46" s="1"/>
  <c r="F288" i="46"/>
  <c r="M288" i="46" s="1"/>
  <c r="F289" i="46"/>
  <c r="K289" i="46" s="1"/>
  <c r="F290" i="46"/>
  <c r="K290" i="46" s="1"/>
  <c r="F291" i="46"/>
  <c r="K291" i="46" s="1"/>
  <c r="F292" i="46"/>
  <c r="K292" i="46" s="1"/>
  <c r="F293" i="46"/>
  <c r="K293" i="46" s="1"/>
  <c r="F294" i="46"/>
  <c r="K294" i="46" s="1"/>
  <c r="F295" i="46"/>
  <c r="K295" i="46" s="1"/>
  <c r="F296" i="46"/>
  <c r="T296" i="46" s="1"/>
  <c r="F297" i="46"/>
  <c r="K297" i="46" s="1"/>
  <c r="F298" i="46"/>
  <c r="K298" i="46" s="1"/>
  <c r="F299" i="46"/>
  <c r="K299" i="46" s="1"/>
  <c r="F300" i="46"/>
  <c r="T300" i="46" s="1"/>
  <c r="F301" i="46"/>
  <c r="K301" i="46" s="1"/>
  <c r="F302" i="46"/>
  <c r="K302" i="46" s="1"/>
  <c r="F303" i="46"/>
  <c r="K303" i="46" s="1"/>
  <c r="F304" i="46"/>
  <c r="K304" i="46" s="1"/>
  <c r="F305" i="46"/>
  <c r="K305" i="46" s="1"/>
  <c r="F306" i="46"/>
  <c r="K306" i="46" s="1"/>
  <c r="F307" i="46"/>
  <c r="K307" i="46" s="1"/>
  <c r="F308" i="46"/>
  <c r="K308" i="46" s="1"/>
  <c r="F309" i="46"/>
  <c r="K309" i="46" s="1"/>
  <c r="F310" i="46"/>
  <c r="K310" i="46" s="1"/>
  <c r="F311" i="46"/>
  <c r="K311" i="46" s="1"/>
  <c r="F312" i="46"/>
  <c r="T312" i="46" s="1"/>
  <c r="F313" i="46"/>
  <c r="K313" i="46" s="1"/>
  <c r="F314" i="46"/>
  <c r="K314" i="46" s="1"/>
  <c r="F315" i="46"/>
  <c r="K315" i="46" s="1"/>
  <c r="F316" i="46"/>
  <c r="K316" i="46" s="1"/>
  <c r="F317" i="46"/>
  <c r="K317" i="46" s="1"/>
  <c r="F318" i="46"/>
  <c r="K318" i="46" s="1"/>
  <c r="F319" i="46"/>
  <c r="K319" i="46" s="1"/>
  <c r="F320" i="46"/>
  <c r="K320" i="46" s="1"/>
  <c r="F321" i="46"/>
  <c r="K321" i="46" s="1"/>
  <c r="F322" i="46"/>
  <c r="K322" i="46" s="1"/>
  <c r="F323" i="46"/>
  <c r="K323" i="46" s="1"/>
  <c r="F324" i="46"/>
  <c r="T324" i="46" s="1"/>
  <c r="F325" i="46"/>
  <c r="K325" i="46" s="1"/>
  <c r="F326" i="46"/>
  <c r="K326" i="46" s="1"/>
  <c r="F327" i="46"/>
  <c r="K327" i="46" s="1"/>
  <c r="F328" i="46"/>
  <c r="K328" i="46" s="1"/>
  <c r="F329" i="46"/>
  <c r="K329" i="46" s="1"/>
  <c r="F330" i="46"/>
  <c r="K330" i="46" s="1"/>
  <c r="F331" i="46"/>
  <c r="K331" i="46" s="1"/>
  <c r="F332" i="46"/>
  <c r="K332" i="46" s="1"/>
  <c r="F333" i="46"/>
  <c r="K333" i="46" s="1"/>
  <c r="F334" i="46"/>
  <c r="K334" i="46" s="1"/>
  <c r="F335" i="46"/>
  <c r="K335" i="46" s="1"/>
  <c r="F336" i="46"/>
  <c r="T336" i="46" s="1"/>
  <c r="F337" i="46"/>
  <c r="K337" i="46" s="1"/>
  <c r="F338" i="46"/>
  <c r="K338" i="46" s="1"/>
  <c r="F339" i="46"/>
  <c r="K339" i="46" s="1"/>
  <c r="F340" i="46"/>
  <c r="K340" i="46" s="1"/>
  <c r="F341" i="46"/>
  <c r="K341" i="46" s="1"/>
  <c r="F342" i="46"/>
  <c r="K342" i="46" s="1"/>
  <c r="F343" i="46"/>
  <c r="K343" i="46" s="1"/>
  <c r="F344" i="46"/>
  <c r="K344" i="46" s="1"/>
  <c r="F345" i="46"/>
  <c r="K345" i="46" s="1"/>
  <c r="F346" i="46"/>
  <c r="K346" i="46" s="1"/>
  <c r="F347" i="46"/>
  <c r="K347" i="46" s="1"/>
  <c r="F348" i="46"/>
  <c r="Q348" i="46" s="1"/>
  <c r="F349" i="46"/>
  <c r="K349" i="46" s="1"/>
  <c r="F350" i="46"/>
  <c r="K350" i="46" s="1"/>
  <c r="F351" i="46"/>
  <c r="K351" i="46" s="1"/>
  <c r="F352" i="46"/>
  <c r="K352" i="46" s="1"/>
  <c r="F353" i="46"/>
  <c r="K353" i="46" s="1"/>
  <c r="F354" i="46"/>
  <c r="K354" i="46" s="1"/>
  <c r="F355" i="46"/>
  <c r="K355" i="46" s="1"/>
  <c r="F356" i="46"/>
  <c r="K356" i="46" s="1"/>
  <c r="F357" i="46"/>
  <c r="K357" i="46" s="1"/>
  <c r="F358" i="46"/>
  <c r="K358" i="46" s="1"/>
  <c r="F359" i="46"/>
  <c r="K359" i="46" s="1"/>
  <c r="F360" i="46"/>
  <c r="M360" i="46" s="1"/>
  <c r="F361" i="46"/>
  <c r="K361" i="46" s="1"/>
  <c r="F362" i="46"/>
  <c r="K362" i="46" s="1"/>
  <c r="F363" i="46"/>
  <c r="K363" i="46" s="1"/>
  <c r="F364" i="46"/>
  <c r="K364" i="46" s="1"/>
  <c r="F365" i="46"/>
  <c r="K365" i="46" s="1"/>
  <c r="F366" i="46"/>
  <c r="K366" i="46" s="1"/>
  <c r="F367" i="46"/>
  <c r="K367" i="46" s="1"/>
  <c r="F368" i="46"/>
  <c r="K368" i="46" s="1"/>
  <c r="F369" i="46"/>
  <c r="K369" i="46" s="1"/>
  <c r="F370" i="46"/>
  <c r="K370" i="46" s="1"/>
  <c r="F371" i="46"/>
  <c r="K371" i="46" s="1"/>
  <c r="F372" i="46"/>
  <c r="K372" i="46" s="1"/>
  <c r="F373" i="46"/>
  <c r="K373" i="46" s="1"/>
  <c r="F374" i="46"/>
  <c r="K374" i="46" s="1"/>
  <c r="F375" i="46"/>
  <c r="K375" i="46" s="1"/>
  <c r="F376" i="46"/>
  <c r="K376" i="46" s="1"/>
  <c r="F377" i="46"/>
  <c r="K377" i="46" s="1"/>
  <c r="F378" i="46"/>
  <c r="K378" i="46" s="1"/>
  <c r="F379" i="46"/>
  <c r="K379" i="46" s="1"/>
  <c r="F380" i="46"/>
  <c r="K380" i="46" s="1"/>
  <c r="F381" i="46"/>
  <c r="K381" i="46" s="1"/>
  <c r="F382" i="46"/>
  <c r="K382" i="46" s="1"/>
  <c r="F383" i="46"/>
  <c r="K383" i="46" s="1"/>
  <c r="F384" i="46"/>
  <c r="O384" i="46" s="1"/>
  <c r="F385" i="46"/>
  <c r="K385" i="46" s="1"/>
  <c r="F386" i="46"/>
  <c r="K386" i="46" s="1"/>
  <c r="F387" i="46"/>
  <c r="K387" i="46" s="1"/>
  <c r="F388" i="46"/>
  <c r="K388" i="46" s="1"/>
  <c r="F389" i="46"/>
  <c r="K389" i="46" s="1"/>
  <c r="F390" i="46"/>
  <c r="K390" i="46" s="1"/>
  <c r="F391" i="46"/>
  <c r="K391" i="46" s="1"/>
  <c r="F392" i="46"/>
  <c r="K392" i="46" s="1"/>
  <c r="F393" i="46"/>
  <c r="K393" i="46" s="1"/>
  <c r="F394" i="46"/>
  <c r="K394" i="46" s="1"/>
  <c r="F395" i="46"/>
  <c r="K395" i="46" s="1"/>
  <c r="F396" i="46"/>
  <c r="I396" i="46" s="1"/>
  <c r="F397" i="46"/>
  <c r="K397" i="46" s="1"/>
  <c r="F398" i="46"/>
  <c r="K398" i="46" s="1"/>
  <c r="F399" i="46"/>
  <c r="K399" i="46" s="1"/>
  <c r="F400" i="46"/>
  <c r="K400" i="46" s="1"/>
  <c r="F401" i="46"/>
  <c r="K401" i="46" s="1"/>
  <c r="F402" i="46"/>
  <c r="K402" i="46" s="1"/>
  <c r="F403" i="46"/>
  <c r="K403" i="46" s="1"/>
  <c r="F404" i="46"/>
  <c r="K404" i="46" s="1"/>
  <c r="F405" i="46"/>
  <c r="K405" i="46" s="1"/>
  <c r="F406" i="46"/>
  <c r="K406" i="46" s="1"/>
  <c r="F407" i="46"/>
  <c r="K407" i="46" s="1"/>
  <c r="F408" i="46"/>
  <c r="S408" i="46" s="1"/>
  <c r="F409" i="46"/>
  <c r="K409" i="46" s="1"/>
  <c r="F410" i="46"/>
  <c r="K410" i="46" s="1"/>
  <c r="F411" i="46"/>
  <c r="K411" i="46" s="1"/>
  <c r="F412" i="46"/>
  <c r="K412" i="46" s="1"/>
  <c r="F413" i="46"/>
  <c r="K413" i="46" s="1"/>
  <c r="F414" i="46"/>
  <c r="K414" i="46" s="1"/>
  <c r="F415" i="46"/>
  <c r="K415" i="46" s="1"/>
  <c r="F416" i="46"/>
  <c r="K416" i="46" s="1"/>
  <c r="F417" i="46"/>
  <c r="K417" i="46" s="1"/>
  <c r="F418" i="46"/>
  <c r="K418" i="46" s="1"/>
  <c r="F419" i="46"/>
  <c r="K419" i="46" s="1"/>
  <c r="F420" i="46"/>
  <c r="Q420" i="46" s="1"/>
  <c r="F421" i="46"/>
  <c r="K421" i="46" s="1"/>
  <c r="F422" i="46"/>
  <c r="K422" i="46" s="1"/>
  <c r="F423" i="46"/>
  <c r="K423" i="46" s="1"/>
  <c r="F424" i="46"/>
  <c r="K424" i="46" s="1"/>
  <c r="F425" i="46"/>
  <c r="K425" i="46" s="1"/>
  <c r="F426" i="46"/>
  <c r="K426" i="46" s="1"/>
  <c r="F427" i="46"/>
  <c r="K427" i="46" s="1"/>
  <c r="F428" i="46"/>
  <c r="K428" i="46" s="1"/>
  <c r="F429" i="46"/>
  <c r="K429" i="46" s="1"/>
  <c r="F430" i="46"/>
  <c r="K430" i="46" s="1"/>
  <c r="F431" i="46"/>
  <c r="K431" i="46" s="1"/>
  <c r="F432" i="46"/>
  <c r="I432" i="46" s="1"/>
  <c r="F433" i="46"/>
  <c r="K433" i="46" s="1"/>
  <c r="F434" i="46"/>
  <c r="K434" i="46" s="1"/>
  <c r="F435" i="46"/>
  <c r="K435" i="46" s="1"/>
  <c r="F436" i="46"/>
  <c r="K436" i="46" s="1"/>
  <c r="F437" i="46"/>
  <c r="K437" i="46" s="1"/>
  <c r="F438" i="46"/>
  <c r="K438" i="46" s="1"/>
  <c r="F439" i="46"/>
  <c r="K439" i="46" s="1"/>
  <c r="F440" i="46"/>
  <c r="K440" i="46" s="1"/>
  <c r="F441" i="46"/>
  <c r="K441" i="46" s="1"/>
  <c r="F442" i="46"/>
  <c r="K442" i="46" s="1"/>
  <c r="F443" i="46"/>
  <c r="K443" i="46" s="1"/>
  <c r="F444" i="46"/>
  <c r="T444" i="46" s="1"/>
  <c r="F445" i="46"/>
  <c r="K445" i="46" s="1"/>
  <c r="F446" i="46"/>
  <c r="K446" i="46" s="1"/>
  <c r="F447" i="46"/>
  <c r="K447" i="46" s="1"/>
  <c r="F448" i="46"/>
  <c r="K448" i="46" s="1"/>
  <c r="F449" i="46"/>
  <c r="K449" i="46" s="1"/>
  <c r="F450" i="46"/>
  <c r="K450" i="46" s="1"/>
  <c r="F451" i="46"/>
  <c r="K451" i="46" s="1"/>
  <c r="F452" i="46"/>
  <c r="K452" i="46" s="1"/>
  <c r="F453" i="46"/>
  <c r="K453" i="46" s="1"/>
  <c r="F454" i="46"/>
  <c r="K454" i="46" s="1"/>
  <c r="F455" i="46"/>
  <c r="K455" i="46" s="1"/>
  <c r="F456" i="46"/>
  <c r="T456" i="46" s="1"/>
  <c r="F457" i="46"/>
  <c r="K457" i="46" s="1"/>
  <c r="F458" i="46"/>
  <c r="K458" i="46" s="1"/>
  <c r="F459" i="46"/>
  <c r="K459" i="46" s="1"/>
  <c r="F460" i="46"/>
  <c r="K460" i="46" s="1"/>
  <c r="F461" i="46"/>
  <c r="K461" i="46" s="1"/>
  <c r="F462" i="46"/>
  <c r="K462" i="46" s="1"/>
  <c r="F463" i="46"/>
  <c r="K463" i="46" s="1"/>
  <c r="F464" i="46"/>
  <c r="K464" i="46" s="1"/>
  <c r="F465" i="46"/>
  <c r="K465" i="46" s="1"/>
  <c r="F466" i="46"/>
  <c r="K466" i="46" s="1"/>
  <c r="F467" i="46"/>
  <c r="K467" i="46" s="1"/>
  <c r="F468" i="46"/>
  <c r="T468" i="46" s="1"/>
  <c r="F469" i="46"/>
  <c r="K469" i="46" s="1"/>
  <c r="F470" i="46"/>
  <c r="K470" i="46" s="1"/>
  <c r="F471" i="46"/>
  <c r="K471" i="46" s="1"/>
  <c r="F472" i="46"/>
  <c r="K472" i="46" s="1"/>
  <c r="F473" i="46"/>
  <c r="K473" i="46" s="1"/>
  <c r="F474" i="46"/>
  <c r="K474" i="46" s="1"/>
  <c r="F475" i="46"/>
  <c r="K475" i="46" s="1"/>
  <c r="F476" i="46"/>
  <c r="K476" i="46" s="1"/>
  <c r="F477" i="46"/>
  <c r="K477" i="46" s="1"/>
  <c r="F478" i="46"/>
  <c r="K478" i="46" s="1"/>
  <c r="F479" i="46"/>
  <c r="K479" i="46" s="1"/>
  <c r="F480" i="46"/>
  <c r="O480" i="46" s="1"/>
  <c r="F481" i="46"/>
  <c r="K481" i="46" s="1"/>
  <c r="F482" i="46"/>
  <c r="K482" i="46" s="1"/>
  <c r="F483" i="46"/>
  <c r="K483" i="46" s="1"/>
  <c r="F484" i="46"/>
  <c r="K484" i="46" s="1"/>
  <c r="F485" i="46"/>
  <c r="K485" i="46" s="1"/>
  <c r="F486" i="46"/>
  <c r="K486" i="46" s="1"/>
  <c r="F487" i="46"/>
  <c r="K487" i="46" s="1"/>
  <c r="F488" i="46"/>
  <c r="K488" i="46" s="1"/>
  <c r="F489" i="46"/>
  <c r="K489" i="46" s="1"/>
  <c r="F490" i="46"/>
  <c r="K490" i="46" s="1"/>
  <c r="F491" i="46"/>
  <c r="K491" i="46" s="1"/>
  <c r="F492" i="46"/>
  <c r="T492" i="46" s="1"/>
  <c r="F493" i="46"/>
  <c r="K493" i="46" s="1"/>
  <c r="F494" i="46"/>
  <c r="K494" i="46" s="1"/>
  <c r="F495" i="46"/>
  <c r="K495" i="46" s="1"/>
  <c r="F496" i="46"/>
  <c r="K496" i="46" s="1"/>
  <c r="F497" i="46"/>
  <c r="K497" i="46" s="1"/>
  <c r="F498" i="46"/>
  <c r="K498" i="46" s="1"/>
  <c r="F499" i="46"/>
  <c r="K499" i="46" s="1"/>
  <c r="F500" i="46"/>
  <c r="K500" i="46" s="1"/>
  <c r="F501" i="46"/>
  <c r="K501" i="46" s="1"/>
  <c r="F502" i="46"/>
  <c r="K502" i="46" s="1"/>
  <c r="F503" i="46"/>
  <c r="K503" i="46" s="1"/>
  <c r="F504" i="46"/>
  <c r="O504" i="46" s="1"/>
  <c r="F505" i="46"/>
  <c r="K505" i="46" s="1"/>
  <c r="F506" i="46"/>
  <c r="K506" i="46" s="1"/>
  <c r="F507" i="46"/>
  <c r="K507" i="46" s="1"/>
  <c r="F508" i="46"/>
  <c r="K508" i="46" s="1"/>
  <c r="F509" i="46"/>
  <c r="K509" i="46" s="1"/>
  <c r="F510" i="46"/>
  <c r="K510" i="46" s="1"/>
  <c r="F511" i="46"/>
  <c r="K511" i="46" s="1"/>
  <c r="F512" i="46"/>
  <c r="S512" i="46" s="1"/>
  <c r="F513" i="46"/>
  <c r="K513" i="46" s="1"/>
  <c r="F514" i="46"/>
  <c r="K514" i="46" s="1"/>
  <c r="F515" i="46"/>
  <c r="K515" i="46" s="1"/>
  <c r="F516" i="46"/>
  <c r="O516" i="46" s="1"/>
  <c r="F517" i="46"/>
  <c r="K517" i="46" s="1"/>
  <c r="F518" i="46"/>
  <c r="K518" i="46" s="1"/>
  <c r="F519" i="46"/>
  <c r="K519" i="46" s="1"/>
  <c r="F520" i="46"/>
  <c r="K520" i="46" s="1"/>
  <c r="F521" i="46"/>
  <c r="K521" i="46" s="1"/>
  <c r="F522" i="46"/>
  <c r="K522" i="46" s="1"/>
  <c r="F523" i="46"/>
  <c r="K523" i="46" s="1"/>
  <c r="F524" i="46"/>
  <c r="K524" i="46" s="1"/>
  <c r="F525" i="46"/>
  <c r="K525" i="46" s="1"/>
  <c r="F526" i="46"/>
  <c r="K526" i="46" s="1"/>
  <c r="F527" i="46"/>
  <c r="K527" i="46" s="1"/>
  <c r="F528" i="46"/>
  <c r="O528" i="46" s="1"/>
  <c r="F529" i="46"/>
  <c r="K529" i="46" s="1"/>
  <c r="F530" i="46"/>
  <c r="K530" i="46" s="1"/>
  <c r="F531" i="46"/>
  <c r="K531" i="46" s="1"/>
  <c r="F532" i="46"/>
  <c r="K532" i="46" s="1"/>
  <c r="F533" i="46"/>
  <c r="K533" i="46" s="1"/>
  <c r="F534" i="46"/>
  <c r="K534" i="46" s="1"/>
  <c r="F535" i="46"/>
  <c r="K535" i="46" s="1"/>
  <c r="F536" i="46"/>
  <c r="K536" i="46" s="1"/>
  <c r="F537" i="46"/>
  <c r="K537" i="46" s="1"/>
  <c r="F538" i="46"/>
  <c r="K538" i="46" s="1"/>
  <c r="F539" i="46"/>
  <c r="K539" i="46" s="1"/>
  <c r="F540" i="46"/>
  <c r="S540" i="46" s="1"/>
  <c r="F541" i="46"/>
  <c r="K541" i="46" s="1"/>
  <c r="F542" i="46"/>
  <c r="K542" i="46" s="1"/>
  <c r="F543" i="46"/>
  <c r="K543" i="46" s="1"/>
  <c r="F544" i="46"/>
  <c r="K544" i="46" s="1"/>
  <c r="F545" i="46"/>
  <c r="K545" i="46" s="1"/>
  <c r="F546" i="46"/>
  <c r="K546" i="46" s="1"/>
  <c r="F547" i="46"/>
  <c r="K547" i="46" s="1"/>
  <c r="F548" i="46"/>
  <c r="K548" i="46" s="1"/>
  <c r="F549" i="46"/>
  <c r="K549" i="46" s="1"/>
  <c r="F550" i="46"/>
  <c r="K550" i="46" s="1"/>
  <c r="F551" i="46"/>
  <c r="K551" i="46" s="1"/>
  <c r="F552" i="46"/>
  <c r="O552" i="46" s="1"/>
  <c r="F553" i="46"/>
  <c r="K553" i="46" s="1"/>
  <c r="F554" i="46"/>
  <c r="K554" i="46" s="1"/>
  <c r="F555" i="46"/>
  <c r="K555" i="46" s="1"/>
  <c r="F556" i="46"/>
  <c r="K556" i="46" s="1"/>
  <c r="F557" i="46"/>
  <c r="K557" i="46" s="1"/>
  <c r="F558" i="46"/>
  <c r="K558" i="46" s="1"/>
  <c r="F559" i="46"/>
  <c r="K559" i="46" s="1"/>
  <c r="F560" i="46"/>
  <c r="K560" i="46" s="1"/>
  <c r="F561" i="46"/>
  <c r="K561" i="46" s="1"/>
  <c r="F562" i="46"/>
  <c r="K562" i="46" s="1"/>
  <c r="F563" i="46"/>
  <c r="K563" i="46" s="1"/>
  <c r="F564" i="46"/>
  <c r="T564" i="46" s="1"/>
  <c r="F565" i="46"/>
  <c r="K565" i="46" s="1"/>
  <c r="F566" i="46"/>
  <c r="K566" i="46" s="1"/>
  <c r="F567" i="46"/>
  <c r="K567" i="46" s="1"/>
  <c r="F568" i="46"/>
  <c r="K568" i="46" s="1"/>
  <c r="F569" i="46"/>
  <c r="K569" i="46" s="1"/>
  <c r="F570" i="46"/>
  <c r="K570" i="46" s="1"/>
  <c r="F571" i="46"/>
  <c r="K571" i="46" s="1"/>
  <c r="F572" i="46"/>
  <c r="K572" i="46" s="1"/>
  <c r="F573" i="46"/>
  <c r="K573" i="46" s="1"/>
  <c r="F574" i="46"/>
  <c r="K574" i="46" s="1"/>
  <c r="F575" i="46"/>
  <c r="K575" i="46" s="1"/>
  <c r="F576" i="46"/>
  <c r="O576" i="46" s="1"/>
  <c r="F577" i="46"/>
  <c r="K577" i="46" s="1"/>
  <c r="F578" i="46"/>
  <c r="K578" i="46" s="1"/>
  <c r="F579" i="46"/>
  <c r="K579" i="46" s="1"/>
  <c r="F580" i="46"/>
  <c r="K580" i="46" s="1"/>
  <c r="F581" i="46"/>
  <c r="K581" i="46" s="1"/>
  <c r="F582" i="46"/>
  <c r="K582" i="46" s="1"/>
  <c r="F583" i="46"/>
  <c r="K583" i="46" s="1"/>
  <c r="F584" i="46"/>
  <c r="K584" i="46" s="1"/>
  <c r="F585" i="46"/>
  <c r="K585" i="46" s="1"/>
  <c r="F586" i="46"/>
  <c r="K586" i="46" s="1"/>
  <c r="F587" i="46"/>
  <c r="K587" i="46" s="1"/>
  <c r="F588" i="46"/>
  <c r="T588" i="46" s="1"/>
  <c r="F589" i="46"/>
  <c r="K589" i="46" s="1"/>
  <c r="F590" i="46"/>
  <c r="K590" i="46" s="1"/>
  <c r="F591" i="46"/>
  <c r="K591" i="46" s="1"/>
  <c r="F592" i="46"/>
  <c r="K592" i="46" s="1"/>
  <c r="F593" i="46"/>
  <c r="K593" i="46" s="1"/>
  <c r="F594" i="46"/>
  <c r="K594" i="46" s="1"/>
  <c r="F595" i="46"/>
  <c r="K595" i="46" s="1"/>
  <c r="F596" i="46"/>
  <c r="K596" i="46" s="1"/>
  <c r="F597" i="46"/>
  <c r="K597" i="46" s="1"/>
  <c r="F598" i="46"/>
  <c r="K598" i="46" s="1"/>
  <c r="F599" i="46"/>
  <c r="K599" i="46" s="1"/>
  <c r="F600" i="46"/>
  <c r="I600" i="46" s="1"/>
  <c r="F601" i="46"/>
  <c r="K601" i="46" s="1"/>
  <c r="F602" i="46"/>
  <c r="K602" i="46" s="1"/>
  <c r="F603" i="46"/>
  <c r="K603" i="46" s="1"/>
  <c r="F604" i="46"/>
  <c r="K604" i="46" s="1"/>
  <c r="F5" i="46"/>
  <c r="K5" i="46" s="1"/>
  <c r="R22" i="30"/>
  <c r="R23" i="30"/>
  <c r="R24" i="30"/>
  <c r="R25" i="30"/>
  <c r="R26" i="30"/>
  <c r="R27" i="30"/>
  <c r="R28" i="30"/>
  <c r="R29" i="30"/>
  <c r="R30" i="30"/>
  <c r="R31" i="30"/>
  <c r="R32" i="30"/>
  <c r="R33" i="30"/>
  <c r="R34" i="30"/>
  <c r="R35" i="30"/>
  <c r="R36" i="30"/>
  <c r="R37" i="30"/>
  <c r="R38" i="30"/>
  <c r="R39" i="30"/>
  <c r="R40" i="30"/>
  <c r="R41" i="30"/>
  <c r="R42" i="30"/>
  <c r="R43" i="30"/>
  <c r="R44" i="30"/>
  <c r="R45" i="30"/>
  <c r="R46" i="30"/>
  <c r="R47" i="30"/>
  <c r="R48" i="30"/>
  <c r="R49" i="30"/>
  <c r="R50" i="30"/>
  <c r="R51" i="30"/>
  <c r="R52" i="30"/>
  <c r="R53" i="30"/>
  <c r="R54" i="30"/>
  <c r="R55" i="30"/>
  <c r="R56" i="30"/>
  <c r="R57" i="30"/>
  <c r="R58" i="30"/>
  <c r="R59" i="30"/>
  <c r="R60" i="30"/>
  <c r="R61" i="30"/>
  <c r="R62" i="30"/>
  <c r="R63" i="30"/>
  <c r="R64" i="30"/>
  <c r="R65" i="30"/>
  <c r="R66" i="30"/>
  <c r="R67" i="30"/>
  <c r="R68" i="30"/>
  <c r="R69" i="30"/>
  <c r="R70" i="30"/>
  <c r="R71" i="30"/>
  <c r="R72" i="30"/>
  <c r="R73" i="30"/>
  <c r="R74" i="30"/>
  <c r="R75" i="30"/>
  <c r="R76" i="30"/>
  <c r="R77" i="30"/>
  <c r="R78" i="30"/>
  <c r="R79" i="30"/>
  <c r="R80" i="30"/>
  <c r="R81" i="30"/>
  <c r="R82" i="30"/>
  <c r="R83" i="30"/>
  <c r="R84" i="30"/>
  <c r="R85" i="30"/>
  <c r="R86" i="30"/>
  <c r="R87" i="30"/>
  <c r="R88" i="30"/>
  <c r="R89" i="30"/>
  <c r="R90" i="30"/>
  <c r="R91" i="30"/>
  <c r="R92" i="30"/>
  <c r="R93" i="30"/>
  <c r="R94" i="30"/>
  <c r="R95" i="30"/>
  <c r="R96" i="30"/>
  <c r="R97" i="30"/>
  <c r="R98" i="30"/>
  <c r="R99" i="30"/>
  <c r="R100" i="30"/>
  <c r="R101" i="30"/>
  <c r="R102" i="30"/>
  <c r="R103" i="30"/>
  <c r="R104" i="30"/>
  <c r="R105" i="30"/>
  <c r="R106" i="30"/>
  <c r="R107" i="30"/>
  <c r="R108" i="30"/>
  <c r="R109" i="30"/>
  <c r="R110" i="30"/>
  <c r="R111" i="30"/>
  <c r="R112" i="30"/>
  <c r="R113" i="30"/>
  <c r="R114" i="30"/>
  <c r="R115" i="30"/>
  <c r="R116" i="30"/>
  <c r="R117" i="30"/>
  <c r="R118" i="30"/>
  <c r="R119" i="30"/>
  <c r="R120" i="30"/>
  <c r="R121" i="30"/>
  <c r="R122" i="30"/>
  <c r="R123" i="30"/>
  <c r="R124" i="30"/>
  <c r="R125" i="30"/>
  <c r="R126" i="30"/>
  <c r="R127" i="30"/>
  <c r="R128" i="30"/>
  <c r="R129" i="30"/>
  <c r="R130" i="30"/>
  <c r="R131" i="30"/>
  <c r="R132" i="30"/>
  <c r="R133" i="30"/>
  <c r="R134" i="30"/>
  <c r="R135" i="30"/>
  <c r="R136" i="30"/>
  <c r="R137" i="30"/>
  <c r="R138" i="30"/>
  <c r="R139" i="30"/>
  <c r="R140" i="30"/>
  <c r="R141" i="30"/>
  <c r="R142" i="30"/>
  <c r="R143" i="30"/>
  <c r="R144" i="30"/>
  <c r="R145" i="30"/>
  <c r="R146" i="30"/>
  <c r="R147" i="30"/>
  <c r="R148" i="30"/>
  <c r="R149" i="30"/>
  <c r="R150" i="30"/>
  <c r="R151" i="30"/>
  <c r="R152" i="30"/>
  <c r="R153" i="30"/>
  <c r="R154" i="30"/>
  <c r="R155" i="30"/>
  <c r="R156" i="30"/>
  <c r="R157" i="30"/>
  <c r="R158" i="30"/>
  <c r="R159" i="30"/>
  <c r="R160" i="30"/>
  <c r="R161" i="30"/>
  <c r="R162" i="30"/>
  <c r="R163" i="30"/>
  <c r="R164" i="30"/>
  <c r="R165" i="30"/>
  <c r="R166" i="30"/>
  <c r="R167" i="30"/>
  <c r="R168" i="30"/>
  <c r="R169" i="30"/>
  <c r="R170" i="30"/>
  <c r="R171" i="30"/>
  <c r="R172" i="30"/>
  <c r="R173" i="30"/>
  <c r="R174" i="30"/>
  <c r="R175" i="30"/>
  <c r="R176" i="30"/>
  <c r="R177" i="30"/>
  <c r="R178" i="30"/>
  <c r="R179" i="30"/>
  <c r="R180" i="30"/>
  <c r="R181" i="30"/>
  <c r="R182" i="30"/>
  <c r="R183" i="30"/>
  <c r="R184" i="30"/>
  <c r="R185" i="30"/>
  <c r="R186" i="30"/>
  <c r="R187" i="30"/>
  <c r="R188" i="30"/>
  <c r="R189" i="30"/>
  <c r="R190" i="30"/>
  <c r="R191" i="30"/>
  <c r="R192" i="30"/>
  <c r="R193" i="30"/>
  <c r="R194" i="30"/>
  <c r="R195" i="30"/>
  <c r="R196" i="30"/>
  <c r="R197" i="30"/>
  <c r="R198" i="30"/>
  <c r="R199" i="30"/>
  <c r="R200" i="30"/>
  <c r="R201" i="30"/>
  <c r="R202" i="30"/>
  <c r="R203" i="30"/>
  <c r="R204" i="30"/>
  <c r="R205" i="30"/>
  <c r="R206" i="30"/>
  <c r="R207" i="30"/>
  <c r="R208" i="30"/>
  <c r="R209" i="30"/>
  <c r="R210" i="30"/>
  <c r="R211" i="30"/>
  <c r="R212" i="30"/>
  <c r="R213" i="30"/>
  <c r="R214" i="30"/>
  <c r="R215" i="30"/>
  <c r="R216" i="30"/>
  <c r="R217" i="30"/>
  <c r="R218" i="30"/>
  <c r="R219" i="30"/>
  <c r="R220" i="30"/>
  <c r="R221" i="30"/>
  <c r="R222" i="30"/>
  <c r="R223" i="30"/>
  <c r="R224" i="30"/>
  <c r="R225" i="30"/>
  <c r="R226" i="30"/>
  <c r="R227" i="30"/>
  <c r="R228" i="30"/>
  <c r="R229" i="30"/>
  <c r="R230" i="30"/>
  <c r="R231" i="30"/>
  <c r="R232" i="30"/>
  <c r="R233" i="30"/>
  <c r="R234" i="30"/>
  <c r="R235" i="30"/>
  <c r="R236" i="30"/>
  <c r="R237" i="30"/>
  <c r="R238" i="30"/>
  <c r="R239" i="30"/>
  <c r="R240" i="30"/>
  <c r="R241" i="30"/>
  <c r="R242" i="30"/>
  <c r="R243" i="30"/>
  <c r="R244" i="30"/>
  <c r="R245" i="30"/>
  <c r="R246" i="30"/>
  <c r="R247" i="30"/>
  <c r="R248" i="30"/>
  <c r="R249" i="30"/>
  <c r="R250" i="30"/>
  <c r="R251" i="30"/>
  <c r="R252" i="30"/>
  <c r="R253" i="30"/>
  <c r="R254" i="30"/>
  <c r="R255" i="30"/>
  <c r="R256" i="30"/>
  <c r="R257" i="30"/>
  <c r="R258" i="30"/>
  <c r="R259" i="30"/>
  <c r="R260" i="30"/>
  <c r="R261" i="30"/>
  <c r="R262" i="30"/>
  <c r="R263" i="30"/>
  <c r="R264" i="30"/>
  <c r="R265" i="30"/>
  <c r="R266" i="30"/>
  <c r="R267" i="30"/>
  <c r="R268" i="30"/>
  <c r="R269" i="30"/>
  <c r="R270" i="30"/>
  <c r="R271" i="30"/>
  <c r="R272" i="30"/>
  <c r="R273" i="30"/>
  <c r="R274" i="30"/>
  <c r="R275" i="30"/>
  <c r="R276" i="30"/>
  <c r="R277" i="30"/>
  <c r="R278" i="30"/>
  <c r="R279" i="30"/>
  <c r="R280" i="30"/>
  <c r="R281" i="30"/>
  <c r="R282" i="30"/>
  <c r="R283" i="30"/>
  <c r="R284" i="30"/>
  <c r="R285" i="30"/>
  <c r="R286" i="30"/>
  <c r="R287" i="30"/>
  <c r="R288" i="30"/>
  <c r="R289" i="30"/>
  <c r="R290" i="30"/>
  <c r="R291" i="30"/>
  <c r="R292" i="30"/>
  <c r="R293" i="30"/>
  <c r="R294" i="30"/>
  <c r="R295" i="30"/>
  <c r="R296" i="30"/>
  <c r="R297" i="30"/>
  <c r="R298" i="30"/>
  <c r="R299" i="30"/>
  <c r="R300" i="30"/>
  <c r="R301" i="30"/>
  <c r="R302" i="30"/>
  <c r="R303" i="30"/>
  <c r="R304" i="30"/>
  <c r="R305" i="30"/>
  <c r="R306" i="30"/>
  <c r="R307" i="30"/>
  <c r="R308" i="30"/>
  <c r="R309" i="30"/>
  <c r="R310" i="30"/>
  <c r="R311" i="30"/>
  <c r="R312" i="30"/>
  <c r="R313" i="30"/>
  <c r="R314" i="30"/>
  <c r="R315" i="30"/>
  <c r="R316" i="30"/>
  <c r="R317" i="30"/>
  <c r="R318" i="30"/>
  <c r="R319" i="30"/>
  <c r="R320" i="30"/>
  <c r="R321" i="30"/>
  <c r="R322" i="30"/>
  <c r="R323" i="30"/>
  <c r="R324" i="30"/>
  <c r="R325" i="30"/>
  <c r="R326" i="30"/>
  <c r="R327" i="30"/>
  <c r="R328" i="30"/>
  <c r="R329" i="30"/>
  <c r="R330" i="30"/>
  <c r="R331" i="30"/>
  <c r="R332" i="30"/>
  <c r="R333" i="30"/>
  <c r="R334" i="30"/>
  <c r="R335" i="30"/>
  <c r="R336" i="30"/>
  <c r="R337" i="30"/>
  <c r="R338" i="30"/>
  <c r="R339" i="30"/>
  <c r="R340" i="30"/>
  <c r="R341" i="30"/>
  <c r="R342" i="30"/>
  <c r="R343" i="30"/>
  <c r="R344" i="30"/>
  <c r="R345" i="30"/>
  <c r="R346" i="30"/>
  <c r="R347" i="30"/>
  <c r="R348" i="30"/>
  <c r="R349" i="30"/>
  <c r="R350" i="30"/>
  <c r="R351" i="30"/>
  <c r="R352" i="30"/>
  <c r="R353" i="30"/>
  <c r="R354" i="30"/>
  <c r="R355" i="30"/>
  <c r="R356" i="30"/>
  <c r="R357" i="30"/>
  <c r="R358" i="30"/>
  <c r="R359" i="30"/>
  <c r="R360" i="30"/>
  <c r="R361" i="30"/>
  <c r="R362" i="30"/>
  <c r="R363" i="30"/>
  <c r="R364" i="30"/>
  <c r="R365" i="30"/>
  <c r="R366" i="30"/>
  <c r="R367" i="30"/>
  <c r="R368" i="30"/>
  <c r="R369" i="30"/>
  <c r="R370" i="30"/>
  <c r="R371" i="30"/>
  <c r="R372" i="30"/>
  <c r="R373" i="30"/>
  <c r="R374" i="30"/>
  <c r="R375" i="30"/>
  <c r="R376" i="30"/>
  <c r="R377" i="30"/>
  <c r="R378" i="30"/>
  <c r="R379" i="30"/>
  <c r="R380" i="30"/>
  <c r="R381" i="30"/>
  <c r="R382" i="30"/>
  <c r="R383" i="30"/>
  <c r="R384" i="30"/>
  <c r="R385" i="30"/>
  <c r="R386" i="30"/>
  <c r="R387" i="30"/>
  <c r="R388" i="30"/>
  <c r="R389" i="30"/>
  <c r="R390" i="30"/>
  <c r="R391" i="30"/>
  <c r="R392" i="30"/>
  <c r="R393" i="30"/>
  <c r="R394" i="30"/>
  <c r="R395" i="30"/>
  <c r="R396" i="30"/>
  <c r="R397" i="30"/>
  <c r="R398" i="30"/>
  <c r="R399" i="30"/>
  <c r="R400" i="30"/>
  <c r="R401" i="30"/>
  <c r="R402" i="30"/>
  <c r="R403" i="30"/>
  <c r="R404" i="30"/>
  <c r="R405" i="30"/>
  <c r="R406" i="30"/>
  <c r="R407" i="30"/>
  <c r="R408" i="30"/>
  <c r="R409" i="30"/>
  <c r="R410" i="30"/>
  <c r="R411" i="30"/>
  <c r="R412" i="30"/>
  <c r="R413" i="30"/>
  <c r="R414" i="30"/>
  <c r="R415" i="30"/>
  <c r="R416" i="30"/>
  <c r="R417" i="30"/>
  <c r="R418" i="30"/>
  <c r="R419" i="30"/>
  <c r="R420" i="30"/>
  <c r="R421" i="30"/>
  <c r="R422" i="30"/>
  <c r="R423" i="30"/>
  <c r="R424" i="30"/>
  <c r="R425" i="30"/>
  <c r="R426" i="30"/>
  <c r="R427" i="30"/>
  <c r="R428" i="30"/>
  <c r="R429" i="30"/>
  <c r="R430" i="30"/>
  <c r="R431" i="30"/>
  <c r="R432" i="30"/>
  <c r="R433" i="30"/>
  <c r="R434" i="30"/>
  <c r="R435" i="30"/>
  <c r="R436" i="30"/>
  <c r="R437" i="30"/>
  <c r="R438" i="30"/>
  <c r="R439" i="30"/>
  <c r="R440" i="30"/>
  <c r="R441" i="30"/>
  <c r="R442" i="30"/>
  <c r="R443" i="30"/>
  <c r="R444" i="30"/>
  <c r="R445" i="30"/>
  <c r="R446" i="30"/>
  <c r="R447" i="30"/>
  <c r="R448" i="30"/>
  <c r="R449" i="30"/>
  <c r="R450" i="30"/>
  <c r="R451" i="30"/>
  <c r="R452" i="30"/>
  <c r="R453" i="30"/>
  <c r="R454" i="30"/>
  <c r="R455" i="30"/>
  <c r="R456" i="30"/>
  <c r="R457" i="30"/>
  <c r="R458" i="30"/>
  <c r="R459" i="30"/>
  <c r="R460" i="30"/>
  <c r="R461" i="30"/>
  <c r="R462" i="30"/>
  <c r="R463" i="30"/>
  <c r="R464" i="30"/>
  <c r="R465" i="30"/>
  <c r="R466" i="30"/>
  <c r="R467" i="30"/>
  <c r="R468" i="30"/>
  <c r="R469" i="30"/>
  <c r="R470" i="30"/>
  <c r="R471" i="30"/>
  <c r="R472" i="30"/>
  <c r="R473" i="30"/>
  <c r="R474" i="30"/>
  <c r="R475" i="30"/>
  <c r="R476" i="30"/>
  <c r="R477" i="30"/>
  <c r="R478" i="30"/>
  <c r="R479" i="30"/>
  <c r="R480" i="30"/>
  <c r="R481" i="30"/>
  <c r="R482" i="30"/>
  <c r="R483" i="30"/>
  <c r="R484" i="30"/>
  <c r="R485" i="30"/>
  <c r="R486" i="30"/>
  <c r="R487" i="30"/>
  <c r="R488" i="30"/>
  <c r="R489" i="30"/>
  <c r="R490" i="30"/>
  <c r="R491" i="30"/>
  <c r="R492" i="30"/>
  <c r="R493" i="30"/>
  <c r="R494" i="30"/>
  <c r="R495" i="30"/>
  <c r="R496" i="30"/>
  <c r="R497" i="30"/>
  <c r="R498" i="30"/>
  <c r="R499" i="30"/>
  <c r="R500" i="30"/>
  <c r="R501" i="30"/>
  <c r="R502" i="30"/>
  <c r="R503" i="30"/>
  <c r="R504" i="30"/>
  <c r="R505" i="30"/>
  <c r="R506" i="30"/>
  <c r="R507" i="30"/>
  <c r="R508" i="30"/>
  <c r="R509" i="30"/>
  <c r="R510" i="30"/>
  <c r="R511" i="30"/>
  <c r="R512" i="30"/>
  <c r="R513" i="30"/>
  <c r="R514" i="30"/>
  <c r="R515" i="30"/>
  <c r="R516" i="30"/>
  <c r="R517" i="30"/>
  <c r="R518" i="30"/>
  <c r="R519" i="30"/>
  <c r="R520" i="30"/>
  <c r="R521" i="30"/>
  <c r="R522" i="30"/>
  <c r="R523" i="30"/>
  <c r="R524" i="30"/>
  <c r="R525" i="30"/>
  <c r="R526" i="30"/>
  <c r="R527" i="30"/>
  <c r="R528" i="30"/>
  <c r="R529" i="30"/>
  <c r="R530" i="30"/>
  <c r="R531" i="30"/>
  <c r="R532" i="30"/>
  <c r="R533" i="30"/>
  <c r="R534" i="30"/>
  <c r="R535" i="30"/>
  <c r="R536" i="30"/>
  <c r="R537" i="30"/>
  <c r="R538" i="30"/>
  <c r="R539" i="30"/>
  <c r="R540" i="30"/>
  <c r="R541" i="30"/>
  <c r="R542" i="30"/>
  <c r="R543" i="30"/>
  <c r="R544" i="30"/>
  <c r="R545" i="30"/>
  <c r="R546" i="30"/>
  <c r="R547" i="30"/>
  <c r="R548" i="30"/>
  <c r="R549" i="30"/>
  <c r="R550" i="30"/>
  <c r="R551" i="30"/>
  <c r="R552" i="30"/>
  <c r="R553" i="30"/>
  <c r="R554" i="30"/>
  <c r="R555" i="30"/>
  <c r="R556" i="30"/>
  <c r="R557" i="30"/>
  <c r="R558" i="30"/>
  <c r="R559" i="30"/>
  <c r="R560" i="30"/>
  <c r="R561" i="30"/>
  <c r="R562" i="30"/>
  <c r="R563" i="30"/>
  <c r="R564" i="30"/>
  <c r="R565" i="30"/>
  <c r="R566" i="30"/>
  <c r="R567" i="30"/>
  <c r="R568" i="30"/>
  <c r="R569" i="30"/>
  <c r="R570" i="30"/>
  <c r="R571" i="30"/>
  <c r="R572" i="30"/>
  <c r="R573" i="30"/>
  <c r="R574" i="30"/>
  <c r="R575" i="30"/>
  <c r="R576" i="30"/>
  <c r="R577" i="30"/>
  <c r="R578" i="30"/>
  <c r="R579" i="30"/>
  <c r="R580" i="30"/>
  <c r="R581" i="30"/>
  <c r="R582" i="30"/>
  <c r="R583" i="30"/>
  <c r="R584" i="30"/>
  <c r="R585" i="30"/>
  <c r="R586" i="30"/>
  <c r="R587" i="30"/>
  <c r="R588" i="30"/>
  <c r="R589" i="30"/>
  <c r="R590" i="30"/>
  <c r="R591" i="30"/>
  <c r="R592" i="30"/>
  <c r="R593" i="30"/>
  <c r="R594" i="30"/>
  <c r="R595" i="30"/>
  <c r="R596" i="30"/>
  <c r="R597" i="30"/>
  <c r="R598" i="30"/>
  <c r="R599" i="30"/>
  <c r="R600" i="30"/>
  <c r="R601" i="30"/>
  <c r="R602" i="30"/>
  <c r="R603" i="30"/>
  <c r="R604" i="30"/>
  <c r="R5" i="30"/>
  <c r="N4" i="30"/>
  <c r="O4" i="30"/>
  <c r="K4" i="30"/>
  <c r="L4" i="30"/>
  <c r="H6" i="39" a="1"/>
  <c r="H6" i="39"/>
  <c r="H7" i="39" a="1"/>
  <c r="H7" i="39"/>
  <c r="H8" i="39" a="1"/>
  <c r="H8" i="39"/>
  <c r="H9" i="39" a="1"/>
  <c r="H9" i="39"/>
  <c r="H10" i="39" a="1"/>
  <c r="H10" i="39"/>
  <c r="H11" i="39" a="1"/>
  <c r="H11" i="39"/>
  <c r="L11" i="39" a="1"/>
  <c r="L11" i="39" s="1"/>
  <c r="H12" i="39" a="1"/>
  <c r="H12" i="39"/>
  <c r="H13" i="39" a="1"/>
  <c r="H13" i="39"/>
  <c r="H14" i="39" a="1"/>
  <c r="H14" i="39"/>
  <c r="H15" i="39" a="1"/>
  <c r="H15" i="39"/>
  <c r="H16" i="39" a="1"/>
  <c r="H16" i="39"/>
  <c r="H17" i="39" a="1"/>
  <c r="H17" i="39"/>
  <c r="H18" i="39" a="1"/>
  <c r="H18" i="39"/>
  <c r="H19" i="39" a="1"/>
  <c r="H19" i="39"/>
  <c r="J19" i="39" a="1"/>
  <c r="J19" i="39" s="1"/>
  <c r="H20" i="39" a="1"/>
  <c r="H20" i="39"/>
  <c r="H21" i="39" a="1"/>
  <c r="H21" i="39"/>
  <c r="H22" i="39" a="1"/>
  <c r="H22" i="39"/>
  <c r="H23" i="39" a="1"/>
  <c r="H23" i="39"/>
  <c r="H24" i="39" a="1"/>
  <c r="H24" i="39"/>
  <c r="H25" i="39" a="1"/>
  <c r="H25" i="39"/>
  <c r="N25" i="39" a="1"/>
  <c r="N25" i="39" s="1"/>
  <c r="H26" i="39" a="1"/>
  <c r="H26" i="39"/>
  <c r="H27" i="39" a="1"/>
  <c r="H27" i="39"/>
  <c r="H28" i="39" a="1"/>
  <c r="H28" i="39"/>
  <c r="H29" i="39" a="1"/>
  <c r="H29" i="39"/>
  <c r="T29" i="39" a="1"/>
  <c r="T29" i="39" s="1"/>
  <c r="H30" i="39" a="1"/>
  <c r="H30" i="39"/>
  <c r="H31" i="39" a="1"/>
  <c r="H31" i="39"/>
  <c r="H32" i="39" a="1"/>
  <c r="H32" i="39"/>
  <c r="H33" i="39" a="1"/>
  <c r="H33" i="39"/>
  <c r="N33" i="39" a="1"/>
  <c r="N33" i="39" s="1"/>
  <c r="H34" i="39" a="1"/>
  <c r="H34" i="39"/>
  <c r="H35" i="39" a="1"/>
  <c r="H35" i="39"/>
  <c r="H36" i="39" a="1"/>
  <c r="H36" i="39"/>
  <c r="H37" i="39" a="1"/>
  <c r="H37" i="39"/>
  <c r="H38" i="39" a="1"/>
  <c r="H38" i="39"/>
  <c r="H39" i="39" a="1"/>
  <c r="H39" i="39"/>
  <c r="H40" i="39" a="1"/>
  <c r="H40" i="39"/>
  <c r="H41" i="39" a="1"/>
  <c r="H41" i="39"/>
  <c r="R41" i="39" a="1"/>
  <c r="R41" i="39" s="1"/>
  <c r="H42" i="39" a="1"/>
  <c r="H42" i="39"/>
  <c r="H43" i="39" a="1"/>
  <c r="H43" i="39"/>
  <c r="H44" i="39" a="1"/>
  <c r="H44" i="39"/>
  <c r="H45" i="39" a="1"/>
  <c r="H45" i="39"/>
  <c r="H46" i="39" a="1"/>
  <c r="H46" i="39"/>
  <c r="H47" i="39" a="1"/>
  <c r="H47" i="39"/>
  <c r="H48" i="39" a="1"/>
  <c r="H48" i="39"/>
  <c r="L48" i="39" a="1"/>
  <c r="L48" i="39" s="1"/>
  <c r="H49" i="39" a="1"/>
  <c r="H49" i="39"/>
  <c r="H50" i="39" a="1"/>
  <c r="H50" i="39"/>
  <c r="H51" i="39" a="1"/>
  <c r="H51" i="39"/>
  <c r="H52" i="39" a="1"/>
  <c r="H52" i="39"/>
  <c r="H53" i="39" a="1"/>
  <c r="H53" i="39"/>
  <c r="H54" i="39" a="1"/>
  <c r="H54" i="39"/>
  <c r="H55" i="39" a="1"/>
  <c r="H55" i="39"/>
  <c r="H56" i="39" a="1"/>
  <c r="H56" i="39"/>
  <c r="J56" i="39" a="1"/>
  <c r="J56" i="39" s="1"/>
  <c r="H57" i="39" a="1"/>
  <c r="H57" i="39"/>
  <c r="H58" i="39" a="1"/>
  <c r="H58" i="39"/>
  <c r="H59" i="39" a="1"/>
  <c r="H59" i="39"/>
  <c r="H60" i="39" a="1"/>
  <c r="H60" i="39"/>
  <c r="H61" i="39" a="1"/>
  <c r="H61" i="39"/>
  <c r="H62" i="39" a="1"/>
  <c r="H62" i="39"/>
  <c r="H63" i="39" a="1"/>
  <c r="H63" i="39"/>
  <c r="H64" i="39" a="1"/>
  <c r="H64" i="39"/>
  <c r="N64" i="39" a="1"/>
  <c r="N64" i="39" s="1"/>
  <c r="H65" i="39" a="1"/>
  <c r="H65" i="39"/>
  <c r="H66" i="39" a="1"/>
  <c r="H66" i="39"/>
  <c r="H67" i="39" a="1"/>
  <c r="H67" i="39"/>
  <c r="H68" i="39" a="1"/>
  <c r="H68" i="39"/>
  <c r="H69" i="39" a="1"/>
  <c r="H69" i="39"/>
  <c r="H70" i="39" a="1"/>
  <c r="H70" i="39"/>
  <c r="H71" i="39" a="1"/>
  <c r="H71" i="39"/>
  <c r="H72" i="39" a="1"/>
  <c r="H72" i="39"/>
  <c r="P72" i="39" a="1"/>
  <c r="P72" i="39" s="1"/>
  <c r="H73" i="39" a="1"/>
  <c r="H73" i="39"/>
  <c r="H74" i="39" a="1"/>
  <c r="H74" i="39"/>
  <c r="H75" i="39" a="1"/>
  <c r="H75" i="39"/>
  <c r="H76" i="39" a="1"/>
  <c r="H76" i="39"/>
  <c r="H77" i="39" a="1"/>
  <c r="H77" i="39"/>
  <c r="H78" i="39" a="1"/>
  <c r="H78" i="39"/>
  <c r="H79" i="39" a="1"/>
  <c r="H79" i="39"/>
  <c r="H80" i="39" a="1"/>
  <c r="H80" i="39"/>
  <c r="L80" i="39" a="1"/>
  <c r="L80" i="39" s="1"/>
  <c r="H81" i="39" a="1"/>
  <c r="H81" i="39"/>
  <c r="H82" i="39" a="1"/>
  <c r="H82" i="39"/>
  <c r="J82" i="39" a="1"/>
  <c r="J82" i="39" s="1"/>
  <c r="H83" i="39" a="1"/>
  <c r="H83" i="39"/>
  <c r="H84" i="39" a="1"/>
  <c r="H84" i="39"/>
  <c r="H85" i="39" a="1"/>
  <c r="H85" i="39"/>
  <c r="L85" i="39" a="1"/>
  <c r="L85" i="39" s="1"/>
  <c r="H86" i="39" a="1"/>
  <c r="H86" i="39"/>
  <c r="H87" i="39" a="1"/>
  <c r="H87" i="39"/>
  <c r="H88" i="39" a="1"/>
  <c r="H88" i="39"/>
  <c r="H89" i="39" a="1"/>
  <c r="H89" i="39"/>
  <c r="H90" i="39" a="1"/>
  <c r="H90" i="39"/>
  <c r="H91" i="39" a="1"/>
  <c r="H91" i="39"/>
  <c r="H92" i="39" a="1"/>
  <c r="H92" i="39"/>
  <c r="J92" i="39" a="1"/>
  <c r="J92" i="39" s="1"/>
  <c r="H93" i="39" a="1"/>
  <c r="H93" i="39"/>
  <c r="H94" i="39" a="1"/>
  <c r="H94" i="39"/>
  <c r="H95" i="39" a="1"/>
  <c r="H95" i="39"/>
  <c r="H96" i="39" a="1"/>
  <c r="H96" i="39"/>
  <c r="H97" i="39" a="1"/>
  <c r="H97" i="39"/>
  <c r="H98" i="39" a="1"/>
  <c r="H98" i="39"/>
  <c r="H99" i="39" a="1"/>
  <c r="H99" i="39"/>
  <c r="H100" i="39" a="1"/>
  <c r="H100" i="39"/>
  <c r="H101" i="39" a="1"/>
  <c r="H101" i="39"/>
  <c r="J101" i="39" a="1"/>
  <c r="J101" i="39" s="1"/>
  <c r="H102" i="39" a="1"/>
  <c r="H102" i="39"/>
  <c r="H103" i="39" a="1"/>
  <c r="H103" i="39"/>
  <c r="H104" i="39" a="1"/>
  <c r="H104" i="39"/>
  <c r="H105" i="39" a="1"/>
  <c r="H105" i="39"/>
  <c r="H106" i="39" a="1"/>
  <c r="H106" i="39"/>
  <c r="H107" i="39" a="1"/>
  <c r="H107" i="39"/>
  <c r="H108" i="39" a="1"/>
  <c r="H108" i="39"/>
  <c r="H109" i="39" a="1"/>
  <c r="H109" i="39"/>
  <c r="H110" i="39" a="1"/>
  <c r="H110" i="39"/>
  <c r="H111" i="39" a="1"/>
  <c r="H111" i="39"/>
  <c r="H112" i="39" a="1"/>
  <c r="H112" i="39"/>
  <c r="H113" i="39" a="1"/>
  <c r="H113" i="39"/>
  <c r="H114" i="39" a="1"/>
  <c r="H114" i="39"/>
  <c r="H115" i="39" a="1"/>
  <c r="H115" i="39"/>
  <c r="H116" i="39" a="1"/>
  <c r="H116" i="39"/>
  <c r="V116" i="39" a="1"/>
  <c r="V116" i="39" s="1"/>
  <c r="H117" i="39" a="1"/>
  <c r="H117" i="39"/>
  <c r="H118" i="39" a="1"/>
  <c r="H118" i="39"/>
  <c r="H119" i="39" a="1"/>
  <c r="H119" i="39"/>
  <c r="H120" i="39" a="1"/>
  <c r="H120" i="39"/>
  <c r="H121" i="39" a="1"/>
  <c r="H121" i="39"/>
  <c r="H122" i="39" a="1"/>
  <c r="H122" i="39"/>
  <c r="H123" i="39" a="1"/>
  <c r="H123" i="39"/>
  <c r="H124" i="39" a="1"/>
  <c r="H124" i="39"/>
  <c r="H125" i="39" a="1"/>
  <c r="H125" i="39"/>
  <c r="H126" i="39" a="1"/>
  <c r="H126" i="39"/>
  <c r="H127" i="39" a="1"/>
  <c r="H127" i="39"/>
  <c r="H128" i="39" a="1"/>
  <c r="H128" i="39"/>
  <c r="H129" i="39" a="1"/>
  <c r="H129" i="39"/>
  <c r="H130" i="39" a="1"/>
  <c r="H130" i="39"/>
  <c r="H131" i="39" a="1"/>
  <c r="H131" i="39"/>
  <c r="V131" i="39" a="1"/>
  <c r="V131" i="39" s="1"/>
  <c r="H132" i="39" a="1"/>
  <c r="H132" i="39"/>
  <c r="H133" i="39" a="1"/>
  <c r="H133" i="39"/>
  <c r="P133" i="39" a="1"/>
  <c r="P133" i="39" s="1"/>
  <c r="H134" i="39" a="1"/>
  <c r="H134" i="39"/>
  <c r="H135" i="39" a="1"/>
  <c r="H135" i="39"/>
  <c r="H136" i="39" a="1"/>
  <c r="H136" i="39"/>
  <c r="H137" i="39" a="1"/>
  <c r="H137" i="39"/>
  <c r="V137" i="39" a="1"/>
  <c r="V137" i="39" s="1"/>
  <c r="H138" i="39" a="1"/>
  <c r="H138" i="39"/>
  <c r="H139" i="39" a="1"/>
  <c r="H139" i="39"/>
  <c r="H140" i="39" a="1"/>
  <c r="H140" i="39"/>
  <c r="H141" i="39" a="1"/>
  <c r="H141" i="39"/>
  <c r="H142" i="39" a="1"/>
  <c r="H142" i="39"/>
  <c r="H143" i="39" a="1"/>
  <c r="H143" i="39"/>
  <c r="H144" i="39" a="1"/>
  <c r="H144" i="39"/>
  <c r="H145" i="39" a="1"/>
  <c r="H145" i="39"/>
  <c r="X145" i="39" a="1"/>
  <c r="X145" i="39" s="1"/>
  <c r="H146" i="39" a="1"/>
  <c r="H146" i="39"/>
  <c r="H147" i="39" a="1"/>
  <c r="H147" i="39"/>
  <c r="H148" i="39" a="1"/>
  <c r="H148" i="39"/>
  <c r="H149" i="39" a="1"/>
  <c r="H149" i="39"/>
  <c r="H150" i="39" a="1"/>
  <c r="H150" i="39"/>
  <c r="H151" i="39" a="1"/>
  <c r="H151" i="39"/>
  <c r="H152" i="39" a="1"/>
  <c r="H152" i="39"/>
  <c r="P152" i="39" a="1"/>
  <c r="P152" i="39" s="1"/>
  <c r="H153" i="39" a="1"/>
  <c r="H153" i="39"/>
  <c r="H154" i="39" a="1"/>
  <c r="H154" i="39"/>
  <c r="H155" i="39" a="1"/>
  <c r="H155" i="39"/>
  <c r="R155" i="39" a="1"/>
  <c r="R155" i="39" s="1"/>
  <c r="H156" i="39" a="1"/>
  <c r="H156" i="39"/>
  <c r="H157" i="39" a="1"/>
  <c r="H157" i="39"/>
  <c r="H158" i="39" a="1"/>
  <c r="H158" i="39"/>
  <c r="H159" i="39" a="1"/>
  <c r="H159" i="39"/>
  <c r="N159" i="39" a="1"/>
  <c r="N159" i="39" s="1"/>
  <c r="H160" i="39" a="1"/>
  <c r="H160" i="39"/>
  <c r="X160" i="39" a="1"/>
  <c r="X160" i="39" s="1"/>
  <c r="H161" i="39" a="1"/>
  <c r="H161" i="39"/>
  <c r="H162" i="39" a="1"/>
  <c r="H162" i="39"/>
  <c r="H163" i="39" a="1"/>
  <c r="H163" i="39"/>
  <c r="H164" i="39" a="1"/>
  <c r="H164" i="39"/>
  <c r="H165" i="39" a="1"/>
  <c r="H165" i="39"/>
  <c r="L165" i="39" a="1"/>
  <c r="L165" i="39" s="1"/>
  <c r="H166" i="39" a="1"/>
  <c r="H166" i="39"/>
  <c r="H167" i="39" a="1"/>
  <c r="H167" i="39"/>
  <c r="H168" i="39" a="1"/>
  <c r="H168" i="39"/>
  <c r="H169" i="39" a="1"/>
  <c r="H169" i="39"/>
  <c r="H170" i="39" a="1"/>
  <c r="H170" i="39"/>
  <c r="H171" i="39" a="1"/>
  <c r="H171" i="39"/>
  <c r="H172" i="39" a="1"/>
  <c r="H172" i="39"/>
  <c r="L172" i="39" a="1"/>
  <c r="L172" i="39" s="1"/>
  <c r="H173" i="39" a="1"/>
  <c r="H173" i="39"/>
  <c r="H174" i="39" a="1"/>
  <c r="H174" i="39"/>
  <c r="H175" i="39" a="1"/>
  <c r="H175" i="39"/>
  <c r="H176" i="39" a="1"/>
  <c r="H176" i="39"/>
  <c r="H177" i="39" a="1"/>
  <c r="H177" i="39"/>
  <c r="H178" i="39" a="1"/>
  <c r="H178" i="39"/>
  <c r="H179" i="39" a="1"/>
  <c r="H179" i="39"/>
  <c r="H180" i="39" a="1"/>
  <c r="H180" i="39"/>
  <c r="H181" i="39" a="1"/>
  <c r="H181" i="39"/>
  <c r="H182" i="39" a="1"/>
  <c r="H182" i="39"/>
  <c r="H183" i="39" a="1"/>
  <c r="H183" i="39"/>
  <c r="H184" i="39" a="1"/>
  <c r="H184" i="39"/>
  <c r="H185" i="39" a="1"/>
  <c r="H185" i="39"/>
  <c r="L185" i="39" a="1"/>
  <c r="L185" i="39" s="1"/>
  <c r="H186" i="39" a="1"/>
  <c r="H186" i="39"/>
  <c r="X186" i="39" a="1"/>
  <c r="X186" i="39" s="1"/>
  <c r="H187" i="39" a="1"/>
  <c r="H187" i="39"/>
  <c r="H188" i="39" a="1"/>
  <c r="H188" i="39"/>
  <c r="J188" i="39" a="1"/>
  <c r="J188" i="39" s="1"/>
  <c r="H189" i="39" a="1"/>
  <c r="H189" i="39"/>
  <c r="H190" i="39" a="1"/>
  <c r="H190" i="39"/>
  <c r="H191" i="39" a="1"/>
  <c r="H191" i="39"/>
  <c r="H192" i="39" a="1"/>
  <c r="H192" i="39"/>
  <c r="H193" i="39" a="1"/>
  <c r="H193" i="39"/>
  <c r="H194" i="39" a="1"/>
  <c r="H194" i="39"/>
  <c r="H195" i="39" a="1"/>
  <c r="H195" i="39"/>
  <c r="H196" i="39" a="1"/>
  <c r="H196" i="39"/>
  <c r="H197" i="39" a="1"/>
  <c r="H197" i="39"/>
  <c r="H198" i="39" a="1"/>
  <c r="H198" i="39"/>
  <c r="H199" i="39" a="1"/>
  <c r="H199" i="39"/>
  <c r="H200" i="39" a="1"/>
  <c r="H200" i="39"/>
  <c r="H201" i="39" a="1"/>
  <c r="H201" i="39"/>
  <c r="H202" i="39" a="1"/>
  <c r="H202" i="39"/>
  <c r="H203" i="39" a="1"/>
  <c r="H203" i="39"/>
  <c r="H204" i="39" a="1"/>
  <c r="H204" i="39"/>
  <c r="H205" i="39" a="1"/>
  <c r="H205" i="39"/>
  <c r="H206" i="39" a="1"/>
  <c r="H206" i="39"/>
  <c r="H207" i="39" a="1"/>
  <c r="H207" i="39"/>
  <c r="H208" i="39" a="1"/>
  <c r="H208" i="39"/>
  <c r="H209" i="39" a="1"/>
  <c r="H209" i="39"/>
  <c r="H210" i="39" a="1"/>
  <c r="H210" i="39"/>
  <c r="H211" i="39" a="1"/>
  <c r="H211" i="39"/>
  <c r="H212" i="39" a="1"/>
  <c r="H212" i="39"/>
  <c r="H213" i="39" a="1"/>
  <c r="H213" i="39"/>
  <c r="H214" i="39" a="1"/>
  <c r="H214" i="39"/>
  <c r="H215" i="39" a="1"/>
  <c r="H215" i="39"/>
  <c r="H216" i="39" a="1"/>
  <c r="H216" i="39"/>
  <c r="H217" i="39" a="1"/>
  <c r="H217" i="39"/>
  <c r="H218" i="39" a="1"/>
  <c r="H218" i="39"/>
  <c r="H219" i="39" a="1"/>
  <c r="H219" i="39"/>
  <c r="H220" i="39" a="1"/>
  <c r="H220" i="39"/>
  <c r="P220" i="39" a="1"/>
  <c r="P220" i="39" s="1"/>
  <c r="H221" i="39" a="1"/>
  <c r="H221" i="39"/>
  <c r="H222" i="39" a="1"/>
  <c r="H222" i="39"/>
  <c r="H223" i="39" a="1"/>
  <c r="H223" i="39"/>
  <c r="H224" i="39" a="1"/>
  <c r="H224" i="39"/>
  <c r="H225" i="39" a="1"/>
  <c r="H225" i="39"/>
  <c r="H226" i="39" a="1"/>
  <c r="H226" i="39"/>
  <c r="H227" i="39" a="1"/>
  <c r="H227" i="39"/>
  <c r="H228" i="39" a="1"/>
  <c r="H228" i="39"/>
  <c r="H229" i="39" a="1"/>
  <c r="H229" i="39"/>
  <c r="H230" i="39" a="1"/>
  <c r="H230" i="39"/>
  <c r="H231" i="39" a="1"/>
  <c r="H231" i="39"/>
  <c r="H232" i="39" a="1"/>
  <c r="H232" i="39"/>
  <c r="H233" i="39" a="1"/>
  <c r="H233" i="39"/>
  <c r="T233" i="39" a="1"/>
  <c r="T233" i="39" s="1"/>
  <c r="H234" i="39" a="1"/>
  <c r="H234" i="39"/>
  <c r="H235" i="39" a="1"/>
  <c r="H235" i="39"/>
  <c r="P235" i="39" a="1"/>
  <c r="P235" i="39" s="1"/>
  <c r="H236" i="39" a="1"/>
  <c r="H236" i="39"/>
  <c r="H237" i="39" a="1"/>
  <c r="H237" i="39"/>
  <c r="H238" i="39" a="1"/>
  <c r="H238" i="39"/>
  <c r="H239" i="39" a="1"/>
  <c r="H239" i="39"/>
  <c r="H240" i="39" a="1"/>
  <c r="H240" i="39"/>
  <c r="H241" i="39" a="1"/>
  <c r="H241" i="39"/>
  <c r="H242" i="39" a="1"/>
  <c r="H242" i="39"/>
  <c r="H243" i="39" a="1"/>
  <c r="H243" i="39"/>
  <c r="H244" i="39" a="1"/>
  <c r="H244" i="39"/>
  <c r="H245" i="39" a="1"/>
  <c r="H245" i="39"/>
  <c r="H246" i="39" a="1"/>
  <c r="H246" i="39"/>
  <c r="H247" i="39" a="1"/>
  <c r="H247" i="39"/>
  <c r="H248" i="39" a="1"/>
  <c r="H248" i="39"/>
  <c r="H249" i="39" a="1"/>
  <c r="H249" i="39"/>
  <c r="H250" i="39" a="1"/>
  <c r="H250" i="39"/>
  <c r="H251" i="39" a="1"/>
  <c r="H251" i="39"/>
  <c r="H252" i="39" a="1"/>
  <c r="H252" i="39"/>
  <c r="H253" i="39" a="1"/>
  <c r="H253" i="39"/>
  <c r="H254" i="39" a="1"/>
  <c r="H254" i="39"/>
  <c r="H255" i="39" a="1"/>
  <c r="H255" i="39"/>
  <c r="H256" i="39" a="1"/>
  <c r="H256" i="39"/>
  <c r="X256" i="39" a="1"/>
  <c r="X256" i="39" s="1"/>
  <c r="H257" i="39" a="1"/>
  <c r="H257" i="39"/>
  <c r="H258" i="39" a="1"/>
  <c r="H258" i="39"/>
  <c r="H259" i="39" a="1"/>
  <c r="H259" i="39"/>
  <c r="J259" i="39" a="1"/>
  <c r="J259" i="39" s="1"/>
  <c r="H260" i="39" a="1"/>
  <c r="H260" i="39"/>
  <c r="H261" i="39" a="1"/>
  <c r="H261" i="39"/>
  <c r="H262" i="39" a="1"/>
  <c r="H262" i="39"/>
  <c r="H263" i="39" a="1"/>
  <c r="H263" i="39"/>
  <c r="H264" i="39" a="1"/>
  <c r="H264" i="39"/>
  <c r="H265" i="39" a="1"/>
  <c r="H265" i="39"/>
  <c r="H266" i="39" a="1"/>
  <c r="H266" i="39"/>
  <c r="H267" i="39" a="1"/>
  <c r="H267" i="39"/>
  <c r="H268" i="39" a="1"/>
  <c r="H268" i="39"/>
  <c r="H269" i="39" a="1"/>
  <c r="H269" i="39"/>
  <c r="H270" i="39" a="1"/>
  <c r="H270" i="39"/>
  <c r="H271" i="39" a="1"/>
  <c r="H271" i="39"/>
  <c r="H272" i="39" a="1"/>
  <c r="H272" i="39"/>
  <c r="H273" i="39" a="1"/>
  <c r="H273" i="39"/>
  <c r="H274" i="39" a="1"/>
  <c r="H274" i="39"/>
  <c r="H275" i="39" a="1"/>
  <c r="H275" i="39"/>
  <c r="H276" i="39" a="1"/>
  <c r="H276" i="39"/>
  <c r="H277" i="39" a="1"/>
  <c r="H277" i="39"/>
  <c r="H278" i="39" a="1"/>
  <c r="H278" i="39"/>
  <c r="H279" i="39" a="1"/>
  <c r="H279" i="39"/>
  <c r="H280" i="39" a="1"/>
  <c r="H280" i="39"/>
  <c r="H281" i="39" a="1"/>
  <c r="H281" i="39"/>
  <c r="H282" i="39" a="1"/>
  <c r="H282" i="39"/>
  <c r="H283" i="39" a="1"/>
  <c r="H283" i="39"/>
  <c r="H284" i="39" a="1"/>
  <c r="H284" i="39"/>
  <c r="H285" i="39" a="1"/>
  <c r="H285" i="39"/>
  <c r="H286" i="39" a="1"/>
  <c r="H286" i="39"/>
  <c r="H287" i="39" a="1"/>
  <c r="H287" i="39"/>
  <c r="H288" i="39" a="1"/>
  <c r="H288" i="39"/>
  <c r="H289" i="39" a="1"/>
  <c r="H289" i="39"/>
  <c r="H290" i="39" a="1"/>
  <c r="H290" i="39"/>
  <c r="H291" i="39" a="1"/>
  <c r="H291" i="39"/>
  <c r="H292" i="39" a="1"/>
  <c r="H292" i="39"/>
  <c r="H293" i="39" a="1"/>
  <c r="H293" i="39"/>
  <c r="H294" i="39" a="1"/>
  <c r="H294" i="39"/>
  <c r="H295" i="39" a="1"/>
  <c r="H295" i="39"/>
  <c r="H296" i="39" a="1"/>
  <c r="H296" i="39"/>
  <c r="H297" i="39" a="1"/>
  <c r="H297" i="39"/>
  <c r="H298" i="39" a="1"/>
  <c r="H298" i="39"/>
  <c r="H299" i="39" a="1"/>
  <c r="H299" i="39"/>
  <c r="H300" i="39" a="1"/>
  <c r="H300" i="39"/>
  <c r="H301" i="39" a="1"/>
  <c r="H301" i="39"/>
  <c r="H302" i="39" a="1"/>
  <c r="H302" i="39"/>
  <c r="H303" i="39" a="1"/>
  <c r="H303" i="39"/>
  <c r="H304" i="39" a="1"/>
  <c r="H304" i="39"/>
  <c r="H305" i="39" a="1"/>
  <c r="H305" i="39"/>
  <c r="H306" i="39" a="1"/>
  <c r="H306" i="39"/>
  <c r="H307" i="39" a="1"/>
  <c r="H307" i="39"/>
  <c r="H308" i="39" a="1"/>
  <c r="H308" i="39"/>
  <c r="H309" i="39" a="1"/>
  <c r="H309" i="39"/>
  <c r="H310" i="39" a="1"/>
  <c r="H310" i="39"/>
  <c r="H311" i="39" a="1"/>
  <c r="H311" i="39"/>
  <c r="H312" i="39" a="1"/>
  <c r="H312" i="39"/>
  <c r="H313" i="39" a="1"/>
  <c r="H313" i="39"/>
  <c r="H314" i="39" a="1"/>
  <c r="H314" i="39"/>
  <c r="H315" i="39" a="1"/>
  <c r="H315" i="39"/>
  <c r="H316" i="39" a="1"/>
  <c r="H316" i="39"/>
  <c r="H317" i="39" a="1"/>
  <c r="H317" i="39"/>
  <c r="H318" i="39" a="1"/>
  <c r="H318" i="39"/>
  <c r="H319" i="39" a="1"/>
  <c r="H319" i="39"/>
  <c r="H320" i="39" a="1"/>
  <c r="H320" i="39"/>
  <c r="H321" i="39" a="1"/>
  <c r="H321" i="39"/>
  <c r="H322" i="39" a="1"/>
  <c r="H322" i="39"/>
  <c r="H323" i="39" a="1"/>
  <c r="H323" i="39"/>
  <c r="H324" i="39" a="1"/>
  <c r="H324" i="39"/>
  <c r="H325" i="39" a="1"/>
  <c r="H325" i="39"/>
  <c r="H326" i="39" a="1"/>
  <c r="H326" i="39"/>
  <c r="H327" i="39" a="1"/>
  <c r="H327" i="39"/>
  <c r="H328" i="39" a="1"/>
  <c r="H328" i="39"/>
  <c r="H329" i="39" a="1"/>
  <c r="H329" i="39"/>
  <c r="H330" i="39" a="1"/>
  <c r="H330" i="39"/>
  <c r="H331" i="39" a="1"/>
  <c r="H331" i="39"/>
  <c r="H332" i="39" a="1"/>
  <c r="H332" i="39"/>
  <c r="H333" i="39" a="1"/>
  <c r="H333" i="39"/>
  <c r="H334" i="39" a="1"/>
  <c r="H334" i="39"/>
  <c r="H335" i="39" a="1"/>
  <c r="H335" i="39"/>
  <c r="H336" i="39" a="1"/>
  <c r="H336" i="39"/>
  <c r="H337" i="39" a="1"/>
  <c r="H337" i="39"/>
  <c r="H338" i="39" a="1"/>
  <c r="H338" i="39"/>
  <c r="H339" i="39" a="1"/>
  <c r="H339" i="39"/>
  <c r="H340" i="39" a="1"/>
  <c r="H340" i="39"/>
  <c r="H341" i="39" a="1"/>
  <c r="H341" i="39"/>
  <c r="H342" i="39" a="1"/>
  <c r="H342" i="39"/>
  <c r="H343" i="39" a="1"/>
  <c r="H343" i="39"/>
  <c r="H344" i="39" a="1"/>
  <c r="H344" i="39"/>
  <c r="H345" i="39" a="1"/>
  <c r="H345" i="39"/>
  <c r="H346" i="39" a="1"/>
  <c r="H346" i="39"/>
  <c r="H347" i="39" a="1"/>
  <c r="H347" i="39"/>
  <c r="H348" i="39" a="1"/>
  <c r="H348" i="39"/>
  <c r="H349" i="39" a="1"/>
  <c r="H349" i="39"/>
  <c r="H350" i="39" a="1"/>
  <c r="H350" i="39"/>
  <c r="H351" i="39" a="1"/>
  <c r="H351" i="39"/>
  <c r="H352" i="39" a="1"/>
  <c r="H352" i="39"/>
  <c r="H353" i="39" a="1"/>
  <c r="H353" i="39"/>
  <c r="H354" i="39" a="1"/>
  <c r="H354" i="39"/>
  <c r="H355" i="39" a="1"/>
  <c r="H355" i="39"/>
  <c r="H356" i="39" a="1"/>
  <c r="H356" i="39"/>
  <c r="H357" i="39" a="1"/>
  <c r="H357" i="39"/>
  <c r="H358" i="39" a="1"/>
  <c r="H358" i="39"/>
  <c r="H359" i="39" a="1"/>
  <c r="H359" i="39"/>
  <c r="H360" i="39" a="1"/>
  <c r="H360" i="39"/>
  <c r="H361" i="39" a="1"/>
  <c r="H361" i="39"/>
  <c r="H362" i="39" a="1"/>
  <c r="H362" i="39"/>
  <c r="H363" i="39" a="1"/>
  <c r="H363" i="39"/>
  <c r="H364" i="39" a="1"/>
  <c r="H364" i="39"/>
  <c r="H365" i="39" a="1"/>
  <c r="H365" i="39"/>
  <c r="H366" i="39" a="1"/>
  <c r="H366" i="39"/>
  <c r="H367" i="39" a="1"/>
  <c r="H367" i="39"/>
  <c r="H368" i="39" a="1"/>
  <c r="H368" i="39"/>
  <c r="H369" i="39" a="1"/>
  <c r="H369" i="39"/>
  <c r="H370" i="39" a="1"/>
  <c r="H370" i="39"/>
  <c r="H371" i="39" a="1"/>
  <c r="H371" i="39"/>
  <c r="H372" i="39" a="1"/>
  <c r="H372" i="39"/>
  <c r="H373" i="39" a="1"/>
  <c r="H373" i="39"/>
  <c r="H374" i="39" a="1"/>
  <c r="H374" i="39"/>
  <c r="H375" i="39" a="1"/>
  <c r="H375" i="39"/>
  <c r="H376" i="39" a="1"/>
  <c r="H376" i="39"/>
  <c r="H377" i="39" a="1"/>
  <c r="H377" i="39"/>
  <c r="H378" i="39" a="1"/>
  <c r="H378" i="39"/>
  <c r="H379" i="39" a="1"/>
  <c r="H379" i="39"/>
  <c r="H380" i="39" a="1"/>
  <c r="H380" i="39"/>
  <c r="H381" i="39" a="1"/>
  <c r="H381" i="39"/>
  <c r="H382" i="39" a="1"/>
  <c r="H382" i="39"/>
  <c r="H383" i="39" a="1"/>
  <c r="H383" i="39"/>
  <c r="H384" i="39" a="1"/>
  <c r="H384" i="39"/>
  <c r="H385" i="39" a="1"/>
  <c r="H385" i="39"/>
  <c r="H386" i="39" a="1"/>
  <c r="H386" i="39"/>
  <c r="H387" i="39" a="1"/>
  <c r="H387" i="39"/>
  <c r="H388" i="39" a="1"/>
  <c r="H388" i="39"/>
  <c r="H389" i="39" a="1"/>
  <c r="H389" i="39"/>
  <c r="H390" i="39" a="1"/>
  <c r="H390" i="39"/>
  <c r="H391" i="39" a="1"/>
  <c r="H391" i="39"/>
  <c r="H392" i="39" a="1"/>
  <c r="H392" i="39"/>
  <c r="H393" i="39" a="1"/>
  <c r="H393" i="39"/>
  <c r="H394" i="39" a="1"/>
  <c r="H394" i="39"/>
  <c r="H395" i="39" a="1"/>
  <c r="H395" i="39"/>
  <c r="H396" i="39" a="1"/>
  <c r="H396" i="39"/>
  <c r="H397" i="39" a="1"/>
  <c r="H397" i="39"/>
  <c r="H398" i="39" a="1"/>
  <c r="H398" i="39"/>
  <c r="H399" i="39" a="1"/>
  <c r="H399" i="39"/>
  <c r="H400" i="39" a="1"/>
  <c r="H400" i="39"/>
  <c r="H401" i="39" a="1"/>
  <c r="H401" i="39"/>
  <c r="H402" i="39" a="1"/>
  <c r="H402" i="39"/>
  <c r="H403" i="39" a="1"/>
  <c r="H403" i="39"/>
  <c r="H404" i="39" a="1"/>
  <c r="H404" i="39"/>
  <c r="H405" i="39" a="1"/>
  <c r="H405" i="39"/>
  <c r="H406" i="39" a="1"/>
  <c r="H406" i="39"/>
  <c r="H407" i="39" a="1"/>
  <c r="H407" i="39"/>
  <c r="H408" i="39" a="1"/>
  <c r="H408" i="39"/>
  <c r="H409" i="39" a="1"/>
  <c r="H409" i="39"/>
  <c r="H410" i="39" a="1"/>
  <c r="H410" i="39"/>
  <c r="H411" i="39" a="1"/>
  <c r="H411" i="39"/>
  <c r="H412" i="39" a="1"/>
  <c r="H412" i="39"/>
  <c r="H413" i="39" a="1"/>
  <c r="H413" i="39"/>
  <c r="H414" i="39" a="1"/>
  <c r="H414" i="39"/>
  <c r="H415" i="39" a="1"/>
  <c r="H415" i="39"/>
  <c r="H416" i="39" a="1"/>
  <c r="H416" i="39"/>
  <c r="H417" i="39" a="1"/>
  <c r="H417" i="39"/>
  <c r="H418" i="39" a="1"/>
  <c r="H418" i="39"/>
  <c r="H419" i="39" a="1"/>
  <c r="H419" i="39"/>
  <c r="H420" i="39" a="1"/>
  <c r="H420" i="39"/>
  <c r="H421" i="39" a="1"/>
  <c r="H421" i="39"/>
  <c r="H422" i="39" a="1"/>
  <c r="H422" i="39"/>
  <c r="H423" i="39" a="1"/>
  <c r="H423" i="39"/>
  <c r="H424" i="39" a="1"/>
  <c r="H424" i="39"/>
  <c r="H425" i="39" a="1"/>
  <c r="H425" i="39"/>
  <c r="H426" i="39" a="1"/>
  <c r="H426" i="39"/>
  <c r="H427" i="39" a="1"/>
  <c r="H427" i="39"/>
  <c r="H428" i="39" a="1"/>
  <c r="H428" i="39"/>
  <c r="H429" i="39" a="1"/>
  <c r="H429" i="39"/>
  <c r="H430" i="39" a="1"/>
  <c r="H430" i="39"/>
  <c r="H431" i="39" a="1"/>
  <c r="H431" i="39"/>
  <c r="H432" i="39" a="1"/>
  <c r="H432" i="39"/>
  <c r="H433" i="39" a="1"/>
  <c r="H433" i="39"/>
  <c r="H434" i="39" a="1"/>
  <c r="H434" i="39"/>
  <c r="H435" i="39" a="1"/>
  <c r="H435" i="39"/>
  <c r="H436" i="39" a="1"/>
  <c r="H436" i="39"/>
  <c r="H437" i="39" a="1"/>
  <c r="H437" i="39"/>
  <c r="H438" i="39" a="1"/>
  <c r="H438" i="39"/>
  <c r="H439" i="39" a="1"/>
  <c r="H439" i="39"/>
  <c r="H440" i="39" a="1"/>
  <c r="H440" i="39"/>
  <c r="H441" i="39" a="1"/>
  <c r="H441" i="39"/>
  <c r="H442" i="39" a="1"/>
  <c r="H442" i="39"/>
  <c r="H443" i="39" a="1"/>
  <c r="H443" i="39"/>
  <c r="H444" i="39" a="1"/>
  <c r="H444" i="39"/>
  <c r="H445" i="39" a="1"/>
  <c r="H445" i="39"/>
  <c r="H446" i="39" a="1"/>
  <c r="H446" i="39"/>
  <c r="H447" i="39" a="1"/>
  <c r="H447" i="39"/>
  <c r="H448" i="39" a="1"/>
  <c r="H448" i="39"/>
  <c r="H449" i="39" a="1"/>
  <c r="H449" i="39"/>
  <c r="H450" i="39" a="1"/>
  <c r="H450" i="39"/>
  <c r="H451" i="39" a="1"/>
  <c r="H451" i="39"/>
  <c r="H452" i="39" a="1"/>
  <c r="H452" i="39"/>
  <c r="H453" i="39" a="1"/>
  <c r="H453" i="39"/>
  <c r="H454" i="39" a="1"/>
  <c r="H454" i="39"/>
  <c r="H455" i="39" a="1"/>
  <c r="H455" i="39"/>
  <c r="H456" i="39" a="1"/>
  <c r="H456" i="39"/>
  <c r="H457" i="39" a="1"/>
  <c r="H457" i="39"/>
  <c r="H458" i="39" a="1"/>
  <c r="H458" i="39"/>
  <c r="H459" i="39" a="1"/>
  <c r="H459" i="39"/>
  <c r="H460" i="39" a="1"/>
  <c r="H460" i="39"/>
  <c r="H461" i="39" a="1"/>
  <c r="H461" i="39"/>
  <c r="H462" i="39" a="1"/>
  <c r="H462" i="39"/>
  <c r="H463" i="39" a="1"/>
  <c r="H463" i="39"/>
  <c r="H464" i="39" a="1"/>
  <c r="H464" i="39"/>
  <c r="H465" i="39" a="1"/>
  <c r="H465" i="39"/>
  <c r="H466" i="39" a="1"/>
  <c r="H466" i="39"/>
  <c r="H467" i="39" a="1"/>
  <c r="H467" i="39"/>
  <c r="H468" i="39" a="1"/>
  <c r="H468" i="39"/>
  <c r="H469" i="39" a="1"/>
  <c r="H469" i="39"/>
  <c r="H470" i="39" a="1"/>
  <c r="H470" i="39"/>
  <c r="H471" i="39" a="1"/>
  <c r="H471" i="39"/>
  <c r="H472" i="39" a="1"/>
  <c r="H472" i="39"/>
  <c r="H473" i="39" a="1"/>
  <c r="H473" i="39"/>
  <c r="H474" i="39" a="1"/>
  <c r="H474" i="39"/>
  <c r="H475" i="39" a="1"/>
  <c r="H475" i="39"/>
  <c r="H476" i="39" a="1"/>
  <c r="H476" i="39"/>
  <c r="H477" i="39" a="1"/>
  <c r="H477" i="39"/>
  <c r="H478" i="39" a="1"/>
  <c r="H478" i="39"/>
  <c r="H479" i="39" a="1"/>
  <c r="H479" i="39"/>
  <c r="H480" i="39" a="1"/>
  <c r="H480" i="39"/>
  <c r="H481" i="39" a="1"/>
  <c r="H481" i="39"/>
  <c r="H482" i="39" a="1"/>
  <c r="H482" i="39"/>
  <c r="H483" i="39" a="1"/>
  <c r="H483" i="39"/>
  <c r="H484" i="39" a="1"/>
  <c r="H484" i="39"/>
  <c r="H485" i="39" a="1"/>
  <c r="H485" i="39"/>
  <c r="H486" i="39" a="1"/>
  <c r="H486" i="39"/>
  <c r="H487" i="39" a="1"/>
  <c r="H487" i="39"/>
  <c r="H488" i="39" a="1"/>
  <c r="H488" i="39"/>
  <c r="H489" i="39" a="1"/>
  <c r="H489" i="39"/>
  <c r="H490" i="39" a="1"/>
  <c r="H490" i="39"/>
  <c r="H491" i="39" a="1"/>
  <c r="H491" i="39"/>
  <c r="H492" i="39" a="1"/>
  <c r="H492" i="39"/>
  <c r="H493" i="39" a="1"/>
  <c r="H493" i="39"/>
  <c r="H494" i="39" a="1"/>
  <c r="H494" i="39"/>
  <c r="H495" i="39" a="1"/>
  <c r="H495" i="39"/>
  <c r="H496" i="39" a="1"/>
  <c r="H496" i="39"/>
  <c r="H497" i="39" a="1"/>
  <c r="H497" i="39"/>
  <c r="H498" i="39" a="1"/>
  <c r="H498" i="39"/>
  <c r="H499" i="39" a="1"/>
  <c r="H499" i="39"/>
  <c r="H500" i="39" a="1"/>
  <c r="H500" i="39"/>
  <c r="H501" i="39" a="1"/>
  <c r="H501" i="39"/>
  <c r="H502" i="39" a="1"/>
  <c r="H502" i="39"/>
  <c r="H503" i="39" a="1"/>
  <c r="H503" i="39"/>
  <c r="H504" i="39" a="1"/>
  <c r="H504" i="39"/>
  <c r="H505" i="39" a="1"/>
  <c r="H505" i="39"/>
  <c r="H506" i="39" a="1"/>
  <c r="H506" i="39"/>
  <c r="H507" i="39" a="1"/>
  <c r="H507" i="39"/>
  <c r="H508" i="39" a="1"/>
  <c r="H508" i="39"/>
  <c r="H509" i="39" a="1"/>
  <c r="H509" i="39"/>
  <c r="H510" i="39" a="1"/>
  <c r="H510" i="39"/>
  <c r="H511" i="39" a="1"/>
  <c r="H511" i="39"/>
  <c r="H512" i="39" a="1"/>
  <c r="H512" i="39"/>
  <c r="H513" i="39" a="1"/>
  <c r="H513" i="39"/>
  <c r="H514" i="39" a="1"/>
  <c r="H514" i="39"/>
  <c r="H515" i="39" a="1"/>
  <c r="H515" i="39"/>
  <c r="H516" i="39" a="1"/>
  <c r="H516" i="39"/>
  <c r="H517" i="39" a="1"/>
  <c r="H517" i="39"/>
  <c r="H518" i="39" a="1"/>
  <c r="H518" i="39"/>
  <c r="H519" i="39" a="1"/>
  <c r="H519" i="39"/>
  <c r="H520" i="39" a="1"/>
  <c r="H520" i="39"/>
  <c r="H521" i="39" a="1"/>
  <c r="H521" i="39"/>
  <c r="H522" i="39" a="1"/>
  <c r="H522" i="39"/>
  <c r="H523" i="39" a="1"/>
  <c r="H523" i="39"/>
  <c r="H524" i="39" a="1"/>
  <c r="H524" i="39"/>
  <c r="H525" i="39" a="1"/>
  <c r="H525" i="39"/>
  <c r="H526" i="39" a="1"/>
  <c r="H526" i="39"/>
  <c r="H527" i="39" a="1"/>
  <c r="H527" i="39"/>
  <c r="H528" i="39" a="1"/>
  <c r="H528" i="39"/>
  <c r="H529" i="39" a="1"/>
  <c r="H529" i="39"/>
  <c r="H530" i="39" a="1"/>
  <c r="H530" i="39"/>
  <c r="H531" i="39" a="1"/>
  <c r="H531" i="39"/>
  <c r="H532" i="39" a="1"/>
  <c r="H532" i="39"/>
  <c r="H533" i="39" a="1"/>
  <c r="H533" i="39"/>
  <c r="H534" i="39" a="1"/>
  <c r="H534" i="39"/>
  <c r="H535" i="39" a="1"/>
  <c r="H535" i="39"/>
  <c r="H536" i="39" a="1"/>
  <c r="H536" i="39"/>
  <c r="H537" i="39" a="1"/>
  <c r="H537" i="39"/>
  <c r="H538" i="39" a="1"/>
  <c r="H538" i="39"/>
  <c r="H539" i="39" a="1"/>
  <c r="H539" i="39"/>
  <c r="R539" i="39" a="1"/>
  <c r="R539" i="39" s="1"/>
  <c r="H540" i="39" a="1"/>
  <c r="H540" i="39"/>
  <c r="H541" i="39" a="1"/>
  <c r="H541" i="39"/>
  <c r="H542" i="39" a="1"/>
  <c r="H542" i="39"/>
  <c r="H543" i="39" a="1"/>
  <c r="H543" i="39"/>
  <c r="H544" i="39" a="1"/>
  <c r="H544" i="39"/>
  <c r="H545" i="39" a="1"/>
  <c r="H545" i="39"/>
  <c r="H546" i="39" a="1"/>
  <c r="H546" i="39"/>
  <c r="H547" i="39" a="1"/>
  <c r="H547" i="39"/>
  <c r="H548" i="39" a="1"/>
  <c r="H548" i="39"/>
  <c r="H549" i="39" a="1"/>
  <c r="H549" i="39"/>
  <c r="H550" i="39" a="1"/>
  <c r="H550" i="39"/>
  <c r="H551" i="39" a="1"/>
  <c r="H551" i="39"/>
  <c r="H552" i="39" a="1"/>
  <c r="H552" i="39"/>
  <c r="H553" i="39" a="1"/>
  <c r="H553" i="39"/>
  <c r="H554" i="39" a="1"/>
  <c r="H554" i="39"/>
  <c r="H555" i="39" a="1"/>
  <c r="H555" i="39"/>
  <c r="H556" i="39" a="1"/>
  <c r="H556" i="39"/>
  <c r="H557" i="39" a="1"/>
  <c r="H557" i="39"/>
  <c r="H558" i="39" a="1"/>
  <c r="H558" i="39"/>
  <c r="H559" i="39" a="1"/>
  <c r="H559" i="39"/>
  <c r="H560" i="39" a="1"/>
  <c r="H560" i="39"/>
  <c r="H561" i="39" a="1"/>
  <c r="H561" i="39"/>
  <c r="H562" i="39" a="1"/>
  <c r="H562" i="39"/>
  <c r="H563" i="39" a="1"/>
  <c r="H563" i="39"/>
  <c r="H564" i="39" a="1"/>
  <c r="H564" i="39"/>
  <c r="H565" i="39" a="1"/>
  <c r="H565" i="39"/>
  <c r="H566" i="39" a="1"/>
  <c r="H566" i="39"/>
  <c r="L566" i="39" a="1"/>
  <c r="L566" i="39" s="1"/>
  <c r="H567" i="39" a="1"/>
  <c r="H567" i="39"/>
  <c r="H568" i="39" a="1"/>
  <c r="H568" i="39"/>
  <c r="H569" i="39" a="1"/>
  <c r="H569" i="39"/>
  <c r="H570" i="39" a="1"/>
  <c r="H570" i="39"/>
  <c r="T570" i="39" a="1"/>
  <c r="T570" i="39" s="1"/>
  <c r="H571" i="39" a="1"/>
  <c r="H571" i="39"/>
  <c r="H572" i="39" a="1"/>
  <c r="H572" i="39"/>
  <c r="H573" i="39" a="1"/>
  <c r="H573" i="39"/>
  <c r="H574" i="39" a="1"/>
  <c r="H574" i="39"/>
  <c r="H575" i="39" a="1"/>
  <c r="H575" i="39"/>
  <c r="H576" i="39" a="1"/>
  <c r="H576" i="39"/>
  <c r="H577" i="39" a="1"/>
  <c r="H577" i="39"/>
  <c r="H578" i="39" a="1"/>
  <c r="H578" i="39"/>
  <c r="H579" i="39" a="1"/>
  <c r="H579" i="39"/>
  <c r="H580" i="39" a="1"/>
  <c r="H580" i="39"/>
  <c r="H581" i="39" a="1"/>
  <c r="H581" i="39"/>
  <c r="H582" i="39" a="1"/>
  <c r="H582" i="39"/>
  <c r="H583" i="39" a="1"/>
  <c r="H583" i="39"/>
  <c r="H584" i="39" a="1"/>
  <c r="H584" i="39"/>
  <c r="H585" i="39" a="1"/>
  <c r="H585" i="39"/>
  <c r="H586" i="39" a="1"/>
  <c r="H586" i="39"/>
  <c r="H587" i="39" a="1"/>
  <c r="H587" i="39"/>
  <c r="H588" i="39" a="1"/>
  <c r="H588" i="39"/>
  <c r="H589" i="39" a="1"/>
  <c r="H589" i="39"/>
  <c r="H590" i="39" a="1"/>
  <c r="H590" i="39"/>
  <c r="H591" i="39" a="1"/>
  <c r="H591" i="39"/>
  <c r="H592" i="39" a="1"/>
  <c r="H592" i="39"/>
  <c r="H593" i="39" a="1"/>
  <c r="H593" i="39"/>
  <c r="H594" i="39" a="1"/>
  <c r="H594" i="39"/>
  <c r="H595" i="39" a="1"/>
  <c r="H595" i="39"/>
  <c r="H596" i="39" a="1"/>
  <c r="H596" i="39"/>
  <c r="H597" i="39" a="1"/>
  <c r="H597" i="39"/>
  <c r="H598" i="39" a="1"/>
  <c r="H598" i="39"/>
  <c r="L598" i="39" a="1"/>
  <c r="L598" i="39" s="1"/>
  <c r="H599" i="39" a="1"/>
  <c r="H599" i="39"/>
  <c r="H600" i="39" a="1"/>
  <c r="H600" i="39"/>
  <c r="H601" i="39" a="1"/>
  <c r="H601" i="39"/>
  <c r="H602" i="39" a="1"/>
  <c r="H602" i="39"/>
  <c r="H603" i="39" a="1"/>
  <c r="H603" i="39"/>
  <c r="H604" i="39" a="1"/>
  <c r="H604" i="39"/>
  <c r="H5" i="39" a="1"/>
  <c r="H5" i="39" s="1"/>
  <c r="P5" i="39" s="1" a="1"/>
  <c r="P5" i="39" s="1"/>
  <c r="J6" i="39" a="1"/>
  <c r="J6" i="39" s="1"/>
  <c r="L6" i="39" a="1"/>
  <c r="L6" i="39" s="1"/>
  <c r="N6" i="39" a="1"/>
  <c r="N6" i="39" s="1"/>
  <c r="P6" i="39" a="1"/>
  <c r="P6" i="39" s="1"/>
  <c r="R6" i="39" a="1"/>
  <c r="R6" i="39" s="1"/>
  <c r="T6" i="39" a="1"/>
  <c r="T6" i="39" s="1"/>
  <c r="V6" i="39" a="1"/>
  <c r="V6" i="39" s="1"/>
  <c r="X6" i="39" a="1"/>
  <c r="X6" i="39" s="1"/>
  <c r="J7" i="39" a="1"/>
  <c r="J7" i="39" s="1"/>
  <c r="X7" i="39" a="1"/>
  <c r="X7" i="39" s="1"/>
  <c r="J9" i="39" a="1"/>
  <c r="J9" i="39" s="1"/>
  <c r="L9" i="39" a="1"/>
  <c r="L9" i="39" s="1"/>
  <c r="N9" i="39" a="1"/>
  <c r="N9" i="39" s="1"/>
  <c r="R9" i="39" a="1"/>
  <c r="R9" i="39" s="1"/>
  <c r="X9" i="39" a="1"/>
  <c r="X9" i="39" s="1"/>
  <c r="X11" i="39" a="1"/>
  <c r="X11" i="39" s="1"/>
  <c r="J12" i="39" a="1"/>
  <c r="J12" i="39" s="1"/>
  <c r="N12" i="39" a="1"/>
  <c r="N12" i="39" s="1"/>
  <c r="V12" i="39" a="1"/>
  <c r="V12" i="39" s="1"/>
  <c r="X12" i="39" a="1"/>
  <c r="X12" i="39" s="1"/>
  <c r="J13" i="39" a="1"/>
  <c r="J13" i="39" s="1"/>
  <c r="N13" i="39" a="1"/>
  <c r="N13" i="39" s="1"/>
  <c r="V13" i="39" a="1"/>
  <c r="V13" i="39" s="1"/>
  <c r="X13" i="39" a="1"/>
  <c r="X13" i="39" s="1"/>
  <c r="V14" i="39" a="1"/>
  <c r="V14" i="39" s="1"/>
  <c r="X14" i="39" a="1"/>
  <c r="X14" i="39" s="1"/>
  <c r="J17" i="39" a="1"/>
  <c r="J17" i="39" s="1"/>
  <c r="L17" i="39" a="1"/>
  <c r="L17" i="39" s="1"/>
  <c r="N17" i="39" a="1"/>
  <c r="N17" i="39" s="1"/>
  <c r="P17" i="39" a="1"/>
  <c r="P17" i="39" s="1"/>
  <c r="R17" i="39" a="1"/>
  <c r="R17" i="39" s="1"/>
  <c r="T17" i="39" a="1"/>
  <c r="T17" i="39" s="1"/>
  <c r="V17" i="39" a="1"/>
  <c r="V17" i="39" s="1"/>
  <c r="X17" i="39" a="1"/>
  <c r="X17" i="39" s="1"/>
  <c r="J18" i="39" a="1"/>
  <c r="J18" i="39" s="1"/>
  <c r="L18" i="39" a="1"/>
  <c r="L18" i="39" s="1"/>
  <c r="N18" i="39" a="1"/>
  <c r="N18" i="39" s="1"/>
  <c r="P18" i="39" a="1"/>
  <c r="P18" i="39" s="1"/>
  <c r="R18" i="39" a="1"/>
  <c r="R18" i="39" s="1"/>
  <c r="T18" i="39" a="1"/>
  <c r="T18" i="39" s="1"/>
  <c r="V18" i="39" a="1"/>
  <c r="V18" i="39" s="1"/>
  <c r="X18" i="39" a="1"/>
  <c r="X18" i="39" s="1"/>
  <c r="J22" i="39" a="1"/>
  <c r="J22" i="39" s="1"/>
  <c r="L22" i="39" a="1"/>
  <c r="L22" i="39" s="1"/>
  <c r="N22" i="39" a="1"/>
  <c r="N22" i="39" s="1"/>
  <c r="P22" i="39" a="1"/>
  <c r="P22" i="39" s="1"/>
  <c r="R22" i="39" a="1"/>
  <c r="R22" i="39" s="1"/>
  <c r="T22" i="39" a="1"/>
  <c r="T22" i="39" s="1"/>
  <c r="V22" i="39" a="1"/>
  <c r="V22" i="39" s="1"/>
  <c r="X22" i="39" a="1"/>
  <c r="X22" i="39" s="1"/>
  <c r="N23" i="39" a="1"/>
  <c r="N23" i="39" s="1"/>
  <c r="P23" i="39" a="1"/>
  <c r="P23" i="39" s="1"/>
  <c r="J24" i="39" a="1"/>
  <c r="J24" i="39" s="1"/>
  <c r="L24" i="39" a="1"/>
  <c r="L24" i="39" s="1"/>
  <c r="N24" i="39" a="1"/>
  <c r="N24" i="39" s="1"/>
  <c r="P24" i="39" a="1"/>
  <c r="P24" i="39" s="1"/>
  <c r="R24" i="39" a="1"/>
  <c r="R24" i="39" s="1"/>
  <c r="T24" i="39" a="1"/>
  <c r="T24" i="39" s="1"/>
  <c r="V24" i="39" a="1"/>
  <c r="V24" i="39" s="1"/>
  <c r="X24" i="39" a="1"/>
  <c r="X24" i="39" s="1"/>
  <c r="J25" i="39" a="1"/>
  <c r="J25" i="39" s="1"/>
  <c r="J26" i="39" a="1"/>
  <c r="J26" i="39" s="1"/>
  <c r="L26" i="39" a="1"/>
  <c r="L26" i="39" s="1"/>
  <c r="N26" i="39" a="1"/>
  <c r="N26" i="39" s="1"/>
  <c r="P26" i="39" a="1"/>
  <c r="P26" i="39" s="1"/>
  <c r="R26" i="39" a="1"/>
  <c r="R26" i="39" s="1"/>
  <c r="T26" i="39" a="1"/>
  <c r="T26" i="39" s="1"/>
  <c r="V26" i="39" a="1"/>
  <c r="V26" i="39" s="1"/>
  <c r="X26" i="39" a="1"/>
  <c r="X26" i="39" s="1"/>
  <c r="J30" i="39" a="1"/>
  <c r="J30" i="39" s="1"/>
  <c r="L30" i="39" a="1"/>
  <c r="L30" i="39" s="1"/>
  <c r="N30" i="39" a="1"/>
  <c r="N30" i="39" s="1"/>
  <c r="P30" i="39" a="1"/>
  <c r="P30" i="39" s="1"/>
  <c r="R30" i="39" a="1"/>
  <c r="R30" i="39" s="1"/>
  <c r="T30" i="39" a="1"/>
  <c r="T30" i="39" s="1"/>
  <c r="V30" i="39" a="1"/>
  <c r="V30" i="39" s="1"/>
  <c r="X30" i="39" a="1"/>
  <c r="X30" i="39" s="1"/>
  <c r="J31" i="39" a="1"/>
  <c r="J31" i="39" s="1"/>
  <c r="L31" i="39" a="1"/>
  <c r="L31" i="39" s="1"/>
  <c r="N31" i="39" a="1"/>
  <c r="N31" i="39" s="1"/>
  <c r="P31" i="39" a="1"/>
  <c r="P31" i="39" s="1"/>
  <c r="R31" i="39" a="1"/>
  <c r="R31" i="39" s="1"/>
  <c r="T31" i="39" a="1"/>
  <c r="T31" i="39" s="1"/>
  <c r="V31" i="39" a="1"/>
  <c r="V31" i="39" s="1"/>
  <c r="X31" i="39" a="1"/>
  <c r="X31" i="39" s="1"/>
  <c r="J33" i="39" a="1"/>
  <c r="J33" i="39" s="1"/>
  <c r="J34" i="39" a="1"/>
  <c r="J34" i="39" s="1"/>
  <c r="L34" i="39" a="1"/>
  <c r="L34" i="39" s="1"/>
  <c r="N34" i="39" a="1"/>
  <c r="N34" i="39" s="1"/>
  <c r="P34" i="39" a="1"/>
  <c r="P34" i="39" s="1"/>
  <c r="R34" i="39" a="1"/>
  <c r="R34" i="39" s="1"/>
  <c r="T34" i="39" a="1"/>
  <c r="T34" i="39" s="1"/>
  <c r="V34" i="39" a="1"/>
  <c r="V34" i="39" s="1"/>
  <c r="X34" i="39" a="1"/>
  <c r="X34" i="39" s="1"/>
  <c r="J35" i="39" a="1"/>
  <c r="J35" i="39" s="1"/>
  <c r="L35" i="39" a="1"/>
  <c r="L35" i="39" s="1"/>
  <c r="N35" i="39" a="1"/>
  <c r="N35" i="39" s="1"/>
  <c r="P35" i="39" a="1"/>
  <c r="P35" i="39" s="1"/>
  <c r="R35" i="39" a="1"/>
  <c r="R35" i="39" s="1"/>
  <c r="T35" i="39" a="1"/>
  <c r="T35" i="39" s="1"/>
  <c r="V35" i="39" a="1"/>
  <c r="V35" i="39" s="1"/>
  <c r="X35" i="39" a="1"/>
  <c r="X35" i="39" s="1"/>
  <c r="V36" i="39" a="1"/>
  <c r="V36" i="39" s="1"/>
  <c r="J38" i="39" a="1"/>
  <c r="J38" i="39" s="1"/>
  <c r="L38" i="39" a="1"/>
  <c r="L38" i="39" s="1"/>
  <c r="N38" i="39" a="1"/>
  <c r="N38" i="39" s="1"/>
  <c r="P38" i="39" a="1"/>
  <c r="P38" i="39" s="1"/>
  <c r="R38" i="39" a="1"/>
  <c r="R38" i="39" s="1"/>
  <c r="T38" i="39" a="1"/>
  <c r="T38" i="39" s="1"/>
  <c r="V38" i="39" a="1"/>
  <c r="V38" i="39" s="1"/>
  <c r="X38" i="39" a="1"/>
  <c r="X38" i="39" s="1"/>
  <c r="J39" i="39" a="1"/>
  <c r="J39" i="39" s="1"/>
  <c r="L39" i="39" a="1"/>
  <c r="L39" i="39" s="1"/>
  <c r="N39" i="39" a="1"/>
  <c r="N39" i="39" s="1"/>
  <c r="P39" i="39" a="1"/>
  <c r="P39" i="39" s="1"/>
  <c r="R39" i="39" a="1"/>
  <c r="R39" i="39" s="1"/>
  <c r="T39" i="39" a="1"/>
  <c r="T39" i="39" s="1"/>
  <c r="V39" i="39" a="1"/>
  <c r="V39" i="39" s="1"/>
  <c r="X39" i="39" a="1"/>
  <c r="X39" i="39" s="1"/>
  <c r="J40" i="39" a="1"/>
  <c r="J40" i="39" s="1"/>
  <c r="L40" i="39" a="1"/>
  <c r="L40" i="39" s="1"/>
  <c r="N40" i="39" a="1"/>
  <c r="N40" i="39" s="1"/>
  <c r="P40" i="39" a="1"/>
  <c r="P40" i="39" s="1"/>
  <c r="R40" i="39" a="1"/>
  <c r="R40" i="39" s="1"/>
  <c r="T40" i="39" a="1"/>
  <c r="T40" i="39" s="1"/>
  <c r="V40" i="39" a="1"/>
  <c r="V40" i="39" s="1"/>
  <c r="X40" i="39" a="1"/>
  <c r="X40" i="39" s="1"/>
  <c r="J42" i="39" a="1"/>
  <c r="J42" i="39" s="1"/>
  <c r="L42" i="39" a="1"/>
  <c r="L42" i="39" s="1"/>
  <c r="N42" i="39" a="1"/>
  <c r="N42" i="39" s="1"/>
  <c r="P42" i="39" a="1"/>
  <c r="P42" i="39" s="1"/>
  <c r="R42" i="39" a="1"/>
  <c r="R42" i="39" s="1"/>
  <c r="T42" i="39" a="1"/>
  <c r="T42" i="39" s="1"/>
  <c r="V42" i="39" a="1"/>
  <c r="V42" i="39" s="1"/>
  <c r="X42" i="39" a="1"/>
  <c r="X42" i="39" s="1"/>
  <c r="J45" i="39" a="1"/>
  <c r="J45" i="39" s="1"/>
  <c r="L45" i="39" a="1"/>
  <c r="L45" i="39" s="1"/>
  <c r="X45" i="39" a="1"/>
  <c r="X45" i="39" s="1"/>
  <c r="J46" i="39" a="1"/>
  <c r="J46" i="39" s="1"/>
  <c r="L46" i="39" a="1"/>
  <c r="L46" i="39" s="1"/>
  <c r="N46" i="39" a="1"/>
  <c r="N46" i="39" s="1"/>
  <c r="P46" i="39" a="1"/>
  <c r="P46" i="39" s="1"/>
  <c r="R46" i="39" a="1"/>
  <c r="R46" i="39" s="1"/>
  <c r="T46" i="39" a="1"/>
  <c r="T46" i="39" s="1"/>
  <c r="V46" i="39" a="1"/>
  <c r="V46" i="39" s="1"/>
  <c r="X46" i="39" a="1"/>
  <c r="X46" i="39" s="1"/>
  <c r="J47" i="39" a="1"/>
  <c r="J47" i="39" s="1"/>
  <c r="L47" i="39" a="1"/>
  <c r="L47" i="39" s="1"/>
  <c r="N47" i="39" a="1"/>
  <c r="N47" i="39" s="1"/>
  <c r="P47" i="39" a="1"/>
  <c r="P47" i="39" s="1"/>
  <c r="R47" i="39" a="1"/>
  <c r="R47" i="39" s="1"/>
  <c r="T47" i="39" a="1"/>
  <c r="T47" i="39" s="1"/>
  <c r="V47" i="39" a="1"/>
  <c r="V47" i="39" s="1"/>
  <c r="X47" i="39" a="1"/>
  <c r="X47" i="39" s="1"/>
  <c r="P50" i="39" a="1"/>
  <c r="P50" i="39" s="1"/>
  <c r="N52" i="39" a="1"/>
  <c r="N52" i="39" s="1"/>
  <c r="J53" i="39" a="1"/>
  <c r="J53" i="39" s="1"/>
  <c r="L53" i="39" a="1"/>
  <c r="L53" i="39" s="1"/>
  <c r="N53" i="39" a="1"/>
  <c r="N53" i="39" s="1"/>
  <c r="P53" i="39" a="1"/>
  <c r="P53" i="39" s="1"/>
  <c r="R53" i="39" a="1"/>
  <c r="R53" i="39" s="1"/>
  <c r="T53" i="39" a="1"/>
  <c r="T53" i="39" s="1"/>
  <c r="V53" i="39" a="1"/>
  <c r="V53" i="39" s="1"/>
  <c r="X53" i="39" a="1"/>
  <c r="X53" i="39" s="1"/>
  <c r="J54" i="39" a="1"/>
  <c r="J54" i="39" s="1"/>
  <c r="L54" i="39" a="1"/>
  <c r="L54" i="39" s="1"/>
  <c r="N54" i="39" a="1"/>
  <c r="N54" i="39" s="1"/>
  <c r="P54" i="39" a="1"/>
  <c r="P54" i="39" s="1"/>
  <c r="R54" i="39" a="1"/>
  <c r="R54" i="39" s="1"/>
  <c r="T54" i="39" a="1"/>
  <c r="T54" i="39" s="1"/>
  <c r="V54" i="39" a="1"/>
  <c r="V54" i="39" s="1"/>
  <c r="X54" i="39" a="1"/>
  <c r="X54" i="39" s="1"/>
  <c r="J55" i="39" a="1"/>
  <c r="J55" i="39" s="1"/>
  <c r="L55" i="39" a="1"/>
  <c r="L55" i="39" s="1"/>
  <c r="N55" i="39" a="1"/>
  <c r="N55" i="39" s="1"/>
  <c r="P55" i="39" a="1"/>
  <c r="P55" i="39" s="1"/>
  <c r="R55" i="39" a="1"/>
  <c r="R55" i="39" s="1"/>
  <c r="T55" i="39" a="1"/>
  <c r="T55" i="39" s="1"/>
  <c r="V55" i="39" a="1"/>
  <c r="V55" i="39" s="1"/>
  <c r="X55" i="39" a="1"/>
  <c r="X55" i="39" s="1"/>
  <c r="J57" i="39" a="1"/>
  <c r="J57" i="39" s="1"/>
  <c r="X57" i="39" a="1"/>
  <c r="X57" i="39" s="1"/>
  <c r="J58" i="39" a="1"/>
  <c r="J58" i="39" s="1"/>
  <c r="L58" i="39" a="1"/>
  <c r="L58" i="39" s="1"/>
  <c r="N58" i="39" a="1"/>
  <c r="N58" i="39" s="1"/>
  <c r="P58" i="39" a="1"/>
  <c r="P58" i="39" s="1"/>
  <c r="R58" i="39" a="1"/>
  <c r="R58" i="39" s="1"/>
  <c r="T58" i="39" a="1"/>
  <c r="T58" i="39" s="1"/>
  <c r="V58" i="39" a="1"/>
  <c r="V58" i="39" s="1"/>
  <c r="X58" i="39" a="1"/>
  <c r="X58" i="39" s="1"/>
  <c r="J59" i="39" a="1"/>
  <c r="J59" i="39" s="1"/>
  <c r="X59" i="39" a="1"/>
  <c r="X59" i="39" s="1"/>
  <c r="R60" i="39" a="1"/>
  <c r="R60" i="39" s="1"/>
  <c r="J61" i="39" a="1"/>
  <c r="J61" i="39" s="1"/>
  <c r="L61" i="39" a="1"/>
  <c r="L61" i="39" s="1"/>
  <c r="N61" i="39" a="1"/>
  <c r="N61" i="39" s="1"/>
  <c r="P61" i="39" a="1"/>
  <c r="P61" i="39" s="1"/>
  <c r="R61" i="39" a="1"/>
  <c r="R61" i="39" s="1"/>
  <c r="T61" i="39" a="1"/>
  <c r="T61" i="39" s="1"/>
  <c r="V61" i="39" a="1"/>
  <c r="V61" i="39" s="1"/>
  <c r="X61" i="39" a="1"/>
  <c r="X61" i="39" s="1"/>
  <c r="J62" i="39" a="1"/>
  <c r="J62" i="39" s="1"/>
  <c r="L62" i="39" a="1"/>
  <c r="L62" i="39" s="1"/>
  <c r="N62" i="39" a="1"/>
  <c r="N62" i="39" s="1"/>
  <c r="P62" i="39" a="1"/>
  <c r="P62" i="39" s="1"/>
  <c r="R62" i="39" a="1"/>
  <c r="R62" i="39" s="1"/>
  <c r="T62" i="39" a="1"/>
  <c r="T62" i="39" s="1"/>
  <c r="V62" i="39" a="1"/>
  <c r="V62" i="39" s="1"/>
  <c r="X62" i="39" a="1"/>
  <c r="X62" i="39" s="1"/>
  <c r="J63" i="39" a="1"/>
  <c r="J63" i="39" s="1"/>
  <c r="L63" i="39" a="1"/>
  <c r="L63" i="39" s="1"/>
  <c r="N63" i="39" a="1"/>
  <c r="N63" i="39" s="1"/>
  <c r="P63" i="39" a="1"/>
  <c r="P63" i="39" s="1"/>
  <c r="R63" i="39" a="1"/>
  <c r="R63" i="39" s="1"/>
  <c r="T63" i="39" a="1"/>
  <c r="T63" i="39" s="1"/>
  <c r="Y63" i="39" s="1"/>
  <c r="V63" i="39" a="1"/>
  <c r="V63" i="39" s="1"/>
  <c r="X63" i="39" a="1"/>
  <c r="X63" i="39" s="1"/>
  <c r="J66" i="39" a="1"/>
  <c r="J66" i="39" s="1"/>
  <c r="L66" i="39" a="1"/>
  <c r="L66" i="39" s="1"/>
  <c r="N66" i="39" a="1"/>
  <c r="N66" i="39" s="1"/>
  <c r="P66" i="39" a="1"/>
  <c r="P66" i="39" s="1"/>
  <c r="R66" i="39" a="1"/>
  <c r="R66" i="39" s="1"/>
  <c r="T66" i="39" a="1"/>
  <c r="T66" i="39" s="1"/>
  <c r="V66" i="39" a="1"/>
  <c r="V66" i="39" s="1"/>
  <c r="X66" i="39" a="1"/>
  <c r="X66" i="39" s="1"/>
  <c r="J67" i="39" a="1"/>
  <c r="J67" i="39" s="1"/>
  <c r="L67" i="39" a="1"/>
  <c r="L67" i="39" s="1"/>
  <c r="Y67" i="39" s="1"/>
  <c r="N67" i="39" a="1"/>
  <c r="N67" i="39" s="1"/>
  <c r="P67" i="39" a="1"/>
  <c r="P67" i="39" s="1"/>
  <c r="R67" i="39" a="1"/>
  <c r="R67" i="39" s="1"/>
  <c r="T67" i="39" a="1"/>
  <c r="T67" i="39" s="1"/>
  <c r="V67" i="39" a="1"/>
  <c r="V67" i="39" s="1"/>
  <c r="X67" i="39" a="1"/>
  <c r="X67" i="39" s="1"/>
  <c r="J68" i="39" a="1"/>
  <c r="J68" i="39" s="1"/>
  <c r="L68" i="39" a="1"/>
  <c r="L68" i="39" s="1"/>
  <c r="N68" i="39" a="1"/>
  <c r="N68" i="39" s="1"/>
  <c r="P68" i="39" a="1"/>
  <c r="P68" i="39" s="1"/>
  <c r="R68" i="39" a="1"/>
  <c r="R68" i="39" s="1"/>
  <c r="T68" i="39" a="1"/>
  <c r="T68" i="39" s="1"/>
  <c r="Y68" i="39" s="1"/>
  <c r="V68" i="39" a="1"/>
  <c r="V68" i="39" s="1"/>
  <c r="X68" i="39" a="1"/>
  <c r="X68" i="39" s="1"/>
  <c r="T69" i="39" a="1"/>
  <c r="T69" i="39" s="1"/>
  <c r="J70" i="39" a="1"/>
  <c r="J70" i="39" s="1"/>
  <c r="L70" i="39" a="1"/>
  <c r="L70" i="39" s="1"/>
  <c r="N70" i="39" a="1"/>
  <c r="N70" i="39" s="1"/>
  <c r="P70" i="39" a="1"/>
  <c r="P70" i="39" s="1"/>
  <c r="R70" i="39" a="1"/>
  <c r="R70" i="39" s="1"/>
  <c r="T70" i="39" a="1"/>
  <c r="T70" i="39" s="1"/>
  <c r="V70" i="39" a="1"/>
  <c r="V70" i="39" s="1"/>
  <c r="X70" i="39" a="1"/>
  <c r="X70" i="39" s="1"/>
  <c r="J71" i="39" a="1"/>
  <c r="J71" i="39" s="1"/>
  <c r="L71" i="39" a="1"/>
  <c r="L71" i="39" s="1"/>
  <c r="N71" i="39" a="1"/>
  <c r="N71" i="39" s="1"/>
  <c r="P71" i="39" a="1"/>
  <c r="P71" i="39" s="1"/>
  <c r="R71" i="39" a="1"/>
  <c r="R71" i="39" s="1"/>
  <c r="T71" i="39" a="1"/>
  <c r="T71" i="39" s="1"/>
  <c r="V71" i="39" a="1"/>
  <c r="V71" i="39" s="1"/>
  <c r="X71" i="39" a="1"/>
  <c r="X71" i="39" s="1"/>
  <c r="N73" i="39" a="1"/>
  <c r="N73" i="39" s="1"/>
  <c r="P73" i="39" a="1"/>
  <c r="P73" i="39" s="1"/>
  <c r="J74" i="39" a="1"/>
  <c r="J74" i="39" s="1"/>
  <c r="L74" i="39" a="1"/>
  <c r="L74" i="39" s="1"/>
  <c r="N74" i="39" a="1"/>
  <c r="N74" i="39" s="1"/>
  <c r="P74" i="39" a="1"/>
  <c r="P74" i="39" s="1"/>
  <c r="R74" i="39" a="1"/>
  <c r="R74" i="39" s="1"/>
  <c r="T74" i="39" a="1"/>
  <c r="T74" i="39" s="1"/>
  <c r="V74" i="39" a="1"/>
  <c r="V74" i="39" s="1"/>
  <c r="X74" i="39" a="1"/>
  <c r="X74" i="39" s="1"/>
  <c r="J75" i="39" a="1"/>
  <c r="J75" i="39" s="1"/>
  <c r="L75" i="39" a="1"/>
  <c r="L75" i="39" s="1"/>
  <c r="N75" i="39" a="1"/>
  <c r="N75" i="39" s="1"/>
  <c r="P75" i="39" a="1"/>
  <c r="P75" i="39" s="1"/>
  <c r="R75" i="39" a="1"/>
  <c r="R75" i="39" s="1"/>
  <c r="T75" i="39" a="1"/>
  <c r="T75" i="39" s="1"/>
  <c r="V75" i="39" a="1"/>
  <c r="V75" i="39" s="1"/>
  <c r="X75" i="39" a="1"/>
  <c r="X75" i="39" s="1"/>
  <c r="J76" i="39" a="1"/>
  <c r="J76" i="39" s="1"/>
  <c r="L76" i="39" a="1"/>
  <c r="L76" i="39" s="1"/>
  <c r="N76" i="39" a="1"/>
  <c r="N76" i="39" s="1"/>
  <c r="P76" i="39" a="1"/>
  <c r="P76" i="39" s="1"/>
  <c r="R76" i="39" a="1"/>
  <c r="R76" i="39" s="1"/>
  <c r="T76" i="39" a="1"/>
  <c r="T76" i="39" s="1"/>
  <c r="V76" i="39" a="1"/>
  <c r="V76" i="39" s="1"/>
  <c r="X76" i="39" a="1"/>
  <c r="X76" i="39" s="1"/>
  <c r="J77" i="39" a="1"/>
  <c r="J77" i="39" s="1"/>
  <c r="L77" i="39" a="1"/>
  <c r="L77" i="39" s="1"/>
  <c r="N77" i="39" a="1"/>
  <c r="N77" i="39" s="1"/>
  <c r="P77" i="39" a="1"/>
  <c r="P77" i="39" s="1"/>
  <c r="R77" i="39" a="1"/>
  <c r="R77" i="39" s="1"/>
  <c r="T77" i="39" a="1"/>
  <c r="T77" i="39" s="1"/>
  <c r="V77" i="39" a="1"/>
  <c r="V77" i="39" s="1"/>
  <c r="X77" i="39" a="1"/>
  <c r="X77" i="39" s="1"/>
  <c r="J78" i="39" a="1"/>
  <c r="J78" i="39" s="1"/>
  <c r="L78" i="39" a="1"/>
  <c r="L78" i="39" s="1"/>
  <c r="N78" i="39" a="1"/>
  <c r="N78" i="39" s="1"/>
  <c r="P78" i="39" a="1"/>
  <c r="P78" i="39" s="1"/>
  <c r="R78" i="39" a="1"/>
  <c r="R78" i="39" s="1"/>
  <c r="T78" i="39" a="1"/>
  <c r="T78" i="39" s="1"/>
  <c r="V78" i="39" a="1"/>
  <c r="V78" i="39" s="1"/>
  <c r="X78" i="39" a="1"/>
  <c r="X78" i="39" s="1"/>
  <c r="L79" i="39" a="1"/>
  <c r="L79" i="39" s="1"/>
  <c r="N79" i="39" a="1"/>
  <c r="N79" i="39" s="1"/>
  <c r="R81" i="39" a="1"/>
  <c r="R81" i="39" s="1"/>
  <c r="V81" i="39" a="1"/>
  <c r="V81" i="39" s="1"/>
  <c r="L82" i="39" a="1"/>
  <c r="L82" i="39" s="1"/>
  <c r="R82" i="39" a="1"/>
  <c r="R82" i="39" s="1"/>
  <c r="V82" i="39" a="1"/>
  <c r="V82" i="39" s="1"/>
  <c r="J86" i="39" a="1"/>
  <c r="J86" i="39" s="1"/>
  <c r="L86" i="39" a="1"/>
  <c r="L86" i="39" s="1"/>
  <c r="N86" i="39" a="1"/>
  <c r="N86" i="39" s="1"/>
  <c r="P86" i="39" a="1"/>
  <c r="P86" i="39" s="1"/>
  <c r="R86" i="39" a="1"/>
  <c r="R86" i="39" s="1"/>
  <c r="T86" i="39" a="1"/>
  <c r="T86" i="39" s="1"/>
  <c r="V86" i="39" a="1"/>
  <c r="V86" i="39" s="1"/>
  <c r="X86" i="39" a="1"/>
  <c r="X86" i="39" s="1"/>
  <c r="R87" i="39" a="1"/>
  <c r="R87" i="39" s="1"/>
  <c r="T87" i="39" a="1"/>
  <c r="T87" i="39" s="1"/>
  <c r="J88" i="39" a="1"/>
  <c r="J88" i="39" s="1"/>
  <c r="L88" i="39" a="1"/>
  <c r="L88" i="39" s="1"/>
  <c r="N88" i="39" a="1"/>
  <c r="N88" i="39" s="1"/>
  <c r="P88" i="39" a="1"/>
  <c r="P88" i="39" s="1"/>
  <c r="R88" i="39" a="1"/>
  <c r="R88" i="39" s="1"/>
  <c r="T88" i="39" a="1"/>
  <c r="T88" i="39" s="1"/>
  <c r="V88" i="39" a="1"/>
  <c r="V88" i="39" s="1"/>
  <c r="X88" i="39" a="1"/>
  <c r="X88" i="39" s="1"/>
  <c r="J89" i="39" a="1"/>
  <c r="J89" i="39" s="1"/>
  <c r="L89" i="39" a="1"/>
  <c r="L89" i="39" s="1"/>
  <c r="N89" i="39" a="1"/>
  <c r="N89" i="39" s="1"/>
  <c r="P89" i="39" a="1"/>
  <c r="P89" i="39" s="1"/>
  <c r="R89" i="39" a="1"/>
  <c r="R89" i="39" s="1"/>
  <c r="T89" i="39" a="1"/>
  <c r="T89" i="39" s="1"/>
  <c r="V89" i="39" a="1"/>
  <c r="V89" i="39" s="1"/>
  <c r="X89" i="39" a="1"/>
  <c r="X89" i="39" s="1"/>
  <c r="J90" i="39" a="1"/>
  <c r="J90" i="39" s="1"/>
  <c r="L90" i="39" a="1"/>
  <c r="L90" i="39" s="1"/>
  <c r="N90" i="39" a="1"/>
  <c r="N90" i="39" s="1"/>
  <c r="P90" i="39" a="1"/>
  <c r="P90" i="39" s="1"/>
  <c r="R90" i="39" a="1"/>
  <c r="R90" i="39" s="1"/>
  <c r="T90" i="39" a="1"/>
  <c r="T90" i="39" s="1"/>
  <c r="V90" i="39" a="1"/>
  <c r="V90" i="39" s="1"/>
  <c r="X90" i="39" a="1"/>
  <c r="X90" i="39" s="1"/>
  <c r="J91" i="39" a="1"/>
  <c r="J91" i="39" s="1"/>
  <c r="L91" i="39" a="1"/>
  <c r="L91" i="39" s="1"/>
  <c r="N91" i="39" a="1"/>
  <c r="N91" i="39" s="1"/>
  <c r="P91" i="39" a="1"/>
  <c r="P91" i="39" s="1"/>
  <c r="R91" i="39" a="1"/>
  <c r="R91" i="39" s="1"/>
  <c r="T91" i="39" a="1"/>
  <c r="T91" i="39" s="1"/>
  <c r="V91" i="39" a="1"/>
  <c r="V91" i="39" s="1"/>
  <c r="X91" i="39" a="1"/>
  <c r="X91" i="39" s="1"/>
  <c r="R92" i="39" a="1"/>
  <c r="R92" i="39" s="1"/>
  <c r="T92" i="39" a="1"/>
  <c r="T92" i="39" s="1"/>
  <c r="J94" i="39" a="1"/>
  <c r="J94" i="39" s="1"/>
  <c r="L94" i="39" a="1"/>
  <c r="L94" i="39" s="1"/>
  <c r="N94" i="39" a="1"/>
  <c r="N94" i="39" s="1"/>
  <c r="P94" i="39" a="1"/>
  <c r="P94" i="39" s="1"/>
  <c r="R94" i="39" a="1"/>
  <c r="R94" i="39" s="1"/>
  <c r="T94" i="39" a="1"/>
  <c r="T94" i="39" s="1"/>
  <c r="V94" i="39" a="1"/>
  <c r="V94" i="39" s="1"/>
  <c r="X94" i="39" a="1"/>
  <c r="X94" i="39" s="1"/>
  <c r="J95" i="39" a="1"/>
  <c r="J95" i="39" s="1"/>
  <c r="L95" i="39" a="1"/>
  <c r="L95" i="39" s="1"/>
  <c r="N95" i="39" a="1"/>
  <c r="N95" i="39" s="1"/>
  <c r="P95" i="39" a="1"/>
  <c r="P95" i="39" s="1"/>
  <c r="R95" i="39" a="1"/>
  <c r="R95" i="39" s="1"/>
  <c r="T95" i="39" a="1"/>
  <c r="T95" i="39" s="1"/>
  <c r="V95" i="39" a="1"/>
  <c r="V95" i="39" s="1"/>
  <c r="X95" i="39" a="1"/>
  <c r="X95" i="39" s="1"/>
  <c r="J96" i="39" a="1"/>
  <c r="J96" i="39" s="1"/>
  <c r="L96" i="39" a="1"/>
  <c r="L96" i="39" s="1"/>
  <c r="N96" i="39" a="1"/>
  <c r="N96" i="39" s="1"/>
  <c r="P96" i="39" a="1"/>
  <c r="P96" i="39" s="1"/>
  <c r="R96" i="39" a="1"/>
  <c r="R96" i="39" s="1"/>
  <c r="T96" i="39" a="1"/>
  <c r="T96" i="39" s="1"/>
  <c r="V96" i="39" a="1"/>
  <c r="V96" i="39" s="1"/>
  <c r="X96" i="39" a="1"/>
  <c r="X96" i="39" s="1"/>
  <c r="J97" i="39" a="1"/>
  <c r="J97" i="39" s="1"/>
  <c r="N97" i="39" a="1"/>
  <c r="N97" i="39" s="1"/>
  <c r="T97" i="39" a="1"/>
  <c r="T97" i="39" s="1"/>
  <c r="V97" i="39" a="1"/>
  <c r="V97" i="39" s="1"/>
  <c r="J98" i="39" a="1"/>
  <c r="J98" i="39" s="1"/>
  <c r="L98" i="39" a="1"/>
  <c r="L98" i="39" s="1"/>
  <c r="N98" i="39" a="1"/>
  <c r="N98" i="39" s="1"/>
  <c r="P98" i="39" a="1"/>
  <c r="P98" i="39" s="1"/>
  <c r="R98" i="39" a="1"/>
  <c r="R98" i="39" s="1"/>
  <c r="T98" i="39" a="1"/>
  <c r="T98" i="39" s="1"/>
  <c r="V98" i="39" a="1"/>
  <c r="V98" i="39" s="1"/>
  <c r="X98" i="39" a="1"/>
  <c r="X98" i="39" s="1"/>
  <c r="J99" i="39" a="1"/>
  <c r="J99" i="39" s="1"/>
  <c r="L99" i="39" a="1"/>
  <c r="L99" i="39" s="1"/>
  <c r="N99" i="39" a="1"/>
  <c r="N99" i="39" s="1"/>
  <c r="P99" i="39" a="1"/>
  <c r="P99" i="39" s="1"/>
  <c r="R99" i="39" a="1"/>
  <c r="R99" i="39" s="1"/>
  <c r="T99" i="39" a="1"/>
  <c r="T99" i="39" s="1"/>
  <c r="V99" i="39" a="1"/>
  <c r="V99" i="39" s="1"/>
  <c r="X99" i="39" a="1"/>
  <c r="X99" i="39" s="1"/>
  <c r="N100" i="39" a="1"/>
  <c r="N100" i="39" s="1"/>
  <c r="P100" i="39" a="1"/>
  <c r="P100" i="39" s="1"/>
  <c r="J102" i="39" a="1"/>
  <c r="J102" i="39" s="1"/>
  <c r="L102" i="39" a="1"/>
  <c r="L102" i="39" s="1"/>
  <c r="N102" i="39" a="1"/>
  <c r="N102" i="39" s="1"/>
  <c r="P102" i="39" a="1"/>
  <c r="P102" i="39" s="1"/>
  <c r="R102" i="39" a="1"/>
  <c r="R102" i="39" s="1"/>
  <c r="T102" i="39" a="1"/>
  <c r="T102" i="39" s="1"/>
  <c r="V102" i="39" a="1"/>
  <c r="V102" i="39" s="1"/>
  <c r="X102" i="39" a="1"/>
  <c r="X102" i="39" s="1"/>
  <c r="J103" i="39" a="1"/>
  <c r="J103" i="39" s="1"/>
  <c r="L103" i="39" a="1"/>
  <c r="L103" i="39" s="1"/>
  <c r="P103" i="39" a="1"/>
  <c r="P103" i="39" s="1"/>
  <c r="V103" i="39" a="1"/>
  <c r="V103" i="39" s="1"/>
  <c r="J104" i="39" a="1"/>
  <c r="J104" i="39" s="1"/>
  <c r="L104" i="39" a="1"/>
  <c r="L104" i="39" s="1"/>
  <c r="N104" i="39" a="1"/>
  <c r="N104" i="39" s="1"/>
  <c r="P104" i="39" a="1"/>
  <c r="P104" i="39" s="1"/>
  <c r="R104" i="39" a="1"/>
  <c r="R104" i="39" s="1"/>
  <c r="T104" i="39" a="1"/>
  <c r="T104" i="39" s="1"/>
  <c r="V104" i="39" a="1"/>
  <c r="V104" i="39" s="1"/>
  <c r="X104" i="39" a="1"/>
  <c r="X104" i="39" s="1"/>
  <c r="J105" i="39" a="1"/>
  <c r="J105" i="39" s="1"/>
  <c r="L105" i="39" a="1"/>
  <c r="L105" i="39" s="1"/>
  <c r="P105" i="39" a="1"/>
  <c r="P105" i="39" s="1"/>
  <c r="V105" i="39" a="1"/>
  <c r="V105" i="39" s="1"/>
  <c r="X105" i="39" a="1"/>
  <c r="X105" i="39" s="1"/>
  <c r="J106" i="39" a="1"/>
  <c r="J106" i="39" s="1"/>
  <c r="L106" i="39" a="1"/>
  <c r="L106" i="39" s="1"/>
  <c r="N106" i="39" a="1"/>
  <c r="N106" i="39" s="1"/>
  <c r="P106" i="39" a="1"/>
  <c r="P106" i="39" s="1"/>
  <c r="R106" i="39" a="1"/>
  <c r="R106" i="39" s="1"/>
  <c r="T106" i="39" a="1"/>
  <c r="T106" i="39" s="1"/>
  <c r="V106" i="39" a="1"/>
  <c r="V106" i="39" s="1"/>
  <c r="X106" i="39" a="1"/>
  <c r="X106" i="39" s="1"/>
  <c r="V108" i="39" a="1"/>
  <c r="V108" i="39" s="1"/>
  <c r="J109" i="39" a="1"/>
  <c r="J109" i="39" s="1"/>
  <c r="L109" i="39" a="1"/>
  <c r="L109" i="39" s="1"/>
  <c r="N109" i="39" a="1"/>
  <c r="N109" i="39" s="1"/>
  <c r="P109" i="39" a="1"/>
  <c r="P109" i="39" s="1"/>
  <c r="R109" i="39" a="1"/>
  <c r="R109" i="39" s="1"/>
  <c r="T109" i="39" a="1"/>
  <c r="T109" i="39" s="1"/>
  <c r="V109" i="39" a="1"/>
  <c r="V109" i="39" s="1"/>
  <c r="X109" i="39" a="1"/>
  <c r="X109" i="39" s="1"/>
  <c r="J110" i="39" a="1"/>
  <c r="J110" i="39" s="1"/>
  <c r="L110" i="39" a="1"/>
  <c r="L110" i="39" s="1"/>
  <c r="N110" i="39" a="1"/>
  <c r="N110" i="39" s="1"/>
  <c r="P110" i="39" a="1"/>
  <c r="P110" i="39" s="1"/>
  <c r="R110" i="39" a="1"/>
  <c r="R110" i="39" s="1"/>
  <c r="T110" i="39" a="1"/>
  <c r="T110" i="39" s="1"/>
  <c r="V110" i="39" a="1"/>
  <c r="V110" i="39" s="1"/>
  <c r="X110" i="39" a="1"/>
  <c r="X110" i="39" s="1"/>
  <c r="J111" i="39" a="1"/>
  <c r="J111" i="39" s="1"/>
  <c r="L111" i="39" a="1"/>
  <c r="L111" i="39" s="1"/>
  <c r="N111" i="39" a="1"/>
  <c r="N111" i="39" s="1"/>
  <c r="P111" i="39" a="1"/>
  <c r="P111" i="39" s="1"/>
  <c r="R111" i="39" a="1"/>
  <c r="R111" i="39" s="1"/>
  <c r="T111" i="39" a="1"/>
  <c r="T111" i="39" s="1"/>
  <c r="V111" i="39" a="1"/>
  <c r="V111" i="39" s="1"/>
  <c r="X111" i="39" a="1"/>
  <c r="X111" i="39" s="1"/>
  <c r="J112" i="39" a="1"/>
  <c r="J112" i="39" s="1"/>
  <c r="L112" i="39" a="1"/>
  <c r="L112" i="39" s="1"/>
  <c r="N112" i="39" a="1"/>
  <c r="N112" i="39" s="1"/>
  <c r="P112" i="39" a="1"/>
  <c r="P112" i="39" s="1"/>
  <c r="R112" i="39" a="1"/>
  <c r="R112" i="39" s="1"/>
  <c r="T112" i="39" a="1"/>
  <c r="T112" i="39" s="1"/>
  <c r="V112" i="39" a="1"/>
  <c r="V112" i="39" s="1"/>
  <c r="X112" i="39" a="1"/>
  <c r="X112" i="39" s="1"/>
  <c r="J113" i="39" a="1"/>
  <c r="J113" i="39" s="1"/>
  <c r="L113" i="39" a="1"/>
  <c r="L113" i="39" s="1"/>
  <c r="N113" i="39" a="1"/>
  <c r="N113" i="39" s="1"/>
  <c r="P113" i="39" a="1"/>
  <c r="P113" i="39" s="1"/>
  <c r="R113" i="39" a="1"/>
  <c r="R113" i="39" s="1"/>
  <c r="T113" i="39" a="1"/>
  <c r="T113" i="39" s="1"/>
  <c r="V113" i="39" a="1"/>
  <c r="V113" i="39" s="1"/>
  <c r="X113" i="39" a="1"/>
  <c r="X113" i="39" s="1"/>
  <c r="L114" i="39" a="1"/>
  <c r="L114" i="39" s="1"/>
  <c r="J115" i="39" a="1"/>
  <c r="J115" i="39" s="1"/>
  <c r="X115" i="39" a="1"/>
  <c r="X115" i="39" s="1"/>
  <c r="P116" i="39" a="1"/>
  <c r="P116" i="39" s="1"/>
  <c r="R116" i="39" a="1"/>
  <c r="R116" i="39" s="1"/>
  <c r="R117" i="39" a="1"/>
  <c r="R117" i="39" s="1"/>
  <c r="T117" i="39" a="1"/>
  <c r="T117" i="39" s="1"/>
  <c r="J118" i="39" a="1"/>
  <c r="J118" i="39" s="1"/>
  <c r="L118" i="39" a="1"/>
  <c r="L118" i="39" s="1"/>
  <c r="N118" i="39" a="1"/>
  <c r="N118" i="39" s="1"/>
  <c r="P118" i="39" a="1"/>
  <c r="P118" i="39" s="1"/>
  <c r="R118" i="39" a="1"/>
  <c r="R118" i="39" s="1"/>
  <c r="T118" i="39" a="1"/>
  <c r="T118" i="39" s="1"/>
  <c r="V118" i="39" a="1"/>
  <c r="V118" i="39" s="1"/>
  <c r="X118" i="39" a="1"/>
  <c r="X118" i="39" s="1"/>
  <c r="J120" i="39" a="1"/>
  <c r="J120" i="39" s="1"/>
  <c r="L120" i="39" a="1"/>
  <c r="L120" i="39" s="1"/>
  <c r="N120" i="39" a="1"/>
  <c r="N120" i="39" s="1"/>
  <c r="P120" i="39" a="1"/>
  <c r="P120" i="39" s="1"/>
  <c r="R120" i="39" a="1"/>
  <c r="R120" i="39" s="1"/>
  <c r="T120" i="39" a="1"/>
  <c r="T120" i="39" s="1"/>
  <c r="V120" i="39" a="1"/>
  <c r="V120" i="39" s="1"/>
  <c r="X120" i="39" a="1"/>
  <c r="X120" i="39" s="1"/>
  <c r="L121" i="39" a="1"/>
  <c r="L121" i="39" s="1"/>
  <c r="N121" i="39" a="1"/>
  <c r="N121" i="39" s="1"/>
  <c r="L122" i="39" a="1"/>
  <c r="L122" i="39" s="1"/>
  <c r="N122" i="39" a="1"/>
  <c r="N122" i="39" s="1"/>
  <c r="J123" i="39" a="1"/>
  <c r="J123" i="39" s="1"/>
  <c r="L123" i="39" a="1"/>
  <c r="L123" i="39" s="1"/>
  <c r="N123" i="39" a="1"/>
  <c r="N123" i="39" s="1"/>
  <c r="P123" i="39" a="1"/>
  <c r="P123" i="39" s="1"/>
  <c r="R123" i="39" a="1"/>
  <c r="R123" i="39" s="1"/>
  <c r="T123" i="39" a="1"/>
  <c r="T123" i="39" s="1"/>
  <c r="V123" i="39" a="1"/>
  <c r="V123" i="39" s="1"/>
  <c r="X123" i="39" a="1"/>
  <c r="X123" i="39" s="1"/>
  <c r="J125" i="39" a="1"/>
  <c r="J125" i="39" s="1"/>
  <c r="L125" i="39" a="1"/>
  <c r="L125" i="39" s="1"/>
  <c r="N125" i="39" a="1"/>
  <c r="N125" i="39" s="1"/>
  <c r="P125" i="39" a="1"/>
  <c r="P125" i="39" s="1"/>
  <c r="R125" i="39" a="1"/>
  <c r="R125" i="39" s="1"/>
  <c r="T125" i="39" a="1"/>
  <c r="T125" i="39" s="1"/>
  <c r="V125" i="39" a="1"/>
  <c r="V125" i="39" s="1"/>
  <c r="X125" i="39" a="1"/>
  <c r="X125" i="39" s="1"/>
  <c r="J126" i="39" a="1"/>
  <c r="J126" i="39" s="1"/>
  <c r="L126" i="39" a="1"/>
  <c r="L126" i="39" s="1"/>
  <c r="N126" i="39" a="1"/>
  <c r="N126" i="39" s="1"/>
  <c r="P126" i="39" a="1"/>
  <c r="P126" i="39" s="1"/>
  <c r="R126" i="39" a="1"/>
  <c r="R126" i="39" s="1"/>
  <c r="T126" i="39" a="1"/>
  <c r="T126" i="39" s="1"/>
  <c r="V126" i="39" a="1"/>
  <c r="V126" i="39" s="1"/>
  <c r="X126" i="39" a="1"/>
  <c r="X126" i="39" s="1"/>
  <c r="J127" i="39" a="1"/>
  <c r="J127" i="39" s="1"/>
  <c r="L127" i="39" a="1"/>
  <c r="L127" i="39" s="1"/>
  <c r="N127" i="39" a="1"/>
  <c r="N127" i="39" s="1"/>
  <c r="P127" i="39" a="1"/>
  <c r="P127" i="39" s="1"/>
  <c r="R127" i="39" a="1"/>
  <c r="R127" i="39" s="1"/>
  <c r="T127" i="39" a="1"/>
  <c r="T127" i="39" s="1"/>
  <c r="V127" i="39" a="1"/>
  <c r="V127" i="39" s="1"/>
  <c r="X127" i="39" a="1"/>
  <c r="X127" i="39" s="1"/>
  <c r="J128" i="39" a="1"/>
  <c r="J128" i="39" s="1"/>
  <c r="L128" i="39" a="1"/>
  <c r="L128" i="39" s="1"/>
  <c r="N128" i="39" a="1"/>
  <c r="N128" i="39" s="1"/>
  <c r="P128" i="39" a="1"/>
  <c r="P128" i="39" s="1"/>
  <c r="R128" i="39" a="1"/>
  <c r="R128" i="39" s="1"/>
  <c r="T128" i="39" a="1"/>
  <c r="T128" i="39" s="1"/>
  <c r="V128" i="39" a="1"/>
  <c r="V128" i="39" s="1"/>
  <c r="X128" i="39" a="1"/>
  <c r="X128" i="39" s="1"/>
  <c r="L129" i="39" a="1"/>
  <c r="L129" i="39" s="1"/>
  <c r="V130" i="39" a="1"/>
  <c r="V130" i="39" s="1"/>
  <c r="P131" i="39" a="1"/>
  <c r="P131" i="39" s="1"/>
  <c r="R131" i="39" a="1"/>
  <c r="R131" i="39" s="1"/>
  <c r="J133" i="39" a="1"/>
  <c r="J133" i="39" s="1"/>
  <c r="L133" i="39" a="1"/>
  <c r="L133" i="39" s="1"/>
  <c r="N133" i="39" a="1"/>
  <c r="N133" i="39" s="1"/>
  <c r="R133" i="39" a="1"/>
  <c r="R133" i="39" s="1"/>
  <c r="T133" i="39" a="1"/>
  <c r="T133" i="39" s="1"/>
  <c r="V133" i="39" a="1"/>
  <c r="V133" i="39" s="1"/>
  <c r="X133" i="39" a="1"/>
  <c r="X133" i="39" s="1"/>
  <c r="J134" i="39" a="1"/>
  <c r="J134" i="39" s="1"/>
  <c r="L134" i="39" a="1"/>
  <c r="L134" i="39" s="1"/>
  <c r="N134" i="39" a="1"/>
  <c r="N134" i="39" s="1"/>
  <c r="P134" i="39" a="1"/>
  <c r="P134" i="39" s="1"/>
  <c r="R134" i="39" a="1"/>
  <c r="R134" i="39" s="1"/>
  <c r="T134" i="39" a="1"/>
  <c r="T134" i="39" s="1"/>
  <c r="V134" i="39" a="1"/>
  <c r="V134" i="39" s="1"/>
  <c r="X134" i="39" a="1"/>
  <c r="X134" i="39" s="1"/>
  <c r="L135" i="39" a="1"/>
  <c r="L135" i="39" s="1"/>
  <c r="P137" i="39" a="1"/>
  <c r="P137" i="39" s="1"/>
  <c r="R137" i="39" a="1"/>
  <c r="R137" i="39" s="1"/>
  <c r="J138" i="39" a="1"/>
  <c r="J138" i="39" s="1"/>
  <c r="L138" i="39" a="1"/>
  <c r="L138" i="39" s="1"/>
  <c r="N138" i="39" a="1"/>
  <c r="N138" i="39" s="1"/>
  <c r="P138" i="39" a="1"/>
  <c r="P138" i="39" s="1"/>
  <c r="R138" i="39" a="1"/>
  <c r="R138" i="39" s="1"/>
  <c r="T138" i="39" a="1"/>
  <c r="T138" i="39" s="1"/>
  <c r="V138" i="39" a="1"/>
  <c r="V138" i="39" s="1"/>
  <c r="X138" i="39" a="1"/>
  <c r="X138" i="39" s="1"/>
  <c r="J139" i="39" a="1"/>
  <c r="J139" i="39" s="1"/>
  <c r="L139" i="39" a="1"/>
  <c r="L139" i="39" s="1"/>
  <c r="N139" i="39" a="1"/>
  <c r="N139" i="39" s="1"/>
  <c r="P139" i="39" a="1"/>
  <c r="P139" i="39" s="1"/>
  <c r="R139" i="39" a="1"/>
  <c r="R139" i="39" s="1"/>
  <c r="T139" i="39" a="1"/>
  <c r="T139" i="39" s="1"/>
  <c r="V139" i="39" a="1"/>
  <c r="V139" i="39" s="1"/>
  <c r="X139" i="39" a="1"/>
  <c r="X139" i="39" s="1"/>
  <c r="L140" i="39" a="1"/>
  <c r="L140" i="39" s="1"/>
  <c r="P140" i="39" a="1"/>
  <c r="P140" i="39" s="1"/>
  <c r="R140" i="39" a="1"/>
  <c r="R140" i="39" s="1"/>
  <c r="T140" i="39" a="1"/>
  <c r="T140" i="39" s="1"/>
  <c r="J141" i="39" a="1"/>
  <c r="J141" i="39" s="1"/>
  <c r="L141" i="39" a="1"/>
  <c r="L141" i="39" s="1"/>
  <c r="N141" i="39" a="1"/>
  <c r="N141" i="39" s="1"/>
  <c r="P141" i="39" a="1"/>
  <c r="P141" i="39" s="1"/>
  <c r="R141" i="39" a="1"/>
  <c r="R141" i="39" s="1"/>
  <c r="T141" i="39" a="1"/>
  <c r="T141" i="39" s="1"/>
  <c r="V141" i="39" a="1"/>
  <c r="V141" i="39" s="1"/>
  <c r="X141" i="39" a="1"/>
  <c r="X141" i="39" s="1"/>
  <c r="P142" i="39" a="1"/>
  <c r="P142" i="39" s="1"/>
  <c r="R142" i="39" a="1"/>
  <c r="R142" i="39" s="1"/>
  <c r="N143" i="39" a="1"/>
  <c r="N143" i="39" s="1"/>
  <c r="J144" i="39" a="1"/>
  <c r="J144" i="39" s="1"/>
  <c r="L144" i="39" a="1"/>
  <c r="L144" i="39" s="1"/>
  <c r="N144" i="39" a="1"/>
  <c r="N144" i="39" s="1"/>
  <c r="P144" i="39" a="1"/>
  <c r="P144" i="39" s="1"/>
  <c r="R144" i="39" a="1"/>
  <c r="R144" i="39" s="1"/>
  <c r="T144" i="39" a="1"/>
  <c r="T144" i="39" s="1"/>
  <c r="V144" i="39" a="1"/>
  <c r="V144" i="39" s="1"/>
  <c r="X144" i="39" a="1"/>
  <c r="X144" i="39" s="1"/>
  <c r="R145" i="39" a="1"/>
  <c r="R145" i="39" s="1"/>
  <c r="T145" i="39" a="1"/>
  <c r="T145" i="39" s="1"/>
  <c r="J146" i="39" a="1"/>
  <c r="J146" i="39" s="1"/>
  <c r="L146" i="39" a="1"/>
  <c r="L146" i="39" s="1"/>
  <c r="N146" i="39" a="1"/>
  <c r="N146" i="39" s="1"/>
  <c r="P146" i="39" a="1"/>
  <c r="P146" i="39" s="1"/>
  <c r="R146" i="39" a="1"/>
  <c r="R146" i="39" s="1"/>
  <c r="T146" i="39" a="1"/>
  <c r="T146" i="39" s="1"/>
  <c r="V146" i="39" a="1"/>
  <c r="V146" i="39" s="1"/>
  <c r="X146" i="39" a="1"/>
  <c r="X146" i="39" s="1"/>
  <c r="L149" i="39" a="1"/>
  <c r="L149" i="39" s="1"/>
  <c r="J150" i="39" a="1"/>
  <c r="J150" i="39" s="1"/>
  <c r="L150" i="39" a="1"/>
  <c r="L150" i="39" s="1"/>
  <c r="N150" i="39" a="1"/>
  <c r="N150" i="39" s="1"/>
  <c r="P150" i="39" a="1"/>
  <c r="P150" i="39" s="1"/>
  <c r="R150" i="39" a="1"/>
  <c r="R150" i="39" s="1"/>
  <c r="T150" i="39" a="1"/>
  <c r="T150" i="39" s="1"/>
  <c r="V150" i="39" a="1"/>
  <c r="V150" i="39" s="1"/>
  <c r="X150" i="39" a="1"/>
  <c r="X150" i="39" s="1"/>
  <c r="J151" i="39" a="1"/>
  <c r="J151" i="39" s="1"/>
  <c r="P151" i="39" a="1"/>
  <c r="P151" i="39" s="1"/>
  <c r="T151" i="39" a="1"/>
  <c r="T151" i="39" s="1"/>
  <c r="V151" i="39" a="1"/>
  <c r="V151" i="39" s="1"/>
  <c r="X151" i="39" a="1"/>
  <c r="X151" i="39" s="1"/>
  <c r="J153" i="39" a="1"/>
  <c r="J153" i="39" s="1"/>
  <c r="L153" i="39" a="1"/>
  <c r="L153" i="39" s="1"/>
  <c r="N153" i="39" a="1"/>
  <c r="N153" i="39" s="1"/>
  <c r="P153" i="39" a="1"/>
  <c r="P153" i="39" s="1"/>
  <c r="R153" i="39" a="1"/>
  <c r="R153" i="39" s="1"/>
  <c r="T153" i="39" a="1"/>
  <c r="T153" i="39" s="1"/>
  <c r="V153" i="39" a="1"/>
  <c r="V153" i="39" s="1"/>
  <c r="X153" i="39" a="1"/>
  <c r="X153" i="39" s="1"/>
  <c r="J154" i="39" a="1"/>
  <c r="J154" i="39" s="1"/>
  <c r="L154" i="39" a="1"/>
  <c r="L154" i="39" s="1"/>
  <c r="N154" i="39" a="1"/>
  <c r="N154" i="39" s="1"/>
  <c r="P154" i="39" a="1"/>
  <c r="P154" i="39" s="1"/>
  <c r="R154" i="39" a="1"/>
  <c r="R154" i="39" s="1"/>
  <c r="T154" i="39" a="1"/>
  <c r="T154" i="39" s="1"/>
  <c r="V154" i="39" a="1"/>
  <c r="V154" i="39" s="1"/>
  <c r="X154" i="39" a="1"/>
  <c r="X154" i="39" s="1"/>
  <c r="J156" i="39" a="1"/>
  <c r="J156" i="39" s="1"/>
  <c r="L156" i="39" a="1"/>
  <c r="L156" i="39" s="1"/>
  <c r="N156" i="39" a="1"/>
  <c r="N156" i="39" s="1"/>
  <c r="P156" i="39" a="1"/>
  <c r="P156" i="39" s="1"/>
  <c r="R156" i="39" a="1"/>
  <c r="R156" i="39" s="1"/>
  <c r="T156" i="39" a="1"/>
  <c r="T156" i="39" s="1"/>
  <c r="V156" i="39" a="1"/>
  <c r="V156" i="39" s="1"/>
  <c r="X156" i="39" a="1"/>
  <c r="X156" i="39" s="1"/>
  <c r="P157" i="39" a="1"/>
  <c r="P157" i="39" s="1"/>
  <c r="R157" i="39" a="1"/>
  <c r="R157" i="39" s="1"/>
  <c r="J158" i="39" a="1"/>
  <c r="J158" i="39" s="1"/>
  <c r="L158" i="39" a="1"/>
  <c r="L158" i="39" s="1"/>
  <c r="N158" i="39" a="1"/>
  <c r="N158" i="39" s="1"/>
  <c r="P158" i="39" a="1"/>
  <c r="P158" i="39" s="1"/>
  <c r="R158" i="39" a="1"/>
  <c r="R158" i="39" s="1"/>
  <c r="T158" i="39" a="1"/>
  <c r="T158" i="39" s="1"/>
  <c r="V158" i="39" a="1"/>
  <c r="V158" i="39" s="1"/>
  <c r="X158" i="39" a="1"/>
  <c r="X158" i="39" s="1"/>
  <c r="J159" i="39" a="1"/>
  <c r="J159" i="39" s="1"/>
  <c r="X159" i="39" a="1"/>
  <c r="X159" i="39" s="1"/>
  <c r="J161" i="39" a="1"/>
  <c r="J161" i="39" s="1"/>
  <c r="R161" i="39" a="1"/>
  <c r="R161" i="39" s="1"/>
  <c r="J162" i="39" a="1"/>
  <c r="J162" i="39" s="1"/>
  <c r="L162" i="39" a="1"/>
  <c r="L162" i="39" s="1"/>
  <c r="N162" i="39" a="1"/>
  <c r="N162" i="39" s="1"/>
  <c r="P162" i="39" a="1"/>
  <c r="P162" i="39" s="1"/>
  <c r="R162" i="39" a="1"/>
  <c r="R162" i="39" s="1"/>
  <c r="T162" i="39" a="1"/>
  <c r="T162" i="39" s="1"/>
  <c r="V162" i="39" a="1"/>
  <c r="V162" i="39" s="1"/>
  <c r="X162" i="39" a="1"/>
  <c r="X162" i="39" s="1"/>
  <c r="J163" i="39" a="1"/>
  <c r="J163" i="39" s="1"/>
  <c r="T163" i="39" a="1"/>
  <c r="T163" i="39" s="1"/>
  <c r="X163" i="39" a="1"/>
  <c r="X163" i="39" s="1"/>
  <c r="L164" i="39" a="1"/>
  <c r="L164" i="39" s="1"/>
  <c r="N164" i="39" a="1"/>
  <c r="N164" i="39" s="1"/>
  <c r="V164" i="39" a="1"/>
  <c r="V164" i="39" s="1"/>
  <c r="J166" i="39" a="1"/>
  <c r="J166" i="39" s="1"/>
  <c r="R166" i="39" a="1"/>
  <c r="R166" i="39" s="1"/>
  <c r="T166" i="39" a="1"/>
  <c r="T166" i="39" s="1"/>
  <c r="X166" i="39" a="1"/>
  <c r="X166" i="39" s="1"/>
  <c r="J167" i="39" a="1"/>
  <c r="J167" i="39" s="1"/>
  <c r="L167" i="39" a="1"/>
  <c r="L167" i="39" s="1"/>
  <c r="N167" i="39" a="1"/>
  <c r="N167" i="39" s="1"/>
  <c r="P167" i="39" a="1"/>
  <c r="P167" i="39" s="1"/>
  <c r="R167" i="39" a="1"/>
  <c r="R167" i="39" s="1"/>
  <c r="T167" i="39" a="1"/>
  <c r="T167" i="39" s="1"/>
  <c r="V167" i="39" a="1"/>
  <c r="V167" i="39" s="1"/>
  <c r="X167" i="39" a="1"/>
  <c r="X167" i="39" s="1"/>
  <c r="L168" i="39" a="1"/>
  <c r="L168" i="39" s="1"/>
  <c r="P168" i="39" a="1"/>
  <c r="P168" i="39" s="1"/>
  <c r="R168" i="39" a="1"/>
  <c r="R168" i="39" s="1"/>
  <c r="V168" i="39" a="1"/>
  <c r="V168" i="39" s="1"/>
  <c r="J169" i="39" a="1"/>
  <c r="J169" i="39" s="1"/>
  <c r="L169" i="39" a="1"/>
  <c r="L169" i="39" s="1"/>
  <c r="P169" i="39" a="1"/>
  <c r="P169" i="39" s="1"/>
  <c r="R169" i="39" a="1"/>
  <c r="R169" i="39" s="1"/>
  <c r="V169" i="39" a="1"/>
  <c r="V169" i="39" s="1"/>
  <c r="X169" i="39" a="1"/>
  <c r="X169" i="39" s="1"/>
  <c r="J170" i="39" a="1"/>
  <c r="J170" i="39" s="1"/>
  <c r="L170" i="39" a="1"/>
  <c r="L170" i="39" s="1"/>
  <c r="N170" i="39" a="1"/>
  <c r="N170" i="39" s="1"/>
  <c r="P170" i="39" a="1"/>
  <c r="P170" i="39" s="1"/>
  <c r="R170" i="39" a="1"/>
  <c r="R170" i="39" s="1"/>
  <c r="T170" i="39" a="1"/>
  <c r="T170" i="39" s="1"/>
  <c r="V170" i="39" a="1"/>
  <c r="V170" i="39" s="1"/>
  <c r="X170" i="39" a="1"/>
  <c r="X170" i="39" s="1"/>
  <c r="J171" i="39" a="1"/>
  <c r="J171" i="39" s="1"/>
  <c r="L171" i="39" a="1"/>
  <c r="L171" i="39" s="1"/>
  <c r="N171" i="39" a="1"/>
  <c r="N171" i="39" s="1"/>
  <c r="P171" i="39" a="1"/>
  <c r="P171" i="39" s="1"/>
  <c r="R171" i="39" a="1"/>
  <c r="R171" i="39" s="1"/>
  <c r="T171" i="39" a="1"/>
  <c r="T171" i="39" s="1"/>
  <c r="V171" i="39" a="1"/>
  <c r="V171" i="39" s="1"/>
  <c r="X171" i="39" a="1"/>
  <c r="X171" i="39" s="1"/>
  <c r="X172" i="39" a="1"/>
  <c r="X172" i="39" s="1"/>
  <c r="J174" i="39" a="1"/>
  <c r="J174" i="39" s="1"/>
  <c r="L174" i="39" a="1"/>
  <c r="L174" i="39" s="1"/>
  <c r="N174" i="39" a="1"/>
  <c r="N174" i="39" s="1"/>
  <c r="P174" i="39" a="1"/>
  <c r="P174" i="39" s="1"/>
  <c r="R174" i="39" a="1"/>
  <c r="R174" i="39" s="1"/>
  <c r="T174" i="39" a="1"/>
  <c r="T174" i="39" s="1"/>
  <c r="V174" i="39" a="1"/>
  <c r="V174" i="39" s="1"/>
  <c r="X174" i="39" a="1"/>
  <c r="X174" i="39" s="1"/>
  <c r="J175" i="39" a="1"/>
  <c r="J175" i="39" s="1"/>
  <c r="L175" i="39" a="1"/>
  <c r="L175" i="39" s="1"/>
  <c r="N175" i="39" a="1"/>
  <c r="N175" i="39" s="1"/>
  <c r="P175" i="39" a="1"/>
  <c r="P175" i="39" s="1"/>
  <c r="R175" i="39" a="1"/>
  <c r="R175" i="39" s="1"/>
  <c r="T175" i="39" a="1"/>
  <c r="T175" i="39" s="1"/>
  <c r="V175" i="39" a="1"/>
  <c r="V175" i="39" s="1"/>
  <c r="X175" i="39" a="1"/>
  <c r="X175" i="39" s="1"/>
  <c r="J176" i="39" a="1"/>
  <c r="J176" i="39" s="1"/>
  <c r="L176" i="39" a="1"/>
  <c r="L176" i="39" s="1"/>
  <c r="N176" i="39" a="1"/>
  <c r="N176" i="39" s="1"/>
  <c r="P176" i="39" a="1"/>
  <c r="P176" i="39" s="1"/>
  <c r="R176" i="39" a="1"/>
  <c r="R176" i="39" s="1"/>
  <c r="T176" i="39" a="1"/>
  <c r="T176" i="39" s="1"/>
  <c r="V176" i="39" a="1"/>
  <c r="V176" i="39" s="1"/>
  <c r="X176" i="39" a="1"/>
  <c r="X176" i="39" s="1"/>
  <c r="J177" i="39" a="1"/>
  <c r="J177" i="39" s="1"/>
  <c r="L177" i="39" a="1"/>
  <c r="L177" i="39" s="1"/>
  <c r="N177" i="39" a="1"/>
  <c r="N177" i="39" s="1"/>
  <c r="P177" i="39" a="1"/>
  <c r="P177" i="39" s="1"/>
  <c r="R177" i="39" a="1"/>
  <c r="R177" i="39" s="1"/>
  <c r="T177" i="39" a="1"/>
  <c r="T177" i="39" s="1"/>
  <c r="V177" i="39" a="1"/>
  <c r="V177" i="39" s="1"/>
  <c r="X177" i="39" a="1"/>
  <c r="X177" i="39" s="1"/>
  <c r="J178" i="39" a="1"/>
  <c r="J178" i="39" s="1"/>
  <c r="L178" i="39" a="1"/>
  <c r="L178" i="39" s="1"/>
  <c r="N178" i="39" a="1"/>
  <c r="N178" i="39" s="1"/>
  <c r="P178" i="39" a="1"/>
  <c r="P178" i="39" s="1"/>
  <c r="R178" i="39" a="1"/>
  <c r="R178" i="39" s="1"/>
  <c r="T178" i="39" a="1"/>
  <c r="T178" i="39" s="1"/>
  <c r="V178" i="39" a="1"/>
  <c r="V178" i="39" s="1"/>
  <c r="X178" i="39" a="1"/>
  <c r="X178" i="39" s="1"/>
  <c r="J179" i="39" a="1"/>
  <c r="J179" i="39" s="1"/>
  <c r="L179" i="39" a="1"/>
  <c r="L179" i="39" s="1"/>
  <c r="N179" i="39" a="1"/>
  <c r="N179" i="39" s="1"/>
  <c r="P179" i="39" a="1"/>
  <c r="P179" i="39" s="1"/>
  <c r="R179" i="39" a="1"/>
  <c r="R179" i="39" s="1"/>
  <c r="T179" i="39" a="1"/>
  <c r="T179" i="39" s="1"/>
  <c r="V179" i="39" a="1"/>
  <c r="V179" i="39" s="1"/>
  <c r="X179" i="39" a="1"/>
  <c r="X179" i="39" s="1"/>
  <c r="P181" i="39" a="1"/>
  <c r="P181" i="39" s="1"/>
  <c r="R181" i="39" a="1"/>
  <c r="R181" i="39" s="1"/>
  <c r="T181" i="39" a="1"/>
  <c r="T181" i="39" s="1"/>
  <c r="V181" i="39" a="1"/>
  <c r="V181" i="39" s="1"/>
  <c r="J182" i="39" a="1"/>
  <c r="J182" i="39" s="1"/>
  <c r="L182" i="39" a="1"/>
  <c r="L182" i="39" s="1"/>
  <c r="N182" i="39" a="1"/>
  <c r="N182" i="39" s="1"/>
  <c r="P182" i="39" a="1"/>
  <c r="P182" i="39" s="1"/>
  <c r="R182" i="39" a="1"/>
  <c r="R182" i="39" s="1"/>
  <c r="T182" i="39" a="1"/>
  <c r="T182" i="39" s="1"/>
  <c r="V182" i="39" a="1"/>
  <c r="V182" i="39" s="1"/>
  <c r="X182" i="39" a="1"/>
  <c r="X182" i="39" s="1"/>
  <c r="R183" i="39" a="1"/>
  <c r="R183" i="39" s="1"/>
  <c r="T183" i="39" a="1"/>
  <c r="T183" i="39" s="1"/>
  <c r="V183" i="39" a="1"/>
  <c r="V183" i="39" s="1"/>
  <c r="J184" i="39" a="1"/>
  <c r="J184" i="39" s="1"/>
  <c r="L184" i="39" a="1"/>
  <c r="L184" i="39" s="1"/>
  <c r="N184" i="39" a="1"/>
  <c r="N184" i="39" s="1"/>
  <c r="P184" i="39" a="1"/>
  <c r="P184" i="39" s="1"/>
  <c r="R184" i="39" a="1"/>
  <c r="R184" i="39" s="1"/>
  <c r="T184" i="39" a="1"/>
  <c r="T184" i="39" s="1"/>
  <c r="V184" i="39" a="1"/>
  <c r="V184" i="39" s="1"/>
  <c r="X184" i="39" a="1"/>
  <c r="X184" i="39" s="1"/>
  <c r="J185" i="39" a="1"/>
  <c r="J185" i="39" s="1"/>
  <c r="N185" i="39" a="1"/>
  <c r="N185" i="39" s="1"/>
  <c r="P185" i="39" a="1"/>
  <c r="P185" i="39" s="1"/>
  <c r="V185" i="39" a="1"/>
  <c r="V185" i="39" s="1"/>
  <c r="X185" i="39" a="1"/>
  <c r="X185" i="39" s="1"/>
  <c r="L186" i="39" a="1"/>
  <c r="L186" i="39" s="1"/>
  <c r="J187" i="39" a="1"/>
  <c r="J187" i="39" s="1"/>
  <c r="N187" i="39" a="1"/>
  <c r="N187" i="39" s="1"/>
  <c r="P187" i="39" a="1"/>
  <c r="P187" i="39" s="1"/>
  <c r="R187" i="39" a="1"/>
  <c r="R187" i="39" s="1"/>
  <c r="T187" i="39" a="1"/>
  <c r="T187" i="39" s="1"/>
  <c r="X187" i="39" a="1"/>
  <c r="X187" i="39" s="1"/>
  <c r="L188" i="39" a="1"/>
  <c r="L188" i="39" s="1"/>
  <c r="N188" i="39" a="1"/>
  <c r="N188" i="39" s="1"/>
  <c r="P188" i="39" a="1"/>
  <c r="P188" i="39" s="1"/>
  <c r="R188" i="39" a="1"/>
  <c r="R188" i="39" s="1"/>
  <c r="T188" i="39" a="1"/>
  <c r="T188" i="39" s="1"/>
  <c r="V188" i="39" a="1"/>
  <c r="V188" i="39" s="1"/>
  <c r="X188" i="39" a="1"/>
  <c r="X188" i="39" s="1"/>
  <c r="J189" i="39" a="1"/>
  <c r="J189" i="39" s="1"/>
  <c r="L189" i="39" a="1"/>
  <c r="L189" i="39" s="1"/>
  <c r="N189" i="39" a="1"/>
  <c r="N189" i="39" s="1"/>
  <c r="P189" i="39" a="1"/>
  <c r="P189" i="39" s="1"/>
  <c r="R189" i="39" a="1"/>
  <c r="R189" i="39" s="1"/>
  <c r="T189" i="39" a="1"/>
  <c r="T189" i="39" s="1"/>
  <c r="V189" i="39" a="1"/>
  <c r="V189" i="39" s="1"/>
  <c r="X189" i="39" a="1"/>
  <c r="X189" i="39" s="1"/>
  <c r="J190" i="39" a="1"/>
  <c r="J190" i="39" s="1"/>
  <c r="L190" i="39" a="1"/>
  <c r="L190" i="39" s="1"/>
  <c r="N190" i="39" a="1"/>
  <c r="N190" i="39" s="1"/>
  <c r="P190" i="39" a="1"/>
  <c r="P190" i="39" s="1"/>
  <c r="R190" i="39" a="1"/>
  <c r="R190" i="39" s="1"/>
  <c r="T190" i="39" a="1"/>
  <c r="T190" i="39" s="1"/>
  <c r="V190" i="39" a="1"/>
  <c r="V190" i="39" s="1"/>
  <c r="X190" i="39" a="1"/>
  <c r="X190" i="39" s="1"/>
  <c r="J191" i="39" a="1"/>
  <c r="J191" i="39" s="1"/>
  <c r="L191" i="39" a="1"/>
  <c r="L191" i="39" s="1"/>
  <c r="N191" i="39" a="1"/>
  <c r="N191" i="39" s="1"/>
  <c r="P191" i="39" a="1"/>
  <c r="P191" i="39" s="1"/>
  <c r="R191" i="39" a="1"/>
  <c r="R191" i="39" s="1"/>
  <c r="T191" i="39" a="1"/>
  <c r="T191" i="39" s="1"/>
  <c r="V191" i="39" a="1"/>
  <c r="V191" i="39" s="1"/>
  <c r="X191" i="39" a="1"/>
  <c r="X191" i="39" s="1"/>
  <c r="J192" i="39" a="1"/>
  <c r="J192" i="39" s="1"/>
  <c r="N192" i="39" a="1"/>
  <c r="N192" i="39" s="1"/>
  <c r="R192" i="39" a="1"/>
  <c r="R192" i="39" s="1"/>
  <c r="V192" i="39" a="1"/>
  <c r="V192" i="39" s="1"/>
  <c r="X192" i="39" a="1"/>
  <c r="X192" i="39" s="1"/>
  <c r="J193" i="39" a="1"/>
  <c r="J193" i="39" s="1"/>
  <c r="L193" i="39" a="1"/>
  <c r="L193" i="39" s="1"/>
  <c r="P193" i="39" a="1"/>
  <c r="P193" i="39" s="1"/>
  <c r="T193" i="39" a="1"/>
  <c r="T193" i="39" s="1"/>
  <c r="V193" i="39" a="1"/>
  <c r="V193" i="39" s="1"/>
  <c r="X193" i="39" a="1"/>
  <c r="X193" i="39" s="1"/>
  <c r="J194" i="39" a="1"/>
  <c r="J194" i="39" s="1"/>
  <c r="L194" i="39" a="1"/>
  <c r="L194" i="39" s="1"/>
  <c r="N194" i="39" a="1"/>
  <c r="N194" i="39" s="1"/>
  <c r="P194" i="39" a="1"/>
  <c r="P194" i="39" s="1"/>
  <c r="R194" i="39" a="1"/>
  <c r="R194" i="39" s="1"/>
  <c r="T194" i="39" a="1"/>
  <c r="T194" i="39" s="1"/>
  <c r="V194" i="39" a="1"/>
  <c r="V194" i="39" s="1"/>
  <c r="X194" i="39" a="1"/>
  <c r="X194" i="39" s="1"/>
  <c r="L195" i="39" a="1"/>
  <c r="L195" i="39" s="1"/>
  <c r="P195" i="39" a="1"/>
  <c r="P195" i="39" s="1"/>
  <c r="R195" i="39" a="1"/>
  <c r="R195" i="39" s="1"/>
  <c r="T195" i="39" a="1"/>
  <c r="T195" i="39" s="1"/>
  <c r="V195" i="39" a="1"/>
  <c r="V195" i="39" s="1"/>
  <c r="X195" i="39" a="1"/>
  <c r="X195" i="39" s="1"/>
  <c r="J196" i="39" a="1"/>
  <c r="J196" i="39" s="1"/>
  <c r="L196" i="39" a="1"/>
  <c r="L196" i="39" s="1"/>
  <c r="N196" i="39" a="1"/>
  <c r="N196" i="39" s="1"/>
  <c r="P196" i="39" a="1"/>
  <c r="P196" i="39" s="1"/>
  <c r="R196" i="39" a="1"/>
  <c r="R196" i="39" s="1"/>
  <c r="T196" i="39" a="1"/>
  <c r="T196" i="39" s="1"/>
  <c r="V196" i="39" a="1"/>
  <c r="V196" i="39" s="1"/>
  <c r="X196" i="39" a="1"/>
  <c r="X196" i="39" s="1"/>
  <c r="J197" i="39" a="1"/>
  <c r="J197" i="39" s="1"/>
  <c r="L197" i="39" a="1"/>
  <c r="L197" i="39" s="1"/>
  <c r="N197" i="39" a="1"/>
  <c r="N197" i="39" s="1"/>
  <c r="P197" i="39" a="1"/>
  <c r="P197" i="39" s="1"/>
  <c r="R197" i="39" a="1"/>
  <c r="R197" i="39" s="1"/>
  <c r="T197" i="39" a="1"/>
  <c r="T197" i="39" s="1"/>
  <c r="V197" i="39" a="1"/>
  <c r="V197" i="39" s="1"/>
  <c r="X197" i="39" a="1"/>
  <c r="X197" i="39" s="1"/>
  <c r="J198" i="39" a="1"/>
  <c r="J198" i="39" s="1"/>
  <c r="L198" i="39" a="1"/>
  <c r="L198" i="39" s="1"/>
  <c r="N198" i="39" a="1"/>
  <c r="N198" i="39" s="1"/>
  <c r="P198" i="39" a="1"/>
  <c r="P198" i="39" s="1"/>
  <c r="R198" i="39" a="1"/>
  <c r="R198" i="39" s="1"/>
  <c r="T198" i="39" a="1"/>
  <c r="T198" i="39" s="1"/>
  <c r="V198" i="39" a="1"/>
  <c r="V198" i="39" s="1"/>
  <c r="X198" i="39" a="1"/>
  <c r="X198" i="39" s="1"/>
  <c r="L199" i="39" a="1"/>
  <c r="L199" i="39" s="1"/>
  <c r="N199" i="39" a="1"/>
  <c r="N199" i="39" s="1"/>
  <c r="P199" i="39" a="1"/>
  <c r="P199" i="39" s="1"/>
  <c r="J200" i="39" a="1"/>
  <c r="J200" i="39" s="1"/>
  <c r="L200" i="39" a="1"/>
  <c r="L200" i="39" s="1"/>
  <c r="N200" i="39" a="1"/>
  <c r="N200" i="39" s="1"/>
  <c r="P200" i="39" a="1"/>
  <c r="P200" i="39" s="1"/>
  <c r="T200" i="39" a="1"/>
  <c r="T200" i="39" s="1"/>
  <c r="X200" i="39" a="1"/>
  <c r="X200" i="39" s="1"/>
  <c r="J201" i="39" a="1"/>
  <c r="J201" i="39" s="1"/>
  <c r="L201" i="39" a="1"/>
  <c r="L201" i="39" s="1"/>
  <c r="P201" i="39" a="1"/>
  <c r="P201" i="39" s="1"/>
  <c r="T201" i="39" a="1"/>
  <c r="T201" i="39" s="1"/>
  <c r="V201" i="39" a="1"/>
  <c r="V201" i="39" s="1"/>
  <c r="X201" i="39" a="1"/>
  <c r="X201" i="39" s="1"/>
  <c r="J202" i="39" a="1"/>
  <c r="J202" i="39" s="1"/>
  <c r="L202" i="39" a="1"/>
  <c r="L202" i="39" s="1"/>
  <c r="N202" i="39" a="1"/>
  <c r="N202" i="39" s="1"/>
  <c r="P202" i="39" a="1"/>
  <c r="P202" i="39" s="1"/>
  <c r="R202" i="39" a="1"/>
  <c r="R202" i="39" s="1"/>
  <c r="T202" i="39" a="1"/>
  <c r="T202" i="39" s="1"/>
  <c r="V202" i="39" a="1"/>
  <c r="V202" i="39" s="1"/>
  <c r="X202" i="39" a="1"/>
  <c r="X202" i="39" s="1"/>
  <c r="J203" i="39" a="1"/>
  <c r="J203" i="39" s="1"/>
  <c r="L203" i="39" a="1"/>
  <c r="L203" i="39" s="1"/>
  <c r="N203" i="39" a="1"/>
  <c r="N203" i="39" s="1"/>
  <c r="P203" i="39" a="1"/>
  <c r="P203" i="39" s="1"/>
  <c r="R203" i="39" a="1"/>
  <c r="R203" i="39" s="1"/>
  <c r="T203" i="39" a="1"/>
  <c r="T203" i="39" s="1"/>
  <c r="V203" i="39" a="1"/>
  <c r="V203" i="39" s="1"/>
  <c r="X203" i="39" a="1"/>
  <c r="X203" i="39" s="1"/>
  <c r="J204" i="39" a="1"/>
  <c r="J204" i="39" s="1"/>
  <c r="L204" i="39" a="1"/>
  <c r="L204" i="39" s="1"/>
  <c r="N204" i="39" a="1"/>
  <c r="N204" i="39" s="1"/>
  <c r="P204" i="39" a="1"/>
  <c r="P204" i="39" s="1"/>
  <c r="R204" i="39" a="1"/>
  <c r="R204" i="39" s="1"/>
  <c r="T204" i="39" a="1"/>
  <c r="T204" i="39" s="1"/>
  <c r="V204" i="39" a="1"/>
  <c r="V204" i="39" s="1"/>
  <c r="X204" i="39" a="1"/>
  <c r="X204" i="39" s="1"/>
  <c r="J205" i="39" a="1"/>
  <c r="J205" i="39" s="1"/>
  <c r="L205" i="39" a="1"/>
  <c r="L205" i="39" s="1"/>
  <c r="N205" i="39" a="1"/>
  <c r="N205" i="39" s="1"/>
  <c r="P205" i="39" a="1"/>
  <c r="P205" i="39" s="1"/>
  <c r="R205" i="39" a="1"/>
  <c r="R205" i="39" s="1"/>
  <c r="T205" i="39" a="1"/>
  <c r="T205" i="39" s="1"/>
  <c r="V205" i="39" a="1"/>
  <c r="V205" i="39" s="1"/>
  <c r="X205" i="39" a="1"/>
  <c r="X205" i="39" s="1"/>
  <c r="J206" i="39" a="1"/>
  <c r="J206" i="39" s="1"/>
  <c r="N206" i="39" a="1"/>
  <c r="N206" i="39" s="1"/>
  <c r="P206" i="39" a="1"/>
  <c r="P206" i="39" s="1"/>
  <c r="R206" i="39" a="1"/>
  <c r="R206" i="39" s="1"/>
  <c r="P207" i="39" a="1"/>
  <c r="P207" i="39" s="1"/>
  <c r="R207" i="39" a="1"/>
  <c r="R207" i="39" s="1"/>
  <c r="T207" i="39" a="1"/>
  <c r="T207" i="39" s="1"/>
  <c r="V207" i="39" a="1"/>
  <c r="V207" i="39" s="1"/>
  <c r="J208" i="39" a="1"/>
  <c r="J208" i="39" s="1"/>
  <c r="L208" i="39" a="1"/>
  <c r="L208" i="39" s="1"/>
  <c r="N208" i="39" a="1"/>
  <c r="N208" i="39" s="1"/>
  <c r="P208" i="39" a="1"/>
  <c r="P208" i="39" s="1"/>
  <c r="R208" i="39" a="1"/>
  <c r="R208" i="39" s="1"/>
  <c r="T208" i="39" a="1"/>
  <c r="T208" i="39" s="1"/>
  <c r="V208" i="39" a="1"/>
  <c r="V208" i="39" s="1"/>
  <c r="X208" i="39" a="1"/>
  <c r="X208" i="39" s="1"/>
  <c r="J209" i="39" a="1"/>
  <c r="J209" i="39" s="1"/>
  <c r="L209" i="39" a="1"/>
  <c r="L209" i="39" s="1"/>
  <c r="N209" i="39" a="1"/>
  <c r="N209" i="39" s="1"/>
  <c r="P209" i="39" a="1"/>
  <c r="P209" i="39" s="1"/>
  <c r="R209" i="39" a="1"/>
  <c r="R209" i="39" s="1"/>
  <c r="T209" i="39" a="1"/>
  <c r="T209" i="39" s="1"/>
  <c r="V209" i="39" a="1"/>
  <c r="V209" i="39" s="1"/>
  <c r="X209" i="39" a="1"/>
  <c r="X209" i="39" s="1"/>
  <c r="J210" i="39" a="1"/>
  <c r="J210" i="39" s="1"/>
  <c r="L210" i="39" a="1"/>
  <c r="L210" i="39" s="1"/>
  <c r="N210" i="39" a="1"/>
  <c r="N210" i="39" s="1"/>
  <c r="P210" i="39" a="1"/>
  <c r="P210" i="39" s="1"/>
  <c r="R210" i="39" a="1"/>
  <c r="R210" i="39" s="1"/>
  <c r="T210" i="39" a="1"/>
  <c r="T210" i="39" s="1"/>
  <c r="V210" i="39" a="1"/>
  <c r="V210" i="39" s="1"/>
  <c r="X210" i="39" a="1"/>
  <c r="X210" i="39" s="1"/>
  <c r="L211" i="39" a="1"/>
  <c r="L211" i="39" s="1"/>
  <c r="N211" i="39" a="1"/>
  <c r="N211" i="39" s="1"/>
  <c r="P211" i="39" a="1"/>
  <c r="P211" i="39" s="1"/>
  <c r="R211" i="39" a="1"/>
  <c r="R211" i="39" s="1"/>
  <c r="T211" i="39" a="1"/>
  <c r="T211" i="39" s="1"/>
  <c r="V211" i="39" a="1"/>
  <c r="V211" i="39" s="1"/>
  <c r="R213" i="39" a="1"/>
  <c r="R213" i="39" s="1"/>
  <c r="J214" i="39" a="1"/>
  <c r="J214" i="39" s="1"/>
  <c r="L214" i="39" a="1"/>
  <c r="L214" i="39" s="1"/>
  <c r="N214" i="39" a="1"/>
  <c r="N214" i="39" s="1"/>
  <c r="P214" i="39" a="1"/>
  <c r="P214" i="39" s="1"/>
  <c r="R214" i="39" a="1"/>
  <c r="R214" i="39" s="1"/>
  <c r="T214" i="39" a="1"/>
  <c r="T214" i="39" s="1"/>
  <c r="V214" i="39" a="1"/>
  <c r="V214" i="39" s="1"/>
  <c r="X214" i="39" a="1"/>
  <c r="X214" i="39" s="1"/>
  <c r="J215" i="39" a="1"/>
  <c r="J215" i="39" s="1"/>
  <c r="L215" i="39" a="1"/>
  <c r="L215" i="39" s="1"/>
  <c r="N215" i="39" a="1"/>
  <c r="N215" i="39" s="1"/>
  <c r="P215" i="39" a="1"/>
  <c r="P215" i="39" s="1"/>
  <c r="R215" i="39" a="1"/>
  <c r="R215" i="39" s="1"/>
  <c r="T215" i="39" a="1"/>
  <c r="T215" i="39" s="1"/>
  <c r="V215" i="39" a="1"/>
  <c r="V215" i="39" s="1"/>
  <c r="X215" i="39" a="1"/>
  <c r="X215" i="39" s="1"/>
  <c r="J216" i="39" a="1"/>
  <c r="J216" i="39" s="1"/>
  <c r="L216" i="39" a="1"/>
  <c r="L216" i="39" s="1"/>
  <c r="N216" i="39" a="1"/>
  <c r="N216" i="39" s="1"/>
  <c r="P216" i="39" a="1"/>
  <c r="P216" i="39" s="1"/>
  <c r="R216" i="39" a="1"/>
  <c r="R216" i="39" s="1"/>
  <c r="T216" i="39" a="1"/>
  <c r="T216" i="39" s="1"/>
  <c r="V216" i="39" a="1"/>
  <c r="V216" i="39" s="1"/>
  <c r="X216" i="39" a="1"/>
  <c r="X216" i="39" s="1"/>
  <c r="J217" i="39" a="1"/>
  <c r="J217" i="39" s="1"/>
  <c r="L217" i="39" a="1"/>
  <c r="L217" i="39" s="1"/>
  <c r="N217" i="39" a="1"/>
  <c r="N217" i="39" s="1"/>
  <c r="P217" i="39" a="1"/>
  <c r="P217" i="39" s="1"/>
  <c r="R217" i="39" a="1"/>
  <c r="R217" i="39" s="1"/>
  <c r="T217" i="39" a="1"/>
  <c r="T217" i="39" s="1"/>
  <c r="V217" i="39" a="1"/>
  <c r="V217" i="39" s="1"/>
  <c r="X217" i="39" a="1"/>
  <c r="X217" i="39" s="1"/>
  <c r="J218" i="39" a="1"/>
  <c r="J218" i="39" s="1"/>
  <c r="L218" i="39" a="1"/>
  <c r="L218" i="39" s="1"/>
  <c r="N218" i="39" a="1"/>
  <c r="N218" i="39" s="1"/>
  <c r="P218" i="39" a="1"/>
  <c r="P218" i="39"/>
  <c r="R218" i="39" a="1"/>
  <c r="R218" i="39" s="1"/>
  <c r="T218" i="39" a="1"/>
  <c r="T218" i="39" s="1"/>
  <c r="V218" i="39" a="1"/>
  <c r="V218" i="39" s="1"/>
  <c r="X218" i="39" a="1"/>
  <c r="X218" i="39" s="1"/>
  <c r="N220" i="39" a="1"/>
  <c r="N220" i="39" s="1"/>
  <c r="J221" i="39" a="1"/>
  <c r="J221" i="39" s="1"/>
  <c r="L221" i="39" a="1"/>
  <c r="L221" i="39" s="1"/>
  <c r="N221" i="39" a="1"/>
  <c r="N221" i="39" s="1"/>
  <c r="P221" i="39" a="1"/>
  <c r="P221" i="39" s="1"/>
  <c r="R221" i="39" a="1"/>
  <c r="R221" i="39" s="1"/>
  <c r="T221" i="39" a="1"/>
  <c r="T221" i="39" s="1"/>
  <c r="V221" i="39" a="1"/>
  <c r="V221" i="39" s="1"/>
  <c r="X221" i="39" a="1"/>
  <c r="X221" i="39" s="1"/>
  <c r="J222" i="39" a="1"/>
  <c r="J222" i="39" s="1"/>
  <c r="L222" i="39" a="1"/>
  <c r="L222" i="39" s="1"/>
  <c r="N222" i="39" a="1"/>
  <c r="N222" i="39" s="1"/>
  <c r="P222" i="39" a="1"/>
  <c r="P222" i="39" s="1"/>
  <c r="R222" i="39" a="1"/>
  <c r="R222" i="39" s="1"/>
  <c r="T222" i="39" a="1"/>
  <c r="T222" i="39" s="1"/>
  <c r="V222" i="39" a="1"/>
  <c r="V222" i="39" s="1"/>
  <c r="X222" i="39" a="1"/>
  <c r="X222" i="39" s="1"/>
  <c r="J223" i="39" a="1"/>
  <c r="J223" i="39" s="1"/>
  <c r="L223" i="39" a="1"/>
  <c r="L223" i="39" s="1"/>
  <c r="N223" i="39" a="1"/>
  <c r="N223" i="39" s="1"/>
  <c r="P223" i="39" a="1"/>
  <c r="P223" i="39" s="1"/>
  <c r="R223" i="39" a="1"/>
  <c r="R223" i="39" s="1"/>
  <c r="T223" i="39" a="1"/>
  <c r="T223" i="39" s="1"/>
  <c r="V223" i="39" a="1"/>
  <c r="V223" i="39" s="1"/>
  <c r="X223" i="39" a="1"/>
  <c r="X223" i="39" s="1"/>
  <c r="J224" i="39" a="1"/>
  <c r="J224" i="39" s="1"/>
  <c r="L224" i="39" a="1"/>
  <c r="L224" i="39" s="1"/>
  <c r="N224" i="39" a="1"/>
  <c r="N224" i="39" s="1"/>
  <c r="P224" i="39" a="1"/>
  <c r="P224" i="39" s="1"/>
  <c r="R224" i="39" a="1"/>
  <c r="R224" i="39" s="1"/>
  <c r="T224" i="39" a="1"/>
  <c r="T224" i="39" s="1"/>
  <c r="V224" i="39" a="1"/>
  <c r="V224" i="39" s="1"/>
  <c r="X224" i="39" a="1"/>
  <c r="X224" i="39" s="1"/>
  <c r="J225" i="39" a="1"/>
  <c r="J225" i="39" s="1"/>
  <c r="L225" i="39" a="1"/>
  <c r="L225" i="39" s="1"/>
  <c r="N225" i="39" a="1"/>
  <c r="N225" i="39" s="1"/>
  <c r="P225" i="39" a="1"/>
  <c r="P225" i="39" s="1"/>
  <c r="R225" i="39" a="1"/>
  <c r="R225" i="39" s="1"/>
  <c r="T225" i="39" a="1"/>
  <c r="T225" i="39" s="1"/>
  <c r="V225" i="39" a="1"/>
  <c r="V225" i="39" s="1"/>
  <c r="X225" i="39" a="1"/>
  <c r="X225" i="39" s="1"/>
  <c r="J226" i="39" a="1"/>
  <c r="J226" i="39" s="1"/>
  <c r="L226" i="39" a="1"/>
  <c r="L226" i="39" s="1"/>
  <c r="N226" i="39" a="1"/>
  <c r="N226" i="39" s="1"/>
  <c r="P226" i="39" a="1"/>
  <c r="P226" i="39" s="1"/>
  <c r="R226" i="39" a="1"/>
  <c r="R226" i="39" s="1"/>
  <c r="T226" i="39" a="1"/>
  <c r="T226" i="39" s="1"/>
  <c r="V226" i="39" a="1"/>
  <c r="V226" i="39" s="1"/>
  <c r="X226" i="39" a="1"/>
  <c r="X226" i="39" s="1"/>
  <c r="T227" i="39" a="1"/>
  <c r="T227" i="39" s="1"/>
  <c r="V227" i="39" a="1"/>
  <c r="V227" i="39" s="1"/>
  <c r="X227" i="39" a="1"/>
  <c r="X227" i="39" s="1"/>
  <c r="J228" i="39" a="1"/>
  <c r="J228" i="39" s="1"/>
  <c r="J229" i="39" a="1"/>
  <c r="J229" i="39" s="1"/>
  <c r="L229" i="39" a="1"/>
  <c r="L229" i="39" s="1"/>
  <c r="N229" i="39" a="1"/>
  <c r="N229" i="39" s="1"/>
  <c r="P229" i="39" a="1"/>
  <c r="P229" i="39" s="1"/>
  <c r="R229" i="39" a="1"/>
  <c r="R229" i="39" s="1"/>
  <c r="T229" i="39" a="1"/>
  <c r="T229" i="39" s="1"/>
  <c r="V229" i="39" a="1"/>
  <c r="V229" i="39" s="1"/>
  <c r="X229" i="39" a="1"/>
  <c r="X229" i="39" s="1"/>
  <c r="J230" i="39" a="1"/>
  <c r="J230" i="39" s="1"/>
  <c r="L230" i="39" a="1"/>
  <c r="L230" i="39" s="1"/>
  <c r="N230" i="39" a="1"/>
  <c r="N230" i="39" s="1"/>
  <c r="P230" i="39" a="1"/>
  <c r="P230" i="39" s="1"/>
  <c r="R230" i="39" a="1"/>
  <c r="R230" i="39" s="1"/>
  <c r="T230" i="39" a="1"/>
  <c r="T230" i="39" s="1"/>
  <c r="V230" i="39" a="1"/>
  <c r="V230" i="39" s="1"/>
  <c r="X230" i="39" a="1"/>
  <c r="X230" i="39" s="1"/>
  <c r="J231" i="39" a="1"/>
  <c r="J231" i="39" s="1"/>
  <c r="L231" i="39" a="1"/>
  <c r="L231" i="39" s="1"/>
  <c r="N231" i="39" a="1"/>
  <c r="N231" i="39" s="1"/>
  <c r="P231" i="39" a="1"/>
  <c r="P231" i="39" s="1"/>
  <c r="R231" i="39" a="1"/>
  <c r="R231" i="39" s="1"/>
  <c r="T231" i="39" a="1"/>
  <c r="T231" i="39" s="1"/>
  <c r="V231" i="39" a="1"/>
  <c r="V231" i="39" s="1"/>
  <c r="X231" i="39" a="1"/>
  <c r="X231" i="39" s="1"/>
  <c r="J232" i="39" a="1"/>
  <c r="J232" i="39" s="1"/>
  <c r="L232" i="39" a="1"/>
  <c r="L232" i="39" s="1"/>
  <c r="N232" i="39" a="1"/>
  <c r="N232" i="39" s="1"/>
  <c r="P232" i="39" a="1"/>
  <c r="P232" i="39" s="1"/>
  <c r="R232" i="39" a="1"/>
  <c r="R232" i="39" s="1"/>
  <c r="T232" i="39" a="1"/>
  <c r="T232" i="39" s="1"/>
  <c r="V232" i="39" a="1"/>
  <c r="V232" i="39" s="1"/>
  <c r="X232" i="39" a="1"/>
  <c r="X232" i="39" s="1"/>
  <c r="J233" i="39" a="1"/>
  <c r="J233" i="39" s="1"/>
  <c r="L233" i="39" a="1"/>
  <c r="L233" i="39" s="1"/>
  <c r="N233" i="39" a="1"/>
  <c r="N233" i="39" s="1"/>
  <c r="P233" i="39" a="1"/>
  <c r="P233" i="39" s="1"/>
  <c r="R233" i="39" a="1"/>
  <c r="R233" i="39" s="1"/>
  <c r="V233" i="39" a="1"/>
  <c r="V233" i="39" s="1"/>
  <c r="X233" i="39" a="1"/>
  <c r="X233" i="39" s="1"/>
  <c r="J234" i="39" a="1"/>
  <c r="J234" i="39" s="1"/>
  <c r="L234" i="39" a="1"/>
  <c r="L234" i="39" s="1"/>
  <c r="N234" i="39" a="1"/>
  <c r="N234" i="39" s="1"/>
  <c r="P234" i="39" a="1"/>
  <c r="P234" i="39" s="1"/>
  <c r="R234" i="39" a="1"/>
  <c r="R234" i="39" s="1"/>
  <c r="T234" i="39" a="1"/>
  <c r="T234" i="39" s="1"/>
  <c r="V234" i="39" a="1"/>
  <c r="V234" i="39" s="1"/>
  <c r="X234" i="39" a="1"/>
  <c r="X234" i="39" s="1"/>
  <c r="R235" i="39" a="1"/>
  <c r="R235" i="39" s="1"/>
  <c r="J236" i="39" a="1"/>
  <c r="J236" i="39" s="1"/>
  <c r="L236" i="39" a="1"/>
  <c r="L236" i="39" s="1"/>
  <c r="N236" i="39" a="1"/>
  <c r="N236" i="39" s="1"/>
  <c r="P236" i="39" a="1"/>
  <c r="P236" i="39" s="1"/>
  <c r="R236" i="39" a="1"/>
  <c r="R236" i="39" s="1"/>
  <c r="T236" i="39" a="1"/>
  <c r="T236" i="39" s="1"/>
  <c r="V236" i="39" a="1"/>
  <c r="V236" i="39" s="1"/>
  <c r="X236" i="39" a="1"/>
  <c r="X236" i="39" s="1"/>
  <c r="J237" i="39" a="1"/>
  <c r="J237" i="39" s="1"/>
  <c r="L237" i="39" a="1"/>
  <c r="L237" i="39" s="1"/>
  <c r="N237" i="39" a="1"/>
  <c r="N237" i="39" s="1"/>
  <c r="P237" i="39" a="1"/>
  <c r="P237" i="39" s="1"/>
  <c r="R237" i="39" a="1"/>
  <c r="R237" i="39" s="1"/>
  <c r="T237" i="39" a="1"/>
  <c r="T237" i="39" s="1"/>
  <c r="V237" i="39" a="1"/>
  <c r="V237" i="39" s="1"/>
  <c r="X237" i="39" a="1"/>
  <c r="X237" i="39" s="1"/>
  <c r="J238" i="39" a="1"/>
  <c r="J238" i="39" s="1"/>
  <c r="L238" i="39" a="1"/>
  <c r="L238" i="39" s="1"/>
  <c r="N238" i="39" a="1"/>
  <c r="N238" i="39" s="1"/>
  <c r="P238" i="39" a="1"/>
  <c r="P238" i="39" s="1"/>
  <c r="R238" i="39" a="1"/>
  <c r="R238" i="39" s="1"/>
  <c r="T238" i="39" a="1"/>
  <c r="T238" i="39" s="1"/>
  <c r="V238" i="39" a="1"/>
  <c r="V238" i="39" s="1"/>
  <c r="X238" i="39" a="1"/>
  <c r="X238" i="39" s="1"/>
  <c r="J239" i="39" a="1"/>
  <c r="J239" i="39" s="1"/>
  <c r="L239" i="39" a="1"/>
  <c r="L239" i="39" s="1"/>
  <c r="N239" i="39" a="1"/>
  <c r="N239" i="39" s="1"/>
  <c r="P239" i="39" a="1"/>
  <c r="P239" i="39" s="1"/>
  <c r="R239" i="39" a="1"/>
  <c r="R239" i="39" s="1"/>
  <c r="T239" i="39" a="1"/>
  <c r="T239" i="39" s="1"/>
  <c r="V239" i="39" a="1"/>
  <c r="V239" i="39" s="1"/>
  <c r="X239" i="39" a="1"/>
  <c r="X239" i="39" s="1"/>
  <c r="J240" i="39" a="1"/>
  <c r="J240" i="39" s="1"/>
  <c r="L240" i="39" a="1"/>
  <c r="L240" i="39" s="1"/>
  <c r="N240" i="39" a="1"/>
  <c r="N240" i="39" s="1"/>
  <c r="P240" i="39" a="1"/>
  <c r="P240" i="39" s="1"/>
  <c r="R240" i="39" a="1"/>
  <c r="R240" i="39" s="1"/>
  <c r="T240" i="39" a="1"/>
  <c r="T240" i="39" s="1"/>
  <c r="V240" i="39" a="1"/>
  <c r="V240" i="39" s="1"/>
  <c r="X240" i="39" a="1"/>
  <c r="X240" i="39" s="1"/>
  <c r="J241" i="39" a="1"/>
  <c r="J241" i="39" s="1"/>
  <c r="L241" i="39" a="1"/>
  <c r="L241" i="39" s="1"/>
  <c r="N241" i="39" a="1"/>
  <c r="N241" i="39" s="1"/>
  <c r="P241" i="39" a="1"/>
  <c r="P241" i="39" s="1"/>
  <c r="R241" i="39" a="1"/>
  <c r="R241" i="39" s="1"/>
  <c r="T241" i="39" a="1"/>
  <c r="T241" i="39" s="1"/>
  <c r="V241" i="39" a="1"/>
  <c r="V241" i="39" s="1"/>
  <c r="X241" i="39" a="1"/>
  <c r="X241" i="39" s="1"/>
  <c r="J242" i="39" a="1"/>
  <c r="J242" i="39" s="1"/>
  <c r="L242" i="39" a="1"/>
  <c r="L242" i="39" s="1"/>
  <c r="N242" i="39" a="1"/>
  <c r="N242" i="39" s="1"/>
  <c r="P242" i="39" a="1"/>
  <c r="P242" i="39" s="1"/>
  <c r="R242" i="39" a="1"/>
  <c r="R242" i="39" s="1"/>
  <c r="T242" i="39" a="1"/>
  <c r="T242" i="39" s="1"/>
  <c r="V242" i="39" a="1"/>
  <c r="V242" i="39" s="1"/>
  <c r="X242" i="39" a="1"/>
  <c r="X242" i="39" s="1"/>
  <c r="R243" i="39" a="1"/>
  <c r="R243" i="39" s="1"/>
  <c r="T243" i="39" a="1"/>
  <c r="T243" i="39" s="1"/>
  <c r="V243" i="39" a="1"/>
  <c r="V243" i="39" s="1"/>
  <c r="J245" i="39" a="1"/>
  <c r="J245" i="39" s="1"/>
  <c r="L245" i="39" a="1"/>
  <c r="L245" i="39" s="1"/>
  <c r="N245" i="39" a="1"/>
  <c r="N245" i="39" s="1"/>
  <c r="P245" i="39" a="1"/>
  <c r="P245" i="39" s="1"/>
  <c r="R245" i="39" a="1"/>
  <c r="R245" i="39" s="1"/>
  <c r="T245" i="39" a="1"/>
  <c r="T245" i="39" s="1"/>
  <c r="V245" i="39" a="1"/>
  <c r="V245" i="39" s="1"/>
  <c r="X245" i="39" a="1"/>
  <c r="X245" i="39" s="1"/>
  <c r="J246" i="39" a="1"/>
  <c r="J246" i="39" s="1"/>
  <c r="L246" i="39" a="1"/>
  <c r="L246" i="39" s="1"/>
  <c r="N246" i="39" a="1"/>
  <c r="N246" i="39" s="1"/>
  <c r="P246" i="39" a="1"/>
  <c r="P246" i="39" s="1"/>
  <c r="R246" i="39" a="1"/>
  <c r="R246" i="39" s="1"/>
  <c r="T246" i="39" a="1"/>
  <c r="T246" i="39" s="1"/>
  <c r="V246" i="39" a="1"/>
  <c r="V246" i="39" s="1"/>
  <c r="X246" i="39" a="1"/>
  <c r="X246" i="39" s="1"/>
  <c r="J247" i="39" a="1"/>
  <c r="J247" i="39" s="1"/>
  <c r="L247" i="39" a="1"/>
  <c r="L247" i="39" s="1"/>
  <c r="N247" i="39" a="1"/>
  <c r="N247" i="39" s="1"/>
  <c r="P247" i="39" a="1"/>
  <c r="P247" i="39" s="1"/>
  <c r="R247" i="39" a="1"/>
  <c r="R247" i="39" s="1"/>
  <c r="T247" i="39" a="1"/>
  <c r="T247" i="39" s="1"/>
  <c r="V247" i="39" a="1"/>
  <c r="V247" i="39" s="1"/>
  <c r="X247" i="39" a="1"/>
  <c r="X247" i="39" s="1"/>
  <c r="J248" i="39" a="1"/>
  <c r="J248" i="39" s="1"/>
  <c r="L248" i="39" a="1"/>
  <c r="L248" i="39" s="1"/>
  <c r="N248" i="39" a="1"/>
  <c r="N248" i="39" s="1"/>
  <c r="P248" i="39" a="1"/>
  <c r="P248" i="39" s="1"/>
  <c r="R248" i="39" a="1"/>
  <c r="R248" i="39" s="1"/>
  <c r="T248" i="39" a="1"/>
  <c r="T248" i="39" s="1"/>
  <c r="V248" i="39" a="1"/>
  <c r="V248" i="39" s="1"/>
  <c r="X248" i="39" a="1"/>
  <c r="X248" i="39" s="1"/>
  <c r="J249" i="39" a="1"/>
  <c r="J249" i="39" s="1"/>
  <c r="L249" i="39" a="1"/>
  <c r="L249" i="39" s="1"/>
  <c r="N249" i="39" a="1"/>
  <c r="N249" i="39" s="1"/>
  <c r="P249" i="39" a="1"/>
  <c r="P249" i="39" s="1"/>
  <c r="R249" i="39" a="1"/>
  <c r="R249" i="39" s="1"/>
  <c r="T249" i="39" a="1"/>
  <c r="T249" i="39" s="1"/>
  <c r="V249" i="39" a="1"/>
  <c r="V249" i="39" s="1"/>
  <c r="X249" i="39" a="1"/>
  <c r="X249" i="39" s="1"/>
  <c r="L251" i="39" a="1"/>
  <c r="L251" i="39" s="1"/>
  <c r="N251" i="39" a="1"/>
  <c r="N251" i="39" s="1"/>
  <c r="X251" i="39" a="1"/>
  <c r="X251" i="39" s="1"/>
  <c r="J252" i="39" a="1"/>
  <c r="J252" i="39" s="1"/>
  <c r="L252" i="39" a="1"/>
  <c r="L252" i="39" s="1"/>
  <c r="N252" i="39" a="1"/>
  <c r="N252" i="39" s="1"/>
  <c r="P252" i="39" a="1"/>
  <c r="P252" i="39" s="1"/>
  <c r="R252" i="39" a="1"/>
  <c r="R252" i="39" s="1"/>
  <c r="T252" i="39" a="1"/>
  <c r="T252" i="39" s="1"/>
  <c r="V252" i="39" a="1"/>
  <c r="V252" i="39" s="1"/>
  <c r="X252" i="39" a="1"/>
  <c r="X252" i="39" s="1"/>
  <c r="J253" i="39" a="1"/>
  <c r="J253" i="39" s="1"/>
  <c r="L253" i="39" a="1"/>
  <c r="L253" i="39" s="1"/>
  <c r="N253" i="39" a="1"/>
  <c r="N253" i="39" s="1"/>
  <c r="P253" i="39" a="1"/>
  <c r="P253" i="39" s="1"/>
  <c r="R253" i="39" a="1"/>
  <c r="R253" i="39" s="1"/>
  <c r="T253" i="39" a="1"/>
  <c r="T253" i="39" s="1"/>
  <c r="V253" i="39" a="1"/>
  <c r="V253" i="39" s="1"/>
  <c r="X253" i="39" a="1"/>
  <c r="X253" i="39" s="1"/>
  <c r="J254" i="39" a="1"/>
  <c r="J254" i="39" s="1"/>
  <c r="L254" i="39" a="1"/>
  <c r="L254" i="39" s="1"/>
  <c r="N254" i="39" a="1"/>
  <c r="N254" i="39" s="1"/>
  <c r="P254" i="39" a="1"/>
  <c r="P254" i="39" s="1"/>
  <c r="R254" i="39" a="1"/>
  <c r="R254" i="39" s="1"/>
  <c r="T254" i="39" a="1"/>
  <c r="T254" i="39" s="1"/>
  <c r="V254" i="39" a="1"/>
  <c r="V254" i="39" s="1"/>
  <c r="X254" i="39" a="1"/>
  <c r="X254" i="39" s="1"/>
  <c r="J255" i="39" a="1"/>
  <c r="J255" i="39" s="1"/>
  <c r="L255" i="39" a="1"/>
  <c r="L255" i="39" s="1"/>
  <c r="N255" i="39" a="1"/>
  <c r="N255" i="39" s="1"/>
  <c r="P255" i="39" a="1"/>
  <c r="P255" i="39" s="1"/>
  <c r="R255" i="39" a="1"/>
  <c r="R255" i="39" s="1"/>
  <c r="T255" i="39" a="1"/>
  <c r="T255" i="39" s="1"/>
  <c r="V255" i="39" a="1"/>
  <c r="V255" i="39" s="1"/>
  <c r="X255" i="39" a="1"/>
  <c r="X255" i="39" s="1"/>
  <c r="J257" i="39" a="1"/>
  <c r="J257" i="39" s="1"/>
  <c r="L257" i="39" a="1"/>
  <c r="L257" i="39" s="1"/>
  <c r="N257" i="39" a="1"/>
  <c r="N257" i="39" s="1"/>
  <c r="P257" i="39" a="1"/>
  <c r="P257" i="39" s="1"/>
  <c r="R257" i="39" a="1"/>
  <c r="R257" i="39" s="1"/>
  <c r="T257" i="39" a="1"/>
  <c r="T257" i="39" s="1"/>
  <c r="V257" i="39" a="1"/>
  <c r="V257" i="39" s="1"/>
  <c r="X257" i="39" a="1"/>
  <c r="X257" i="39" s="1"/>
  <c r="J258" i="39" a="1"/>
  <c r="J258" i="39" s="1"/>
  <c r="L258" i="39" a="1"/>
  <c r="L258" i="39" s="1"/>
  <c r="N258" i="39" a="1"/>
  <c r="N258" i="39" s="1"/>
  <c r="P258" i="39" a="1"/>
  <c r="P258" i="39" s="1"/>
  <c r="R258" i="39" a="1"/>
  <c r="R258" i="39" s="1"/>
  <c r="T258" i="39" a="1"/>
  <c r="T258" i="39" s="1"/>
  <c r="V258" i="39" a="1"/>
  <c r="V258" i="39" s="1"/>
  <c r="X258" i="39" a="1"/>
  <c r="X258" i="39" s="1"/>
  <c r="X259" i="39" a="1"/>
  <c r="X259" i="39" s="1"/>
  <c r="J260" i="39" a="1"/>
  <c r="J260" i="39" s="1"/>
  <c r="L260" i="39" a="1"/>
  <c r="L260" i="39" s="1"/>
  <c r="N260" i="39" a="1"/>
  <c r="N260" i="39" s="1"/>
  <c r="P260" i="39" a="1"/>
  <c r="P260" i="39" s="1"/>
  <c r="R260" i="39" a="1"/>
  <c r="R260" i="39" s="1"/>
  <c r="T260" i="39" a="1"/>
  <c r="T260" i="39" s="1"/>
  <c r="V260" i="39" a="1"/>
  <c r="V260" i="39" s="1"/>
  <c r="X260" i="39" a="1"/>
  <c r="X260" i="39" s="1"/>
  <c r="J261" i="39" a="1"/>
  <c r="J261" i="39" s="1"/>
  <c r="L261" i="39" a="1"/>
  <c r="L261" i="39" s="1"/>
  <c r="N261" i="39" a="1"/>
  <c r="N261" i="39" s="1"/>
  <c r="P261" i="39" a="1"/>
  <c r="P261" i="39" s="1"/>
  <c r="R261" i="39" a="1"/>
  <c r="R261" i="39" s="1"/>
  <c r="T261" i="39" a="1"/>
  <c r="T261" i="39" s="1"/>
  <c r="V261" i="39" a="1"/>
  <c r="V261" i="39" s="1"/>
  <c r="X261" i="39" a="1"/>
  <c r="X261" i="39" s="1"/>
  <c r="J262" i="39" a="1"/>
  <c r="J262" i="39" s="1"/>
  <c r="L262" i="39" a="1"/>
  <c r="L262" i="39" s="1"/>
  <c r="N262" i="39" a="1"/>
  <c r="N262" i="39" s="1"/>
  <c r="P262" i="39" a="1"/>
  <c r="P262" i="39" s="1"/>
  <c r="R262" i="39" a="1"/>
  <c r="R262" i="39" s="1"/>
  <c r="T262" i="39" a="1"/>
  <c r="T262" i="39" s="1"/>
  <c r="V262" i="39" a="1"/>
  <c r="V262" i="39" s="1"/>
  <c r="X262" i="39" a="1"/>
  <c r="X262" i="39" s="1"/>
  <c r="J263" i="39" a="1"/>
  <c r="J263" i="39" s="1"/>
  <c r="L263" i="39" a="1"/>
  <c r="L263" i="39" s="1"/>
  <c r="N263" i="39" a="1"/>
  <c r="N263" i="39" s="1"/>
  <c r="P263" i="39" a="1"/>
  <c r="P263" i="39" s="1"/>
  <c r="R263" i="39" a="1"/>
  <c r="R263" i="39" s="1"/>
  <c r="T263" i="39" a="1"/>
  <c r="T263" i="39" s="1"/>
  <c r="V263" i="39" a="1"/>
  <c r="V263" i="39" s="1"/>
  <c r="X263" i="39" a="1"/>
  <c r="X263" i="39" s="1"/>
  <c r="J264" i="39" a="1"/>
  <c r="J264" i="39" s="1"/>
  <c r="L264" i="39" a="1"/>
  <c r="L264" i="39" s="1"/>
  <c r="N264" i="39" a="1"/>
  <c r="N264" i="39" s="1"/>
  <c r="P264" i="39" a="1"/>
  <c r="P264" i="39" s="1"/>
  <c r="R264" i="39" a="1"/>
  <c r="R264" i="39" s="1"/>
  <c r="T264" i="39" a="1"/>
  <c r="T264" i="39" s="1"/>
  <c r="V264" i="39" a="1"/>
  <c r="V264" i="39" s="1"/>
  <c r="X264" i="39" a="1"/>
  <c r="X264" i="39" s="1"/>
  <c r="J265" i="39" a="1"/>
  <c r="J265" i="39" s="1"/>
  <c r="L265" i="39" a="1"/>
  <c r="L265" i="39" s="1"/>
  <c r="N265" i="39" a="1"/>
  <c r="N265" i="39" s="1"/>
  <c r="P265" i="39" a="1"/>
  <c r="P265" i="39" s="1"/>
  <c r="R265" i="39" a="1"/>
  <c r="R265" i="39" s="1"/>
  <c r="T265" i="39" a="1"/>
  <c r="T265" i="39" s="1"/>
  <c r="V265" i="39" a="1"/>
  <c r="V265" i="39" s="1"/>
  <c r="X265" i="39" a="1"/>
  <c r="X265" i="39" s="1"/>
  <c r="J266" i="39" a="1"/>
  <c r="J266" i="39" s="1"/>
  <c r="L266" i="39" a="1"/>
  <c r="L266" i="39" s="1"/>
  <c r="N266" i="39" a="1"/>
  <c r="N266" i="39" s="1"/>
  <c r="P266" i="39" a="1"/>
  <c r="P266" i="39" s="1"/>
  <c r="R266" i="39" a="1"/>
  <c r="R266" i="39" s="1"/>
  <c r="T266" i="39" a="1"/>
  <c r="T266" i="39" s="1"/>
  <c r="V266" i="39" a="1"/>
  <c r="V266" i="39" s="1"/>
  <c r="X266" i="39" a="1"/>
  <c r="X266" i="39" s="1"/>
  <c r="J267" i="39" a="1"/>
  <c r="J267" i="39" s="1"/>
  <c r="L267" i="39" a="1"/>
  <c r="L267" i="39" s="1"/>
  <c r="N267" i="39" a="1"/>
  <c r="N267" i="39" s="1"/>
  <c r="P267" i="39" a="1"/>
  <c r="P267" i="39" s="1"/>
  <c r="X267" i="39" a="1"/>
  <c r="X267" i="39" s="1"/>
  <c r="J268" i="39" a="1"/>
  <c r="J268" i="39" s="1"/>
  <c r="L268" i="39" a="1"/>
  <c r="L268" i="39" s="1"/>
  <c r="N268" i="39" a="1"/>
  <c r="N268" i="39" s="1"/>
  <c r="X268" i="39" a="1"/>
  <c r="X268" i="39" s="1"/>
  <c r="J269" i="39" a="1"/>
  <c r="J269" i="39" s="1"/>
  <c r="L269" i="39" a="1"/>
  <c r="L269" i="39" s="1"/>
  <c r="V269" i="39" a="1"/>
  <c r="V269" i="39" s="1"/>
  <c r="X269" i="39" a="1"/>
  <c r="X269" i="39" s="1"/>
  <c r="J270" i="39" a="1"/>
  <c r="J270" i="39" s="1"/>
  <c r="L270" i="39" a="1"/>
  <c r="L270" i="39" s="1"/>
  <c r="N270" i="39" a="1"/>
  <c r="N270" i="39" s="1"/>
  <c r="P270" i="39" a="1"/>
  <c r="P270" i="39" s="1"/>
  <c r="R270" i="39" a="1"/>
  <c r="R270" i="39" s="1"/>
  <c r="T270" i="39" a="1"/>
  <c r="T270" i="39" s="1"/>
  <c r="V270" i="39" a="1"/>
  <c r="V270" i="39" s="1"/>
  <c r="X270" i="39" a="1"/>
  <c r="X270" i="39" s="1"/>
  <c r="J271" i="39" a="1"/>
  <c r="J271" i="39" s="1"/>
  <c r="L271" i="39" a="1"/>
  <c r="L271" i="39" s="1"/>
  <c r="N271" i="39" a="1"/>
  <c r="N271" i="39" s="1"/>
  <c r="P271" i="39" a="1"/>
  <c r="P271" i="39" s="1"/>
  <c r="R271" i="39" a="1"/>
  <c r="R271" i="39" s="1"/>
  <c r="T271" i="39" a="1"/>
  <c r="T271" i="39" s="1"/>
  <c r="V271" i="39" a="1"/>
  <c r="V271" i="39" s="1"/>
  <c r="X271" i="39" a="1"/>
  <c r="X271" i="39" s="1"/>
  <c r="J272" i="39" a="1"/>
  <c r="J272" i="39" s="1"/>
  <c r="L272" i="39" a="1"/>
  <c r="L272" i="39" s="1"/>
  <c r="N272" i="39" a="1"/>
  <c r="N272" i="39" s="1"/>
  <c r="P272" i="39" a="1"/>
  <c r="P272" i="39" s="1"/>
  <c r="R272" i="39" a="1"/>
  <c r="R272" i="39" s="1"/>
  <c r="T272" i="39" a="1"/>
  <c r="T272" i="39" s="1"/>
  <c r="V272" i="39" a="1"/>
  <c r="V272" i="39" s="1"/>
  <c r="X272" i="39" a="1"/>
  <c r="X272" i="39" s="1"/>
  <c r="J273" i="39" a="1"/>
  <c r="J273" i="39" s="1"/>
  <c r="L273" i="39" a="1"/>
  <c r="L273" i="39" s="1"/>
  <c r="N273" i="39" a="1"/>
  <c r="N273" i="39" s="1"/>
  <c r="P273" i="39" a="1"/>
  <c r="P273" i="39" s="1"/>
  <c r="R273" i="39" a="1"/>
  <c r="R273" i="39" s="1"/>
  <c r="T273" i="39" a="1"/>
  <c r="T273" i="39" s="1"/>
  <c r="V273" i="39" a="1"/>
  <c r="V273" i="39" s="1"/>
  <c r="X273" i="39" a="1"/>
  <c r="X273" i="39" s="1"/>
  <c r="J274" i="39" a="1"/>
  <c r="J274" i="39" s="1"/>
  <c r="L274" i="39" a="1"/>
  <c r="L274" i="39" s="1"/>
  <c r="N274" i="39" a="1"/>
  <c r="N274" i="39" s="1"/>
  <c r="P274" i="39" a="1"/>
  <c r="P274" i="39" s="1"/>
  <c r="R274" i="39" a="1"/>
  <c r="R274" i="39" s="1"/>
  <c r="T274" i="39" a="1"/>
  <c r="T274" i="39" s="1"/>
  <c r="V274" i="39" a="1"/>
  <c r="V274" i="39" s="1"/>
  <c r="X274" i="39" a="1"/>
  <c r="X274" i="39" s="1"/>
  <c r="J275" i="39" a="1"/>
  <c r="J275" i="39" s="1"/>
  <c r="L275" i="39" a="1"/>
  <c r="L275" i="39" s="1"/>
  <c r="N275" i="39" a="1"/>
  <c r="N275" i="39" s="1"/>
  <c r="P275" i="39" a="1"/>
  <c r="P275" i="39" s="1"/>
  <c r="R275" i="39" a="1"/>
  <c r="R275" i="39" s="1"/>
  <c r="T275" i="39" a="1"/>
  <c r="T275" i="39" s="1"/>
  <c r="V275" i="39" a="1"/>
  <c r="V275" i="39" s="1"/>
  <c r="X275" i="39" a="1"/>
  <c r="X275" i="39" s="1"/>
  <c r="J276" i="39" a="1"/>
  <c r="J276" i="39" s="1"/>
  <c r="L276" i="39" a="1"/>
  <c r="L276" i="39" s="1"/>
  <c r="N276" i="39" a="1"/>
  <c r="N276" i="39" s="1"/>
  <c r="P276" i="39" a="1"/>
  <c r="P276" i="39" s="1"/>
  <c r="R276" i="39" a="1"/>
  <c r="R276" i="39" s="1"/>
  <c r="T276" i="39" a="1"/>
  <c r="T276" i="39" s="1"/>
  <c r="V276" i="39" a="1"/>
  <c r="V276" i="39" s="1"/>
  <c r="X276" i="39" a="1"/>
  <c r="X276" i="39" s="1"/>
  <c r="J277" i="39" a="1"/>
  <c r="J277" i="39" s="1"/>
  <c r="L277" i="39" a="1"/>
  <c r="L277" i="39" s="1"/>
  <c r="N277" i="39" a="1"/>
  <c r="N277" i="39" s="1"/>
  <c r="P277" i="39" a="1"/>
  <c r="P277" i="39" s="1"/>
  <c r="R277" i="39" a="1"/>
  <c r="R277" i="39" s="1"/>
  <c r="T277" i="39" a="1"/>
  <c r="T277" i="39" s="1"/>
  <c r="V277" i="39" a="1"/>
  <c r="V277" i="39" s="1"/>
  <c r="X277" i="39" a="1"/>
  <c r="X277" i="39" s="1"/>
  <c r="J278" i="39" a="1"/>
  <c r="J278" i="39" s="1"/>
  <c r="L278" i="39" a="1"/>
  <c r="L278" i="39" s="1"/>
  <c r="N278" i="39" a="1"/>
  <c r="N278" i="39" s="1"/>
  <c r="P278" i="39" a="1"/>
  <c r="P278" i="39" s="1"/>
  <c r="R278" i="39" a="1"/>
  <c r="R278" i="39" s="1"/>
  <c r="T278" i="39" a="1"/>
  <c r="T278" i="39" s="1"/>
  <c r="V278" i="39" a="1"/>
  <c r="V278" i="39" s="1"/>
  <c r="X278" i="39" a="1"/>
  <c r="X278" i="39" s="1"/>
  <c r="J280" i="39" a="1"/>
  <c r="J280" i="39" s="1"/>
  <c r="L280" i="39" a="1"/>
  <c r="L280" i="39" s="1"/>
  <c r="N280" i="39" a="1"/>
  <c r="N280" i="39" s="1"/>
  <c r="P280" i="39" a="1"/>
  <c r="P280" i="39" s="1"/>
  <c r="R280" i="39" a="1"/>
  <c r="R280" i="39" s="1"/>
  <c r="T280" i="39" a="1"/>
  <c r="T280" i="39" s="1"/>
  <c r="V280" i="39" a="1"/>
  <c r="V280" i="39" s="1"/>
  <c r="X280" i="39" a="1"/>
  <c r="X280" i="39" s="1"/>
  <c r="J281" i="39" a="1"/>
  <c r="J281" i="39" s="1"/>
  <c r="L281" i="39" a="1"/>
  <c r="L281" i="39" s="1"/>
  <c r="N281" i="39" a="1"/>
  <c r="N281" i="39" s="1"/>
  <c r="P281" i="39" a="1"/>
  <c r="P281" i="39" s="1"/>
  <c r="R281" i="39" a="1"/>
  <c r="R281" i="39" s="1"/>
  <c r="T281" i="39" a="1"/>
  <c r="T281" i="39" s="1"/>
  <c r="V281" i="39" a="1"/>
  <c r="V281" i="39" s="1"/>
  <c r="X281" i="39" a="1"/>
  <c r="X281" i="39" s="1"/>
  <c r="J282" i="39" a="1"/>
  <c r="J282" i="39" s="1"/>
  <c r="L282" i="39" a="1"/>
  <c r="L282" i="39" s="1"/>
  <c r="N282" i="39" a="1"/>
  <c r="N282" i="39" s="1"/>
  <c r="P282" i="39" a="1"/>
  <c r="P282" i="39" s="1"/>
  <c r="R282" i="39" a="1"/>
  <c r="R282" i="39" s="1"/>
  <c r="T282" i="39" a="1"/>
  <c r="T282" i="39" s="1"/>
  <c r="V282" i="39" a="1"/>
  <c r="V282" i="39" s="1"/>
  <c r="X282" i="39" a="1"/>
  <c r="X282" i="39" s="1"/>
  <c r="J283" i="39" a="1"/>
  <c r="J283" i="39" s="1"/>
  <c r="L283" i="39" a="1"/>
  <c r="L283" i="39" s="1"/>
  <c r="N283" i="39" a="1"/>
  <c r="N283" i="39" s="1"/>
  <c r="P283" i="39" a="1"/>
  <c r="P283" i="39" s="1"/>
  <c r="R283" i="39" a="1"/>
  <c r="R283" i="39" s="1"/>
  <c r="T283" i="39" a="1"/>
  <c r="T283" i="39" s="1"/>
  <c r="V283" i="39" a="1"/>
  <c r="V283" i="39" s="1"/>
  <c r="X283" i="39" a="1"/>
  <c r="X283" i="39" s="1"/>
  <c r="J284" i="39" a="1"/>
  <c r="J284" i="39" s="1"/>
  <c r="L284" i="39" a="1"/>
  <c r="L284" i="39" s="1"/>
  <c r="V284" i="39" a="1"/>
  <c r="V284" i="39" s="1"/>
  <c r="X284" i="39" a="1"/>
  <c r="X284" i="39" s="1"/>
  <c r="J285" i="39" a="1"/>
  <c r="J285" i="39" s="1"/>
  <c r="L285" i="39" a="1"/>
  <c r="L285" i="39" s="1"/>
  <c r="N285" i="39" a="1"/>
  <c r="N285" i="39" s="1"/>
  <c r="P285" i="39" a="1"/>
  <c r="P285" i="39" s="1"/>
  <c r="R285" i="39" a="1"/>
  <c r="R285" i="39" s="1"/>
  <c r="T285" i="39" a="1"/>
  <c r="T285" i="39" s="1"/>
  <c r="V285" i="39" a="1"/>
  <c r="V285" i="39" s="1"/>
  <c r="X285" i="39" a="1"/>
  <c r="X285" i="39" s="1"/>
  <c r="J286" i="39" a="1"/>
  <c r="J286" i="39" s="1"/>
  <c r="L286" i="39" a="1"/>
  <c r="L286" i="39" s="1"/>
  <c r="N286" i="39" a="1"/>
  <c r="N286" i="39" s="1"/>
  <c r="P286" i="39" a="1"/>
  <c r="P286" i="39" s="1"/>
  <c r="R286" i="39" a="1"/>
  <c r="R286" i="39" s="1"/>
  <c r="Y286" i="39" s="1"/>
  <c r="T286" i="39" a="1"/>
  <c r="T286" i="39" s="1"/>
  <c r="V286" i="39" a="1"/>
  <c r="V286" i="39" s="1"/>
  <c r="X286" i="39" a="1"/>
  <c r="X286" i="39" s="1"/>
  <c r="J287" i="39" a="1"/>
  <c r="J287" i="39" s="1"/>
  <c r="L287" i="39" a="1"/>
  <c r="L287" i="39" s="1"/>
  <c r="N287" i="39" a="1"/>
  <c r="N287" i="39" s="1"/>
  <c r="P287" i="39" a="1"/>
  <c r="P287" i="39" s="1"/>
  <c r="R287" i="39" a="1"/>
  <c r="R287" i="39" s="1"/>
  <c r="T287" i="39" a="1"/>
  <c r="T287" i="39" s="1"/>
  <c r="V287" i="39" a="1"/>
  <c r="V287" i="39" s="1"/>
  <c r="X287" i="39" a="1"/>
  <c r="X287" i="39" s="1"/>
  <c r="J288" i="39" a="1"/>
  <c r="J288" i="39" s="1"/>
  <c r="L288" i="39" a="1"/>
  <c r="L288" i="39" s="1"/>
  <c r="N288" i="39" a="1"/>
  <c r="N288" i="39" s="1"/>
  <c r="P288" i="39" a="1"/>
  <c r="P288" i="39" s="1"/>
  <c r="R288" i="39" a="1"/>
  <c r="R288" i="39" s="1"/>
  <c r="T288" i="39" a="1"/>
  <c r="T288" i="39" s="1"/>
  <c r="V288" i="39" a="1"/>
  <c r="V288" i="39" s="1"/>
  <c r="X288" i="39" a="1"/>
  <c r="X288" i="39" s="1"/>
  <c r="J289" i="39" a="1"/>
  <c r="J289" i="39" s="1"/>
  <c r="L289" i="39" a="1"/>
  <c r="L289" i="39" s="1"/>
  <c r="N289" i="39" a="1"/>
  <c r="N289" i="39" s="1"/>
  <c r="P289" i="39" a="1"/>
  <c r="P289" i="39" s="1"/>
  <c r="R289" i="39" a="1"/>
  <c r="R289" i="39" s="1"/>
  <c r="T289" i="39" a="1"/>
  <c r="T289" i="39" s="1"/>
  <c r="V289" i="39" a="1"/>
  <c r="V289" i="39" s="1"/>
  <c r="X289" i="39" a="1"/>
  <c r="X289" i="39" s="1"/>
  <c r="J290" i="39" a="1"/>
  <c r="J290" i="39" s="1"/>
  <c r="L290" i="39" a="1"/>
  <c r="L290" i="39" s="1"/>
  <c r="N290" i="39" a="1"/>
  <c r="N290" i="39" s="1"/>
  <c r="P290" i="39" a="1"/>
  <c r="P290" i="39" s="1"/>
  <c r="R290" i="39" a="1"/>
  <c r="R290" i="39" s="1"/>
  <c r="T290" i="39" a="1"/>
  <c r="T290" i="39" s="1"/>
  <c r="V290" i="39" a="1"/>
  <c r="V290" i="39" s="1"/>
  <c r="X290" i="39" a="1"/>
  <c r="X290" i="39" s="1"/>
  <c r="J291" i="39" a="1"/>
  <c r="J291" i="39" s="1"/>
  <c r="L291" i="39" a="1"/>
  <c r="L291" i="39" s="1"/>
  <c r="N291" i="39" a="1"/>
  <c r="N291" i="39" s="1"/>
  <c r="P291" i="39" a="1"/>
  <c r="P291" i="39" s="1"/>
  <c r="R291" i="39" a="1"/>
  <c r="R291" i="39" s="1"/>
  <c r="T291" i="39" a="1"/>
  <c r="T291" i="39" s="1"/>
  <c r="V291" i="39" a="1"/>
  <c r="V291" i="39" s="1"/>
  <c r="X291" i="39" a="1"/>
  <c r="X291" i="39" s="1"/>
  <c r="J292" i="39" a="1"/>
  <c r="J292" i="39" s="1"/>
  <c r="L292" i="39" a="1"/>
  <c r="L292" i="39" s="1"/>
  <c r="N292" i="39" a="1"/>
  <c r="N292" i="39" s="1"/>
  <c r="P292" i="39" a="1"/>
  <c r="P292" i="39" s="1"/>
  <c r="R292" i="39" a="1"/>
  <c r="R292" i="39" s="1"/>
  <c r="T292" i="39" a="1"/>
  <c r="T292" i="39" s="1"/>
  <c r="V292" i="39" a="1"/>
  <c r="V292" i="39" s="1"/>
  <c r="X292" i="39" a="1"/>
  <c r="X292" i="39" s="1"/>
  <c r="J293" i="39" a="1"/>
  <c r="J293" i="39" s="1"/>
  <c r="L293" i="39" a="1"/>
  <c r="L293" i="39" s="1"/>
  <c r="N293" i="39" a="1"/>
  <c r="N293" i="39" s="1"/>
  <c r="P293" i="39" a="1"/>
  <c r="P293" i="39" s="1"/>
  <c r="R293" i="39" a="1"/>
  <c r="R293" i="39" s="1"/>
  <c r="T293" i="39" a="1"/>
  <c r="T293" i="39" s="1"/>
  <c r="V293" i="39" a="1"/>
  <c r="V293" i="39" s="1"/>
  <c r="X293" i="39" a="1"/>
  <c r="X293" i="39" s="1"/>
  <c r="J294" i="39" a="1"/>
  <c r="J294" i="39" s="1"/>
  <c r="L294" i="39" a="1"/>
  <c r="L294" i="39" s="1"/>
  <c r="N294" i="39" a="1"/>
  <c r="N294" i="39" s="1"/>
  <c r="P294" i="39" a="1"/>
  <c r="P294" i="39" s="1"/>
  <c r="R294" i="39" a="1"/>
  <c r="R294" i="39" s="1"/>
  <c r="T294" i="39" a="1"/>
  <c r="T294" i="39" s="1"/>
  <c r="V294" i="39" a="1"/>
  <c r="V294" i="39" s="1"/>
  <c r="X294" i="39" a="1"/>
  <c r="X294" i="39" s="1"/>
  <c r="J295" i="39" a="1"/>
  <c r="J295" i="39" s="1"/>
  <c r="L295" i="39" a="1"/>
  <c r="L295" i="39" s="1"/>
  <c r="N295" i="39" a="1"/>
  <c r="N295" i="39" s="1"/>
  <c r="P295" i="39" a="1"/>
  <c r="P295" i="39" s="1"/>
  <c r="R295" i="39" a="1"/>
  <c r="R295" i="39" s="1"/>
  <c r="T295" i="39" a="1"/>
  <c r="T295" i="39" s="1"/>
  <c r="V295" i="39" a="1"/>
  <c r="V295" i="39" s="1"/>
  <c r="X295" i="39" a="1"/>
  <c r="X295" i="39" s="1"/>
  <c r="J296" i="39" a="1"/>
  <c r="J296" i="39" s="1"/>
  <c r="L296" i="39" a="1"/>
  <c r="L296" i="39" s="1"/>
  <c r="N296" i="39" a="1"/>
  <c r="N296" i="39" s="1"/>
  <c r="P296" i="39" a="1"/>
  <c r="P296" i="39" s="1"/>
  <c r="R296" i="39" a="1"/>
  <c r="R296" i="39" s="1"/>
  <c r="T296" i="39" a="1"/>
  <c r="T296" i="39" s="1"/>
  <c r="V296" i="39" a="1"/>
  <c r="V296" i="39" s="1"/>
  <c r="X296" i="39" a="1"/>
  <c r="X296" i="39" s="1"/>
  <c r="J297" i="39" a="1"/>
  <c r="J297" i="39" s="1"/>
  <c r="L297" i="39" a="1"/>
  <c r="L297" i="39" s="1"/>
  <c r="N297" i="39" a="1"/>
  <c r="N297" i="39" s="1"/>
  <c r="P297" i="39" a="1"/>
  <c r="P297" i="39" s="1"/>
  <c r="R297" i="39" a="1"/>
  <c r="R297" i="39" s="1"/>
  <c r="T297" i="39" a="1"/>
  <c r="T297" i="39" s="1"/>
  <c r="V297" i="39" a="1"/>
  <c r="V297" i="39" s="1"/>
  <c r="X297" i="39" a="1"/>
  <c r="X297" i="39" s="1"/>
  <c r="J298" i="39" a="1"/>
  <c r="J298" i="39" s="1"/>
  <c r="L298" i="39" a="1"/>
  <c r="L298" i="39" s="1"/>
  <c r="N298" i="39" a="1"/>
  <c r="N298" i="39" s="1"/>
  <c r="P298" i="39" a="1"/>
  <c r="P298" i="39" s="1"/>
  <c r="R298" i="39" a="1"/>
  <c r="R298" i="39" s="1"/>
  <c r="T298" i="39" a="1"/>
  <c r="T298" i="39" s="1"/>
  <c r="V298" i="39" a="1"/>
  <c r="V298" i="39" s="1"/>
  <c r="X298" i="39" a="1"/>
  <c r="X298" i="39" s="1"/>
  <c r="J299" i="39" a="1"/>
  <c r="J299" i="39" s="1"/>
  <c r="L299" i="39" a="1"/>
  <c r="L299" i="39" s="1"/>
  <c r="N299" i="39" a="1"/>
  <c r="N299" i="39" s="1"/>
  <c r="P299" i="39" a="1"/>
  <c r="P299" i="39" s="1"/>
  <c r="R299" i="39" a="1"/>
  <c r="R299" i="39" s="1"/>
  <c r="T299" i="39" a="1"/>
  <c r="T299" i="39" s="1"/>
  <c r="V299" i="39" a="1"/>
  <c r="V299" i="39" s="1"/>
  <c r="X299" i="39" a="1"/>
  <c r="X299" i="39" s="1"/>
  <c r="J300" i="39" a="1"/>
  <c r="J300" i="39" s="1"/>
  <c r="L300" i="39" a="1"/>
  <c r="L300" i="39" s="1"/>
  <c r="N300" i="39" a="1"/>
  <c r="N300" i="39" s="1"/>
  <c r="P300" i="39" a="1"/>
  <c r="P300" i="39" s="1"/>
  <c r="R300" i="39" a="1"/>
  <c r="R300" i="39" s="1"/>
  <c r="T300" i="39" a="1"/>
  <c r="T300" i="39" s="1"/>
  <c r="V300" i="39" a="1"/>
  <c r="V300" i="39" s="1"/>
  <c r="X300" i="39" a="1"/>
  <c r="X300" i="39" s="1"/>
  <c r="J301" i="39" a="1"/>
  <c r="J301" i="39" s="1"/>
  <c r="L301" i="39" a="1"/>
  <c r="L301" i="39" s="1"/>
  <c r="N301" i="39" a="1"/>
  <c r="N301" i="39" s="1"/>
  <c r="P301" i="39" a="1"/>
  <c r="P301" i="39" s="1"/>
  <c r="R301" i="39" a="1"/>
  <c r="R301" i="39" s="1"/>
  <c r="T301" i="39" a="1"/>
  <c r="T301" i="39" s="1"/>
  <c r="V301" i="39" a="1"/>
  <c r="V301" i="39" s="1"/>
  <c r="X301" i="39" a="1"/>
  <c r="X301" i="39" s="1"/>
  <c r="J302" i="39" a="1"/>
  <c r="J302" i="39" s="1"/>
  <c r="L302" i="39" a="1"/>
  <c r="L302" i="39" s="1"/>
  <c r="N302" i="39" a="1"/>
  <c r="N302" i="39" s="1"/>
  <c r="P302" i="39" a="1"/>
  <c r="P302" i="39" s="1"/>
  <c r="R302" i="39" a="1"/>
  <c r="R302" i="39" s="1"/>
  <c r="T302" i="39" a="1"/>
  <c r="T302" i="39" s="1"/>
  <c r="V302" i="39" a="1"/>
  <c r="V302" i="39" s="1"/>
  <c r="X302" i="39" a="1"/>
  <c r="X302" i="39" s="1"/>
  <c r="J303" i="39" a="1"/>
  <c r="J303" i="39" s="1"/>
  <c r="L303" i="39" a="1"/>
  <c r="L303" i="39" s="1"/>
  <c r="N303" i="39" a="1"/>
  <c r="N303" i="39" s="1"/>
  <c r="P303" i="39" a="1"/>
  <c r="P303" i="39" s="1"/>
  <c r="R303" i="39" a="1"/>
  <c r="R303" i="39" s="1"/>
  <c r="T303" i="39" a="1"/>
  <c r="T303" i="39" s="1"/>
  <c r="V303" i="39" a="1"/>
  <c r="V303" i="39" s="1"/>
  <c r="X303" i="39" a="1"/>
  <c r="X303" i="39" s="1"/>
  <c r="J304" i="39" a="1"/>
  <c r="J304" i="39" s="1"/>
  <c r="L304" i="39" a="1"/>
  <c r="L304" i="39" s="1"/>
  <c r="N304" i="39" a="1"/>
  <c r="N304" i="39" s="1"/>
  <c r="P304" i="39" a="1"/>
  <c r="P304" i="39" s="1"/>
  <c r="R304" i="39" a="1"/>
  <c r="R304" i="39" s="1"/>
  <c r="T304" i="39" a="1"/>
  <c r="T304" i="39" s="1"/>
  <c r="V304" i="39" a="1"/>
  <c r="V304" i="39" s="1"/>
  <c r="X304" i="39" a="1"/>
  <c r="X304" i="39" s="1"/>
  <c r="J305" i="39" a="1"/>
  <c r="J305" i="39" s="1"/>
  <c r="L305" i="39" a="1"/>
  <c r="L305" i="39" s="1"/>
  <c r="N305" i="39" a="1"/>
  <c r="N305" i="39" s="1"/>
  <c r="P305" i="39" a="1"/>
  <c r="P305" i="39" s="1"/>
  <c r="R305" i="39" a="1"/>
  <c r="R305" i="39" s="1"/>
  <c r="T305" i="39" a="1"/>
  <c r="T305" i="39" s="1"/>
  <c r="V305" i="39" a="1"/>
  <c r="V305" i="39" s="1"/>
  <c r="X305" i="39" a="1"/>
  <c r="X305" i="39" s="1"/>
  <c r="J306" i="39" a="1"/>
  <c r="J306" i="39" s="1"/>
  <c r="L306" i="39" a="1"/>
  <c r="L306" i="39" s="1"/>
  <c r="N306" i="39" a="1"/>
  <c r="N306" i="39" s="1"/>
  <c r="P306" i="39" a="1"/>
  <c r="P306" i="39" s="1"/>
  <c r="R306" i="39" a="1"/>
  <c r="R306" i="39" s="1"/>
  <c r="T306" i="39" a="1"/>
  <c r="T306" i="39" s="1"/>
  <c r="V306" i="39" a="1"/>
  <c r="V306" i="39" s="1"/>
  <c r="X306" i="39" a="1"/>
  <c r="X306" i="39" s="1"/>
  <c r="J307" i="39" a="1"/>
  <c r="J307" i="39" s="1"/>
  <c r="L307" i="39" a="1"/>
  <c r="L307" i="39" s="1"/>
  <c r="N307" i="39" a="1"/>
  <c r="N307" i="39" s="1"/>
  <c r="P307" i="39" a="1"/>
  <c r="P307" i="39" s="1"/>
  <c r="R307" i="39" a="1"/>
  <c r="R307" i="39" s="1"/>
  <c r="T307" i="39" a="1"/>
  <c r="T307" i="39" s="1"/>
  <c r="V307" i="39" a="1"/>
  <c r="V307" i="39" s="1"/>
  <c r="X307" i="39" a="1"/>
  <c r="X307" i="39" s="1"/>
  <c r="J308" i="39" a="1"/>
  <c r="J308" i="39" s="1"/>
  <c r="L308" i="39" a="1"/>
  <c r="L308" i="39" s="1"/>
  <c r="N308" i="39" a="1"/>
  <c r="N308" i="39" s="1"/>
  <c r="P308" i="39" a="1"/>
  <c r="P308" i="39" s="1"/>
  <c r="R308" i="39" a="1"/>
  <c r="R308" i="39" s="1"/>
  <c r="T308" i="39" a="1"/>
  <c r="T308" i="39" s="1"/>
  <c r="V308" i="39" a="1"/>
  <c r="V308" i="39" s="1"/>
  <c r="X308" i="39" a="1"/>
  <c r="X308" i="39" s="1"/>
  <c r="J309" i="39" a="1"/>
  <c r="J309" i="39" s="1"/>
  <c r="L309" i="39" a="1"/>
  <c r="L309" i="39" s="1"/>
  <c r="N309" i="39" a="1"/>
  <c r="N309" i="39" s="1"/>
  <c r="P309" i="39" a="1"/>
  <c r="P309" i="39" s="1"/>
  <c r="R309" i="39" a="1"/>
  <c r="R309" i="39" s="1"/>
  <c r="T309" i="39" a="1"/>
  <c r="T309" i="39" s="1"/>
  <c r="V309" i="39" a="1"/>
  <c r="V309" i="39" s="1"/>
  <c r="X309" i="39" a="1"/>
  <c r="X309" i="39" s="1"/>
  <c r="J310" i="39" a="1"/>
  <c r="J310" i="39" s="1"/>
  <c r="L310" i="39" a="1"/>
  <c r="L310" i="39" s="1"/>
  <c r="N310" i="39" a="1"/>
  <c r="N310" i="39" s="1"/>
  <c r="P310" i="39" a="1"/>
  <c r="P310" i="39" s="1"/>
  <c r="R310" i="39" a="1"/>
  <c r="R310" i="39" s="1"/>
  <c r="T310" i="39" a="1"/>
  <c r="T310" i="39" s="1"/>
  <c r="V310" i="39" a="1"/>
  <c r="V310" i="39" s="1"/>
  <c r="X310" i="39" a="1"/>
  <c r="X310" i="39" s="1"/>
  <c r="J311" i="39" a="1"/>
  <c r="J311" i="39" s="1"/>
  <c r="L311" i="39" a="1"/>
  <c r="L311" i="39" s="1"/>
  <c r="N311" i="39" a="1"/>
  <c r="N311" i="39" s="1"/>
  <c r="P311" i="39" a="1"/>
  <c r="P311" i="39" s="1"/>
  <c r="R311" i="39" a="1"/>
  <c r="R311" i="39" s="1"/>
  <c r="T311" i="39" a="1"/>
  <c r="T311" i="39" s="1"/>
  <c r="V311" i="39" a="1"/>
  <c r="V311" i="39" s="1"/>
  <c r="X311" i="39" a="1"/>
  <c r="X311" i="39" s="1"/>
  <c r="J312" i="39" a="1"/>
  <c r="J312" i="39" s="1"/>
  <c r="L312" i="39" a="1"/>
  <c r="L312" i="39" s="1"/>
  <c r="N312" i="39" a="1"/>
  <c r="N312" i="39" s="1"/>
  <c r="P312" i="39" a="1"/>
  <c r="P312" i="39" s="1"/>
  <c r="R312" i="39" a="1"/>
  <c r="R312" i="39" s="1"/>
  <c r="T312" i="39" a="1"/>
  <c r="T312" i="39" s="1"/>
  <c r="V312" i="39" a="1"/>
  <c r="V312" i="39" s="1"/>
  <c r="X312" i="39" a="1"/>
  <c r="X312" i="39" s="1"/>
  <c r="J313" i="39" a="1"/>
  <c r="J313" i="39" s="1"/>
  <c r="L313" i="39" a="1"/>
  <c r="L313" i="39" s="1"/>
  <c r="N313" i="39" a="1"/>
  <c r="N313" i="39" s="1"/>
  <c r="P313" i="39" a="1"/>
  <c r="P313" i="39" s="1"/>
  <c r="R313" i="39" a="1"/>
  <c r="R313" i="39" s="1"/>
  <c r="T313" i="39" a="1"/>
  <c r="T313" i="39" s="1"/>
  <c r="V313" i="39" a="1"/>
  <c r="V313" i="39" s="1"/>
  <c r="X313" i="39" a="1"/>
  <c r="X313" i="39" s="1"/>
  <c r="J314" i="39" a="1"/>
  <c r="J314" i="39" s="1"/>
  <c r="L314" i="39" a="1"/>
  <c r="L314" i="39" s="1"/>
  <c r="N314" i="39" a="1"/>
  <c r="N314" i="39" s="1"/>
  <c r="P314" i="39" a="1"/>
  <c r="P314" i="39" s="1"/>
  <c r="R314" i="39" a="1"/>
  <c r="R314" i="39" s="1"/>
  <c r="T314" i="39" a="1"/>
  <c r="T314" i="39" s="1"/>
  <c r="V314" i="39" a="1"/>
  <c r="V314" i="39" s="1"/>
  <c r="X314" i="39" a="1"/>
  <c r="X314" i="39" s="1"/>
  <c r="J315" i="39" a="1"/>
  <c r="J315" i="39" s="1"/>
  <c r="L315" i="39" a="1"/>
  <c r="L315" i="39" s="1"/>
  <c r="N315" i="39" a="1"/>
  <c r="N315" i="39" s="1"/>
  <c r="P315" i="39" a="1"/>
  <c r="P315" i="39" s="1"/>
  <c r="R315" i="39" a="1"/>
  <c r="R315" i="39" s="1"/>
  <c r="T315" i="39" a="1"/>
  <c r="T315" i="39" s="1"/>
  <c r="V315" i="39" a="1"/>
  <c r="V315" i="39" s="1"/>
  <c r="X315" i="39" a="1"/>
  <c r="X315" i="39" s="1"/>
  <c r="J316" i="39" a="1"/>
  <c r="J316" i="39" s="1"/>
  <c r="L316" i="39" a="1"/>
  <c r="L316" i="39" s="1"/>
  <c r="N316" i="39" a="1"/>
  <c r="N316" i="39" s="1"/>
  <c r="P316" i="39" a="1"/>
  <c r="P316" i="39" s="1"/>
  <c r="R316" i="39" a="1"/>
  <c r="R316" i="39" s="1"/>
  <c r="T316" i="39" a="1"/>
  <c r="T316" i="39" s="1"/>
  <c r="V316" i="39" a="1"/>
  <c r="V316" i="39" s="1"/>
  <c r="X316" i="39" a="1"/>
  <c r="X316" i="39" s="1"/>
  <c r="L317" i="39" a="1"/>
  <c r="L317" i="39" s="1"/>
  <c r="N317" i="39" a="1"/>
  <c r="N317" i="39" s="1"/>
  <c r="P317" i="39" a="1"/>
  <c r="P317" i="39" s="1"/>
  <c r="R317" i="39" a="1"/>
  <c r="R317" i="39" s="1"/>
  <c r="X317" i="39" a="1"/>
  <c r="X317" i="39" s="1"/>
  <c r="J318" i="39" a="1"/>
  <c r="J318" i="39" s="1"/>
  <c r="L318" i="39" a="1"/>
  <c r="L318" i="39" s="1"/>
  <c r="N318" i="39" a="1"/>
  <c r="N318" i="39" s="1"/>
  <c r="P318" i="39" a="1"/>
  <c r="P318" i="39" s="1"/>
  <c r="R318" i="39" a="1"/>
  <c r="R318" i="39" s="1"/>
  <c r="T318" i="39" a="1"/>
  <c r="T318" i="39" s="1"/>
  <c r="V318" i="39" a="1"/>
  <c r="V318" i="39" s="1"/>
  <c r="X318" i="39" a="1"/>
  <c r="X318" i="39" s="1"/>
  <c r="J319" i="39" a="1"/>
  <c r="J319" i="39" s="1"/>
  <c r="L319" i="39" a="1"/>
  <c r="L319" i="39" s="1"/>
  <c r="N319" i="39" a="1"/>
  <c r="N319" i="39" s="1"/>
  <c r="P319" i="39" a="1"/>
  <c r="P319" i="39" s="1"/>
  <c r="R319" i="39" a="1"/>
  <c r="R319" i="39" s="1"/>
  <c r="T319" i="39" a="1"/>
  <c r="T319" i="39" s="1"/>
  <c r="V319" i="39" a="1"/>
  <c r="V319" i="39" s="1"/>
  <c r="X319" i="39" a="1"/>
  <c r="X319" i="39" s="1"/>
  <c r="J321" i="39" a="1"/>
  <c r="J321" i="39" s="1"/>
  <c r="L321" i="39" a="1"/>
  <c r="L321" i="39" s="1"/>
  <c r="N321" i="39" a="1"/>
  <c r="N321" i="39" s="1"/>
  <c r="P321" i="39" a="1"/>
  <c r="P321" i="39" s="1"/>
  <c r="R321" i="39" a="1"/>
  <c r="R321" i="39" s="1"/>
  <c r="T321" i="39" a="1"/>
  <c r="T321" i="39" s="1"/>
  <c r="V321" i="39" a="1"/>
  <c r="V321" i="39" s="1"/>
  <c r="X321" i="39" a="1"/>
  <c r="X321" i="39" s="1"/>
  <c r="J322" i="39" a="1"/>
  <c r="J322" i="39" s="1"/>
  <c r="L322" i="39" a="1"/>
  <c r="L322" i="39" s="1"/>
  <c r="N322" i="39" a="1"/>
  <c r="N322" i="39" s="1"/>
  <c r="P322" i="39" a="1"/>
  <c r="P322" i="39" s="1"/>
  <c r="R322" i="39" a="1"/>
  <c r="R322" i="39" s="1"/>
  <c r="T322" i="39" a="1"/>
  <c r="T322" i="39" s="1"/>
  <c r="V322" i="39" a="1"/>
  <c r="V322" i="39" s="1"/>
  <c r="X322" i="39" a="1"/>
  <c r="X322" i="39" s="1"/>
  <c r="P323" i="39" a="1"/>
  <c r="P323" i="39" s="1"/>
  <c r="R323" i="39" a="1"/>
  <c r="R323" i="39" s="1"/>
  <c r="T323" i="39" a="1"/>
  <c r="T323" i="39" s="1"/>
  <c r="V323" i="39" a="1"/>
  <c r="V323" i="39" s="1"/>
  <c r="J324" i="39" a="1"/>
  <c r="J324" i="39" s="1"/>
  <c r="L324" i="39" a="1"/>
  <c r="L324" i="39" s="1"/>
  <c r="N324" i="39" a="1"/>
  <c r="N324" i="39" s="1"/>
  <c r="P324" i="39" a="1"/>
  <c r="P324" i="39" s="1"/>
  <c r="R324" i="39" a="1"/>
  <c r="R324" i="39" s="1"/>
  <c r="T324" i="39" a="1"/>
  <c r="T324" i="39" s="1"/>
  <c r="V324" i="39" a="1"/>
  <c r="V324" i="39" s="1"/>
  <c r="X324" i="39" a="1"/>
  <c r="X324" i="39" s="1"/>
  <c r="J325" i="39" a="1"/>
  <c r="J325" i="39" s="1"/>
  <c r="L325" i="39" a="1"/>
  <c r="L325" i="39" s="1"/>
  <c r="N325" i="39" a="1"/>
  <c r="N325" i="39" s="1"/>
  <c r="P325" i="39" a="1"/>
  <c r="P325" i="39" s="1"/>
  <c r="R325" i="39" a="1"/>
  <c r="R325" i="39" s="1"/>
  <c r="T325" i="39" a="1"/>
  <c r="T325" i="39" s="1"/>
  <c r="V325" i="39" a="1"/>
  <c r="V325" i="39" s="1"/>
  <c r="X325" i="39" a="1"/>
  <c r="X325" i="39" s="1"/>
  <c r="J326" i="39" a="1"/>
  <c r="J326" i="39" s="1"/>
  <c r="L326" i="39" a="1"/>
  <c r="L326" i="39" s="1"/>
  <c r="N326" i="39" a="1"/>
  <c r="N326" i="39" s="1"/>
  <c r="P326" i="39" a="1"/>
  <c r="P326" i="39" s="1"/>
  <c r="R326" i="39" a="1"/>
  <c r="R326" i="39" s="1"/>
  <c r="T326" i="39" a="1"/>
  <c r="T326" i="39" s="1"/>
  <c r="V326" i="39" a="1"/>
  <c r="V326" i="39" s="1"/>
  <c r="X326" i="39" a="1"/>
  <c r="X326" i="39" s="1"/>
  <c r="J327" i="39" a="1"/>
  <c r="J327" i="39" s="1"/>
  <c r="L327" i="39" a="1"/>
  <c r="L327" i="39" s="1"/>
  <c r="N327" i="39" a="1"/>
  <c r="N327" i="39" s="1"/>
  <c r="P327" i="39" a="1"/>
  <c r="P327" i="39" s="1"/>
  <c r="R327" i="39" a="1"/>
  <c r="R327" i="39" s="1"/>
  <c r="T327" i="39" a="1"/>
  <c r="T327" i="39" s="1"/>
  <c r="V327" i="39" a="1"/>
  <c r="V327" i="39" s="1"/>
  <c r="X327" i="39" a="1"/>
  <c r="X327" i="39" s="1"/>
  <c r="J328" i="39" a="1"/>
  <c r="J328" i="39" s="1"/>
  <c r="L328" i="39" a="1"/>
  <c r="L328" i="39" s="1"/>
  <c r="N328" i="39" a="1"/>
  <c r="N328" i="39" s="1"/>
  <c r="P328" i="39" a="1"/>
  <c r="P328" i="39" s="1"/>
  <c r="R328" i="39" a="1"/>
  <c r="R328" i="39" s="1"/>
  <c r="T328" i="39" a="1"/>
  <c r="T328" i="39" s="1"/>
  <c r="V328" i="39" a="1"/>
  <c r="V328" i="39" s="1"/>
  <c r="X328" i="39" a="1"/>
  <c r="X328" i="39" s="1"/>
  <c r="J329" i="39" a="1"/>
  <c r="J329" i="39" s="1"/>
  <c r="L329" i="39" a="1"/>
  <c r="L329" i="39" s="1"/>
  <c r="N329" i="39" a="1"/>
  <c r="N329" i="39" s="1"/>
  <c r="V329" i="39" a="1"/>
  <c r="V329" i="39" s="1"/>
  <c r="X329" i="39" a="1"/>
  <c r="X329" i="39" s="1"/>
  <c r="J330" i="39" a="1"/>
  <c r="J330" i="39" s="1"/>
  <c r="T330" i="39" a="1"/>
  <c r="T330" i="39" s="1"/>
  <c r="V330" i="39" a="1"/>
  <c r="V330" i="39" s="1"/>
  <c r="X330" i="39" a="1"/>
  <c r="X330" i="39" s="1"/>
  <c r="J331" i="39" a="1"/>
  <c r="J331" i="39" s="1"/>
  <c r="L331" i="39" a="1"/>
  <c r="L331" i="39" s="1"/>
  <c r="N331" i="39" a="1"/>
  <c r="N331" i="39" s="1"/>
  <c r="P331" i="39" a="1"/>
  <c r="P331" i="39" s="1"/>
  <c r="R331" i="39" a="1"/>
  <c r="R331" i="39" s="1"/>
  <c r="T331" i="39" a="1"/>
  <c r="T331" i="39" s="1"/>
  <c r="V331" i="39" a="1"/>
  <c r="V331" i="39" s="1"/>
  <c r="X331" i="39" a="1"/>
  <c r="X331" i="39" s="1"/>
  <c r="J332" i="39" a="1"/>
  <c r="J332" i="39" s="1"/>
  <c r="L332" i="39" a="1"/>
  <c r="L332" i="39" s="1"/>
  <c r="N332" i="39" a="1"/>
  <c r="N332" i="39" s="1"/>
  <c r="P332" i="39" a="1"/>
  <c r="P332" i="39" s="1"/>
  <c r="R332" i="39" a="1"/>
  <c r="R332" i="39" s="1"/>
  <c r="T332" i="39" a="1"/>
  <c r="T332" i="39" s="1"/>
  <c r="V332" i="39" a="1"/>
  <c r="V332" i="39" s="1"/>
  <c r="X332" i="39" a="1"/>
  <c r="X332" i="39" s="1"/>
  <c r="J333" i="39" a="1"/>
  <c r="J333" i="39" s="1"/>
  <c r="L333" i="39" a="1"/>
  <c r="L333" i="39" s="1"/>
  <c r="N333" i="39" a="1"/>
  <c r="N333" i="39" s="1"/>
  <c r="P333" i="39" a="1"/>
  <c r="P333" i="39" s="1"/>
  <c r="R333" i="39" a="1"/>
  <c r="R333" i="39" s="1"/>
  <c r="T333" i="39" a="1"/>
  <c r="T333" i="39" s="1"/>
  <c r="V333" i="39" a="1"/>
  <c r="V333" i="39" s="1"/>
  <c r="X333" i="39" a="1"/>
  <c r="X333" i="39" s="1"/>
  <c r="J334" i="39" a="1"/>
  <c r="J334" i="39" s="1"/>
  <c r="L334" i="39" a="1"/>
  <c r="L334" i="39" s="1"/>
  <c r="N334" i="39" a="1"/>
  <c r="N334" i="39" s="1"/>
  <c r="P334" i="39" a="1"/>
  <c r="P334" i="39" s="1"/>
  <c r="R334" i="39" a="1"/>
  <c r="R334" i="39" s="1"/>
  <c r="T334" i="39" a="1"/>
  <c r="T334" i="39" s="1"/>
  <c r="V334" i="39" a="1"/>
  <c r="V334" i="39" s="1"/>
  <c r="X334" i="39" a="1"/>
  <c r="X334" i="39" s="1"/>
  <c r="J335" i="39" a="1"/>
  <c r="J335" i="39" s="1"/>
  <c r="L335" i="39" a="1"/>
  <c r="L335" i="39" s="1"/>
  <c r="N335" i="39" a="1"/>
  <c r="N335" i="39" s="1"/>
  <c r="P335" i="39" a="1"/>
  <c r="P335" i="39" s="1"/>
  <c r="R335" i="39" a="1"/>
  <c r="R335" i="39" s="1"/>
  <c r="T335" i="39" a="1"/>
  <c r="T335" i="39" s="1"/>
  <c r="V335" i="39" a="1"/>
  <c r="V335" i="39" s="1"/>
  <c r="X335" i="39" a="1"/>
  <c r="X335" i="39" s="1"/>
  <c r="P336" i="39" a="1"/>
  <c r="P336" i="39" s="1"/>
  <c r="R336" i="39" a="1"/>
  <c r="R336" i="39" s="1"/>
  <c r="T336" i="39" a="1"/>
  <c r="T336" i="39" s="1"/>
  <c r="J337" i="39" a="1"/>
  <c r="J337" i="39" s="1"/>
  <c r="L337" i="39" a="1"/>
  <c r="L337" i="39" s="1"/>
  <c r="N337" i="39" a="1"/>
  <c r="N337" i="39" s="1"/>
  <c r="P337" i="39" a="1"/>
  <c r="P337" i="39" s="1"/>
  <c r="R337" i="39" a="1"/>
  <c r="R337" i="39" s="1"/>
  <c r="T337" i="39" a="1"/>
  <c r="T337" i="39" s="1"/>
  <c r="V337" i="39" a="1"/>
  <c r="V337" i="39" s="1"/>
  <c r="X337" i="39" a="1"/>
  <c r="X337" i="39" s="1"/>
  <c r="J338" i="39" a="1"/>
  <c r="J338" i="39" s="1"/>
  <c r="L338" i="39" a="1"/>
  <c r="L338" i="39" s="1"/>
  <c r="N338" i="39" a="1"/>
  <c r="N338" i="39" s="1"/>
  <c r="P338" i="39" a="1"/>
  <c r="P338" i="39" s="1"/>
  <c r="R338" i="39" a="1"/>
  <c r="R338" i="39" s="1"/>
  <c r="T338" i="39" a="1"/>
  <c r="T338" i="39" s="1"/>
  <c r="V338" i="39" a="1"/>
  <c r="V338" i="39" s="1"/>
  <c r="X338" i="39" a="1"/>
  <c r="X338" i="39" s="1"/>
  <c r="J339" i="39" a="1"/>
  <c r="J339" i="39" s="1"/>
  <c r="L339" i="39" a="1"/>
  <c r="L339" i="39" s="1"/>
  <c r="N339" i="39" a="1"/>
  <c r="N339" i="39" s="1"/>
  <c r="P339" i="39" a="1"/>
  <c r="P339" i="39" s="1"/>
  <c r="R339" i="39" a="1"/>
  <c r="R339" i="39" s="1"/>
  <c r="T339" i="39" a="1"/>
  <c r="T339" i="39" s="1"/>
  <c r="V339" i="39" a="1"/>
  <c r="V339" i="39" s="1"/>
  <c r="X339" i="39" a="1"/>
  <c r="X339" i="39" s="1"/>
  <c r="J340" i="39" a="1"/>
  <c r="J340" i="39" s="1"/>
  <c r="L340" i="39" a="1"/>
  <c r="L340" i="39" s="1"/>
  <c r="N340" i="39" a="1"/>
  <c r="N340" i="39" s="1"/>
  <c r="P340" i="39" a="1"/>
  <c r="P340" i="39" s="1"/>
  <c r="R340" i="39" a="1"/>
  <c r="R340" i="39" s="1"/>
  <c r="T340" i="39" a="1"/>
  <c r="T340" i="39" s="1"/>
  <c r="V340" i="39" a="1"/>
  <c r="V340" i="39" s="1"/>
  <c r="X340" i="39" a="1"/>
  <c r="X340" i="39" s="1"/>
  <c r="J341" i="39" a="1"/>
  <c r="J341" i="39" s="1"/>
  <c r="L341" i="39" a="1"/>
  <c r="L341" i="39" s="1"/>
  <c r="N341" i="39" a="1"/>
  <c r="N341" i="39" s="1"/>
  <c r="P341" i="39" a="1"/>
  <c r="P341" i="39" s="1"/>
  <c r="R341" i="39" a="1"/>
  <c r="R341" i="39" s="1"/>
  <c r="T341" i="39" a="1"/>
  <c r="T341" i="39" s="1"/>
  <c r="V341" i="39" a="1"/>
  <c r="V341" i="39" s="1"/>
  <c r="X341" i="39" a="1"/>
  <c r="X341" i="39" s="1"/>
  <c r="J342" i="39" a="1"/>
  <c r="J342" i="39" s="1"/>
  <c r="L342" i="39" a="1"/>
  <c r="L342" i="39" s="1"/>
  <c r="N342" i="39" a="1"/>
  <c r="N342" i="39" s="1"/>
  <c r="P342" i="39" a="1"/>
  <c r="P342" i="39" s="1"/>
  <c r="R342" i="39" a="1"/>
  <c r="R342" i="39" s="1"/>
  <c r="T342" i="39" a="1"/>
  <c r="T342" i="39" s="1"/>
  <c r="V342" i="39" a="1"/>
  <c r="V342" i="39" s="1"/>
  <c r="X342" i="39" a="1"/>
  <c r="X342" i="39" s="1"/>
  <c r="J343" i="39" a="1"/>
  <c r="J343" i="39" s="1"/>
  <c r="L343" i="39" a="1"/>
  <c r="L343" i="39" s="1"/>
  <c r="N343" i="39" a="1"/>
  <c r="N343" i="39" s="1"/>
  <c r="P343" i="39" a="1"/>
  <c r="P343" i="39" s="1"/>
  <c r="R343" i="39" a="1"/>
  <c r="R343" i="39" s="1"/>
  <c r="T343" i="39" a="1"/>
  <c r="T343" i="39" s="1"/>
  <c r="V343" i="39" a="1"/>
  <c r="V343" i="39" s="1"/>
  <c r="X343" i="39" a="1"/>
  <c r="X343" i="39" s="1"/>
  <c r="J344" i="39" a="1"/>
  <c r="J344" i="39" s="1"/>
  <c r="L344" i="39" a="1"/>
  <c r="L344" i="39" s="1"/>
  <c r="N344" i="39" a="1"/>
  <c r="N344" i="39" s="1"/>
  <c r="X344" i="39" a="1"/>
  <c r="X344" i="39" s="1"/>
  <c r="J345" i="39" a="1"/>
  <c r="J345" i="39" s="1"/>
  <c r="L345" i="39" a="1"/>
  <c r="L345" i="39" s="1"/>
  <c r="N345" i="39" a="1"/>
  <c r="N345" i="39" s="1"/>
  <c r="P345" i="39" a="1"/>
  <c r="P345" i="39" s="1"/>
  <c r="R345" i="39" a="1"/>
  <c r="R345" i="39" s="1"/>
  <c r="T345" i="39" a="1"/>
  <c r="T345" i="39" s="1"/>
  <c r="V345" i="39" a="1"/>
  <c r="V345" i="39" s="1"/>
  <c r="X345" i="39" a="1"/>
  <c r="X345" i="39" s="1"/>
  <c r="J346" i="39" a="1"/>
  <c r="J346" i="39" s="1"/>
  <c r="L346" i="39" a="1"/>
  <c r="L346" i="39" s="1"/>
  <c r="N346" i="39" a="1"/>
  <c r="N346" i="39" s="1"/>
  <c r="P346" i="39" a="1"/>
  <c r="P346" i="39" s="1"/>
  <c r="R346" i="39" a="1"/>
  <c r="R346" i="39" s="1"/>
  <c r="T346" i="39" a="1"/>
  <c r="T346" i="39" s="1"/>
  <c r="V346" i="39" a="1"/>
  <c r="V346" i="39" s="1"/>
  <c r="X346" i="39" a="1"/>
  <c r="X346" i="39" s="1"/>
  <c r="J347" i="39" a="1"/>
  <c r="J347" i="39" s="1"/>
  <c r="L347" i="39" a="1"/>
  <c r="L347" i="39" s="1"/>
  <c r="N347" i="39" a="1"/>
  <c r="N347" i="39" s="1"/>
  <c r="P347" i="39" a="1"/>
  <c r="P347" i="39" s="1"/>
  <c r="R347" i="39" a="1"/>
  <c r="R347" i="39" s="1"/>
  <c r="T347" i="39" a="1"/>
  <c r="T347" i="39" s="1"/>
  <c r="V347" i="39" a="1"/>
  <c r="V347" i="39" s="1"/>
  <c r="X347" i="39" a="1"/>
  <c r="X347" i="39" s="1"/>
  <c r="J348" i="39" a="1"/>
  <c r="J348" i="39" s="1"/>
  <c r="L348" i="39" a="1"/>
  <c r="L348" i="39" s="1"/>
  <c r="N348" i="39" a="1"/>
  <c r="N348" i="39" s="1"/>
  <c r="P348" i="39" a="1"/>
  <c r="P348" i="39" s="1"/>
  <c r="R348" i="39" a="1"/>
  <c r="R348" i="39" s="1"/>
  <c r="T348" i="39" a="1"/>
  <c r="T348" i="39" s="1"/>
  <c r="V348" i="39" a="1"/>
  <c r="V348" i="39" s="1"/>
  <c r="X348" i="39" a="1"/>
  <c r="X348" i="39" s="1"/>
  <c r="J349" i="39" a="1"/>
  <c r="J349" i="39" s="1"/>
  <c r="L349" i="39" a="1"/>
  <c r="L349" i="39" s="1"/>
  <c r="N349" i="39" a="1"/>
  <c r="N349" i="39" s="1"/>
  <c r="P349" i="39" a="1"/>
  <c r="P349" i="39" s="1"/>
  <c r="R349" i="39" a="1"/>
  <c r="R349" i="39" s="1"/>
  <c r="T349" i="39" a="1"/>
  <c r="T349" i="39" s="1"/>
  <c r="V349" i="39" a="1"/>
  <c r="V349" i="39" s="1"/>
  <c r="X349" i="39" a="1"/>
  <c r="X349" i="39" s="1"/>
  <c r="J350" i="39" a="1"/>
  <c r="J350" i="39" s="1"/>
  <c r="L350" i="39" a="1"/>
  <c r="L350" i="39" s="1"/>
  <c r="N350" i="39" a="1"/>
  <c r="N350" i="39" s="1"/>
  <c r="P350" i="39" a="1"/>
  <c r="P350" i="39" s="1"/>
  <c r="R350" i="39" a="1"/>
  <c r="R350" i="39" s="1"/>
  <c r="T350" i="39" a="1"/>
  <c r="T350" i="39" s="1"/>
  <c r="V350" i="39" a="1"/>
  <c r="V350" i="39" s="1"/>
  <c r="X350" i="39" a="1"/>
  <c r="X350" i="39" s="1"/>
  <c r="J351" i="39" a="1"/>
  <c r="J351" i="39" s="1"/>
  <c r="L351" i="39" a="1"/>
  <c r="L351" i="39" s="1"/>
  <c r="N351" i="39" a="1"/>
  <c r="N351" i="39" s="1"/>
  <c r="P351" i="39" a="1"/>
  <c r="P351" i="39" s="1"/>
  <c r="R351" i="39" a="1"/>
  <c r="R351" i="39" s="1"/>
  <c r="T351" i="39" a="1"/>
  <c r="T351" i="39" s="1"/>
  <c r="V351" i="39" a="1"/>
  <c r="V351" i="39" s="1"/>
  <c r="X351" i="39" a="1"/>
  <c r="X351" i="39" s="1"/>
  <c r="J352" i="39" a="1"/>
  <c r="J352" i="39" s="1"/>
  <c r="L352" i="39" a="1"/>
  <c r="L352" i="39" s="1"/>
  <c r="N352" i="39" a="1"/>
  <c r="N352" i="39" s="1"/>
  <c r="P352" i="39" a="1"/>
  <c r="P352" i="39" s="1"/>
  <c r="J353" i="39" a="1"/>
  <c r="J353" i="39" s="1"/>
  <c r="L353" i="39" a="1"/>
  <c r="L353" i="39" s="1"/>
  <c r="N353" i="39" a="1"/>
  <c r="N353" i="39" s="1"/>
  <c r="P353" i="39" a="1"/>
  <c r="P353" i="39" s="1"/>
  <c r="R353" i="39" a="1"/>
  <c r="R353" i="39" s="1"/>
  <c r="T353" i="39" a="1"/>
  <c r="T353" i="39" s="1"/>
  <c r="V353" i="39" a="1"/>
  <c r="V353" i="39" s="1"/>
  <c r="X353" i="39" a="1"/>
  <c r="X353" i="39" s="1"/>
  <c r="J354" i="39" a="1"/>
  <c r="J354" i="39" s="1"/>
  <c r="L354" i="39" a="1"/>
  <c r="L354" i="39" s="1"/>
  <c r="N354" i="39" a="1"/>
  <c r="N354" i="39" s="1"/>
  <c r="P354" i="39" a="1"/>
  <c r="P354" i="39" s="1"/>
  <c r="R354" i="39" a="1"/>
  <c r="R354" i="39" s="1"/>
  <c r="T354" i="39" a="1"/>
  <c r="T354" i="39" s="1"/>
  <c r="V354" i="39" a="1"/>
  <c r="V354" i="39" s="1"/>
  <c r="X354" i="39" a="1"/>
  <c r="X354" i="39" s="1"/>
  <c r="P355" i="39" a="1"/>
  <c r="P355" i="39" s="1"/>
  <c r="R355" i="39" a="1"/>
  <c r="R355" i="39" s="1"/>
  <c r="J356" i="39" a="1"/>
  <c r="J356" i="39" s="1"/>
  <c r="L356" i="39" a="1"/>
  <c r="L356" i="39" s="1"/>
  <c r="N356" i="39" a="1"/>
  <c r="N356" i="39" s="1"/>
  <c r="P356" i="39" a="1"/>
  <c r="P356" i="39" s="1"/>
  <c r="R356" i="39" a="1"/>
  <c r="R356" i="39" s="1"/>
  <c r="T356" i="39" a="1"/>
  <c r="T356" i="39" s="1"/>
  <c r="V356" i="39" a="1"/>
  <c r="V356" i="39" s="1"/>
  <c r="X356" i="39" a="1"/>
  <c r="X356" i="39" s="1"/>
  <c r="J357" i="39" a="1"/>
  <c r="J357" i="39" s="1"/>
  <c r="L357" i="39" a="1"/>
  <c r="L357" i="39" s="1"/>
  <c r="N357" i="39" a="1"/>
  <c r="N357" i="39" s="1"/>
  <c r="P357" i="39" a="1"/>
  <c r="P357" i="39" s="1"/>
  <c r="R357" i="39" a="1"/>
  <c r="R357" i="39" s="1"/>
  <c r="T357" i="39" a="1"/>
  <c r="T357" i="39" s="1"/>
  <c r="V357" i="39" a="1"/>
  <c r="V357" i="39" s="1"/>
  <c r="X357" i="39" a="1"/>
  <c r="X357" i="39" s="1"/>
  <c r="J358" i="39" a="1"/>
  <c r="J358" i="39" s="1"/>
  <c r="L358" i="39" a="1"/>
  <c r="L358" i="39" s="1"/>
  <c r="N358" i="39" a="1"/>
  <c r="N358" i="39" s="1"/>
  <c r="P358" i="39" a="1"/>
  <c r="P358" i="39" s="1"/>
  <c r="R358" i="39" a="1"/>
  <c r="R358" i="39" s="1"/>
  <c r="T358" i="39" a="1"/>
  <c r="T358" i="39" s="1"/>
  <c r="V358" i="39" a="1"/>
  <c r="V358" i="39" s="1"/>
  <c r="X358" i="39" a="1"/>
  <c r="X358" i="39" s="1"/>
  <c r="J359" i="39" a="1"/>
  <c r="J359" i="39" s="1"/>
  <c r="L359" i="39" a="1"/>
  <c r="L359" i="39" s="1"/>
  <c r="N359" i="39" a="1"/>
  <c r="N359" i="39" s="1"/>
  <c r="P359" i="39" a="1"/>
  <c r="P359" i="39" s="1"/>
  <c r="R359" i="39" a="1"/>
  <c r="R359" i="39" s="1"/>
  <c r="T359" i="39" a="1"/>
  <c r="T359" i="39" s="1"/>
  <c r="V359" i="39" a="1"/>
  <c r="V359" i="39" s="1"/>
  <c r="X359" i="39" a="1"/>
  <c r="X359" i="39" s="1"/>
  <c r="P360" i="39" a="1"/>
  <c r="P360" i="39" s="1"/>
  <c r="R360" i="39" a="1"/>
  <c r="R360" i="39" s="1"/>
  <c r="T360" i="39" a="1"/>
  <c r="T360" i="39" s="1"/>
  <c r="V360" i="39" a="1"/>
  <c r="V360" i="39" s="1"/>
  <c r="J361" i="39" a="1"/>
  <c r="J361" i="39" s="1"/>
  <c r="L361" i="39" a="1"/>
  <c r="L361" i="39" s="1"/>
  <c r="N361" i="39" a="1"/>
  <c r="N361" i="39" s="1"/>
  <c r="P361" i="39" a="1"/>
  <c r="P361" i="39" s="1"/>
  <c r="R361" i="39" a="1"/>
  <c r="R361" i="39" s="1"/>
  <c r="T361" i="39" a="1"/>
  <c r="T361" i="39" s="1"/>
  <c r="V361" i="39" a="1"/>
  <c r="V361" i="39" s="1"/>
  <c r="X361" i="39" a="1"/>
  <c r="X361" i="39" s="1"/>
  <c r="J362" i="39" a="1"/>
  <c r="J362" i="39" s="1"/>
  <c r="L362" i="39" a="1"/>
  <c r="L362" i="39" s="1"/>
  <c r="N362" i="39" a="1"/>
  <c r="N362" i="39" s="1"/>
  <c r="P362" i="39" a="1"/>
  <c r="P362" i="39" s="1"/>
  <c r="R362" i="39" a="1"/>
  <c r="R362" i="39" s="1"/>
  <c r="T362" i="39" a="1"/>
  <c r="T362" i="39" s="1"/>
  <c r="V362" i="39" a="1"/>
  <c r="V362" i="39" s="1"/>
  <c r="X362" i="39" a="1"/>
  <c r="X362" i="39" s="1"/>
  <c r="J363" i="39" a="1"/>
  <c r="J363" i="39" s="1"/>
  <c r="L363" i="39" a="1"/>
  <c r="L363" i="39" s="1"/>
  <c r="N363" i="39" a="1"/>
  <c r="N363" i="39" s="1"/>
  <c r="P363" i="39" a="1"/>
  <c r="P363" i="39" s="1"/>
  <c r="R363" i="39" a="1"/>
  <c r="R363" i="39" s="1"/>
  <c r="T363" i="39" a="1"/>
  <c r="T363" i="39" s="1"/>
  <c r="V363" i="39" a="1"/>
  <c r="V363" i="39" s="1"/>
  <c r="X363" i="39" a="1"/>
  <c r="X363" i="39" s="1"/>
  <c r="J364" i="39" a="1"/>
  <c r="J364" i="39" s="1"/>
  <c r="L364" i="39" a="1"/>
  <c r="L364" i="39" s="1"/>
  <c r="N364" i="39" a="1"/>
  <c r="N364" i="39" s="1"/>
  <c r="P364" i="39" a="1"/>
  <c r="P364" i="39" s="1"/>
  <c r="R364" i="39" a="1"/>
  <c r="R364" i="39" s="1"/>
  <c r="T364" i="39" a="1"/>
  <c r="T364" i="39" s="1"/>
  <c r="V364" i="39" a="1"/>
  <c r="V364" i="39" s="1"/>
  <c r="X364" i="39" a="1"/>
  <c r="X364" i="39" s="1"/>
  <c r="J365" i="39" a="1"/>
  <c r="J365" i="39" s="1"/>
  <c r="L365" i="39" a="1"/>
  <c r="L365" i="39" s="1"/>
  <c r="N365" i="39" a="1"/>
  <c r="N365" i="39" s="1"/>
  <c r="P365" i="39" a="1"/>
  <c r="P365" i="39" s="1"/>
  <c r="R365" i="39" a="1"/>
  <c r="R365" i="39" s="1"/>
  <c r="T365" i="39" a="1"/>
  <c r="T365" i="39" s="1"/>
  <c r="V365" i="39" a="1"/>
  <c r="V365" i="39" s="1"/>
  <c r="X365" i="39" a="1"/>
  <c r="X365" i="39" s="1"/>
  <c r="J366" i="39" a="1"/>
  <c r="J366" i="39" s="1"/>
  <c r="L366" i="39" a="1"/>
  <c r="L366" i="39" s="1"/>
  <c r="N366" i="39" a="1"/>
  <c r="N366" i="39" s="1"/>
  <c r="P366" i="39" a="1"/>
  <c r="P366" i="39" s="1"/>
  <c r="R366" i="39" a="1"/>
  <c r="R366" i="39" s="1"/>
  <c r="T366" i="39" a="1"/>
  <c r="T366" i="39" s="1"/>
  <c r="V366" i="39" a="1"/>
  <c r="V366" i="39" s="1"/>
  <c r="X366" i="39" a="1"/>
  <c r="X366" i="39" s="1"/>
  <c r="J368" i="39" a="1"/>
  <c r="J368" i="39" s="1"/>
  <c r="L368" i="39" a="1"/>
  <c r="L368" i="39"/>
  <c r="N368" i="39" a="1"/>
  <c r="N368" i="39" s="1"/>
  <c r="P368" i="39" a="1"/>
  <c r="P368" i="39" s="1"/>
  <c r="R368" i="39" a="1"/>
  <c r="R368" i="39" s="1"/>
  <c r="T368" i="39" a="1"/>
  <c r="T368" i="39" s="1"/>
  <c r="V368" i="39" a="1"/>
  <c r="V368" i="39" s="1"/>
  <c r="X368" i="39" a="1"/>
  <c r="X368" i="39" s="1"/>
  <c r="J369" i="39" a="1"/>
  <c r="J369" i="39" s="1"/>
  <c r="L369" i="39" a="1"/>
  <c r="L369" i="39" s="1"/>
  <c r="N369" i="39" a="1"/>
  <c r="N369" i="39" s="1"/>
  <c r="P369" i="39" a="1"/>
  <c r="P369" i="39" s="1"/>
  <c r="R369" i="39" a="1"/>
  <c r="R369" i="39" s="1"/>
  <c r="T369" i="39" a="1"/>
  <c r="T369" i="39" s="1"/>
  <c r="V369" i="39" a="1"/>
  <c r="V369" i="39" s="1"/>
  <c r="X369" i="39" a="1"/>
  <c r="X369" i="39" s="1"/>
  <c r="J370" i="39" a="1"/>
  <c r="J370" i="39" s="1"/>
  <c r="L370" i="39" a="1"/>
  <c r="L370" i="39" s="1"/>
  <c r="N370" i="39" a="1"/>
  <c r="N370" i="39" s="1"/>
  <c r="P370" i="39" a="1"/>
  <c r="P370" i="39" s="1"/>
  <c r="R370" i="39" a="1"/>
  <c r="R370" i="39" s="1"/>
  <c r="T370" i="39" a="1"/>
  <c r="T370" i="39" s="1"/>
  <c r="V370" i="39" a="1"/>
  <c r="V370" i="39" s="1"/>
  <c r="X370" i="39" a="1"/>
  <c r="X370" i="39" s="1"/>
  <c r="J371" i="39" a="1"/>
  <c r="J371" i="39" s="1"/>
  <c r="L371" i="39" a="1"/>
  <c r="L371" i="39" s="1"/>
  <c r="N371" i="39" a="1"/>
  <c r="N371" i="39" s="1"/>
  <c r="P371" i="39" a="1"/>
  <c r="P371" i="39" s="1"/>
  <c r="R371" i="39" a="1"/>
  <c r="R371" i="39" s="1"/>
  <c r="T371" i="39" a="1"/>
  <c r="T371" i="39" s="1"/>
  <c r="V371" i="39" a="1"/>
  <c r="V371" i="39" s="1"/>
  <c r="X371" i="39" a="1"/>
  <c r="X371" i="39" s="1"/>
  <c r="J372" i="39" a="1"/>
  <c r="J372" i="39" s="1"/>
  <c r="L372" i="39" a="1"/>
  <c r="L372" i="39" s="1"/>
  <c r="N372" i="39" a="1"/>
  <c r="N372" i="39" s="1"/>
  <c r="P372" i="39" a="1"/>
  <c r="P372" i="39" s="1"/>
  <c r="R372" i="39" a="1"/>
  <c r="R372" i="39" s="1"/>
  <c r="T372" i="39" a="1"/>
  <c r="T372" i="39" s="1"/>
  <c r="V372" i="39" a="1"/>
  <c r="V372" i="39" s="1"/>
  <c r="X372" i="39" a="1"/>
  <c r="X372" i="39" s="1"/>
  <c r="J373" i="39" a="1"/>
  <c r="J373" i="39" s="1"/>
  <c r="L373" i="39" a="1"/>
  <c r="L373" i="39" s="1"/>
  <c r="N373" i="39" a="1"/>
  <c r="N373" i="39" s="1"/>
  <c r="P373" i="39" a="1"/>
  <c r="P373" i="39" s="1"/>
  <c r="R373" i="39" a="1"/>
  <c r="R373" i="39" s="1"/>
  <c r="T373" i="39" a="1"/>
  <c r="T373" i="39" s="1"/>
  <c r="V373" i="39" a="1"/>
  <c r="V373" i="39" s="1"/>
  <c r="X373" i="39" a="1"/>
  <c r="X373" i="39" s="1"/>
  <c r="J374" i="39" a="1"/>
  <c r="J374" i="39" s="1"/>
  <c r="L374" i="39" a="1"/>
  <c r="L374" i="39" s="1"/>
  <c r="N374" i="39" a="1"/>
  <c r="N374" i="39" s="1"/>
  <c r="P374" i="39" a="1"/>
  <c r="P374" i="39" s="1"/>
  <c r="R374" i="39" a="1"/>
  <c r="R374" i="39" s="1"/>
  <c r="T374" i="39" a="1"/>
  <c r="T374" i="39" s="1"/>
  <c r="V374" i="39" a="1"/>
  <c r="V374" i="39" s="1"/>
  <c r="X374" i="39" a="1"/>
  <c r="X374" i="39" s="1"/>
  <c r="P375" i="39" a="1"/>
  <c r="P375" i="39" s="1"/>
  <c r="R375" i="39" a="1"/>
  <c r="R375" i="39" s="1"/>
  <c r="T375" i="39" a="1"/>
  <c r="T375" i="39" s="1"/>
  <c r="V375" i="39" a="1"/>
  <c r="V375" i="39" s="1"/>
  <c r="J376" i="39" a="1"/>
  <c r="J376" i="39" s="1"/>
  <c r="L376" i="39" a="1"/>
  <c r="L376" i="39" s="1"/>
  <c r="N376" i="39" a="1"/>
  <c r="N376" i="39" s="1"/>
  <c r="P376" i="39" a="1"/>
  <c r="P376" i="39" s="1"/>
  <c r="R376" i="39" a="1"/>
  <c r="R376" i="39" s="1"/>
  <c r="T376" i="39" a="1"/>
  <c r="T376" i="39" s="1"/>
  <c r="V376" i="39" a="1"/>
  <c r="V376" i="39" s="1"/>
  <c r="X376" i="39" a="1"/>
  <c r="X376" i="39" s="1"/>
  <c r="J377" i="39" a="1"/>
  <c r="J377" i="39" s="1"/>
  <c r="L377" i="39" a="1"/>
  <c r="L377" i="39" s="1"/>
  <c r="N377" i="39" a="1"/>
  <c r="N377" i="39" s="1"/>
  <c r="P377" i="39" a="1"/>
  <c r="P377" i="39" s="1"/>
  <c r="R377" i="39" a="1"/>
  <c r="R377" i="39" s="1"/>
  <c r="T377" i="39" a="1"/>
  <c r="T377" i="39" s="1"/>
  <c r="V377" i="39" a="1"/>
  <c r="V377" i="39" s="1"/>
  <c r="X377" i="39" a="1"/>
  <c r="X377" i="39" s="1"/>
  <c r="J378" i="39" a="1"/>
  <c r="J378" i="39" s="1"/>
  <c r="L378" i="39" a="1"/>
  <c r="L378" i="39" s="1"/>
  <c r="N378" i="39" a="1"/>
  <c r="N378" i="39" s="1"/>
  <c r="P378" i="39" a="1"/>
  <c r="P378" i="39" s="1"/>
  <c r="R378" i="39" a="1"/>
  <c r="R378" i="39" s="1"/>
  <c r="T378" i="39" a="1"/>
  <c r="T378" i="39" s="1"/>
  <c r="V378" i="39" a="1"/>
  <c r="V378" i="39" s="1"/>
  <c r="X378" i="39" a="1"/>
  <c r="X378" i="39" s="1"/>
  <c r="J379" i="39" a="1"/>
  <c r="J379" i="39" s="1"/>
  <c r="L379" i="39" a="1"/>
  <c r="L379" i="39" s="1"/>
  <c r="N379" i="39" a="1"/>
  <c r="N379" i="39" s="1"/>
  <c r="P379" i="39" a="1"/>
  <c r="P379" i="39" s="1"/>
  <c r="R379" i="39" a="1"/>
  <c r="R379" i="39" s="1"/>
  <c r="T379" i="39" a="1"/>
  <c r="T379" i="39" s="1"/>
  <c r="V379" i="39" a="1"/>
  <c r="V379" i="39" s="1"/>
  <c r="X379" i="39" a="1"/>
  <c r="X379" i="39" s="1"/>
  <c r="J380" i="39" a="1"/>
  <c r="J380" i="39" s="1"/>
  <c r="L380" i="39" a="1"/>
  <c r="L380" i="39" s="1"/>
  <c r="N380" i="39" a="1"/>
  <c r="N380" i="39" s="1"/>
  <c r="P380" i="39" a="1"/>
  <c r="P380" i="39" s="1"/>
  <c r="R380" i="39" a="1"/>
  <c r="R380" i="39" s="1"/>
  <c r="T380" i="39" a="1"/>
  <c r="T380" i="39" s="1"/>
  <c r="V380" i="39" a="1"/>
  <c r="V380" i="39" s="1"/>
  <c r="X380" i="39" a="1"/>
  <c r="X380" i="39" s="1"/>
  <c r="J381" i="39" a="1"/>
  <c r="J381" i="39" s="1"/>
  <c r="L381" i="39" a="1"/>
  <c r="L381" i="39" s="1"/>
  <c r="N381" i="39" a="1"/>
  <c r="N381" i="39" s="1"/>
  <c r="P381" i="39" a="1"/>
  <c r="P381" i="39" s="1"/>
  <c r="R381" i="39" a="1"/>
  <c r="R381" i="39" s="1"/>
  <c r="T381" i="39" a="1"/>
  <c r="T381" i="39" s="1"/>
  <c r="V381" i="39" a="1"/>
  <c r="V381" i="39" s="1"/>
  <c r="X381" i="39" a="1"/>
  <c r="X381" i="39" s="1"/>
  <c r="J382" i="39" a="1"/>
  <c r="J382" i="39" s="1"/>
  <c r="L382" i="39" a="1"/>
  <c r="L382" i="39" s="1"/>
  <c r="N382" i="39" a="1"/>
  <c r="N382" i="39" s="1"/>
  <c r="P382" i="39" a="1"/>
  <c r="P382" i="39" s="1"/>
  <c r="R382" i="39" a="1"/>
  <c r="R382" i="39" s="1"/>
  <c r="T382" i="39" a="1"/>
  <c r="T382" i="39" s="1"/>
  <c r="V382" i="39" a="1"/>
  <c r="V382" i="39" s="1"/>
  <c r="X382" i="39" a="1"/>
  <c r="X382" i="39" s="1"/>
  <c r="J383" i="39" a="1"/>
  <c r="J383" i="39" s="1"/>
  <c r="L383" i="39" a="1"/>
  <c r="L383" i="39" s="1"/>
  <c r="N383" i="39" a="1"/>
  <c r="N383" i="39" s="1"/>
  <c r="P383" i="39" a="1"/>
  <c r="P383" i="39" s="1"/>
  <c r="R383" i="39" a="1"/>
  <c r="R383" i="39" s="1"/>
  <c r="T383" i="39" a="1"/>
  <c r="T383" i="39" s="1"/>
  <c r="V383" i="39" a="1"/>
  <c r="V383" i="39" s="1"/>
  <c r="X383" i="39" a="1"/>
  <c r="X383" i="39" s="1"/>
  <c r="J384" i="39" a="1"/>
  <c r="J384" i="39" s="1"/>
  <c r="L384" i="39" a="1"/>
  <c r="L384" i="39" s="1"/>
  <c r="N384" i="39" a="1"/>
  <c r="N384" i="39" s="1"/>
  <c r="P384" i="39" a="1"/>
  <c r="P384" i="39" s="1"/>
  <c r="R384" i="39" a="1"/>
  <c r="R384" i="39" s="1"/>
  <c r="T384" i="39" a="1"/>
  <c r="T384" i="39" s="1"/>
  <c r="V384" i="39" a="1"/>
  <c r="V384" i="39" s="1"/>
  <c r="X384" i="39" a="1"/>
  <c r="X384" i="39" s="1"/>
  <c r="J385" i="39" a="1"/>
  <c r="J385" i="39" s="1"/>
  <c r="L385" i="39" a="1"/>
  <c r="L385" i="39" s="1"/>
  <c r="N385" i="39" a="1"/>
  <c r="N385" i="39" s="1"/>
  <c r="P385" i="39" a="1"/>
  <c r="P385" i="39" s="1"/>
  <c r="R385" i="39" a="1"/>
  <c r="R385" i="39" s="1"/>
  <c r="T385" i="39" a="1"/>
  <c r="T385" i="39" s="1"/>
  <c r="V385" i="39" a="1"/>
  <c r="V385" i="39" s="1"/>
  <c r="X385" i="39" a="1"/>
  <c r="X385" i="39" s="1"/>
  <c r="J386" i="39" a="1"/>
  <c r="J386" i="39" s="1"/>
  <c r="L386" i="39" a="1"/>
  <c r="L386" i="39" s="1"/>
  <c r="N386" i="39" a="1"/>
  <c r="N386" i="39" s="1"/>
  <c r="P386" i="39" a="1"/>
  <c r="P386" i="39" s="1"/>
  <c r="R386" i="39" a="1"/>
  <c r="R386" i="39" s="1"/>
  <c r="T386" i="39" a="1"/>
  <c r="T386" i="39" s="1"/>
  <c r="V386" i="39" a="1"/>
  <c r="V386" i="39" s="1"/>
  <c r="X386" i="39" a="1"/>
  <c r="X386" i="39" s="1"/>
  <c r="J387" i="39" a="1"/>
  <c r="J387" i="39" s="1"/>
  <c r="L387" i="39" a="1"/>
  <c r="L387" i="39" s="1"/>
  <c r="N387" i="39" a="1"/>
  <c r="N387" i="39" s="1"/>
  <c r="P387" i="39" a="1"/>
  <c r="P387" i="39" s="1"/>
  <c r="R387" i="39" a="1"/>
  <c r="R387" i="39" s="1"/>
  <c r="T387" i="39" a="1"/>
  <c r="T387" i="39" s="1"/>
  <c r="V387" i="39" a="1"/>
  <c r="V387" i="39" s="1"/>
  <c r="X387" i="39" a="1"/>
  <c r="X387" i="39" s="1"/>
  <c r="J388" i="39" a="1"/>
  <c r="J388" i="39" s="1"/>
  <c r="L388" i="39" a="1"/>
  <c r="L388" i="39" s="1"/>
  <c r="N388" i="39" a="1"/>
  <c r="N388" i="39" s="1"/>
  <c r="P388" i="39" a="1"/>
  <c r="P388" i="39" s="1"/>
  <c r="R388" i="39" a="1"/>
  <c r="R388" i="39" s="1"/>
  <c r="T388" i="39" a="1"/>
  <c r="T388" i="39" s="1"/>
  <c r="V388" i="39" a="1"/>
  <c r="V388" i="39" s="1"/>
  <c r="X388" i="39" a="1"/>
  <c r="X388" i="39" s="1"/>
  <c r="J389" i="39" a="1"/>
  <c r="J389" i="39" s="1"/>
  <c r="L389" i="39" a="1"/>
  <c r="L389" i="39" s="1"/>
  <c r="N389" i="39" a="1"/>
  <c r="N389" i="39" s="1"/>
  <c r="P389" i="39" a="1"/>
  <c r="P389" i="39" s="1"/>
  <c r="R389" i="39" a="1"/>
  <c r="R389" i="39" s="1"/>
  <c r="T389" i="39" a="1"/>
  <c r="T389" i="39" s="1"/>
  <c r="V389" i="39" a="1"/>
  <c r="V389" i="39" s="1"/>
  <c r="X389" i="39" a="1"/>
  <c r="X389" i="39" s="1"/>
  <c r="J390" i="39" a="1"/>
  <c r="J390" i="39" s="1"/>
  <c r="L390" i="39" a="1"/>
  <c r="L390" i="39" s="1"/>
  <c r="N390" i="39" a="1"/>
  <c r="N390" i="39" s="1"/>
  <c r="P390" i="39" a="1"/>
  <c r="P390" i="39" s="1"/>
  <c r="R390" i="39" a="1"/>
  <c r="R390" i="39" s="1"/>
  <c r="T390" i="39" a="1"/>
  <c r="T390" i="39" s="1"/>
  <c r="V390" i="39" a="1"/>
  <c r="V390" i="39" s="1"/>
  <c r="X390" i="39" a="1"/>
  <c r="X390" i="39" s="1"/>
  <c r="J391" i="39" a="1"/>
  <c r="J391" i="39" s="1"/>
  <c r="L391" i="39" a="1"/>
  <c r="L391" i="39" s="1"/>
  <c r="N391" i="39" a="1"/>
  <c r="N391" i="39" s="1"/>
  <c r="P391" i="39" a="1"/>
  <c r="P391" i="39" s="1"/>
  <c r="R391" i="39" a="1"/>
  <c r="R391" i="39" s="1"/>
  <c r="T391" i="39" a="1"/>
  <c r="T391" i="39" s="1"/>
  <c r="V391" i="39" a="1"/>
  <c r="V391" i="39" s="1"/>
  <c r="X391" i="39" a="1"/>
  <c r="X391" i="39" s="1"/>
  <c r="J392" i="39" a="1"/>
  <c r="J392" i="39" s="1"/>
  <c r="L392" i="39" a="1"/>
  <c r="L392" i="39" s="1"/>
  <c r="N392" i="39" a="1"/>
  <c r="N392" i="39" s="1"/>
  <c r="P392" i="39" a="1"/>
  <c r="P392" i="39" s="1"/>
  <c r="R392" i="39" a="1"/>
  <c r="R392" i="39" s="1"/>
  <c r="T392" i="39" a="1"/>
  <c r="T392" i="39" s="1"/>
  <c r="V392" i="39" a="1"/>
  <c r="V392" i="39" s="1"/>
  <c r="X392" i="39" a="1"/>
  <c r="X392" i="39" s="1"/>
  <c r="J393" i="39" a="1"/>
  <c r="J393" i="39" s="1"/>
  <c r="L393" i="39" a="1"/>
  <c r="L393" i="39" s="1"/>
  <c r="N393" i="39" a="1"/>
  <c r="N393" i="39" s="1"/>
  <c r="P393" i="39" a="1"/>
  <c r="P393" i="39" s="1"/>
  <c r="R393" i="39" a="1"/>
  <c r="R393" i="39" s="1"/>
  <c r="T393" i="39" a="1"/>
  <c r="T393" i="39" s="1"/>
  <c r="V393" i="39" a="1"/>
  <c r="V393" i="39" s="1"/>
  <c r="X393" i="39" a="1"/>
  <c r="X393" i="39" s="1"/>
  <c r="J394" i="39" a="1"/>
  <c r="J394" i="39" s="1"/>
  <c r="L394" i="39" a="1"/>
  <c r="L394" i="39" s="1"/>
  <c r="N394" i="39" a="1"/>
  <c r="N394" i="39" s="1"/>
  <c r="P394" i="39" a="1"/>
  <c r="P394" i="39" s="1"/>
  <c r="R394" i="39" a="1"/>
  <c r="R394" i="39" s="1"/>
  <c r="T394" i="39" a="1"/>
  <c r="T394" i="39" s="1"/>
  <c r="V394" i="39" a="1"/>
  <c r="V394" i="39" s="1"/>
  <c r="X394" i="39" a="1"/>
  <c r="X394" i="39" s="1"/>
  <c r="J395" i="39" a="1"/>
  <c r="J395" i="39" s="1"/>
  <c r="L395" i="39" a="1"/>
  <c r="L395" i="39" s="1"/>
  <c r="N395" i="39" a="1"/>
  <c r="N395" i="39" s="1"/>
  <c r="P395" i="39" a="1"/>
  <c r="P395" i="39" s="1"/>
  <c r="R395" i="39" a="1"/>
  <c r="R395" i="39" s="1"/>
  <c r="T395" i="39" a="1"/>
  <c r="T395" i="39" s="1"/>
  <c r="V395" i="39" a="1"/>
  <c r="V395" i="39" s="1"/>
  <c r="X395" i="39" a="1"/>
  <c r="X395" i="39" s="1"/>
  <c r="J396" i="39" a="1"/>
  <c r="J396" i="39" s="1"/>
  <c r="L396" i="39" a="1"/>
  <c r="L396" i="39" s="1"/>
  <c r="N396" i="39" a="1"/>
  <c r="N396" i="39" s="1"/>
  <c r="P396" i="39" a="1"/>
  <c r="P396" i="39" s="1"/>
  <c r="R396" i="39" a="1"/>
  <c r="R396" i="39" s="1"/>
  <c r="T396" i="39" a="1"/>
  <c r="T396" i="39" s="1"/>
  <c r="V396" i="39" a="1"/>
  <c r="V396" i="39" s="1"/>
  <c r="X396" i="39" a="1"/>
  <c r="X396" i="39" s="1"/>
  <c r="J397" i="39" a="1"/>
  <c r="J397" i="39" s="1"/>
  <c r="L397" i="39" a="1"/>
  <c r="L397" i="39" s="1"/>
  <c r="N397" i="39" a="1"/>
  <c r="N397" i="39" s="1"/>
  <c r="P397" i="39" a="1"/>
  <c r="P397" i="39" s="1"/>
  <c r="R397" i="39" a="1"/>
  <c r="R397" i="39" s="1"/>
  <c r="T397" i="39" a="1"/>
  <c r="T397" i="39" s="1"/>
  <c r="V397" i="39" a="1"/>
  <c r="V397" i="39" s="1"/>
  <c r="X397" i="39" a="1"/>
  <c r="X397" i="39" s="1"/>
  <c r="J398" i="39" a="1"/>
  <c r="J398" i="39" s="1"/>
  <c r="L398" i="39" a="1"/>
  <c r="L398" i="39" s="1"/>
  <c r="N398" i="39" a="1"/>
  <c r="N398" i="39" s="1"/>
  <c r="P398" i="39" a="1"/>
  <c r="P398" i="39" s="1"/>
  <c r="R398" i="39" a="1"/>
  <c r="R398" i="39" s="1"/>
  <c r="T398" i="39" a="1"/>
  <c r="T398" i="39" s="1"/>
  <c r="V398" i="39" a="1"/>
  <c r="V398" i="39" s="1"/>
  <c r="X398" i="39" a="1"/>
  <c r="X398" i="39" s="1"/>
  <c r="N399" i="39" a="1"/>
  <c r="N399" i="39" s="1"/>
  <c r="P399" i="39" a="1"/>
  <c r="P399" i="39" s="1"/>
  <c r="R399" i="39" a="1"/>
  <c r="R399" i="39" s="1"/>
  <c r="T399" i="39" a="1"/>
  <c r="T399" i="39" s="1"/>
  <c r="J400" i="39" a="1"/>
  <c r="J400" i="39" s="1"/>
  <c r="L400" i="39" a="1"/>
  <c r="L400" i="39" s="1"/>
  <c r="N400" i="39" a="1"/>
  <c r="N400" i="39" s="1"/>
  <c r="P400" i="39" a="1"/>
  <c r="P400" i="39" s="1"/>
  <c r="R400" i="39" a="1"/>
  <c r="R400" i="39" s="1"/>
  <c r="T400" i="39" a="1"/>
  <c r="T400" i="39" s="1"/>
  <c r="V400" i="39" a="1"/>
  <c r="V400" i="39" s="1"/>
  <c r="X400" i="39" a="1"/>
  <c r="X400" i="39" s="1"/>
  <c r="J401" i="39" a="1"/>
  <c r="J401" i="39" s="1"/>
  <c r="L401" i="39" a="1"/>
  <c r="L401" i="39" s="1"/>
  <c r="N401" i="39" a="1"/>
  <c r="N401" i="39" s="1"/>
  <c r="P401" i="39" a="1"/>
  <c r="P401" i="39" s="1"/>
  <c r="R401" i="39" a="1"/>
  <c r="R401" i="39" s="1"/>
  <c r="T401" i="39" a="1"/>
  <c r="T401" i="39" s="1"/>
  <c r="V401" i="39" a="1"/>
  <c r="V401" i="39" s="1"/>
  <c r="X401" i="39" a="1"/>
  <c r="X401" i="39" s="1"/>
  <c r="J402" i="39" a="1"/>
  <c r="J402" i="39" s="1"/>
  <c r="L402" i="39" a="1"/>
  <c r="L402" i="39" s="1"/>
  <c r="N402" i="39" a="1"/>
  <c r="N402" i="39" s="1"/>
  <c r="P402" i="39" a="1"/>
  <c r="P402" i="39" s="1"/>
  <c r="R402" i="39" a="1"/>
  <c r="R402" i="39" s="1"/>
  <c r="T402" i="39" a="1"/>
  <c r="T402" i="39" s="1"/>
  <c r="V402" i="39" a="1"/>
  <c r="V402" i="39" s="1"/>
  <c r="X402" i="39" a="1"/>
  <c r="X402" i="39" s="1"/>
  <c r="J403" i="39" a="1"/>
  <c r="J403" i="39" s="1"/>
  <c r="L403" i="39" a="1"/>
  <c r="L403" i="39" s="1"/>
  <c r="N403" i="39" a="1"/>
  <c r="N403" i="39" s="1"/>
  <c r="P403" i="39" a="1"/>
  <c r="P403" i="39" s="1"/>
  <c r="R403" i="39" a="1"/>
  <c r="R403" i="39" s="1"/>
  <c r="T403" i="39" a="1"/>
  <c r="T403" i="39" s="1"/>
  <c r="V403" i="39" a="1"/>
  <c r="V403" i="39" s="1"/>
  <c r="X403" i="39" a="1"/>
  <c r="X403" i="39" s="1"/>
  <c r="J404" i="39" a="1"/>
  <c r="J404" i="39" s="1"/>
  <c r="L404" i="39" a="1"/>
  <c r="L404" i="39" s="1"/>
  <c r="N404" i="39" a="1"/>
  <c r="N404" i="39" s="1"/>
  <c r="P404" i="39" a="1"/>
  <c r="P404" i="39" s="1"/>
  <c r="R404" i="39" a="1"/>
  <c r="R404" i="39" s="1"/>
  <c r="T404" i="39" a="1"/>
  <c r="T404" i="39" s="1"/>
  <c r="V404" i="39" a="1"/>
  <c r="V404" i="39" s="1"/>
  <c r="X404" i="39" a="1"/>
  <c r="X404" i="39" s="1"/>
  <c r="J405" i="39" a="1"/>
  <c r="J405" i="39" s="1"/>
  <c r="L405" i="39" a="1"/>
  <c r="L405" i="39" s="1"/>
  <c r="N405" i="39" a="1"/>
  <c r="N405" i="39" s="1"/>
  <c r="P405" i="39" a="1"/>
  <c r="P405" i="39" s="1"/>
  <c r="R405" i="39" a="1"/>
  <c r="R405" i="39" s="1"/>
  <c r="T405" i="39" a="1"/>
  <c r="T405" i="39" s="1"/>
  <c r="V405" i="39" a="1"/>
  <c r="V405" i="39" s="1"/>
  <c r="X405" i="39" a="1"/>
  <c r="X405" i="39" s="1"/>
  <c r="J406" i="39" a="1"/>
  <c r="J406" i="39" s="1"/>
  <c r="L406" i="39" a="1"/>
  <c r="L406" i="39" s="1"/>
  <c r="N406" i="39" a="1"/>
  <c r="N406" i="39" s="1"/>
  <c r="P406" i="39" a="1"/>
  <c r="P406" i="39" s="1"/>
  <c r="R406" i="39" a="1"/>
  <c r="R406" i="39" s="1"/>
  <c r="T406" i="39" a="1"/>
  <c r="T406" i="39" s="1"/>
  <c r="V406" i="39" a="1"/>
  <c r="V406" i="39" s="1"/>
  <c r="X406" i="39" a="1"/>
  <c r="X406" i="39" s="1"/>
  <c r="J407" i="39" a="1"/>
  <c r="J407" i="39" s="1"/>
  <c r="L407" i="39" a="1"/>
  <c r="L407" i="39" s="1"/>
  <c r="N407" i="39" a="1"/>
  <c r="N407" i="39" s="1"/>
  <c r="P407" i="39" a="1"/>
  <c r="P407" i="39" s="1"/>
  <c r="R407" i="39" a="1"/>
  <c r="R407" i="39" s="1"/>
  <c r="T407" i="39" a="1"/>
  <c r="T407" i="39" s="1"/>
  <c r="V407" i="39" a="1"/>
  <c r="V407" i="39" s="1"/>
  <c r="X407" i="39" a="1"/>
  <c r="X407" i="39" s="1"/>
  <c r="J408" i="39" a="1"/>
  <c r="J408" i="39" s="1"/>
  <c r="L408" i="39" a="1"/>
  <c r="L408" i="39" s="1"/>
  <c r="N408" i="39" a="1"/>
  <c r="N408" i="39" s="1"/>
  <c r="P408" i="39" a="1"/>
  <c r="P408" i="39" s="1"/>
  <c r="R408" i="39" a="1"/>
  <c r="R408" i="39" s="1"/>
  <c r="T408" i="39" a="1"/>
  <c r="T408" i="39" s="1"/>
  <c r="V408" i="39" a="1"/>
  <c r="V408" i="39" s="1"/>
  <c r="X408" i="39" a="1"/>
  <c r="X408" i="39" s="1"/>
  <c r="J409" i="39" a="1"/>
  <c r="J409" i="39" s="1"/>
  <c r="L409" i="39" a="1"/>
  <c r="L409" i="39" s="1"/>
  <c r="N409" i="39" a="1"/>
  <c r="N409" i="39" s="1"/>
  <c r="P409" i="39" a="1"/>
  <c r="P409" i="39" s="1"/>
  <c r="R409" i="39" a="1"/>
  <c r="R409" i="39" s="1"/>
  <c r="T409" i="39" a="1"/>
  <c r="T409" i="39" s="1"/>
  <c r="V409" i="39" a="1"/>
  <c r="V409" i="39" s="1"/>
  <c r="X409" i="39" a="1"/>
  <c r="X409" i="39" s="1"/>
  <c r="J410" i="39" a="1"/>
  <c r="J410" i="39" s="1"/>
  <c r="L410" i="39" a="1"/>
  <c r="L410" i="39" s="1"/>
  <c r="N410" i="39" a="1"/>
  <c r="N410" i="39" s="1"/>
  <c r="P410" i="39" a="1"/>
  <c r="P410" i="39" s="1"/>
  <c r="R410" i="39" a="1"/>
  <c r="R410" i="39" s="1"/>
  <c r="T410" i="39" a="1"/>
  <c r="T410" i="39" s="1"/>
  <c r="V410" i="39" a="1"/>
  <c r="V410" i="39" s="1"/>
  <c r="X410" i="39" a="1"/>
  <c r="X410" i="39" s="1"/>
  <c r="J411" i="39" a="1"/>
  <c r="J411" i="39" s="1"/>
  <c r="L411" i="39" a="1"/>
  <c r="L411" i="39" s="1"/>
  <c r="N411" i="39" a="1"/>
  <c r="N411" i="39" s="1"/>
  <c r="P411" i="39" a="1"/>
  <c r="P411" i="39" s="1"/>
  <c r="R411" i="39" a="1"/>
  <c r="R411" i="39" s="1"/>
  <c r="T411" i="39" a="1"/>
  <c r="T411" i="39" s="1"/>
  <c r="V411" i="39" a="1"/>
  <c r="V411" i="39" s="1"/>
  <c r="X411" i="39" a="1"/>
  <c r="X411" i="39" s="1"/>
  <c r="J412" i="39" a="1"/>
  <c r="J412" i="39" s="1"/>
  <c r="L412" i="39" a="1"/>
  <c r="L412" i="39" s="1"/>
  <c r="N412" i="39" a="1"/>
  <c r="N412" i="39" s="1"/>
  <c r="P412" i="39" a="1"/>
  <c r="P412" i="39" s="1"/>
  <c r="R412" i="39" a="1"/>
  <c r="R412" i="39" s="1"/>
  <c r="T412" i="39" a="1"/>
  <c r="T412" i="39" s="1"/>
  <c r="V412" i="39" a="1"/>
  <c r="V412" i="39" s="1"/>
  <c r="X412" i="39" a="1"/>
  <c r="X412" i="39" s="1"/>
  <c r="J413" i="39" a="1"/>
  <c r="J413" i="39" s="1"/>
  <c r="L413" i="39" a="1"/>
  <c r="L413" i="39" s="1"/>
  <c r="N413" i="39" a="1"/>
  <c r="N413" i="39" s="1"/>
  <c r="P413" i="39" a="1"/>
  <c r="P413" i="39" s="1"/>
  <c r="R413" i="39" a="1"/>
  <c r="R413" i="39" s="1"/>
  <c r="T413" i="39" a="1"/>
  <c r="T413" i="39" s="1"/>
  <c r="V413" i="39" a="1"/>
  <c r="V413" i="39" s="1"/>
  <c r="X413" i="39" a="1"/>
  <c r="X413" i="39" s="1"/>
  <c r="J414" i="39" a="1"/>
  <c r="J414" i="39" s="1"/>
  <c r="L414" i="39" a="1"/>
  <c r="L414" i="39" s="1"/>
  <c r="N414" i="39" a="1"/>
  <c r="N414" i="39" s="1"/>
  <c r="P414" i="39" a="1"/>
  <c r="P414" i="39" s="1"/>
  <c r="R414" i="39" a="1"/>
  <c r="R414" i="39" s="1"/>
  <c r="T414" i="39" a="1"/>
  <c r="T414" i="39" s="1"/>
  <c r="V414" i="39" a="1"/>
  <c r="V414" i="39" s="1"/>
  <c r="X414" i="39" a="1"/>
  <c r="X414" i="39" s="1"/>
  <c r="J415" i="39" a="1"/>
  <c r="J415" i="39" s="1"/>
  <c r="L415" i="39" a="1"/>
  <c r="L415" i="39" s="1"/>
  <c r="N415" i="39" a="1"/>
  <c r="N415" i="39" s="1"/>
  <c r="P415" i="39" a="1"/>
  <c r="P415" i="39" s="1"/>
  <c r="R415" i="39" a="1"/>
  <c r="R415" i="39" s="1"/>
  <c r="T415" i="39" a="1"/>
  <c r="T415" i="39" s="1"/>
  <c r="V415" i="39" a="1"/>
  <c r="V415" i="39" s="1"/>
  <c r="X415" i="39" a="1"/>
  <c r="X415" i="39" s="1"/>
  <c r="J416" i="39" a="1"/>
  <c r="J416" i="39" s="1"/>
  <c r="L416" i="39" a="1"/>
  <c r="L416" i="39" s="1"/>
  <c r="N416" i="39" a="1"/>
  <c r="N416" i="39" s="1"/>
  <c r="P416" i="39" a="1"/>
  <c r="P416" i="39" s="1"/>
  <c r="R416" i="39" a="1"/>
  <c r="R416" i="39" s="1"/>
  <c r="T416" i="39" a="1"/>
  <c r="T416" i="39" s="1"/>
  <c r="V416" i="39" a="1"/>
  <c r="V416" i="39" s="1"/>
  <c r="X416" i="39" a="1"/>
  <c r="X416" i="39" s="1"/>
  <c r="J417" i="39" a="1"/>
  <c r="J417" i="39" s="1"/>
  <c r="L417" i="39" a="1"/>
  <c r="L417" i="39" s="1"/>
  <c r="N417" i="39" a="1"/>
  <c r="N417" i="39" s="1"/>
  <c r="P417" i="39" a="1"/>
  <c r="P417" i="39" s="1"/>
  <c r="R417" i="39" a="1"/>
  <c r="R417" i="39" s="1"/>
  <c r="T417" i="39" a="1"/>
  <c r="T417" i="39" s="1"/>
  <c r="V417" i="39" a="1"/>
  <c r="V417" i="39" s="1"/>
  <c r="X417" i="39" a="1"/>
  <c r="X417" i="39" s="1"/>
  <c r="J418" i="39" a="1"/>
  <c r="J418" i="39" s="1"/>
  <c r="L418" i="39" a="1"/>
  <c r="L418" i="39" s="1"/>
  <c r="N418" i="39" a="1"/>
  <c r="N418" i="39" s="1"/>
  <c r="P418" i="39" a="1"/>
  <c r="P418" i="39" s="1"/>
  <c r="R418" i="39" a="1"/>
  <c r="R418" i="39" s="1"/>
  <c r="T418" i="39" a="1"/>
  <c r="T418" i="39" s="1"/>
  <c r="V418" i="39" a="1"/>
  <c r="V418" i="39" s="1"/>
  <c r="X418" i="39" a="1"/>
  <c r="X418" i="39" s="1"/>
  <c r="J420" i="39" a="1"/>
  <c r="J420" i="39" s="1"/>
  <c r="L420" i="39" a="1"/>
  <c r="L420" i="39" s="1"/>
  <c r="N420" i="39" a="1"/>
  <c r="N420" i="39" s="1"/>
  <c r="P420" i="39" a="1"/>
  <c r="P420" i="39" s="1"/>
  <c r="R420" i="39" a="1"/>
  <c r="R420" i="39" s="1"/>
  <c r="T420" i="39" a="1"/>
  <c r="T420" i="39" s="1"/>
  <c r="V420" i="39" a="1"/>
  <c r="V420" i="39" s="1"/>
  <c r="X420" i="39" a="1"/>
  <c r="X420" i="39" s="1"/>
  <c r="J421" i="39" a="1"/>
  <c r="J421" i="39" s="1"/>
  <c r="L421" i="39" a="1"/>
  <c r="L421" i="39" s="1"/>
  <c r="N421" i="39" a="1"/>
  <c r="N421" i="39" s="1"/>
  <c r="P421" i="39" a="1"/>
  <c r="P421" i="39" s="1"/>
  <c r="R421" i="39" a="1"/>
  <c r="R421" i="39" s="1"/>
  <c r="T421" i="39" a="1"/>
  <c r="T421" i="39" s="1"/>
  <c r="V421" i="39" a="1"/>
  <c r="V421" i="39" s="1"/>
  <c r="X421" i="39" a="1"/>
  <c r="X421" i="39" s="1"/>
  <c r="J422" i="39" a="1"/>
  <c r="J422" i="39" s="1"/>
  <c r="L422" i="39" a="1"/>
  <c r="L422" i="39" s="1"/>
  <c r="N422" i="39" a="1"/>
  <c r="N422" i="39" s="1"/>
  <c r="P422" i="39" a="1"/>
  <c r="P422" i="39" s="1"/>
  <c r="R422" i="39" a="1"/>
  <c r="R422" i="39" s="1"/>
  <c r="T422" i="39" a="1"/>
  <c r="T422" i="39" s="1"/>
  <c r="V422" i="39" a="1"/>
  <c r="V422" i="39" s="1"/>
  <c r="X422" i="39" a="1"/>
  <c r="X422" i="39" s="1"/>
  <c r="J423" i="39" a="1"/>
  <c r="J423" i="39" s="1"/>
  <c r="L423" i="39" a="1"/>
  <c r="L423" i="39" s="1"/>
  <c r="N423" i="39" a="1"/>
  <c r="N423" i="39" s="1"/>
  <c r="P423" i="39" a="1"/>
  <c r="P423" i="39" s="1"/>
  <c r="R423" i="39" a="1"/>
  <c r="R423" i="39" s="1"/>
  <c r="T423" i="39" a="1"/>
  <c r="T423" i="39" s="1"/>
  <c r="V423" i="39" a="1"/>
  <c r="V423" i="39" s="1"/>
  <c r="X423" i="39" a="1"/>
  <c r="X423" i="39" s="1"/>
  <c r="J424" i="39" a="1"/>
  <c r="J424" i="39" s="1"/>
  <c r="L424" i="39" a="1"/>
  <c r="L424" i="39" s="1"/>
  <c r="N424" i="39" a="1"/>
  <c r="N424" i="39" s="1"/>
  <c r="P424" i="39" a="1"/>
  <c r="P424" i="39" s="1"/>
  <c r="R424" i="39" a="1"/>
  <c r="R424" i="39" s="1"/>
  <c r="T424" i="39" a="1"/>
  <c r="T424" i="39" s="1"/>
  <c r="V424" i="39" a="1"/>
  <c r="V424" i="39" s="1"/>
  <c r="X424" i="39" a="1"/>
  <c r="X424" i="39" s="1"/>
  <c r="J425" i="39" a="1"/>
  <c r="J425" i="39" s="1"/>
  <c r="L425" i="39" a="1"/>
  <c r="L425" i="39" s="1"/>
  <c r="N425" i="39" a="1"/>
  <c r="N425" i="39" s="1"/>
  <c r="P425" i="39" a="1"/>
  <c r="P425" i="39" s="1"/>
  <c r="R425" i="39" a="1"/>
  <c r="R425" i="39" s="1"/>
  <c r="T425" i="39" a="1"/>
  <c r="T425" i="39" s="1"/>
  <c r="V425" i="39" a="1"/>
  <c r="V425" i="39" s="1"/>
  <c r="X425" i="39" a="1"/>
  <c r="X425" i="39" s="1"/>
  <c r="J426" i="39" a="1"/>
  <c r="J426" i="39" s="1"/>
  <c r="L426" i="39" a="1"/>
  <c r="L426" i="39" s="1"/>
  <c r="N426" i="39" a="1"/>
  <c r="N426" i="39" s="1"/>
  <c r="P426" i="39" a="1"/>
  <c r="P426" i="39" s="1"/>
  <c r="R426" i="39" a="1"/>
  <c r="R426" i="39" s="1"/>
  <c r="T426" i="39" a="1"/>
  <c r="T426" i="39" s="1"/>
  <c r="V426" i="39" a="1"/>
  <c r="V426" i="39" s="1"/>
  <c r="X426" i="39" a="1"/>
  <c r="X426" i="39" s="1"/>
  <c r="J428" i="39" a="1"/>
  <c r="J428" i="39" s="1"/>
  <c r="L428" i="39" a="1"/>
  <c r="L428" i="39" s="1"/>
  <c r="N428" i="39" a="1"/>
  <c r="N428" i="39" s="1"/>
  <c r="P428" i="39" a="1"/>
  <c r="P428" i="39" s="1"/>
  <c r="R428" i="39" a="1"/>
  <c r="R428" i="39" s="1"/>
  <c r="T428" i="39" a="1"/>
  <c r="T428" i="39" s="1"/>
  <c r="V428" i="39" a="1"/>
  <c r="V428" i="39" s="1"/>
  <c r="X428" i="39" a="1"/>
  <c r="X428" i="39" s="1"/>
  <c r="J429" i="39" a="1"/>
  <c r="J429" i="39" s="1"/>
  <c r="L429" i="39" a="1"/>
  <c r="L429" i="39" s="1"/>
  <c r="N429" i="39" a="1"/>
  <c r="N429" i="39" s="1"/>
  <c r="P429" i="39" a="1"/>
  <c r="P429" i="39" s="1"/>
  <c r="R429" i="39" a="1"/>
  <c r="R429" i="39" s="1"/>
  <c r="T429" i="39" a="1"/>
  <c r="T429" i="39" s="1"/>
  <c r="V429" i="39" a="1"/>
  <c r="V429" i="39" s="1"/>
  <c r="X429" i="39" a="1"/>
  <c r="X429" i="39" s="1"/>
  <c r="J430" i="39" a="1"/>
  <c r="J430" i="39" s="1"/>
  <c r="L430" i="39" a="1"/>
  <c r="L430" i="39" s="1"/>
  <c r="N430" i="39" a="1"/>
  <c r="N430" i="39" s="1"/>
  <c r="P430" i="39" a="1"/>
  <c r="P430" i="39" s="1"/>
  <c r="R430" i="39" a="1"/>
  <c r="R430" i="39" s="1"/>
  <c r="T430" i="39" a="1"/>
  <c r="T430" i="39" s="1"/>
  <c r="V430" i="39" a="1"/>
  <c r="V430" i="39" s="1"/>
  <c r="X430" i="39" a="1"/>
  <c r="X430" i="39" s="1"/>
  <c r="J431" i="39" a="1"/>
  <c r="J431" i="39" s="1"/>
  <c r="L431" i="39" a="1"/>
  <c r="L431" i="39" s="1"/>
  <c r="N431" i="39" a="1"/>
  <c r="N431" i="39" s="1"/>
  <c r="P431" i="39" a="1"/>
  <c r="P431" i="39" s="1"/>
  <c r="R431" i="39" a="1"/>
  <c r="R431" i="39" s="1"/>
  <c r="T431" i="39" a="1"/>
  <c r="T431" i="39" s="1"/>
  <c r="V431" i="39" a="1"/>
  <c r="V431" i="39" s="1"/>
  <c r="X431" i="39" a="1"/>
  <c r="X431" i="39" s="1"/>
  <c r="J432" i="39" a="1"/>
  <c r="J432" i="39" s="1"/>
  <c r="L432" i="39" a="1"/>
  <c r="L432" i="39" s="1"/>
  <c r="N432" i="39" a="1"/>
  <c r="N432" i="39" s="1"/>
  <c r="P432" i="39" a="1"/>
  <c r="P432" i="39" s="1"/>
  <c r="R432" i="39" a="1"/>
  <c r="R432" i="39" s="1"/>
  <c r="T432" i="39" a="1"/>
  <c r="T432" i="39" s="1"/>
  <c r="V432" i="39" a="1"/>
  <c r="V432" i="39" s="1"/>
  <c r="X432" i="39" a="1"/>
  <c r="X432" i="39" s="1"/>
  <c r="J433" i="39" a="1"/>
  <c r="J433" i="39" s="1"/>
  <c r="L433" i="39" a="1"/>
  <c r="L433" i="39" s="1"/>
  <c r="N433" i="39" a="1"/>
  <c r="N433" i="39" s="1"/>
  <c r="P433" i="39" a="1"/>
  <c r="P433" i="39" s="1"/>
  <c r="R433" i="39" a="1"/>
  <c r="R433" i="39" s="1"/>
  <c r="T433" i="39" a="1"/>
  <c r="T433" i="39" s="1"/>
  <c r="V433" i="39" a="1"/>
  <c r="V433" i="39" s="1"/>
  <c r="X433" i="39" a="1"/>
  <c r="X433" i="39" s="1"/>
  <c r="J434" i="39" a="1"/>
  <c r="J434" i="39" s="1"/>
  <c r="L434" i="39" a="1"/>
  <c r="L434" i="39" s="1"/>
  <c r="N434" i="39" a="1"/>
  <c r="N434" i="39" s="1"/>
  <c r="P434" i="39" a="1"/>
  <c r="P434" i="39" s="1"/>
  <c r="R434" i="39" a="1"/>
  <c r="R434" i="39" s="1"/>
  <c r="T434" i="39" a="1"/>
  <c r="T434" i="39" s="1"/>
  <c r="V434" i="39" a="1"/>
  <c r="V434" i="39" s="1"/>
  <c r="X434" i="39" a="1"/>
  <c r="X434" i="39" s="1"/>
  <c r="J435" i="39" a="1"/>
  <c r="J435" i="39" s="1"/>
  <c r="L435" i="39" a="1"/>
  <c r="L435" i="39" s="1"/>
  <c r="N435" i="39" a="1"/>
  <c r="N435" i="39" s="1"/>
  <c r="P435" i="39" a="1"/>
  <c r="P435" i="39" s="1"/>
  <c r="R435" i="39" a="1"/>
  <c r="R435" i="39" s="1"/>
  <c r="T435" i="39" a="1"/>
  <c r="T435" i="39" s="1"/>
  <c r="V435" i="39" a="1"/>
  <c r="V435" i="39" s="1"/>
  <c r="X435" i="39" a="1"/>
  <c r="X435" i="39" s="1"/>
  <c r="J436" i="39" a="1"/>
  <c r="J436" i="39" s="1"/>
  <c r="L436" i="39" a="1"/>
  <c r="L436" i="39" s="1"/>
  <c r="N436" i="39" a="1"/>
  <c r="N436" i="39" s="1"/>
  <c r="P436" i="39" a="1"/>
  <c r="P436" i="39" s="1"/>
  <c r="R436" i="39" a="1"/>
  <c r="R436" i="39" s="1"/>
  <c r="T436" i="39" a="1"/>
  <c r="T436" i="39" s="1"/>
  <c r="V436" i="39" a="1"/>
  <c r="V436" i="39" s="1"/>
  <c r="X436" i="39" a="1"/>
  <c r="X436" i="39" s="1"/>
  <c r="J437" i="39" a="1"/>
  <c r="J437" i="39" s="1"/>
  <c r="L437" i="39" a="1"/>
  <c r="L437" i="39" s="1"/>
  <c r="N437" i="39" a="1"/>
  <c r="N437" i="39" s="1"/>
  <c r="P437" i="39" a="1"/>
  <c r="P437" i="39" s="1"/>
  <c r="R437" i="39" a="1"/>
  <c r="R437" i="39" s="1"/>
  <c r="T437" i="39" a="1"/>
  <c r="T437" i="39" s="1"/>
  <c r="V437" i="39" a="1"/>
  <c r="V437" i="39" s="1"/>
  <c r="X437" i="39" a="1"/>
  <c r="X437" i="39" s="1"/>
  <c r="J438" i="39" a="1"/>
  <c r="J438" i="39" s="1"/>
  <c r="L438" i="39" a="1"/>
  <c r="L438" i="39" s="1"/>
  <c r="N438" i="39" a="1"/>
  <c r="N438" i="39" s="1"/>
  <c r="P438" i="39" a="1"/>
  <c r="P438" i="39" s="1"/>
  <c r="R438" i="39" a="1"/>
  <c r="R438" i="39" s="1"/>
  <c r="T438" i="39" a="1"/>
  <c r="T438" i="39" s="1"/>
  <c r="V438" i="39" a="1"/>
  <c r="V438" i="39" s="1"/>
  <c r="X438" i="39" a="1"/>
  <c r="X438" i="39" s="1"/>
  <c r="J439" i="39" a="1"/>
  <c r="J439" i="39" s="1"/>
  <c r="L439" i="39" a="1"/>
  <c r="L439" i="39" s="1"/>
  <c r="N439" i="39" a="1"/>
  <c r="N439" i="39" s="1"/>
  <c r="P439" i="39" a="1"/>
  <c r="P439" i="39" s="1"/>
  <c r="R439" i="39" a="1"/>
  <c r="R439" i="39" s="1"/>
  <c r="T439" i="39" a="1"/>
  <c r="T439" i="39" s="1"/>
  <c r="V439" i="39" a="1"/>
  <c r="V439" i="39" s="1"/>
  <c r="X439" i="39" a="1"/>
  <c r="X439" i="39" s="1"/>
  <c r="J440" i="39" a="1"/>
  <c r="J440" i="39" s="1"/>
  <c r="L440" i="39" a="1"/>
  <c r="L440" i="39" s="1"/>
  <c r="N440" i="39" a="1"/>
  <c r="N440" i="39" s="1"/>
  <c r="P440" i="39" a="1"/>
  <c r="P440" i="39" s="1"/>
  <c r="R440" i="39" a="1"/>
  <c r="R440" i="39" s="1"/>
  <c r="T440" i="39" a="1"/>
  <c r="T440" i="39" s="1"/>
  <c r="V440" i="39" a="1"/>
  <c r="V440" i="39" s="1"/>
  <c r="X440" i="39" a="1"/>
  <c r="X440" i="39" s="1"/>
  <c r="J441" i="39" a="1"/>
  <c r="J441" i="39" s="1"/>
  <c r="L441" i="39" a="1"/>
  <c r="L441" i="39" s="1"/>
  <c r="N441" i="39" a="1"/>
  <c r="N441" i="39" s="1"/>
  <c r="P441" i="39" a="1"/>
  <c r="P441" i="39" s="1"/>
  <c r="R441" i="39" a="1"/>
  <c r="R441" i="39" s="1"/>
  <c r="T441" i="39" a="1"/>
  <c r="T441" i="39" s="1"/>
  <c r="V441" i="39" a="1"/>
  <c r="V441" i="39" s="1"/>
  <c r="X441" i="39" a="1"/>
  <c r="X441" i="39" s="1"/>
  <c r="J442" i="39" a="1"/>
  <c r="J442" i="39" s="1"/>
  <c r="L442" i="39" a="1"/>
  <c r="L442" i="39" s="1"/>
  <c r="N442" i="39" a="1"/>
  <c r="N442" i="39" s="1"/>
  <c r="P442" i="39" a="1"/>
  <c r="P442" i="39" s="1"/>
  <c r="R442" i="39" a="1"/>
  <c r="R442" i="39" s="1"/>
  <c r="T442" i="39" a="1"/>
  <c r="T442" i="39" s="1"/>
  <c r="V442" i="39" a="1"/>
  <c r="V442" i="39" s="1"/>
  <c r="X442" i="39" a="1"/>
  <c r="X442" i="39" s="1"/>
  <c r="J443" i="39" a="1"/>
  <c r="J443" i="39" s="1"/>
  <c r="L443" i="39" a="1"/>
  <c r="L443" i="39" s="1"/>
  <c r="N443" i="39" a="1"/>
  <c r="N443" i="39" s="1"/>
  <c r="P443" i="39" a="1"/>
  <c r="P443" i="39" s="1"/>
  <c r="R443" i="39" a="1"/>
  <c r="R443" i="39" s="1"/>
  <c r="T443" i="39" a="1"/>
  <c r="T443" i="39" s="1"/>
  <c r="V443" i="39" a="1"/>
  <c r="V443" i="39" s="1"/>
  <c r="X443" i="39" a="1"/>
  <c r="X443" i="39" s="1"/>
  <c r="J444" i="39" a="1"/>
  <c r="J444" i="39" s="1"/>
  <c r="L444" i="39" a="1"/>
  <c r="L444" i="39" s="1"/>
  <c r="N444" i="39" a="1"/>
  <c r="N444" i="39" s="1"/>
  <c r="P444" i="39" a="1"/>
  <c r="P444" i="39" s="1"/>
  <c r="R444" i="39" a="1"/>
  <c r="R444" i="39" s="1"/>
  <c r="T444" i="39" a="1"/>
  <c r="T444" i="39" s="1"/>
  <c r="V444" i="39" a="1"/>
  <c r="V444" i="39" s="1"/>
  <c r="X444" i="39" a="1"/>
  <c r="X444" i="39" s="1"/>
  <c r="J445" i="39" a="1"/>
  <c r="J445" i="39" s="1"/>
  <c r="L445" i="39" a="1"/>
  <c r="L445" i="39" s="1"/>
  <c r="N445" i="39" a="1"/>
  <c r="N445" i="39" s="1"/>
  <c r="P445" i="39" a="1"/>
  <c r="P445" i="39" s="1"/>
  <c r="R445" i="39" a="1"/>
  <c r="R445" i="39" s="1"/>
  <c r="T445" i="39" a="1"/>
  <c r="T445" i="39" s="1"/>
  <c r="V445" i="39" a="1"/>
  <c r="V445" i="39" s="1"/>
  <c r="X445" i="39" a="1"/>
  <c r="X445" i="39" s="1"/>
  <c r="J446" i="39" a="1"/>
  <c r="J446" i="39" s="1"/>
  <c r="L446" i="39" a="1"/>
  <c r="L446" i="39" s="1"/>
  <c r="N446" i="39" a="1"/>
  <c r="N446" i="39" s="1"/>
  <c r="P446" i="39" a="1"/>
  <c r="P446" i="39" s="1"/>
  <c r="R446" i="39" a="1"/>
  <c r="R446" i="39" s="1"/>
  <c r="T446" i="39" a="1"/>
  <c r="T446" i="39" s="1"/>
  <c r="V446" i="39" a="1"/>
  <c r="V446" i="39" s="1"/>
  <c r="X446" i="39" a="1"/>
  <c r="X446" i="39" s="1"/>
  <c r="J447" i="39" a="1"/>
  <c r="J447" i="39" s="1"/>
  <c r="L447" i="39" a="1"/>
  <c r="L447" i="39" s="1"/>
  <c r="N447" i="39" a="1"/>
  <c r="N447" i="39" s="1"/>
  <c r="P447" i="39" a="1"/>
  <c r="P447" i="39" s="1"/>
  <c r="R447" i="39" a="1"/>
  <c r="R447" i="39" s="1"/>
  <c r="T447" i="39" a="1"/>
  <c r="T447" i="39" s="1"/>
  <c r="V447" i="39" a="1"/>
  <c r="V447" i="39" s="1"/>
  <c r="X447" i="39" a="1"/>
  <c r="X447" i="39" s="1"/>
  <c r="J448" i="39" a="1"/>
  <c r="J448" i="39" s="1"/>
  <c r="L448" i="39" a="1"/>
  <c r="L448" i="39" s="1"/>
  <c r="N448" i="39" a="1"/>
  <c r="N448" i="39" s="1"/>
  <c r="P448" i="39" a="1"/>
  <c r="P448" i="39" s="1"/>
  <c r="R448" i="39" a="1"/>
  <c r="R448" i="39" s="1"/>
  <c r="T448" i="39" a="1"/>
  <c r="T448" i="39" s="1"/>
  <c r="V448" i="39" a="1"/>
  <c r="V448" i="39" s="1"/>
  <c r="X448" i="39" a="1"/>
  <c r="X448" i="39" s="1"/>
  <c r="J449" i="39" a="1"/>
  <c r="J449" i="39" s="1"/>
  <c r="L449" i="39" a="1"/>
  <c r="L449" i="39" s="1"/>
  <c r="N449" i="39" a="1"/>
  <c r="N449" i="39" s="1"/>
  <c r="P449" i="39" a="1"/>
  <c r="P449" i="39" s="1"/>
  <c r="R449" i="39" a="1"/>
  <c r="R449" i="39" s="1"/>
  <c r="T449" i="39" a="1"/>
  <c r="T449" i="39" s="1"/>
  <c r="V449" i="39" a="1"/>
  <c r="V449" i="39" s="1"/>
  <c r="X449" i="39" a="1"/>
  <c r="X449" i="39" s="1"/>
  <c r="J450" i="39" a="1"/>
  <c r="J450" i="39" s="1"/>
  <c r="L450" i="39" a="1"/>
  <c r="L450" i="39" s="1"/>
  <c r="N450" i="39" a="1"/>
  <c r="N450" i="39" s="1"/>
  <c r="P450" i="39" a="1"/>
  <c r="P450" i="39" s="1"/>
  <c r="R450" i="39" a="1"/>
  <c r="R450" i="39" s="1"/>
  <c r="T450" i="39" a="1"/>
  <c r="T450" i="39" s="1"/>
  <c r="V450" i="39" a="1"/>
  <c r="V450" i="39" s="1"/>
  <c r="X450" i="39" a="1"/>
  <c r="X450" i="39" s="1"/>
  <c r="J451" i="39" a="1"/>
  <c r="J451" i="39" s="1"/>
  <c r="L451" i="39" a="1"/>
  <c r="L451" i="39" s="1"/>
  <c r="N451" i="39" a="1"/>
  <c r="N451" i="39" s="1"/>
  <c r="P451" i="39" a="1"/>
  <c r="P451" i="39" s="1"/>
  <c r="R451" i="39" a="1"/>
  <c r="R451" i="39" s="1"/>
  <c r="T451" i="39" a="1"/>
  <c r="T451" i="39" s="1"/>
  <c r="V451" i="39" a="1"/>
  <c r="V451" i="39" s="1"/>
  <c r="X451" i="39" a="1"/>
  <c r="X451" i="39" s="1"/>
  <c r="J452" i="39" a="1"/>
  <c r="J452" i="39" s="1"/>
  <c r="L452" i="39" a="1"/>
  <c r="L452" i="39" s="1"/>
  <c r="N452" i="39" a="1"/>
  <c r="N452" i="39" s="1"/>
  <c r="P452" i="39" a="1"/>
  <c r="P452" i="39" s="1"/>
  <c r="R452" i="39" a="1"/>
  <c r="R452" i="39" s="1"/>
  <c r="T452" i="39" a="1"/>
  <c r="T452" i="39" s="1"/>
  <c r="V452" i="39" a="1"/>
  <c r="V452" i="39" s="1"/>
  <c r="X452" i="39" a="1"/>
  <c r="X452" i="39" s="1"/>
  <c r="J453" i="39" a="1"/>
  <c r="J453" i="39" s="1"/>
  <c r="L453" i="39" a="1"/>
  <c r="L453" i="39" s="1"/>
  <c r="N453" i="39" a="1"/>
  <c r="N453" i="39" s="1"/>
  <c r="P453" i="39" a="1"/>
  <c r="P453" i="39" s="1"/>
  <c r="R453" i="39" a="1"/>
  <c r="R453" i="39" s="1"/>
  <c r="T453" i="39" a="1"/>
  <c r="T453" i="39" s="1"/>
  <c r="V453" i="39" a="1"/>
  <c r="V453" i="39" s="1"/>
  <c r="X453" i="39" a="1"/>
  <c r="X453" i="39" s="1"/>
  <c r="J454" i="39" a="1"/>
  <c r="J454" i="39" s="1"/>
  <c r="L454" i="39" a="1"/>
  <c r="L454" i="39" s="1"/>
  <c r="N454" i="39" a="1"/>
  <c r="N454" i="39" s="1"/>
  <c r="P454" i="39" a="1"/>
  <c r="P454" i="39" s="1"/>
  <c r="R454" i="39" a="1"/>
  <c r="R454" i="39" s="1"/>
  <c r="T454" i="39" a="1"/>
  <c r="T454" i="39" s="1"/>
  <c r="V454" i="39" a="1"/>
  <c r="V454" i="39" s="1"/>
  <c r="X454" i="39" a="1"/>
  <c r="X454" i="39" s="1"/>
  <c r="J455" i="39" a="1"/>
  <c r="J455" i="39" s="1"/>
  <c r="L455" i="39" a="1"/>
  <c r="L455" i="39" s="1"/>
  <c r="N455" i="39" a="1"/>
  <c r="N455" i="39" s="1"/>
  <c r="P455" i="39" a="1"/>
  <c r="P455" i="39" s="1"/>
  <c r="R455" i="39" a="1"/>
  <c r="R455" i="39" s="1"/>
  <c r="T455" i="39" a="1"/>
  <c r="T455" i="39" s="1"/>
  <c r="V455" i="39" a="1"/>
  <c r="V455" i="39" s="1"/>
  <c r="X455" i="39" a="1"/>
  <c r="X455" i="39" s="1"/>
  <c r="J456" i="39" a="1"/>
  <c r="J456" i="39" s="1"/>
  <c r="L456" i="39" a="1"/>
  <c r="L456" i="39" s="1"/>
  <c r="N456" i="39" a="1"/>
  <c r="N456" i="39" s="1"/>
  <c r="P456" i="39" a="1"/>
  <c r="P456" i="39" s="1"/>
  <c r="R456" i="39" a="1"/>
  <c r="R456" i="39" s="1"/>
  <c r="T456" i="39" a="1"/>
  <c r="T456" i="39" s="1"/>
  <c r="V456" i="39" a="1"/>
  <c r="V456" i="39" s="1"/>
  <c r="X456" i="39" a="1"/>
  <c r="X456" i="39" s="1"/>
  <c r="J457" i="39" a="1"/>
  <c r="J457" i="39" s="1"/>
  <c r="L457" i="39" a="1"/>
  <c r="L457" i="39" s="1"/>
  <c r="N457" i="39" a="1"/>
  <c r="N457" i="39" s="1"/>
  <c r="P457" i="39" a="1"/>
  <c r="P457" i="39" s="1"/>
  <c r="R457" i="39" a="1"/>
  <c r="R457" i="39" s="1"/>
  <c r="T457" i="39" a="1"/>
  <c r="T457" i="39" s="1"/>
  <c r="V457" i="39" a="1"/>
  <c r="V457" i="39" s="1"/>
  <c r="X457" i="39" a="1"/>
  <c r="X457" i="39" s="1"/>
  <c r="J458" i="39" a="1"/>
  <c r="J458" i="39" s="1"/>
  <c r="L458" i="39" a="1"/>
  <c r="L458" i="39" s="1"/>
  <c r="N458" i="39" a="1"/>
  <c r="N458" i="39" s="1"/>
  <c r="P458" i="39" a="1"/>
  <c r="P458" i="39" s="1"/>
  <c r="R458" i="39" a="1"/>
  <c r="R458" i="39" s="1"/>
  <c r="T458" i="39" a="1"/>
  <c r="T458" i="39" s="1"/>
  <c r="V458" i="39" a="1"/>
  <c r="V458" i="39" s="1"/>
  <c r="X458" i="39" a="1"/>
  <c r="X458" i="39" s="1"/>
  <c r="J459" i="39" a="1"/>
  <c r="J459" i="39" s="1"/>
  <c r="L459" i="39" a="1"/>
  <c r="L459" i="39" s="1"/>
  <c r="N459" i="39" a="1"/>
  <c r="N459" i="39" s="1"/>
  <c r="P459" i="39" a="1"/>
  <c r="P459" i="39" s="1"/>
  <c r="R459" i="39" a="1"/>
  <c r="R459" i="39" s="1"/>
  <c r="T459" i="39" a="1"/>
  <c r="T459" i="39" s="1"/>
  <c r="V459" i="39" a="1"/>
  <c r="V459" i="39" s="1"/>
  <c r="X459" i="39" a="1"/>
  <c r="X459" i="39" s="1"/>
  <c r="J460" i="39" a="1"/>
  <c r="J460" i="39" s="1"/>
  <c r="L460" i="39" a="1"/>
  <c r="L460" i="39" s="1"/>
  <c r="N460" i="39" a="1"/>
  <c r="N460" i="39" s="1"/>
  <c r="P460" i="39" a="1"/>
  <c r="P460" i="39" s="1"/>
  <c r="R460" i="39" a="1"/>
  <c r="R460" i="39" s="1"/>
  <c r="T460" i="39" a="1"/>
  <c r="T460" i="39" s="1"/>
  <c r="V460" i="39" a="1"/>
  <c r="V460" i="39" s="1"/>
  <c r="X460" i="39" a="1"/>
  <c r="X460" i="39" s="1"/>
  <c r="J461" i="39" a="1"/>
  <c r="J461" i="39" s="1"/>
  <c r="L461" i="39" a="1"/>
  <c r="L461" i="39" s="1"/>
  <c r="N461" i="39" a="1"/>
  <c r="N461" i="39" s="1"/>
  <c r="P461" i="39" a="1"/>
  <c r="P461" i="39" s="1"/>
  <c r="R461" i="39" a="1"/>
  <c r="R461" i="39" s="1"/>
  <c r="T461" i="39" a="1"/>
  <c r="T461" i="39" s="1"/>
  <c r="V461" i="39" a="1"/>
  <c r="V461" i="39" s="1"/>
  <c r="X461" i="39" a="1"/>
  <c r="X461" i="39" s="1"/>
  <c r="J462" i="39" a="1"/>
  <c r="J462" i="39" s="1"/>
  <c r="L462" i="39" a="1"/>
  <c r="L462" i="39" s="1"/>
  <c r="N462" i="39" a="1"/>
  <c r="N462" i="39" s="1"/>
  <c r="P462" i="39" a="1"/>
  <c r="P462" i="39" s="1"/>
  <c r="R462" i="39" a="1"/>
  <c r="R462" i="39" s="1"/>
  <c r="T462" i="39" a="1"/>
  <c r="T462" i="39" s="1"/>
  <c r="V462" i="39" a="1"/>
  <c r="V462" i="39" s="1"/>
  <c r="X462" i="39" a="1"/>
  <c r="X462" i="39" s="1"/>
  <c r="J464" i="39" a="1"/>
  <c r="J464" i="39" s="1"/>
  <c r="L464" i="39" a="1"/>
  <c r="L464" i="39" s="1"/>
  <c r="N464" i="39" a="1"/>
  <c r="N464" i="39" s="1"/>
  <c r="P464" i="39" a="1"/>
  <c r="P464" i="39" s="1"/>
  <c r="R464" i="39" a="1"/>
  <c r="R464" i="39" s="1"/>
  <c r="T464" i="39" a="1"/>
  <c r="T464" i="39" s="1"/>
  <c r="V464" i="39" a="1"/>
  <c r="V464" i="39" s="1"/>
  <c r="X464" i="39" a="1"/>
  <c r="X464" i="39" s="1"/>
  <c r="J465" i="39" a="1"/>
  <c r="J465" i="39" s="1"/>
  <c r="L465" i="39" a="1"/>
  <c r="L465" i="39" s="1"/>
  <c r="N465" i="39" a="1"/>
  <c r="N465" i="39" s="1"/>
  <c r="P465" i="39" a="1"/>
  <c r="P465" i="39" s="1"/>
  <c r="R465" i="39" a="1"/>
  <c r="R465" i="39" s="1"/>
  <c r="T465" i="39" a="1"/>
  <c r="T465" i="39" s="1"/>
  <c r="V465" i="39" a="1"/>
  <c r="V465" i="39" s="1"/>
  <c r="X465" i="39" a="1"/>
  <c r="X465" i="39" s="1"/>
  <c r="J466" i="39" a="1"/>
  <c r="J466" i="39" s="1"/>
  <c r="L466" i="39" a="1"/>
  <c r="L466" i="39" s="1"/>
  <c r="N466" i="39" a="1"/>
  <c r="N466" i="39" s="1"/>
  <c r="P466" i="39" a="1"/>
  <c r="P466" i="39" s="1"/>
  <c r="R466" i="39" a="1"/>
  <c r="R466" i="39" s="1"/>
  <c r="T466" i="39" a="1"/>
  <c r="T466" i="39" s="1"/>
  <c r="V466" i="39" a="1"/>
  <c r="V466" i="39" s="1"/>
  <c r="X466" i="39" a="1"/>
  <c r="X466" i="39" s="1"/>
  <c r="J468" i="39" a="1"/>
  <c r="J468" i="39" s="1"/>
  <c r="L468" i="39" a="1"/>
  <c r="L468" i="39" s="1"/>
  <c r="N468" i="39" a="1"/>
  <c r="N468" i="39" s="1"/>
  <c r="P468" i="39" a="1"/>
  <c r="P468" i="39" s="1"/>
  <c r="R468" i="39" a="1"/>
  <c r="R468" i="39" s="1"/>
  <c r="T468" i="39" a="1"/>
  <c r="T468" i="39" s="1"/>
  <c r="V468" i="39" a="1"/>
  <c r="V468" i="39" s="1"/>
  <c r="X468" i="39" a="1"/>
  <c r="X468" i="39" s="1"/>
  <c r="J469" i="39" a="1"/>
  <c r="J469" i="39" s="1"/>
  <c r="L469" i="39" a="1"/>
  <c r="L469" i="39" s="1"/>
  <c r="N469" i="39" a="1"/>
  <c r="N469" i="39" s="1"/>
  <c r="P469" i="39" a="1"/>
  <c r="P469" i="39" s="1"/>
  <c r="R469" i="39" a="1"/>
  <c r="R469" i="39" s="1"/>
  <c r="T469" i="39" a="1"/>
  <c r="T469" i="39" s="1"/>
  <c r="V469" i="39" a="1"/>
  <c r="V469" i="39" s="1"/>
  <c r="X469" i="39" a="1"/>
  <c r="X469" i="39" s="1"/>
  <c r="J470" i="39" a="1"/>
  <c r="J470" i="39" s="1"/>
  <c r="L470" i="39" a="1"/>
  <c r="L470" i="39" s="1"/>
  <c r="N470" i="39" a="1"/>
  <c r="N470" i="39" s="1"/>
  <c r="P470" i="39" a="1"/>
  <c r="P470" i="39" s="1"/>
  <c r="R470" i="39" a="1"/>
  <c r="R470" i="39" s="1"/>
  <c r="T470" i="39" a="1"/>
  <c r="T470" i="39" s="1"/>
  <c r="V470" i="39" a="1"/>
  <c r="V470" i="39" s="1"/>
  <c r="X470" i="39" a="1"/>
  <c r="X470" i="39" s="1"/>
  <c r="J471" i="39" a="1"/>
  <c r="J471" i="39" s="1"/>
  <c r="L471" i="39" a="1"/>
  <c r="L471" i="39" s="1"/>
  <c r="N471" i="39" a="1"/>
  <c r="N471" i="39" s="1"/>
  <c r="P471" i="39" a="1"/>
  <c r="P471" i="39" s="1"/>
  <c r="R471" i="39" a="1"/>
  <c r="R471" i="39" s="1"/>
  <c r="T471" i="39" a="1"/>
  <c r="T471" i="39" s="1"/>
  <c r="V471" i="39" a="1"/>
  <c r="V471" i="39" s="1"/>
  <c r="X471" i="39" a="1"/>
  <c r="X471" i="39" s="1"/>
  <c r="J472" i="39" a="1"/>
  <c r="J472" i="39" s="1"/>
  <c r="L472" i="39" a="1"/>
  <c r="L472" i="39" s="1"/>
  <c r="N472" i="39" a="1"/>
  <c r="N472" i="39" s="1"/>
  <c r="P472" i="39" a="1"/>
  <c r="P472" i="39" s="1"/>
  <c r="R472" i="39" a="1"/>
  <c r="R472" i="39" s="1"/>
  <c r="T472" i="39" a="1"/>
  <c r="T472" i="39" s="1"/>
  <c r="V472" i="39" a="1"/>
  <c r="V472" i="39" s="1"/>
  <c r="X472" i="39" a="1"/>
  <c r="X472" i="39" s="1"/>
  <c r="J473" i="39" a="1"/>
  <c r="J473" i="39" s="1"/>
  <c r="L473" i="39" a="1"/>
  <c r="L473" i="39" s="1"/>
  <c r="N473" i="39" a="1"/>
  <c r="N473" i="39" s="1"/>
  <c r="P473" i="39" a="1"/>
  <c r="P473" i="39" s="1"/>
  <c r="R473" i="39" a="1"/>
  <c r="R473" i="39" s="1"/>
  <c r="T473" i="39" a="1"/>
  <c r="T473" i="39" s="1"/>
  <c r="V473" i="39" a="1"/>
  <c r="V473" i="39" s="1"/>
  <c r="X473" i="39" a="1"/>
  <c r="X473" i="39" s="1"/>
  <c r="J474" i="39" a="1"/>
  <c r="J474" i="39" s="1"/>
  <c r="L474" i="39" a="1"/>
  <c r="L474" i="39" s="1"/>
  <c r="N474" i="39" a="1"/>
  <c r="N474" i="39" s="1"/>
  <c r="P474" i="39" a="1"/>
  <c r="P474" i="39" s="1"/>
  <c r="R474" i="39" a="1"/>
  <c r="R474" i="39" s="1"/>
  <c r="T474" i="39" a="1"/>
  <c r="T474" i="39" s="1"/>
  <c r="V474" i="39" a="1"/>
  <c r="V474" i="39" s="1"/>
  <c r="X474" i="39" a="1"/>
  <c r="X474" i="39" s="1"/>
  <c r="R475" i="39" a="1"/>
  <c r="R475" i="39" s="1"/>
  <c r="T475" i="39" a="1"/>
  <c r="T475" i="39" s="1"/>
  <c r="V475" i="39" a="1"/>
  <c r="V475" i="39" s="1"/>
  <c r="X475" i="39" a="1"/>
  <c r="X475" i="39" s="1"/>
  <c r="J476" i="39" a="1"/>
  <c r="J476" i="39" s="1"/>
  <c r="L476" i="39" a="1"/>
  <c r="L476" i="39" s="1"/>
  <c r="N476" i="39" a="1"/>
  <c r="N476" i="39" s="1"/>
  <c r="P476" i="39" a="1"/>
  <c r="P476" i="39" s="1"/>
  <c r="R476" i="39" a="1"/>
  <c r="R476" i="39" s="1"/>
  <c r="T476" i="39" a="1"/>
  <c r="T476" i="39" s="1"/>
  <c r="V476" i="39" a="1"/>
  <c r="V476" i="39" s="1"/>
  <c r="X476" i="39" a="1"/>
  <c r="X476" i="39" s="1"/>
  <c r="P477" i="39" a="1"/>
  <c r="P477" i="39" s="1"/>
  <c r="R477" i="39" a="1"/>
  <c r="R477" i="39" s="1"/>
  <c r="T477" i="39" a="1"/>
  <c r="T477" i="39" s="1"/>
  <c r="J478" i="39" a="1"/>
  <c r="J478" i="39" s="1"/>
  <c r="L478" i="39" a="1"/>
  <c r="L478" i="39" s="1"/>
  <c r="N478" i="39" a="1"/>
  <c r="N478" i="39" s="1"/>
  <c r="P478" i="39" a="1"/>
  <c r="P478" i="39" s="1"/>
  <c r="R478" i="39" a="1"/>
  <c r="R478" i="39" s="1"/>
  <c r="T478" i="39" a="1"/>
  <c r="T478" i="39" s="1"/>
  <c r="V478" i="39" a="1"/>
  <c r="V478" i="39" s="1"/>
  <c r="X478" i="39" a="1"/>
  <c r="X478" i="39" s="1"/>
  <c r="J479" i="39" a="1"/>
  <c r="J479" i="39" s="1"/>
  <c r="L479" i="39" a="1"/>
  <c r="L479" i="39" s="1"/>
  <c r="N479" i="39" a="1"/>
  <c r="N479" i="39" s="1"/>
  <c r="P479" i="39" a="1"/>
  <c r="P479" i="39" s="1"/>
  <c r="R479" i="39" a="1"/>
  <c r="R479" i="39" s="1"/>
  <c r="T479" i="39" a="1"/>
  <c r="T479" i="39" s="1"/>
  <c r="V479" i="39" a="1"/>
  <c r="V479" i="39" s="1"/>
  <c r="X479" i="39" a="1"/>
  <c r="X479" i="39" s="1"/>
  <c r="J480" i="39" a="1"/>
  <c r="J480" i="39" s="1"/>
  <c r="L480" i="39" a="1"/>
  <c r="L480" i="39" s="1"/>
  <c r="N480" i="39" a="1"/>
  <c r="N480" i="39" s="1"/>
  <c r="P480" i="39" a="1"/>
  <c r="P480" i="39" s="1"/>
  <c r="R480" i="39" a="1"/>
  <c r="R480" i="39" s="1"/>
  <c r="T480" i="39" a="1"/>
  <c r="T480" i="39" s="1"/>
  <c r="V480" i="39" a="1"/>
  <c r="V480" i="39" s="1"/>
  <c r="X480" i="39" a="1"/>
  <c r="X480" i="39" s="1"/>
  <c r="J481" i="39" a="1"/>
  <c r="J481" i="39" s="1"/>
  <c r="L481" i="39" a="1"/>
  <c r="L481" i="39" s="1"/>
  <c r="N481" i="39" a="1"/>
  <c r="N481" i="39" s="1"/>
  <c r="P481" i="39" a="1"/>
  <c r="P481" i="39" s="1"/>
  <c r="R481" i="39" a="1"/>
  <c r="R481" i="39" s="1"/>
  <c r="T481" i="39" a="1"/>
  <c r="T481" i="39" s="1"/>
  <c r="V481" i="39" a="1"/>
  <c r="V481" i="39" s="1"/>
  <c r="X481" i="39" a="1"/>
  <c r="X481" i="39" s="1"/>
  <c r="J482" i="39" a="1"/>
  <c r="J482" i="39" s="1"/>
  <c r="L482" i="39" a="1"/>
  <c r="L482" i="39" s="1"/>
  <c r="N482" i="39" a="1"/>
  <c r="N482" i="39" s="1"/>
  <c r="P482" i="39" a="1"/>
  <c r="P482" i="39" s="1"/>
  <c r="R482" i="39" a="1"/>
  <c r="R482" i="39" s="1"/>
  <c r="T482" i="39" a="1"/>
  <c r="T482" i="39" s="1"/>
  <c r="V482" i="39" a="1"/>
  <c r="V482" i="39" s="1"/>
  <c r="X482" i="39" a="1"/>
  <c r="X482" i="39" s="1"/>
  <c r="J483" i="39" a="1"/>
  <c r="J483" i="39" s="1"/>
  <c r="L483" i="39" a="1"/>
  <c r="L483" i="39" s="1"/>
  <c r="N483" i="39" a="1"/>
  <c r="N483" i="39" s="1"/>
  <c r="P483" i="39" a="1"/>
  <c r="P483" i="39" s="1"/>
  <c r="R483" i="39" a="1"/>
  <c r="R483" i="39" s="1"/>
  <c r="T483" i="39" a="1"/>
  <c r="T483" i="39" s="1"/>
  <c r="V483" i="39" a="1"/>
  <c r="V483" i="39" s="1"/>
  <c r="X483" i="39" a="1"/>
  <c r="X483" i="39" s="1"/>
  <c r="J484" i="39" a="1"/>
  <c r="J484" i="39" s="1"/>
  <c r="L484" i="39" a="1"/>
  <c r="L484" i="39" s="1"/>
  <c r="N484" i="39" a="1"/>
  <c r="N484" i="39" s="1"/>
  <c r="P484" i="39" a="1"/>
  <c r="P484" i="39" s="1"/>
  <c r="R484" i="39" a="1"/>
  <c r="R484" i="39" s="1"/>
  <c r="T484" i="39" a="1"/>
  <c r="T484" i="39" s="1"/>
  <c r="V484" i="39" a="1"/>
  <c r="V484" i="39" s="1"/>
  <c r="X484" i="39" a="1"/>
  <c r="X484" i="39" s="1"/>
  <c r="R485" i="39" a="1"/>
  <c r="R485" i="39" s="1"/>
  <c r="T485" i="39" a="1"/>
  <c r="T485" i="39" s="1"/>
  <c r="V485" i="39" a="1"/>
  <c r="V485" i="39" s="1"/>
  <c r="X485" i="39" a="1"/>
  <c r="X485" i="39" s="1"/>
  <c r="J486" i="39" a="1"/>
  <c r="J486" i="39" s="1"/>
  <c r="L486" i="39" a="1"/>
  <c r="L486" i="39" s="1"/>
  <c r="N486" i="39" a="1"/>
  <c r="N486" i="39" s="1"/>
  <c r="P486" i="39" a="1"/>
  <c r="P486" i="39" s="1"/>
  <c r="R486" i="39" a="1"/>
  <c r="R486" i="39" s="1"/>
  <c r="T486" i="39" a="1"/>
  <c r="T486" i="39" s="1"/>
  <c r="V486" i="39" a="1"/>
  <c r="V486" i="39" s="1"/>
  <c r="X486" i="39" a="1"/>
  <c r="X486" i="39" s="1"/>
  <c r="J487" i="39" a="1"/>
  <c r="J487" i="39" s="1"/>
  <c r="L487" i="39" a="1"/>
  <c r="L487" i="39" s="1"/>
  <c r="N487" i="39" a="1"/>
  <c r="N487" i="39" s="1"/>
  <c r="P487" i="39" a="1"/>
  <c r="P487" i="39" s="1"/>
  <c r="R487" i="39" a="1"/>
  <c r="R487" i="39" s="1"/>
  <c r="T487" i="39" a="1"/>
  <c r="T487" i="39" s="1"/>
  <c r="V487" i="39" a="1"/>
  <c r="V487" i="39" s="1"/>
  <c r="X487" i="39" a="1"/>
  <c r="X487" i="39" s="1"/>
  <c r="J488" i="39" a="1"/>
  <c r="J488" i="39" s="1"/>
  <c r="L488" i="39" a="1"/>
  <c r="L488" i="39" s="1"/>
  <c r="N488" i="39" a="1"/>
  <c r="N488" i="39" s="1"/>
  <c r="P488" i="39" a="1"/>
  <c r="P488" i="39" s="1"/>
  <c r="R488" i="39" a="1"/>
  <c r="R488" i="39" s="1"/>
  <c r="T488" i="39" a="1"/>
  <c r="T488" i="39" s="1"/>
  <c r="V488" i="39" a="1"/>
  <c r="V488" i="39" s="1"/>
  <c r="X488" i="39" a="1"/>
  <c r="X488" i="39" s="1"/>
  <c r="J489" i="39" a="1"/>
  <c r="J489" i="39" s="1"/>
  <c r="L489" i="39" a="1"/>
  <c r="L489" i="39" s="1"/>
  <c r="N489" i="39" a="1"/>
  <c r="N489" i="39" s="1"/>
  <c r="P489" i="39" a="1"/>
  <c r="P489" i="39" s="1"/>
  <c r="R489" i="39" a="1"/>
  <c r="R489" i="39" s="1"/>
  <c r="T489" i="39" a="1"/>
  <c r="T489" i="39" s="1"/>
  <c r="V489" i="39" a="1"/>
  <c r="V489" i="39" s="1"/>
  <c r="X489" i="39" a="1"/>
  <c r="X489" i="39" s="1"/>
  <c r="J490" i="39" a="1"/>
  <c r="J490" i="39" s="1"/>
  <c r="L490" i="39" a="1"/>
  <c r="L490" i="39" s="1"/>
  <c r="N490" i="39" a="1"/>
  <c r="N490" i="39" s="1"/>
  <c r="P490" i="39" a="1"/>
  <c r="P490" i="39" s="1"/>
  <c r="R490" i="39" a="1"/>
  <c r="R490" i="39" s="1"/>
  <c r="T490" i="39" a="1"/>
  <c r="T490" i="39" s="1"/>
  <c r="V490" i="39" a="1"/>
  <c r="V490" i="39" s="1"/>
  <c r="X490" i="39" a="1"/>
  <c r="X490" i="39" s="1"/>
  <c r="J491" i="39" a="1"/>
  <c r="J491" i="39" s="1"/>
  <c r="L491" i="39" a="1"/>
  <c r="L491" i="39" s="1"/>
  <c r="V491" i="39" a="1"/>
  <c r="V491" i="39" s="1"/>
  <c r="X491" i="39" a="1"/>
  <c r="X491" i="39" s="1"/>
  <c r="J492" i="39" a="1"/>
  <c r="J492" i="39" s="1"/>
  <c r="L492" i="39" a="1"/>
  <c r="L492" i="39" s="1"/>
  <c r="V492" i="39" a="1"/>
  <c r="V492" i="39" s="1"/>
  <c r="X492" i="39" a="1"/>
  <c r="X492" i="39" s="1"/>
  <c r="J493" i="39" a="1"/>
  <c r="J493" i="39" s="1"/>
  <c r="R493" i="39" a="1"/>
  <c r="R493" i="39" s="1"/>
  <c r="T493" i="39" a="1"/>
  <c r="T493" i="39" s="1"/>
  <c r="V493" i="39" a="1"/>
  <c r="V493" i="39" s="1"/>
  <c r="X493" i="39" a="1"/>
  <c r="X493" i="39" s="1"/>
  <c r="J494" i="39" a="1"/>
  <c r="J494" i="39" s="1"/>
  <c r="L494" i="39" a="1"/>
  <c r="L494" i="39" s="1"/>
  <c r="N494" i="39" a="1"/>
  <c r="N494" i="39" s="1"/>
  <c r="P494" i="39" a="1"/>
  <c r="P494" i="39" s="1"/>
  <c r="R494" i="39" a="1"/>
  <c r="R494" i="39" s="1"/>
  <c r="T494" i="39" a="1"/>
  <c r="T494" i="39" s="1"/>
  <c r="V494" i="39" a="1"/>
  <c r="V494" i="39" s="1"/>
  <c r="X494" i="39" a="1"/>
  <c r="X494" i="39" s="1"/>
  <c r="J495" i="39" a="1"/>
  <c r="J495" i="39" s="1"/>
  <c r="L495" i="39" a="1"/>
  <c r="L495" i="39" s="1"/>
  <c r="N495" i="39" a="1"/>
  <c r="N495" i="39" s="1"/>
  <c r="P495" i="39" a="1"/>
  <c r="P495" i="39" s="1"/>
  <c r="R495" i="39" a="1"/>
  <c r="R495" i="39" s="1"/>
  <c r="T495" i="39" a="1"/>
  <c r="T495" i="39" s="1"/>
  <c r="V495" i="39" a="1"/>
  <c r="V495" i="39" s="1"/>
  <c r="X495" i="39" a="1"/>
  <c r="X495" i="39" s="1"/>
  <c r="J496" i="39" a="1"/>
  <c r="J496" i="39" s="1"/>
  <c r="L496" i="39" a="1"/>
  <c r="L496" i="39" s="1"/>
  <c r="N496" i="39" a="1"/>
  <c r="N496" i="39" s="1"/>
  <c r="P496" i="39" a="1"/>
  <c r="P496" i="39" s="1"/>
  <c r="R496" i="39" a="1"/>
  <c r="R496" i="39" s="1"/>
  <c r="T496" i="39" a="1"/>
  <c r="T496" i="39" s="1"/>
  <c r="V496" i="39" a="1"/>
  <c r="V496" i="39" s="1"/>
  <c r="X496" i="39" a="1"/>
  <c r="X496" i="39" s="1"/>
  <c r="J497" i="39" a="1"/>
  <c r="J497" i="39" s="1"/>
  <c r="L497" i="39" a="1"/>
  <c r="L497" i="39" s="1"/>
  <c r="N497" i="39" a="1"/>
  <c r="N497" i="39" s="1"/>
  <c r="P497" i="39" a="1"/>
  <c r="P497" i="39" s="1"/>
  <c r="R497" i="39" a="1"/>
  <c r="R497" i="39" s="1"/>
  <c r="T497" i="39" a="1"/>
  <c r="T497" i="39" s="1"/>
  <c r="V497" i="39" a="1"/>
  <c r="V497" i="39" s="1"/>
  <c r="X497" i="39" a="1"/>
  <c r="X497" i="39" s="1"/>
  <c r="J498" i="39" a="1"/>
  <c r="J498" i="39" s="1"/>
  <c r="L498" i="39" a="1"/>
  <c r="L498" i="39" s="1"/>
  <c r="N498" i="39" a="1"/>
  <c r="N498" i="39" s="1"/>
  <c r="P498" i="39" a="1"/>
  <c r="P498" i="39" s="1"/>
  <c r="R498" i="39" a="1"/>
  <c r="R498" i="39" s="1"/>
  <c r="T498" i="39" a="1"/>
  <c r="T498" i="39" s="1"/>
  <c r="V498" i="39" a="1"/>
  <c r="V498" i="39" s="1"/>
  <c r="X498" i="39" a="1"/>
  <c r="X498" i="39" s="1"/>
  <c r="J499" i="39" a="1"/>
  <c r="J499" i="39" s="1"/>
  <c r="T499" i="39" a="1"/>
  <c r="T499" i="39"/>
  <c r="V499" i="39" a="1"/>
  <c r="V499" i="39" s="1"/>
  <c r="X499" i="39" a="1"/>
  <c r="X499" i="39" s="1"/>
  <c r="J500" i="39" a="1"/>
  <c r="J500" i="39" s="1"/>
  <c r="L500" i="39" a="1"/>
  <c r="L500" i="39" s="1"/>
  <c r="N500" i="39" a="1"/>
  <c r="N500" i="39" s="1"/>
  <c r="P500" i="39" a="1"/>
  <c r="P500" i="39" s="1"/>
  <c r="R500" i="39" a="1"/>
  <c r="R500" i="39" s="1"/>
  <c r="T500" i="39" a="1"/>
  <c r="T500" i="39" s="1"/>
  <c r="V500" i="39" a="1"/>
  <c r="V500" i="39" s="1"/>
  <c r="X500" i="39" a="1"/>
  <c r="X500" i="39" s="1"/>
  <c r="J501" i="39" a="1"/>
  <c r="J501" i="39" s="1"/>
  <c r="L501" i="39" a="1"/>
  <c r="L501" i="39" s="1"/>
  <c r="N501" i="39" a="1"/>
  <c r="N501" i="39" s="1"/>
  <c r="P501" i="39" a="1"/>
  <c r="P501" i="39" s="1"/>
  <c r="R501" i="39" a="1"/>
  <c r="R501" i="39" s="1"/>
  <c r="T501" i="39" a="1"/>
  <c r="T501" i="39" s="1"/>
  <c r="V501" i="39" a="1"/>
  <c r="V501" i="39" s="1"/>
  <c r="X501" i="39" a="1"/>
  <c r="X501" i="39" s="1"/>
  <c r="J502" i="39" a="1"/>
  <c r="J502" i="39" s="1"/>
  <c r="L502" i="39" a="1"/>
  <c r="L502" i="39" s="1"/>
  <c r="N502" i="39" a="1"/>
  <c r="N502" i="39" s="1"/>
  <c r="P502" i="39" a="1"/>
  <c r="P502" i="39" s="1"/>
  <c r="R502" i="39" a="1"/>
  <c r="R502" i="39" s="1"/>
  <c r="T502" i="39" a="1"/>
  <c r="T502" i="39" s="1"/>
  <c r="V502" i="39" a="1"/>
  <c r="V502" i="39" s="1"/>
  <c r="X502" i="39" a="1"/>
  <c r="X502" i="39" s="1"/>
  <c r="J503" i="39" a="1"/>
  <c r="J503" i="39" s="1"/>
  <c r="L503" i="39" a="1"/>
  <c r="L503" i="39" s="1"/>
  <c r="N503" i="39" a="1"/>
  <c r="N503" i="39" s="1"/>
  <c r="P503" i="39" a="1"/>
  <c r="P503" i="39" s="1"/>
  <c r="R503" i="39" a="1"/>
  <c r="R503" i="39" s="1"/>
  <c r="T503" i="39" a="1"/>
  <c r="T503" i="39" s="1"/>
  <c r="V503" i="39" a="1"/>
  <c r="V503" i="39" s="1"/>
  <c r="X503" i="39" a="1"/>
  <c r="X503" i="39" s="1"/>
  <c r="J504" i="39" a="1"/>
  <c r="J504" i="39" s="1"/>
  <c r="L504" i="39" a="1"/>
  <c r="L504" i="39" s="1"/>
  <c r="N504" i="39" a="1"/>
  <c r="N504" i="39" s="1"/>
  <c r="P504" i="39" a="1"/>
  <c r="P504" i="39" s="1"/>
  <c r="R504" i="39" a="1"/>
  <c r="R504" i="39" s="1"/>
  <c r="T504" i="39" a="1"/>
  <c r="T504" i="39" s="1"/>
  <c r="V504" i="39" a="1"/>
  <c r="V504" i="39" s="1"/>
  <c r="X504" i="39" a="1"/>
  <c r="X504" i="39" s="1"/>
  <c r="J505" i="39" a="1"/>
  <c r="J505" i="39" s="1"/>
  <c r="L505" i="39" a="1"/>
  <c r="L505" i="39" s="1"/>
  <c r="N505" i="39" a="1"/>
  <c r="N505" i="39" s="1"/>
  <c r="P505" i="39" a="1"/>
  <c r="P505" i="39" s="1"/>
  <c r="R505" i="39" a="1"/>
  <c r="R505" i="39" s="1"/>
  <c r="T505" i="39" a="1"/>
  <c r="T505" i="39" s="1"/>
  <c r="V505" i="39" a="1"/>
  <c r="V505" i="39" s="1"/>
  <c r="X505" i="39" a="1"/>
  <c r="X505" i="39" s="1"/>
  <c r="J506" i="39" a="1"/>
  <c r="J506" i="39" s="1"/>
  <c r="L506" i="39" a="1"/>
  <c r="L506" i="39" s="1"/>
  <c r="N506" i="39" a="1"/>
  <c r="N506" i="39" s="1"/>
  <c r="P506" i="39" a="1"/>
  <c r="P506" i="39" s="1"/>
  <c r="R506" i="39" a="1"/>
  <c r="R506" i="39" s="1"/>
  <c r="X506" i="39" a="1"/>
  <c r="X506" i="39" s="1"/>
  <c r="J507" i="39" a="1"/>
  <c r="J507" i="39" s="1"/>
  <c r="L507" i="39" a="1"/>
  <c r="L507" i="39" s="1"/>
  <c r="N507" i="39" a="1"/>
  <c r="N507" i="39" s="1"/>
  <c r="P507" i="39" a="1"/>
  <c r="P507" i="39" s="1"/>
  <c r="V507" i="39" a="1"/>
  <c r="V507" i="39" s="1"/>
  <c r="X507" i="39" a="1"/>
  <c r="X507" i="39" s="1"/>
  <c r="J508" i="39" a="1"/>
  <c r="J508" i="39" s="1"/>
  <c r="L508" i="39" a="1"/>
  <c r="L508" i="39" s="1"/>
  <c r="N508" i="39" a="1"/>
  <c r="N508" i="39" s="1"/>
  <c r="P508" i="39" a="1"/>
  <c r="P508" i="39" s="1"/>
  <c r="R508" i="39" a="1"/>
  <c r="R508" i="39" s="1"/>
  <c r="T508" i="39" a="1"/>
  <c r="T508" i="39" s="1"/>
  <c r="V508" i="39" a="1"/>
  <c r="V508" i="39" s="1"/>
  <c r="X508" i="39" a="1"/>
  <c r="X508" i="39" s="1"/>
  <c r="J509" i="39" a="1"/>
  <c r="J509" i="39" s="1"/>
  <c r="L509" i="39" a="1"/>
  <c r="L509" i="39" s="1"/>
  <c r="N509" i="39" a="1"/>
  <c r="N509" i="39" s="1"/>
  <c r="P509" i="39" a="1"/>
  <c r="P509" i="39" s="1"/>
  <c r="R509" i="39" a="1"/>
  <c r="R509" i="39" s="1"/>
  <c r="T509" i="39" a="1"/>
  <c r="T509" i="39" s="1"/>
  <c r="V509" i="39" a="1"/>
  <c r="V509" i="39" s="1"/>
  <c r="X509" i="39" a="1"/>
  <c r="X509" i="39" s="1"/>
  <c r="J510" i="39" a="1"/>
  <c r="J510" i="39" s="1"/>
  <c r="L510" i="39" a="1"/>
  <c r="L510" i="39" s="1"/>
  <c r="N510" i="39" a="1"/>
  <c r="N510" i="39" s="1"/>
  <c r="P510" i="39" a="1"/>
  <c r="P510" i="39" s="1"/>
  <c r="R510" i="39" a="1"/>
  <c r="R510" i="39" s="1"/>
  <c r="T510" i="39" a="1"/>
  <c r="T510" i="39" s="1"/>
  <c r="V510" i="39" a="1"/>
  <c r="V510" i="39" s="1"/>
  <c r="X510" i="39" a="1"/>
  <c r="X510" i="39" s="1"/>
  <c r="J511" i="39" a="1"/>
  <c r="J511" i="39" s="1"/>
  <c r="L511" i="39" a="1"/>
  <c r="L511" i="39" s="1"/>
  <c r="N511" i="39" a="1"/>
  <c r="N511" i="39" s="1"/>
  <c r="P511" i="39" a="1"/>
  <c r="P511" i="39" s="1"/>
  <c r="R511" i="39" a="1"/>
  <c r="R511" i="39" s="1"/>
  <c r="T511" i="39" a="1"/>
  <c r="T511" i="39" s="1"/>
  <c r="V511" i="39" a="1"/>
  <c r="V511" i="39" s="1"/>
  <c r="X511" i="39" a="1"/>
  <c r="X511" i="39"/>
  <c r="J512" i="39" a="1"/>
  <c r="J512" i="39" s="1"/>
  <c r="L512" i="39" a="1"/>
  <c r="L512" i="39" s="1"/>
  <c r="N512" i="39" a="1"/>
  <c r="N512" i="39" s="1"/>
  <c r="P512" i="39" a="1"/>
  <c r="P512" i="39" s="1"/>
  <c r="R512" i="39" a="1"/>
  <c r="R512" i="39" s="1"/>
  <c r="T512" i="39" a="1"/>
  <c r="T512" i="39" s="1"/>
  <c r="V512" i="39" a="1"/>
  <c r="V512" i="39" s="1"/>
  <c r="X512" i="39" a="1"/>
  <c r="X512" i="39" s="1"/>
  <c r="J513" i="39" a="1"/>
  <c r="J513" i="39" s="1"/>
  <c r="L513" i="39" a="1"/>
  <c r="L513" i="39" s="1"/>
  <c r="N513" i="39" a="1"/>
  <c r="N513" i="39" s="1"/>
  <c r="P513" i="39" a="1"/>
  <c r="P513" i="39" s="1"/>
  <c r="R513" i="39" a="1"/>
  <c r="R513" i="39" s="1"/>
  <c r="T513" i="39" a="1"/>
  <c r="T513" i="39" s="1"/>
  <c r="V513" i="39" a="1"/>
  <c r="V513" i="39" s="1"/>
  <c r="X513" i="39" a="1"/>
  <c r="X513" i="39" s="1"/>
  <c r="J514" i="39" a="1"/>
  <c r="J514" i="39" s="1"/>
  <c r="L514" i="39" a="1"/>
  <c r="L514" i="39" s="1"/>
  <c r="N514" i="39" a="1"/>
  <c r="N514" i="39" s="1"/>
  <c r="P514" i="39" a="1"/>
  <c r="P514" i="39" s="1"/>
  <c r="R514" i="39" a="1"/>
  <c r="R514" i="39" s="1"/>
  <c r="J515" i="39" a="1"/>
  <c r="J515" i="39" s="1"/>
  <c r="L515" i="39" a="1"/>
  <c r="L515" i="39" s="1"/>
  <c r="N515" i="39" a="1"/>
  <c r="N515" i="39" s="1"/>
  <c r="P515" i="39" a="1"/>
  <c r="P515" i="39" s="1"/>
  <c r="X515" i="39" a="1"/>
  <c r="X515" i="39" s="1"/>
  <c r="J516" i="39" a="1"/>
  <c r="J516" i="39" s="1"/>
  <c r="L516" i="39" a="1"/>
  <c r="L516" i="39" s="1"/>
  <c r="N516" i="39" a="1"/>
  <c r="N516" i="39" s="1"/>
  <c r="P516" i="39" a="1"/>
  <c r="P516" i="39" s="1"/>
  <c r="R516" i="39" a="1"/>
  <c r="R516" i="39" s="1"/>
  <c r="T516" i="39" a="1"/>
  <c r="T516" i="39" s="1"/>
  <c r="V516" i="39" a="1"/>
  <c r="V516" i="39" s="1"/>
  <c r="X516" i="39" a="1"/>
  <c r="X516" i="39" s="1"/>
  <c r="J517" i="39" a="1"/>
  <c r="J517" i="39" s="1"/>
  <c r="L517" i="39" a="1"/>
  <c r="L517" i="39" s="1"/>
  <c r="N517" i="39" a="1"/>
  <c r="N517" i="39" s="1"/>
  <c r="P517" i="39" a="1"/>
  <c r="P517" i="39" s="1"/>
  <c r="R517" i="39" a="1"/>
  <c r="R517" i="39" s="1"/>
  <c r="T517" i="39" a="1"/>
  <c r="T517" i="39" s="1"/>
  <c r="V517" i="39" a="1"/>
  <c r="V517" i="39" s="1"/>
  <c r="X517" i="39" a="1"/>
  <c r="X517" i="39" s="1"/>
  <c r="J518" i="39" a="1"/>
  <c r="J518" i="39" s="1"/>
  <c r="L518" i="39" a="1"/>
  <c r="L518" i="39" s="1"/>
  <c r="N518" i="39" a="1"/>
  <c r="N518" i="39" s="1"/>
  <c r="P518" i="39" a="1"/>
  <c r="P518" i="39"/>
  <c r="R518" i="39" a="1"/>
  <c r="R518" i="39" s="1"/>
  <c r="T518" i="39" a="1"/>
  <c r="T518" i="39" s="1"/>
  <c r="V518" i="39" a="1"/>
  <c r="V518" i="39" s="1"/>
  <c r="X518" i="39" a="1"/>
  <c r="X518" i="39" s="1"/>
  <c r="J519" i="39" a="1"/>
  <c r="J519" i="39" s="1"/>
  <c r="L519" i="39" a="1"/>
  <c r="L519" i="39" s="1"/>
  <c r="N519" i="39" a="1"/>
  <c r="N519" i="39" s="1"/>
  <c r="P519" i="39" a="1"/>
  <c r="P519" i="39" s="1"/>
  <c r="R519" i="39" a="1"/>
  <c r="R519" i="39" s="1"/>
  <c r="T519" i="39" a="1"/>
  <c r="T519" i="39" s="1"/>
  <c r="V519" i="39" a="1"/>
  <c r="V519" i="39" s="1"/>
  <c r="X519" i="39" a="1"/>
  <c r="X519" i="39" s="1"/>
  <c r="J520" i="39" a="1"/>
  <c r="J520" i="39" s="1"/>
  <c r="L520" i="39" a="1"/>
  <c r="L520" i="39" s="1"/>
  <c r="N520" i="39" a="1"/>
  <c r="N520" i="39" s="1"/>
  <c r="P520" i="39" a="1"/>
  <c r="P520" i="39" s="1"/>
  <c r="R520" i="39" a="1"/>
  <c r="R520" i="39" s="1"/>
  <c r="T520" i="39" a="1"/>
  <c r="T520" i="39" s="1"/>
  <c r="V520" i="39" a="1"/>
  <c r="V520" i="39" s="1"/>
  <c r="X520" i="39" a="1"/>
  <c r="X520" i="39" s="1"/>
  <c r="J521" i="39" a="1"/>
  <c r="J521" i="39" s="1"/>
  <c r="L521" i="39" a="1"/>
  <c r="L521" i="39" s="1"/>
  <c r="N521" i="39" a="1"/>
  <c r="N521" i="39" s="1"/>
  <c r="P521" i="39" a="1"/>
  <c r="P521" i="39" s="1"/>
  <c r="R521" i="39" a="1"/>
  <c r="R521" i="39" s="1"/>
  <c r="T521" i="39" a="1"/>
  <c r="T521" i="39" s="1"/>
  <c r="V521" i="39" a="1"/>
  <c r="V521" i="39" s="1"/>
  <c r="X521" i="39" a="1"/>
  <c r="X521" i="39" s="1"/>
  <c r="N522" i="39" a="1"/>
  <c r="N522" i="39" s="1"/>
  <c r="P522" i="39" a="1"/>
  <c r="P522" i="39" s="1"/>
  <c r="R522" i="39" a="1"/>
  <c r="R522" i="39" s="1"/>
  <c r="T522" i="39" a="1"/>
  <c r="T522" i="39" s="1"/>
  <c r="V522" i="39" a="1"/>
  <c r="V522" i="39" s="1"/>
  <c r="J523" i="39" a="1"/>
  <c r="J523" i="39" s="1"/>
  <c r="L523" i="39" a="1"/>
  <c r="L523" i="39" s="1"/>
  <c r="N523" i="39" a="1"/>
  <c r="N523" i="39" s="1"/>
  <c r="P523" i="39" a="1"/>
  <c r="P523" i="39" s="1"/>
  <c r="R523" i="39" a="1"/>
  <c r="R523" i="39" s="1"/>
  <c r="T523" i="39" a="1"/>
  <c r="T523" i="39" s="1"/>
  <c r="J524" i="39" a="1"/>
  <c r="J524" i="39" s="1"/>
  <c r="L524" i="39" a="1"/>
  <c r="L524" i="39" s="1"/>
  <c r="N524" i="39" a="1"/>
  <c r="N524" i="39" s="1"/>
  <c r="P524" i="39" a="1"/>
  <c r="P524" i="39" s="1"/>
  <c r="R524" i="39" a="1"/>
  <c r="R524" i="39" s="1"/>
  <c r="T524" i="39" a="1"/>
  <c r="T524" i="39" s="1"/>
  <c r="V524" i="39" a="1"/>
  <c r="V524" i="39" s="1"/>
  <c r="X524" i="39" a="1"/>
  <c r="X524" i="39" s="1"/>
  <c r="J525" i="39" a="1"/>
  <c r="J525" i="39" s="1"/>
  <c r="L525" i="39" a="1"/>
  <c r="L525" i="39" s="1"/>
  <c r="N525" i="39" a="1"/>
  <c r="N525" i="39" s="1"/>
  <c r="P525" i="39" a="1"/>
  <c r="P525" i="39" s="1"/>
  <c r="R525" i="39" a="1"/>
  <c r="R525" i="39" s="1"/>
  <c r="T525" i="39" a="1"/>
  <c r="T525" i="39" s="1"/>
  <c r="V525" i="39" a="1"/>
  <c r="V525" i="39" s="1"/>
  <c r="X525" i="39" a="1"/>
  <c r="X525" i="39" s="1"/>
  <c r="J526" i="39" a="1"/>
  <c r="J526" i="39" s="1"/>
  <c r="L526" i="39" a="1"/>
  <c r="L526" i="39" s="1"/>
  <c r="N526" i="39" a="1"/>
  <c r="N526" i="39" s="1"/>
  <c r="P526" i="39" a="1"/>
  <c r="P526" i="39" s="1"/>
  <c r="R526" i="39" a="1"/>
  <c r="R526" i="39" s="1"/>
  <c r="T526" i="39" a="1"/>
  <c r="T526" i="39" s="1"/>
  <c r="V526" i="39" a="1"/>
  <c r="V526" i="39" s="1"/>
  <c r="X526" i="39" a="1"/>
  <c r="X526" i="39" s="1"/>
  <c r="J527" i="39" a="1"/>
  <c r="J527" i="39" s="1"/>
  <c r="L527" i="39" a="1"/>
  <c r="L527" i="39" s="1"/>
  <c r="N527" i="39" a="1"/>
  <c r="N527" i="39" s="1"/>
  <c r="P527" i="39" a="1"/>
  <c r="P527" i="39" s="1"/>
  <c r="R527" i="39" a="1"/>
  <c r="R527" i="39" s="1"/>
  <c r="T527" i="39" a="1"/>
  <c r="T527" i="39" s="1"/>
  <c r="V527" i="39" a="1"/>
  <c r="V527" i="39" s="1"/>
  <c r="X527" i="39" a="1"/>
  <c r="X527" i="39" s="1"/>
  <c r="J528" i="39" a="1"/>
  <c r="J528" i="39" s="1"/>
  <c r="L528" i="39" a="1"/>
  <c r="L528" i="39" s="1"/>
  <c r="N528" i="39" a="1"/>
  <c r="N528" i="39" s="1"/>
  <c r="P528" i="39" a="1"/>
  <c r="P528" i="39" s="1"/>
  <c r="R528" i="39" a="1"/>
  <c r="R528" i="39" s="1"/>
  <c r="T528" i="39" a="1"/>
  <c r="T528" i="39" s="1"/>
  <c r="V528" i="39" a="1"/>
  <c r="V528" i="39" s="1"/>
  <c r="X528" i="39" a="1"/>
  <c r="X528" i="39" s="1"/>
  <c r="J529" i="39" a="1"/>
  <c r="J529" i="39" s="1"/>
  <c r="L529" i="39" a="1"/>
  <c r="L529" i="39" s="1"/>
  <c r="N529" i="39" a="1"/>
  <c r="N529" i="39" s="1"/>
  <c r="P529" i="39" a="1"/>
  <c r="P529" i="39" s="1"/>
  <c r="R529" i="39" a="1"/>
  <c r="R529" i="39" s="1"/>
  <c r="T529" i="39" a="1"/>
  <c r="T529" i="39" s="1"/>
  <c r="V529" i="39" a="1"/>
  <c r="V529" i="39" s="1"/>
  <c r="X529" i="39" a="1"/>
  <c r="X529" i="39" s="1"/>
  <c r="J530" i="39" a="1"/>
  <c r="J530" i="39" s="1"/>
  <c r="P530" i="39" a="1"/>
  <c r="P530" i="39" s="1"/>
  <c r="R530" i="39" a="1"/>
  <c r="R530" i="39" s="1"/>
  <c r="T530" i="39" a="1"/>
  <c r="T530" i="39" s="1"/>
  <c r="V530" i="39" a="1"/>
  <c r="V530" i="39" s="1"/>
  <c r="X530" i="39" a="1"/>
  <c r="X530" i="39" s="1"/>
  <c r="N531" i="39" a="1"/>
  <c r="N531" i="39" s="1"/>
  <c r="P531" i="39" a="1"/>
  <c r="P531" i="39" s="1"/>
  <c r="R531" i="39" a="1"/>
  <c r="R531" i="39" s="1"/>
  <c r="T531" i="39" a="1"/>
  <c r="T531" i="39" s="1"/>
  <c r="V531" i="39" a="1"/>
  <c r="V531" i="39" s="1"/>
  <c r="J532" i="39" a="1"/>
  <c r="J532" i="39" s="1"/>
  <c r="L532" i="39" a="1"/>
  <c r="L532" i="39" s="1"/>
  <c r="N532" i="39" a="1"/>
  <c r="N532" i="39" s="1"/>
  <c r="P532" i="39" a="1"/>
  <c r="P532" i="39" s="1"/>
  <c r="R532" i="39" a="1"/>
  <c r="R532" i="39" s="1"/>
  <c r="T532" i="39" a="1"/>
  <c r="T532" i="39" s="1"/>
  <c r="V532" i="39" a="1"/>
  <c r="V532" i="39" s="1"/>
  <c r="X532" i="39" a="1"/>
  <c r="X532" i="39" s="1"/>
  <c r="J533" i="39" a="1"/>
  <c r="J533" i="39" s="1"/>
  <c r="L533" i="39" a="1"/>
  <c r="L533" i="39" s="1"/>
  <c r="N533" i="39" a="1"/>
  <c r="N533" i="39" s="1"/>
  <c r="P533" i="39" a="1"/>
  <c r="P533" i="39" s="1"/>
  <c r="R533" i="39" a="1"/>
  <c r="R533" i="39" s="1"/>
  <c r="T533" i="39" a="1"/>
  <c r="T533" i="39" s="1"/>
  <c r="V533" i="39" a="1"/>
  <c r="V533" i="39" s="1"/>
  <c r="X533" i="39" a="1"/>
  <c r="X533" i="39" s="1"/>
  <c r="J534" i="39" a="1"/>
  <c r="J534" i="39" s="1"/>
  <c r="L534" i="39" a="1"/>
  <c r="L534" i="39" s="1"/>
  <c r="N534" i="39" a="1"/>
  <c r="N534" i="39" s="1"/>
  <c r="P534" i="39" a="1"/>
  <c r="P534" i="39" s="1"/>
  <c r="R534" i="39" a="1"/>
  <c r="R534" i="39" s="1"/>
  <c r="T534" i="39" a="1"/>
  <c r="T534" i="39" s="1"/>
  <c r="V534" i="39" a="1"/>
  <c r="V534" i="39" s="1"/>
  <c r="X534" i="39" a="1"/>
  <c r="X534" i="39" s="1"/>
  <c r="J535" i="39" a="1"/>
  <c r="J535" i="39" s="1"/>
  <c r="L535" i="39" a="1"/>
  <c r="L535" i="39" s="1"/>
  <c r="N535" i="39" a="1"/>
  <c r="N535" i="39" s="1"/>
  <c r="P535" i="39" a="1"/>
  <c r="P535" i="39" s="1"/>
  <c r="R535" i="39" a="1"/>
  <c r="R535" i="39" s="1"/>
  <c r="T535" i="39" a="1"/>
  <c r="T535" i="39" s="1"/>
  <c r="V535" i="39" a="1"/>
  <c r="V535" i="39" s="1"/>
  <c r="X535" i="39" a="1"/>
  <c r="X535" i="39" s="1"/>
  <c r="J536" i="39" a="1"/>
  <c r="J536" i="39" s="1"/>
  <c r="L536" i="39" a="1"/>
  <c r="L536" i="39" s="1"/>
  <c r="N536" i="39" a="1"/>
  <c r="N536" i="39" s="1"/>
  <c r="P536" i="39" a="1"/>
  <c r="P536" i="39" s="1"/>
  <c r="R536" i="39" a="1"/>
  <c r="R536" i="39" s="1"/>
  <c r="T536" i="39" a="1"/>
  <c r="T536" i="39" s="1"/>
  <c r="V536" i="39" a="1"/>
  <c r="V536" i="39" s="1"/>
  <c r="X536" i="39" a="1"/>
  <c r="X536" i="39" s="1"/>
  <c r="J537" i="39" a="1"/>
  <c r="J537" i="39" s="1"/>
  <c r="L537" i="39" a="1"/>
  <c r="L537" i="39" s="1"/>
  <c r="N537" i="39" a="1"/>
  <c r="N537" i="39" s="1"/>
  <c r="P537" i="39" a="1"/>
  <c r="P537" i="39" s="1"/>
  <c r="R537" i="39" a="1"/>
  <c r="R537" i="39" s="1"/>
  <c r="T537" i="39" a="1"/>
  <c r="T537" i="39" s="1"/>
  <c r="V537" i="39" a="1"/>
  <c r="V537" i="39" s="1"/>
  <c r="X537" i="39" a="1"/>
  <c r="X537" i="39" s="1"/>
  <c r="J538" i="39" a="1"/>
  <c r="J538" i="39" s="1"/>
  <c r="L538" i="39" a="1"/>
  <c r="L538" i="39" s="1"/>
  <c r="N538" i="39" a="1"/>
  <c r="N538" i="39" s="1"/>
  <c r="P538" i="39" a="1"/>
  <c r="P538" i="39" s="1"/>
  <c r="R538" i="39" a="1"/>
  <c r="R538" i="39" s="1"/>
  <c r="T538" i="39" a="1"/>
  <c r="T538" i="39" s="1"/>
  <c r="V538" i="39" a="1"/>
  <c r="V538" i="39" s="1"/>
  <c r="X538" i="39" a="1"/>
  <c r="X538" i="39" s="1"/>
  <c r="J539" i="39" a="1"/>
  <c r="J539" i="39" s="1"/>
  <c r="L539" i="39" a="1"/>
  <c r="L539" i="39" s="1"/>
  <c r="N539" i="39" a="1"/>
  <c r="N539" i="39" s="1"/>
  <c r="P539" i="39" a="1"/>
  <c r="P539" i="39" s="1"/>
  <c r="T539" i="39" a="1"/>
  <c r="T539" i="39" s="1"/>
  <c r="V539" i="39" a="1"/>
  <c r="V539" i="39" s="1"/>
  <c r="X539" i="39" a="1"/>
  <c r="X539" i="39" s="1"/>
  <c r="J540" i="39" a="1"/>
  <c r="J540" i="39" s="1"/>
  <c r="L540" i="39" a="1"/>
  <c r="L540" i="39" s="1"/>
  <c r="N540" i="39" a="1"/>
  <c r="N540" i="39" s="1"/>
  <c r="P540" i="39" a="1"/>
  <c r="P540" i="39" s="1"/>
  <c r="R540" i="39" a="1"/>
  <c r="R540" i="39" s="1"/>
  <c r="T540" i="39" a="1"/>
  <c r="T540" i="39" s="1"/>
  <c r="V540" i="39" a="1"/>
  <c r="V540" i="39" s="1"/>
  <c r="X540" i="39" a="1"/>
  <c r="X540" i="39" s="1"/>
  <c r="J541" i="39" a="1"/>
  <c r="J541" i="39" s="1"/>
  <c r="L541" i="39" a="1"/>
  <c r="L541" i="39" s="1"/>
  <c r="N541" i="39" a="1"/>
  <c r="N541" i="39" s="1"/>
  <c r="P541" i="39" a="1"/>
  <c r="P541" i="39" s="1"/>
  <c r="R541" i="39" a="1"/>
  <c r="R541" i="39" s="1"/>
  <c r="T541" i="39" a="1"/>
  <c r="T541" i="39" s="1"/>
  <c r="V541" i="39" a="1"/>
  <c r="V541" i="39" s="1"/>
  <c r="X541" i="39" a="1"/>
  <c r="X541" i="39" s="1"/>
  <c r="J542" i="39" a="1"/>
  <c r="J542" i="39" s="1"/>
  <c r="L542" i="39" a="1"/>
  <c r="L542" i="39" s="1"/>
  <c r="N542" i="39" a="1"/>
  <c r="N542" i="39"/>
  <c r="P542" i="39" a="1"/>
  <c r="P542" i="39" s="1"/>
  <c r="R542" i="39" a="1"/>
  <c r="R542" i="39" s="1"/>
  <c r="T542" i="39" a="1"/>
  <c r="T542" i="39" s="1"/>
  <c r="V542" i="39" a="1"/>
  <c r="V542" i="39" s="1"/>
  <c r="X542" i="39" a="1"/>
  <c r="X542" i="39" s="1"/>
  <c r="J543" i="39" a="1"/>
  <c r="J543" i="39" s="1"/>
  <c r="L543" i="39" a="1"/>
  <c r="L543" i="39" s="1"/>
  <c r="N543" i="39" a="1"/>
  <c r="N543" i="39" s="1"/>
  <c r="P543" i="39" a="1"/>
  <c r="P543" i="39" s="1"/>
  <c r="R543" i="39" a="1"/>
  <c r="R543" i="39" s="1"/>
  <c r="T543" i="39" a="1"/>
  <c r="T543" i="39" s="1"/>
  <c r="V543" i="39" a="1"/>
  <c r="V543" i="39" s="1"/>
  <c r="X543" i="39" a="1"/>
  <c r="X543" i="39" s="1"/>
  <c r="J544" i="39" a="1"/>
  <c r="J544" i="39" s="1"/>
  <c r="L544" i="39" a="1"/>
  <c r="L544" i="39" s="1"/>
  <c r="N544" i="39" a="1"/>
  <c r="N544" i="39" s="1"/>
  <c r="P544" i="39" a="1"/>
  <c r="P544" i="39" s="1"/>
  <c r="R544" i="39" a="1"/>
  <c r="R544" i="39" s="1"/>
  <c r="T544" i="39" a="1"/>
  <c r="T544" i="39" s="1"/>
  <c r="V544" i="39" a="1"/>
  <c r="V544" i="39" s="1"/>
  <c r="X544" i="39" a="1"/>
  <c r="X544" i="39" s="1"/>
  <c r="J545" i="39" a="1"/>
  <c r="J545" i="39" s="1"/>
  <c r="L545" i="39" a="1"/>
  <c r="L545" i="39" s="1"/>
  <c r="N545" i="39" a="1"/>
  <c r="N545" i="39" s="1"/>
  <c r="P545" i="39" a="1"/>
  <c r="P545" i="39" s="1"/>
  <c r="R545" i="39" a="1"/>
  <c r="R545" i="39" s="1"/>
  <c r="T545" i="39" a="1"/>
  <c r="T545" i="39" s="1"/>
  <c r="V545" i="39" a="1"/>
  <c r="V545" i="39" s="1"/>
  <c r="X545" i="39" a="1"/>
  <c r="X545" i="39" s="1"/>
  <c r="J546" i="39" a="1"/>
  <c r="J546" i="39" s="1"/>
  <c r="L546" i="39" a="1"/>
  <c r="L546" i="39" s="1"/>
  <c r="N546" i="39" a="1"/>
  <c r="N546" i="39" s="1"/>
  <c r="P546" i="39" a="1"/>
  <c r="P546" i="39" s="1"/>
  <c r="R546" i="39" a="1"/>
  <c r="R546" i="39" s="1"/>
  <c r="T546" i="39" a="1"/>
  <c r="T546" i="39" s="1"/>
  <c r="V546" i="39" a="1"/>
  <c r="V546" i="39" s="1"/>
  <c r="X546" i="39" a="1"/>
  <c r="X546" i="39" s="1"/>
  <c r="J547" i="39" a="1"/>
  <c r="J547" i="39" s="1"/>
  <c r="L547" i="39" a="1"/>
  <c r="L547" i="39" s="1"/>
  <c r="N547" i="39" a="1"/>
  <c r="N547" i="39" s="1"/>
  <c r="P547" i="39" a="1"/>
  <c r="P547" i="39" s="1"/>
  <c r="R547" i="39" a="1"/>
  <c r="R547" i="39" s="1"/>
  <c r="T547" i="39" a="1"/>
  <c r="T547" i="39" s="1"/>
  <c r="V547" i="39" a="1"/>
  <c r="V547" i="39" s="1"/>
  <c r="X547" i="39" a="1"/>
  <c r="X547" i="39" s="1"/>
  <c r="J549" i="39" a="1"/>
  <c r="J549" i="39" s="1"/>
  <c r="L549" i="39" a="1"/>
  <c r="L549" i="39" s="1"/>
  <c r="N549" i="39" a="1"/>
  <c r="N549" i="39" s="1"/>
  <c r="P549" i="39" a="1"/>
  <c r="P549" i="39" s="1"/>
  <c r="R549" i="39" a="1"/>
  <c r="R549" i="39" s="1"/>
  <c r="T549" i="39" a="1"/>
  <c r="T549" i="39" s="1"/>
  <c r="V549" i="39" a="1"/>
  <c r="V549" i="39" s="1"/>
  <c r="X549" i="39" a="1"/>
  <c r="X549" i="39" s="1"/>
  <c r="J550" i="39" a="1"/>
  <c r="J550" i="39" s="1"/>
  <c r="L550" i="39" a="1"/>
  <c r="L550" i="39" s="1"/>
  <c r="N550" i="39" a="1"/>
  <c r="N550" i="39" s="1"/>
  <c r="P550" i="39" a="1"/>
  <c r="P550" i="39" s="1"/>
  <c r="R550" i="39" a="1"/>
  <c r="R550" i="39" s="1"/>
  <c r="T550" i="39" a="1"/>
  <c r="T550" i="39" s="1"/>
  <c r="V550" i="39" a="1"/>
  <c r="V550" i="39" s="1"/>
  <c r="X550" i="39" a="1"/>
  <c r="X550" i="39" s="1"/>
  <c r="J551" i="39" a="1"/>
  <c r="J551" i="39" s="1"/>
  <c r="L551" i="39" a="1"/>
  <c r="L551" i="39" s="1"/>
  <c r="N551" i="39" a="1"/>
  <c r="N551" i="39" s="1"/>
  <c r="P551" i="39" a="1"/>
  <c r="P551" i="39" s="1"/>
  <c r="R551" i="39" a="1"/>
  <c r="R551" i="39" s="1"/>
  <c r="T551" i="39" a="1"/>
  <c r="T551" i="39" s="1"/>
  <c r="V551" i="39" a="1"/>
  <c r="V551" i="39" s="1"/>
  <c r="X551" i="39" a="1"/>
  <c r="X551" i="39" s="1"/>
  <c r="J552" i="39" a="1"/>
  <c r="J552" i="39" s="1"/>
  <c r="L552" i="39" a="1"/>
  <c r="L552" i="39" s="1"/>
  <c r="N552" i="39" a="1"/>
  <c r="N552" i="39" s="1"/>
  <c r="P552" i="39" a="1"/>
  <c r="P552" i="39" s="1"/>
  <c r="R552" i="39" a="1"/>
  <c r="R552" i="39" s="1"/>
  <c r="T552" i="39" a="1"/>
  <c r="T552" i="39" s="1"/>
  <c r="V552" i="39" a="1"/>
  <c r="V552" i="39" s="1"/>
  <c r="X552" i="39" a="1"/>
  <c r="X552" i="39" s="1"/>
  <c r="J553" i="39" a="1"/>
  <c r="J553" i="39" s="1"/>
  <c r="L553" i="39" a="1"/>
  <c r="L553" i="39" s="1"/>
  <c r="N553" i="39" a="1"/>
  <c r="N553" i="39" s="1"/>
  <c r="P553" i="39" a="1"/>
  <c r="P553" i="39" s="1"/>
  <c r="R553" i="39" a="1"/>
  <c r="R553" i="39" s="1"/>
  <c r="T553" i="39" a="1"/>
  <c r="T553" i="39" s="1"/>
  <c r="V553" i="39" a="1"/>
  <c r="V553" i="39" s="1"/>
  <c r="X553" i="39" a="1"/>
  <c r="X553" i="39" s="1"/>
  <c r="J554" i="39" a="1"/>
  <c r="J554" i="39" s="1"/>
  <c r="L554" i="39" a="1"/>
  <c r="L554" i="39" s="1"/>
  <c r="N554" i="39" a="1"/>
  <c r="N554" i="39" s="1"/>
  <c r="P554" i="39" a="1"/>
  <c r="P554" i="39" s="1"/>
  <c r="R554" i="39" a="1"/>
  <c r="R554" i="39" s="1"/>
  <c r="T554" i="39" a="1"/>
  <c r="T554" i="39" s="1"/>
  <c r="V554" i="39" a="1"/>
  <c r="V554" i="39" s="1"/>
  <c r="X554" i="39" a="1"/>
  <c r="X554" i="39" s="1"/>
  <c r="J556" i="39" a="1"/>
  <c r="J556" i="39" s="1"/>
  <c r="L556" i="39" a="1"/>
  <c r="L556" i="39" s="1"/>
  <c r="N556" i="39" a="1"/>
  <c r="N556" i="39" s="1"/>
  <c r="P556" i="39" a="1"/>
  <c r="P556" i="39" s="1"/>
  <c r="R556" i="39" a="1"/>
  <c r="R556" i="39" s="1"/>
  <c r="T556" i="39" a="1"/>
  <c r="T556" i="39" s="1"/>
  <c r="V556" i="39" a="1"/>
  <c r="V556" i="39" s="1"/>
  <c r="X556" i="39" a="1"/>
  <c r="X556" i="39" s="1"/>
  <c r="J557" i="39" a="1"/>
  <c r="J557" i="39" s="1"/>
  <c r="L557" i="39" a="1"/>
  <c r="L557" i="39" s="1"/>
  <c r="N557" i="39" a="1"/>
  <c r="N557" i="39" s="1"/>
  <c r="P557" i="39" a="1"/>
  <c r="P557" i="39" s="1"/>
  <c r="R557" i="39" a="1"/>
  <c r="R557" i="39" s="1"/>
  <c r="T557" i="39" a="1"/>
  <c r="T557" i="39" s="1"/>
  <c r="V557" i="39" a="1"/>
  <c r="V557" i="39" s="1"/>
  <c r="X557" i="39" a="1"/>
  <c r="X557" i="39" s="1"/>
  <c r="J558" i="39" a="1"/>
  <c r="J558" i="39" s="1"/>
  <c r="L558" i="39" a="1"/>
  <c r="L558" i="39" s="1"/>
  <c r="N558" i="39" a="1"/>
  <c r="N558" i="39" s="1"/>
  <c r="P558" i="39" a="1"/>
  <c r="P558" i="39" s="1"/>
  <c r="R558" i="39" a="1"/>
  <c r="R558" i="39" s="1"/>
  <c r="T558" i="39" a="1"/>
  <c r="T558" i="39" s="1"/>
  <c r="V558" i="39" a="1"/>
  <c r="V558" i="39" s="1"/>
  <c r="X558" i="39" a="1"/>
  <c r="X558" i="39" s="1"/>
  <c r="J559" i="39" a="1"/>
  <c r="J559" i="39" s="1"/>
  <c r="L559" i="39" a="1"/>
  <c r="L559" i="39" s="1"/>
  <c r="N559" i="39" a="1"/>
  <c r="N559" i="39" s="1"/>
  <c r="P559" i="39" a="1"/>
  <c r="P559" i="39" s="1"/>
  <c r="R559" i="39" a="1"/>
  <c r="R559" i="39" s="1"/>
  <c r="T559" i="39" a="1"/>
  <c r="T559" i="39" s="1"/>
  <c r="V559" i="39" a="1"/>
  <c r="V559" i="39" s="1"/>
  <c r="X559" i="39" a="1"/>
  <c r="X559" i="39" s="1"/>
  <c r="J560" i="39" a="1"/>
  <c r="J560" i="39" s="1"/>
  <c r="L560" i="39" a="1"/>
  <c r="L560" i="39" s="1"/>
  <c r="N560" i="39" a="1"/>
  <c r="N560" i="39" s="1"/>
  <c r="P560" i="39" a="1"/>
  <c r="P560" i="39" s="1"/>
  <c r="R560" i="39" a="1"/>
  <c r="R560" i="39" s="1"/>
  <c r="T560" i="39" a="1"/>
  <c r="T560" i="39" s="1"/>
  <c r="V560" i="39" a="1"/>
  <c r="V560" i="39" s="1"/>
  <c r="X560" i="39" a="1"/>
  <c r="X560" i="39" s="1"/>
  <c r="J562" i="39" a="1"/>
  <c r="J562" i="39" s="1"/>
  <c r="L562" i="39" a="1"/>
  <c r="L562" i="39" s="1"/>
  <c r="N562" i="39" a="1"/>
  <c r="N562" i="39" s="1"/>
  <c r="P562" i="39" a="1"/>
  <c r="P562" i="39" s="1"/>
  <c r="R562" i="39" a="1"/>
  <c r="R562" i="39" s="1"/>
  <c r="T562" i="39" a="1"/>
  <c r="T562" i="39" s="1"/>
  <c r="V562" i="39" a="1"/>
  <c r="V562" i="39" s="1"/>
  <c r="X562" i="39" a="1"/>
  <c r="X562" i="39" s="1"/>
  <c r="J563" i="39" a="1"/>
  <c r="J563" i="39" s="1"/>
  <c r="L563" i="39" a="1"/>
  <c r="L563" i="39" s="1"/>
  <c r="N563" i="39" a="1"/>
  <c r="N563" i="39" s="1"/>
  <c r="P563" i="39" a="1"/>
  <c r="P563" i="39" s="1"/>
  <c r="R563" i="39" a="1"/>
  <c r="R563" i="39" s="1"/>
  <c r="T563" i="39" a="1"/>
  <c r="T563" i="39" s="1"/>
  <c r="V563" i="39" a="1"/>
  <c r="V563" i="39" s="1"/>
  <c r="X563" i="39" a="1"/>
  <c r="X563" i="39" s="1"/>
  <c r="J564" i="39" a="1"/>
  <c r="J564" i="39" s="1"/>
  <c r="L564" i="39" a="1"/>
  <c r="L564" i="39" s="1"/>
  <c r="N564" i="39" a="1"/>
  <c r="N564" i="39" s="1"/>
  <c r="P564" i="39" a="1"/>
  <c r="P564" i="39" s="1"/>
  <c r="R564" i="39" a="1"/>
  <c r="R564" i="39" s="1"/>
  <c r="T564" i="39" a="1"/>
  <c r="T564" i="39"/>
  <c r="V564" i="39" a="1"/>
  <c r="V564" i="39" s="1"/>
  <c r="X564" i="39" a="1"/>
  <c r="X564" i="39" s="1"/>
  <c r="N566" i="39" a="1"/>
  <c r="N566" i="39" s="1"/>
  <c r="X566" i="39" a="1"/>
  <c r="X566" i="39" s="1"/>
  <c r="J567" i="39" a="1"/>
  <c r="J567" i="39" s="1"/>
  <c r="L567" i="39" a="1"/>
  <c r="L567" i="39" s="1"/>
  <c r="N567" i="39" a="1"/>
  <c r="N567" i="39" s="1"/>
  <c r="P567" i="39" a="1"/>
  <c r="P567" i="39" s="1"/>
  <c r="R567" i="39" a="1"/>
  <c r="R567" i="39" s="1"/>
  <c r="T567" i="39" a="1"/>
  <c r="T567" i="39" s="1"/>
  <c r="V567" i="39" a="1"/>
  <c r="V567" i="39" s="1"/>
  <c r="X567" i="39" a="1"/>
  <c r="X567" i="39" s="1"/>
  <c r="J568" i="39" a="1"/>
  <c r="J568" i="39" s="1"/>
  <c r="L568" i="39" a="1"/>
  <c r="L568" i="39" s="1"/>
  <c r="N568" i="39" a="1"/>
  <c r="N568" i="39" s="1"/>
  <c r="P568" i="39" a="1"/>
  <c r="P568" i="39" s="1"/>
  <c r="R568" i="39" a="1"/>
  <c r="R568" i="39" s="1"/>
  <c r="T568" i="39" a="1"/>
  <c r="T568" i="39" s="1"/>
  <c r="V568" i="39" a="1"/>
  <c r="V568" i="39" s="1"/>
  <c r="X568" i="39" a="1"/>
  <c r="X568" i="39" s="1"/>
  <c r="J569" i="39" a="1"/>
  <c r="J569" i="39" s="1"/>
  <c r="L569" i="39" a="1"/>
  <c r="L569" i="39" s="1"/>
  <c r="N569" i="39" a="1"/>
  <c r="N569" i="39" s="1"/>
  <c r="P569" i="39" a="1"/>
  <c r="P569" i="39" s="1"/>
  <c r="R569" i="39" a="1"/>
  <c r="R569" i="39" s="1"/>
  <c r="T569" i="39" a="1"/>
  <c r="T569" i="39" s="1"/>
  <c r="V569" i="39" a="1"/>
  <c r="V569" i="39" s="1"/>
  <c r="X569" i="39" a="1"/>
  <c r="X569" i="39" s="1"/>
  <c r="N570" i="39" a="1"/>
  <c r="N570" i="39" s="1"/>
  <c r="P570" i="39" a="1"/>
  <c r="P570" i="39" s="1"/>
  <c r="R570" i="39" a="1"/>
  <c r="R570" i="39" s="1"/>
  <c r="J573" i="39" a="1"/>
  <c r="J573" i="39" s="1"/>
  <c r="L573" i="39" a="1"/>
  <c r="L573" i="39" s="1"/>
  <c r="N573" i="39" a="1"/>
  <c r="N573" i="39" s="1"/>
  <c r="P573" i="39" a="1"/>
  <c r="P573" i="39" s="1"/>
  <c r="R573" i="39" a="1"/>
  <c r="R573" i="39" s="1"/>
  <c r="T573" i="39" a="1"/>
  <c r="T573" i="39" s="1"/>
  <c r="V573" i="39" a="1"/>
  <c r="V573" i="39" s="1"/>
  <c r="X573" i="39" a="1"/>
  <c r="X573" i="39" s="1"/>
  <c r="J574" i="39" a="1"/>
  <c r="J574" i="39" s="1"/>
  <c r="L574" i="39" a="1"/>
  <c r="L574" i="39" s="1"/>
  <c r="N574" i="39" a="1"/>
  <c r="N574" i="39" s="1"/>
  <c r="P574" i="39" a="1"/>
  <c r="P574" i="39" s="1"/>
  <c r="R574" i="39" a="1"/>
  <c r="R574" i="39" s="1"/>
  <c r="T574" i="39" a="1"/>
  <c r="T574" i="39" s="1"/>
  <c r="V574" i="39" a="1"/>
  <c r="V574" i="39" s="1"/>
  <c r="X574" i="39" a="1"/>
  <c r="X574" i="39" s="1"/>
  <c r="J575" i="39" a="1"/>
  <c r="J575" i="39" s="1"/>
  <c r="L575" i="39" a="1"/>
  <c r="L575" i="39" s="1"/>
  <c r="N575" i="39" a="1"/>
  <c r="N575" i="39" s="1"/>
  <c r="P575" i="39" a="1"/>
  <c r="P575" i="39" s="1"/>
  <c r="R575" i="39" a="1"/>
  <c r="R575" i="39" s="1"/>
  <c r="T575" i="39" a="1"/>
  <c r="T575" i="39" s="1"/>
  <c r="V575" i="39" a="1"/>
  <c r="V575" i="39" s="1"/>
  <c r="X575" i="39" a="1"/>
  <c r="X575" i="39" s="1"/>
  <c r="J576" i="39" a="1"/>
  <c r="J576" i="39" s="1"/>
  <c r="L576" i="39" a="1"/>
  <c r="L576" i="39" s="1"/>
  <c r="N576" i="39" a="1"/>
  <c r="N576" i="39" s="1"/>
  <c r="P576" i="39" a="1"/>
  <c r="P576" i="39" s="1"/>
  <c r="R576" i="39" a="1"/>
  <c r="R576" i="39" s="1"/>
  <c r="T576" i="39" a="1"/>
  <c r="T576" i="39" s="1"/>
  <c r="V576" i="39" a="1"/>
  <c r="V576" i="39" s="1"/>
  <c r="X576" i="39" a="1"/>
  <c r="X576" i="39" s="1"/>
  <c r="J577" i="39" a="1"/>
  <c r="J577" i="39" s="1"/>
  <c r="L577" i="39" a="1"/>
  <c r="L577" i="39" s="1"/>
  <c r="N577" i="39" a="1"/>
  <c r="N577" i="39" s="1"/>
  <c r="P577" i="39" a="1"/>
  <c r="P577" i="39" s="1"/>
  <c r="R577" i="39" a="1"/>
  <c r="R577" i="39" s="1"/>
  <c r="T577" i="39" a="1"/>
  <c r="T577" i="39" s="1"/>
  <c r="V577" i="39" a="1"/>
  <c r="V577" i="39" s="1"/>
  <c r="X577" i="39" a="1"/>
  <c r="X577" i="39" s="1"/>
  <c r="J578" i="39" a="1"/>
  <c r="J578" i="39" s="1"/>
  <c r="L578" i="39" a="1"/>
  <c r="L578" i="39" s="1"/>
  <c r="N578" i="39" a="1"/>
  <c r="N578" i="39" s="1"/>
  <c r="P578" i="39" a="1"/>
  <c r="P578" i="39"/>
  <c r="R578" i="39" a="1"/>
  <c r="R578" i="39" s="1"/>
  <c r="T578" i="39" a="1"/>
  <c r="T578" i="39" s="1"/>
  <c r="V578" i="39" a="1"/>
  <c r="V578" i="39" s="1"/>
  <c r="X578" i="39" a="1"/>
  <c r="X578" i="39" s="1"/>
  <c r="J579" i="39" a="1"/>
  <c r="J579" i="39" s="1"/>
  <c r="L579" i="39" a="1"/>
  <c r="L579" i="39" s="1"/>
  <c r="N579" i="39" a="1"/>
  <c r="N579" i="39" s="1"/>
  <c r="P579" i="39" a="1"/>
  <c r="P579" i="39" s="1"/>
  <c r="R579" i="39" a="1"/>
  <c r="R579" i="39" s="1"/>
  <c r="T579" i="39" a="1"/>
  <c r="T579" i="39" s="1"/>
  <c r="V579" i="39" a="1"/>
  <c r="V579" i="39" s="1"/>
  <c r="X579" i="39" a="1"/>
  <c r="X579" i="39" s="1"/>
  <c r="J580" i="39" a="1"/>
  <c r="J580" i="39" s="1"/>
  <c r="L580" i="39" a="1"/>
  <c r="L580" i="39" s="1"/>
  <c r="N580" i="39" a="1"/>
  <c r="N580" i="39" s="1"/>
  <c r="P580" i="39" a="1"/>
  <c r="P580" i="39" s="1"/>
  <c r="R580" i="39" a="1"/>
  <c r="R580" i="39" s="1"/>
  <c r="T580" i="39" a="1"/>
  <c r="T580" i="39" s="1"/>
  <c r="V580" i="39" a="1"/>
  <c r="V580" i="39" s="1"/>
  <c r="X580" i="39" a="1"/>
  <c r="X580" i="39" s="1"/>
  <c r="J581" i="39" a="1"/>
  <c r="J581" i="39" s="1"/>
  <c r="L581" i="39" a="1"/>
  <c r="L581" i="39" s="1"/>
  <c r="N581" i="39" a="1"/>
  <c r="N581" i="39" s="1"/>
  <c r="P581" i="39" a="1"/>
  <c r="P581" i="39" s="1"/>
  <c r="R581" i="39" a="1"/>
  <c r="R581" i="39" s="1"/>
  <c r="T581" i="39" a="1"/>
  <c r="T581" i="39" s="1"/>
  <c r="V581" i="39" a="1"/>
  <c r="V581" i="39" s="1"/>
  <c r="X581" i="39" a="1"/>
  <c r="X581" i="39" s="1"/>
  <c r="J582" i="39" a="1"/>
  <c r="J582" i="39" s="1"/>
  <c r="L582" i="39" a="1"/>
  <c r="L582" i="39" s="1"/>
  <c r="N582" i="39" a="1"/>
  <c r="N582" i="39" s="1"/>
  <c r="P582" i="39" a="1"/>
  <c r="P582" i="39" s="1"/>
  <c r="R582" i="39" a="1"/>
  <c r="R582" i="39" s="1"/>
  <c r="T582" i="39" a="1"/>
  <c r="T582" i="39" s="1"/>
  <c r="V582" i="39" a="1"/>
  <c r="V582" i="39" s="1"/>
  <c r="X582" i="39" a="1"/>
  <c r="X582" i="39" s="1"/>
  <c r="J583" i="39" a="1"/>
  <c r="J583" i="39" s="1"/>
  <c r="L583" i="39" a="1"/>
  <c r="L583" i="39" s="1"/>
  <c r="N583" i="39" a="1"/>
  <c r="N583" i="39" s="1"/>
  <c r="P583" i="39" a="1"/>
  <c r="P583" i="39" s="1"/>
  <c r="R583" i="39" a="1"/>
  <c r="R583" i="39" s="1"/>
  <c r="T583" i="39" a="1"/>
  <c r="T583" i="39" s="1"/>
  <c r="V583" i="39" a="1"/>
  <c r="V583" i="39" s="1"/>
  <c r="X583" i="39" a="1"/>
  <c r="X583" i="39" s="1"/>
  <c r="J584" i="39" a="1"/>
  <c r="J584" i="39" s="1"/>
  <c r="L584" i="39" a="1"/>
  <c r="L584" i="39" s="1"/>
  <c r="N584" i="39" a="1"/>
  <c r="N584" i="39" s="1"/>
  <c r="P584" i="39" a="1"/>
  <c r="P584" i="39" s="1"/>
  <c r="R584" i="39" a="1"/>
  <c r="R584" i="39" s="1"/>
  <c r="T584" i="39" a="1"/>
  <c r="T584" i="39" s="1"/>
  <c r="V584" i="39" a="1"/>
  <c r="V584" i="39" s="1"/>
  <c r="X584" i="39" a="1"/>
  <c r="X584" i="39" s="1"/>
  <c r="J585" i="39" a="1"/>
  <c r="J585" i="39" s="1"/>
  <c r="L585" i="39" a="1"/>
  <c r="L585" i="39" s="1"/>
  <c r="N585" i="39" a="1"/>
  <c r="N585" i="39"/>
  <c r="P585" i="39" a="1"/>
  <c r="P585" i="39" s="1"/>
  <c r="R585" i="39" a="1"/>
  <c r="R585" i="39" s="1"/>
  <c r="T585" i="39" a="1"/>
  <c r="T585" i="39" s="1"/>
  <c r="V585" i="39" a="1"/>
  <c r="V585" i="39" s="1"/>
  <c r="X585" i="39" a="1"/>
  <c r="X585" i="39" s="1"/>
  <c r="J586" i="39" a="1"/>
  <c r="J586" i="39" s="1"/>
  <c r="L586" i="39" a="1"/>
  <c r="L586" i="39" s="1"/>
  <c r="N586" i="39" a="1"/>
  <c r="N586" i="39" s="1"/>
  <c r="P586" i="39" a="1"/>
  <c r="P586" i="39" s="1"/>
  <c r="R586" i="39" a="1"/>
  <c r="R586" i="39" s="1"/>
  <c r="T586" i="39" a="1"/>
  <c r="T586" i="39" s="1"/>
  <c r="V586" i="39" a="1"/>
  <c r="V586" i="39" s="1"/>
  <c r="X586" i="39" a="1"/>
  <c r="X586" i="39" s="1"/>
  <c r="J588" i="39" a="1"/>
  <c r="J588" i="39" s="1"/>
  <c r="L588" i="39" a="1"/>
  <c r="L588" i="39" s="1"/>
  <c r="N588" i="39" a="1"/>
  <c r="N588" i="39" s="1"/>
  <c r="P588" i="39" a="1"/>
  <c r="P588" i="39" s="1"/>
  <c r="R588" i="39" a="1"/>
  <c r="R588" i="39" s="1"/>
  <c r="T588" i="39" a="1"/>
  <c r="T588" i="39" s="1"/>
  <c r="V588" i="39" a="1"/>
  <c r="V588" i="39" s="1"/>
  <c r="X588" i="39" a="1"/>
  <c r="X588" i="39" s="1"/>
  <c r="J589" i="39" a="1"/>
  <c r="J589" i="39" s="1"/>
  <c r="L589" i="39" a="1"/>
  <c r="L589" i="39" s="1"/>
  <c r="N589" i="39" a="1"/>
  <c r="N589" i="39" s="1"/>
  <c r="P589" i="39" a="1"/>
  <c r="P589" i="39" s="1"/>
  <c r="R589" i="39" a="1"/>
  <c r="R589" i="39" s="1"/>
  <c r="T589" i="39" a="1"/>
  <c r="T589" i="39" s="1"/>
  <c r="V589" i="39" a="1"/>
  <c r="V589" i="39" s="1"/>
  <c r="X589" i="39" a="1"/>
  <c r="X589" i="39" s="1"/>
  <c r="J590" i="39" a="1"/>
  <c r="J590" i="39" s="1"/>
  <c r="L590" i="39" a="1"/>
  <c r="L590" i="39" s="1"/>
  <c r="N590" i="39" a="1"/>
  <c r="N590" i="39" s="1"/>
  <c r="P590" i="39" a="1"/>
  <c r="P590" i="39" s="1"/>
  <c r="R590" i="39" a="1"/>
  <c r="R590" i="39" s="1"/>
  <c r="T590" i="39" a="1"/>
  <c r="T590" i="39" s="1"/>
  <c r="V590" i="39" a="1"/>
  <c r="V590" i="39" s="1"/>
  <c r="X590" i="39" a="1"/>
  <c r="X590" i="39" s="1"/>
  <c r="J591" i="39" a="1"/>
  <c r="J591" i="39" s="1"/>
  <c r="L591" i="39" a="1"/>
  <c r="L591" i="39" s="1"/>
  <c r="N591" i="39" a="1"/>
  <c r="N591" i="39" s="1"/>
  <c r="P591" i="39" a="1"/>
  <c r="P591" i="39" s="1"/>
  <c r="R591" i="39" a="1"/>
  <c r="R591" i="39" s="1"/>
  <c r="T591" i="39" a="1"/>
  <c r="T591" i="39" s="1"/>
  <c r="V591" i="39" a="1"/>
  <c r="V591" i="39" s="1"/>
  <c r="X591" i="39" a="1"/>
  <c r="X591" i="39" s="1"/>
  <c r="J592" i="39" a="1"/>
  <c r="J592" i="39" s="1"/>
  <c r="L592" i="39" a="1"/>
  <c r="L592" i="39" s="1"/>
  <c r="N592" i="39" a="1"/>
  <c r="N592" i="39" s="1"/>
  <c r="P592" i="39" a="1"/>
  <c r="P592" i="39" s="1"/>
  <c r="R592" i="39" a="1"/>
  <c r="R592" i="39" s="1"/>
  <c r="T592" i="39" a="1"/>
  <c r="T592" i="39" s="1"/>
  <c r="V592" i="39" a="1"/>
  <c r="V592" i="39" s="1"/>
  <c r="X592" i="39" a="1"/>
  <c r="X592" i="39" s="1"/>
  <c r="J593" i="39" a="1"/>
  <c r="J593" i="39" s="1"/>
  <c r="L593" i="39" a="1"/>
  <c r="L593" i="39" s="1"/>
  <c r="N593" i="39" a="1"/>
  <c r="N593" i="39" s="1"/>
  <c r="P593" i="39" a="1"/>
  <c r="P593" i="39" s="1"/>
  <c r="R593" i="39" a="1"/>
  <c r="R593" i="39" s="1"/>
  <c r="T593" i="39" a="1"/>
  <c r="T593" i="39" s="1"/>
  <c r="V593" i="39" a="1"/>
  <c r="V593" i="39" s="1"/>
  <c r="X593" i="39" a="1"/>
  <c r="X593" i="39" s="1"/>
  <c r="J594" i="39" a="1"/>
  <c r="J594" i="39" s="1"/>
  <c r="L594" i="39" a="1"/>
  <c r="L594" i="39" s="1"/>
  <c r="N594" i="39" a="1"/>
  <c r="N594" i="39" s="1"/>
  <c r="P594" i="39" a="1"/>
  <c r="P594" i="39" s="1"/>
  <c r="R594" i="39" a="1"/>
  <c r="R594" i="39" s="1"/>
  <c r="T594" i="39" a="1"/>
  <c r="T594" i="39" s="1"/>
  <c r="V594" i="39" a="1"/>
  <c r="V594" i="39" s="1"/>
  <c r="X594" i="39" a="1"/>
  <c r="X594" i="39" s="1"/>
  <c r="J595" i="39" a="1"/>
  <c r="J595" i="39" s="1"/>
  <c r="L595" i="39" a="1"/>
  <c r="L595" i="39" s="1"/>
  <c r="N595" i="39" a="1"/>
  <c r="N595" i="39" s="1"/>
  <c r="P595" i="39" a="1"/>
  <c r="P595" i="39" s="1"/>
  <c r="R595" i="39" a="1"/>
  <c r="R595" i="39" s="1"/>
  <c r="T595" i="39" a="1"/>
  <c r="T595" i="39" s="1"/>
  <c r="V595" i="39" a="1"/>
  <c r="V595" i="39" s="1"/>
  <c r="X595" i="39" a="1"/>
  <c r="X595" i="39" s="1"/>
  <c r="J596" i="39" a="1"/>
  <c r="J596" i="39" s="1"/>
  <c r="L596" i="39" a="1"/>
  <c r="L596" i="39" s="1"/>
  <c r="N596" i="39" a="1"/>
  <c r="N596" i="39" s="1"/>
  <c r="P596" i="39" a="1"/>
  <c r="P596" i="39" s="1"/>
  <c r="R596" i="39" a="1"/>
  <c r="R596" i="39" s="1"/>
  <c r="T596" i="39" a="1"/>
  <c r="T596" i="39" s="1"/>
  <c r="V596" i="39" a="1"/>
  <c r="V596" i="39" s="1"/>
  <c r="X596" i="39" a="1"/>
  <c r="X596" i="39" s="1"/>
  <c r="J597" i="39" a="1"/>
  <c r="J597" i="39" s="1"/>
  <c r="L597" i="39" a="1"/>
  <c r="L597" i="39" s="1"/>
  <c r="N597" i="39" a="1"/>
  <c r="N597" i="39" s="1"/>
  <c r="P597" i="39" a="1"/>
  <c r="P597" i="39" s="1"/>
  <c r="R597" i="39" a="1"/>
  <c r="R597" i="39" s="1"/>
  <c r="T597" i="39" a="1"/>
  <c r="T597" i="39" s="1"/>
  <c r="V597" i="39" a="1"/>
  <c r="V597" i="39" s="1"/>
  <c r="X597" i="39" a="1"/>
  <c r="X597" i="39" s="1"/>
  <c r="J598" i="39" a="1"/>
  <c r="J598" i="39" s="1"/>
  <c r="V598" i="39" a="1"/>
  <c r="V598" i="39" s="1"/>
  <c r="J599" i="39" a="1"/>
  <c r="J599" i="39" s="1"/>
  <c r="L599" i="39" a="1"/>
  <c r="L599" i="39" s="1"/>
  <c r="N599" i="39" a="1"/>
  <c r="N599" i="39" s="1"/>
  <c r="P599" i="39" a="1"/>
  <c r="P599" i="39" s="1"/>
  <c r="R599" i="39" a="1"/>
  <c r="R599" i="39" s="1"/>
  <c r="T599" i="39" a="1"/>
  <c r="T599" i="39" s="1"/>
  <c r="V599" i="39" a="1"/>
  <c r="V599" i="39" s="1"/>
  <c r="X599" i="39" a="1"/>
  <c r="X599" i="39" s="1"/>
  <c r="J600" i="39" a="1"/>
  <c r="J600" i="39" s="1"/>
  <c r="L600" i="39" a="1"/>
  <c r="L600" i="39" s="1"/>
  <c r="N600" i="39" a="1"/>
  <c r="N600" i="39" s="1"/>
  <c r="P600" i="39" a="1"/>
  <c r="P600" i="39" s="1"/>
  <c r="R600" i="39" a="1"/>
  <c r="R600" i="39" s="1"/>
  <c r="T600" i="39" a="1"/>
  <c r="T600" i="39" s="1"/>
  <c r="V600" i="39" a="1"/>
  <c r="V600" i="39" s="1"/>
  <c r="X600" i="39" a="1"/>
  <c r="X600" i="39" s="1"/>
  <c r="J601" i="39" a="1"/>
  <c r="J601" i="39" s="1"/>
  <c r="L601" i="39" a="1"/>
  <c r="L601" i="39" s="1"/>
  <c r="N601" i="39" a="1"/>
  <c r="N601" i="39" s="1"/>
  <c r="P601" i="39" a="1"/>
  <c r="P601" i="39" s="1"/>
  <c r="R601" i="39" a="1"/>
  <c r="R601" i="39" s="1"/>
  <c r="T601" i="39" a="1"/>
  <c r="T601" i="39" s="1"/>
  <c r="V601" i="39" a="1"/>
  <c r="V601" i="39" s="1"/>
  <c r="X601" i="39" a="1"/>
  <c r="X601" i="39" s="1"/>
  <c r="J602" i="39" a="1"/>
  <c r="J602" i="39" s="1"/>
  <c r="L602" i="39" a="1"/>
  <c r="L602" i="39" s="1"/>
  <c r="N602" i="39" a="1"/>
  <c r="N602" i="39" s="1"/>
  <c r="P602" i="39" a="1"/>
  <c r="P602" i="39" s="1"/>
  <c r="R602" i="39" a="1"/>
  <c r="R602" i="39" s="1"/>
  <c r="T602" i="39" a="1"/>
  <c r="T602" i="39" s="1"/>
  <c r="V602" i="39" a="1"/>
  <c r="V602" i="39" s="1"/>
  <c r="X602" i="39" a="1"/>
  <c r="X602" i="39" s="1"/>
  <c r="J603" i="39" a="1"/>
  <c r="J603" i="39" s="1"/>
  <c r="L603" i="39" a="1"/>
  <c r="L603" i="39" s="1"/>
  <c r="N603" i="39" a="1"/>
  <c r="N603" i="39" s="1"/>
  <c r="P603" i="39" a="1"/>
  <c r="P603" i="39" s="1"/>
  <c r="R603" i="39" a="1"/>
  <c r="R603" i="39" s="1"/>
  <c r="T603" i="39" a="1"/>
  <c r="T603" i="39" s="1"/>
  <c r="V603" i="39" a="1"/>
  <c r="V603" i="39" s="1"/>
  <c r="X603" i="39" a="1"/>
  <c r="X603" i="39" s="1"/>
  <c r="J604" i="39" a="1"/>
  <c r="J604" i="39" s="1"/>
  <c r="H4" i="39"/>
  <c r="X463" i="39" a="1"/>
  <c r="X463" i="39" s="1"/>
  <c r="J463" i="39" a="1"/>
  <c r="J463" i="39" s="1"/>
  <c r="L463" i="39" a="1"/>
  <c r="L463" i="39" s="1"/>
  <c r="T463" i="39" a="1"/>
  <c r="T463" i="39" s="1"/>
  <c r="N463" i="39" a="1"/>
  <c r="N463" i="39" s="1"/>
  <c r="P463" i="39" a="1"/>
  <c r="P463" i="39" s="1"/>
  <c r="R463" i="39" a="1"/>
  <c r="R463" i="39" s="1"/>
  <c r="V463" i="39" a="1"/>
  <c r="V463" i="39" s="1"/>
  <c r="V367" i="39" a="1"/>
  <c r="V367" i="39" s="1"/>
  <c r="R367" i="39" a="1"/>
  <c r="R367" i="39" s="1"/>
  <c r="P367" i="39" a="1"/>
  <c r="P367" i="39" s="1"/>
  <c r="T367" i="39" a="1"/>
  <c r="T367" i="39" s="1"/>
  <c r="V107" i="39" a="1"/>
  <c r="V107" i="39" s="1"/>
  <c r="X107" i="39" a="1"/>
  <c r="X107" i="39" s="1"/>
  <c r="L84" i="39" a="1"/>
  <c r="L84" i="39" s="1"/>
  <c r="N84" i="39" a="1"/>
  <c r="N84" i="39" s="1"/>
  <c r="P84" i="39" a="1"/>
  <c r="P84" i="39" s="1"/>
  <c r="R84" i="39" a="1"/>
  <c r="R84" i="39" s="1"/>
  <c r="T84" i="39" a="1"/>
  <c r="T84" i="39" s="1"/>
  <c r="V84" i="39" a="1"/>
  <c r="V84" i="39" s="1"/>
  <c r="X84" i="39" a="1"/>
  <c r="X84" i="39" s="1"/>
  <c r="J84" i="39" a="1"/>
  <c r="J84" i="39" s="1"/>
  <c r="R20" i="39" a="1"/>
  <c r="R20" i="39" s="1"/>
  <c r="T20" i="39" a="1"/>
  <c r="T20" i="39" s="1"/>
  <c r="V20" i="39" a="1"/>
  <c r="V20" i="39" s="1"/>
  <c r="X20" i="39" a="1"/>
  <c r="X20" i="39" s="1"/>
  <c r="J20" i="39" a="1"/>
  <c r="J20" i="39" s="1"/>
  <c r="N20" i="39" a="1"/>
  <c r="N20" i="39" s="1"/>
  <c r="J565" i="39" a="1"/>
  <c r="J565" i="39" s="1"/>
  <c r="L565" i="39" a="1"/>
  <c r="L565" i="39" s="1"/>
  <c r="N565" i="39" a="1"/>
  <c r="N565" i="39" s="1"/>
  <c r="P565" i="39" a="1"/>
  <c r="P565" i="39" s="1"/>
  <c r="R565" i="39" a="1"/>
  <c r="R565" i="39" s="1"/>
  <c r="V565" i="39" a="1"/>
  <c r="V565" i="39" s="1"/>
  <c r="T565" i="39" a="1"/>
  <c r="T565" i="39" s="1"/>
  <c r="X565" i="39" a="1"/>
  <c r="X565" i="39" s="1"/>
  <c r="L83" i="39" a="1"/>
  <c r="L83" i="39" s="1"/>
  <c r="N83" i="39" a="1"/>
  <c r="N83" i="39" s="1"/>
  <c r="P83" i="39" a="1"/>
  <c r="P83" i="39" s="1"/>
  <c r="R83" i="39" a="1"/>
  <c r="R83" i="39" s="1"/>
  <c r="T83" i="39" a="1"/>
  <c r="T83" i="39" s="1"/>
  <c r="V83" i="39" a="1"/>
  <c r="V83" i="39" s="1"/>
  <c r="X83" i="39" a="1"/>
  <c r="X83" i="39" s="1"/>
  <c r="J83" i="39" a="1"/>
  <c r="J83" i="39" s="1"/>
  <c r="P587" i="39" a="1"/>
  <c r="P587" i="39" s="1"/>
  <c r="R587" i="39" a="1"/>
  <c r="R587" i="39" s="1"/>
  <c r="T587" i="39" a="1"/>
  <c r="T587" i="39" s="1"/>
  <c r="V587" i="39" a="1"/>
  <c r="V587" i="39" s="1"/>
  <c r="X587" i="39" a="1"/>
  <c r="X587" i="39" s="1"/>
  <c r="J587" i="39" a="1"/>
  <c r="J587" i="39" s="1"/>
  <c r="N587" i="39" a="1"/>
  <c r="N587" i="39" s="1"/>
  <c r="L587" i="39" a="1"/>
  <c r="L587" i="39" s="1"/>
  <c r="P572" i="39" a="1"/>
  <c r="P572" i="39" s="1"/>
  <c r="L572" i="39" a="1"/>
  <c r="L572" i="39" s="1"/>
  <c r="R572" i="39" a="1"/>
  <c r="R572" i="39" s="1"/>
  <c r="T572" i="39" a="1"/>
  <c r="T572" i="39" s="1"/>
  <c r="V572" i="39" a="1"/>
  <c r="V572" i="39" s="1"/>
  <c r="X572" i="39" a="1"/>
  <c r="X572" i="39" s="1"/>
  <c r="J572" i="39" a="1"/>
  <c r="J572" i="39" s="1"/>
  <c r="N572" i="39" a="1"/>
  <c r="N572" i="39" s="1"/>
  <c r="J548" i="39" a="1"/>
  <c r="J548" i="39" s="1"/>
  <c r="L548" i="39" a="1"/>
  <c r="L548" i="39"/>
  <c r="V548" i="39" a="1"/>
  <c r="V548" i="39" s="1"/>
  <c r="N548" i="39" a="1"/>
  <c r="N548" i="39" s="1"/>
  <c r="P548" i="39" a="1"/>
  <c r="P548" i="39" s="1"/>
  <c r="R548" i="39" a="1"/>
  <c r="R548" i="39" s="1"/>
  <c r="T548" i="39" a="1"/>
  <c r="T548" i="39" s="1"/>
  <c r="X548" i="39" a="1"/>
  <c r="X548" i="39" s="1"/>
  <c r="P571" i="39" a="1"/>
  <c r="P571" i="39" s="1"/>
  <c r="R571" i="39" a="1"/>
  <c r="R571" i="39" s="1"/>
  <c r="T571" i="39" a="1"/>
  <c r="T571" i="39" s="1"/>
  <c r="V571" i="39" a="1"/>
  <c r="V571" i="39" s="1"/>
  <c r="X571" i="39" a="1"/>
  <c r="X571" i="39" s="1"/>
  <c r="J571" i="39" a="1"/>
  <c r="J571" i="39" s="1"/>
  <c r="L571" i="39" a="1"/>
  <c r="L571" i="39" s="1"/>
  <c r="N571" i="39" a="1"/>
  <c r="N571" i="39" s="1"/>
  <c r="J555" i="39" a="1"/>
  <c r="J555" i="39" s="1"/>
  <c r="L555" i="39" a="1"/>
  <c r="L555" i="39" s="1"/>
  <c r="N555" i="39" a="1"/>
  <c r="N555" i="39" s="1"/>
  <c r="P555" i="39" a="1"/>
  <c r="P555" i="39" s="1"/>
  <c r="R555" i="39" a="1"/>
  <c r="R555" i="39" s="1"/>
  <c r="T555" i="39" a="1"/>
  <c r="T555" i="39" s="1"/>
  <c r="X555" i="39" a="1"/>
  <c r="X555" i="39" s="1"/>
  <c r="V555" i="39" a="1"/>
  <c r="V555" i="39" s="1"/>
  <c r="V212" i="39" a="1"/>
  <c r="V212" i="39" s="1"/>
  <c r="J212" i="39" a="1"/>
  <c r="J212" i="39" s="1"/>
  <c r="X467" i="39" a="1"/>
  <c r="X467" i="39" s="1"/>
  <c r="J467" i="39" a="1"/>
  <c r="J467" i="39" s="1"/>
  <c r="L467" i="39" a="1"/>
  <c r="L467" i="39" s="1"/>
  <c r="T467" i="39" a="1"/>
  <c r="T467" i="39" s="1"/>
  <c r="N467" i="39" a="1"/>
  <c r="N467" i="39" s="1"/>
  <c r="P467" i="39" a="1"/>
  <c r="P467" i="39" s="1"/>
  <c r="R467" i="39" a="1"/>
  <c r="R467" i="39" s="1"/>
  <c r="V467" i="39" a="1"/>
  <c r="V467" i="39" s="1"/>
  <c r="X427" i="39" a="1"/>
  <c r="X427" i="39" s="1"/>
  <c r="J427" i="39" a="1"/>
  <c r="J427" i="39" s="1"/>
  <c r="L427" i="39" a="1"/>
  <c r="L427" i="39" s="1"/>
  <c r="N427" i="39" a="1"/>
  <c r="N427" i="39" s="1"/>
  <c r="P427" i="39" a="1"/>
  <c r="P427" i="39" s="1"/>
  <c r="R427" i="39" a="1"/>
  <c r="R427" i="39" s="1"/>
  <c r="V427" i="39" a="1"/>
  <c r="V427" i="39" s="1"/>
  <c r="T427" i="39" a="1"/>
  <c r="T427" i="39" s="1"/>
  <c r="X419" i="39" a="1"/>
  <c r="X419" i="39" s="1"/>
  <c r="J419" i="39" a="1"/>
  <c r="J419" i="39" s="1"/>
  <c r="L419" i="39" a="1"/>
  <c r="L419" i="39" s="1"/>
  <c r="N419" i="39" a="1"/>
  <c r="N419" i="39" s="1"/>
  <c r="P419" i="39" a="1"/>
  <c r="P419" i="39" s="1"/>
  <c r="T419" i="39" a="1"/>
  <c r="T419" i="39" s="1"/>
  <c r="R419" i="39" a="1"/>
  <c r="R419" i="39" s="1"/>
  <c r="V419" i="39" a="1"/>
  <c r="V419" i="39" s="1"/>
  <c r="T219" i="39" a="1"/>
  <c r="T219" i="39" s="1"/>
  <c r="V219" i="39" a="1"/>
  <c r="V219" i="39" s="1"/>
  <c r="X219" i="39" a="1"/>
  <c r="X219" i="39" s="1"/>
  <c r="V132" i="39" a="1"/>
  <c r="V132" i="39" s="1"/>
  <c r="X132" i="39" a="1"/>
  <c r="X132" i="39" s="1"/>
  <c r="J132" i="39" a="1"/>
  <c r="J132" i="39" s="1"/>
  <c r="L132" i="39" a="1"/>
  <c r="L132" i="39" s="1"/>
  <c r="N132" i="39" a="1"/>
  <c r="N132" i="39" s="1"/>
  <c r="P132" i="39" a="1"/>
  <c r="P132" i="39" s="1"/>
  <c r="R132" i="39" a="1"/>
  <c r="R132" i="39" s="1"/>
  <c r="T132" i="39" a="1"/>
  <c r="T132" i="39" s="1"/>
  <c r="L320" i="39" a="1"/>
  <c r="L320" i="39"/>
  <c r="N320" i="39" a="1"/>
  <c r="N320" i="39" s="1"/>
  <c r="P320" i="39" a="1"/>
  <c r="P320" i="39" s="1"/>
  <c r="R320" i="39" a="1"/>
  <c r="R320" i="39" s="1"/>
  <c r="X320" i="39" a="1"/>
  <c r="X320" i="39" s="1"/>
  <c r="T320" i="39" a="1"/>
  <c r="T320" i="39" s="1"/>
  <c r="V320" i="39" a="1"/>
  <c r="V320" i="39" s="1"/>
  <c r="J320" i="39" a="1"/>
  <c r="J320" i="39" s="1"/>
  <c r="J165" i="39" a="1"/>
  <c r="J165" i="39" s="1"/>
  <c r="L159" i="39" a="1"/>
  <c r="L159" i="39" s="1"/>
  <c r="L152" i="39" a="1"/>
  <c r="L152" i="39" s="1"/>
  <c r="V145" i="39" a="1"/>
  <c r="V145" i="39" s="1"/>
  <c r="T137" i="39" a="1"/>
  <c r="T137" i="39" s="1"/>
  <c r="T131" i="39" a="1"/>
  <c r="T131" i="39" s="1"/>
  <c r="T116" i="39" a="1"/>
  <c r="T116" i="39" s="1"/>
  <c r="J85" i="39" a="1"/>
  <c r="J85" i="39" s="1"/>
  <c r="J80" i="39" a="1"/>
  <c r="J80" i="39" s="1"/>
  <c r="T41" i="39" a="1"/>
  <c r="T41" i="39" s="1"/>
  <c r="L33" i="39" a="1"/>
  <c r="L33" i="39" s="1"/>
  <c r="L25" i="39" a="1"/>
  <c r="L25" i="39" s="1"/>
  <c r="J11" i="39" a="1"/>
  <c r="J11" i="39" s="1"/>
  <c r="X48" i="39" a="1"/>
  <c r="X48" i="39" s="1"/>
  <c r="X33" i="39" a="1"/>
  <c r="X33" i="39" s="1"/>
  <c r="X25" i="39" a="1"/>
  <c r="X25" i="39" s="1"/>
  <c r="V19" i="39" a="1"/>
  <c r="V19" i="39" s="1"/>
  <c r="V11" i="39" a="1"/>
  <c r="V11" i="39" s="1"/>
  <c r="T172" i="39" a="1"/>
  <c r="T172" i="39" s="1"/>
  <c r="V159" i="39" a="1"/>
  <c r="V159" i="39" s="1"/>
  <c r="P145" i="39" a="1"/>
  <c r="P145" i="39" s="1"/>
  <c r="N137" i="39" a="1"/>
  <c r="N137" i="39" s="1"/>
  <c r="N131" i="39" a="1"/>
  <c r="N131" i="39" s="1"/>
  <c r="N116" i="39" a="1"/>
  <c r="N116" i="39" s="1"/>
  <c r="V48" i="39" a="1"/>
  <c r="V48" i="39" s="1"/>
  <c r="V33" i="39" a="1"/>
  <c r="V33" i="39" s="1"/>
  <c r="V25" i="39" a="1"/>
  <c r="V25" i="39" s="1"/>
  <c r="T19" i="39" a="1"/>
  <c r="T19" i="39" s="1"/>
  <c r="T11" i="39" a="1"/>
  <c r="T11" i="39" s="1"/>
  <c r="R172" i="39" a="1"/>
  <c r="R172" i="39" s="1"/>
  <c r="X165" i="39" a="1"/>
  <c r="X165" i="39" s="1"/>
  <c r="T159" i="39" a="1"/>
  <c r="T159" i="39" s="1"/>
  <c r="N145" i="39" a="1"/>
  <c r="N145" i="39" s="1"/>
  <c r="L137" i="39" a="1"/>
  <c r="L137" i="39" s="1"/>
  <c r="L131" i="39" a="1"/>
  <c r="L131" i="39" s="1"/>
  <c r="L116" i="39" a="1"/>
  <c r="L116" i="39" s="1"/>
  <c r="T33" i="39" a="1"/>
  <c r="T33" i="39" s="1"/>
  <c r="T25" i="39" a="1"/>
  <c r="T25" i="39" s="1"/>
  <c r="R19" i="39" a="1"/>
  <c r="R19" i="39" s="1"/>
  <c r="R11" i="39" a="1"/>
  <c r="R11" i="39" s="1"/>
  <c r="T165" i="39" a="1"/>
  <c r="T165" i="39" s="1"/>
  <c r="R159" i="39" a="1"/>
  <c r="R159" i="39" s="1"/>
  <c r="T152" i="39" a="1"/>
  <c r="T152" i="39" s="1"/>
  <c r="L145" i="39" a="1"/>
  <c r="L145" i="39" s="1"/>
  <c r="J137" i="39" a="1"/>
  <c r="J137" i="39" s="1"/>
  <c r="J131" i="39" a="1"/>
  <c r="J131" i="39" s="1"/>
  <c r="J116" i="39" a="1"/>
  <c r="J116" i="39" s="1"/>
  <c r="R72" i="39" a="1"/>
  <c r="R72" i="39" s="1"/>
  <c r="R33" i="39" a="1"/>
  <c r="R33" i="39" s="1"/>
  <c r="R25" i="39" a="1"/>
  <c r="R25" i="39" s="1"/>
  <c r="N19" i="39" a="1"/>
  <c r="N19" i="39" s="1"/>
  <c r="P11" i="39" a="1"/>
  <c r="P11" i="39" s="1"/>
  <c r="R165" i="39" a="1"/>
  <c r="R165" i="39" s="1"/>
  <c r="P159" i="39" a="1"/>
  <c r="P159" i="39" s="1"/>
  <c r="R152" i="39" a="1"/>
  <c r="R152" i="39" s="1"/>
  <c r="J145" i="39" a="1"/>
  <c r="J145" i="39" s="1"/>
  <c r="X137" i="39" a="1"/>
  <c r="X137" i="39" s="1"/>
  <c r="X131" i="39" a="1"/>
  <c r="X131" i="39" s="1"/>
  <c r="X116" i="39" a="1"/>
  <c r="X116" i="39" s="1"/>
  <c r="X80" i="39" a="1"/>
  <c r="X80" i="39" s="1"/>
  <c r="X56" i="39" a="1"/>
  <c r="X56" i="39" s="1"/>
  <c r="P33" i="39" a="1"/>
  <c r="P33" i="39" s="1"/>
  <c r="P25" i="39" a="1"/>
  <c r="P25" i="39" s="1"/>
  <c r="N11" i="39" a="1"/>
  <c r="N11" i="39" s="1"/>
  <c r="X4" i="39" a="1"/>
  <c r="X4" i="39" s="1"/>
  <c r="T4" i="39" a="1"/>
  <c r="T4" i="39" s="1"/>
  <c r="J4" i="39" a="1"/>
  <c r="J4" i="39" s="1"/>
  <c r="L4" i="39" a="1"/>
  <c r="L4" i="39" s="1"/>
  <c r="N4" i="39" a="1"/>
  <c r="N4" i="39" s="1"/>
  <c r="P4" i="39" a="1"/>
  <c r="P4" i="39" s="1"/>
  <c r="R4" i="39" a="1"/>
  <c r="R4" i="39" s="1"/>
  <c r="V4" i="39" a="1"/>
  <c r="V4" i="39" s="1"/>
  <c r="Y91" i="39"/>
  <c r="P561" i="39" a="1"/>
  <c r="P561" i="39" s="1"/>
  <c r="R561" i="39" a="1"/>
  <c r="R561" i="39" s="1"/>
  <c r="N561" i="39" a="1"/>
  <c r="N561" i="39" s="1"/>
  <c r="T561" i="39" a="1"/>
  <c r="T561" i="39" s="1"/>
  <c r="V561" i="39" a="1"/>
  <c r="V561" i="39" s="1"/>
  <c r="X561" i="39" a="1"/>
  <c r="X561" i="39" s="1"/>
  <c r="J561" i="39" a="1"/>
  <c r="J561" i="39" s="1"/>
  <c r="L561" i="39" a="1"/>
  <c r="L561" i="39" s="1"/>
  <c r="T155" i="39" a="1"/>
  <c r="T155" i="39" s="1"/>
  <c r="V155" i="39" a="1"/>
  <c r="V155" i="39" s="1"/>
  <c r="J155" i="39" a="1"/>
  <c r="J155" i="39" s="1"/>
  <c r="X155" i="39" a="1"/>
  <c r="X155" i="39" s="1"/>
  <c r="L155" i="39" a="1"/>
  <c r="L155" i="39" s="1"/>
  <c r="N155" i="39" a="1"/>
  <c r="N155" i="39" s="1"/>
  <c r="P155" i="39" a="1"/>
  <c r="P155" i="39" s="1"/>
  <c r="P148" i="39" a="1"/>
  <c r="P148" i="39" s="1"/>
  <c r="R148" i="39" a="1"/>
  <c r="R148" i="39" s="1"/>
  <c r="T148" i="39" a="1"/>
  <c r="T148" i="39" s="1"/>
  <c r="V148" i="39" a="1"/>
  <c r="V148" i="39" s="1"/>
  <c r="X148" i="39" a="1"/>
  <c r="X148" i="39" s="1"/>
  <c r="J148" i="39" a="1"/>
  <c r="J148" i="39" s="1"/>
  <c r="N148" i="39" a="1"/>
  <c r="N148" i="39" s="1"/>
  <c r="R52" i="39" a="1"/>
  <c r="R52" i="39" s="1"/>
  <c r="T52" i="39" a="1"/>
  <c r="T52" i="39" s="1"/>
  <c r="V52" i="39" a="1"/>
  <c r="V52" i="39" s="1"/>
  <c r="X52" i="39" a="1"/>
  <c r="X52" i="39" s="1"/>
  <c r="J52" i="39" a="1"/>
  <c r="J52" i="39" s="1"/>
  <c r="L52" i="39" a="1"/>
  <c r="L52" i="39" s="1"/>
  <c r="P44" i="39" a="1"/>
  <c r="P44" i="39" s="1"/>
  <c r="R44" i="39" a="1"/>
  <c r="R44" i="39" s="1"/>
  <c r="T44" i="39" a="1"/>
  <c r="T44" i="39" s="1"/>
  <c r="V44" i="39" a="1"/>
  <c r="V44" i="39" s="1"/>
  <c r="J44" i="39" a="1"/>
  <c r="J44" i="39" s="1"/>
  <c r="X44" i="39" a="1"/>
  <c r="X44" i="39" s="1"/>
  <c r="L44" i="39" a="1"/>
  <c r="L44" i="39" s="1"/>
  <c r="N44" i="39" a="1"/>
  <c r="N44" i="39" s="1"/>
  <c r="R21" i="39" a="1"/>
  <c r="R21" i="39" s="1"/>
  <c r="T21" i="39" a="1"/>
  <c r="T21" i="39" s="1"/>
  <c r="V21" i="39" a="1"/>
  <c r="V21" i="39" s="1"/>
  <c r="J21" i="39" a="1"/>
  <c r="J21" i="39" s="1"/>
  <c r="X21" i="39" a="1"/>
  <c r="X21" i="39" s="1"/>
  <c r="L21" i="39" a="1"/>
  <c r="L21" i="39" s="1"/>
  <c r="N21" i="39" a="1"/>
  <c r="N21" i="39" s="1"/>
  <c r="P21" i="39" a="1"/>
  <c r="P21" i="39" s="1"/>
  <c r="T317" i="39" a="1"/>
  <c r="T317" i="39" s="1"/>
  <c r="J317" i="39" a="1"/>
  <c r="J317" i="39" s="1"/>
  <c r="V317" i="39" a="1"/>
  <c r="V317" i="39" s="1"/>
  <c r="N269" i="39" a="1"/>
  <c r="N269" i="39" s="1"/>
  <c r="P269" i="39" a="1"/>
  <c r="P269" i="39" s="1"/>
  <c r="R269" i="39" a="1"/>
  <c r="R269" i="39" s="1"/>
  <c r="T269" i="39" a="1"/>
  <c r="T269" i="39" s="1"/>
  <c r="X207" i="39" a="1"/>
  <c r="X207" i="39" s="1"/>
  <c r="L207" i="39" a="1"/>
  <c r="L207" i="39" s="1"/>
  <c r="J207" i="39" a="1"/>
  <c r="J207" i="39" s="1"/>
  <c r="N207" i="39" a="1"/>
  <c r="N207" i="39" s="1"/>
  <c r="T199" i="39" a="1"/>
  <c r="T199" i="39" s="1"/>
  <c r="J199" i="39" a="1"/>
  <c r="J199" i="39" s="1"/>
  <c r="X199" i="39" a="1"/>
  <c r="X199" i="39" s="1"/>
  <c r="R199" i="39" a="1"/>
  <c r="R199" i="39" s="1"/>
  <c r="V199" i="39" a="1"/>
  <c r="V199" i="39" s="1"/>
  <c r="X183" i="39" a="1"/>
  <c r="X183" i="39" s="1"/>
  <c r="L183" i="39" a="1"/>
  <c r="L183" i="39"/>
  <c r="J183" i="39" a="1"/>
  <c r="J183" i="39" s="1"/>
  <c r="N183" i="39" a="1"/>
  <c r="N183" i="39" s="1"/>
  <c r="P183" i="39" a="1"/>
  <c r="P183" i="39" s="1"/>
  <c r="V161" i="39" a="1"/>
  <c r="V161" i="39" s="1"/>
  <c r="L161" i="39" a="1"/>
  <c r="L161" i="39" s="1"/>
  <c r="N161" i="39" a="1"/>
  <c r="N161" i="39" s="1"/>
  <c r="P161" i="39" a="1"/>
  <c r="P161" i="39" s="1"/>
  <c r="T161" i="39" a="1"/>
  <c r="T161" i="39" s="1"/>
  <c r="X161" i="39" a="1"/>
  <c r="X161" i="39" s="1"/>
  <c r="P43" i="39" a="1"/>
  <c r="P43" i="39" s="1"/>
  <c r="R43" i="39" a="1"/>
  <c r="R43" i="39" s="1"/>
  <c r="T43" i="39" a="1"/>
  <c r="T43" i="39" s="1"/>
  <c r="V43" i="39" a="1"/>
  <c r="V43" i="39" s="1"/>
  <c r="X43" i="39" a="1"/>
  <c r="X43" i="39" s="1"/>
  <c r="J43" i="39" a="1"/>
  <c r="J43" i="39" s="1"/>
  <c r="L43" i="39" a="1"/>
  <c r="L43" i="39" s="1"/>
  <c r="N43" i="39" a="1"/>
  <c r="N43" i="39" s="1"/>
  <c r="X36" i="39" a="1"/>
  <c r="X36" i="39" s="1"/>
  <c r="J36" i="39" a="1"/>
  <c r="J36" i="39" s="1"/>
  <c r="L36" i="39" a="1"/>
  <c r="L36" i="39" s="1"/>
  <c r="N36" i="39" a="1"/>
  <c r="N36" i="39" s="1"/>
  <c r="P36" i="39" a="1"/>
  <c r="P36" i="39" s="1"/>
  <c r="R36" i="39" a="1"/>
  <c r="R36" i="39" s="1"/>
  <c r="T36" i="39" a="1"/>
  <c r="T36" i="39" s="1"/>
  <c r="T28" i="39" a="1"/>
  <c r="T28" i="39" s="1"/>
  <c r="V28" i="39" a="1"/>
  <c r="V28" i="39" s="1"/>
  <c r="J28" i="39" a="1"/>
  <c r="J28" i="39" s="1"/>
  <c r="X28" i="39" a="1"/>
  <c r="X28" i="39" s="1"/>
  <c r="L28" i="39" a="1"/>
  <c r="L28" i="39" s="1"/>
  <c r="N28" i="39" a="1"/>
  <c r="N28" i="39" s="1"/>
  <c r="P28" i="39" a="1"/>
  <c r="P28" i="39" s="1"/>
  <c r="R28" i="39" a="1"/>
  <c r="R28" i="39" s="1"/>
  <c r="L14" i="39" a="1"/>
  <c r="L14" i="39" s="1"/>
  <c r="T14" i="39" a="1"/>
  <c r="T14" i="39" s="1"/>
  <c r="L7" i="39" a="1"/>
  <c r="L7" i="39" s="1"/>
  <c r="N7" i="39" a="1"/>
  <c r="N7" i="39" s="1"/>
  <c r="P7" i="39" a="1"/>
  <c r="P7" i="39" s="1"/>
  <c r="R7" i="39" a="1"/>
  <c r="R7" i="39" s="1"/>
  <c r="T7" i="39" a="1"/>
  <c r="T7" i="39" s="1"/>
  <c r="V7" i="39" a="1"/>
  <c r="V7" i="39" s="1"/>
  <c r="X323" i="39" a="1"/>
  <c r="X323" i="39" s="1"/>
  <c r="J323" i="39" a="1"/>
  <c r="J323" i="39" s="1"/>
  <c r="L323" i="39" a="1"/>
  <c r="L323" i="39" s="1"/>
  <c r="N323" i="39" a="1"/>
  <c r="N323" i="39" s="1"/>
  <c r="N284" i="39" a="1"/>
  <c r="N284" i="39" s="1"/>
  <c r="P284" i="39" a="1"/>
  <c r="P284" i="39"/>
  <c r="R284" i="39" a="1"/>
  <c r="R284" i="39" s="1"/>
  <c r="T284" i="39" a="1"/>
  <c r="T284" i="39" s="1"/>
  <c r="P268" i="39" a="1"/>
  <c r="P268" i="39" s="1"/>
  <c r="R268" i="39" a="1"/>
  <c r="R268" i="39" s="1"/>
  <c r="T268" i="39" a="1"/>
  <c r="T268" i="39" s="1"/>
  <c r="V268" i="39" a="1"/>
  <c r="V268" i="39" s="1"/>
  <c r="X228" i="39" a="1"/>
  <c r="X228" i="39" s="1"/>
  <c r="V228" i="39" a="1"/>
  <c r="V228" i="39" s="1"/>
  <c r="X206" i="39" a="1"/>
  <c r="X206" i="39" s="1"/>
  <c r="L206" i="39" a="1"/>
  <c r="L206" i="39" s="1"/>
  <c r="T206" i="39" a="1"/>
  <c r="T206" i="39" s="1"/>
  <c r="V206" i="39" a="1"/>
  <c r="V206" i="39" s="1"/>
  <c r="V160" i="39" a="1"/>
  <c r="V160" i="39" s="1"/>
  <c r="N160" i="39" a="1"/>
  <c r="N160" i="39" s="1"/>
  <c r="P160" i="39" a="1"/>
  <c r="P160" i="39" s="1"/>
  <c r="J160" i="39" a="1"/>
  <c r="J160" i="39" s="1"/>
  <c r="L160" i="39" a="1"/>
  <c r="L160" i="39" s="1"/>
  <c r="R160" i="39" a="1"/>
  <c r="R160" i="39" s="1"/>
  <c r="T160" i="39" a="1"/>
  <c r="T160" i="39" s="1"/>
  <c r="J147" i="39" a="1"/>
  <c r="J147" i="39" s="1"/>
  <c r="P147" i="39" a="1"/>
  <c r="P147" i="39" s="1"/>
  <c r="T147" i="39" a="1"/>
  <c r="T147" i="39" s="1"/>
  <c r="V147" i="39" a="1"/>
  <c r="V147" i="39" s="1"/>
  <c r="X147" i="39" a="1"/>
  <c r="X147" i="39" s="1"/>
  <c r="R50" i="39" a="1"/>
  <c r="R50" i="39" s="1"/>
  <c r="T50" i="39" a="1"/>
  <c r="T50" i="39" s="1"/>
  <c r="V50" i="39" a="1"/>
  <c r="V50" i="39" s="1"/>
  <c r="X50" i="39" a="1"/>
  <c r="X50" i="39" s="1"/>
  <c r="J50" i="39" a="1"/>
  <c r="J50" i="39" s="1"/>
  <c r="L50" i="39" a="1"/>
  <c r="L50" i="39" s="1"/>
  <c r="N50" i="39" a="1"/>
  <c r="N50" i="39" s="1"/>
  <c r="L493" i="39" a="1"/>
  <c r="L493" i="39" s="1"/>
  <c r="N493" i="39" a="1"/>
  <c r="N493" i="39" s="1"/>
  <c r="P493" i="39" a="1"/>
  <c r="P493" i="39" s="1"/>
  <c r="J485" i="39" a="1"/>
  <c r="J485" i="39" s="1"/>
  <c r="L485" i="39" a="1"/>
  <c r="L485" i="39" s="1"/>
  <c r="N485" i="39" a="1"/>
  <c r="N485" i="39" s="1"/>
  <c r="P485" i="39" a="1"/>
  <c r="P485" i="39" s="1"/>
  <c r="J477" i="39" a="1"/>
  <c r="J477" i="39" s="1"/>
  <c r="V477" i="39" a="1"/>
  <c r="V477" i="39" s="1"/>
  <c r="L477" i="39" a="1"/>
  <c r="L477" i="39" s="1"/>
  <c r="X477" i="39" a="1"/>
  <c r="X477" i="39" s="1"/>
  <c r="N477" i="39" a="1"/>
  <c r="N477" i="39" s="1"/>
  <c r="L330" i="39" a="1"/>
  <c r="L330" i="39" s="1"/>
  <c r="N330" i="39" a="1"/>
  <c r="N330" i="39" s="1"/>
  <c r="P330" i="39" a="1"/>
  <c r="P330" i="39" s="1"/>
  <c r="R330" i="39" a="1"/>
  <c r="R330" i="39" s="1"/>
  <c r="R267" i="39" a="1"/>
  <c r="R267" i="39" s="1"/>
  <c r="T267" i="39" a="1"/>
  <c r="T267" i="39" s="1"/>
  <c r="V267" i="39" a="1"/>
  <c r="V267" i="39" s="1"/>
  <c r="J243" i="39" a="1"/>
  <c r="J243" i="39" s="1"/>
  <c r="L243" i="39" a="1"/>
  <c r="L243" i="39" s="1"/>
  <c r="X243" i="39" a="1"/>
  <c r="X243" i="39" s="1"/>
  <c r="N243" i="39" a="1"/>
  <c r="N243" i="39" s="1"/>
  <c r="P243" i="39" a="1"/>
  <c r="P243" i="39" s="1"/>
  <c r="N227" i="39" a="1"/>
  <c r="N227" i="39" s="1"/>
  <c r="J227" i="39" a="1"/>
  <c r="J227" i="39" s="1"/>
  <c r="L227" i="39" a="1"/>
  <c r="L227" i="39" s="1"/>
  <c r="P227" i="39" a="1"/>
  <c r="P227" i="39" s="1"/>
  <c r="R227" i="39" a="1"/>
  <c r="R227" i="39" s="1"/>
  <c r="P219" i="39" a="1"/>
  <c r="P219" i="39" s="1"/>
  <c r="J219" i="39" a="1"/>
  <c r="J219" i="39" s="1"/>
  <c r="L219" i="39" a="1"/>
  <c r="L219" i="39" s="1"/>
  <c r="N219" i="39" a="1"/>
  <c r="N219" i="39" s="1"/>
  <c r="R219" i="39" a="1"/>
  <c r="R219" i="39" s="1"/>
  <c r="T212" i="39" a="1"/>
  <c r="T212" i="39" s="1"/>
  <c r="X212" i="39" a="1"/>
  <c r="X212" i="39" s="1"/>
  <c r="L212" i="39" a="1"/>
  <c r="L212" i="39" s="1"/>
  <c r="N212" i="39" a="1"/>
  <c r="N212" i="39" s="1"/>
  <c r="P212" i="39" a="1"/>
  <c r="P212" i="39" s="1"/>
  <c r="R212" i="39" a="1"/>
  <c r="R212" i="39" s="1"/>
  <c r="J181" i="39" a="1"/>
  <c r="J181" i="39" s="1"/>
  <c r="N181" i="39" a="1"/>
  <c r="N181" i="39" s="1"/>
  <c r="X181" i="39" a="1"/>
  <c r="X181" i="39" s="1"/>
  <c r="L181" i="39" a="1"/>
  <c r="L181" i="39" s="1"/>
  <c r="J531" i="39" a="1"/>
  <c r="J531" i="39" s="1"/>
  <c r="X531" i="39" a="1"/>
  <c r="X531" i="39" s="1"/>
  <c r="L531" i="39" a="1"/>
  <c r="L531" i="39" s="1"/>
  <c r="V523" i="39" a="1"/>
  <c r="V523" i="39" s="1"/>
  <c r="X523" i="39" a="1"/>
  <c r="X523" i="39" s="1"/>
  <c r="R515" i="39" a="1"/>
  <c r="R515" i="39" s="1"/>
  <c r="T515" i="39" a="1"/>
  <c r="T515" i="39" s="1"/>
  <c r="V515" i="39" a="1"/>
  <c r="V515" i="39" s="1"/>
  <c r="R507" i="39" a="1"/>
  <c r="R507" i="39" s="1"/>
  <c r="T507" i="39" a="1"/>
  <c r="T507" i="39" s="1"/>
  <c r="L499" i="39" a="1"/>
  <c r="L499" i="39" s="1"/>
  <c r="N499" i="39" a="1"/>
  <c r="N499" i="39" s="1"/>
  <c r="P499" i="39" a="1"/>
  <c r="P499" i="39" s="1"/>
  <c r="R499" i="39" a="1"/>
  <c r="R499" i="39" s="1"/>
  <c r="N492" i="39" a="1"/>
  <c r="N492" i="39" s="1"/>
  <c r="P492" i="39" a="1"/>
  <c r="P492" i="39" s="1"/>
  <c r="R492" i="39" a="1"/>
  <c r="R492" i="39" s="1"/>
  <c r="T492" i="39" a="1"/>
  <c r="T492" i="39" s="1"/>
  <c r="P329" i="39" a="1"/>
  <c r="P329" i="39" s="1"/>
  <c r="R329" i="39" a="1"/>
  <c r="R329" i="39" s="1"/>
  <c r="T329" i="39" a="1"/>
  <c r="T329" i="39" s="1"/>
  <c r="R180" i="39" a="1"/>
  <c r="R180" i="39" s="1"/>
  <c r="T180" i="39" a="1"/>
  <c r="T180" i="39" s="1"/>
  <c r="L530" i="39" a="1"/>
  <c r="L530" i="39" s="1"/>
  <c r="N530" i="39" a="1"/>
  <c r="N530" i="39" s="1"/>
  <c r="J522" i="39" a="1"/>
  <c r="J522" i="39" s="1"/>
  <c r="X522" i="39" a="1"/>
  <c r="X522" i="39" s="1"/>
  <c r="L522" i="39" a="1"/>
  <c r="L522" i="39" s="1"/>
  <c r="T514" i="39" a="1"/>
  <c r="T514" i="39" s="1"/>
  <c r="V514" i="39" a="1"/>
  <c r="V514" i="39" s="1"/>
  <c r="X514" i="39" a="1"/>
  <c r="X514" i="39" s="1"/>
  <c r="T506" i="39" a="1"/>
  <c r="T506" i="39" s="1"/>
  <c r="V506" i="39" a="1"/>
  <c r="V506" i="39" s="1"/>
  <c r="N491" i="39" a="1"/>
  <c r="N491" i="39" s="1"/>
  <c r="P491" i="39" a="1"/>
  <c r="P491" i="39" s="1"/>
  <c r="R491" i="39" a="1"/>
  <c r="R491" i="39" s="1"/>
  <c r="T491" i="39" a="1"/>
  <c r="T491" i="39" s="1"/>
  <c r="J475" i="39" a="1"/>
  <c r="J475" i="39" s="1"/>
  <c r="L475" i="39" a="1"/>
  <c r="L475" i="39" s="1"/>
  <c r="N475" i="39" a="1"/>
  <c r="N475" i="39" s="1"/>
  <c r="P475" i="39" a="1"/>
  <c r="P475" i="39" s="1"/>
  <c r="V399" i="39" a="1"/>
  <c r="V399" i="39" s="1"/>
  <c r="X399" i="39" a="1"/>
  <c r="X399" i="39" s="1"/>
  <c r="J399" i="39" a="1"/>
  <c r="J399" i="39" s="1"/>
  <c r="L399" i="39" a="1"/>
  <c r="L399" i="39" s="1"/>
  <c r="X375" i="39" a="1"/>
  <c r="X375" i="39" s="1"/>
  <c r="J375" i="39" a="1"/>
  <c r="J375" i="39" s="1"/>
  <c r="L375" i="39" a="1"/>
  <c r="L375" i="39" s="1"/>
  <c r="N375" i="39" a="1"/>
  <c r="N375" i="39" s="1"/>
  <c r="X367" i="39" a="1"/>
  <c r="X367" i="39" s="1"/>
  <c r="J367" i="39" a="1"/>
  <c r="J367" i="39" s="1"/>
  <c r="L367" i="39" a="1"/>
  <c r="L367" i="39" s="1"/>
  <c r="N367" i="39" a="1"/>
  <c r="N367" i="39" s="1"/>
  <c r="J360" i="39" a="1"/>
  <c r="J360" i="39" s="1"/>
  <c r="X360" i="39" a="1"/>
  <c r="X360" i="39" s="1"/>
  <c r="L360" i="39" a="1"/>
  <c r="L360" i="39" s="1"/>
  <c r="N360" i="39" a="1"/>
  <c r="N360" i="39" s="1"/>
  <c r="R352" i="39" a="1"/>
  <c r="R352" i="39" s="1"/>
  <c r="T352" i="39" a="1"/>
  <c r="T352" i="39" s="1"/>
  <c r="V352" i="39" a="1"/>
  <c r="V352" i="39" s="1"/>
  <c r="X352" i="39" a="1"/>
  <c r="X352" i="39" s="1"/>
  <c r="P344" i="39" a="1"/>
  <c r="P344" i="39" s="1"/>
  <c r="R344" i="39" a="1"/>
  <c r="R344" i="39" s="1"/>
  <c r="T344" i="39" a="1"/>
  <c r="T344" i="39" s="1"/>
  <c r="V344" i="39" a="1"/>
  <c r="V344" i="39" s="1"/>
  <c r="V336" i="39" a="1"/>
  <c r="V336" i="39" s="1"/>
  <c r="J336" i="39" a="1"/>
  <c r="J336" i="39" s="1"/>
  <c r="X336" i="39" a="1"/>
  <c r="X336" i="39" s="1"/>
  <c r="L336" i="39" a="1"/>
  <c r="L336" i="39" s="1"/>
  <c r="N336" i="39" a="1"/>
  <c r="N336" i="39" s="1"/>
  <c r="L148" i="39" a="1"/>
  <c r="L148" i="39" s="1"/>
  <c r="P52" i="39" a="1"/>
  <c r="P52" i="39" s="1"/>
  <c r="V166" i="39" a="1"/>
  <c r="V166" i="39" s="1"/>
  <c r="L166" i="39" a="1"/>
  <c r="L166" i="39" s="1"/>
  <c r="N166" i="39" a="1"/>
  <c r="N166" i="39" s="1"/>
  <c r="P166" i="39" a="1"/>
  <c r="P166" i="39" s="1"/>
  <c r="V117" i="39" a="1"/>
  <c r="V117" i="39" s="1"/>
  <c r="J117" i="39" a="1"/>
  <c r="J117" i="39" s="1"/>
  <c r="X117" i="39" a="1"/>
  <c r="X117" i="39" s="1"/>
  <c r="L117" i="39" a="1"/>
  <c r="L117" i="39" s="1"/>
  <c r="N117" i="39" a="1"/>
  <c r="N117" i="39" s="1"/>
  <c r="P117" i="39" a="1"/>
  <c r="P117" i="39" s="1"/>
  <c r="R73" i="39" a="1"/>
  <c r="R73" i="39" s="1"/>
  <c r="T73" i="39" a="1"/>
  <c r="T73" i="39" s="1"/>
  <c r="V73" i="39" a="1"/>
  <c r="V73" i="39" s="1"/>
  <c r="X73" i="39" a="1"/>
  <c r="X73" i="39" s="1"/>
  <c r="J73" i="39" a="1"/>
  <c r="J73" i="39" s="1"/>
  <c r="L73" i="39" a="1"/>
  <c r="L73" i="39" s="1"/>
  <c r="J65" i="39" a="1"/>
  <c r="J65" i="39" s="1"/>
  <c r="V65" i="39" a="1"/>
  <c r="V65" i="39" s="1"/>
  <c r="L57" i="39" a="1"/>
  <c r="L57" i="39" s="1"/>
  <c r="N57" i="39" a="1"/>
  <c r="N57" i="39" s="1"/>
  <c r="P57" i="39" a="1"/>
  <c r="P57" i="39" s="1"/>
  <c r="R57" i="39" a="1"/>
  <c r="R57" i="39" s="1"/>
  <c r="T57" i="39" a="1"/>
  <c r="T57" i="39" s="1"/>
  <c r="V57" i="39" a="1"/>
  <c r="V57" i="39" s="1"/>
  <c r="J211" i="39" a="1"/>
  <c r="J211" i="39" s="1"/>
  <c r="X211" i="39" a="1"/>
  <c r="X211" i="39" s="1"/>
  <c r="J195" i="39" a="1"/>
  <c r="J195" i="39" s="1"/>
  <c r="N195" i="39" a="1"/>
  <c r="N195" i="39" s="1"/>
  <c r="V187" i="39" a="1"/>
  <c r="V187" i="39" s="1"/>
  <c r="L187" i="39" a="1"/>
  <c r="L187" i="39" s="1"/>
  <c r="J172" i="39" a="1"/>
  <c r="J172" i="39" s="1"/>
  <c r="V172" i="39" a="1"/>
  <c r="V172" i="39" s="1"/>
  <c r="N172" i="39" a="1"/>
  <c r="N172" i="39" s="1"/>
  <c r="P172" i="39" a="1"/>
  <c r="P172" i="39" s="1"/>
  <c r="V165" i="39" a="1"/>
  <c r="V165" i="39" s="1"/>
  <c r="N165" i="39" a="1"/>
  <c r="N165" i="39" s="1"/>
  <c r="P165" i="39" a="1"/>
  <c r="P165" i="39" s="1"/>
  <c r="J108" i="39" a="1"/>
  <c r="J108" i="39" s="1"/>
  <c r="X108" i="39" a="1"/>
  <c r="X108" i="39" s="1"/>
  <c r="L108" i="39" a="1"/>
  <c r="L108" i="39" s="1"/>
  <c r="N108" i="39" a="1"/>
  <c r="N108" i="39" s="1"/>
  <c r="P108" i="39" a="1"/>
  <c r="P108" i="39"/>
  <c r="R108" i="39" a="1"/>
  <c r="R108" i="39" s="1"/>
  <c r="T108" i="39" a="1"/>
  <c r="T108" i="39" s="1"/>
  <c r="L93" i="39" a="1"/>
  <c r="L93" i="39" s="1"/>
  <c r="V93" i="39" a="1"/>
  <c r="V93" i="39" s="1"/>
  <c r="N85" i="39" a="1"/>
  <c r="N85" i="39" s="1"/>
  <c r="P85" i="39" a="1"/>
  <c r="P85" i="39" s="1"/>
  <c r="R85" i="39" a="1"/>
  <c r="R85" i="39" s="1"/>
  <c r="T85" i="39" a="1"/>
  <c r="T85" i="39" s="1"/>
  <c r="V85" i="39" a="1"/>
  <c r="V85" i="39" s="1"/>
  <c r="X85" i="39" a="1"/>
  <c r="X85" i="39" s="1"/>
  <c r="N80" i="39" a="1"/>
  <c r="N80" i="39" s="1"/>
  <c r="P80" i="39" a="1"/>
  <c r="P80" i="39" s="1"/>
  <c r="R80" i="39" a="1"/>
  <c r="R80" i="39" s="1"/>
  <c r="T80" i="39" a="1"/>
  <c r="T80" i="39" s="1"/>
  <c r="V80" i="39" a="1"/>
  <c r="V80" i="39" s="1"/>
  <c r="T72" i="39" a="1"/>
  <c r="T72" i="39" s="1"/>
  <c r="V72" i="39" a="1"/>
  <c r="V72" i="39" s="1"/>
  <c r="J72" i="39" a="1"/>
  <c r="J72" i="39" s="1"/>
  <c r="X72" i="39" a="1"/>
  <c r="X72" i="39" s="1"/>
  <c r="L72" i="39" a="1"/>
  <c r="L72" i="39" s="1"/>
  <c r="N72" i="39" a="1"/>
  <c r="N72" i="39" s="1"/>
  <c r="X64" i="39" a="1"/>
  <c r="X64" i="39" s="1"/>
  <c r="P64" i="39" a="1"/>
  <c r="P64" i="39" s="1"/>
  <c r="L56" i="39" a="1"/>
  <c r="L56" i="39" s="1"/>
  <c r="N56" i="39" a="1"/>
  <c r="N56" i="39" s="1"/>
  <c r="P56" i="39" a="1"/>
  <c r="P56" i="39" s="1"/>
  <c r="R56" i="39" a="1"/>
  <c r="R56" i="39" s="1"/>
  <c r="T56" i="39" a="1"/>
  <c r="T56" i="39" s="1"/>
  <c r="V56" i="39" a="1"/>
  <c r="V56" i="39" s="1"/>
  <c r="L115" i="39" a="1"/>
  <c r="L115" i="39" s="1"/>
  <c r="N115" i="39" a="1"/>
  <c r="N115" i="39" s="1"/>
  <c r="P115" i="39" a="1"/>
  <c r="P115" i="39" s="1"/>
  <c r="R115" i="39" a="1"/>
  <c r="R115" i="39" s="1"/>
  <c r="T115" i="39" a="1"/>
  <c r="T115" i="39" s="1"/>
  <c r="V115" i="39" a="1"/>
  <c r="V115" i="39" s="1"/>
  <c r="J107" i="39" a="1"/>
  <c r="J107" i="39" s="1"/>
  <c r="L107" i="39" a="1"/>
  <c r="L107" i="39" s="1"/>
  <c r="N107" i="39" a="1"/>
  <c r="N107" i="39" s="1"/>
  <c r="P107" i="39" a="1"/>
  <c r="P107" i="39" s="1"/>
  <c r="R107" i="39" a="1"/>
  <c r="R107" i="39" s="1"/>
  <c r="T107" i="39" a="1"/>
  <c r="T107" i="39" s="1"/>
  <c r="R100" i="39" a="1"/>
  <c r="R100" i="39" s="1"/>
  <c r="T100" i="39" a="1"/>
  <c r="T100" i="39" s="1"/>
  <c r="V100" i="39" a="1"/>
  <c r="V100" i="39" s="1"/>
  <c r="J100" i="39" a="1"/>
  <c r="J100" i="39" s="1"/>
  <c r="X100" i="39" a="1"/>
  <c r="X100" i="39" s="1"/>
  <c r="L100" i="39" a="1"/>
  <c r="L100" i="39" s="1"/>
  <c r="P79" i="39" a="1"/>
  <c r="P79" i="39" s="1"/>
  <c r="R79" i="39" a="1"/>
  <c r="R79" i="39" s="1"/>
  <c r="T79" i="39" a="1"/>
  <c r="T79" i="39" s="1"/>
  <c r="V79" i="39" a="1"/>
  <c r="V79" i="39" s="1"/>
  <c r="J79" i="39" a="1"/>
  <c r="J79" i="39" s="1"/>
  <c r="X79" i="39" a="1"/>
  <c r="X79" i="39" s="1"/>
  <c r="N201" i="39" a="1"/>
  <c r="N201" i="39" s="1"/>
  <c r="R201" i="39" a="1"/>
  <c r="R201" i="39" s="1"/>
  <c r="N193" i="39" a="1"/>
  <c r="N193" i="39" s="1"/>
  <c r="R193" i="39" a="1"/>
  <c r="R193" i="39" s="1"/>
  <c r="J164" i="39" a="1"/>
  <c r="J164" i="39" s="1"/>
  <c r="X164" i="39" a="1"/>
  <c r="X164" i="39" s="1"/>
  <c r="P164" i="39" a="1"/>
  <c r="P164" i="39" s="1"/>
  <c r="R164" i="39" a="1"/>
  <c r="R164" i="39" s="1"/>
  <c r="T164" i="39" a="1"/>
  <c r="T164" i="39" s="1"/>
  <c r="T157" i="39" a="1"/>
  <c r="T157" i="39" s="1"/>
  <c r="J157" i="39" a="1"/>
  <c r="J157" i="39" s="1"/>
  <c r="N157" i="39" a="1"/>
  <c r="N157" i="39" s="1"/>
  <c r="P143" i="39" a="1"/>
  <c r="P143" i="39" s="1"/>
  <c r="R143" i="39" a="1"/>
  <c r="R143" i="39" s="1"/>
  <c r="T143" i="39" a="1"/>
  <c r="T143" i="39" s="1"/>
  <c r="J143" i="39" a="1"/>
  <c r="J143" i="39" s="1"/>
  <c r="V143" i="39" a="1"/>
  <c r="V143" i="39" s="1"/>
  <c r="X143" i="39" a="1"/>
  <c r="X143" i="39" s="1"/>
  <c r="L143" i="39" a="1"/>
  <c r="L143" i="39" s="1"/>
  <c r="P122" i="39" a="1"/>
  <c r="P122" i="39" s="1"/>
  <c r="R122" i="39" a="1"/>
  <c r="R122" i="39" s="1"/>
  <c r="T122" i="39" a="1"/>
  <c r="T122" i="39" s="1"/>
  <c r="V122" i="39" a="1"/>
  <c r="V122" i="39" s="1"/>
  <c r="J122" i="39" a="1"/>
  <c r="J122" i="39" s="1"/>
  <c r="X122" i="39" a="1"/>
  <c r="X122" i="39" s="1"/>
  <c r="N114" i="39" a="1"/>
  <c r="N114" i="39" s="1"/>
  <c r="P114" i="39" a="1"/>
  <c r="P114" i="39" s="1"/>
  <c r="R114" i="39" a="1"/>
  <c r="R114" i="39" s="1"/>
  <c r="V114" i="39" a="1"/>
  <c r="V114" i="39" s="1"/>
  <c r="X114" i="39" a="1"/>
  <c r="X114" i="39" s="1"/>
  <c r="R200" i="39" a="1"/>
  <c r="R200" i="39" s="1"/>
  <c r="V200" i="39" a="1"/>
  <c r="V200" i="39" s="1"/>
  <c r="L192" i="39" a="1"/>
  <c r="L192" i="39" s="1"/>
  <c r="P192" i="39" a="1"/>
  <c r="P192" i="39" s="1"/>
  <c r="T192" i="39" a="1"/>
  <c r="T192" i="39" s="1"/>
  <c r="N163" i="39" a="1"/>
  <c r="N163" i="39" s="1"/>
  <c r="R163" i="39" a="1"/>
  <c r="R163" i="39" s="1"/>
  <c r="N149" i="39" a="1"/>
  <c r="N149" i="39" s="1"/>
  <c r="P149" i="39" a="1"/>
  <c r="P149" i="39" s="1"/>
  <c r="R149" i="39" a="1"/>
  <c r="R149" i="39" s="1"/>
  <c r="T149" i="39" a="1"/>
  <c r="T149" i="39" s="1"/>
  <c r="V149" i="39" a="1"/>
  <c r="V149" i="39" s="1"/>
  <c r="J149" i="39" a="1"/>
  <c r="J149" i="39" s="1"/>
  <c r="X149" i="39" a="1"/>
  <c r="X149" i="39" s="1"/>
  <c r="T142" i="39" a="1"/>
  <c r="T142" i="39" s="1"/>
  <c r="V142" i="39" a="1"/>
  <c r="V142" i="39" s="1"/>
  <c r="J142" i="39" a="1"/>
  <c r="J142" i="39" s="1"/>
  <c r="X142" i="39" a="1"/>
  <c r="X142" i="39" s="1"/>
  <c r="L142" i="39" a="1"/>
  <c r="L142" i="39" s="1"/>
  <c r="N142" i="39" a="1"/>
  <c r="N142" i="39" s="1"/>
  <c r="N135" i="39" a="1"/>
  <c r="N135" i="39" s="1"/>
  <c r="R135" i="39" a="1"/>
  <c r="R135" i="39" s="1"/>
  <c r="T135" i="39" a="1"/>
  <c r="T135" i="39" s="1"/>
  <c r="V135" i="39" a="1"/>
  <c r="V135" i="39" s="1"/>
  <c r="N129" i="39" a="1"/>
  <c r="N129" i="39" s="1"/>
  <c r="P129" i="39" a="1"/>
  <c r="P129" i="39" s="1"/>
  <c r="R129" i="39" a="1"/>
  <c r="R129" i="39" s="1"/>
  <c r="T129" i="39" a="1"/>
  <c r="T129" i="39" s="1"/>
  <c r="V129" i="39" a="1"/>
  <c r="V129" i="39" s="1"/>
  <c r="J129" i="39" a="1"/>
  <c r="J129" i="39" s="1"/>
  <c r="X129" i="39" a="1"/>
  <c r="X129" i="39" s="1"/>
  <c r="P121" i="39" a="1"/>
  <c r="P121" i="39" s="1"/>
  <c r="R121" i="39" a="1"/>
  <c r="R121" i="39" s="1"/>
  <c r="T121" i="39" a="1"/>
  <c r="T121" i="39" s="1"/>
  <c r="V121" i="39" a="1"/>
  <c r="V121" i="39" s="1"/>
  <c r="J121" i="39" a="1"/>
  <c r="J121" i="39" s="1"/>
  <c r="X121" i="39" a="1"/>
  <c r="X121" i="39" s="1"/>
  <c r="N45" i="39" a="1"/>
  <c r="N45" i="39" s="1"/>
  <c r="P45" i="39" a="1"/>
  <c r="P45" i="39" s="1"/>
  <c r="R45" i="39" a="1"/>
  <c r="R45" i="39" s="1"/>
  <c r="T45" i="39" a="1"/>
  <c r="T45" i="39" s="1"/>
  <c r="V45" i="39" a="1"/>
  <c r="V45" i="39" s="1"/>
  <c r="L259" i="39" a="1"/>
  <c r="L259" i="39" s="1"/>
  <c r="N259" i="39" a="1"/>
  <c r="N259" i="39" s="1"/>
  <c r="P259" i="39" a="1"/>
  <c r="P259" i="39" s="1"/>
  <c r="R259" i="39" a="1"/>
  <c r="R259" i="39" s="1"/>
  <c r="T259" i="39" a="1"/>
  <c r="T259" i="39" s="1"/>
  <c r="V259" i="39" a="1"/>
  <c r="V259" i="39" s="1"/>
  <c r="P251" i="39" a="1"/>
  <c r="P251" i="39" s="1"/>
  <c r="R251" i="39" a="1"/>
  <c r="R251" i="39" s="1"/>
  <c r="T251" i="39" a="1"/>
  <c r="T251" i="39" s="1"/>
  <c r="J251" i="39" a="1"/>
  <c r="J251" i="39" s="1"/>
  <c r="V251" i="39" a="1"/>
  <c r="V251" i="39" s="1"/>
  <c r="T235" i="39" a="1"/>
  <c r="T235" i="39" s="1"/>
  <c r="V235" i="39" a="1"/>
  <c r="V235" i="39" s="1"/>
  <c r="J235" i="39" a="1"/>
  <c r="J235" i="39" s="1"/>
  <c r="L235" i="39" a="1"/>
  <c r="L235" i="39" s="1"/>
  <c r="X235" i="39" a="1"/>
  <c r="X235" i="39" s="1"/>
  <c r="N235" i="39" a="1"/>
  <c r="N235" i="39" s="1"/>
  <c r="L228" i="39" a="1"/>
  <c r="L228" i="39" s="1"/>
  <c r="N228" i="39" a="1"/>
  <c r="N228" i="39" s="1"/>
  <c r="P228" i="39" a="1"/>
  <c r="P228" i="39" s="1"/>
  <c r="R228" i="39" a="1"/>
  <c r="R228" i="39" s="1"/>
  <c r="T228" i="39" a="1"/>
  <c r="T228" i="39" s="1"/>
  <c r="R220" i="39" a="1"/>
  <c r="R220" i="39" s="1"/>
  <c r="T220" i="39" a="1"/>
  <c r="T220" i="39" s="1"/>
  <c r="V220" i="39" a="1"/>
  <c r="V220" i="39" s="1"/>
  <c r="J220" i="39" a="1"/>
  <c r="J220" i="39" s="1"/>
  <c r="X220" i="39" a="1"/>
  <c r="X220" i="39" s="1"/>
  <c r="L220" i="39" a="1"/>
  <c r="L220" i="39" s="1"/>
  <c r="T213" i="39" a="1"/>
  <c r="T213" i="39" s="1"/>
  <c r="J213" i="39" a="1"/>
  <c r="J213" i="39" s="1"/>
  <c r="V213" i="39" a="1"/>
  <c r="V213" i="39" s="1"/>
  <c r="L213" i="39" a="1"/>
  <c r="L213" i="39" s="1"/>
  <c r="X213" i="39" a="1"/>
  <c r="X213" i="39" s="1"/>
  <c r="N213" i="39" a="1"/>
  <c r="N213" i="39" s="1"/>
  <c r="P213" i="39" a="1"/>
  <c r="P213" i="39" s="1"/>
  <c r="N186" i="39" a="1"/>
  <c r="N186" i="39" s="1"/>
  <c r="P186" i="39" a="1"/>
  <c r="P186" i="39" s="1"/>
  <c r="R186" i="39" a="1"/>
  <c r="R186" i="39" s="1"/>
  <c r="T186" i="39" a="1"/>
  <c r="T186" i="39" s="1"/>
  <c r="J186" i="39" a="1"/>
  <c r="J186" i="39" s="1"/>
  <c r="V186" i="39" a="1"/>
  <c r="V186" i="39" s="1"/>
  <c r="J180" i="39" a="1"/>
  <c r="J180" i="39" s="1"/>
  <c r="V180" i="39" a="1"/>
  <c r="V180" i="39" s="1"/>
  <c r="L180" i="39" a="1"/>
  <c r="L180" i="39" s="1"/>
  <c r="X180" i="39" a="1"/>
  <c r="X180" i="39" s="1"/>
  <c r="N180" i="39" a="1"/>
  <c r="N180" i="39" s="1"/>
  <c r="P180" i="39" a="1"/>
  <c r="P180" i="39" s="1"/>
  <c r="J173" i="39" a="1"/>
  <c r="J173" i="39" s="1"/>
  <c r="N173" i="39" a="1"/>
  <c r="N173" i="39" s="1"/>
  <c r="P173" i="39" a="1"/>
  <c r="P173" i="39" s="1"/>
  <c r="R173" i="39" a="1"/>
  <c r="R173" i="39" s="1"/>
  <c r="T173" i="39" a="1"/>
  <c r="T173" i="39" s="1"/>
  <c r="X173" i="39" a="1"/>
  <c r="X173" i="39" s="1"/>
  <c r="L136" i="39" a="1"/>
  <c r="L136" i="39" s="1"/>
  <c r="N136" i="39" a="1"/>
  <c r="N136" i="39" s="1"/>
  <c r="P136" i="39" a="1"/>
  <c r="P136" i="39" s="1"/>
  <c r="R136" i="39" a="1"/>
  <c r="R136" i="39" s="1"/>
  <c r="X136" i="39" a="1"/>
  <c r="X136" i="39" s="1"/>
  <c r="X130" i="39" a="1"/>
  <c r="X130" i="39" s="1"/>
  <c r="J130" i="39" a="1"/>
  <c r="J130" i="39" s="1"/>
  <c r="P130" i="39" a="1"/>
  <c r="P130" i="39" s="1"/>
  <c r="T130" i="39" a="1"/>
  <c r="T130" i="39" s="1"/>
  <c r="L101" i="39" a="1"/>
  <c r="L101" i="39" s="1"/>
  <c r="N101" i="39" a="1"/>
  <c r="N101" i="39" s="1"/>
  <c r="P101" i="39" a="1"/>
  <c r="P101" i="39" s="1"/>
  <c r="R101" i="39" a="1"/>
  <c r="R101" i="39" s="1"/>
  <c r="T101" i="39" a="1"/>
  <c r="T101" i="39" s="1"/>
  <c r="V101" i="39" a="1"/>
  <c r="V101" i="39" s="1"/>
  <c r="X101" i="39" a="1"/>
  <c r="X101" i="39" s="1"/>
  <c r="N93" i="39" a="1"/>
  <c r="N93" i="39" s="1"/>
  <c r="X93" i="39" a="1"/>
  <c r="X93" i="39" s="1"/>
  <c r="P93" i="39" a="1"/>
  <c r="P93" i="39" s="1"/>
  <c r="R93" i="39" a="1"/>
  <c r="R93" i="39" s="1"/>
  <c r="T93" i="39" a="1"/>
  <c r="T93" i="39" s="1"/>
  <c r="J93" i="39" a="1"/>
  <c r="J93" i="39" s="1"/>
  <c r="V29" i="39" a="1"/>
  <c r="V29" i="39" s="1"/>
  <c r="J29" i="39" a="1"/>
  <c r="J29" i="39" s="1"/>
  <c r="L29" i="39" a="1"/>
  <c r="L29" i="39" s="1"/>
  <c r="X29" i="39" a="1"/>
  <c r="X29" i="39" s="1"/>
  <c r="N29" i="39" a="1"/>
  <c r="N29" i="39" s="1"/>
  <c r="P29" i="39" a="1"/>
  <c r="P29" i="39" s="1"/>
  <c r="R29" i="39" a="1"/>
  <c r="R29" i="39" s="1"/>
  <c r="L8" i="39" a="1"/>
  <c r="L8" i="39" s="1"/>
  <c r="N8" i="39" a="1"/>
  <c r="N8" i="39" s="1"/>
  <c r="X8" i="39" a="1"/>
  <c r="X8" i="39" s="1"/>
  <c r="R8" i="39" a="1"/>
  <c r="R8" i="39" s="1"/>
  <c r="T8" i="39" a="1"/>
  <c r="T8" i="39" s="1"/>
  <c r="J8" i="39" a="1"/>
  <c r="J8" i="39" s="1"/>
  <c r="V8" i="39" a="1"/>
  <c r="V8" i="39" s="1"/>
  <c r="P8" i="39" a="1"/>
  <c r="P8" i="39" s="1"/>
  <c r="P14" i="39" a="1"/>
  <c r="P14" i="39" s="1"/>
  <c r="R14" i="39" a="1"/>
  <c r="R14" i="39" s="1"/>
  <c r="J14" i="39" a="1"/>
  <c r="J14" i="39" s="1"/>
  <c r="N14" i="39" a="1"/>
  <c r="N14" i="39" s="1"/>
  <c r="P20" i="39" a="1"/>
  <c r="P20" i="39" s="1"/>
  <c r="L20" i="39" a="1"/>
  <c r="L20" i="39" s="1"/>
  <c r="R13" i="39" a="1"/>
  <c r="R13" i="39" s="1"/>
  <c r="T13" i="39" a="1"/>
  <c r="T13" i="39" s="1"/>
  <c r="L13" i="39" a="1"/>
  <c r="L13" i="39" s="1"/>
  <c r="P13" i="39" a="1"/>
  <c r="P13" i="39" s="1"/>
  <c r="R12" i="39" a="1"/>
  <c r="R12" i="39" s="1"/>
  <c r="T12" i="39" a="1"/>
  <c r="T12" i="39" s="1"/>
  <c r="L12" i="39" a="1"/>
  <c r="L12" i="39" s="1"/>
  <c r="P12" i="39" a="1"/>
  <c r="P12" i="39" s="1"/>
  <c r="P19" i="39" a="1"/>
  <c r="P19" i="39" s="1"/>
  <c r="X19" i="39" a="1"/>
  <c r="X19" i="39" s="1"/>
  <c r="L19" i="39" a="1"/>
  <c r="L19" i="39" s="1"/>
  <c r="V9" i="39" a="1"/>
  <c r="V9" i="39" s="1"/>
  <c r="P9" i="39" a="1"/>
  <c r="P9" i="39" s="1"/>
  <c r="T9" i="39" a="1"/>
  <c r="T9" i="39" s="1"/>
  <c r="N250" i="39" a="1"/>
  <c r="N250" i="39" s="1"/>
  <c r="P250" i="39" a="1"/>
  <c r="P250" i="39" s="1"/>
  <c r="R250" i="39" a="1"/>
  <c r="R250" i="39" s="1"/>
  <c r="T250" i="39" a="1"/>
  <c r="T250" i="39" s="1"/>
  <c r="J244" i="39" a="1"/>
  <c r="J244" i="39" s="1"/>
  <c r="L244" i="39" a="1"/>
  <c r="L244" i="39" s="1"/>
  <c r="X244" i="39" a="1"/>
  <c r="X244" i="39" s="1"/>
  <c r="N244" i="39" a="1"/>
  <c r="N244" i="39" s="1"/>
  <c r="P244" i="39" a="1"/>
  <c r="P244" i="39"/>
  <c r="R244" i="39" a="1"/>
  <c r="R244" i="39" s="1"/>
  <c r="T244" i="39" a="1"/>
  <c r="T244" i="39" s="1"/>
  <c r="L124" i="39" a="1"/>
  <c r="L124" i="39" s="1"/>
  <c r="V124" i="39" a="1"/>
  <c r="V124" i="39" s="1"/>
  <c r="N124" i="39" a="1"/>
  <c r="N124" i="39" s="1"/>
  <c r="R124" i="39" a="1"/>
  <c r="R124" i="39"/>
  <c r="P124" i="39" a="1"/>
  <c r="P124" i="39" s="1"/>
  <c r="T124" i="39" a="1"/>
  <c r="T124" i="39" s="1"/>
  <c r="X124" i="39" a="1"/>
  <c r="X124" i="39" s="1"/>
  <c r="J124" i="39" a="1"/>
  <c r="J124" i="39"/>
  <c r="V37" i="39" a="1"/>
  <c r="V37" i="39" s="1"/>
  <c r="J37" i="39" a="1"/>
  <c r="J37" i="39"/>
  <c r="L37" i="39" a="1"/>
  <c r="L37" i="39" s="1"/>
  <c r="X37" i="39" a="1"/>
  <c r="X37" i="39" s="1"/>
  <c r="N37" i="39" a="1"/>
  <c r="N37" i="39" s="1"/>
  <c r="P37" i="39" a="1"/>
  <c r="P37" i="39" s="1"/>
  <c r="R37" i="39" a="1"/>
  <c r="R37" i="39" s="1"/>
  <c r="T37" i="39" a="1"/>
  <c r="T37" i="39" s="1"/>
  <c r="V566" i="39" a="1"/>
  <c r="V566" i="39" s="1"/>
  <c r="J51" i="39" a="1"/>
  <c r="J51" i="39" s="1"/>
  <c r="T51" i="39" a="1"/>
  <c r="T51" i="39" s="1"/>
  <c r="L51" i="39" a="1"/>
  <c r="L51" i="39" s="1"/>
  <c r="V51" i="39" a="1"/>
  <c r="V51" i="39" s="1"/>
  <c r="N51" i="39" a="1"/>
  <c r="N51" i="39" s="1"/>
  <c r="X51" i="39" a="1"/>
  <c r="X51" i="39" s="1"/>
  <c r="P51" i="39" a="1"/>
  <c r="P51" i="39" s="1"/>
  <c r="R51" i="39" a="1"/>
  <c r="R51" i="39" s="1"/>
  <c r="P16" i="39" a="1"/>
  <c r="P16" i="39" s="1"/>
  <c r="R16" i="39" a="1"/>
  <c r="R16" i="39" s="1"/>
  <c r="T16" i="39" a="1"/>
  <c r="T16" i="39" s="1"/>
  <c r="J16" i="39" a="1"/>
  <c r="J16" i="39" s="1"/>
  <c r="V16" i="39" a="1"/>
  <c r="V16" i="39" s="1"/>
  <c r="L16" i="39" a="1"/>
  <c r="L16" i="39" s="1"/>
  <c r="N16" i="39" a="1"/>
  <c r="N16" i="39" s="1"/>
  <c r="X16" i="39" a="1"/>
  <c r="X16" i="39" s="1"/>
  <c r="P256" i="39" a="1"/>
  <c r="P256" i="39" s="1"/>
  <c r="R256" i="39" a="1"/>
  <c r="R256" i="39" s="1"/>
  <c r="T256" i="39" a="1"/>
  <c r="T256" i="39" s="1"/>
  <c r="V256" i="39" a="1"/>
  <c r="V256" i="39" s="1"/>
  <c r="J256" i="39" a="1"/>
  <c r="J256" i="39" s="1"/>
  <c r="J10" i="39" a="1"/>
  <c r="J10" i="39" s="1"/>
  <c r="L10" i="39" a="1"/>
  <c r="L10" i="39" s="1"/>
  <c r="X10" i="39" a="1"/>
  <c r="X10" i="39" s="1"/>
  <c r="N10" i="39" a="1"/>
  <c r="N10" i="39" s="1"/>
  <c r="P10" i="39" a="1"/>
  <c r="P10" i="39" s="1"/>
  <c r="R10" i="39" a="1"/>
  <c r="R10" i="39" s="1"/>
  <c r="T10" i="39" a="1"/>
  <c r="T10" i="39" s="1"/>
  <c r="V10" i="39" a="1"/>
  <c r="V10" i="39" s="1"/>
  <c r="T598" i="39" a="1"/>
  <c r="T598" i="39" s="1"/>
  <c r="R598" i="39" a="1"/>
  <c r="R598" i="39" s="1"/>
  <c r="T566" i="39" a="1"/>
  <c r="T566" i="39" s="1"/>
  <c r="J566" i="39" a="1"/>
  <c r="J566" i="39" s="1"/>
  <c r="N256" i="39" a="1"/>
  <c r="N256" i="39" s="1"/>
  <c r="J119" i="39" a="1"/>
  <c r="J119" i="39" s="1"/>
  <c r="T119" i="39" a="1"/>
  <c r="T119" i="39" s="1"/>
  <c r="N119" i="39" a="1"/>
  <c r="N119" i="39" s="1"/>
  <c r="X119" i="39" a="1"/>
  <c r="X119" i="39" s="1"/>
  <c r="P119" i="39" a="1"/>
  <c r="P119" i="39" s="1"/>
  <c r="R119" i="39" a="1"/>
  <c r="R119" i="39" s="1"/>
  <c r="V119" i="39" a="1"/>
  <c r="V119" i="39" s="1"/>
  <c r="N279" i="39" a="1"/>
  <c r="N279" i="39" s="1"/>
  <c r="X279" i="39" a="1"/>
  <c r="X279" i="39" s="1"/>
  <c r="P279" i="39" a="1"/>
  <c r="P279" i="39" s="1"/>
  <c r="R279" i="39" a="1"/>
  <c r="R279" i="39" s="1"/>
  <c r="T279" i="39" a="1"/>
  <c r="T279" i="39" s="1"/>
  <c r="T15" i="39" a="1"/>
  <c r="T15" i="39" s="1"/>
  <c r="V15" i="39" a="1"/>
  <c r="V15" i="39" s="1"/>
  <c r="J15" i="39" a="1"/>
  <c r="J15" i="39" s="1"/>
  <c r="L15" i="39" a="1"/>
  <c r="L15" i="39" s="1"/>
  <c r="X15" i="39" a="1"/>
  <c r="X15" i="39" s="1"/>
  <c r="N15" i="39" a="1"/>
  <c r="N15" i="39" s="1"/>
  <c r="P15" i="39" a="1"/>
  <c r="P15" i="39" s="1"/>
  <c r="R15" i="39" a="1"/>
  <c r="R15" i="39" s="1"/>
  <c r="R566" i="39" a="1"/>
  <c r="R566" i="39" s="1"/>
  <c r="V279" i="39" a="1"/>
  <c r="V279" i="39" s="1"/>
  <c r="L256" i="39" a="1"/>
  <c r="L256" i="39" s="1"/>
  <c r="X250" i="39" a="1"/>
  <c r="X250" i="39" s="1"/>
  <c r="L119" i="39" a="1"/>
  <c r="L119" i="39" s="1"/>
  <c r="T355" i="39" a="1"/>
  <c r="T355" i="39" s="1"/>
  <c r="J355" i="39" a="1"/>
  <c r="J355" i="39" s="1"/>
  <c r="L355" i="39" a="1"/>
  <c r="L355" i="39" s="1"/>
  <c r="V355" i="39" a="1"/>
  <c r="V355" i="39" s="1"/>
  <c r="X355" i="39" a="1"/>
  <c r="X355" i="39" s="1"/>
  <c r="N355" i="39" a="1"/>
  <c r="N355" i="39" s="1"/>
  <c r="N27" i="39" a="1"/>
  <c r="N27" i="39" s="1"/>
  <c r="P27" i="39" a="1"/>
  <c r="P27" i="39" s="1"/>
  <c r="R27" i="39" a="1"/>
  <c r="R27" i="39" s="1"/>
  <c r="T27" i="39" a="1"/>
  <c r="T27" i="39" s="1"/>
  <c r="V27" i="39" a="1"/>
  <c r="V27" i="39" s="1"/>
  <c r="J27" i="39" a="1"/>
  <c r="J27" i="39" s="1"/>
  <c r="L27" i="39" a="1"/>
  <c r="L27" i="39" s="1"/>
  <c r="X27" i="39" a="1"/>
  <c r="X27" i="39" s="1"/>
  <c r="X570" i="39" a="1"/>
  <c r="X570" i="39" s="1"/>
  <c r="L570" i="39" a="1"/>
  <c r="L570" i="39" s="1"/>
  <c r="L279" i="39" a="1"/>
  <c r="L279" i="39" s="1"/>
  <c r="V250" i="39" a="1"/>
  <c r="V250" i="39" s="1"/>
  <c r="P598" i="39" a="1"/>
  <c r="P598" i="39" s="1"/>
  <c r="X598" i="39" a="1"/>
  <c r="X598" i="39" s="1"/>
  <c r="N598" i="39" a="1"/>
  <c r="N598" i="39" s="1"/>
  <c r="V570" i="39" a="1"/>
  <c r="V570" i="39" s="1"/>
  <c r="J570" i="39" a="1"/>
  <c r="J570" i="39" s="1"/>
  <c r="P566" i="39" a="1"/>
  <c r="P566" i="39" s="1"/>
  <c r="J279" i="39" a="1"/>
  <c r="J279" i="39" s="1"/>
  <c r="L250" i="39" a="1"/>
  <c r="L250" i="39" s="1"/>
  <c r="L32" i="39" a="1"/>
  <c r="L32" i="39" s="1"/>
  <c r="X32" i="39" a="1"/>
  <c r="X32" i="39" s="1"/>
  <c r="N32" i="39" a="1"/>
  <c r="N32" i="39" s="1"/>
  <c r="P32" i="39" a="1"/>
  <c r="P32" i="39" s="1"/>
  <c r="R32" i="39" a="1"/>
  <c r="R32" i="39" s="1"/>
  <c r="T32" i="39" a="1"/>
  <c r="T32" i="39" s="1"/>
  <c r="V32" i="39" a="1"/>
  <c r="V32" i="39" s="1"/>
  <c r="J32" i="39" a="1"/>
  <c r="J32" i="39" s="1"/>
  <c r="J250" i="39" a="1"/>
  <c r="J250" i="39" s="1"/>
  <c r="V244" i="39" a="1"/>
  <c r="V244" i="39" s="1"/>
  <c r="N169" i="39" a="1"/>
  <c r="N169" i="39" s="1"/>
  <c r="T169" i="39" a="1"/>
  <c r="T169" i="39" s="1"/>
  <c r="L163" i="39" a="1"/>
  <c r="L163" i="39" s="1"/>
  <c r="V163" i="39" a="1"/>
  <c r="V163" i="39" s="1"/>
  <c r="P163" i="39" a="1"/>
  <c r="P163" i="39" s="1"/>
  <c r="V157" i="39" a="1"/>
  <c r="V157" i="39" s="1"/>
  <c r="L157" i="39" a="1"/>
  <c r="L157" i="39" s="1"/>
  <c r="X157" i="39" a="1"/>
  <c r="X157" i="39" s="1"/>
  <c r="J152" i="39" a="1"/>
  <c r="J152" i="39" s="1"/>
  <c r="V152" i="39" a="1"/>
  <c r="V152" i="39" s="1"/>
  <c r="X152" i="39" a="1"/>
  <c r="X152" i="39" s="1"/>
  <c r="N152" i="39" a="1"/>
  <c r="N152" i="39" s="1"/>
  <c r="L147" i="39" a="1"/>
  <c r="L147" i="39" s="1"/>
  <c r="N147" i="39" a="1"/>
  <c r="N147" i="39" s="1"/>
  <c r="R147" i="39" a="1"/>
  <c r="R147" i="39" s="1"/>
  <c r="T136" i="39" a="1"/>
  <c r="T136" i="39" s="1"/>
  <c r="J136" i="39" a="1"/>
  <c r="J136" i="39" s="1"/>
  <c r="V136" i="39" a="1"/>
  <c r="V136" i="39" s="1"/>
  <c r="L130" i="39" a="1"/>
  <c r="L130" i="39" s="1"/>
  <c r="N130" i="39" a="1"/>
  <c r="N130" i="39" s="1"/>
  <c r="R130" i="39" a="1"/>
  <c r="R130" i="39" s="1"/>
  <c r="J49" i="39" a="1"/>
  <c r="J49" i="39" s="1"/>
  <c r="T49" i="39" a="1"/>
  <c r="T49" i="39" s="1"/>
  <c r="L49" i="39" a="1"/>
  <c r="L49" i="39" s="1"/>
  <c r="V49" i="39" a="1"/>
  <c r="V49" i="39" s="1"/>
  <c r="N49" i="39" a="1"/>
  <c r="N49" i="39" s="1"/>
  <c r="X49" i="39" a="1"/>
  <c r="X49" i="39" s="1"/>
  <c r="P49" i="39" a="1"/>
  <c r="P49" i="39" s="1"/>
  <c r="R185" i="39" a="1"/>
  <c r="R185" i="39" s="1"/>
  <c r="T185" i="39" a="1"/>
  <c r="T185" i="39" s="1"/>
  <c r="V173" i="39" a="1"/>
  <c r="V173" i="39" s="1"/>
  <c r="L173" i="39" a="1"/>
  <c r="L173" i="39" s="1"/>
  <c r="J168" i="39" a="1"/>
  <c r="J168" i="39" s="1"/>
  <c r="T168" i="39" a="1"/>
  <c r="T168" i="39" s="1"/>
  <c r="N168" i="39" a="1"/>
  <c r="N168" i="39" s="1"/>
  <c r="X168" i="39" a="1"/>
  <c r="X168" i="39" s="1"/>
  <c r="L151" i="39" a="1"/>
  <c r="L151" i="39" s="1"/>
  <c r="N151" i="39" a="1"/>
  <c r="N151" i="39" s="1"/>
  <c r="R151" i="39" a="1"/>
  <c r="R151" i="39" s="1"/>
  <c r="V140" i="39" a="1"/>
  <c r="V140" i="39" s="1"/>
  <c r="J140" i="39" a="1"/>
  <c r="J140" i="39" s="1"/>
  <c r="X140" i="39" a="1"/>
  <c r="X140" i="39" s="1"/>
  <c r="N140" i="39" a="1"/>
  <c r="N140" i="39" s="1"/>
  <c r="J135" i="39" a="1"/>
  <c r="J135" i="39" s="1"/>
  <c r="X135" i="39" a="1"/>
  <c r="X135" i="39" s="1"/>
  <c r="P135" i="39" a="1"/>
  <c r="P135" i="39" s="1"/>
  <c r="R49" i="39" a="1"/>
  <c r="R49" i="39" s="1"/>
  <c r="N105" i="39" a="1"/>
  <c r="N105" i="39" s="1"/>
  <c r="R105" i="39" a="1"/>
  <c r="R105" i="39" s="1"/>
  <c r="T105" i="39" a="1"/>
  <c r="T105" i="39" s="1"/>
  <c r="J60" i="39" a="1"/>
  <c r="J60" i="39" s="1"/>
  <c r="T60" i="39" a="1"/>
  <c r="T60" i="39" s="1"/>
  <c r="L60" i="39" a="1"/>
  <c r="L60" i="39" s="1"/>
  <c r="V60" i="39" a="1"/>
  <c r="V60" i="39" s="1"/>
  <c r="N60" i="39" a="1"/>
  <c r="N60" i="39" s="1"/>
  <c r="X60" i="39" a="1"/>
  <c r="X60" i="39" s="1"/>
  <c r="P60" i="39" a="1"/>
  <c r="P60" i="39" s="1"/>
  <c r="N48" i="39" a="1"/>
  <c r="N48" i="39" s="1"/>
  <c r="P48" i="39" a="1"/>
  <c r="P48" i="39" s="1"/>
  <c r="R48" i="39" a="1"/>
  <c r="R48" i="39" s="1"/>
  <c r="T48" i="39" a="1"/>
  <c r="T48" i="39" s="1"/>
  <c r="J48" i="39" a="1"/>
  <c r="J48" i="39" s="1"/>
  <c r="J87" i="39" a="1"/>
  <c r="J87" i="39" s="1"/>
  <c r="V87" i="39" a="1"/>
  <c r="V87" i="39" s="1"/>
  <c r="L87" i="39" a="1"/>
  <c r="L87" i="39" s="1"/>
  <c r="X87" i="39" a="1"/>
  <c r="X87" i="39" s="1"/>
  <c r="N82" i="39" a="1"/>
  <c r="N82" i="39" s="1"/>
  <c r="P82" i="39" a="1"/>
  <c r="P82" i="39" s="1"/>
  <c r="T82" i="39" a="1"/>
  <c r="T82" i="39" s="1"/>
  <c r="L65" i="39" a="1"/>
  <c r="L65" i="39" s="1"/>
  <c r="X65" i="39" a="1"/>
  <c r="X65" i="39" s="1"/>
  <c r="N65" i="39" a="1"/>
  <c r="N65" i="39" s="1"/>
  <c r="P65" i="39" a="1"/>
  <c r="P65" i="39" s="1"/>
  <c r="R65" i="39" a="1"/>
  <c r="R65" i="39" s="1"/>
  <c r="T65" i="39" a="1"/>
  <c r="T65" i="39" s="1"/>
  <c r="N59" i="39" a="1"/>
  <c r="N59" i="39"/>
  <c r="P59" i="39" a="1"/>
  <c r="P59" i="39" s="1"/>
  <c r="R59" i="39" a="1"/>
  <c r="R59" i="39" s="1"/>
  <c r="T59" i="39" a="1"/>
  <c r="T59" i="39" s="1"/>
  <c r="N103" i="39" a="1"/>
  <c r="N103" i="39" s="1"/>
  <c r="X103" i="39" a="1"/>
  <c r="X103" i="39" s="1"/>
  <c r="R103" i="39" a="1"/>
  <c r="R103" i="39" s="1"/>
  <c r="L92" i="39" a="1"/>
  <c r="L92" i="39" s="1"/>
  <c r="N92" i="39" a="1"/>
  <c r="N92" i="39" s="1"/>
  <c r="X92" i="39" a="1"/>
  <c r="X92" i="39" s="1"/>
  <c r="P92" i="39" a="1"/>
  <c r="P92" i="39" s="1"/>
  <c r="T81" i="39" a="1"/>
  <c r="T81" i="39" s="1"/>
  <c r="L81" i="39" a="1"/>
  <c r="L81" i="39" s="1"/>
  <c r="X81" i="39" a="1"/>
  <c r="X81" i="39" s="1"/>
  <c r="N81" i="39" a="1"/>
  <c r="N81" i="39" s="1"/>
  <c r="J69" i="39" a="1"/>
  <c r="J69" i="39" s="1"/>
  <c r="V69" i="39" a="1"/>
  <c r="V69" i="39" s="1"/>
  <c r="L69" i="39" a="1"/>
  <c r="L69" i="39" s="1"/>
  <c r="X69" i="39" a="1"/>
  <c r="X69" i="39" s="1"/>
  <c r="N69" i="39" a="1"/>
  <c r="N69" i="39" s="1"/>
  <c r="P69" i="39" a="1"/>
  <c r="P69" i="39" s="1"/>
  <c r="R69" i="39" a="1"/>
  <c r="R69" i="39" s="1"/>
  <c r="R64" i="39" a="1"/>
  <c r="R64" i="39" s="1"/>
  <c r="T64" i="39" a="1"/>
  <c r="T64" i="39" s="1"/>
  <c r="J64" i="39" a="1"/>
  <c r="J64" i="39" s="1"/>
  <c r="L64" i="39" a="1"/>
  <c r="L64" i="39" s="1"/>
  <c r="V64" i="39" a="1"/>
  <c r="V64" i="39" s="1"/>
  <c r="V41" i="39" a="1"/>
  <c r="V41" i="39" s="1"/>
  <c r="J41" i="39" a="1"/>
  <c r="J41" i="39" s="1"/>
  <c r="L41" i="39" a="1"/>
  <c r="L41" i="39" s="1"/>
  <c r="X41" i="39" a="1"/>
  <c r="X41" i="39" s="1"/>
  <c r="N41" i="39" a="1"/>
  <c r="N41" i="39" s="1"/>
  <c r="P41" i="39" a="1"/>
  <c r="P41" i="39" s="1"/>
  <c r="T103" i="39" a="1"/>
  <c r="T103" i="39" s="1"/>
  <c r="P87" i="39" a="1"/>
  <c r="P87" i="39" s="1"/>
  <c r="P81" i="39" a="1"/>
  <c r="P81" i="39" s="1"/>
  <c r="V59" i="39" a="1"/>
  <c r="V59" i="39" s="1"/>
  <c r="L97" i="39" a="1"/>
  <c r="L97" i="39" s="1"/>
  <c r="X97" i="39" a="1"/>
  <c r="X97" i="39" s="1"/>
  <c r="P97" i="39" a="1"/>
  <c r="P97" i="39" s="1"/>
  <c r="R97" i="39" a="1"/>
  <c r="R97" i="39" s="1"/>
  <c r="R23" i="39" a="1"/>
  <c r="R23" i="39" s="1"/>
  <c r="T23" i="39" a="1"/>
  <c r="T23" i="39" s="1"/>
  <c r="V23" i="39" a="1"/>
  <c r="V23" i="39" s="1"/>
  <c r="J23" i="39" a="1"/>
  <c r="J23" i="39" s="1"/>
  <c r="L23" i="39" a="1"/>
  <c r="L23" i="39" s="1"/>
  <c r="X23" i="39" a="1"/>
  <c r="X23" i="39" s="1"/>
  <c r="V92" i="39" a="1"/>
  <c r="V92" i="39" s="1"/>
  <c r="N87" i="39" a="1"/>
  <c r="N87" i="39" s="1"/>
  <c r="X82" i="39" a="1"/>
  <c r="X82" i="39" s="1"/>
  <c r="J81" i="39" a="1"/>
  <c r="J81" i="39" s="1"/>
  <c r="L59" i="39" a="1"/>
  <c r="L59" i="39" s="1"/>
  <c r="J114" i="39" a="1"/>
  <c r="J114" i="39" s="1"/>
  <c r="T114" i="39" a="1"/>
  <c r="T114" i="39" s="1"/>
  <c r="R604" i="39" a="1"/>
  <c r="R604" i="39" s="1"/>
  <c r="T604" i="39" a="1"/>
  <c r="T604" i="39" s="1"/>
  <c r="L604" i="39" a="1"/>
  <c r="L604" i="39" s="1"/>
  <c r="N604" i="39" a="1"/>
  <c r="N604" i="39" s="1"/>
  <c r="V604" i="39" a="1"/>
  <c r="V604" i="39" s="1"/>
  <c r="P604" i="39" a="1"/>
  <c r="P604" i="39" s="1"/>
  <c r="X604" i="39" a="1"/>
  <c r="X604" i="39" s="1"/>
  <c r="S527" i="46"/>
  <c r="H4" i="48"/>
  <c r="X4" i="48"/>
  <c r="Z4" i="48"/>
  <c r="AA4" i="48"/>
  <c r="AC4" i="48"/>
  <c r="AD4" i="48"/>
  <c r="AF4" i="48"/>
  <c r="AG4" i="48"/>
  <c r="AI4" i="48"/>
  <c r="AJ4" i="48"/>
  <c r="AL4" i="48"/>
  <c r="AM4" i="48"/>
  <c r="X5" i="48"/>
  <c r="X6" i="48"/>
  <c r="X7" i="48"/>
  <c r="X8" i="48"/>
  <c r="X11" i="48"/>
  <c r="T13" i="46"/>
  <c r="T15" i="46"/>
  <c r="T38" i="46"/>
  <c r="T39" i="46"/>
  <c r="T63" i="46"/>
  <c r="T87" i="46"/>
  <c r="T95" i="46"/>
  <c r="T103" i="46"/>
  <c r="T105" i="46"/>
  <c r="T118" i="46"/>
  <c r="T126" i="46"/>
  <c r="T127" i="46"/>
  <c r="T129" i="46"/>
  <c r="T150" i="46"/>
  <c r="T159" i="46"/>
  <c r="T167" i="46"/>
  <c r="T169" i="46"/>
  <c r="T190" i="46"/>
  <c r="T191" i="46"/>
  <c r="T193" i="46"/>
  <c r="T214" i="46"/>
  <c r="T223" i="46"/>
  <c r="T231" i="46"/>
  <c r="T233" i="46"/>
  <c r="T246" i="46"/>
  <c r="T255" i="46"/>
  <c r="T257" i="46"/>
  <c r="T287" i="46"/>
  <c r="T295" i="46"/>
  <c r="T297" i="46"/>
  <c r="T310" i="46"/>
  <c r="T318" i="46"/>
  <c r="T319" i="46"/>
  <c r="T321" i="46"/>
  <c r="T342" i="46"/>
  <c r="T351" i="46"/>
  <c r="T359" i="46"/>
  <c r="T361" i="46"/>
  <c r="T382" i="46"/>
  <c r="T383" i="46"/>
  <c r="T385" i="46"/>
  <c r="T406" i="46"/>
  <c r="T407" i="46"/>
  <c r="T422" i="46"/>
  <c r="T430" i="46"/>
  <c r="T435" i="46"/>
  <c r="T449" i="46"/>
  <c r="T454" i="46"/>
  <c r="T457" i="46"/>
  <c r="T471" i="46"/>
  <c r="T478" i="46"/>
  <c r="T479" i="46"/>
  <c r="T502" i="46"/>
  <c r="T521" i="46"/>
  <c r="T526" i="46"/>
  <c r="T535" i="46"/>
  <c r="T543" i="46"/>
  <c r="T545" i="46"/>
  <c r="T550" i="46"/>
  <c r="T567" i="46"/>
  <c r="T574" i="46"/>
  <c r="T595" i="46"/>
  <c r="S4" i="46"/>
  <c r="T19" i="46"/>
  <c r="T21" i="46"/>
  <c r="T23" i="46"/>
  <c r="T27" i="46"/>
  <c r="T35" i="46"/>
  <c r="T37" i="46"/>
  <c r="T45" i="46"/>
  <c r="T46" i="46"/>
  <c r="T47" i="46"/>
  <c r="M51" i="46"/>
  <c r="T59" i="46"/>
  <c r="T61" i="46"/>
  <c r="T67" i="46"/>
  <c r="T69" i="46"/>
  <c r="T70" i="46"/>
  <c r="T71" i="46"/>
  <c r="T77" i="46"/>
  <c r="T78" i="46"/>
  <c r="T83" i="46"/>
  <c r="T85" i="46"/>
  <c r="T91" i="46"/>
  <c r="T93" i="46"/>
  <c r="T94" i="46"/>
  <c r="T97" i="46"/>
  <c r="T99" i="46"/>
  <c r="T101" i="46"/>
  <c r="T102" i="46"/>
  <c r="T109" i="46"/>
  <c r="T115" i="46"/>
  <c r="T117" i="46"/>
  <c r="T119" i="46"/>
  <c r="T123" i="46"/>
  <c r="T125" i="46"/>
  <c r="T131" i="46"/>
  <c r="T133" i="46"/>
  <c r="T135" i="46"/>
  <c r="T136" i="46"/>
  <c r="T137" i="46"/>
  <c r="T141" i="46"/>
  <c r="T142" i="46"/>
  <c r="T149" i="46"/>
  <c r="T151" i="46"/>
  <c r="T155" i="46"/>
  <c r="T157" i="46"/>
  <c r="T161" i="46"/>
  <c r="T163" i="46"/>
  <c r="T165" i="46"/>
  <c r="T166" i="46"/>
  <c r="T173" i="46"/>
  <c r="T174" i="46"/>
  <c r="T179" i="46"/>
  <c r="T181" i="46"/>
  <c r="T183" i="46"/>
  <c r="T187" i="46"/>
  <c r="T189" i="46"/>
  <c r="T195" i="46"/>
  <c r="T197" i="46"/>
  <c r="T198" i="46"/>
  <c r="T199" i="46"/>
  <c r="T201" i="46"/>
  <c r="T205" i="46"/>
  <c r="T211" i="46"/>
  <c r="T213" i="46"/>
  <c r="T215" i="46"/>
  <c r="T219" i="46"/>
  <c r="T221" i="46"/>
  <c r="T222" i="46"/>
  <c r="O225" i="46"/>
  <c r="T227" i="46"/>
  <c r="T229" i="46"/>
  <c r="T232" i="46"/>
  <c r="T237" i="46"/>
  <c r="T238" i="46"/>
  <c r="T243" i="46"/>
  <c r="T245" i="46"/>
  <c r="T247" i="46"/>
  <c r="T251" i="46"/>
  <c r="T253" i="46"/>
  <c r="T259" i="46"/>
  <c r="T261" i="46"/>
  <c r="T262" i="46"/>
  <c r="T263" i="46"/>
  <c r="T265" i="46"/>
  <c r="T269" i="46"/>
  <c r="T270" i="46"/>
  <c r="T275" i="46"/>
  <c r="T277" i="46"/>
  <c r="T279" i="46"/>
  <c r="S282" i="46"/>
  <c r="T283" i="46"/>
  <c r="T285" i="46"/>
  <c r="T286" i="46"/>
  <c r="T289" i="46"/>
  <c r="T291" i="46"/>
  <c r="T293" i="46"/>
  <c r="T294" i="46"/>
  <c r="T301" i="46"/>
  <c r="M305" i="46"/>
  <c r="T307" i="46"/>
  <c r="T309" i="46"/>
  <c r="T311" i="46"/>
  <c r="T315" i="46"/>
  <c r="T317" i="46"/>
  <c r="T323" i="46"/>
  <c r="T325" i="46"/>
  <c r="T327" i="46"/>
  <c r="T328" i="46"/>
  <c r="T329" i="46"/>
  <c r="T333" i="46"/>
  <c r="T334" i="46"/>
  <c r="T339" i="46"/>
  <c r="T341" i="46"/>
  <c r="T343" i="46"/>
  <c r="Q346" i="46"/>
  <c r="T347" i="46"/>
  <c r="I348" i="46"/>
  <c r="T349" i="46"/>
  <c r="T353" i="46"/>
  <c r="T355" i="46"/>
  <c r="T357" i="46"/>
  <c r="T358" i="46"/>
  <c r="T365" i="46"/>
  <c r="T366" i="46"/>
  <c r="I368" i="46"/>
  <c r="T371" i="46"/>
  <c r="T373" i="46"/>
  <c r="T375" i="46"/>
  <c r="T379" i="46"/>
  <c r="T381" i="46"/>
  <c r="T387" i="46"/>
  <c r="T389" i="46"/>
  <c r="Q390" i="46"/>
  <c r="T391" i="46"/>
  <c r="T393" i="46"/>
  <c r="T397" i="46"/>
  <c r="I400" i="46"/>
  <c r="T403" i="46"/>
  <c r="T405" i="46"/>
  <c r="T411" i="46"/>
  <c r="I412" i="46"/>
  <c r="T413" i="46"/>
  <c r="T414" i="46"/>
  <c r="T415" i="46"/>
  <c r="T417" i="46"/>
  <c r="T419" i="46"/>
  <c r="M421" i="46"/>
  <c r="T423" i="46"/>
  <c r="T424" i="46"/>
  <c r="T425" i="46"/>
  <c r="T429" i="46"/>
  <c r="T437" i="46"/>
  <c r="T438" i="46"/>
  <c r="T439" i="46"/>
  <c r="Q442" i="46"/>
  <c r="T443" i="46"/>
  <c r="T445" i="46"/>
  <c r="T447" i="46"/>
  <c r="T451" i="46"/>
  <c r="T453" i="46"/>
  <c r="T455" i="46"/>
  <c r="I460" i="46"/>
  <c r="T462" i="46"/>
  <c r="I467" i="46"/>
  <c r="M469" i="46"/>
  <c r="Q474" i="46"/>
  <c r="T475" i="46"/>
  <c r="M476" i="46"/>
  <c r="T477" i="46"/>
  <c r="O478" i="46"/>
  <c r="Q481" i="46"/>
  <c r="S483" i="46"/>
  <c r="M485" i="46"/>
  <c r="T486" i="46"/>
  <c r="I487" i="46"/>
  <c r="I489" i="46"/>
  <c r="Q490" i="46"/>
  <c r="T493" i="46"/>
  <c r="S495" i="46"/>
  <c r="M497" i="46"/>
  <c r="I499" i="46"/>
  <c r="T501" i="46"/>
  <c r="I502" i="46"/>
  <c r="T503" i="46"/>
  <c r="T507" i="46"/>
  <c r="I508" i="46"/>
  <c r="T509" i="46"/>
  <c r="T510" i="46"/>
  <c r="T511" i="46"/>
  <c r="T513" i="46"/>
  <c r="S515" i="46"/>
  <c r="T519" i="46"/>
  <c r="T520" i="46"/>
  <c r="Q521" i="46"/>
  <c r="M523" i="46"/>
  <c r="S524" i="46"/>
  <c r="I525" i="46"/>
  <c r="M526" i="46"/>
  <c r="I531" i="46"/>
  <c r="M532" i="46"/>
  <c r="T533" i="46"/>
  <c r="I534" i="46"/>
  <c r="O538" i="46"/>
  <c r="T539" i="46"/>
  <c r="O541" i="46"/>
  <c r="I543" i="46"/>
  <c r="Q544" i="46"/>
  <c r="T547" i="46"/>
  <c r="T549" i="46"/>
  <c r="Q550" i="46"/>
  <c r="T551" i="46"/>
  <c r="T553" i="46"/>
  <c r="M555" i="46"/>
  <c r="S556" i="46"/>
  <c r="T557" i="46"/>
  <c r="T558" i="46"/>
  <c r="Q562" i="46"/>
  <c r="T563" i="46"/>
  <c r="M565" i="46"/>
  <c r="I568" i="46"/>
  <c r="M569" i="46"/>
  <c r="T571" i="46"/>
  <c r="T573" i="46"/>
  <c r="Q574" i="46"/>
  <c r="T575" i="46"/>
  <c r="T577" i="46"/>
  <c r="Q578" i="46"/>
  <c r="T579" i="46"/>
  <c r="I580" i="46"/>
  <c r="M581" i="46"/>
  <c r="Q582" i="46"/>
  <c r="T583" i="46"/>
  <c r="T585" i="46"/>
  <c r="M589" i="46"/>
  <c r="Q594" i="46"/>
  <c r="M597" i="46"/>
  <c r="Q598" i="46"/>
  <c r="T599" i="46"/>
  <c r="M601" i="46"/>
  <c r="T603" i="46"/>
  <c r="I604" i="46"/>
  <c r="Z6" i="48"/>
  <c r="AA6" i="48"/>
  <c r="AC6" i="48"/>
  <c r="AD6" i="48"/>
  <c r="AF6" i="48"/>
  <c r="AG6" i="48"/>
  <c r="AI6" i="48"/>
  <c r="AJ6" i="48"/>
  <c r="AL6" i="48"/>
  <c r="AM6" i="48"/>
  <c r="Z7" i="48"/>
  <c r="AA7" i="48"/>
  <c r="AC7" i="48"/>
  <c r="AD7" i="48"/>
  <c r="AF7" i="48"/>
  <c r="AG7" i="48"/>
  <c r="AI7" i="48"/>
  <c r="AJ7" i="48"/>
  <c r="AL7" i="48"/>
  <c r="AM7" i="48"/>
  <c r="Z8" i="48"/>
  <c r="AA8" i="48"/>
  <c r="AC8" i="48"/>
  <c r="AD8" i="48"/>
  <c r="AF8" i="48"/>
  <c r="AG8" i="48"/>
  <c r="AI8" i="48"/>
  <c r="AJ8" i="48"/>
  <c r="AL8" i="48"/>
  <c r="AM8" i="48"/>
  <c r="Z11" i="48"/>
  <c r="AA11" i="48"/>
  <c r="AC11" i="48"/>
  <c r="AD11" i="48"/>
  <c r="AF11" i="48"/>
  <c r="AG11" i="48"/>
  <c r="AI11" i="48"/>
  <c r="AJ11" i="48"/>
  <c r="AL11" i="48"/>
  <c r="AM11" i="48"/>
  <c r="X12" i="48"/>
  <c r="Z12" i="48"/>
  <c r="AA12" i="48"/>
  <c r="AC12" i="48"/>
  <c r="AD12" i="48"/>
  <c r="AF12" i="48"/>
  <c r="AG12" i="48"/>
  <c r="AI12" i="48"/>
  <c r="AJ12" i="48"/>
  <c r="AL12" i="48"/>
  <c r="AM12" i="48"/>
  <c r="X13" i="48"/>
  <c r="Z13" i="48"/>
  <c r="AA13" i="48"/>
  <c r="AC13" i="48"/>
  <c r="AD13" i="48"/>
  <c r="AF13" i="48"/>
  <c r="AG13" i="48"/>
  <c r="AI13" i="48"/>
  <c r="AJ13" i="48"/>
  <c r="AL13" i="48"/>
  <c r="AM13" i="48"/>
  <c r="X14" i="48"/>
  <c r="Z14" i="48"/>
  <c r="AA14" i="48"/>
  <c r="AC14" i="48"/>
  <c r="AD14" i="48"/>
  <c r="AF14" i="48"/>
  <c r="AG14" i="48"/>
  <c r="AI14" i="48"/>
  <c r="AJ14" i="48"/>
  <c r="AL14" i="48"/>
  <c r="AM14" i="48"/>
  <c r="X15" i="48"/>
  <c r="Z15" i="48"/>
  <c r="AA15" i="48"/>
  <c r="AC15" i="48"/>
  <c r="AD15" i="48"/>
  <c r="AF15" i="48"/>
  <c r="AG15" i="48"/>
  <c r="AI15" i="48"/>
  <c r="AJ15" i="48"/>
  <c r="AL15" i="48"/>
  <c r="AM15" i="48"/>
  <c r="X16" i="48"/>
  <c r="Z16" i="48"/>
  <c r="AA16" i="48"/>
  <c r="AC16" i="48"/>
  <c r="AD16" i="48"/>
  <c r="AF16" i="48"/>
  <c r="AG16" i="48"/>
  <c r="AI16" i="48"/>
  <c r="AJ16" i="48"/>
  <c r="AL16" i="48"/>
  <c r="AM16" i="48"/>
  <c r="X17" i="48"/>
  <c r="Z17" i="48"/>
  <c r="AA17" i="48"/>
  <c r="AC17" i="48"/>
  <c r="AD17" i="48"/>
  <c r="AF17" i="48"/>
  <c r="AG17" i="48"/>
  <c r="AI17" i="48"/>
  <c r="AJ17" i="48"/>
  <c r="AL17" i="48"/>
  <c r="AM17" i="48"/>
  <c r="X18" i="48"/>
  <c r="Z18" i="48"/>
  <c r="AA18" i="48"/>
  <c r="AC18" i="48"/>
  <c r="AD18" i="48"/>
  <c r="AF18" i="48"/>
  <c r="AG18" i="48"/>
  <c r="AI18" i="48"/>
  <c r="AJ18" i="48"/>
  <c r="AL18" i="48"/>
  <c r="AM18" i="48"/>
  <c r="X19" i="48"/>
  <c r="Z19" i="48"/>
  <c r="AA19" i="48"/>
  <c r="AC19" i="48"/>
  <c r="AD19" i="48"/>
  <c r="AF19" i="48"/>
  <c r="AG19" i="48"/>
  <c r="AI19" i="48"/>
  <c r="AJ19" i="48"/>
  <c r="AL19" i="48"/>
  <c r="AM19" i="48"/>
  <c r="X20" i="48"/>
  <c r="Z20" i="48"/>
  <c r="AA20" i="48"/>
  <c r="AC20" i="48"/>
  <c r="AD20" i="48"/>
  <c r="AF20" i="48"/>
  <c r="AG20" i="48"/>
  <c r="AI20" i="48"/>
  <c r="AJ20" i="48"/>
  <c r="AL20" i="48"/>
  <c r="AM20" i="48"/>
  <c r="X21" i="48"/>
  <c r="Z21" i="48"/>
  <c r="AA21" i="48"/>
  <c r="AC21" i="48"/>
  <c r="AD21" i="48"/>
  <c r="AF21" i="48"/>
  <c r="AG21" i="48"/>
  <c r="AI21" i="48"/>
  <c r="AJ21" i="48"/>
  <c r="AL21" i="48"/>
  <c r="AM21" i="48"/>
  <c r="X22" i="48"/>
  <c r="Z22" i="48"/>
  <c r="AA22" i="48"/>
  <c r="AC22" i="48"/>
  <c r="AD22" i="48"/>
  <c r="AF22" i="48"/>
  <c r="AG22" i="48"/>
  <c r="AI22" i="48"/>
  <c r="AJ22" i="48"/>
  <c r="AL22" i="48"/>
  <c r="AM22" i="48"/>
  <c r="X23" i="48"/>
  <c r="Z23" i="48"/>
  <c r="AA23" i="48"/>
  <c r="AC23" i="48"/>
  <c r="AD23" i="48"/>
  <c r="AF23" i="48"/>
  <c r="AG23" i="48"/>
  <c r="AI23" i="48"/>
  <c r="AJ23" i="48"/>
  <c r="AL23" i="48"/>
  <c r="AM23" i="48"/>
  <c r="X24" i="48"/>
  <c r="Z24" i="48"/>
  <c r="AA24" i="48"/>
  <c r="AC24" i="48"/>
  <c r="AD24" i="48"/>
  <c r="AF24" i="48"/>
  <c r="AG24" i="48"/>
  <c r="AI24" i="48"/>
  <c r="AJ24" i="48"/>
  <c r="AL24" i="48"/>
  <c r="AM24" i="48"/>
  <c r="X25" i="48"/>
  <c r="Z25" i="48"/>
  <c r="AA25" i="48"/>
  <c r="AC25" i="48"/>
  <c r="AD25" i="48"/>
  <c r="AF25" i="48"/>
  <c r="AG25" i="48"/>
  <c r="AI25" i="48"/>
  <c r="AJ25" i="48"/>
  <c r="AL25" i="48"/>
  <c r="AM25" i="48"/>
  <c r="X26" i="48"/>
  <c r="Z26" i="48"/>
  <c r="AA26" i="48"/>
  <c r="AC26" i="48"/>
  <c r="AD26" i="48"/>
  <c r="AF26" i="48"/>
  <c r="AG26" i="48"/>
  <c r="AI26" i="48"/>
  <c r="AJ26" i="48"/>
  <c r="AL26" i="48"/>
  <c r="AM26" i="48"/>
  <c r="X27" i="48"/>
  <c r="Z27" i="48"/>
  <c r="AA27" i="48"/>
  <c r="AC27" i="48"/>
  <c r="AD27" i="48"/>
  <c r="AF27" i="48"/>
  <c r="AG27" i="48"/>
  <c r="AI27" i="48"/>
  <c r="AJ27" i="48"/>
  <c r="AL27" i="48"/>
  <c r="AM27" i="48"/>
  <c r="X28" i="48"/>
  <c r="Z28" i="48"/>
  <c r="AA28" i="48"/>
  <c r="AC28" i="48"/>
  <c r="AD28" i="48"/>
  <c r="AF28" i="48"/>
  <c r="AG28" i="48"/>
  <c r="AI28" i="48"/>
  <c r="AJ28" i="48"/>
  <c r="AL28" i="48"/>
  <c r="AM28" i="48"/>
  <c r="X29" i="48"/>
  <c r="Z29" i="48"/>
  <c r="AA29" i="48"/>
  <c r="AC29" i="48"/>
  <c r="AD29" i="48"/>
  <c r="AF29" i="48"/>
  <c r="AG29" i="48"/>
  <c r="AI29" i="48"/>
  <c r="AJ29" i="48"/>
  <c r="AL29" i="48"/>
  <c r="AM29" i="48"/>
  <c r="X30" i="48"/>
  <c r="Z30" i="48"/>
  <c r="AA30" i="48"/>
  <c r="AC30" i="48"/>
  <c r="AD30" i="48"/>
  <c r="AF30" i="48"/>
  <c r="AG30" i="48"/>
  <c r="AI30" i="48"/>
  <c r="AJ30" i="48"/>
  <c r="AL30" i="48"/>
  <c r="AM30" i="48"/>
  <c r="X31" i="48"/>
  <c r="Z31" i="48"/>
  <c r="AA31" i="48"/>
  <c r="AC31" i="48"/>
  <c r="AD31" i="48"/>
  <c r="AF31" i="48"/>
  <c r="AG31" i="48"/>
  <c r="AI31" i="48"/>
  <c r="AJ31" i="48"/>
  <c r="AL31" i="48"/>
  <c r="AM31" i="48"/>
  <c r="X32" i="48"/>
  <c r="Z32" i="48"/>
  <c r="AA32" i="48"/>
  <c r="AC32" i="48"/>
  <c r="AD32" i="48"/>
  <c r="AF32" i="48"/>
  <c r="AG32" i="48"/>
  <c r="AI32" i="48"/>
  <c r="AJ32" i="48"/>
  <c r="AL32" i="48"/>
  <c r="AM32" i="48"/>
  <c r="X33" i="48"/>
  <c r="Z33" i="48"/>
  <c r="AA33" i="48"/>
  <c r="AC33" i="48"/>
  <c r="AD33" i="48"/>
  <c r="AF33" i="48"/>
  <c r="AG33" i="48"/>
  <c r="AI33" i="48"/>
  <c r="AJ33" i="48"/>
  <c r="AL33" i="48"/>
  <c r="AM33" i="48"/>
  <c r="X34" i="48"/>
  <c r="Z34" i="48"/>
  <c r="AA34" i="48"/>
  <c r="AC34" i="48"/>
  <c r="AD34" i="48"/>
  <c r="AF34" i="48"/>
  <c r="AG34" i="48"/>
  <c r="AI34" i="48"/>
  <c r="AJ34" i="48"/>
  <c r="AL34" i="48"/>
  <c r="AM34" i="48"/>
  <c r="X35" i="48"/>
  <c r="Z35" i="48"/>
  <c r="AA35" i="48"/>
  <c r="AC35" i="48"/>
  <c r="AD35" i="48"/>
  <c r="AF35" i="48"/>
  <c r="AG35" i="48"/>
  <c r="AI35" i="48"/>
  <c r="AJ35" i="48"/>
  <c r="AL35" i="48"/>
  <c r="AM35" i="48"/>
  <c r="X36" i="48"/>
  <c r="Z36" i="48"/>
  <c r="AA36" i="48"/>
  <c r="AC36" i="48"/>
  <c r="AD36" i="48"/>
  <c r="AF36" i="48"/>
  <c r="AG36" i="48"/>
  <c r="AI36" i="48"/>
  <c r="AJ36" i="48"/>
  <c r="AL36" i="48"/>
  <c r="AM36" i="48"/>
  <c r="X37" i="48"/>
  <c r="Z37" i="48"/>
  <c r="AA37" i="48"/>
  <c r="AC37" i="48"/>
  <c r="AD37" i="48"/>
  <c r="AF37" i="48"/>
  <c r="AG37" i="48"/>
  <c r="AI37" i="48"/>
  <c r="AJ37" i="48"/>
  <c r="AL37" i="48"/>
  <c r="AM37" i="48"/>
  <c r="X38" i="48"/>
  <c r="Z38" i="48"/>
  <c r="AA38" i="48"/>
  <c r="AC38" i="48"/>
  <c r="AD38" i="48"/>
  <c r="AF38" i="48"/>
  <c r="AG38" i="48"/>
  <c r="AI38" i="48"/>
  <c r="AJ38" i="48"/>
  <c r="AL38" i="48"/>
  <c r="AM38" i="48"/>
  <c r="X39" i="48"/>
  <c r="Z39" i="48"/>
  <c r="AA39" i="48"/>
  <c r="AC39" i="48"/>
  <c r="AD39" i="48"/>
  <c r="AF39" i="48"/>
  <c r="AG39" i="48"/>
  <c r="AI39" i="48"/>
  <c r="AJ39" i="48"/>
  <c r="AL39" i="48"/>
  <c r="AM39" i="48"/>
  <c r="X40" i="48"/>
  <c r="Z40" i="48"/>
  <c r="AA40" i="48"/>
  <c r="AC40" i="48"/>
  <c r="AD40" i="48"/>
  <c r="AF40" i="48"/>
  <c r="AG40" i="48"/>
  <c r="AI40" i="48"/>
  <c r="AJ40" i="48"/>
  <c r="AL40" i="48"/>
  <c r="AM40" i="48"/>
  <c r="X41" i="48"/>
  <c r="Z41" i="48"/>
  <c r="AA41" i="48"/>
  <c r="AC41" i="48"/>
  <c r="AD41" i="48"/>
  <c r="AF41" i="48"/>
  <c r="AG41" i="48"/>
  <c r="AI41" i="48"/>
  <c r="AJ41" i="48"/>
  <c r="AL41" i="48"/>
  <c r="AM41" i="48"/>
  <c r="X42" i="48"/>
  <c r="Z42" i="48"/>
  <c r="AA42" i="48"/>
  <c r="AC42" i="48"/>
  <c r="AD42" i="48"/>
  <c r="AF42" i="48"/>
  <c r="AG42" i="48"/>
  <c r="AI42" i="48"/>
  <c r="AJ42" i="48"/>
  <c r="AL42" i="48"/>
  <c r="AM42" i="48"/>
  <c r="X43" i="48"/>
  <c r="Z43" i="48"/>
  <c r="AA43" i="48"/>
  <c r="AC43" i="48"/>
  <c r="AD43" i="48"/>
  <c r="AF43" i="48"/>
  <c r="AG43" i="48"/>
  <c r="AI43" i="48"/>
  <c r="AJ43" i="48"/>
  <c r="AL43" i="48"/>
  <c r="AM43" i="48"/>
  <c r="X44" i="48"/>
  <c r="Z44" i="48"/>
  <c r="AA44" i="48"/>
  <c r="AC44" i="48"/>
  <c r="AD44" i="48"/>
  <c r="AF44" i="48"/>
  <c r="AG44" i="48"/>
  <c r="AI44" i="48"/>
  <c r="AJ44" i="48"/>
  <c r="AL44" i="48"/>
  <c r="AM44" i="48"/>
  <c r="X45" i="48"/>
  <c r="Z45" i="48"/>
  <c r="AA45" i="48"/>
  <c r="AC45" i="48"/>
  <c r="AD45" i="48"/>
  <c r="AF45" i="48"/>
  <c r="AG45" i="48"/>
  <c r="AI45" i="48"/>
  <c r="AJ45" i="48"/>
  <c r="AL45" i="48"/>
  <c r="AM45" i="48"/>
  <c r="X46" i="48"/>
  <c r="Z46" i="48"/>
  <c r="AA46" i="48"/>
  <c r="AC46" i="48"/>
  <c r="AD46" i="48"/>
  <c r="AF46" i="48"/>
  <c r="AG46" i="48"/>
  <c r="AI46" i="48"/>
  <c r="AJ46" i="48"/>
  <c r="AL46" i="48"/>
  <c r="AM46" i="48"/>
  <c r="X47" i="48"/>
  <c r="Z47" i="48"/>
  <c r="AA47" i="48"/>
  <c r="AC47" i="48"/>
  <c r="AD47" i="48"/>
  <c r="AF47" i="48"/>
  <c r="AG47" i="48"/>
  <c r="AI47" i="48"/>
  <c r="AJ47" i="48"/>
  <c r="AL47" i="48"/>
  <c r="AM47" i="48"/>
  <c r="X48" i="48"/>
  <c r="Z48" i="48"/>
  <c r="AA48" i="48"/>
  <c r="AC48" i="48"/>
  <c r="AD48" i="48"/>
  <c r="AF48" i="48"/>
  <c r="AG48" i="48"/>
  <c r="AI48" i="48"/>
  <c r="AJ48" i="48"/>
  <c r="AL48" i="48"/>
  <c r="AM48" i="48"/>
  <c r="X49" i="48"/>
  <c r="Z49" i="48"/>
  <c r="AA49" i="48"/>
  <c r="AC49" i="48"/>
  <c r="AD49" i="48"/>
  <c r="AF49" i="48"/>
  <c r="AG49" i="48"/>
  <c r="AI49" i="48"/>
  <c r="AJ49" i="48"/>
  <c r="AL49" i="48"/>
  <c r="AM49" i="48"/>
  <c r="X50" i="48"/>
  <c r="Z50" i="48"/>
  <c r="AA50" i="48"/>
  <c r="AC50" i="48"/>
  <c r="AD50" i="48"/>
  <c r="AF50" i="48"/>
  <c r="AG50" i="48"/>
  <c r="AI50" i="48"/>
  <c r="AJ50" i="48"/>
  <c r="AL50" i="48"/>
  <c r="AM50" i="48"/>
  <c r="X51" i="48"/>
  <c r="Z51" i="48"/>
  <c r="AA51" i="48"/>
  <c r="AC51" i="48"/>
  <c r="AD51" i="48"/>
  <c r="AF51" i="48"/>
  <c r="AG51" i="48"/>
  <c r="AI51" i="48"/>
  <c r="AJ51" i="48"/>
  <c r="AL51" i="48"/>
  <c r="AM51" i="48"/>
  <c r="X52" i="48"/>
  <c r="Z52" i="48"/>
  <c r="AA52" i="48"/>
  <c r="AC52" i="48"/>
  <c r="AD52" i="48"/>
  <c r="AF52" i="48"/>
  <c r="AG52" i="48"/>
  <c r="AI52" i="48"/>
  <c r="AJ52" i="48"/>
  <c r="AL52" i="48"/>
  <c r="AM52" i="48"/>
  <c r="X53" i="48"/>
  <c r="Z53" i="48"/>
  <c r="AA53" i="48"/>
  <c r="AC53" i="48"/>
  <c r="AD53" i="48"/>
  <c r="AF53" i="48"/>
  <c r="AG53" i="48"/>
  <c r="AI53" i="48"/>
  <c r="AJ53" i="48"/>
  <c r="AL53" i="48"/>
  <c r="AM53" i="48"/>
  <c r="X54" i="48"/>
  <c r="Z54" i="48"/>
  <c r="AA54" i="48"/>
  <c r="AC54" i="48"/>
  <c r="AD54" i="48"/>
  <c r="AF54" i="48"/>
  <c r="AG54" i="48"/>
  <c r="AI54" i="48"/>
  <c r="AJ54" i="48"/>
  <c r="AL54" i="48"/>
  <c r="AM54" i="48"/>
  <c r="X55" i="48"/>
  <c r="Z55" i="48"/>
  <c r="AA55" i="48"/>
  <c r="AC55" i="48"/>
  <c r="AD55" i="48"/>
  <c r="AF55" i="48"/>
  <c r="AG55" i="48"/>
  <c r="AI55" i="48"/>
  <c r="AJ55" i="48"/>
  <c r="AL55" i="48"/>
  <c r="AM55" i="48"/>
  <c r="X56" i="48"/>
  <c r="Z56" i="48"/>
  <c r="AA56" i="48"/>
  <c r="AC56" i="48"/>
  <c r="AD56" i="48"/>
  <c r="AF56" i="48"/>
  <c r="AG56" i="48"/>
  <c r="AI56" i="48"/>
  <c r="AJ56" i="48"/>
  <c r="AL56" i="48"/>
  <c r="AM56" i="48"/>
  <c r="X57" i="48"/>
  <c r="Z57" i="48"/>
  <c r="AA57" i="48"/>
  <c r="AC57" i="48"/>
  <c r="AD57" i="48"/>
  <c r="AF57" i="48"/>
  <c r="AG57" i="48"/>
  <c r="AI57" i="48"/>
  <c r="AJ57" i="48"/>
  <c r="AL57" i="48"/>
  <c r="AM57" i="48"/>
  <c r="X58" i="48"/>
  <c r="Z58" i="48"/>
  <c r="AA58" i="48"/>
  <c r="AC58" i="48"/>
  <c r="AD58" i="48"/>
  <c r="AF58" i="48"/>
  <c r="AG58" i="48"/>
  <c r="AI58" i="48"/>
  <c r="AJ58" i="48"/>
  <c r="AL58" i="48"/>
  <c r="AM58" i="48"/>
  <c r="X59" i="48"/>
  <c r="Z59" i="48"/>
  <c r="AA59" i="48"/>
  <c r="AC59" i="48"/>
  <c r="AD59" i="48"/>
  <c r="AF59" i="48"/>
  <c r="AG59" i="48"/>
  <c r="AI59" i="48"/>
  <c r="AJ59" i="48"/>
  <c r="AL59" i="48"/>
  <c r="AM59" i="48"/>
  <c r="X60" i="48"/>
  <c r="Z60" i="48"/>
  <c r="AA60" i="48"/>
  <c r="AC60" i="48"/>
  <c r="AD60" i="48"/>
  <c r="AF60" i="48"/>
  <c r="AG60" i="48"/>
  <c r="AI60" i="48"/>
  <c r="AJ60" i="48"/>
  <c r="AL60" i="48"/>
  <c r="AM60" i="48"/>
  <c r="X61" i="48"/>
  <c r="Z61" i="48"/>
  <c r="AA61" i="48"/>
  <c r="AC61" i="48"/>
  <c r="AD61" i="48"/>
  <c r="AF61" i="48"/>
  <c r="AG61" i="48"/>
  <c r="AI61" i="48"/>
  <c r="AJ61" i="48"/>
  <c r="AL61" i="48"/>
  <c r="AM61" i="48"/>
  <c r="X62" i="48"/>
  <c r="Z62" i="48"/>
  <c r="AA62" i="48"/>
  <c r="AC62" i="48"/>
  <c r="AD62" i="48"/>
  <c r="AF62" i="48"/>
  <c r="AG62" i="48"/>
  <c r="AI62" i="48"/>
  <c r="AJ62" i="48"/>
  <c r="AL62" i="48"/>
  <c r="AM62" i="48"/>
  <c r="X63" i="48"/>
  <c r="Z63" i="48"/>
  <c r="AA63" i="48"/>
  <c r="AC63" i="48"/>
  <c r="AD63" i="48"/>
  <c r="AF63" i="48"/>
  <c r="AG63" i="48"/>
  <c r="AI63" i="48"/>
  <c r="AJ63" i="48"/>
  <c r="AL63" i="48"/>
  <c r="AM63" i="48"/>
  <c r="X64" i="48"/>
  <c r="Z64" i="48"/>
  <c r="AA64" i="48"/>
  <c r="AC64" i="48"/>
  <c r="AD64" i="48"/>
  <c r="AF64" i="48"/>
  <c r="AG64" i="48"/>
  <c r="AI64" i="48"/>
  <c r="AJ64" i="48"/>
  <c r="AL64" i="48"/>
  <c r="AM64" i="48"/>
  <c r="X65" i="48"/>
  <c r="Z65" i="48"/>
  <c r="AA65" i="48"/>
  <c r="AC65" i="48"/>
  <c r="AD65" i="48"/>
  <c r="AF65" i="48"/>
  <c r="AG65" i="48"/>
  <c r="AI65" i="48"/>
  <c r="AJ65" i="48"/>
  <c r="AL65" i="48"/>
  <c r="AM65" i="48"/>
  <c r="X66" i="48"/>
  <c r="Z66" i="48"/>
  <c r="AA66" i="48"/>
  <c r="AC66" i="48"/>
  <c r="AD66" i="48"/>
  <c r="AF66" i="48"/>
  <c r="AG66" i="48"/>
  <c r="AI66" i="48"/>
  <c r="AJ66" i="48"/>
  <c r="AL66" i="48"/>
  <c r="AM66" i="48"/>
  <c r="X67" i="48"/>
  <c r="Z67" i="48"/>
  <c r="AA67" i="48"/>
  <c r="AC67" i="48"/>
  <c r="AD67" i="48"/>
  <c r="AF67" i="48"/>
  <c r="AG67" i="48"/>
  <c r="AI67" i="48"/>
  <c r="AJ67" i="48"/>
  <c r="AL67" i="48"/>
  <c r="AM67" i="48"/>
  <c r="X68" i="48"/>
  <c r="Z68" i="48"/>
  <c r="AA68" i="48" s="1"/>
  <c r="AC68" i="48"/>
  <c r="AD68" i="48"/>
  <c r="AF68" i="48"/>
  <c r="AG68" i="48"/>
  <c r="AI68" i="48"/>
  <c r="AJ68" i="48"/>
  <c r="AL68" i="48"/>
  <c r="AM68" i="48"/>
  <c r="X69" i="48"/>
  <c r="Z69" i="48"/>
  <c r="AA69" i="48"/>
  <c r="AC69" i="48"/>
  <c r="AD69" i="48"/>
  <c r="AF69" i="48"/>
  <c r="AG69" i="48"/>
  <c r="AI69" i="48"/>
  <c r="AJ69" i="48"/>
  <c r="AL69" i="48"/>
  <c r="AM69" i="48"/>
  <c r="X70" i="48"/>
  <c r="Z70" i="48"/>
  <c r="AA70" i="48"/>
  <c r="AC70" i="48"/>
  <c r="AD70" i="48"/>
  <c r="AF70" i="48"/>
  <c r="AG70" i="48"/>
  <c r="AI70" i="48"/>
  <c r="AJ70" i="48"/>
  <c r="AL70" i="48"/>
  <c r="AM70" i="48"/>
  <c r="X71" i="48"/>
  <c r="Z71" i="48"/>
  <c r="AA71" i="48"/>
  <c r="AC71" i="48"/>
  <c r="AD71" i="48"/>
  <c r="AF71" i="48"/>
  <c r="AG71" i="48"/>
  <c r="AI71" i="48"/>
  <c r="AJ71" i="48"/>
  <c r="AL71" i="48"/>
  <c r="AM71" i="48"/>
  <c r="X72" i="48"/>
  <c r="Z72" i="48"/>
  <c r="AA72" i="48"/>
  <c r="AC72" i="48"/>
  <c r="AD72" i="48"/>
  <c r="AF72" i="48"/>
  <c r="AG72" i="48"/>
  <c r="AI72" i="48"/>
  <c r="AJ72" i="48"/>
  <c r="AL72" i="48"/>
  <c r="AM72" i="48"/>
  <c r="X73" i="48"/>
  <c r="Z73" i="48"/>
  <c r="AA73" i="48"/>
  <c r="AC73" i="48"/>
  <c r="AD73" i="48"/>
  <c r="AF73" i="48"/>
  <c r="AG73" i="48"/>
  <c r="AI73" i="48"/>
  <c r="AJ73" i="48"/>
  <c r="AL73" i="48"/>
  <c r="AM73" i="48"/>
  <c r="X74" i="48"/>
  <c r="Z74" i="48"/>
  <c r="AA74" i="48"/>
  <c r="AC74" i="48"/>
  <c r="AD74" i="48"/>
  <c r="AF74" i="48"/>
  <c r="AG74" i="48"/>
  <c r="AI74" i="48"/>
  <c r="AJ74" i="48"/>
  <c r="AL74" i="48"/>
  <c r="AM74" i="48"/>
  <c r="X75" i="48"/>
  <c r="Z75" i="48"/>
  <c r="AA75" i="48"/>
  <c r="AC75" i="48"/>
  <c r="AD75" i="48"/>
  <c r="AF75" i="48"/>
  <c r="AG75" i="48"/>
  <c r="AI75" i="48"/>
  <c r="AJ75" i="48"/>
  <c r="AL75" i="48"/>
  <c r="AM75" i="48"/>
  <c r="X76" i="48"/>
  <c r="Z76" i="48"/>
  <c r="AA76" i="48"/>
  <c r="AC76" i="48"/>
  <c r="AD76" i="48"/>
  <c r="AF76" i="48"/>
  <c r="AG76" i="48"/>
  <c r="AI76" i="48"/>
  <c r="AJ76" i="48"/>
  <c r="AL76" i="48"/>
  <c r="AM76" i="48"/>
  <c r="X77" i="48"/>
  <c r="Z77" i="48"/>
  <c r="AA77" i="48"/>
  <c r="AC77" i="48"/>
  <c r="AD77" i="48"/>
  <c r="AF77" i="48"/>
  <c r="AG77" i="48"/>
  <c r="AI77" i="48"/>
  <c r="AJ77" i="48"/>
  <c r="AL77" i="48"/>
  <c r="AM77" i="48"/>
  <c r="X78" i="48"/>
  <c r="Z78" i="48"/>
  <c r="AA78" i="48"/>
  <c r="AC78" i="48"/>
  <c r="AD78" i="48"/>
  <c r="AF78" i="48"/>
  <c r="AG78" i="48"/>
  <c r="AI78" i="48"/>
  <c r="AJ78" i="48"/>
  <c r="AL78" i="48"/>
  <c r="AM78" i="48"/>
  <c r="X79" i="48"/>
  <c r="Z79" i="48"/>
  <c r="AA79" i="48"/>
  <c r="AC79" i="48"/>
  <c r="AD79" i="48"/>
  <c r="AF79" i="48"/>
  <c r="AG79" i="48"/>
  <c r="AI79" i="48"/>
  <c r="AJ79" i="48"/>
  <c r="AL79" i="48"/>
  <c r="AM79" i="48"/>
  <c r="X80" i="48"/>
  <c r="Z80" i="48"/>
  <c r="AA80" i="48"/>
  <c r="AC80" i="48"/>
  <c r="AD80" i="48"/>
  <c r="AF80" i="48"/>
  <c r="AG80" i="48"/>
  <c r="AI80" i="48"/>
  <c r="AJ80" i="48"/>
  <c r="AL80" i="48"/>
  <c r="AM80" i="48"/>
  <c r="X81" i="48"/>
  <c r="Z81" i="48"/>
  <c r="AA81" i="48"/>
  <c r="AC81" i="48"/>
  <c r="AD81" i="48"/>
  <c r="AF81" i="48"/>
  <c r="AG81" i="48"/>
  <c r="AI81" i="48"/>
  <c r="AJ81" i="48"/>
  <c r="AL81" i="48"/>
  <c r="AM81" i="48"/>
  <c r="X82" i="48"/>
  <c r="Z82" i="48"/>
  <c r="AA82" i="48"/>
  <c r="AC82" i="48"/>
  <c r="AD82" i="48"/>
  <c r="AF82" i="48"/>
  <c r="AG82" i="48"/>
  <c r="AI82" i="48"/>
  <c r="AJ82" i="48"/>
  <c r="AL82" i="48"/>
  <c r="AM82" i="48"/>
  <c r="X83" i="48"/>
  <c r="Z83" i="48"/>
  <c r="AA83" i="48"/>
  <c r="AC83" i="48"/>
  <c r="AD83" i="48"/>
  <c r="AF83" i="48"/>
  <c r="AG83" i="48"/>
  <c r="AI83" i="48"/>
  <c r="AJ83" i="48"/>
  <c r="AL83" i="48"/>
  <c r="AM83" i="48"/>
  <c r="X84" i="48"/>
  <c r="Z84" i="48"/>
  <c r="AA84" i="48"/>
  <c r="AC84" i="48"/>
  <c r="AD84" i="48"/>
  <c r="AF84" i="48"/>
  <c r="AG84" i="48"/>
  <c r="AI84" i="48"/>
  <c r="AJ84" i="48"/>
  <c r="AL84" i="48"/>
  <c r="AM84" i="48"/>
  <c r="X85" i="48"/>
  <c r="Z85" i="48"/>
  <c r="AA85" i="48"/>
  <c r="AC85" i="48"/>
  <c r="AD85" i="48"/>
  <c r="AF85" i="48"/>
  <c r="AG85" i="48"/>
  <c r="AI85" i="48"/>
  <c r="AJ85" i="48"/>
  <c r="AL85" i="48"/>
  <c r="AM85" i="48"/>
  <c r="X86" i="48"/>
  <c r="Z86" i="48"/>
  <c r="AA86" i="48"/>
  <c r="AC86" i="48"/>
  <c r="AD86" i="48"/>
  <c r="AF86" i="48"/>
  <c r="AG86" i="48"/>
  <c r="AI86" i="48"/>
  <c r="AJ86" i="48"/>
  <c r="AL86" i="48"/>
  <c r="AM86" i="48"/>
  <c r="X87" i="48"/>
  <c r="Z87" i="48"/>
  <c r="AA87" i="48"/>
  <c r="AC87" i="48"/>
  <c r="AD87" i="48"/>
  <c r="AF87" i="48"/>
  <c r="AG87" i="48"/>
  <c r="AI87" i="48"/>
  <c r="AJ87" i="48"/>
  <c r="AL87" i="48"/>
  <c r="AM87" i="48"/>
  <c r="X88" i="48"/>
  <c r="Z88" i="48"/>
  <c r="AA88" i="48"/>
  <c r="AC88" i="48"/>
  <c r="AD88" i="48"/>
  <c r="AF88" i="48"/>
  <c r="AG88" i="48"/>
  <c r="AI88" i="48"/>
  <c r="AJ88" i="48"/>
  <c r="AL88" i="48"/>
  <c r="AM88" i="48"/>
  <c r="X89" i="48"/>
  <c r="Z89" i="48"/>
  <c r="AA89" i="48"/>
  <c r="AC89" i="48"/>
  <c r="AD89" i="48"/>
  <c r="AF89" i="48"/>
  <c r="AG89" i="48"/>
  <c r="AI89" i="48"/>
  <c r="AJ89" i="48"/>
  <c r="AL89" i="48"/>
  <c r="AM89" i="48"/>
  <c r="X90" i="48"/>
  <c r="Z90" i="48"/>
  <c r="AA90" i="48"/>
  <c r="AC90" i="48"/>
  <c r="AD90" i="48"/>
  <c r="AF90" i="48"/>
  <c r="AG90" i="48"/>
  <c r="AI90" i="48"/>
  <c r="AJ90" i="48"/>
  <c r="AL90" i="48"/>
  <c r="AM90" i="48"/>
  <c r="X91" i="48"/>
  <c r="Z91" i="48"/>
  <c r="AA91" i="48"/>
  <c r="AC91" i="48"/>
  <c r="AD91" i="48"/>
  <c r="AF91" i="48"/>
  <c r="AG91" i="48"/>
  <c r="AI91" i="48"/>
  <c r="AJ91" i="48"/>
  <c r="AL91" i="48"/>
  <c r="AM91" i="48"/>
  <c r="X92" i="48"/>
  <c r="Z92" i="48"/>
  <c r="AA92" i="48"/>
  <c r="AC92" i="48"/>
  <c r="AD92" i="48"/>
  <c r="AF92" i="48"/>
  <c r="AG92" i="48"/>
  <c r="AI92" i="48"/>
  <c r="AJ92" i="48"/>
  <c r="AL92" i="48"/>
  <c r="AM92" i="48"/>
  <c r="X93" i="48"/>
  <c r="Z93" i="48"/>
  <c r="AA93" i="48"/>
  <c r="AC93" i="48"/>
  <c r="AD93" i="48"/>
  <c r="AF93" i="48"/>
  <c r="AG93" i="48"/>
  <c r="AI93" i="48"/>
  <c r="AJ93" i="48"/>
  <c r="AL93" i="48"/>
  <c r="AM93" i="48"/>
  <c r="X94" i="48"/>
  <c r="Z94" i="48"/>
  <c r="AA94" i="48"/>
  <c r="AC94" i="48"/>
  <c r="AD94" i="48"/>
  <c r="AF94" i="48"/>
  <c r="AG94" i="48"/>
  <c r="AI94" i="48"/>
  <c r="AJ94" i="48"/>
  <c r="AL94" i="48"/>
  <c r="AM94" i="48"/>
  <c r="X95" i="48"/>
  <c r="Z95" i="48"/>
  <c r="AA95" i="48"/>
  <c r="AC95" i="48"/>
  <c r="AD95" i="48"/>
  <c r="AF95" i="48"/>
  <c r="AG95" i="48"/>
  <c r="AI95" i="48"/>
  <c r="AJ95" i="48"/>
  <c r="AL95" i="48"/>
  <c r="AM95" i="48"/>
  <c r="X96" i="48"/>
  <c r="Z96" i="48"/>
  <c r="AA96" i="48"/>
  <c r="AC96" i="48"/>
  <c r="AD96" i="48"/>
  <c r="AF96" i="48"/>
  <c r="AG96" i="48"/>
  <c r="AI96" i="48"/>
  <c r="AJ96" i="48"/>
  <c r="AL96" i="48"/>
  <c r="AM96" i="48"/>
  <c r="X97" i="48"/>
  <c r="Z97" i="48"/>
  <c r="AA97" i="48"/>
  <c r="AC97" i="48"/>
  <c r="AD97" i="48"/>
  <c r="AF97" i="48"/>
  <c r="AG97" i="48"/>
  <c r="AI97" i="48"/>
  <c r="AJ97" i="48"/>
  <c r="AL97" i="48"/>
  <c r="AM97" i="48"/>
  <c r="X98" i="48"/>
  <c r="Z98" i="48"/>
  <c r="AA98" i="48"/>
  <c r="AC98" i="48"/>
  <c r="AD98" i="48"/>
  <c r="AF98" i="48"/>
  <c r="AG98" i="48"/>
  <c r="AI98" i="48"/>
  <c r="AJ98" i="48"/>
  <c r="AL98" i="48"/>
  <c r="AM98" i="48"/>
  <c r="X99" i="48"/>
  <c r="Z99" i="48"/>
  <c r="AA99" i="48"/>
  <c r="AC99" i="48"/>
  <c r="AD99" i="48"/>
  <c r="AF99" i="48"/>
  <c r="AG99" i="48"/>
  <c r="AI99" i="48"/>
  <c r="AJ99" i="48"/>
  <c r="AL99" i="48"/>
  <c r="AM99" i="48"/>
  <c r="X100" i="48"/>
  <c r="Z100" i="48"/>
  <c r="AA100" i="48"/>
  <c r="AC100" i="48"/>
  <c r="AD100" i="48"/>
  <c r="AF100" i="48"/>
  <c r="AG100" i="48"/>
  <c r="AI100" i="48"/>
  <c r="AJ100" i="48"/>
  <c r="AL100" i="48"/>
  <c r="AM100" i="48"/>
  <c r="X101" i="48"/>
  <c r="Z101" i="48"/>
  <c r="AA101" i="48"/>
  <c r="AC101" i="48"/>
  <c r="AD101" i="48"/>
  <c r="AF101" i="48"/>
  <c r="AG101" i="48"/>
  <c r="AI101" i="48"/>
  <c r="AJ101" i="48"/>
  <c r="AL101" i="48"/>
  <c r="AM101" i="48"/>
  <c r="X102" i="48"/>
  <c r="Z102" i="48"/>
  <c r="AA102" i="48"/>
  <c r="AC102" i="48"/>
  <c r="AD102" i="48"/>
  <c r="AF102" i="48"/>
  <c r="AG102" i="48"/>
  <c r="AI102" i="48"/>
  <c r="AJ102" i="48"/>
  <c r="AL102" i="48"/>
  <c r="AM102" i="48"/>
  <c r="X103" i="48"/>
  <c r="Z103" i="48"/>
  <c r="AA103" i="48"/>
  <c r="AC103" i="48"/>
  <c r="AD103" i="48"/>
  <c r="AF103" i="48"/>
  <c r="AG103" i="48"/>
  <c r="AI103" i="48"/>
  <c r="AJ103" i="48"/>
  <c r="AL103" i="48"/>
  <c r="AM103" i="48"/>
  <c r="X104" i="48"/>
  <c r="Z104" i="48"/>
  <c r="AA104" i="48"/>
  <c r="AC104" i="48"/>
  <c r="AD104" i="48"/>
  <c r="AF104" i="48"/>
  <c r="AG104" i="48"/>
  <c r="AI104" i="48"/>
  <c r="AJ104" i="48"/>
  <c r="AL104" i="48"/>
  <c r="AM104" i="48"/>
  <c r="X105" i="48"/>
  <c r="Z105" i="48"/>
  <c r="AA105" i="48"/>
  <c r="AC105" i="48"/>
  <c r="AD105" i="48"/>
  <c r="AF105" i="48"/>
  <c r="AG105" i="48"/>
  <c r="AI105" i="48"/>
  <c r="AJ105" i="48"/>
  <c r="AL105" i="48"/>
  <c r="AM105" i="48"/>
  <c r="X106" i="48"/>
  <c r="Z106" i="48"/>
  <c r="AA106" i="48"/>
  <c r="AC106" i="48"/>
  <c r="AD106" i="48"/>
  <c r="AF106" i="48"/>
  <c r="AG106" i="48"/>
  <c r="AI106" i="48"/>
  <c r="AJ106" i="48"/>
  <c r="AL106" i="48"/>
  <c r="AM106" i="48"/>
  <c r="X107" i="48"/>
  <c r="Z107" i="48"/>
  <c r="AA107" i="48"/>
  <c r="AC107" i="48"/>
  <c r="AD107" i="48"/>
  <c r="AF107" i="48"/>
  <c r="AG107" i="48"/>
  <c r="AI107" i="48"/>
  <c r="AJ107" i="48"/>
  <c r="AL107" i="48"/>
  <c r="AM107" i="48"/>
  <c r="X108" i="48"/>
  <c r="Z108" i="48"/>
  <c r="AA108" i="48"/>
  <c r="AC108" i="48"/>
  <c r="AD108" i="48"/>
  <c r="AF108" i="48"/>
  <c r="AG108" i="48"/>
  <c r="AI108" i="48"/>
  <c r="AJ108" i="48"/>
  <c r="AL108" i="48"/>
  <c r="AM108" i="48"/>
  <c r="X109" i="48"/>
  <c r="Z109" i="48"/>
  <c r="AA109" i="48"/>
  <c r="AC109" i="48"/>
  <c r="AD109" i="48"/>
  <c r="AF109" i="48"/>
  <c r="AG109" i="48"/>
  <c r="AI109" i="48"/>
  <c r="AJ109" i="48"/>
  <c r="AL109" i="48"/>
  <c r="AM109" i="48"/>
  <c r="X110" i="48"/>
  <c r="Z110" i="48"/>
  <c r="AA110" i="48"/>
  <c r="AC110" i="48"/>
  <c r="AD110" i="48"/>
  <c r="AF110" i="48"/>
  <c r="AG110" i="48"/>
  <c r="AI110" i="48"/>
  <c r="AJ110" i="48"/>
  <c r="AL110" i="48"/>
  <c r="AM110" i="48"/>
  <c r="X111" i="48"/>
  <c r="Z111" i="48"/>
  <c r="AA111" i="48"/>
  <c r="AC111" i="48"/>
  <c r="AD111" i="48"/>
  <c r="AF111" i="48"/>
  <c r="AG111" i="48"/>
  <c r="AI111" i="48"/>
  <c r="AJ111" i="48"/>
  <c r="AL111" i="48"/>
  <c r="AM111" i="48"/>
  <c r="X112" i="48"/>
  <c r="Z112" i="48"/>
  <c r="AA112" i="48"/>
  <c r="AC112" i="48"/>
  <c r="AD112" i="48"/>
  <c r="AF112" i="48"/>
  <c r="AG112" i="48"/>
  <c r="AI112" i="48"/>
  <c r="AJ112" i="48"/>
  <c r="AL112" i="48"/>
  <c r="AM112" i="48"/>
  <c r="X113" i="48"/>
  <c r="Z113" i="48"/>
  <c r="AA113" i="48"/>
  <c r="AC113" i="48"/>
  <c r="AD113" i="48"/>
  <c r="AF113" i="48"/>
  <c r="AG113" i="48"/>
  <c r="AI113" i="48"/>
  <c r="AJ113" i="48"/>
  <c r="AL113" i="48"/>
  <c r="AM113" i="48"/>
  <c r="X114" i="48"/>
  <c r="Z114" i="48"/>
  <c r="AA114" i="48"/>
  <c r="AC114" i="48"/>
  <c r="AD114" i="48"/>
  <c r="AF114" i="48"/>
  <c r="AG114" i="48"/>
  <c r="AI114" i="48"/>
  <c r="AJ114" i="48"/>
  <c r="AL114" i="48"/>
  <c r="AM114" i="48"/>
  <c r="X115" i="48"/>
  <c r="Z115" i="48"/>
  <c r="AA115" i="48"/>
  <c r="AC115" i="48"/>
  <c r="AD115" i="48"/>
  <c r="AF115" i="48"/>
  <c r="AG115" i="48"/>
  <c r="AI115" i="48"/>
  <c r="AJ115" i="48"/>
  <c r="AL115" i="48"/>
  <c r="AM115" i="48"/>
  <c r="X116" i="48"/>
  <c r="Z116" i="48"/>
  <c r="AA116" i="48"/>
  <c r="AC116" i="48"/>
  <c r="AD116" i="48"/>
  <c r="AF116" i="48"/>
  <c r="AG116" i="48"/>
  <c r="AI116" i="48"/>
  <c r="AJ116" i="48"/>
  <c r="AL116" i="48"/>
  <c r="AM116" i="48"/>
  <c r="X117" i="48"/>
  <c r="Z117" i="48"/>
  <c r="AA117" i="48"/>
  <c r="AC117" i="48"/>
  <c r="AD117" i="48"/>
  <c r="AF117" i="48"/>
  <c r="AG117" i="48"/>
  <c r="AI117" i="48"/>
  <c r="AJ117" i="48"/>
  <c r="AL117" i="48"/>
  <c r="AM117" i="48"/>
  <c r="X118" i="48"/>
  <c r="Z118" i="48"/>
  <c r="AA118" i="48"/>
  <c r="AC118" i="48"/>
  <c r="AD118" i="48"/>
  <c r="AF118" i="48"/>
  <c r="AG118" i="48"/>
  <c r="AI118" i="48"/>
  <c r="AJ118" i="48"/>
  <c r="AL118" i="48"/>
  <c r="AM118" i="48"/>
  <c r="X119" i="48"/>
  <c r="Z119" i="48"/>
  <c r="AA119" i="48"/>
  <c r="AC119" i="48"/>
  <c r="AD119" i="48"/>
  <c r="AF119" i="48"/>
  <c r="AG119" i="48"/>
  <c r="AI119" i="48"/>
  <c r="AJ119" i="48"/>
  <c r="AL119" i="48"/>
  <c r="AM119" i="48"/>
  <c r="X120" i="48"/>
  <c r="Z120" i="48"/>
  <c r="AA120" i="48"/>
  <c r="AC120" i="48"/>
  <c r="AD120" i="48"/>
  <c r="AF120" i="48"/>
  <c r="AG120" i="48"/>
  <c r="AI120" i="48"/>
  <c r="AJ120" i="48"/>
  <c r="AL120" i="48"/>
  <c r="AM120" i="48"/>
  <c r="X121" i="48"/>
  <c r="Z121" i="48"/>
  <c r="AA121" i="48"/>
  <c r="AC121" i="48"/>
  <c r="AD121" i="48"/>
  <c r="AF121" i="48"/>
  <c r="AG121" i="48"/>
  <c r="AI121" i="48"/>
  <c r="AJ121" i="48"/>
  <c r="AL121" i="48"/>
  <c r="AM121" i="48"/>
  <c r="X122" i="48"/>
  <c r="Z122" i="48"/>
  <c r="AA122" i="48"/>
  <c r="AC122" i="48"/>
  <c r="AD122" i="48"/>
  <c r="AF122" i="48"/>
  <c r="AG122" i="48"/>
  <c r="AI122" i="48"/>
  <c r="AJ122" i="48"/>
  <c r="AL122" i="48"/>
  <c r="AM122" i="48"/>
  <c r="X123" i="48"/>
  <c r="Z123" i="48"/>
  <c r="AA123" i="48"/>
  <c r="AC123" i="48"/>
  <c r="AD123" i="48"/>
  <c r="AF123" i="48"/>
  <c r="AG123" i="48"/>
  <c r="AI123" i="48"/>
  <c r="AJ123" i="48"/>
  <c r="AL123" i="48"/>
  <c r="AM123" i="48"/>
  <c r="X124" i="48"/>
  <c r="Z124" i="48"/>
  <c r="AA124" i="48"/>
  <c r="AC124" i="48"/>
  <c r="AD124" i="48"/>
  <c r="AF124" i="48"/>
  <c r="AG124" i="48"/>
  <c r="AI124" i="48"/>
  <c r="AJ124" i="48"/>
  <c r="AL124" i="48"/>
  <c r="AM124" i="48"/>
  <c r="X125" i="48"/>
  <c r="Z125" i="48"/>
  <c r="AA125" i="48"/>
  <c r="AC125" i="48"/>
  <c r="AD125" i="48"/>
  <c r="AF125" i="48"/>
  <c r="AG125" i="48"/>
  <c r="AI125" i="48"/>
  <c r="AJ125" i="48"/>
  <c r="AL125" i="48"/>
  <c r="AM125" i="48"/>
  <c r="X126" i="48"/>
  <c r="Z126" i="48"/>
  <c r="AA126" i="48"/>
  <c r="AC126" i="48"/>
  <c r="AD126" i="48"/>
  <c r="AF126" i="48"/>
  <c r="AG126" i="48"/>
  <c r="AI126" i="48"/>
  <c r="AJ126" i="48"/>
  <c r="AL126" i="48"/>
  <c r="AM126" i="48"/>
  <c r="X127" i="48"/>
  <c r="Z127" i="48"/>
  <c r="AA127" i="48"/>
  <c r="AC127" i="48"/>
  <c r="AD127" i="48"/>
  <c r="AF127" i="48"/>
  <c r="AG127" i="48"/>
  <c r="AI127" i="48"/>
  <c r="AJ127" i="48"/>
  <c r="AL127" i="48"/>
  <c r="AM127" i="48"/>
  <c r="X128" i="48"/>
  <c r="Z128" i="48"/>
  <c r="AA128" i="48"/>
  <c r="AC128" i="48"/>
  <c r="AD128" i="48"/>
  <c r="AF128" i="48"/>
  <c r="AG128" i="48"/>
  <c r="AI128" i="48"/>
  <c r="AJ128" i="48"/>
  <c r="AL128" i="48"/>
  <c r="AM128" i="48"/>
  <c r="X129" i="48"/>
  <c r="Z129" i="48"/>
  <c r="AA129" i="48"/>
  <c r="AC129" i="48"/>
  <c r="AD129" i="48"/>
  <c r="AF129" i="48"/>
  <c r="AG129" i="48"/>
  <c r="AI129" i="48"/>
  <c r="AJ129" i="48"/>
  <c r="AL129" i="48"/>
  <c r="AM129" i="48"/>
  <c r="X130" i="48"/>
  <c r="Z130" i="48"/>
  <c r="AA130" i="48"/>
  <c r="AC130" i="48"/>
  <c r="AD130" i="48"/>
  <c r="AF130" i="48"/>
  <c r="AG130" i="48"/>
  <c r="AI130" i="48"/>
  <c r="AJ130" i="48"/>
  <c r="AL130" i="48"/>
  <c r="AM130" i="48"/>
  <c r="X131" i="48"/>
  <c r="Z131" i="48"/>
  <c r="AA131" i="48"/>
  <c r="AC131" i="48"/>
  <c r="AD131" i="48"/>
  <c r="AF131" i="48"/>
  <c r="AG131" i="48"/>
  <c r="AI131" i="48"/>
  <c r="AJ131" i="48"/>
  <c r="AL131" i="48"/>
  <c r="AM131" i="48"/>
  <c r="X132" i="48"/>
  <c r="Z132" i="48"/>
  <c r="AA132" i="48"/>
  <c r="AC132" i="48"/>
  <c r="AD132" i="48"/>
  <c r="AF132" i="48"/>
  <c r="AG132" i="48"/>
  <c r="AI132" i="48"/>
  <c r="AJ132" i="48"/>
  <c r="AL132" i="48"/>
  <c r="AM132" i="48"/>
  <c r="X133" i="48"/>
  <c r="Z133" i="48"/>
  <c r="AA133" i="48"/>
  <c r="AC133" i="48"/>
  <c r="AD133" i="48"/>
  <c r="AF133" i="48"/>
  <c r="AG133" i="48"/>
  <c r="AI133" i="48"/>
  <c r="AJ133" i="48"/>
  <c r="AL133" i="48"/>
  <c r="AM133" i="48"/>
  <c r="X134" i="48"/>
  <c r="Z134" i="48"/>
  <c r="AA134" i="48"/>
  <c r="AC134" i="48"/>
  <c r="AD134" i="48"/>
  <c r="AF134" i="48"/>
  <c r="AG134" i="48"/>
  <c r="AI134" i="48"/>
  <c r="AJ134" i="48"/>
  <c r="AL134" i="48"/>
  <c r="AM134" i="48"/>
  <c r="X135" i="48"/>
  <c r="Z135" i="48"/>
  <c r="AA135" i="48"/>
  <c r="AC135" i="48"/>
  <c r="AD135" i="48"/>
  <c r="AF135" i="48"/>
  <c r="AG135" i="48"/>
  <c r="AI135" i="48"/>
  <c r="AJ135" i="48"/>
  <c r="AL135" i="48"/>
  <c r="AM135" i="48"/>
  <c r="X136" i="48"/>
  <c r="Z136" i="48"/>
  <c r="AA136" i="48"/>
  <c r="AC136" i="48"/>
  <c r="AD136" i="48"/>
  <c r="AF136" i="48"/>
  <c r="AG136" i="48"/>
  <c r="AI136" i="48"/>
  <c r="AJ136" i="48"/>
  <c r="AL136" i="48"/>
  <c r="AM136" i="48"/>
  <c r="X137" i="48"/>
  <c r="Z137" i="48"/>
  <c r="AA137" i="48"/>
  <c r="AC137" i="48"/>
  <c r="AD137" i="48"/>
  <c r="AF137" i="48"/>
  <c r="AG137" i="48"/>
  <c r="AI137" i="48"/>
  <c r="AJ137" i="48"/>
  <c r="AL137" i="48"/>
  <c r="AM137" i="48"/>
  <c r="X138" i="48"/>
  <c r="Z138" i="48"/>
  <c r="AA138" i="48"/>
  <c r="AC138" i="48"/>
  <c r="AD138" i="48"/>
  <c r="AF138" i="48"/>
  <c r="AG138" i="48"/>
  <c r="AI138" i="48"/>
  <c r="AJ138" i="48"/>
  <c r="AL138" i="48"/>
  <c r="AM138" i="48"/>
  <c r="X139" i="48"/>
  <c r="Z139" i="48"/>
  <c r="AA139" i="48"/>
  <c r="AC139" i="48"/>
  <c r="AD139" i="48"/>
  <c r="AF139" i="48"/>
  <c r="AG139" i="48"/>
  <c r="AI139" i="48"/>
  <c r="AJ139" i="48"/>
  <c r="AL139" i="48"/>
  <c r="AM139" i="48"/>
  <c r="X140" i="48"/>
  <c r="Z140" i="48"/>
  <c r="AA140" i="48"/>
  <c r="AC140" i="48"/>
  <c r="AD140" i="48"/>
  <c r="AF140" i="48"/>
  <c r="AG140" i="48"/>
  <c r="AI140" i="48"/>
  <c r="AJ140" i="48"/>
  <c r="AL140" i="48"/>
  <c r="AM140" i="48"/>
  <c r="X141" i="48"/>
  <c r="Z141" i="48"/>
  <c r="AA141" i="48"/>
  <c r="AC141" i="48"/>
  <c r="AD141" i="48"/>
  <c r="AF141" i="48"/>
  <c r="AG141" i="48"/>
  <c r="AI141" i="48"/>
  <c r="AJ141" i="48"/>
  <c r="AL141" i="48"/>
  <c r="AM141" i="48"/>
  <c r="X142" i="48"/>
  <c r="Z142" i="48"/>
  <c r="AA142" i="48"/>
  <c r="AC142" i="48"/>
  <c r="AD142" i="48"/>
  <c r="AF142" i="48"/>
  <c r="AG142" i="48"/>
  <c r="AI142" i="48"/>
  <c r="AJ142" i="48"/>
  <c r="AL142" i="48"/>
  <c r="AM142" i="48"/>
  <c r="X143" i="48"/>
  <c r="Z143" i="48"/>
  <c r="AA143" i="48"/>
  <c r="AC143" i="48"/>
  <c r="AD143" i="48"/>
  <c r="AF143" i="48"/>
  <c r="AG143" i="48"/>
  <c r="AI143" i="48"/>
  <c r="AJ143" i="48"/>
  <c r="AL143" i="48"/>
  <c r="AM143" i="48"/>
  <c r="X144" i="48"/>
  <c r="Z144" i="48"/>
  <c r="AA144" i="48"/>
  <c r="AC144" i="48"/>
  <c r="AD144" i="48"/>
  <c r="AF144" i="48"/>
  <c r="AG144" i="48"/>
  <c r="AI144" i="48"/>
  <c r="AJ144" i="48"/>
  <c r="AL144" i="48"/>
  <c r="AM144" i="48"/>
  <c r="X145" i="48"/>
  <c r="Z145" i="48"/>
  <c r="AA145" i="48"/>
  <c r="AC145" i="48"/>
  <c r="AD145" i="48"/>
  <c r="AF145" i="48"/>
  <c r="AG145" i="48"/>
  <c r="AI145" i="48"/>
  <c r="AJ145" i="48"/>
  <c r="AL145" i="48"/>
  <c r="AM145" i="48"/>
  <c r="X146" i="48"/>
  <c r="Z146" i="48"/>
  <c r="AA146" i="48"/>
  <c r="AC146" i="48"/>
  <c r="AD146" i="48"/>
  <c r="AF146" i="48"/>
  <c r="AG146" i="48"/>
  <c r="AI146" i="48"/>
  <c r="AJ146" i="48"/>
  <c r="AL146" i="48"/>
  <c r="AM146" i="48"/>
  <c r="X147" i="48"/>
  <c r="Z147" i="48"/>
  <c r="AA147" i="48"/>
  <c r="AC147" i="48"/>
  <c r="AD147" i="48"/>
  <c r="AF147" i="48"/>
  <c r="AG147" i="48"/>
  <c r="AI147" i="48"/>
  <c r="AJ147" i="48"/>
  <c r="AL147" i="48"/>
  <c r="AM147" i="48"/>
  <c r="X148" i="48"/>
  <c r="Z148" i="48"/>
  <c r="AA148" i="48"/>
  <c r="AC148" i="48"/>
  <c r="AD148" i="48"/>
  <c r="AF148" i="48"/>
  <c r="AG148" i="48"/>
  <c r="AI148" i="48"/>
  <c r="AJ148" i="48"/>
  <c r="AL148" i="48"/>
  <c r="AM148" i="48"/>
  <c r="X149" i="48"/>
  <c r="Z149" i="48"/>
  <c r="AA149" i="48"/>
  <c r="AC149" i="48"/>
  <c r="AD149" i="48"/>
  <c r="AF149" i="48"/>
  <c r="AG149" i="48"/>
  <c r="AI149" i="48"/>
  <c r="AJ149" i="48"/>
  <c r="AL149" i="48"/>
  <c r="AM149" i="48"/>
  <c r="X150" i="48"/>
  <c r="Z150" i="48"/>
  <c r="AA150" i="48"/>
  <c r="AC150" i="48"/>
  <c r="AD150" i="48"/>
  <c r="AF150" i="48"/>
  <c r="AG150" i="48"/>
  <c r="AI150" i="48"/>
  <c r="AJ150" i="48"/>
  <c r="AL150" i="48"/>
  <c r="AM150" i="48"/>
  <c r="X151" i="48"/>
  <c r="Z151" i="48"/>
  <c r="AA151" i="48"/>
  <c r="AC151" i="48"/>
  <c r="AD151" i="48"/>
  <c r="AF151" i="48"/>
  <c r="AG151" i="48"/>
  <c r="AI151" i="48"/>
  <c r="AJ151" i="48"/>
  <c r="AL151" i="48"/>
  <c r="AM151" i="48"/>
  <c r="X152" i="48"/>
  <c r="Z152" i="48"/>
  <c r="AA152" i="48"/>
  <c r="AC152" i="48"/>
  <c r="AD152" i="48"/>
  <c r="AF152" i="48"/>
  <c r="AG152" i="48"/>
  <c r="AI152" i="48"/>
  <c r="AJ152" i="48"/>
  <c r="AL152" i="48"/>
  <c r="AM152" i="48"/>
  <c r="X153" i="48"/>
  <c r="Z153" i="48"/>
  <c r="AA153" i="48"/>
  <c r="AC153" i="48"/>
  <c r="AD153" i="48"/>
  <c r="AF153" i="48"/>
  <c r="AG153" i="48"/>
  <c r="AI153" i="48"/>
  <c r="AJ153" i="48"/>
  <c r="AL153" i="48"/>
  <c r="AM153" i="48"/>
  <c r="X154" i="48"/>
  <c r="Z154" i="48"/>
  <c r="AA154" i="48"/>
  <c r="AC154" i="48"/>
  <c r="AD154" i="48"/>
  <c r="AF154" i="48"/>
  <c r="AG154" i="48"/>
  <c r="AI154" i="48"/>
  <c r="AJ154" i="48"/>
  <c r="AL154" i="48"/>
  <c r="AM154" i="48"/>
  <c r="X155" i="48"/>
  <c r="Z155" i="48"/>
  <c r="AA155" i="48"/>
  <c r="AC155" i="48"/>
  <c r="AD155" i="48"/>
  <c r="AF155" i="48"/>
  <c r="AG155" i="48"/>
  <c r="AI155" i="48"/>
  <c r="AJ155" i="48"/>
  <c r="AL155" i="48"/>
  <c r="AM155" i="48"/>
  <c r="X156" i="48"/>
  <c r="Z156" i="48"/>
  <c r="AA156" i="48"/>
  <c r="AC156" i="48"/>
  <c r="AD156" i="48"/>
  <c r="AF156" i="48"/>
  <c r="AG156" i="48"/>
  <c r="AI156" i="48"/>
  <c r="AJ156" i="48"/>
  <c r="AL156" i="48"/>
  <c r="AM156" i="48"/>
  <c r="X157" i="48"/>
  <c r="Z157" i="48"/>
  <c r="AA157" i="48"/>
  <c r="AC157" i="48"/>
  <c r="AD157" i="48"/>
  <c r="AF157" i="48"/>
  <c r="AG157" i="48"/>
  <c r="AI157" i="48"/>
  <c r="AJ157" i="48"/>
  <c r="AL157" i="48"/>
  <c r="AM157" i="48"/>
  <c r="X158" i="48"/>
  <c r="Z158" i="48"/>
  <c r="AA158" i="48"/>
  <c r="AC158" i="48"/>
  <c r="AD158" i="48"/>
  <c r="AF158" i="48"/>
  <c r="AG158" i="48"/>
  <c r="AI158" i="48"/>
  <c r="AJ158" i="48"/>
  <c r="AL158" i="48"/>
  <c r="AM158" i="48"/>
  <c r="X159" i="48"/>
  <c r="Z159" i="48"/>
  <c r="AA159" i="48"/>
  <c r="AC159" i="48"/>
  <c r="AD159" i="48"/>
  <c r="AF159" i="48"/>
  <c r="AG159" i="48"/>
  <c r="AI159" i="48"/>
  <c r="AJ159" i="48"/>
  <c r="AL159" i="48"/>
  <c r="AM159" i="48"/>
  <c r="X160" i="48"/>
  <c r="Z160" i="48"/>
  <c r="AA160" i="48"/>
  <c r="AC160" i="48"/>
  <c r="AD160" i="48"/>
  <c r="AF160" i="48"/>
  <c r="AG160" i="48"/>
  <c r="AI160" i="48"/>
  <c r="AJ160" i="48"/>
  <c r="AL160" i="48"/>
  <c r="AM160" i="48"/>
  <c r="X161" i="48"/>
  <c r="Z161" i="48"/>
  <c r="AA161" i="48"/>
  <c r="AC161" i="48"/>
  <c r="AD161" i="48"/>
  <c r="AF161" i="48"/>
  <c r="AG161" i="48"/>
  <c r="AI161" i="48"/>
  <c r="AJ161" i="48"/>
  <c r="AL161" i="48"/>
  <c r="AM161" i="48"/>
  <c r="X162" i="48"/>
  <c r="Z162" i="48"/>
  <c r="AA162" i="48"/>
  <c r="AC162" i="48"/>
  <c r="AD162" i="48"/>
  <c r="AF162" i="48"/>
  <c r="AG162" i="48"/>
  <c r="AI162" i="48"/>
  <c r="AJ162" i="48"/>
  <c r="AL162" i="48"/>
  <c r="AM162" i="48"/>
  <c r="X163" i="48"/>
  <c r="Z163" i="48"/>
  <c r="AA163" i="48"/>
  <c r="AC163" i="48"/>
  <c r="AD163" i="48"/>
  <c r="AF163" i="48"/>
  <c r="AG163" i="48"/>
  <c r="AI163" i="48"/>
  <c r="AJ163" i="48"/>
  <c r="AL163" i="48"/>
  <c r="AM163" i="48"/>
  <c r="X164" i="48"/>
  <c r="Z164" i="48"/>
  <c r="AA164" i="48"/>
  <c r="AC164" i="48"/>
  <c r="AD164" i="48"/>
  <c r="AF164" i="48"/>
  <c r="AG164" i="48"/>
  <c r="AI164" i="48"/>
  <c r="AJ164" i="48"/>
  <c r="AL164" i="48"/>
  <c r="AM164" i="48"/>
  <c r="X165" i="48"/>
  <c r="Z165" i="48"/>
  <c r="AA165" i="48"/>
  <c r="AC165" i="48"/>
  <c r="AD165" i="48"/>
  <c r="AF165" i="48"/>
  <c r="AG165" i="48"/>
  <c r="AI165" i="48"/>
  <c r="AJ165" i="48"/>
  <c r="AL165" i="48"/>
  <c r="AM165" i="48"/>
  <c r="X166" i="48"/>
  <c r="Z166" i="48"/>
  <c r="AA166" i="48"/>
  <c r="AC166" i="48"/>
  <c r="AD166" i="48"/>
  <c r="AF166" i="48"/>
  <c r="AG166" i="48"/>
  <c r="AI166" i="48"/>
  <c r="AJ166" i="48"/>
  <c r="AL166" i="48"/>
  <c r="AM166" i="48"/>
  <c r="X167" i="48"/>
  <c r="Z167" i="48"/>
  <c r="AA167" i="48"/>
  <c r="AC167" i="48"/>
  <c r="AD167" i="48"/>
  <c r="AF167" i="48"/>
  <c r="AG167" i="48"/>
  <c r="AI167" i="48"/>
  <c r="AJ167" i="48"/>
  <c r="AL167" i="48"/>
  <c r="AM167" i="48"/>
  <c r="X168" i="48"/>
  <c r="Z168" i="48"/>
  <c r="AA168" i="48"/>
  <c r="AC168" i="48"/>
  <c r="AD168" i="48"/>
  <c r="AF168" i="48"/>
  <c r="AG168" i="48"/>
  <c r="AI168" i="48"/>
  <c r="AJ168" i="48"/>
  <c r="AL168" i="48"/>
  <c r="AM168" i="48"/>
  <c r="X169" i="48"/>
  <c r="Z169" i="48"/>
  <c r="AA169" i="48"/>
  <c r="AC169" i="48"/>
  <c r="AD169" i="48"/>
  <c r="AF169" i="48"/>
  <c r="AG169" i="48"/>
  <c r="AI169" i="48"/>
  <c r="AJ169" i="48"/>
  <c r="AL169" i="48"/>
  <c r="AM169" i="48"/>
  <c r="X170" i="48"/>
  <c r="Z170" i="48"/>
  <c r="AA170" i="48"/>
  <c r="AC170" i="48"/>
  <c r="AD170" i="48"/>
  <c r="AF170" i="48"/>
  <c r="AG170" i="48"/>
  <c r="AI170" i="48"/>
  <c r="AJ170" i="48"/>
  <c r="AL170" i="48"/>
  <c r="AM170" i="48"/>
  <c r="X171" i="48"/>
  <c r="Z171" i="48"/>
  <c r="AA171" i="48"/>
  <c r="AC171" i="48"/>
  <c r="AD171" i="48"/>
  <c r="AF171" i="48"/>
  <c r="AG171" i="48"/>
  <c r="AI171" i="48"/>
  <c r="AJ171" i="48"/>
  <c r="AL171" i="48"/>
  <c r="AM171" i="48"/>
  <c r="X172" i="48"/>
  <c r="Z172" i="48"/>
  <c r="AA172" i="48"/>
  <c r="AC172" i="48"/>
  <c r="AD172" i="48"/>
  <c r="AF172" i="48"/>
  <c r="AG172" i="48"/>
  <c r="AI172" i="48"/>
  <c r="AJ172" i="48"/>
  <c r="AL172" i="48"/>
  <c r="AM172" i="48"/>
  <c r="X173" i="48"/>
  <c r="Z173" i="48"/>
  <c r="AA173" i="48"/>
  <c r="AC173" i="48"/>
  <c r="AD173" i="48"/>
  <c r="AF173" i="48"/>
  <c r="AG173" i="48"/>
  <c r="AI173" i="48"/>
  <c r="AJ173" i="48"/>
  <c r="AL173" i="48"/>
  <c r="AM173" i="48"/>
  <c r="X174" i="48"/>
  <c r="Z174" i="48"/>
  <c r="AA174" i="48"/>
  <c r="AC174" i="48"/>
  <c r="AD174" i="48"/>
  <c r="AF174" i="48"/>
  <c r="AG174" i="48"/>
  <c r="AI174" i="48"/>
  <c r="AJ174" i="48"/>
  <c r="AL174" i="48"/>
  <c r="AM174" i="48"/>
  <c r="X175" i="48"/>
  <c r="Z175" i="48"/>
  <c r="AA175" i="48"/>
  <c r="AC175" i="48"/>
  <c r="AD175" i="48"/>
  <c r="AF175" i="48"/>
  <c r="AG175" i="48"/>
  <c r="AI175" i="48"/>
  <c r="AJ175" i="48"/>
  <c r="AL175" i="48"/>
  <c r="AM175" i="48"/>
  <c r="X176" i="48"/>
  <c r="Z176" i="48"/>
  <c r="AA176" i="48"/>
  <c r="AC176" i="48"/>
  <c r="AD176" i="48"/>
  <c r="AF176" i="48"/>
  <c r="AG176" i="48"/>
  <c r="AI176" i="48"/>
  <c r="AJ176" i="48"/>
  <c r="AL176" i="48"/>
  <c r="AM176" i="48"/>
  <c r="X177" i="48"/>
  <c r="Z177" i="48"/>
  <c r="AA177" i="48"/>
  <c r="AC177" i="48"/>
  <c r="AD177" i="48"/>
  <c r="AF177" i="48"/>
  <c r="AG177" i="48"/>
  <c r="AI177" i="48"/>
  <c r="AJ177" i="48"/>
  <c r="AL177" i="48"/>
  <c r="AM177" i="48"/>
  <c r="X178" i="48"/>
  <c r="Z178" i="48"/>
  <c r="AA178" i="48"/>
  <c r="AC178" i="48"/>
  <c r="AD178" i="48"/>
  <c r="AF178" i="48"/>
  <c r="AG178" i="48"/>
  <c r="AI178" i="48"/>
  <c r="AJ178" i="48"/>
  <c r="AL178" i="48"/>
  <c r="AM178" i="48"/>
  <c r="X179" i="48"/>
  <c r="Z179" i="48"/>
  <c r="AA179" i="48"/>
  <c r="AC179" i="48"/>
  <c r="AD179" i="48"/>
  <c r="AF179" i="48"/>
  <c r="AG179" i="48"/>
  <c r="AI179" i="48"/>
  <c r="AJ179" i="48"/>
  <c r="AL179" i="48"/>
  <c r="AM179" i="48"/>
  <c r="X180" i="48"/>
  <c r="Z180" i="48"/>
  <c r="AA180" i="48"/>
  <c r="AC180" i="48"/>
  <c r="AD180" i="48"/>
  <c r="AF180" i="48"/>
  <c r="AG180" i="48"/>
  <c r="AI180" i="48"/>
  <c r="AJ180" i="48"/>
  <c r="AL180" i="48"/>
  <c r="AM180" i="48"/>
  <c r="X181" i="48"/>
  <c r="Z181" i="48"/>
  <c r="AA181" i="48"/>
  <c r="AC181" i="48"/>
  <c r="AD181" i="48"/>
  <c r="AF181" i="48"/>
  <c r="AG181" i="48"/>
  <c r="AI181" i="48"/>
  <c r="AJ181" i="48"/>
  <c r="AL181" i="48"/>
  <c r="AM181" i="48"/>
  <c r="X182" i="48"/>
  <c r="Z182" i="48"/>
  <c r="AA182" i="48"/>
  <c r="AC182" i="48"/>
  <c r="AD182" i="48"/>
  <c r="AF182" i="48"/>
  <c r="AG182" i="48"/>
  <c r="AI182" i="48"/>
  <c r="AJ182" i="48"/>
  <c r="AL182" i="48"/>
  <c r="AM182" i="48"/>
  <c r="X183" i="48"/>
  <c r="Z183" i="48"/>
  <c r="AA183" i="48"/>
  <c r="AC183" i="48"/>
  <c r="AD183" i="48"/>
  <c r="AF183" i="48"/>
  <c r="AG183" i="48"/>
  <c r="AI183" i="48"/>
  <c r="AJ183" i="48"/>
  <c r="AL183" i="48"/>
  <c r="AM183" i="48"/>
  <c r="X184" i="48"/>
  <c r="Z184" i="48"/>
  <c r="AA184" i="48"/>
  <c r="AC184" i="48"/>
  <c r="AD184" i="48"/>
  <c r="AF184" i="48"/>
  <c r="AG184" i="48"/>
  <c r="AI184" i="48"/>
  <c r="AJ184" i="48"/>
  <c r="AL184" i="48"/>
  <c r="AM184" i="48"/>
  <c r="X185" i="48"/>
  <c r="Z185" i="48"/>
  <c r="AA185" i="48"/>
  <c r="AC185" i="48"/>
  <c r="AD185" i="48"/>
  <c r="AF185" i="48"/>
  <c r="AG185" i="48"/>
  <c r="AI185" i="48"/>
  <c r="AJ185" i="48"/>
  <c r="AL185" i="48"/>
  <c r="AM185" i="48"/>
  <c r="X186" i="48"/>
  <c r="Z186" i="48"/>
  <c r="AA186" i="48"/>
  <c r="AC186" i="48"/>
  <c r="AD186" i="48"/>
  <c r="AF186" i="48"/>
  <c r="AG186" i="48"/>
  <c r="AI186" i="48"/>
  <c r="AJ186" i="48"/>
  <c r="AL186" i="48"/>
  <c r="AM186" i="48"/>
  <c r="X187" i="48"/>
  <c r="Z187" i="48"/>
  <c r="AA187" i="48"/>
  <c r="AC187" i="48"/>
  <c r="AD187" i="48"/>
  <c r="AF187" i="48"/>
  <c r="AG187" i="48"/>
  <c r="AI187" i="48"/>
  <c r="AJ187" i="48"/>
  <c r="AL187" i="48"/>
  <c r="AM187" i="48"/>
  <c r="X188" i="48"/>
  <c r="Z188" i="48"/>
  <c r="AA188" i="48"/>
  <c r="AC188" i="48"/>
  <c r="AD188" i="48"/>
  <c r="AF188" i="48"/>
  <c r="AG188" i="48"/>
  <c r="AI188" i="48"/>
  <c r="AJ188" i="48"/>
  <c r="AL188" i="48"/>
  <c r="AM188" i="48"/>
  <c r="X189" i="48"/>
  <c r="Z189" i="48"/>
  <c r="AA189" i="48"/>
  <c r="AC189" i="48"/>
  <c r="AD189" i="48"/>
  <c r="AF189" i="48"/>
  <c r="AG189" i="48"/>
  <c r="AI189" i="48"/>
  <c r="AJ189" i="48"/>
  <c r="AL189" i="48"/>
  <c r="AM189" i="48"/>
  <c r="X190" i="48"/>
  <c r="Z190" i="48"/>
  <c r="AA190" i="48"/>
  <c r="AC190" i="48"/>
  <c r="AD190" i="48"/>
  <c r="AF190" i="48"/>
  <c r="AG190" i="48"/>
  <c r="AI190" i="48"/>
  <c r="AJ190" i="48"/>
  <c r="AL190" i="48"/>
  <c r="AM190" i="48"/>
  <c r="X191" i="48"/>
  <c r="Z191" i="48"/>
  <c r="AA191" i="48"/>
  <c r="AC191" i="48"/>
  <c r="AD191" i="48"/>
  <c r="AF191" i="48"/>
  <c r="AG191" i="48"/>
  <c r="AI191" i="48"/>
  <c r="AJ191" i="48"/>
  <c r="AL191" i="48"/>
  <c r="AM191" i="48"/>
  <c r="X192" i="48"/>
  <c r="Z192" i="48"/>
  <c r="AA192" i="48"/>
  <c r="AC192" i="48"/>
  <c r="AD192" i="48"/>
  <c r="AF192" i="48"/>
  <c r="AG192" i="48"/>
  <c r="AI192" i="48"/>
  <c r="AJ192" i="48"/>
  <c r="AL192" i="48"/>
  <c r="AM192" i="48"/>
  <c r="X193" i="48"/>
  <c r="Z193" i="48"/>
  <c r="AA193" i="48"/>
  <c r="AC193" i="48"/>
  <c r="AD193" i="48"/>
  <c r="AF193" i="48"/>
  <c r="AG193" i="48"/>
  <c r="AI193" i="48"/>
  <c r="AJ193" i="48"/>
  <c r="AL193" i="48"/>
  <c r="AM193" i="48"/>
  <c r="X194" i="48"/>
  <c r="Z194" i="48"/>
  <c r="AA194" i="48"/>
  <c r="AC194" i="48"/>
  <c r="AD194" i="48"/>
  <c r="AF194" i="48"/>
  <c r="AG194" i="48"/>
  <c r="AI194" i="48"/>
  <c r="AJ194" i="48"/>
  <c r="AL194" i="48"/>
  <c r="AM194" i="48"/>
  <c r="X195" i="48"/>
  <c r="Z195" i="48"/>
  <c r="AA195" i="48"/>
  <c r="AC195" i="48"/>
  <c r="AD195" i="48"/>
  <c r="AF195" i="48"/>
  <c r="AG195" i="48"/>
  <c r="AI195" i="48"/>
  <c r="AJ195" i="48"/>
  <c r="AL195" i="48"/>
  <c r="AM195" i="48"/>
  <c r="X196" i="48"/>
  <c r="Z196" i="48"/>
  <c r="AA196" i="48"/>
  <c r="AC196" i="48"/>
  <c r="AD196" i="48"/>
  <c r="AF196" i="48"/>
  <c r="AG196" i="48"/>
  <c r="AI196" i="48"/>
  <c r="AJ196" i="48"/>
  <c r="AL196" i="48"/>
  <c r="AM196" i="48"/>
  <c r="X197" i="48"/>
  <c r="Z197" i="48"/>
  <c r="AA197" i="48"/>
  <c r="AC197" i="48"/>
  <c r="AD197" i="48"/>
  <c r="AF197" i="48"/>
  <c r="AG197" i="48"/>
  <c r="AI197" i="48"/>
  <c r="AJ197" i="48"/>
  <c r="AL197" i="48"/>
  <c r="AM197" i="48"/>
  <c r="X198" i="48"/>
  <c r="Z198" i="48"/>
  <c r="AA198" i="48"/>
  <c r="AC198" i="48"/>
  <c r="AD198" i="48"/>
  <c r="AF198" i="48"/>
  <c r="AG198" i="48"/>
  <c r="AI198" i="48"/>
  <c r="AJ198" i="48"/>
  <c r="AL198" i="48"/>
  <c r="AM198" i="48"/>
  <c r="X199" i="48"/>
  <c r="Z199" i="48"/>
  <c r="AA199" i="48"/>
  <c r="AC199" i="48"/>
  <c r="AD199" i="48"/>
  <c r="AF199" i="48"/>
  <c r="AG199" i="48"/>
  <c r="AI199" i="48"/>
  <c r="AJ199" i="48"/>
  <c r="AL199" i="48"/>
  <c r="AM199" i="48"/>
  <c r="X200" i="48"/>
  <c r="Z200" i="48"/>
  <c r="AA200" i="48"/>
  <c r="AC200" i="48"/>
  <c r="AD200" i="48"/>
  <c r="AF200" i="48"/>
  <c r="AG200" i="48"/>
  <c r="AI200" i="48"/>
  <c r="AJ200" i="48"/>
  <c r="AL200" i="48"/>
  <c r="AM200" i="48"/>
  <c r="X201" i="48"/>
  <c r="Z201" i="48"/>
  <c r="AA201" i="48"/>
  <c r="AC201" i="48"/>
  <c r="AD201" i="48"/>
  <c r="AF201" i="48"/>
  <c r="AG201" i="48"/>
  <c r="AI201" i="48"/>
  <c r="AJ201" i="48"/>
  <c r="AL201" i="48"/>
  <c r="AM201" i="48"/>
  <c r="X202" i="48"/>
  <c r="Z202" i="48"/>
  <c r="AA202" i="48"/>
  <c r="AC202" i="48"/>
  <c r="AD202" i="48"/>
  <c r="AF202" i="48"/>
  <c r="AG202" i="48"/>
  <c r="AI202" i="48"/>
  <c r="AJ202" i="48"/>
  <c r="AL202" i="48"/>
  <c r="AM202" i="48"/>
  <c r="X203" i="48"/>
  <c r="Z203" i="48"/>
  <c r="AA203" i="48"/>
  <c r="AC203" i="48"/>
  <c r="AD203" i="48"/>
  <c r="AF203" i="48"/>
  <c r="AG203" i="48"/>
  <c r="AI203" i="48"/>
  <c r="AJ203" i="48"/>
  <c r="AL203" i="48"/>
  <c r="AM203" i="48"/>
  <c r="X204" i="48"/>
  <c r="Z204" i="48"/>
  <c r="AA204" i="48"/>
  <c r="AC204" i="48"/>
  <c r="AD204" i="48"/>
  <c r="AF204" i="48"/>
  <c r="AG204" i="48"/>
  <c r="AI204" i="48"/>
  <c r="AJ204" i="48"/>
  <c r="AL204" i="48"/>
  <c r="AM204" i="48"/>
  <c r="X205" i="48"/>
  <c r="Z205" i="48"/>
  <c r="AA205" i="48"/>
  <c r="AC205" i="48"/>
  <c r="AD205" i="48"/>
  <c r="AF205" i="48"/>
  <c r="AG205" i="48"/>
  <c r="AI205" i="48"/>
  <c r="AJ205" i="48"/>
  <c r="AL205" i="48"/>
  <c r="AM205" i="48"/>
  <c r="X206" i="48"/>
  <c r="Z206" i="48"/>
  <c r="AA206" i="48"/>
  <c r="AC206" i="48"/>
  <c r="AD206" i="48"/>
  <c r="AF206" i="48"/>
  <c r="AG206" i="48"/>
  <c r="AI206" i="48"/>
  <c r="AJ206" i="48"/>
  <c r="AL206" i="48"/>
  <c r="AM206" i="48"/>
  <c r="X207" i="48"/>
  <c r="Z207" i="48"/>
  <c r="AA207" i="48"/>
  <c r="AC207" i="48"/>
  <c r="AD207" i="48"/>
  <c r="AF207" i="48"/>
  <c r="AG207" i="48"/>
  <c r="AI207" i="48"/>
  <c r="AJ207" i="48"/>
  <c r="AL207" i="48"/>
  <c r="AM207" i="48"/>
  <c r="X208" i="48"/>
  <c r="Z208" i="48"/>
  <c r="AA208" i="48"/>
  <c r="AC208" i="48"/>
  <c r="AD208" i="48"/>
  <c r="AF208" i="48"/>
  <c r="AG208" i="48"/>
  <c r="AI208" i="48"/>
  <c r="AJ208" i="48"/>
  <c r="AL208" i="48"/>
  <c r="AM208" i="48"/>
  <c r="X209" i="48"/>
  <c r="Z209" i="48"/>
  <c r="AA209" i="48"/>
  <c r="AC209" i="48"/>
  <c r="AD209" i="48"/>
  <c r="AF209" i="48"/>
  <c r="AG209" i="48"/>
  <c r="AI209" i="48"/>
  <c r="AJ209" i="48"/>
  <c r="AL209" i="48"/>
  <c r="AM209" i="48"/>
  <c r="X210" i="48"/>
  <c r="Z210" i="48"/>
  <c r="AA210" i="48"/>
  <c r="AC210" i="48"/>
  <c r="AD210" i="48"/>
  <c r="AF210" i="48"/>
  <c r="AG210" i="48"/>
  <c r="AI210" i="48"/>
  <c r="AJ210" i="48"/>
  <c r="AL210" i="48"/>
  <c r="AM210" i="48"/>
  <c r="X211" i="48"/>
  <c r="Z211" i="48"/>
  <c r="AA211" i="48"/>
  <c r="AC211" i="48"/>
  <c r="AD211" i="48"/>
  <c r="AF211" i="48"/>
  <c r="AG211" i="48"/>
  <c r="AI211" i="48"/>
  <c r="AJ211" i="48"/>
  <c r="AL211" i="48"/>
  <c r="AM211" i="48"/>
  <c r="X212" i="48"/>
  <c r="Z212" i="48"/>
  <c r="AA212" i="48"/>
  <c r="AC212" i="48"/>
  <c r="AD212" i="48"/>
  <c r="AF212" i="48"/>
  <c r="AG212" i="48"/>
  <c r="AI212" i="48"/>
  <c r="AJ212" i="48"/>
  <c r="AL212" i="48"/>
  <c r="AM212" i="48"/>
  <c r="X213" i="48"/>
  <c r="Z213" i="48"/>
  <c r="AA213" i="48"/>
  <c r="AC213" i="48"/>
  <c r="AD213" i="48"/>
  <c r="AF213" i="48"/>
  <c r="AG213" i="48"/>
  <c r="AI213" i="48"/>
  <c r="AJ213" i="48"/>
  <c r="AL213" i="48"/>
  <c r="AM213" i="48"/>
  <c r="X214" i="48"/>
  <c r="Z214" i="48"/>
  <c r="AA214" i="48"/>
  <c r="AC214" i="48"/>
  <c r="AD214" i="48"/>
  <c r="AF214" i="48"/>
  <c r="AG214" i="48"/>
  <c r="AI214" i="48"/>
  <c r="AJ214" i="48"/>
  <c r="AL214" i="48"/>
  <c r="AM214" i="48"/>
  <c r="X215" i="48"/>
  <c r="Z215" i="48"/>
  <c r="AA215" i="48"/>
  <c r="AC215" i="48"/>
  <c r="AD215" i="48"/>
  <c r="AF215" i="48"/>
  <c r="AG215" i="48"/>
  <c r="AI215" i="48"/>
  <c r="AJ215" i="48"/>
  <c r="AL215" i="48"/>
  <c r="AM215" i="48"/>
  <c r="X216" i="48"/>
  <c r="Z216" i="48"/>
  <c r="AA216" i="48"/>
  <c r="AC216" i="48"/>
  <c r="AD216" i="48"/>
  <c r="AF216" i="48"/>
  <c r="AG216" i="48"/>
  <c r="AI216" i="48"/>
  <c r="AJ216" i="48"/>
  <c r="AL216" i="48"/>
  <c r="AM216" i="48"/>
  <c r="X217" i="48"/>
  <c r="Z217" i="48"/>
  <c r="AA217" i="48"/>
  <c r="AC217" i="48"/>
  <c r="AD217" i="48"/>
  <c r="AF217" i="48"/>
  <c r="AG217" i="48"/>
  <c r="AI217" i="48"/>
  <c r="AJ217" i="48"/>
  <c r="AL217" i="48"/>
  <c r="AM217" i="48"/>
  <c r="X218" i="48"/>
  <c r="Z218" i="48"/>
  <c r="AA218" i="48"/>
  <c r="AC218" i="48"/>
  <c r="AD218" i="48"/>
  <c r="AF218" i="48"/>
  <c r="AG218" i="48"/>
  <c r="AI218" i="48"/>
  <c r="AJ218" i="48"/>
  <c r="AL218" i="48"/>
  <c r="AM218" i="48"/>
  <c r="X219" i="48"/>
  <c r="Z219" i="48"/>
  <c r="AA219" i="48"/>
  <c r="AC219" i="48"/>
  <c r="AD219" i="48"/>
  <c r="AF219" i="48"/>
  <c r="AG219" i="48"/>
  <c r="AI219" i="48"/>
  <c r="AJ219" i="48"/>
  <c r="AL219" i="48"/>
  <c r="AM219" i="48"/>
  <c r="X220" i="48"/>
  <c r="Z220" i="48"/>
  <c r="AA220" i="48"/>
  <c r="AC220" i="48"/>
  <c r="AD220" i="48"/>
  <c r="AF220" i="48"/>
  <c r="AG220" i="48"/>
  <c r="AI220" i="48"/>
  <c r="AJ220" i="48"/>
  <c r="AL220" i="48"/>
  <c r="AM220" i="48"/>
  <c r="X221" i="48"/>
  <c r="Z221" i="48"/>
  <c r="AA221" i="48"/>
  <c r="AC221" i="48"/>
  <c r="AD221" i="48"/>
  <c r="AF221" i="48"/>
  <c r="AG221" i="48"/>
  <c r="AI221" i="48"/>
  <c r="AJ221" i="48"/>
  <c r="AL221" i="48"/>
  <c r="AM221" i="48"/>
  <c r="X222" i="48"/>
  <c r="Z222" i="48"/>
  <c r="AA222" i="48"/>
  <c r="AC222" i="48"/>
  <c r="AD222" i="48"/>
  <c r="AF222" i="48"/>
  <c r="AG222" i="48"/>
  <c r="AI222" i="48"/>
  <c r="AJ222" i="48"/>
  <c r="AL222" i="48"/>
  <c r="AM222" i="48"/>
  <c r="X223" i="48"/>
  <c r="Z223" i="48"/>
  <c r="AA223" i="48"/>
  <c r="AC223" i="48"/>
  <c r="AD223" i="48"/>
  <c r="AF223" i="48"/>
  <c r="AG223" i="48"/>
  <c r="AI223" i="48"/>
  <c r="AJ223" i="48"/>
  <c r="AL223" i="48"/>
  <c r="AM223" i="48"/>
  <c r="X224" i="48"/>
  <c r="Z224" i="48"/>
  <c r="AA224" i="48"/>
  <c r="AC224" i="48"/>
  <c r="AD224" i="48"/>
  <c r="AF224" i="48"/>
  <c r="AG224" i="48"/>
  <c r="AI224" i="48"/>
  <c r="AJ224" i="48"/>
  <c r="AL224" i="48"/>
  <c r="AM224" i="48"/>
  <c r="X225" i="48"/>
  <c r="Z225" i="48"/>
  <c r="AA225" i="48"/>
  <c r="AC225" i="48"/>
  <c r="AD225" i="48"/>
  <c r="AF225" i="48"/>
  <c r="AG225" i="48"/>
  <c r="AI225" i="48"/>
  <c r="AJ225" i="48"/>
  <c r="AL225" i="48"/>
  <c r="AM225" i="48"/>
  <c r="X226" i="48"/>
  <c r="Z226" i="48"/>
  <c r="AA226" i="48"/>
  <c r="AC226" i="48"/>
  <c r="AD226" i="48"/>
  <c r="AF226" i="48"/>
  <c r="AG226" i="48"/>
  <c r="AI226" i="48"/>
  <c r="AJ226" i="48"/>
  <c r="AL226" i="48"/>
  <c r="AM226" i="48"/>
  <c r="X227" i="48"/>
  <c r="Z227" i="48"/>
  <c r="AA227" i="48"/>
  <c r="AC227" i="48"/>
  <c r="AD227" i="48"/>
  <c r="AF227" i="48"/>
  <c r="AG227" i="48"/>
  <c r="AI227" i="48"/>
  <c r="AJ227" i="48"/>
  <c r="AL227" i="48"/>
  <c r="AM227" i="48"/>
  <c r="X228" i="48"/>
  <c r="Z228" i="48"/>
  <c r="AA228" i="48"/>
  <c r="AC228" i="48"/>
  <c r="AD228" i="48"/>
  <c r="AF228" i="48"/>
  <c r="AG228" i="48"/>
  <c r="AI228" i="48"/>
  <c r="AJ228" i="48"/>
  <c r="AL228" i="48"/>
  <c r="AM228" i="48"/>
  <c r="X229" i="48"/>
  <c r="Z229" i="48"/>
  <c r="AA229" i="48"/>
  <c r="AC229" i="48"/>
  <c r="AD229" i="48"/>
  <c r="AF229" i="48"/>
  <c r="AG229" i="48"/>
  <c r="AI229" i="48"/>
  <c r="AJ229" i="48"/>
  <c r="AL229" i="48"/>
  <c r="AM229" i="48"/>
  <c r="X230" i="48"/>
  <c r="Z230" i="48"/>
  <c r="AA230" i="48"/>
  <c r="AC230" i="48"/>
  <c r="AD230" i="48"/>
  <c r="AF230" i="48"/>
  <c r="AG230" i="48"/>
  <c r="AI230" i="48"/>
  <c r="AJ230" i="48"/>
  <c r="AL230" i="48"/>
  <c r="AM230" i="48"/>
  <c r="X231" i="48"/>
  <c r="Z231" i="48"/>
  <c r="AA231" i="48"/>
  <c r="AC231" i="48"/>
  <c r="AD231" i="48"/>
  <c r="AF231" i="48"/>
  <c r="AG231" i="48"/>
  <c r="AI231" i="48"/>
  <c r="AJ231" i="48"/>
  <c r="AL231" i="48"/>
  <c r="AM231" i="48"/>
  <c r="X232" i="48"/>
  <c r="Z232" i="48"/>
  <c r="AA232" i="48"/>
  <c r="AC232" i="48"/>
  <c r="AD232" i="48"/>
  <c r="AF232" i="48"/>
  <c r="AG232" i="48"/>
  <c r="AI232" i="48"/>
  <c r="AJ232" i="48"/>
  <c r="AL232" i="48"/>
  <c r="AM232" i="48"/>
  <c r="X233" i="48"/>
  <c r="Z233" i="48"/>
  <c r="AA233" i="48"/>
  <c r="AC233" i="48"/>
  <c r="AD233" i="48"/>
  <c r="AF233" i="48"/>
  <c r="AG233" i="48"/>
  <c r="AI233" i="48"/>
  <c r="AJ233" i="48"/>
  <c r="AL233" i="48"/>
  <c r="AM233" i="48"/>
  <c r="X234" i="48"/>
  <c r="Z234" i="48"/>
  <c r="AA234" i="48"/>
  <c r="AC234" i="48"/>
  <c r="AD234" i="48"/>
  <c r="AF234" i="48"/>
  <c r="AG234" i="48"/>
  <c r="AI234" i="48"/>
  <c r="AJ234" i="48"/>
  <c r="AL234" i="48"/>
  <c r="AM234" i="48"/>
  <c r="X235" i="48"/>
  <c r="Z235" i="48"/>
  <c r="AA235" i="48"/>
  <c r="AC235" i="48"/>
  <c r="AD235" i="48"/>
  <c r="AF235" i="48"/>
  <c r="AG235" i="48"/>
  <c r="AI235" i="48"/>
  <c r="AJ235" i="48"/>
  <c r="AL235" i="48"/>
  <c r="AM235" i="48"/>
  <c r="X236" i="48"/>
  <c r="Z236" i="48"/>
  <c r="AA236" i="48"/>
  <c r="AC236" i="48"/>
  <c r="AD236" i="48"/>
  <c r="AF236" i="48"/>
  <c r="AG236" i="48"/>
  <c r="AI236" i="48"/>
  <c r="AJ236" i="48"/>
  <c r="AL236" i="48"/>
  <c r="AM236" i="48"/>
  <c r="X237" i="48"/>
  <c r="Z237" i="48"/>
  <c r="AA237" i="48"/>
  <c r="AC237" i="48"/>
  <c r="AD237" i="48"/>
  <c r="AF237" i="48"/>
  <c r="AG237" i="48"/>
  <c r="AI237" i="48"/>
  <c r="AJ237" i="48"/>
  <c r="AL237" i="48"/>
  <c r="AM237" i="48"/>
  <c r="X238" i="48"/>
  <c r="Z238" i="48"/>
  <c r="AA238" i="48"/>
  <c r="AC238" i="48"/>
  <c r="AD238" i="48"/>
  <c r="AF238" i="48"/>
  <c r="AG238" i="48"/>
  <c r="AI238" i="48"/>
  <c r="AJ238" i="48"/>
  <c r="AL238" i="48"/>
  <c r="AM238" i="48"/>
  <c r="X239" i="48"/>
  <c r="Z239" i="48"/>
  <c r="AA239" i="48"/>
  <c r="AC239" i="48"/>
  <c r="AD239" i="48"/>
  <c r="AF239" i="48"/>
  <c r="AG239" i="48"/>
  <c r="AI239" i="48"/>
  <c r="AJ239" i="48"/>
  <c r="AL239" i="48"/>
  <c r="AM239" i="48"/>
  <c r="X240" i="48"/>
  <c r="Z240" i="48"/>
  <c r="AA240" i="48"/>
  <c r="AC240" i="48"/>
  <c r="AD240" i="48"/>
  <c r="AF240" i="48"/>
  <c r="AG240" i="48"/>
  <c r="AI240" i="48"/>
  <c r="AJ240" i="48"/>
  <c r="AL240" i="48"/>
  <c r="AM240" i="48"/>
  <c r="X241" i="48"/>
  <c r="Z241" i="48"/>
  <c r="AA241" i="48"/>
  <c r="AC241" i="48"/>
  <c r="AD241" i="48"/>
  <c r="AF241" i="48"/>
  <c r="AG241" i="48"/>
  <c r="AI241" i="48"/>
  <c r="AJ241" i="48"/>
  <c r="AL241" i="48"/>
  <c r="AM241" i="48"/>
  <c r="X242" i="48"/>
  <c r="Z242" i="48"/>
  <c r="AA242" i="48"/>
  <c r="AC242" i="48"/>
  <c r="AD242" i="48"/>
  <c r="AF242" i="48"/>
  <c r="AG242" i="48"/>
  <c r="AI242" i="48"/>
  <c r="AJ242" i="48"/>
  <c r="AL242" i="48"/>
  <c r="AM242" i="48"/>
  <c r="X243" i="48"/>
  <c r="Z243" i="48"/>
  <c r="AA243" i="48"/>
  <c r="AC243" i="48"/>
  <c r="AD243" i="48"/>
  <c r="AF243" i="48"/>
  <c r="AG243" i="48"/>
  <c r="AI243" i="48"/>
  <c r="AJ243" i="48"/>
  <c r="AL243" i="48"/>
  <c r="AM243" i="48"/>
  <c r="X244" i="48"/>
  <c r="Z244" i="48"/>
  <c r="AA244" i="48"/>
  <c r="AC244" i="48"/>
  <c r="AD244" i="48"/>
  <c r="AF244" i="48"/>
  <c r="AG244" i="48"/>
  <c r="AI244" i="48"/>
  <c r="AJ244" i="48"/>
  <c r="AL244" i="48"/>
  <c r="AM244" i="48"/>
  <c r="X245" i="48"/>
  <c r="Z245" i="48"/>
  <c r="AA245" i="48"/>
  <c r="AC245" i="48"/>
  <c r="AD245" i="48"/>
  <c r="AF245" i="48"/>
  <c r="AG245" i="48"/>
  <c r="AI245" i="48"/>
  <c r="AJ245" i="48"/>
  <c r="AL245" i="48"/>
  <c r="AM245" i="48"/>
  <c r="X246" i="48"/>
  <c r="Z246" i="48"/>
  <c r="AA246" i="48"/>
  <c r="AC246" i="48"/>
  <c r="AD246" i="48"/>
  <c r="AF246" i="48"/>
  <c r="AG246" i="48"/>
  <c r="AI246" i="48"/>
  <c r="AJ246" i="48"/>
  <c r="AL246" i="48"/>
  <c r="AM246" i="48"/>
  <c r="X247" i="48"/>
  <c r="Z247" i="48"/>
  <c r="AA247" i="48"/>
  <c r="AC247" i="48"/>
  <c r="AD247" i="48"/>
  <c r="AF247" i="48"/>
  <c r="AG247" i="48"/>
  <c r="AI247" i="48"/>
  <c r="AJ247" i="48"/>
  <c r="AL247" i="48"/>
  <c r="AM247" i="48"/>
  <c r="X248" i="48"/>
  <c r="Z248" i="48"/>
  <c r="AA248" i="48"/>
  <c r="AC248" i="48"/>
  <c r="AD248" i="48"/>
  <c r="AF248" i="48"/>
  <c r="AG248" i="48"/>
  <c r="AI248" i="48"/>
  <c r="AJ248" i="48"/>
  <c r="AL248" i="48"/>
  <c r="AM248" i="48"/>
  <c r="X249" i="48"/>
  <c r="Z249" i="48"/>
  <c r="AA249" i="48"/>
  <c r="AC249" i="48"/>
  <c r="AD249" i="48"/>
  <c r="AF249" i="48"/>
  <c r="AG249" i="48"/>
  <c r="AI249" i="48"/>
  <c r="AJ249" i="48"/>
  <c r="AL249" i="48"/>
  <c r="AM249" i="48"/>
  <c r="X250" i="48"/>
  <c r="Z250" i="48"/>
  <c r="AA250" i="48"/>
  <c r="AC250" i="48"/>
  <c r="AD250" i="48"/>
  <c r="AF250" i="48"/>
  <c r="AG250" i="48"/>
  <c r="AI250" i="48"/>
  <c r="AJ250" i="48"/>
  <c r="AL250" i="48"/>
  <c r="AM250" i="48"/>
  <c r="X251" i="48"/>
  <c r="Z251" i="48"/>
  <c r="AA251" i="48"/>
  <c r="AC251" i="48"/>
  <c r="AD251" i="48"/>
  <c r="AF251" i="48"/>
  <c r="AG251" i="48"/>
  <c r="AI251" i="48"/>
  <c r="AJ251" i="48"/>
  <c r="AL251" i="48"/>
  <c r="AM251" i="48"/>
  <c r="X252" i="48"/>
  <c r="Z252" i="48"/>
  <c r="AA252" i="48"/>
  <c r="AC252" i="48"/>
  <c r="AD252" i="48"/>
  <c r="AF252" i="48"/>
  <c r="AG252" i="48"/>
  <c r="AI252" i="48"/>
  <c r="AJ252" i="48"/>
  <c r="AL252" i="48"/>
  <c r="AM252" i="48"/>
  <c r="X253" i="48"/>
  <c r="Z253" i="48"/>
  <c r="AA253" i="48"/>
  <c r="AC253" i="48"/>
  <c r="AD253" i="48"/>
  <c r="AF253" i="48"/>
  <c r="AG253" i="48"/>
  <c r="AI253" i="48"/>
  <c r="AJ253" i="48"/>
  <c r="AL253" i="48"/>
  <c r="AM253" i="48"/>
  <c r="X254" i="48"/>
  <c r="Z254" i="48"/>
  <c r="AA254" i="48"/>
  <c r="AC254" i="48"/>
  <c r="AD254" i="48"/>
  <c r="AF254" i="48"/>
  <c r="AG254" i="48"/>
  <c r="AI254" i="48"/>
  <c r="AJ254" i="48"/>
  <c r="AL254" i="48"/>
  <c r="AM254" i="48"/>
  <c r="X255" i="48"/>
  <c r="Z255" i="48"/>
  <c r="AA255" i="48"/>
  <c r="AC255" i="48"/>
  <c r="AD255" i="48"/>
  <c r="AF255" i="48"/>
  <c r="AG255" i="48"/>
  <c r="AI255" i="48"/>
  <c r="AJ255" i="48"/>
  <c r="AL255" i="48"/>
  <c r="AM255" i="48"/>
  <c r="X256" i="48"/>
  <c r="Z256" i="48"/>
  <c r="AA256" i="48"/>
  <c r="AC256" i="48"/>
  <c r="AD256" i="48"/>
  <c r="AF256" i="48"/>
  <c r="AG256" i="48"/>
  <c r="AI256" i="48"/>
  <c r="AJ256" i="48"/>
  <c r="AL256" i="48"/>
  <c r="AM256" i="48"/>
  <c r="X257" i="48"/>
  <c r="Z257" i="48"/>
  <c r="AA257" i="48"/>
  <c r="AC257" i="48"/>
  <c r="AD257" i="48"/>
  <c r="AF257" i="48"/>
  <c r="AG257" i="48"/>
  <c r="AI257" i="48"/>
  <c r="AJ257" i="48"/>
  <c r="AL257" i="48"/>
  <c r="AM257" i="48"/>
  <c r="X258" i="48"/>
  <c r="Z258" i="48"/>
  <c r="AA258" i="48"/>
  <c r="AC258" i="48"/>
  <c r="AD258" i="48"/>
  <c r="AF258" i="48"/>
  <c r="AG258" i="48"/>
  <c r="AI258" i="48"/>
  <c r="AJ258" i="48"/>
  <c r="AL258" i="48"/>
  <c r="AM258" i="48"/>
  <c r="X259" i="48"/>
  <c r="Z259" i="48"/>
  <c r="AA259" i="48"/>
  <c r="AC259" i="48"/>
  <c r="AD259" i="48"/>
  <c r="AF259" i="48"/>
  <c r="AG259" i="48"/>
  <c r="AI259" i="48"/>
  <c r="AJ259" i="48"/>
  <c r="AL259" i="48"/>
  <c r="AM259" i="48"/>
  <c r="X260" i="48"/>
  <c r="Z260" i="48"/>
  <c r="AA260" i="48"/>
  <c r="AC260" i="48"/>
  <c r="AD260" i="48"/>
  <c r="AF260" i="48"/>
  <c r="AG260" i="48"/>
  <c r="AI260" i="48"/>
  <c r="AJ260" i="48"/>
  <c r="AL260" i="48"/>
  <c r="AM260" i="48"/>
  <c r="X261" i="48"/>
  <c r="Z261" i="48"/>
  <c r="AA261" i="48"/>
  <c r="AC261" i="48"/>
  <c r="AD261" i="48"/>
  <c r="AF261" i="48"/>
  <c r="AG261" i="48"/>
  <c r="AI261" i="48"/>
  <c r="AJ261" i="48"/>
  <c r="AL261" i="48"/>
  <c r="AM261" i="48"/>
  <c r="X262" i="48"/>
  <c r="Z262" i="48"/>
  <c r="AA262" i="48"/>
  <c r="AC262" i="48"/>
  <c r="AD262" i="48"/>
  <c r="AF262" i="48"/>
  <c r="AG262" i="48"/>
  <c r="AI262" i="48"/>
  <c r="AJ262" i="48"/>
  <c r="AL262" i="48"/>
  <c r="AM262" i="48"/>
  <c r="X263" i="48"/>
  <c r="Z263" i="48"/>
  <c r="AA263" i="48"/>
  <c r="AC263" i="48"/>
  <c r="AD263" i="48"/>
  <c r="AF263" i="48"/>
  <c r="AG263" i="48"/>
  <c r="AI263" i="48"/>
  <c r="AJ263" i="48"/>
  <c r="AL263" i="48"/>
  <c r="AM263" i="48"/>
  <c r="X264" i="48"/>
  <c r="Z264" i="48"/>
  <c r="AA264" i="48"/>
  <c r="AC264" i="48"/>
  <c r="AD264" i="48"/>
  <c r="AF264" i="48"/>
  <c r="AG264" i="48"/>
  <c r="AI264" i="48"/>
  <c r="AJ264" i="48"/>
  <c r="AL264" i="48"/>
  <c r="AM264" i="48"/>
  <c r="X265" i="48"/>
  <c r="Z265" i="48"/>
  <c r="AA265" i="48"/>
  <c r="AC265" i="48"/>
  <c r="AD265" i="48"/>
  <c r="AF265" i="48"/>
  <c r="AG265" i="48"/>
  <c r="AI265" i="48"/>
  <c r="AJ265" i="48"/>
  <c r="AL265" i="48"/>
  <c r="AM265" i="48"/>
  <c r="X266" i="48"/>
  <c r="Z266" i="48"/>
  <c r="AA266" i="48"/>
  <c r="AC266" i="48"/>
  <c r="AD266" i="48"/>
  <c r="AF266" i="48"/>
  <c r="AG266" i="48"/>
  <c r="AI266" i="48"/>
  <c r="AJ266" i="48"/>
  <c r="AL266" i="48"/>
  <c r="AM266" i="48"/>
  <c r="X267" i="48"/>
  <c r="Z267" i="48"/>
  <c r="AA267" i="48"/>
  <c r="AC267" i="48"/>
  <c r="AD267" i="48"/>
  <c r="AF267" i="48"/>
  <c r="AG267" i="48"/>
  <c r="AI267" i="48"/>
  <c r="AJ267" i="48"/>
  <c r="AL267" i="48"/>
  <c r="AM267" i="48"/>
  <c r="X268" i="48"/>
  <c r="Z268" i="48"/>
  <c r="AA268" i="48"/>
  <c r="AC268" i="48"/>
  <c r="AD268" i="48"/>
  <c r="AF268" i="48"/>
  <c r="AG268" i="48"/>
  <c r="AI268" i="48"/>
  <c r="AJ268" i="48"/>
  <c r="AL268" i="48"/>
  <c r="AM268" i="48"/>
  <c r="X269" i="48"/>
  <c r="Z269" i="48"/>
  <c r="AA269" i="48"/>
  <c r="AC269" i="48"/>
  <c r="AD269" i="48"/>
  <c r="AF269" i="48"/>
  <c r="AG269" i="48"/>
  <c r="AI269" i="48"/>
  <c r="AJ269" i="48"/>
  <c r="AL269" i="48"/>
  <c r="AM269" i="48"/>
  <c r="X270" i="48"/>
  <c r="Z270" i="48"/>
  <c r="AA270" i="48"/>
  <c r="AC270" i="48"/>
  <c r="AD270" i="48"/>
  <c r="AF270" i="48"/>
  <c r="AG270" i="48"/>
  <c r="AI270" i="48"/>
  <c r="AJ270" i="48"/>
  <c r="AL270" i="48"/>
  <c r="AM270" i="48"/>
  <c r="X271" i="48"/>
  <c r="Z271" i="48"/>
  <c r="AA271" i="48"/>
  <c r="AC271" i="48"/>
  <c r="AD271" i="48"/>
  <c r="AF271" i="48"/>
  <c r="AG271" i="48"/>
  <c r="AI271" i="48"/>
  <c r="AJ271" i="48"/>
  <c r="AL271" i="48"/>
  <c r="AM271" i="48"/>
  <c r="X272" i="48"/>
  <c r="Z272" i="48"/>
  <c r="AA272" i="48"/>
  <c r="AC272" i="48"/>
  <c r="AD272" i="48"/>
  <c r="AF272" i="48"/>
  <c r="AG272" i="48"/>
  <c r="AI272" i="48"/>
  <c r="AJ272" i="48"/>
  <c r="AL272" i="48"/>
  <c r="AM272" i="48"/>
  <c r="X273" i="48"/>
  <c r="Z273" i="48"/>
  <c r="AA273" i="48"/>
  <c r="AC273" i="48"/>
  <c r="AD273" i="48"/>
  <c r="AF273" i="48"/>
  <c r="AG273" i="48"/>
  <c r="AI273" i="48"/>
  <c r="AJ273" i="48"/>
  <c r="AL273" i="48"/>
  <c r="AM273" i="48"/>
  <c r="X274" i="48"/>
  <c r="Z274" i="48"/>
  <c r="AA274" i="48"/>
  <c r="AC274" i="48"/>
  <c r="AD274" i="48"/>
  <c r="AF274" i="48"/>
  <c r="AG274" i="48"/>
  <c r="AI274" i="48"/>
  <c r="AJ274" i="48"/>
  <c r="AL274" i="48"/>
  <c r="AM274" i="48"/>
  <c r="X275" i="48"/>
  <c r="Z275" i="48"/>
  <c r="AA275" i="48"/>
  <c r="AC275" i="48"/>
  <c r="AD275" i="48"/>
  <c r="AF275" i="48"/>
  <c r="AG275" i="48"/>
  <c r="AI275" i="48"/>
  <c r="AJ275" i="48"/>
  <c r="AL275" i="48"/>
  <c r="AM275" i="48"/>
  <c r="X276" i="48"/>
  <c r="Z276" i="48"/>
  <c r="AA276" i="48"/>
  <c r="AC276" i="48"/>
  <c r="AD276" i="48"/>
  <c r="AF276" i="48"/>
  <c r="AG276" i="48"/>
  <c r="AI276" i="48"/>
  <c r="AJ276" i="48"/>
  <c r="AL276" i="48"/>
  <c r="AM276" i="48"/>
  <c r="X277" i="48"/>
  <c r="Z277" i="48"/>
  <c r="AA277" i="48"/>
  <c r="AC277" i="48"/>
  <c r="AD277" i="48"/>
  <c r="AF277" i="48"/>
  <c r="AG277" i="48"/>
  <c r="AI277" i="48"/>
  <c r="AJ277" i="48"/>
  <c r="AL277" i="48"/>
  <c r="AM277" i="48"/>
  <c r="X278" i="48"/>
  <c r="Z278" i="48"/>
  <c r="AA278" i="48"/>
  <c r="AC278" i="48"/>
  <c r="AD278" i="48"/>
  <c r="AF278" i="48"/>
  <c r="AG278" i="48"/>
  <c r="AI278" i="48"/>
  <c r="AJ278" i="48"/>
  <c r="AL278" i="48"/>
  <c r="AM278" i="48"/>
  <c r="X279" i="48"/>
  <c r="Z279" i="48"/>
  <c r="AA279" i="48"/>
  <c r="AC279" i="48"/>
  <c r="AD279" i="48"/>
  <c r="AF279" i="48"/>
  <c r="AG279" i="48"/>
  <c r="AI279" i="48"/>
  <c r="AJ279" i="48"/>
  <c r="AL279" i="48"/>
  <c r="AM279" i="48"/>
  <c r="X280" i="48"/>
  <c r="Z280" i="48"/>
  <c r="AA280" i="48"/>
  <c r="AC280" i="48"/>
  <c r="AD280" i="48"/>
  <c r="AF280" i="48"/>
  <c r="AG280" i="48"/>
  <c r="AI280" i="48"/>
  <c r="AJ280" i="48"/>
  <c r="AL280" i="48"/>
  <c r="AM280" i="48"/>
  <c r="X281" i="48"/>
  <c r="Z281" i="48"/>
  <c r="AA281" i="48"/>
  <c r="AC281" i="48"/>
  <c r="AD281" i="48"/>
  <c r="AF281" i="48"/>
  <c r="AG281" i="48"/>
  <c r="AI281" i="48"/>
  <c r="AJ281" i="48"/>
  <c r="AL281" i="48"/>
  <c r="AM281" i="48"/>
  <c r="X282" i="48"/>
  <c r="Z282" i="48"/>
  <c r="AA282" i="48"/>
  <c r="AC282" i="48"/>
  <c r="AD282" i="48"/>
  <c r="AF282" i="48"/>
  <c r="AG282" i="48"/>
  <c r="AI282" i="48"/>
  <c r="AJ282" i="48"/>
  <c r="AL282" i="48"/>
  <c r="AM282" i="48"/>
  <c r="X283" i="48"/>
  <c r="Z283" i="48"/>
  <c r="AA283" i="48"/>
  <c r="AC283" i="48"/>
  <c r="AD283" i="48"/>
  <c r="AF283" i="48"/>
  <c r="AG283" i="48"/>
  <c r="AI283" i="48"/>
  <c r="AJ283" i="48"/>
  <c r="AL283" i="48"/>
  <c r="AM283" i="48"/>
  <c r="X284" i="48"/>
  <c r="Z284" i="48"/>
  <c r="AA284" i="48"/>
  <c r="AC284" i="48"/>
  <c r="AD284" i="48"/>
  <c r="AF284" i="48"/>
  <c r="AG284" i="48"/>
  <c r="AI284" i="48"/>
  <c r="AJ284" i="48"/>
  <c r="AL284" i="48"/>
  <c r="AM284" i="48"/>
  <c r="X285" i="48"/>
  <c r="Z285" i="48"/>
  <c r="AA285" i="48"/>
  <c r="AC285" i="48"/>
  <c r="AD285" i="48"/>
  <c r="AF285" i="48"/>
  <c r="AG285" i="48"/>
  <c r="AI285" i="48"/>
  <c r="AJ285" i="48"/>
  <c r="AL285" i="48"/>
  <c r="AM285" i="48"/>
  <c r="X286" i="48"/>
  <c r="Z286" i="48"/>
  <c r="AA286" i="48"/>
  <c r="AC286" i="48"/>
  <c r="AD286" i="48"/>
  <c r="AF286" i="48"/>
  <c r="AG286" i="48"/>
  <c r="AI286" i="48"/>
  <c r="AJ286" i="48"/>
  <c r="AL286" i="48"/>
  <c r="AM286" i="48"/>
  <c r="X287" i="48"/>
  <c r="Z287" i="48"/>
  <c r="AA287" i="48"/>
  <c r="AC287" i="48"/>
  <c r="AD287" i="48"/>
  <c r="AF287" i="48"/>
  <c r="AG287" i="48"/>
  <c r="AI287" i="48"/>
  <c r="AJ287" i="48"/>
  <c r="AL287" i="48"/>
  <c r="AM287" i="48"/>
  <c r="X288" i="48"/>
  <c r="Z288" i="48"/>
  <c r="AA288" i="48"/>
  <c r="AC288" i="48"/>
  <c r="AD288" i="48"/>
  <c r="AF288" i="48"/>
  <c r="AG288" i="48"/>
  <c r="AI288" i="48"/>
  <c r="AJ288" i="48"/>
  <c r="AL288" i="48"/>
  <c r="AM288" i="48"/>
  <c r="X289" i="48"/>
  <c r="Z289" i="48"/>
  <c r="AA289" i="48"/>
  <c r="AC289" i="48"/>
  <c r="AD289" i="48"/>
  <c r="AF289" i="48"/>
  <c r="AG289" i="48"/>
  <c r="AI289" i="48"/>
  <c r="AJ289" i="48"/>
  <c r="AL289" i="48"/>
  <c r="AM289" i="48"/>
  <c r="X290" i="48"/>
  <c r="Z290" i="48"/>
  <c r="AA290" i="48"/>
  <c r="AC290" i="48"/>
  <c r="AD290" i="48"/>
  <c r="AF290" i="48"/>
  <c r="AG290" i="48"/>
  <c r="AI290" i="48"/>
  <c r="AJ290" i="48"/>
  <c r="AL290" i="48"/>
  <c r="AM290" i="48"/>
  <c r="X291" i="48"/>
  <c r="Z291" i="48"/>
  <c r="AA291" i="48"/>
  <c r="AC291" i="48"/>
  <c r="AD291" i="48"/>
  <c r="AF291" i="48"/>
  <c r="AG291" i="48"/>
  <c r="AI291" i="48"/>
  <c r="AJ291" i="48"/>
  <c r="AL291" i="48"/>
  <c r="AM291" i="48"/>
  <c r="X292" i="48"/>
  <c r="Z292" i="48"/>
  <c r="AA292" i="48"/>
  <c r="AC292" i="48"/>
  <c r="AD292" i="48"/>
  <c r="AF292" i="48"/>
  <c r="AG292" i="48"/>
  <c r="AI292" i="48"/>
  <c r="AJ292" i="48"/>
  <c r="AL292" i="48"/>
  <c r="AM292" i="48"/>
  <c r="X293" i="48"/>
  <c r="Z293" i="48"/>
  <c r="AA293" i="48"/>
  <c r="AC293" i="48"/>
  <c r="AD293" i="48"/>
  <c r="AF293" i="48"/>
  <c r="AG293" i="48"/>
  <c r="AI293" i="48"/>
  <c r="AJ293" i="48"/>
  <c r="AL293" i="48"/>
  <c r="AM293" i="48"/>
  <c r="X294" i="48"/>
  <c r="Z294" i="48"/>
  <c r="AA294" i="48"/>
  <c r="AC294" i="48"/>
  <c r="AD294" i="48"/>
  <c r="AF294" i="48"/>
  <c r="AG294" i="48"/>
  <c r="AI294" i="48"/>
  <c r="AJ294" i="48"/>
  <c r="AL294" i="48"/>
  <c r="AM294" i="48"/>
  <c r="X295" i="48"/>
  <c r="Z295" i="48"/>
  <c r="AA295" i="48"/>
  <c r="AC295" i="48"/>
  <c r="AD295" i="48"/>
  <c r="AF295" i="48"/>
  <c r="AG295" i="48"/>
  <c r="AI295" i="48"/>
  <c r="AJ295" i="48"/>
  <c r="AL295" i="48"/>
  <c r="AM295" i="48"/>
  <c r="X296" i="48"/>
  <c r="Z296" i="48"/>
  <c r="AA296" i="48"/>
  <c r="AC296" i="48"/>
  <c r="AD296" i="48"/>
  <c r="AF296" i="48"/>
  <c r="AG296" i="48"/>
  <c r="AI296" i="48"/>
  <c r="AJ296" i="48"/>
  <c r="AL296" i="48"/>
  <c r="AM296" i="48"/>
  <c r="X297" i="48"/>
  <c r="Z297" i="48"/>
  <c r="AA297" i="48"/>
  <c r="AC297" i="48"/>
  <c r="AD297" i="48"/>
  <c r="AF297" i="48"/>
  <c r="AG297" i="48"/>
  <c r="AI297" i="48"/>
  <c r="AJ297" i="48"/>
  <c r="AL297" i="48"/>
  <c r="AM297" i="48"/>
  <c r="X298" i="48"/>
  <c r="Z298" i="48"/>
  <c r="AA298" i="48"/>
  <c r="AC298" i="48"/>
  <c r="AD298" i="48"/>
  <c r="AF298" i="48"/>
  <c r="AG298" i="48"/>
  <c r="AI298" i="48"/>
  <c r="AJ298" i="48"/>
  <c r="AL298" i="48"/>
  <c r="AM298" i="48"/>
  <c r="X299" i="48"/>
  <c r="Z299" i="48"/>
  <c r="AA299" i="48"/>
  <c r="AC299" i="48"/>
  <c r="AD299" i="48"/>
  <c r="AF299" i="48"/>
  <c r="AG299" i="48"/>
  <c r="AI299" i="48"/>
  <c r="AJ299" i="48"/>
  <c r="AL299" i="48"/>
  <c r="AM299" i="48"/>
  <c r="X300" i="48"/>
  <c r="Z300" i="48"/>
  <c r="AA300" i="48"/>
  <c r="AC300" i="48"/>
  <c r="AD300" i="48"/>
  <c r="AF300" i="48"/>
  <c r="AG300" i="48"/>
  <c r="AI300" i="48"/>
  <c r="AJ300" i="48"/>
  <c r="AL300" i="48"/>
  <c r="AM300" i="48"/>
  <c r="X301" i="48"/>
  <c r="Z301" i="48"/>
  <c r="AA301" i="48"/>
  <c r="AC301" i="48"/>
  <c r="AD301" i="48"/>
  <c r="AF301" i="48"/>
  <c r="AG301" i="48"/>
  <c r="AI301" i="48"/>
  <c r="AJ301" i="48"/>
  <c r="AL301" i="48"/>
  <c r="AM301" i="48"/>
  <c r="X302" i="48"/>
  <c r="Z302" i="48"/>
  <c r="AA302" i="48"/>
  <c r="AC302" i="48"/>
  <c r="AD302" i="48"/>
  <c r="AF302" i="48"/>
  <c r="AG302" i="48"/>
  <c r="AI302" i="48"/>
  <c r="AJ302" i="48"/>
  <c r="AL302" i="48"/>
  <c r="AM302" i="48"/>
  <c r="X303" i="48"/>
  <c r="Z303" i="48"/>
  <c r="AA303" i="48"/>
  <c r="AC303" i="48"/>
  <c r="AD303" i="48"/>
  <c r="AF303" i="48"/>
  <c r="AG303" i="48"/>
  <c r="AI303" i="48"/>
  <c r="AJ303" i="48"/>
  <c r="AL303" i="48"/>
  <c r="AM303" i="48"/>
  <c r="X304" i="48"/>
  <c r="Z304" i="48"/>
  <c r="AA304" i="48"/>
  <c r="AC304" i="48"/>
  <c r="AD304" i="48"/>
  <c r="AF304" i="48"/>
  <c r="AG304" i="48"/>
  <c r="AI304" i="48"/>
  <c r="AJ304" i="48"/>
  <c r="AL304" i="48"/>
  <c r="AM304" i="48"/>
  <c r="X305" i="48"/>
  <c r="Z305" i="48"/>
  <c r="AA305" i="48"/>
  <c r="AC305" i="48"/>
  <c r="AD305" i="48"/>
  <c r="AF305" i="48"/>
  <c r="AG305" i="48"/>
  <c r="AI305" i="48"/>
  <c r="AJ305" i="48"/>
  <c r="AL305" i="48"/>
  <c r="AM305" i="48"/>
  <c r="X306" i="48"/>
  <c r="Z306" i="48"/>
  <c r="AA306" i="48"/>
  <c r="AC306" i="48"/>
  <c r="AD306" i="48"/>
  <c r="AF306" i="48"/>
  <c r="AG306" i="48"/>
  <c r="AI306" i="48"/>
  <c r="AJ306" i="48"/>
  <c r="AL306" i="48"/>
  <c r="AM306" i="48"/>
  <c r="X307" i="48"/>
  <c r="Z307" i="48"/>
  <c r="AA307" i="48"/>
  <c r="AC307" i="48"/>
  <c r="AD307" i="48"/>
  <c r="AF307" i="48"/>
  <c r="AG307" i="48"/>
  <c r="AI307" i="48"/>
  <c r="AJ307" i="48"/>
  <c r="AL307" i="48"/>
  <c r="AM307" i="48"/>
  <c r="X308" i="48"/>
  <c r="Z308" i="48"/>
  <c r="AA308" i="48"/>
  <c r="AC308" i="48"/>
  <c r="AD308" i="48"/>
  <c r="AF308" i="48"/>
  <c r="AG308" i="48"/>
  <c r="AI308" i="48"/>
  <c r="AJ308" i="48"/>
  <c r="AL308" i="48"/>
  <c r="AM308" i="48"/>
  <c r="X309" i="48"/>
  <c r="Z309" i="48"/>
  <c r="AA309" i="48"/>
  <c r="AC309" i="48"/>
  <c r="AD309" i="48"/>
  <c r="AF309" i="48"/>
  <c r="AG309" i="48"/>
  <c r="AI309" i="48"/>
  <c r="AJ309" i="48"/>
  <c r="AL309" i="48"/>
  <c r="AM309" i="48"/>
  <c r="X310" i="48"/>
  <c r="Z310" i="48"/>
  <c r="AA310" i="48"/>
  <c r="AC310" i="48"/>
  <c r="AD310" i="48"/>
  <c r="AF310" i="48"/>
  <c r="AG310" i="48"/>
  <c r="AI310" i="48"/>
  <c r="AJ310" i="48"/>
  <c r="AL310" i="48"/>
  <c r="AM310" i="48"/>
  <c r="X311" i="48"/>
  <c r="Z311" i="48"/>
  <c r="AA311" i="48"/>
  <c r="AC311" i="48"/>
  <c r="AD311" i="48"/>
  <c r="AF311" i="48"/>
  <c r="AG311" i="48"/>
  <c r="AI311" i="48"/>
  <c r="AJ311" i="48"/>
  <c r="AL311" i="48"/>
  <c r="AM311" i="48"/>
  <c r="X312" i="48"/>
  <c r="Z312" i="48"/>
  <c r="AA312" i="48"/>
  <c r="AC312" i="48"/>
  <c r="AD312" i="48"/>
  <c r="AF312" i="48"/>
  <c r="AG312" i="48"/>
  <c r="AI312" i="48"/>
  <c r="AJ312" i="48"/>
  <c r="AL312" i="48"/>
  <c r="AM312" i="48"/>
  <c r="X313" i="48"/>
  <c r="Z313" i="48"/>
  <c r="AA313" i="48"/>
  <c r="AC313" i="48"/>
  <c r="AD313" i="48"/>
  <c r="AF313" i="48"/>
  <c r="AG313" i="48"/>
  <c r="AI313" i="48"/>
  <c r="AJ313" i="48"/>
  <c r="AL313" i="48"/>
  <c r="AM313" i="48"/>
  <c r="X314" i="48"/>
  <c r="Z314" i="48"/>
  <c r="AA314" i="48"/>
  <c r="AC314" i="48"/>
  <c r="AD314" i="48"/>
  <c r="AF314" i="48"/>
  <c r="AG314" i="48"/>
  <c r="AI314" i="48"/>
  <c r="AJ314" i="48"/>
  <c r="AL314" i="48"/>
  <c r="AM314" i="48"/>
  <c r="X315" i="48"/>
  <c r="Z315" i="48"/>
  <c r="AA315" i="48"/>
  <c r="AC315" i="48"/>
  <c r="AD315" i="48"/>
  <c r="AF315" i="48"/>
  <c r="AG315" i="48"/>
  <c r="AI315" i="48"/>
  <c r="AJ315" i="48"/>
  <c r="AL315" i="48"/>
  <c r="AM315" i="48"/>
  <c r="X316" i="48"/>
  <c r="Z316" i="48"/>
  <c r="AA316" i="48"/>
  <c r="AC316" i="48"/>
  <c r="AD316" i="48"/>
  <c r="AF316" i="48"/>
  <c r="AG316" i="48"/>
  <c r="AI316" i="48"/>
  <c r="AJ316" i="48"/>
  <c r="AL316" i="48"/>
  <c r="AM316" i="48"/>
  <c r="X317" i="48"/>
  <c r="Z317" i="48"/>
  <c r="AA317" i="48"/>
  <c r="AC317" i="48"/>
  <c r="AD317" i="48"/>
  <c r="AF317" i="48"/>
  <c r="AG317" i="48"/>
  <c r="AI317" i="48"/>
  <c r="AJ317" i="48"/>
  <c r="AL317" i="48"/>
  <c r="AM317" i="48"/>
  <c r="X318" i="48"/>
  <c r="Z318" i="48"/>
  <c r="AA318" i="48"/>
  <c r="AC318" i="48"/>
  <c r="AD318" i="48"/>
  <c r="AF318" i="48"/>
  <c r="AG318" i="48"/>
  <c r="AI318" i="48"/>
  <c r="AJ318" i="48"/>
  <c r="AL318" i="48"/>
  <c r="AM318" i="48"/>
  <c r="X319" i="48"/>
  <c r="Z319" i="48"/>
  <c r="AA319" i="48"/>
  <c r="AC319" i="48"/>
  <c r="AD319" i="48"/>
  <c r="AF319" i="48"/>
  <c r="AG319" i="48"/>
  <c r="AI319" i="48"/>
  <c r="AJ319" i="48"/>
  <c r="AL319" i="48"/>
  <c r="AM319" i="48"/>
  <c r="X320" i="48"/>
  <c r="Z320" i="48"/>
  <c r="AA320" i="48"/>
  <c r="AC320" i="48"/>
  <c r="AD320" i="48"/>
  <c r="AF320" i="48"/>
  <c r="AG320" i="48"/>
  <c r="AI320" i="48"/>
  <c r="AJ320" i="48"/>
  <c r="AL320" i="48"/>
  <c r="AM320" i="48"/>
  <c r="X321" i="48"/>
  <c r="Z321" i="48"/>
  <c r="AA321" i="48"/>
  <c r="AC321" i="48"/>
  <c r="AD321" i="48"/>
  <c r="AF321" i="48"/>
  <c r="AG321" i="48"/>
  <c r="AI321" i="48"/>
  <c r="AJ321" i="48"/>
  <c r="AL321" i="48"/>
  <c r="AM321" i="48"/>
  <c r="X322" i="48"/>
  <c r="Z322" i="48"/>
  <c r="AA322" i="48"/>
  <c r="AC322" i="48"/>
  <c r="AD322" i="48"/>
  <c r="AF322" i="48"/>
  <c r="AG322" i="48"/>
  <c r="AI322" i="48"/>
  <c r="AJ322" i="48"/>
  <c r="AL322" i="48"/>
  <c r="AM322" i="48"/>
  <c r="X323" i="48"/>
  <c r="Z323" i="48"/>
  <c r="AA323" i="48"/>
  <c r="AC323" i="48"/>
  <c r="AD323" i="48"/>
  <c r="AF323" i="48"/>
  <c r="AG323" i="48"/>
  <c r="AI323" i="48"/>
  <c r="AJ323" i="48"/>
  <c r="AL323" i="48"/>
  <c r="AM323" i="48"/>
  <c r="X324" i="48"/>
  <c r="Z324" i="48"/>
  <c r="AA324" i="48"/>
  <c r="AC324" i="48"/>
  <c r="AD324" i="48"/>
  <c r="AF324" i="48"/>
  <c r="AG324" i="48"/>
  <c r="AI324" i="48"/>
  <c r="AJ324" i="48"/>
  <c r="AL324" i="48"/>
  <c r="AM324" i="48"/>
  <c r="X325" i="48"/>
  <c r="Z325" i="48"/>
  <c r="AA325" i="48"/>
  <c r="AC325" i="48"/>
  <c r="AD325" i="48"/>
  <c r="AF325" i="48"/>
  <c r="AG325" i="48"/>
  <c r="AI325" i="48"/>
  <c r="AJ325" i="48"/>
  <c r="AL325" i="48"/>
  <c r="AM325" i="48"/>
  <c r="X326" i="48"/>
  <c r="Z326" i="48"/>
  <c r="AA326" i="48"/>
  <c r="AC326" i="48"/>
  <c r="AD326" i="48"/>
  <c r="AF326" i="48"/>
  <c r="AG326" i="48"/>
  <c r="AI326" i="48"/>
  <c r="AJ326" i="48"/>
  <c r="AL326" i="48"/>
  <c r="AM326" i="48"/>
  <c r="X327" i="48"/>
  <c r="Z327" i="48"/>
  <c r="AA327" i="48"/>
  <c r="AC327" i="48"/>
  <c r="AD327" i="48"/>
  <c r="AF327" i="48"/>
  <c r="AG327" i="48"/>
  <c r="AI327" i="48"/>
  <c r="AJ327" i="48"/>
  <c r="AL327" i="48"/>
  <c r="AM327" i="48"/>
  <c r="X328" i="48"/>
  <c r="Z328" i="48"/>
  <c r="AA328" i="48"/>
  <c r="AC328" i="48"/>
  <c r="AD328" i="48"/>
  <c r="AF328" i="48"/>
  <c r="AG328" i="48"/>
  <c r="AI328" i="48"/>
  <c r="AJ328" i="48"/>
  <c r="AL328" i="48"/>
  <c r="AM328" i="48"/>
  <c r="X329" i="48"/>
  <c r="Z329" i="48"/>
  <c r="AA329" i="48"/>
  <c r="AC329" i="48"/>
  <c r="AD329" i="48"/>
  <c r="AF329" i="48"/>
  <c r="AG329" i="48"/>
  <c r="AI329" i="48"/>
  <c r="AJ329" i="48"/>
  <c r="AL329" i="48"/>
  <c r="AM329" i="48"/>
  <c r="X330" i="48"/>
  <c r="Z330" i="48"/>
  <c r="AA330" i="48"/>
  <c r="AC330" i="48"/>
  <c r="AD330" i="48"/>
  <c r="AF330" i="48"/>
  <c r="AG330" i="48"/>
  <c r="AI330" i="48"/>
  <c r="AJ330" i="48"/>
  <c r="AL330" i="48"/>
  <c r="AM330" i="48"/>
  <c r="X331" i="48"/>
  <c r="Z331" i="48"/>
  <c r="AA331" i="48"/>
  <c r="AC331" i="48"/>
  <c r="AD331" i="48"/>
  <c r="AF331" i="48"/>
  <c r="AG331" i="48"/>
  <c r="AI331" i="48"/>
  <c r="AJ331" i="48"/>
  <c r="AL331" i="48"/>
  <c r="AM331" i="48"/>
  <c r="X332" i="48"/>
  <c r="Z332" i="48"/>
  <c r="AA332" i="48"/>
  <c r="AC332" i="48"/>
  <c r="AD332" i="48"/>
  <c r="AF332" i="48"/>
  <c r="AG332" i="48"/>
  <c r="AI332" i="48"/>
  <c r="AJ332" i="48"/>
  <c r="AL332" i="48"/>
  <c r="AM332" i="48"/>
  <c r="X333" i="48"/>
  <c r="Z333" i="48"/>
  <c r="AA333" i="48"/>
  <c r="AC333" i="48"/>
  <c r="AD333" i="48"/>
  <c r="AF333" i="48"/>
  <c r="AG333" i="48"/>
  <c r="AI333" i="48"/>
  <c r="AJ333" i="48"/>
  <c r="AL333" i="48"/>
  <c r="AM333" i="48"/>
  <c r="X334" i="48"/>
  <c r="Z334" i="48"/>
  <c r="AA334" i="48"/>
  <c r="AC334" i="48"/>
  <c r="AD334" i="48"/>
  <c r="AF334" i="48"/>
  <c r="AG334" i="48"/>
  <c r="AI334" i="48"/>
  <c r="AJ334" i="48"/>
  <c r="AL334" i="48"/>
  <c r="AM334" i="48"/>
  <c r="X335" i="48"/>
  <c r="Z335" i="48"/>
  <c r="AA335" i="48"/>
  <c r="AC335" i="48"/>
  <c r="AD335" i="48"/>
  <c r="AF335" i="48"/>
  <c r="AG335" i="48"/>
  <c r="AI335" i="48"/>
  <c r="AJ335" i="48"/>
  <c r="AL335" i="48"/>
  <c r="AM335" i="48"/>
  <c r="X336" i="48"/>
  <c r="Z336" i="48"/>
  <c r="AA336" i="48"/>
  <c r="AC336" i="48"/>
  <c r="AD336" i="48"/>
  <c r="AF336" i="48"/>
  <c r="AG336" i="48"/>
  <c r="AI336" i="48"/>
  <c r="AJ336" i="48"/>
  <c r="AL336" i="48"/>
  <c r="AM336" i="48"/>
  <c r="X337" i="48"/>
  <c r="Z337" i="48"/>
  <c r="AA337" i="48"/>
  <c r="AC337" i="48"/>
  <c r="AD337" i="48"/>
  <c r="AF337" i="48"/>
  <c r="AG337" i="48"/>
  <c r="AI337" i="48"/>
  <c r="AJ337" i="48"/>
  <c r="AL337" i="48"/>
  <c r="AM337" i="48"/>
  <c r="X338" i="48"/>
  <c r="Z338" i="48"/>
  <c r="AA338" i="48"/>
  <c r="AC338" i="48"/>
  <c r="AD338" i="48"/>
  <c r="AF338" i="48"/>
  <c r="AG338" i="48"/>
  <c r="AI338" i="48"/>
  <c r="AJ338" i="48"/>
  <c r="AL338" i="48"/>
  <c r="AM338" i="48"/>
  <c r="X339" i="48"/>
  <c r="Z339" i="48"/>
  <c r="AA339" i="48"/>
  <c r="AC339" i="48"/>
  <c r="AD339" i="48"/>
  <c r="AF339" i="48"/>
  <c r="AG339" i="48"/>
  <c r="AI339" i="48"/>
  <c r="AJ339" i="48"/>
  <c r="AL339" i="48"/>
  <c r="AM339" i="48"/>
  <c r="X340" i="48"/>
  <c r="Z340" i="48"/>
  <c r="AA340" i="48"/>
  <c r="AC340" i="48"/>
  <c r="AD340" i="48"/>
  <c r="AF340" i="48"/>
  <c r="AG340" i="48"/>
  <c r="AI340" i="48"/>
  <c r="AJ340" i="48"/>
  <c r="AL340" i="48"/>
  <c r="AM340" i="48"/>
  <c r="X341" i="48"/>
  <c r="Z341" i="48"/>
  <c r="AA341" i="48"/>
  <c r="AC341" i="48"/>
  <c r="AD341" i="48"/>
  <c r="AF341" i="48"/>
  <c r="AG341" i="48"/>
  <c r="AI341" i="48"/>
  <c r="AJ341" i="48"/>
  <c r="AL341" i="48"/>
  <c r="AM341" i="48"/>
  <c r="X342" i="48"/>
  <c r="Z342" i="48"/>
  <c r="AA342" i="48"/>
  <c r="AC342" i="48"/>
  <c r="AD342" i="48"/>
  <c r="AF342" i="48"/>
  <c r="AG342" i="48"/>
  <c r="AI342" i="48"/>
  <c r="AJ342" i="48"/>
  <c r="AL342" i="48"/>
  <c r="AM342" i="48"/>
  <c r="X343" i="48"/>
  <c r="Z343" i="48"/>
  <c r="AA343" i="48"/>
  <c r="AC343" i="48"/>
  <c r="AD343" i="48"/>
  <c r="AF343" i="48"/>
  <c r="AG343" i="48"/>
  <c r="AI343" i="48"/>
  <c r="AJ343" i="48"/>
  <c r="AL343" i="48"/>
  <c r="AM343" i="48"/>
  <c r="X344" i="48"/>
  <c r="Z344" i="48"/>
  <c r="AA344" i="48"/>
  <c r="AC344" i="48"/>
  <c r="AD344" i="48"/>
  <c r="AF344" i="48"/>
  <c r="AG344" i="48"/>
  <c r="AI344" i="48"/>
  <c r="AJ344" i="48"/>
  <c r="AL344" i="48"/>
  <c r="AM344" i="48"/>
  <c r="X345" i="48"/>
  <c r="Z345" i="48"/>
  <c r="AA345" i="48"/>
  <c r="AC345" i="48"/>
  <c r="AD345" i="48"/>
  <c r="AF345" i="48"/>
  <c r="AG345" i="48"/>
  <c r="AI345" i="48"/>
  <c r="AJ345" i="48"/>
  <c r="AL345" i="48"/>
  <c r="AM345" i="48"/>
  <c r="X346" i="48"/>
  <c r="Z346" i="48"/>
  <c r="AA346" i="48"/>
  <c r="AC346" i="48"/>
  <c r="AD346" i="48"/>
  <c r="AF346" i="48"/>
  <c r="AG346" i="48"/>
  <c r="AI346" i="48"/>
  <c r="AJ346" i="48"/>
  <c r="AL346" i="48"/>
  <c r="AM346" i="48"/>
  <c r="X347" i="48"/>
  <c r="Z347" i="48"/>
  <c r="AA347" i="48"/>
  <c r="AC347" i="48"/>
  <c r="AD347" i="48"/>
  <c r="AF347" i="48"/>
  <c r="AG347" i="48"/>
  <c r="AI347" i="48"/>
  <c r="AJ347" i="48"/>
  <c r="AL347" i="48"/>
  <c r="AM347" i="48"/>
  <c r="X348" i="48"/>
  <c r="Z348" i="48"/>
  <c r="AA348" i="48"/>
  <c r="AC348" i="48"/>
  <c r="AD348" i="48"/>
  <c r="AF348" i="48"/>
  <c r="AG348" i="48"/>
  <c r="AI348" i="48"/>
  <c r="AJ348" i="48"/>
  <c r="AL348" i="48"/>
  <c r="AM348" i="48"/>
  <c r="X349" i="48"/>
  <c r="Z349" i="48"/>
  <c r="AA349" i="48"/>
  <c r="AC349" i="48"/>
  <c r="AD349" i="48"/>
  <c r="AF349" i="48"/>
  <c r="AG349" i="48"/>
  <c r="AI349" i="48"/>
  <c r="AJ349" i="48"/>
  <c r="AL349" i="48"/>
  <c r="AM349" i="48"/>
  <c r="X350" i="48"/>
  <c r="Z350" i="48"/>
  <c r="AA350" i="48"/>
  <c r="AC350" i="48"/>
  <c r="AD350" i="48"/>
  <c r="AF350" i="48"/>
  <c r="AG350" i="48"/>
  <c r="AI350" i="48"/>
  <c r="AJ350" i="48"/>
  <c r="AL350" i="48"/>
  <c r="AM350" i="48"/>
  <c r="X351" i="48"/>
  <c r="Z351" i="48"/>
  <c r="AA351" i="48"/>
  <c r="AC351" i="48"/>
  <c r="AD351" i="48"/>
  <c r="AF351" i="48"/>
  <c r="AG351" i="48"/>
  <c r="AI351" i="48"/>
  <c r="AJ351" i="48"/>
  <c r="AL351" i="48"/>
  <c r="AM351" i="48"/>
  <c r="X352" i="48"/>
  <c r="Z352" i="48"/>
  <c r="AA352" i="48"/>
  <c r="AC352" i="48"/>
  <c r="AD352" i="48"/>
  <c r="AF352" i="48"/>
  <c r="AG352" i="48"/>
  <c r="AI352" i="48"/>
  <c r="AJ352" i="48"/>
  <c r="AL352" i="48"/>
  <c r="AM352" i="48"/>
  <c r="X353" i="48"/>
  <c r="Z353" i="48"/>
  <c r="AA353" i="48"/>
  <c r="AC353" i="48"/>
  <c r="AD353" i="48"/>
  <c r="AF353" i="48"/>
  <c r="AG353" i="48"/>
  <c r="AI353" i="48"/>
  <c r="AJ353" i="48"/>
  <c r="AL353" i="48"/>
  <c r="AM353" i="48"/>
  <c r="X354" i="48"/>
  <c r="Z354" i="48"/>
  <c r="AA354" i="48"/>
  <c r="AC354" i="48"/>
  <c r="AD354" i="48"/>
  <c r="AF354" i="48"/>
  <c r="AG354" i="48"/>
  <c r="AI354" i="48"/>
  <c r="AJ354" i="48"/>
  <c r="AL354" i="48"/>
  <c r="AM354" i="48"/>
  <c r="X355" i="48"/>
  <c r="Z355" i="48"/>
  <c r="AA355" i="48"/>
  <c r="AC355" i="48"/>
  <c r="AD355" i="48"/>
  <c r="AF355" i="48"/>
  <c r="AG355" i="48"/>
  <c r="AI355" i="48"/>
  <c r="AJ355" i="48"/>
  <c r="AL355" i="48"/>
  <c r="AM355" i="48"/>
  <c r="X356" i="48"/>
  <c r="Z356" i="48"/>
  <c r="AA356" i="48"/>
  <c r="AC356" i="48"/>
  <c r="AD356" i="48"/>
  <c r="AF356" i="48"/>
  <c r="AG356" i="48"/>
  <c r="AI356" i="48"/>
  <c r="AJ356" i="48"/>
  <c r="AL356" i="48"/>
  <c r="AM356" i="48"/>
  <c r="X357" i="48"/>
  <c r="Z357" i="48"/>
  <c r="AA357" i="48"/>
  <c r="AC357" i="48"/>
  <c r="AD357" i="48"/>
  <c r="AF357" i="48"/>
  <c r="AG357" i="48"/>
  <c r="AI357" i="48"/>
  <c r="AJ357" i="48"/>
  <c r="AL357" i="48"/>
  <c r="AM357" i="48"/>
  <c r="X358" i="48"/>
  <c r="Z358" i="48"/>
  <c r="AA358" i="48"/>
  <c r="AC358" i="48"/>
  <c r="AD358" i="48"/>
  <c r="AF358" i="48"/>
  <c r="AG358" i="48"/>
  <c r="AI358" i="48"/>
  <c r="AJ358" i="48"/>
  <c r="AL358" i="48"/>
  <c r="AM358" i="48"/>
  <c r="X359" i="48"/>
  <c r="Z359" i="48"/>
  <c r="AA359" i="48"/>
  <c r="AC359" i="48"/>
  <c r="AD359" i="48"/>
  <c r="AF359" i="48"/>
  <c r="AG359" i="48"/>
  <c r="AI359" i="48"/>
  <c r="AJ359" i="48"/>
  <c r="AL359" i="48"/>
  <c r="AM359" i="48"/>
  <c r="X360" i="48"/>
  <c r="Z360" i="48"/>
  <c r="AA360" i="48"/>
  <c r="AC360" i="48"/>
  <c r="AD360" i="48"/>
  <c r="AF360" i="48"/>
  <c r="AG360" i="48"/>
  <c r="AI360" i="48"/>
  <c r="AJ360" i="48"/>
  <c r="AL360" i="48"/>
  <c r="AM360" i="48"/>
  <c r="X361" i="48"/>
  <c r="Z361" i="48"/>
  <c r="AA361" i="48"/>
  <c r="AC361" i="48"/>
  <c r="AD361" i="48"/>
  <c r="AF361" i="48"/>
  <c r="AG361" i="48"/>
  <c r="AI361" i="48"/>
  <c r="AJ361" i="48"/>
  <c r="AL361" i="48"/>
  <c r="AM361" i="48"/>
  <c r="X362" i="48"/>
  <c r="Z362" i="48"/>
  <c r="AA362" i="48"/>
  <c r="AC362" i="48"/>
  <c r="AD362" i="48"/>
  <c r="AF362" i="48"/>
  <c r="AG362" i="48"/>
  <c r="AI362" i="48"/>
  <c r="AJ362" i="48"/>
  <c r="AL362" i="48"/>
  <c r="AM362" i="48"/>
  <c r="X363" i="48"/>
  <c r="Z363" i="48"/>
  <c r="AA363" i="48"/>
  <c r="AC363" i="48"/>
  <c r="AD363" i="48"/>
  <c r="AF363" i="48"/>
  <c r="AG363" i="48"/>
  <c r="AI363" i="48"/>
  <c r="AJ363" i="48"/>
  <c r="AL363" i="48"/>
  <c r="AM363" i="48"/>
  <c r="X364" i="48"/>
  <c r="Z364" i="48"/>
  <c r="AA364" i="48"/>
  <c r="AC364" i="48"/>
  <c r="AD364" i="48"/>
  <c r="AF364" i="48"/>
  <c r="AG364" i="48"/>
  <c r="AI364" i="48"/>
  <c r="AJ364" i="48"/>
  <c r="AL364" i="48"/>
  <c r="AM364" i="48"/>
  <c r="X365" i="48"/>
  <c r="Z365" i="48"/>
  <c r="AA365" i="48"/>
  <c r="AC365" i="48"/>
  <c r="AD365" i="48"/>
  <c r="AF365" i="48"/>
  <c r="AG365" i="48"/>
  <c r="AI365" i="48"/>
  <c r="AJ365" i="48"/>
  <c r="AL365" i="48"/>
  <c r="AM365" i="48"/>
  <c r="X366" i="48"/>
  <c r="Z366" i="48"/>
  <c r="AA366" i="48"/>
  <c r="AC366" i="48"/>
  <c r="AD366" i="48"/>
  <c r="AF366" i="48"/>
  <c r="AG366" i="48"/>
  <c r="AI366" i="48"/>
  <c r="AJ366" i="48"/>
  <c r="AL366" i="48"/>
  <c r="AM366" i="48"/>
  <c r="X367" i="48"/>
  <c r="Z367" i="48"/>
  <c r="AA367" i="48"/>
  <c r="AC367" i="48"/>
  <c r="AD367" i="48"/>
  <c r="AF367" i="48"/>
  <c r="AG367" i="48"/>
  <c r="AI367" i="48"/>
  <c r="AJ367" i="48"/>
  <c r="AL367" i="48"/>
  <c r="AM367" i="48"/>
  <c r="X368" i="48"/>
  <c r="Z368" i="48"/>
  <c r="AA368" i="48"/>
  <c r="AC368" i="48"/>
  <c r="AD368" i="48"/>
  <c r="AF368" i="48"/>
  <c r="AG368" i="48"/>
  <c r="AI368" i="48"/>
  <c r="AJ368" i="48"/>
  <c r="AL368" i="48"/>
  <c r="AM368" i="48"/>
  <c r="X369" i="48"/>
  <c r="Z369" i="48"/>
  <c r="AA369" i="48"/>
  <c r="AC369" i="48"/>
  <c r="AD369" i="48"/>
  <c r="AF369" i="48"/>
  <c r="AG369" i="48"/>
  <c r="AI369" i="48"/>
  <c r="AJ369" i="48"/>
  <c r="AL369" i="48"/>
  <c r="AM369" i="48"/>
  <c r="X370" i="48"/>
  <c r="Z370" i="48"/>
  <c r="AA370" i="48"/>
  <c r="AC370" i="48"/>
  <c r="AD370" i="48"/>
  <c r="AF370" i="48"/>
  <c r="AG370" i="48"/>
  <c r="AI370" i="48"/>
  <c r="AJ370" i="48"/>
  <c r="AL370" i="48"/>
  <c r="AM370" i="48"/>
  <c r="X371" i="48"/>
  <c r="Z371" i="48"/>
  <c r="AA371" i="48"/>
  <c r="AC371" i="48"/>
  <c r="AD371" i="48"/>
  <c r="AF371" i="48"/>
  <c r="AG371" i="48"/>
  <c r="AI371" i="48"/>
  <c r="AJ371" i="48"/>
  <c r="AL371" i="48"/>
  <c r="AM371" i="48"/>
  <c r="X372" i="48"/>
  <c r="Z372" i="48"/>
  <c r="AA372" i="48"/>
  <c r="AC372" i="48"/>
  <c r="AD372" i="48"/>
  <c r="AF372" i="48"/>
  <c r="AG372" i="48"/>
  <c r="AI372" i="48"/>
  <c r="AJ372" i="48"/>
  <c r="AL372" i="48"/>
  <c r="AM372" i="48"/>
  <c r="X373" i="48"/>
  <c r="Z373" i="48"/>
  <c r="AA373" i="48"/>
  <c r="AC373" i="48"/>
  <c r="AD373" i="48"/>
  <c r="AF373" i="48"/>
  <c r="AG373" i="48"/>
  <c r="AI373" i="48"/>
  <c r="AJ373" i="48"/>
  <c r="AL373" i="48"/>
  <c r="AM373" i="48"/>
  <c r="X374" i="48"/>
  <c r="Z374" i="48"/>
  <c r="AA374" i="48"/>
  <c r="AC374" i="48"/>
  <c r="AD374" i="48"/>
  <c r="AF374" i="48"/>
  <c r="AG374" i="48"/>
  <c r="AI374" i="48"/>
  <c r="AJ374" i="48"/>
  <c r="AL374" i="48"/>
  <c r="AM374" i="48"/>
  <c r="X375" i="48"/>
  <c r="Z375" i="48"/>
  <c r="AA375" i="48"/>
  <c r="AC375" i="48"/>
  <c r="AD375" i="48"/>
  <c r="AF375" i="48"/>
  <c r="AG375" i="48"/>
  <c r="AI375" i="48"/>
  <c r="AJ375" i="48"/>
  <c r="AL375" i="48"/>
  <c r="AM375" i="48"/>
  <c r="X376" i="48"/>
  <c r="Z376" i="48"/>
  <c r="AA376" i="48"/>
  <c r="AC376" i="48"/>
  <c r="AD376" i="48"/>
  <c r="AF376" i="48"/>
  <c r="AG376" i="48"/>
  <c r="AI376" i="48"/>
  <c r="AJ376" i="48"/>
  <c r="AL376" i="48"/>
  <c r="AM376" i="48"/>
  <c r="X377" i="48"/>
  <c r="Z377" i="48"/>
  <c r="AA377" i="48"/>
  <c r="AC377" i="48"/>
  <c r="AD377" i="48"/>
  <c r="AF377" i="48"/>
  <c r="AG377" i="48"/>
  <c r="AI377" i="48"/>
  <c r="AJ377" i="48"/>
  <c r="AL377" i="48"/>
  <c r="AM377" i="48"/>
  <c r="X378" i="48"/>
  <c r="Z378" i="48"/>
  <c r="AA378" i="48"/>
  <c r="AC378" i="48"/>
  <c r="AD378" i="48"/>
  <c r="AF378" i="48"/>
  <c r="AG378" i="48"/>
  <c r="AI378" i="48"/>
  <c r="AJ378" i="48"/>
  <c r="AL378" i="48"/>
  <c r="AM378" i="48"/>
  <c r="X379" i="48"/>
  <c r="Z379" i="48"/>
  <c r="AA379" i="48"/>
  <c r="AC379" i="48"/>
  <c r="AD379" i="48"/>
  <c r="AF379" i="48"/>
  <c r="AG379" i="48"/>
  <c r="AI379" i="48"/>
  <c r="AJ379" i="48"/>
  <c r="AL379" i="48"/>
  <c r="AM379" i="48"/>
  <c r="X380" i="48"/>
  <c r="Z380" i="48"/>
  <c r="AA380" i="48"/>
  <c r="AC380" i="48"/>
  <c r="AD380" i="48"/>
  <c r="AF380" i="48"/>
  <c r="AG380" i="48"/>
  <c r="AI380" i="48"/>
  <c r="AJ380" i="48"/>
  <c r="AL380" i="48"/>
  <c r="AM380" i="48"/>
  <c r="X381" i="48"/>
  <c r="Z381" i="48"/>
  <c r="AA381" i="48"/>
  <c r="AC381" i="48"/>
  <c r="AD381" i="48"/>
  <c r="AF381" i="48"/>
  <c r="AG381" i="48"/>
  <c r="AI381" i="48"/>
  <c r="AJ381" i="48"/>
  <c r="AL381" i="48"/>
  <c r="AM381" i="48"/>
  <c r="X382" i="48"/>
  <c r="Z382" i="48"/>
  <c r="AA382" i="48"/>
  <c r="AC382" i="48"/>
  <c r="AD382" i="48"/>
  <c r="AF382" i="48"/>
  <c r="AG382" i="48"/>
  <c r="AI382" i="48"/>
  <c r="AJ382" i="48"/>
  <c r="AL382" i="48"/>
  <c r="AM382" i="48"/>
  <c r="X383" i="48"/>
  <c r="Z383" i="48"/>
  <c r="AA383" i="48"/>
  <c r="AC383" i="48"/>
  <c r="AD383" i="48"/>
  <c r="AF383" i="48"/>
  <c r="AG383" i="48"/>
  <c r="AI383" i="48"/>
  <c r="AJ383" i="48"/>
  <c r="AL383" i="48"/>
  <c r="AM383" i="48"/>
  <c r="X384" i="48"/>
  <c r="Z384" i="48"/>
  <c r="AA384" i="48"/>
  <c r="AC384" i="48"/>
  <c r="AD384" i="48"/>
  <c r="AF384" i="48"/>
  <c r="AG384" i="48"/>
  <c r="AI384" i="48"/>
  <c r="AJ384" i="48"/>
  <c r="AL384" i="48"/>
  <c r="AM384" i="48"/>
  <c r="X385" i="48"/>
  <c r="Z385" i="48"/>
  <c r="AA385" i="48"/>
  <c r="AC385" i="48"/>
  <c r="AD385" i="48"/>
  <c r="AF385" i="48"/>
  <c r="AG385" i="48"/>
  <c r="AI385" i="48"/>
  <c r="AJ385" i="48"/>
  <c r="AL385" i="48"/>
  <c r="AM385" i="48"/>
  <c r="X386" i="48"/>
  <c r="Z386" i="48"/>
  <c r="AA386" i="48"/>
  <c r="AC386" i="48"/>
  <c r="AD386" i="48"/>
  <c r="AF386" i="48"/>
  <c r="AG386" i="48"/>
  <c r="AI386" i="48"/>
  <c r="AJ386" i="48"/>
  <c r="AL386" i="48"/>
  <c r="AM386" i="48"/>
  <c r="X387" i="48"/>
  <c r="Z387" i="48"/>
  <c r="AA387" i="48"/>
  <c r="AC387" i="48"/>
  <c r="AD387" i="48"/>
  <c r="AF387" i="48"/>
  <c r="AG387" i="48"/>
  <c r="AI387" i="48"/>
  <c r="AJ387" i="48"/>
  <c r="AL387" i="48"/>
  <c r="AM387" i="48"/>
  <c r="X388" i="48"/>
  <c r="Z388" i="48"/>
  <c r="AA388" i="48"/>
  <c r="AC388" i="48"/>
  <c r="AD388" i="48"/>
  <c r="AF388" i="48"/>
  <c r="AG388" i="48"/>
  <c r="AI388" i="48"/>
  <c r="AJ388" i="48"/>
  <c r="AL388" i="48"/>
  <c r="AM388" i="48"/>
  <c r="X389" i="48"/>
  <c r="Z389" i="48"/>
  <c r="AA389" i="48"/>
  <c r="AC389" i="48"/>
  <c r="AD389" i="48"/>
  <c r="AF389" i="48"/>
  <c r="AG389" i="48"/>
  <c r="AI389" i="48"/>
  <c r="AJ389" i="48"/>
  <c r="AL389" i="48"/>
  <c r="AM389" i="48"/>
  <c r="X390" i="48"/>
  <c r="Z390" i="48"/>
  <c r="AA390" i="48"/>
  <c r="AC390" i="48"/>
  <c r="AD390" i="48"/>
  <c r="AF390" i="48"/>
  <c r="AG390" i="48"/>
  <c r="AI390" i="48"/>
  <c r="AJ390" i="48"/>
  <c r="AL390" i="48"/>
  <c r="AM390" i="48"/>
  <c r="X391" i="48"/>
  <c r="Z391" i="48"/>
  <c r="AA391" i="48"/>
  <c r="AC391" i="48"/>
  <c r="AD391" i="48"/>
  <c r="AF391" i="48"/>
  <c r="AG391" i="48"/>
  <c r="AI391" i="48"/>
  <c r="AJ391" i="48"/>
  <c r="AL391" i="48"/>
  <c r="AM391" i="48"/>
  <c r="X392" i="48"/>
  <c r="Z392" i="48"/>
  <c r="AA392" i="48"/>
  <c r="AC392" i="48"/>
  <c r="AD392" i="48"/>
  <c r="AF392" i="48"/>
  <c r="AG392" i="48"/>
  <c r="AI392" i="48"/>
  <c r="AJ392" i="48"/>
  <c r="AL392" i="48"/>
  <c r="AM392" i="48"/>
  <c r="X393" i="48"/>
  <c r="Z393" i="48"/>
  <c r="AA393" i="48"/>
  <c r="AC393" i="48"/>
  <c r="AD393" i="48"/>
  <c r="AF393" i="48"/>
  <c r="AG393" i="48"/>
  <c r="AI393" i="48"/>
  <c r="AJ393" i="48"/>
  <c r="AL393" i="48"/>
  <c r="AM393" i="48"/>
  <c r="X394" i="48"/>
  <c r="Z394" i="48"/>
  <c r="AA394" i="48"/>
  <c r="AC394" i="48"/>
  <c r="AD394" i="48"/>
  <c r="AF394" i="48"/>
  <c r="AG394" i="48"/>
  <c r="AI394" i="48"/>
  <c r="AJ394" i="48"/>
  <c r="AL394" i="48"/>
  <c r="AM394" i="48"/>
  <c r="X395" i="48"/>
  <c r="Z395" i="48"/>
  <c r="AA395" i="48"/>
  <c r="AC395" i="48"/>
  <c r="AD395" i="48"/>
  <c r="AF395" i="48"/>
  <c r="AG395" i="48"/>
  <c r="AI395" i="48"/>
  <c r="AJ395" i="48"/>
  <c r="AL395" i="48"/>
  <c r="AM395" i="48"/>
  <c r="X396" i="48"/>
  <c r="Z396" i="48"/>
  <c r="AA396" i="48"/>
  <c r="AC396" i="48"/>
  <c r="AD396" i="48"/>
  <c r="AF396" i="48"/>
  <c r="AG396" i="48"/>
  <c r="AI396" i="48"/>
  <c r="AJ396" i="48"/>
  <c r="AL396" i="48"/>
  <c r="AM396" i="48"/>
  <c r="X397" i="48"/>
  <c r="Z397" i="48"/>
  <c r="AA397" i="48"/>
  <c r="AC397" i="48"/>
  <c r="AD397" i="48"/>
  <c r="AF397" i="48"/>
  <c r="AG397" i="48"/>
  <c r="AI397" i="48"/>
  <c r="AJ397" i="48"/>
  <c r="AL397" i="48"/>
  <c r="AM397" i="48"/>
  <c r="X398" i="48"/>
  <c r="Z398" i="48"/>
  <c r="AA398" i="48"/>
  <c r="AC398" i="48"/>
  <c r="AD398" i="48"/>
  <c r="AF398" i="48"/>
  <c r="AG398" i="48"/>
  <c r="AI398" i="48"/>
  <c r="AJ398" i="48"/>
  <c r="AL398" i="48"/>
  <c r="AM398" i="48"/>
  <c r="X399" i="48"/>
  <c r="Z399" i="48"/>
  <c r="AA399" i="48"/>
  <c r="AC399" i="48"/>
  <c r="AD399" i="48"/>
  <c r="AF399" i="48"/>
  <c r="AG399" i="48"/>
  <c r="AI399" i="48"/>
  <c r="AJ399" i="48"/>
  <c r="AL399" i="48"/>
  <c r="AM399" i="48"/>
  <c r="X400" i="48"/>
  <c r="Z400" i="48"/>
  <c r="AA400" i="48"/>
  <c r="AC400" i="48"/>
  <c r="AD400" i="48"/>
  <c r="AF400" i="48"/>
  <c r="AG400" i="48"/>
  <c r="AI400" i="48"/>
  <c r="AJ400" i="48"/>
  <c r="AL400" i="48"/>
  <c r="AM400" i="48"/>
  <c r="X401" i="48"/>
  <c r="Z401" i="48"/>
  <c r="AA401" i="48"/>
  <c r="AC401" i="48"/>
  <c r="AD401" i="48"/>
  <c r="AF401" i="48"/>
  <c r="AG401" i="48"/>
  <c r="AI401" i="48"/>
  <c r="AJ401" i="48"/>
  <c r="AL401" i="48"/>
  <c r="AM401" i="48"/>
  <c r="X402" i="48"/>
  <c r="Z402" i="48"/>
  <c r="AA402" i="48"/>
  <c r="AC402" i="48"/>
  <c r="AD402" i="48"/>
  <c r="AF402" i="48"/>
  <c r="AG402" i="48"/>
  <c r="AI402" i="48"/>
  <c r="AJ402" i="48"/>
  <c r="AL402" i="48"/>
  <c r="AM402" i="48"/>
  <c r="X403" i="48"/>
  <c r="Z403" i="48"/>
  <c r="AA403" i="48"/>
  <c r="AC403" i="48"/>
  <c r="AD403" i="48"/>
  <c r="AF403" i="48"/>
  <c r="AG403" i="48"/>
  <c r="AI403" i="48"/>
  <c r="AJ403" i="48"/>
  <c r="AL403" i="48"/>
  <c r="AM403" i="48"/>
  <c r="X404" i="48"/>
  <c r="Z404" i="48"/>
  <c r="AA404" i="48"/>
  <c r="AC404" i="48"/>
  <c r="AD404" i="48"/>
  <c r="AF404" i="48"/>
  <c r="AG404" i="48"/>
  <c r="AI404" i="48"/>
  <c r="AJ404" i="48"/>
  <c r="AL404" i="48"/>
  <c r="AM404" i="48"/>
  <c r="X405" i="48"/>
  <c r="Z405" i="48"/>
  <c r="AA405" i="48"/>
  <c r="AC405" i="48"/>
  <c r="AD405" i="48"/>
  <c r="AF405" i="48"/>
  <c r="AG405" i="48"/>
  <c r="AI405" i="48"/>
  <c r="AJ405" i="48"/>
  <c r="AL405" i="48"/>
  <c r="AM405" i="48"/>
  <c r="X406" i="48"/>
  <c r="Z406" i="48"/>
  <c r="AA406" i="48"/>
  <c r="AC406" i="48"/>
  <c r="AD406" i="48"/>
  <c r="AF406" i="48"/>
  <c r="AG406" i="48"/>
  <c r="AI406" i="48"/>
  <c r="AJ406" i="48"/>
  <c r="AL406" i="48"/>
  <c r="AM406" i="48"/>
  <c r="X407" i="48"/>
  <c r="Z407" i="48"/>
  <c r="AA407" i="48"/>
  <c r="AC407" i="48"/>
  <c r="AD407" i="48"/>
  <c r="AF407" i="48"/>
  <c r="AG407" i="48"/>
  <c r="AI407" i="48"/>
  <c r="AJ407" i="48"/>
  <c r="AL407" i="48"/>
  <c r="AM407" i="48"/>
  <c r="X408" i="48"/>
  <c r="Z408" i="48"/>
  <c r="AA408" i="48"/>
  <c r="AC408" i="48"/>
  <c r="AD408" i="48"/>
  <c r="AF408" i="48"/>
  <c r="AG408" i="48"/>
  <c r="AI408" i="48"/>
  <c r="AJ408" i="48"/>
  <c r="AL408" i="48"/>
  <c r="AM408" i="48"/>
  <c r="X409" i="48"/>
  <c r="Z409" i="48"/>
  <c r="AA409" i="48"/>
  <c r="AC409" i="48"/>
  <c r="AD409" i="48"/>
  <c r="AF409" i="48"/>
  <c r="AG409" i="48"/>
  <c r="AI409" i="48"/>
  <c r="AJ409" i="48"/>
  <c r="AL409" i="48"/>
  <c r="AM409" i="48"/>
  <c r="X410" i="48"/>
  <c r="Z410" i="48"/>
  <c r="AA410" i="48"/>
  <c r="AC410" i="48"/>
  <c r="AD410" i="48"/>
  <c r="AF410" i="48"/>
  <c r="AG410" i="48"/>
  <c r="AI410" i="48"/>
  <c r="AJ410" i="48"/>
  <c r="AL410" i="48"/>
  <c r="AM410" i="48"/>
  <c r="X411" i="48"/>
  <c r="Z411" i="48"/>
  <c r="AA411" i="48"/>
  <c r="AC411" i="48"/>
  <c r="AD411" i="48"/>
  <c r="AF411" i="48"/>
  <c r="AG411" i="48"/>
  <c r="AI411" i="48"/>
  <c r="AJ411" i="48"/>
  <c r="AL411" i="48"/>
  <c r="AM411" i="48"/>
  <c r="X412" i="48"/>
  <c r="Z412" i="48"/>
  <c r="AA412" i="48"/>
  <c r="AC412" i="48"/>
  <c r="AD412" i="48"/>
  <c r="AF412" i="48"/>
  <c r="AG412" i="48"/>
  <c r="AI412" i="48"/>
  <c r="AJ412" i="48"/>
  <c r="AL412" i="48"/>
  <c r="AM412" i="48"/>
  <c r="X413" i="48"/>
  <c r="Z413" i="48"/>
  <c r="AA413" i="48"/>
  <c r="AC413" i="48"/>
  <c r="AD413" i="48"/>
  <c r="AF413" i="48"/>
  <c r="AG413" i="48"/>
  <c r="AI413" i="48"/>
  <c r="AJ413" i="48"/>
  <c r="AL413" i="48"/>
  <c r="AM413" i="48"/>
  <c r="X414" i="48"/>
  <c r="Z414" i="48"/>
  <c r="AA414" i="48"/>
  <c r="AC414" i="48"/>
  <c r="AD414" i="48"/>
  <c r="AF414" i="48"/>
  <c r="AG414" i="48"/>
  <c r="AI414" i="48"/>
  <c r="AJ414" i="48"/>
  <c r="AL414" i="48"/>
  <c r="AM414" i="48"/>
  <c r="X415" i="48"/>
  <c r="Z415" i="48"/>
  <c r="AA415" i="48"/>
  <c r="AC415" i="48"/>
  <c r="AD415" i="48"/>
  <c r="AF415" i="48"/>
  <c r="AG415" i="48"/>
  <c r="AI415" i="48"/>
  <c r="AJ415" i="48"/>
  <c r="AL415" i="48"/>
  <c r="AM415" i="48"/>
  <c r="X416" i="48"/>
  <c r="Z416" i="48"/>
  <c r="AA416" i="48"/>
  <c r="AC416" i="48"/>
  <c r="AD416" i="48"/>
  <c r="AF416" i="48"/>
  <c r="AG416" i="48"/>
  <c r="AI416" i="48"/>
  <c r="AJ416" i="48"/>
  <c r="AL416" i="48"/>
  <c r="AM416" i="48"/>
  <c r="X417" i="48"/>
  <c r="Z417" i="48"/>
  <c r="AA417" i="48"/>
  <c r="AC417" i="48"/>
  <c r="AD417" i="48"/>
  <c r="AF417" i="48"/>
  <c r="AG417" i="48"/>
  <c r="AI417" i="48"/>
  <c r="AJ417" i="48"/>
  <c r="AL417" i="48"/>
  <c r="AM417" i="48"/>
  <c r="X418" i="48"/>
  <c r="Z418" i="48"/>
  <c r="AA418" i="48"/>
  <c r="AC418" i="48"/>
  <c r="AD418" i="48"/>
  <c r="AF418" i="48"/>
  <c r="AG418" i="48"/>
  <c r="AI418" i="48"/>
  <c r="AJ418" i="48"/>
  <c r="AL418" i="48"/>
  <c r="AM418" i="48"/>
  <c r="X419" i="48"/>
  <c r="Z419" i="48"/>
  <c r="AA419" i="48"/>
  <c r="AC419" i="48"/>
  <c r="AD419" i="48"/>
  <c r="AF419" i="48"/>
  <c r="AG419" i="48"/>
  <c r="AI419" i="48"/>
  <c r="AJ419" i="48"/>
  <c r="AL419" i="48"/>
  <c r="AM419" i="48"/>
  <c r="X420" i="48"/>
  <c r="Z420" i="48"/>
  <c r="AA420" i="48"/>
  <c r="AC420" i="48"/>
  <c r="AD420" i="48"/>
  <c r="AF420" i="48"/>
  <c r="AG420" i="48"/>
  <c r="AI420" i="48"/>
  <c r="AJ420" i="48"/>
  <c r="AL420" i="48"/>
  <c r="AM420" i="48"/>
  <c r="X421" i="48"/>
  <c r="Z421" i="48"/>
  <c r="AA421" i="48"/>
  <c r="AC421" i="48"/>
  <c r="AD421" i="48"/>
  <c r="AF421" i="48"/>
  <c r="AG421" i="48"/>
  <c r="AI421" i="48"/>
  <c r="AJ421" i="48"/>
  <c r="AL421" i="48"/>
  <c r="AM421" i="48"/>
  <c r="X422" i="48"/>
  <c r="Z422" i="48"/>
  <c r="AA422" i="48"/>
  <c r="AC422" i="48"/>
  <c r="AD422" i="48"/>
  <c r="AF422" i="48"/>
  <c r="AG422" i="48"/>
  <c r="AI422" i="48"/>
  <c r="AJ422" i="48"/>
  <c r="AL422" i="48"/>
  <c r="AM422" i="48"/>
  <c r="X423" i="48"/>
  <c r="Z423" i="48"/>
  <c r="AA423" i="48"/>
  <c r="AC423" i="48"/>
  <c r="AD423" i="48"/>
  <c r="AF423" i="48"/>
  <c r="AG423" i="48"/>
  <c r="AI423" i="48"/>
  <c r="AJ423" i="48"/>
  <c r="AL423" i="48"/>
  <c r="AM423" i="48"/>
  <c r="X424" i="48"/>
  <c r="Z424" i="48"/>
  <c r="AA424" i="48"/>
  <c r="AC424" i="48"/>
  <c r="AD424" i="48"/>
  <c r="AF424" i="48"/>
  <c r="AG424" i="48"/>
  <c r="AI424" i="48"/>
  <c r="AJ424" i="48"/>
  <c r="AL424" i="48"/>
  <c r="AM424" i="48"/>
  <c r="X425" i="48"/>
  <c r="Z425" i="48"/>
  <c r="AA425" i="48"/>
  <c r="AC425" i="48"/>
  <c r="AD425" i="48"/>
  <c r="AF425" i="48"/>
  <c r="AG425" i="48"/>
  <c r="AI425" i="48"/>
  <c r="AJ425" i="48"/>
  <c r="AL425" i="48"/>
  <c r="AM425" i="48"/>
  <c r="X426" i="48"/>
  <c r="Z426" i="48"/>
  <c r="AA426" i="48"/>
  <c r="AC426" i="48"/>
  <c r="AD426" i="48"/>
  <c r="AF426" i="48"/>
  <c r="AG426" i="48"/>
  <c r="AI426" i="48"/>
  <c r="AJ426" i="48"/>
  <c r="AL426" i="48"/>
  <c r="AM426" i="48"/>
  <c r="X427" i="48"/>
  <c r="Z427" i="48"/>
  <c r="AA427" i="48"/>
  <c r="AC427" i="48"/>
  <c r="AD427" i="48"/>
  <c r="AF427" i="48"/>
  <c r="AG427" i="48"/>
  <c r="AI427" i="48"/>
  <c r="AJ427" i="48"/>
  <c r="AL427" i="48"/>
  <c r="AM427" i="48"/>
  <c r="X428" i="48"/>
  <c r="Z428" i="48"/>
  <c r="AA428" i="48"/>
  <c r="AC428" i="48"/>
  <c r="AD428" i="48"/>
  <c r="AF428" i="48"/>
  <c r="AG428" i="48"/>
  <c r="AI428" i="48"/>
  <c r="AJ428" i="48"/>
  <c r="AL428" i="48"/>
  <c r="AM428" i="48"/>
  <c r="X429" i="48"/>
  <c r="Z429" i="48"/>
  <c r="AA429" i="48"/>
  <c r="AC429" i="48"/>
  <c r="AD429" i="48"/>
  <c r="AF429" i="48"/>
  <c r="AG429" i="48"/>
  <c r="AI429" i="48"/>
  <c r="AJ429" i="48"/>
  <c r="AL429" i="48"/>
  <c r="AM429" i="48"/>
  <c r="X430" i="48"/>
  <c r="Z430" i="48"/>
  <c r="AA430" i="48"/>
  <c r="AC430" i="48"/>
  <c r="AD430" i="48"/>
  <c r="AF430" i="48"/>
  <c r="AG430" i="48"/>
  <c r="AI430" i="48"/>
  <c r="AJ430" i="48"/>
  <c r="AL430" i="48"/>
  <c r="AM430" i="48"/>
  <c r="X431" i="48"/>
  <c r="Z431" i="48"/>
  <c r="AA431" i="48"/>
  <c r="AC431" i="48"/>
  <c r="AD431" i="48"/>
  <c r="AF431" i="48"/>
  <c r="AG431" i="48"/>
  <c r="AI431" i="48"/>
  <c r="AJ431" i="48"/>
  <c r="AL431" i="48"/>
  <c r="AM431" i="48"/>
  <c r="X432" i="48"/>
  <c r="Z432" i="48"/>
  <c r="AA432" i="48"/>
  <c r="AC432" i="48"/>
  <c r="AD432" i="48"/>
  <c r="AF432" i="48"/>
  <c r="AG432" i="48"/>
  <c r="AI432" i="48"/>
  <c r="AJ432" i="48"/>
  <c r="AL432" i="48"/>
  <c r="AM432" i="48"/>
  <c r="X433" i="48"/>
  <c r="Z433" i="48"/>
  <c r="AA433" i="48"/>
  <c r="AC433" i="48"/>
  <c r="AD433" i="48"/>
  <c r="AF433" i="48"/>
  <c r="AG433" i="48"/>
  <c r="AI433" i="48"/>
  <c r="AJ433" i="48"/>
  <c r="AL433" i="48"/>
  <c r="AM433" i="48"/>
  <c r="X434" i="48"/>
  <c r="Z434" i="48"/>
  <c r="AA434" i="48"/>
  <c r="AC434" i="48"/>
  <c r="AD434" i="48"/>
  <c r="AF434" i="48"/>
  <c r="AG434" i="48"/>
  <c r="AI434" i="48"/>
  <c r="AJ434" i="48"/>
  <c r="AL434" i="48"/>
  <c r="AM434" i="48"/>
  <c r="X435" i="48"/>
  <c r="Z435" i="48"/>
  <c r="AA435" i="48"/>
  <c r="AC435" i="48"/>
  <c r="AD435" i="48"/>
  <c r="AF435" i="48"/>
  <c r="AG435" i="48"/>
  <c r="AI435" i="48"/>
  <c r="AJ435" i="48"/>
  <c r="AL435" i="48"/>
  <c r="AM435" i="48"/>
  <c r="X436" i="48"/>
  <c r="Z436" i="48"/>
  <c r="AA436" i="48"/>
  <c r="AC436" i="48"/>
  <c r="AD436" i="48"/>
  <c r="AF436" i="48"/>
  <c r="AG436" i="48"/>
  <c r="AI436" i="48"/>
  <c r="AJ436" i="48"/>
  <c r="AL436" i="48"/>
  <c r="AM436" i="48"/>
  <c r="X437" i="48"/>
  <c r="Z437" i="48"/>
  <c r="AA437" i="48"/>
  <c r="AC437" i="48"/>
  <c r="AD437" i="48"/>
  <c r="AF437" i="48"/>
  <c r="AG437" i="48"/>
  <c r="AI437" i="48"/>
  <c r="AJ437" i="48"/>
  <c r="AL437" i="48"/>
  <c r="AM437" i="48"/>
  <c r="X438" i="48"/>
  <c r="Z438" i="48"/>
  <c r="AA438" i="48"/>
  <c r="AC438" i="48"/>
  <c r="AD438" i="48"/>
  <c r="AF438" i="48"/>
  <c r="AG438" i="48"/>
  <c r="AI438" i="48"/>
  <c r="AJ438" i="48"/>
  <c r="AL438" i="48"/>
  <c r="AM438" i="48"/>
  <c r="X439" i="48"/>
  <c r="Z439" i="48"/>
  <c r="AA439" i="48"/>
  <c r="AC439" i="48"/>
  <c r="AD439" i="48"/>
  <c r="AF439" i="48"/>
  <c r="AG439" i="48"/>
  <c r="AI439" i="48"/>
  <c r="AJ439" i="48"/>
  <c r="AL439" i="48"/>
  <c r="AM439" i="48"/>
  <c r="X440" i="48"/>
  <c r="Z440" i="48"/>
  <c r="AA440" i="48"/>
  <c r="AC440" i="48"/>
  <c r="AD440" i="48"/>
  <c r="AF440" i="48"/>
  <c r="AG440" i="48"/>
  <c r="AI440" i="48"/>
  <c r="AJ440" i="48"/>
  <c r="AL440" i="48"/>
  <c r="AM440" i="48"/>
  <c r="X441" i="48"/>
  <c r="Z441" i="48"/>
  <c r="AA441" i="48"/>
  <c r="AC441" i="48"/>
  <c r="AD441" i="48"/>
  <c r="AF441" i="48"/>
  <c r="AG441" i="48"/>
  <c r="AI441" i="48"/>
  <c r="AJ441" i="48"/>
  <c r="AL441" i="48"/>
  <c r="AM441" i="48"/>
  <c r="X442" i="48"/>
  <c r="Z442" i="48"/>
  <c r="AA442" i="48"/>
  <c r="AC442" i="48"/>
  <c r="AD442" i="48"/>
  <c r="AF442" i="48"/>
  <c r="AG442" i="48"/>
  <c r="AI442" i="48"/>
  <c r="AJ442" i="48"/>
  <c r="AL442" i="48"/>
  <c r="AM442" i="48"/>
  <c r="X443" i="48"/>
  <c r="Z443" i="48"/>
  <c r="AA443" i="48"/>
  <c r="AC443" i="48"/>
  <c r="AD443" i="48"/>
  <c r="AF443" i="48"/>
  <c r="AG443" i="48"/>
  <c r="AI443" i="48"/>
  <c r="AJ443" i="48"/>
  <c r="AL443" i="48"/>
  <c r="AM443" i="48"/>
  <c r="X444" i="48"/>
  <c r="Z444" i="48"/>
  <c r="AA444" i="48"/>
  <c r="AC444" i="48"/>
  <c r="AD444" i="48"/>
  <c r="AF444" i="48"/>
  <c r="AG444" i="48"/>
  <c r="AI444" i="48"/>
  <c r="AJ444" i="48"/>
  <c r="AL444" i="48"/>
  <c r="AM444" i="48"/>
  <c r="X445" i="48"/>
  <c r="Z445" i="48"/>
  <c r="AA445" i="48"/>
  <c r="AC445" i="48"/>
  <c r="AD445" i="48"/>
  <c r="AF445" i="48"/>
  <c r="AG445" i="48"/>
  <c r="AI445" i="48"/>
  <c r="AJ445" i="48"/>
  <c r="AL445" i="48"/>
  <c r="AM445" i="48"/>
  <c r="X446" i="48"/>
  <c r="Z446" i="48"/>
  <c r="AA446" i="48"/>
  <c r="AC446" i="48"/>
  <c r="AD446" i="48"/>
  <c r="AF446" i="48"/>
  <c r="AG446" i="48"/>
  <c r="AI446" i="48"/>
  <c r="AJ446" i="48"/>
  <c r="AL446" i="48"/>
  <c r="AM446" i="48"/>
  <c r="X447" i="48"/>
  <c r="Z447" i="48"/>
  <c r="AA447" i="48"/>
  <c r="AC447" i="48"/>
  <c r="AD447" i="48"/>
  <c r="AF447" i="48"/>
  <c r="AG447" i="48"/>
  <c r="AI447" i="48"/>
  <c r="AJ447" i="48"/>
  <c r="AL447" i="48"/>
  <c r="AM447" i="48"/>
  <c r="X448" i="48"/>
  <c r="Z448" i="48"/>
  <c r="AA448" i="48"/>
  <c r="AC448" i="48"/>
  <c r="AD448" i="48"/>
  <c r="AF448" i="48"/>
  <c r="AG448" i="48"/>
  <c r="AI448" i="48"/>
  <c r="AJ448" i="48"/>
  <c r="AL448" i="48"/>
  <c r="AM448" i="48"/>
  <c r="X449" i="48"/>
  <c r="Z449" i="48"/>
  <c r="AA449" i="48"/>
  <c r="AC449" i="48"/>
  <c r="AD449" i="48"/>
  <c r="AF449" i="48"/>
  <c r="AG449" i="48"/>
  <c r="AI449" i="48"/>
  <c r="AJ449" i="48"/>
  <c r="AL449" i="48"/>
  <c r="AM449" i="48"/>
  <c r="X450" i="48"/>
  <c r="Z450" i="48"/>
  <c r="AA450" i="48"/>
  <c r="AC450" i="48"/>
  <c r="AD450" i="48"/>
  <c r="AF450" i="48"/>
  <c r="AG450" i="48"/>
  <c r="AI450" i="48"/>
  <c r="AJ450" i="48"/>
  <c r="AL450" i="48"/>
  <c r="AM450" i="48"/>
  <c r="X451" i="48"/>
  <c r="Z451" i="48"/>
  <c r="AA451" i="48"/>
  <c r="AC451" i="48"/>
  <c r="AD451" i="48"/>
  <c r="AF451" i="48"/>
  <c r="AG451" i="48"/>
  <c r="AI451" i="48"/>
  <c r="AJ451" i="48"/>
  <c r="AL451" i="48"/>
  <c r="AM451" i="48"/>
  <c r="X452" i="48"/>
  <c r="Z452" i="48"/>
  <c r="AA452" i="48"/>
  <c r="AC452" i="48"/>
  <c r="AD452" i="48"/>
  <c r="AF452" i="48"/>
  <c r="AG452" i="48"/>
  <c r="AI452" i="48"/>
  <c r="AJ452" i="48"/>
  <c r="AL452" i="48"/>
  <c r="AM452" i="48"/>
  <c r="X453" i="48"/>
  <c r="Z453" i="48"/>
  <c r="AA453" i="48"/>
  <c r="AC453" i="48"/>
  <c r="AD453" i="48"/>
  <c r="AF453" i="48"/>
  <c r="AG453" i="48"/>
  <c r="AI453" i="48"/>
  <c r="AJ453" i="48"/>
  <c r="AL453" i="48"/>
  <c r="AM453" i="48"/>
  <c r="X454" i="48"/>
  <c r="Z454" i="48"/>
  <c r="AA454" i="48"/>
  <c r="AC454" i="48"/>
  <c r="AD454" i="48"/>
  <c r="AF454" i="48"/>
  <c r="AG454" i="48"/>
  <c r="AI454" i="48"/>
  <c r="AJ454" i="48"/>
  <c r="AL454" i="48"/>
  <c r="AM454" i="48"/>
  <c r="X455" i="48"/>
  <c r="Z455" i="48"/>
  <c r="AA455" i="48"/>
  <c r="AC455" i="48"/>
  <c r="AD455" i="48"/>
  <c r="AF455" i="48"/>
  <c r="AG455" i="48"/>
  <c r="AI455" i="48"/>
  <c r="AJ455" i="48"/>
  <c r="AL455" i="48"/>
  <c r="AM455" i="48"/>
  <c r="X456" i="48"/>
  <c r="Z456" i="48"/>
  <c r="AA456" i="48"/>
  <c r="AC456" i="48"/>
  <c r="AD456" i="48"/>
  <c r="AF456" i="48"/>
  <c r="AG456" i="48"/>
  <c r="AI456" i="48"/>
  <c r="AJ456" i="48"/>
  <c r="AL456" i="48"/>
  <c r="AM456" i="48"/>
  <c r="X457" i="48"/>
  <c r="Z457" i="48"/>
  <c r="AA457" i="48"/>
  <c r="AC457" i="48"/>
  <c r="AD457" i="48"/>
  <c r="AF457" i="48"/>
  <c r="AG457" i="48"/>
  <c r="AI457" i="48"/>
  <c r="AJ457" i="48"/>
  <c r="AL457" i="48"/>
  <c r="AM457" i="48"/>
  <c r="X458" i="48"/>
  <c r="Z458" i="48"/>
  <c r="AA458" i="48"/>
  <c r="AC458" i="48"/>
  <c r="AD458" i="48"/>
  <c r="AF458" i="48"/>
  <c r="AG458" i="48"/>
  <c r="AI458" i="48"/>
  <c r="AJ458" i="48"/>
  <c r="AL458" i="48"/>
  <c r="AM458" i="48"/>
  <c r="X459" i="48"/>
  <c r="Z459" i="48"/>
  <c r="AA459" i="48"/>
  <c r="AC459" i="48"/>
  <c r="AD459" i="48"/>
  <c r="AF459" i="48"/>
  <c r="AG459" i="48"/>
  <c r="AI459" i="48"/>
  <c r="AJ459" i="48"/>
  <c r="AL459" i="48"/>
  <c r="AM459" i="48"/>
  <c r="X460" i="48"/>
  <c r="Z460" i="48"/>
  <c r="AA460" i="48"/>
  <c r="AC460" i="48"/>
  <c r="AD460" i="48"/>
  <c r="AF460" i="48"/>
  <c r="AG460" i="48"/>
  <c r="AI460" i="48"/>
  <c r="AJ460" i="48"/>
  <c r="AL460" i="48"/>
  <c r="AM460" i="48"/>
  <c r="X461" i="48"/>
  <c r="Z461" i="48"/>
  <c r="AA461" i="48"/>
  <c r="AC461" i="48"/>
  <c r="AD461" i="48"/>
  <c r="AF461" i="48"/>
  <c r="AG461" i="48"/>
  <c r="AI461" i="48"/>
  <c r="AJ461" i="48"/>
  <c r="AL461" i="48"/>
  <c r="AM461" i="48"/>
  <c r="X462" i="48"/>
  <c r="Z462" i="48"/>
  <c r="AA462" i="48"/>
  <c r="AC462" i="48"/>
  <c r="AD462" i="48"/>
  <c r="AF462" i="48"/>
  <c r="AG462" i="48"/>
  <c r="AI462" i="48"/>
  <c r="AJ462" i="48"/>
  <c r="AL462" i="48"/>
  <c r="AM462" i="48"/>
  <c r="X463" i="48"/>
  <c r="Z463" i="48"/>
  <c r="AA463" i="48"/>
  <c r="AC463" i="48"/>
  <c r="AD463" i="48"/>
  <c r="AF463" i="48"/>
  <c r="AG463" i="48"/>
  <c r="AI463" i="48"/>
  <c r="AJ463" i="48"/>
  <c r="AL463" i="48"/>
  <c r="AM463" i="48"/>
  <c r="X464" i="48"/>
  <c r="Z464" i="48"/>
  <c r="AA464" i="48"/>
  <c r="AC464" i="48"/>
  <c r="AD464" i="48"/>
  <c r="AF464" i="48"/>
  <c r="AG464" i="48"/>
  <c r="AI464" i="48"/>
  <c r="AJ464" i="48"/>
  <c r="AL464" i="48"/>
  <c r="AM464" i="48"/>
  <c r="X465" i="48"/>
  <c r="Z465" i="48"/>
  <c r="AA465" i="48"/>
  <c r="AC465" i="48"/>
  <c r="AD465" i="48"/>
  <c r="AF465" i="48"/>
  <c r="AG465" i="48"/>
  <c r="AI465" i="48"/>
  <c r="AJ465" i="48"/>
  <c r="AL465" i="48"/>
  <c r="AM465" i="48"/>
  <c r="X466" i="48"/>
  <c r="Z466" i="48"/>
  <c r="AA466" i="48"/>
  <c r="AC466" i="48"/>
  <c r="AD466" i="48"/>
  <c r="AF466" i="48"/>
  <c r="AG466" i="48"/>
  <c r="AI466" i="48"/>
  <c r="AJ466" i="48"/>
  <c r="AL466" i="48"/>
  <c r="AM466" i="48"/>
  <c r="X467" i="48"/>
  <c r="Z467" i="48"/>
  <c r="AA467" i="48"/>
  <c r="AC467" i="48"/>
  <c r="AD467" i="48"/>
  <c r="AF467" i="48"/>
  <c r="AG467" i="48"/>
  <c r="AI467" i="48"/>
  <c r="AJ467" i="48"/>
  <c r="AL467" i="48"/>
  <c r="AM467" i="48"/>
  <c r="X468" i="48"/>
  <c r="Z468" i="48"/>
  <c r="AA468" i="48"/>
  <c r="AC468" i="48"/>
  <c r="AD468" i="48"/>
  <c r="AF468" i="48"/>
  <c r="AG468" i="48"/>
  <c r="AI468" i="48"/>
  <c r="AJ468" i="48"/>
  <c r="AL468" i="48"/>
  <c r="AM468" i="48"/>
  <c r="X469" i="48"/>
  <c r="Z469" i="48"/>
  <c r="AA469" i="48"/>
  <c r="AC469" i="48"/>
  <c r="AD469" i="48"/>
  <c r="AF469" i="48"/>
  <c r="AG469" i="48"/>
  <c r="AI469" i="48"/>
  <c r="AJ469" i="48"/>
  <c r="AL469" i="48"/>
  <c r="AM469" i="48"/>
  <c r="X470" i="48"/>
  <c r="Z470" i="48"/>
  <c r="AA470" i="48"/>
  <c r="AC470" i="48"/>
  <c r="AD470" i="48"/>
  <c r="AF470" i="48"/>
  <c r="AG470" i="48"/>
  <c r="AI470" i="48"/>
  <c r="AJ470" i="48"/>
  <c r="AL470" i="48"/>
  <c r="AM470" i="48"/>
  <c r="X471" i="48"/>
  <c r="Z471" i="48"/>
  <c r="AA471" i="48"/>
  <c r="AC471" i="48"/>
  <c r="AD471" i="48"/>
  <c r="AF471" i="48"/>
  <c r="AG471" i="48"/>
  <c r="AI471" i="48"/>
  <c r="AJ471" i="48"/>
  <c r="AL471" i="48"/>
  <c r="AM471" i="48"/>
  <c r="X472" i="48"/>
  <c r="Z472" i="48"/>
  <c r="AA472" i="48"/>
  <c r="AC472" i="48"/>
  <c r="AD472" i="48"/>
  <c r="AF472" i="48"/>
  <c r="AG472" i="48"/>
  <c r="AI472" i="48"/>
  <c r="AJ472" i="48"/>
  <c r="AL472" i="48"/>
  <c r="AM472" i="48"/>
  <c r="X473" i="48"/>
  <c r="Z473" i="48"/>
  <c r="AA473" i="48"/>
  <c r="AC473" i="48"/>
  <c r="AD473" i="48"/>
  <c r="AF473" i="48"/>
  <c r="AG473" i="48"/>
  <c r="AI473" i="48"/>
  <c r="AJ473" i="48"/>
  <c r="AL473" i="48"/>
  <c r="AM473" i="48"/>
  <c r="X474" i="48"/>
  <c r="Z474" i="48"/>
  <c r="AA474" i="48"/>
  <c r="AC474" i="48"/>
  <c r="AD474" i="48"/>
  <c r="AF474" i="48"/>
  <c r="AG474" i="48"/>
  <c r="AI474" i="48"/>
  <c r="AJ474" i="48"/>
  <c r="AL474" i="48"/>
  <c r="AM474" i="48"/>
  <c r="X475" i="48"/>
  <c r="Z475" i="48"/>
  <c r="AA475" i="48"/>
  <c r="AC475" i="48"/>
  <c r="AD475" i="48"/>
  <c r="AF475" i="48"/>
  <c r="AG475" i="48"/>
  <c r="AI475" i="48"/>
  <c r="AJ475" i="48"/>
  <c r="AL475" i="48"/>
  <c r="AM475" i="48"/>
  <c r="X476" i="48"/>
  <c r="Z476" i="48"/>
  <c r="AA476" i="48"/>
  <c r="AC476" i="48"/>
  <c r="AD476" i="48"/>
  <c r="AF476" i="48"/>
  <c r="AG476" i="48"/>
  <c r="AI476" i="48"/>
  <c r="AJ476" i="48"/>
  <c r="AL476" i="48"/>
  <c r="AM476" i="48"/>
  <c r="X477" i="48"/>
  <c r="Z477" i="48"/>
  <c r="AA477" i="48"/>
  <c r="AC477" i="48"/>
  <c r="AD477" i="48"/>
  <c r="AF477" i="48"/>
  <c r="AG477" i="48"/>
  <c r="AI477" i="48"/>
  <c r="AJ477" i="48"/>
  <c r="AL477" i="48"/>
  <c r="AM477" i="48"/>
  <c r="X478" i="48"/>
  <c r="Z478" i="48"/>
  <c r="AA478" i="48"/>
  <c r="AC478" i="48"/>
  <c r="AD478" i="48"/>
  <c r="AF478" i="48"/>
  <c r="AG478" i="48"/>
  <c r="AI478" i="48"/>
  <c r="AJ478" i="48"/>
  <c r="AL478" i="48"/>
  <c r="AM478" i="48"/>
  <c r="X479" i="48"/>
  <c r="Z479" i="48"/>
  <c r="AA479" i="48"/>
  <c r="AC479" i="48"/>
  <c r="AD479" i="48"/>
  <c r="AF479" i="48"/>
  <c r="AG479" i="48"/>
  <c r="AI479" i="48"/>
  <c r="AJ479" i="48"/>
  <c r="AL479" i="48"/>
  <c r="AM479" i="48"/>
  <c r="X480" i="48"/>
  <c r="Z480" i="48"/>
  <c r="AA480" i="48"/>
  <c r="AC480" i="48"/>
  <c r="AD480" i="48"/>
  <c r="AF480" i="48"/>
  <c r="AG480" i="48"/>
  <c r="AI480" i="48"/>
  <c r="AJ480" i="48"/>
  <c r="AL480" i="48"/>
  <c r="AM480" i="48"/>
  <c r="X481" i="48"/>
  <c r="Z481" i="48"/>
  <c r="AA481" i="48"/>
  <c r="AC481" i="48"/>
  <c r="AD481" i="48"/>
  <c r="AF481" i="48"/>
  <c r="AG481" i="48"/>
  <c r="AI481" i="48"/>
  <c r="AJ481" i="48"/>
  <c r="AL481" i="48"/>
  <c r="AM481" i="48"/>
  <c r="X482" i="48"/>
  <c r="Z482" i="48"/>
  <c r="AA482" i="48"/>
  <c r="AC482" i="48"/>
  <c r="AD482" i="48"/>
  <c r="AF482" i="48"/>
  <c r="AG482" i="48"/>
  <c r="AI482" i="48"/>
  <c r="AJ482" i="48"/>
  <c r="AL482" i="48"/>
  <c r="AM482" i="48"/>
  <c r="X483" i="48"/>
  <c r="Z483" i="48"/>
  <c r="AA483" i="48"/>
  <c r="AC483" i="48"/>
  <c r="AD483" i="48"/>
  <c r="AF483" i="48"/>
  <c r="AG483" i="48"/>
  <c r="AI483" i="48"/>
  <c r="AJ483" i="48"/>
  <c r="AL483" i="48"/>
  <c r="AM483" i="48"/>
  <c r="X484" i="48"/>
  <c r="Z484" i="48"/>
  <c r="AA484" i="48"/>
  <c r="AC484" i="48"/>
  <c r="AD484" i="48"/>
  <c r="AF484" i="48"/>
  <c r="AG484" i="48"/>
  <c r="AI484" i="48"/>
  <c r="AJ484" i="48"/>
  <c r="AL484" i="48"/>
  <c r="AM484" i="48"/>
  <c r="X485" i="48"/>
  <c r="Z485" i="48"/>
  <c r="AA485" i="48"/>
  <c r="AC485" i="48"/>
  <c r="AD485" i="48"/>
  <c r="AF485" i="48"/>
  <c r="AG485" i="48"/>
  <c r="AI485" i="48"/>
  <c r="AJ485" i="48"/>
  <c r="AL485" i="48"/>
  <c r="AM485" i="48"/>
  <c r="X486" i="48"/>
  <c r="Z486" i="48"/>
  <c r="AA486" i="48"/>
  <c r="AC486" i="48"/>
  <c r="AD486" i="48"/>
  <c r="AF486" i="48"/>
  <c r="AG486" i="48"/>
  <c r="AI486" i="48"/>
  <c r="AJ486" i="48"/>
  <c r="AL486" i="48"/>
  <c r="AM486" i="48"/>
  <c r="X487" i="48"/>
  <c r="Z487" i="48"/>
  <c r="AA487" i="48"/>
  <c r="AC487" i="48"/>
  <c r="AD487" i="48"/>
  <c r="AF487" i="48"/>
  <c r="AG487" i="48"/>
  <c r="AI487" i="48"/>
  <c r="AJ487" i="48"/>
  <c r="AL487" i="48"/>
  <c r="AM487" i="48"/>
  <c r="X488" i="48"/>
  <c r="Z488" i="48"/>
  <c r="AA488" i="48"/>
  <c r="AC488" i="48"/>
  <c r="AD488" i="48"/>
  <c r="AF488" i="48"/>
  <c r="AG488" i="48"/>
  <c r="AI488" i="48"/>
  <c r="AJ488" i="48"/>
  <c r="AL488" i="48"/>
  <c r="AM488" i="48"/>
  <c r="X489" i="48"/>
  <c r="Z489" i="48"/>
  <c r="AA489" i="48"/>
  <c r="AC489" i="48"/>
  <c r="AD489" i="48"/>
  <c r="AF489" i="48"/>
  <c r="AG489" i="48"/>
  <c r="AI489" i="48"/>
  <c r="AJ489" i="48"/>
  <c r="AL489" i="48"/>
  <c r="AM489" i="48"/>
  <c r="X490" i="48"/>
  <c r="Z490" i="48"/>
  <c r="AA490" i="48"/>
  <c r="AC490" i="48"/>
  <c r="AD490" i="48"/>
  <c r="AF490" i="48"/>
  <c r="AG490" i="48"/>
  <c r="AI490" i="48"/>
  <c r="AJ490" i="48"/>
  <c r="AL490" i="48"/>
  <c r="AM490" i="48"/>
  <c r="X491" i="48"/>
  <c r="Z491" i="48"/>
  <c r="AA491" i="48"/>
  <c r="AC491" i="48"/>
  <c r="AD491" i="48"/>
  <c r="AF491" i="48"/>
  <c r="AG491" i="48"/>
  <c r="AI491" i="48"/>
  <c r="AJ491" i="48"/>
  <c r="AL491" i="48"/>
  <c r="AM491" i="48"/>
  <c r="X492" i="48"/>
  <c r="Z492" i="48"/>
  <c r="AA492" i="48"/>
  <c r="AC492" i="48"/>
  <c r="AD492" i="48"/>
  <c r="AF492" i="48"/>
  <c r="AG492" i="48"/>
  <c r="AI492" i="48"/>
  <c r="AJ492" i="48"/>
  <c r="AL492" i="48"/>
  <c r="AM492" i="48"/>
  <c r="X493" i="48"/>
  <c r="Z493" i="48"/>
  <c r="AA493" i="48"/>
  <c r="AC493" i="48"/>
  <c r="AD493" i="48"/>
  <c r="AF493" i="48"/>
  <c r="AG493" i="48"/>
  <c r="AI493" i="48"/>
  <c r="AJ493" i="48"/>
  <c r="AL493" i="48"/>
  <c r="AM493" i="48"/>
  <c r="X494" i="48"/>
  <c r="Z494" i="48"/>
  <c r="AA494" i="48"/>
  <c r="AC494" i="48"/>
  <c r="AD494" i="48"/>
  <c r="AF494" i="48"/>
  <c r="AG494" i="48"/>
  <c r="AI494" i="48"/>
  <c r="AJ494" i="48"/>
  <c r="AL494" i="48"/>
  <c r="AM494" i="48"/>
  <c r="X495" i="48"/>
  <c r="Z495" i="48"/>
  <c r="AA495" i="48"/>
  <c r="AC495" i="48"/>
  <c r="AD495" i="48"/>
  <c r="AF495" i="48"/>
  <c r="AG495" i="48"/>
  <c r="AI495" i="48"/>
  <c r="AJ495" i="48"/>
  <c r="AL495" i="48"/>
  <c r="AM495" i="48"/>
  <c r="X496" i="48"/>
  <c r="Z496" i="48"/>
  <c r="AA496" i="48"/>
  <c r="AC496" i="48"/>
  <c r="AD496" i="48"/>
  <c r="AF496" i="48"/>
  <c r="AG496" i="48"/>
  <c r="AI496" i="48"/>
  <c r="AJ496" i="48"/>
  <c r="AL496" i="48"/>
  <c r="AM496" i="48"/>
  <c r="X497" i="48"/>
  <c r="Z497" i="48"/>
  <c r="AA497" i="48"/>
  <c r="AC497" i="48"/>
  <c r="AD497" i="48"/>
  <c r="AF497" i="48"/>
  <c r="AG497" i="48"/>
  <c r="AI497" i="48"/>
  <c r="AJ497" i="48"/>
  <c r="AL497" i="48"/>
  <c r="AM497" i="48"/>
  <c r="X498" i="48"/>
  <c r="Z498" i="48"/>
  <c r="AA498" i="48"/>
  <c r="AC498" i="48"/>
  <c r="AD498" i="48"/>
  <c r="AF498" i="48"/>
  <c r="AG498" i="48"/>
  <c r="AI498" i="48"/>
  <c r="AJ498" i="48"/>
  <c r="AL498" i="48"/>
  <c r="AM498" i="48"/>
  <c r="X499" i="48"/>
  <c r="Z499" i="48"/>
  <c r="AA499" i="48"/>
  <c r="AC499" i="48"/>
  <c r="AD499" i="48"/>
  <c r="AF499" i="48"/>
  <c r="AG499" i="48"/>
  <c r="AI499" i="48"/>
  <c r="AJ499" i="48"/>
  <c r="AL499" i="48"/>
  <c r="AM499" i="48"/>
  <c r="X500" i="48"/>
  <c r="Z500" i="48"/>
  <c r="AA500" i="48"/>
  <c r="AC500" i="48"/>
  <c r="AD500" i="48"/>
  <c r="AF500" i="48"/>
  <c r="AG500" i="48"/>
  <c r="AI500" i="48"/>
  <c r="AJ500" i="48"/>
  <c r="AL500" i="48"/>
  <c r="AM500" i="48"/>
  <c r="X501" i="48"/>
  <c r="Z501" i="48"/>
  <c r="AA501" i="48"/>
  <c r="AC501" i="48"/>
  <c r="AD501" i="48"/>
  <c r="AF501" i="48"/>
  <c r="AG501" i="48"/>
  <c r="AI501" i="48"/>
  <c r="AJ501" i="48"/>
  <c r="AL501" i="48"/>
  <c r="AM501" i="48"/>
  <c r="X502" i="48"/>
  <c r="Z502" i="48"/>
  <c r="AA502" i="48"/>
  <c r="AC502" i="48"/>
  <c r="AD502" i="48"/>
  <c r="AF502" i="48"/>
  <c r="AG502" i="48"/>
  <c r="AI502" i="48"/>
  <c r="AJ502" i="48"/>
  <c r="AL502" i="48"/>
  <c r="AM502" i="48"/>
  <c r="X503" i="48"/>
  <c r="Z503" i="48"/>
  <c r="AA503" i="48"/>
  <c r="AC503" i="48"/>
  <c r="AD503" i="48"/>
  <c r="AF503" i="48"/>
  <c r="AG503" i="48"/>
  <c r="AI503" i="48"/>
  <c r="AJ503" i="48"/>
  <c r="AL503" i="48"/>
  <c r="AM503" i="48"/>
  <c r="X504" i="48"/>
  <c r="Z504" i="48"/>
  <c r="AA504" i="48"/>
  <c r="AC504" i="48"/>
  <c r="AD504" i="48"/>
  <c r="AF504" i="48"/>
  <c r="AG504" i="48"/>
  <c r="AI504" i="48"/>
  <c r="AJ504" i="48"/>
  <c r="AL504" i="48"/>
  <c r="AM504" i="48"/>
  <c r="X505" i="48"/>
  <c r="Z505" i="48"/>
  <c r="AA505" i="48"/>
  <c r="AC505" i="48"/>
  <c r="AD505" i="48"/>
  <c r="AF505" i="48"/>
  <c r="AG505" i="48"/>
  <c r="AI505" i="48"/>
  <c r="AJ505" i="48"/>
  <c r="AL505" i="48"/>
  <c r="AM505" i="48"/>
  <c r="X506" i="48"/>
  <c r="Z506" i="48"/>
  <c r="AA506" i="48"/>
  <c r="AC506" i="48"/>
  <c r="AD506" i="48"/>
  <c r="AF506" i="48"/>
  <c r="AG506" i="48"/>
  <c r="AI506" i="48"/>
  <c r="AJ506" i="48"/>
  <c r="AL506" i="48"/>
  <c r="AM506" i="48"/>
  <c r="X507" i="48"/>
  <c r="Z507" i="48"/>
  <c r="AA507" i="48"/>
  <c r="AC507" i="48"/>
  <c r="AD507" i="48"/>
  <c r="AF507" i="48"/>
  <c r="AG507" i="48"/>
  <c r="AI507" i="48"/>
  <c r="AJ507" i="48"/>
  <c r="AL507" i="48"/>
  <c r="AM507" i="48"/>
  <c r="X508" i="48"/>
  <c r="Z508" i="48"/>
  <c r="AA508" i="48"/>
  <c r="AC508" i="48"/>
  <c r="AD508" i="48"/>
  <c r="AF508" i="48"/>
  <c r="AG508" i="48"/>
  <c r="AI508" i="48"/>
  <c r="AJ508" i="48"/>
  <c r="AL508" i="48"/>
  <c r="AM508" i="48"/>
  <c r="X509" i="48"/>
  <c r="Z509" i="48"/>
  <c r="AA509" i="48"/>
  <c r="AC509" i="48"/>
  <c r="AD509" i="48"/>
  <c r="AF509" i="48"/>
  <c r="AG509" i="48"/>
  <c r="AI509" i="48"/>
  <c r="AJ509" i="48"/>
  <c r="AL509" i="48"/>
  <c r="AM509" i="48"/>
  <c r="X510" i="48"/>
  <c r="Z510" i="48"/>
  <c r="AA510" i="48"/>
  <c r="AC510" i="48"/>
  <c r="AD510" i="48"/>
  <c r="AF510" i="48"/>
  <c r="AG510" i="48"/>
  <c r="AI510" i="48"/>
  <c r="AJ510" i="48"/>
  <c r="AL510" i="48"/>
  <c r="AM510" i="48"/>
  <c r="X511" i="48"/>
  <c r="Z511" i="48"/>
  <c r="AA511" i="48"/>
  <c r="AC511" i="48"/>
  <c r="AD511" i="48"/>
  <c r="AF511" i="48"/>
  <c r="AG511" i="48"/>
  <c r="AI511" i="48"/>
  <c r="AJ511" i="48"/>
  <c r="AL511" i="48"/>
  <c r="AM511" i="48"/>
  <c r="X512" i="48"/>
  <c r="Z512" i="48"/>
  <c r="AA512" i="48"/>
  <c r="AC512" i="48"/>
  <c r="AD512" i="48"/>
  <c r="AF512" i="48"/>
  <c r="AG512" i="48"/>
  <c r="AI512" i="48"/>
  <c r="AJ512" i="48"/>
  <c r="AL512" i="48"/>
  <c r="AM512" i="48"/>
  <c r="X513" i="48"/>
  <c r="Z513" i="48"/>
  <c r="AA513" i="48"/>
  <c r="AC513" i="48"/>
  <c r="AD513" i="48"/>
  <c r="AF513" i="48"/>
  <c r="AG513" i="48"/>
  <c r="AI513" i="48"/>
  <c r="AJ513" i="48"/>
  <c r="AL513" i="48"/>
  <c r="AM513" i="48"/>
  <c r="X514" i="48"/>
  <c r="Z514" i="48"/>
  <c r="AA514" i="48"/>
  <c r="AC514" i="48"/>
  <c r="AD514" i="48"/>
  <c r="AF514" i="48"/>
  <c r="AG514" i="48"/>
  <c r="AI514" i="48"/>
  <c r="AJ514" i="48"/>
  <c r="AL514" i="48"/>
  <c r="AM514" i="48"/>
  <c r="X515" i="48"/>
  <c r="Z515" i="48"/>
  <c r="AA515" i="48"/>
  <c r="AC515" i="48"/>
  <c r="AD515" i="48"/>
  <c r="AF515" i="48"/>
  <c r="AG515" i="48"/>
  <c r="AI515" i="48"/>
  <c r="AJ515" i="48"/>
  <c r="AL515" i="48"/>
  <c r="AM515" i="48"/>
  <c r="X516" i="48"/>
  <c r="Z516" i="48"/>
  <c r="AA516" i="48"/>
  <c r="AC516" i="48"/>
  <c r="AD516" i="48"/>
  <c r="AF516" i="48"/>
  <c r="AG516" i="48"/>
  <c r="AI516" i="48"/>
  <c r="AJ516" i="48"/>
  <c r="AL516" i="48"/>
  <c r="AM516" i="48"/>
  <c r="X517" i="48"/>
  <c r="Z517" i="48"/>
  <c r="AA517" i="48"/>
  <c r="AC517" i="48"/>
  <c r="AD517" i="48"/>
  <c r="AF517" i="48"/>
  <c r="AG517" i="48"/>
  <c r="AI517" i="48"/>
  <c r="AJ517" i="48"/>
  <c r="AL517" i="48"/>
  <c r="AM517" i="48"/>
  <c r="X518" i="48"/>
  <c r="Z518" i="48"/>
  <c r="AA518" i="48"/>
  <c r="AC518" i="48"/>
  <c r="AD518" i="48"/>
  <c r="AF518" i="48"/>
  <c r="AG518" i="48"/>
  <c r="AI518" i="48"/>
  <c r="AJ518" i="48"/>
  <c r="AL518" i="48"/>
  <c r="AM518" i="48"/>
  <c r="X519" i="48"/>
  <c r="Z519" i="48"/>
  <c r="AA519" i="48"/>
  <c r="AC519" i="48"/>
  <c r="AD519" i="48"/>
  <c r="AF519" i="48"/>
  <c r="AG519" i="48"/>
  <c r="AI519" i="48"/>
  <c r="AJ519" i="48"/>
  <c r="AL519" i="48"/>
  <c r="AM519" i="48"/>
  <c r="X520" i="48"/>
  <c r="Z520" i="48"/>
  <c r="AA520" i="48"/>
  <c r="AC520" i="48"/>
  <c r="AD520" i="48"/>
  <c r="AF520" i="48"/>
  <c r="AG520" i="48"/>
  <c r="AI520" i="48"/>
  <c r="AJ520" i="48"/>
  <c r="AL520" i="48"/>
  <c r="AM520" i="48"/>
  <c r="X521" i="48"/>
  <c r="Z521" i="48"/>
  <c r="AA521" i="48"/>
  <c r="AC521" i="48"/>
  <c r="AD521" i="48"/>
  <c r="AF521" i="48"/>
  <c r="AG521" i="48"/>
  <c r="AI521" i="48"/>
  <c r="AJ521" i="48"/>
  <c r="AL521" i="48"/>
  <c r="AM521" i="48"/>
  <c r="X522" i="48"/>
  <c r="Z522" i="48"/>
  <c r="AA522" i="48"/>
  <c r="AC522" i="48"/>
  <c r="AD522" i="48"/>
  <c r="AF522" i="48"/>
  <c r="AG522" i="48"/>
  <c r="AI522" i="48"/>
  <c r="AJ522" i="48"/>
  <c r="AL522" i="48"/>
  <c r="AM522" i="48"/>
  <c r="X523" i="48"/>
  <c r="Z523" i="48"/>
  <c r="AA523" i="48"/>
  <c r="AC523" i="48"/>
  <c r="AD523" i="48"/>
  <c r="AF523" i="48"/>
  <c r="AG523" i="48"/>
  <c r="AI523" i="48"/>
  <c r="AJ523" i="48"/>
  <c r="AL523" i="48"/>
  <c r="AM523" i="48"/>
  <c r="X524" i="48"/>
  <c r="Z524" i="48"/>
  <c r="AA524" i="48"/>
  <c r="AC524" i="48"/>
  <c r="AD524" i="48"/>
  <c r="AF524" i="48"/>
  <c r="AG524" i="48"/>
  <c r="AI524" i="48"/>
  <c r="AJ524" i="48"/>
  <c r="AL524" i="48"/>
  <c r="AM524" i="48"/>
  <c r="X525" i="48"/>
  <c r="Z525" i="48"/>
  <c r="AA525" i="48"/>
  <c r="AC525" i="48"/>
  <c r="AD525" i="48"/>
  <c r="AF525" i="48"/>
  <c r="AG525" i="48"/>
  <c r="AI525" i="48"/>
  <c r="AJ525" i="48"/>
  <c r="AL525" i="48"/>
  <c r="AM525" i="48"/>
  <c r="X526" i="48"/>
  <c r="Z526" i="48"/>
  <c r="AA526" i="48"/>
  <c r="AC526" i="48"/>
  <c r="AD526" i="48"/>
  <c r="AF526" i="48"/>
  <c r="AG526" i="48"/>
  <c r="AI526" i="48"/>
  <c r="AJ526" i="48"/>
  <c r="AL526" i="48"/>
  <c r="AM526" i="48"/>
  <c r="X527" i="48"/>
  <c r="Z527" i="48"/>
  <c r="AA527" i="48"/>
  <c r="AC527" i="48"/>
  <c r="AD527" i="48"/>
  <c r="AF527" i="48"/>
  <c r="AG527" i="48"/>
  <c r="AI527" i="48"/>
  <c r="AJ527" i="48"/>
  <c r="AL527" i="48"/>
  <c r="AM527" i="48"/>
  <c r="X528" i="48"/>
  <c r="Z528" i="48"/>
  <c r="AA528" i="48"/>
  <c r="AC528" i="48"/>
  <c r="AD528" i="48"/>
  <c r="AF528" i="48"/>
  <c r="AG528" i="48"/>
  <c r="AI528" i="48"/>
  <c r="AJ528" i="48"/>
  <c r="AL528" i="48"/>
  <c r="AM528" i="48"/>
  <c r="X529" i="48"/>
  <c r="Z529" i="48"/>
  <c r="AA529" i="48"/>
  <c r="AC529" i="48"/>
  <c r="AD529" i="48"/>
  <c r="AF529" i="48"/>
  <c r="AG529" i="48"/>
  <c r="AI529" i="48"/>
  <c r="AJ529" i="48"/>
  <c r="AL529" i="48"/>
  <c r="AM529" i="48"/>
  <c r="X530" i="48"/>
  <c r="Z530" i="48"/>
  <c r="AA530" i="48"/>
  <c r="AC530" i="48"/>
  <c r="AD530" i="48"/>
  <c r="AF530" i="48"/>
  <c r="AG530" i="48"/>
  <c r="AI530" i="48"/>
  <c r="AJ530" i="48"/>
  <c r="AL530" i="48"/>
  <c r="AM530" i="48"/>
  <c r="X531" i="48"/>
  <c r="Z531" i="48"/>
  <c r="AA531" i="48"/>
  <c r="AC531" i="48"/>
  <c r="AD531" i="48"/>
  <c r="AF531" i="48"/>
  <c r="AG531" i="48"/>
  <c r="AI531" i="48"/>
  <c r="AJ531" i="48"/>
  <c r="AL531" i="48"/>
  <c r="AM531" i="48"/>
  <c r="X532" i="48"/>
  <c r="Z532" i="48"/>
  <c r="AA532" i="48"/>
  <c r="AC532" i="48"/>
  <c r="AD532" i="48"/>
  <c r="AF532" i="48"/>
  <c r="AG532" i="48"/>
  <c r="AI532" i="48"/>
  <c r="AJ532" i="48"/>
  <c r="AL532" i="48"/>
  <c r="AM532" i="48"/>
  <c r="X533" i="48"/>
  <c r="Z533" i="48"/>
  <c r="AA533" i="48"/>
  <c r="AC533" i="48"/>
  <c r="AD533" i="48"/>
  <c r="AF533" i="48"/>
  <c r="AG533" i="48"/>
  <c r="AI533" i="48"/>
  <c r="AJ533" i="48"/>
  <c r="AL533" i="48"/>
  <c r="AM533" i="48"/>
  <c r="X534" i="48"/>
  <c r="Z534" i="48"/>
  <c r="AA534" i="48"/>
  <c r="AC534" i="48"/>
  <c r="AD534" i="48"/>
  <c r="AF534" i="48"/>
  <c r="AG534" i="48"/>
  <c r="AI534" i="48"/>
  <c r="AJ534" i="48"/>
  <c r="AL534" i="48"/>
  <c r="AM534" i="48"/>
  <c r="X535" i="48"/>
  <c r="Z535" i="48"/>
  <c r="AA535" i="48"/>
  <c r="AC535" i="48"/>
  <c r="AD535" i="48"/>
  <c r="AF535" i="48"/>
  <c r="AG535" i="48"/>
  <c r="AI535" i="48"/>
  <c r="AJ535" i="48"/>
  <c r="AL535" i="48"/>
  <c r="AM535" i="48"/>
  <c r="X536" i="48"/>
  <c r="Z536" i="48"/>
  <c r="AA536" i="48"/>
  <c r="AC536" i="48"/>
  <c r="AD536" i="48"/>
  <c r="AF536" i="48"/>
  <c r="AG536" i="48"/>
  <c r="AI536" i="48"/>
  <c r="AJ536" i="48"/>
  <c r="AL536" i="48"/>
  <c r="AM536" i="48"/>
  <c r="X537" i="48"/>
  <c r="Z537" i="48"/>
  <c r="AA537" i="48"/>
  <c r="AC537" i="48"/>
  <c r="AD537" i="48"/>
  <c r="AF537" i="48"/>
  <c r="AG537" i="48"/>
  <c r="AI537" i="48"/>
  <c r="AJ537" i="48"/>
  <c r="AL537" i="48"/>
  <c r="AM537" i="48"/>
  <c r="X538" i="48"/>
  <c r="Z538" i="48"/>
  <c r="AA538" i="48"/>
  <c r="AC538" i="48"/>
  <c r="AD538" i="48"/>
  <c r="AF538" i="48"/>
  <c r="AG538" i="48"/>
  <c r="AI538" i="48"/>
  <c r="AJ538" i="48"/>
  <c r="AL538" i="48"/>
  <c r="AM538" i="48"/>
  <c r="X539" i="48"/>
  <c r="Z539" i="48"/>
  <c r="AA539" i="48"/>
  <c r="AC539" i="48"/>
  <c r="AD539" i="48"/>
  <c r="AF539" i="48"/>
  <c r="AG539" i="48"/>
  <c r="AI539" i="48"/>
  <c r="AJ539" i="48"/>
  <c r="AL539" i="48"/>
  <c r="AM539" i="48"/>
  <c r="X540" i="48"/>
  <c r="Z540" i="48"/>
  <c r="AA540" i="48"/>
  <c r="AC540" i="48"/>
  <c r="AD540" i="48"/>
  <c r="AF540" i="48"/>
  <c r="AG540" i="48"/>
  <c r="AI540" i="48"/>
  <c r="AJ540" i="48"/>
  <c r="AL540" i="48"/>
  <c r="AM540" i="48"/>
  <c r="X541" i="48"/>
  <c r="Z541" i="48"/>
  <c r="AA541" i="48"/>
  <c r="AC541" i="48"/>
  <c r="AD541" i="48"/>
  <c r="AF541" i="48"/>
  <c r="AG541" i="48"/>
  <c r="AI541" i="48"/>
  <c r="AJ541" i="48"/>
  <c r="AL541" i="48"/>
  <c r="AM541" i="48"/>
  <c r="X542" i="48"/>
  <c r="Z542" i="48"/>
  <c r="AA542" i="48"/>
  <c r="AC542" i="48"/>
  <c r="AD542" i="48"/>
  <c r="AF542" i="48"/>
  <c r="AG542" i="48"/>
  <c r="AI542" i="48"/>
  <c r="AJ542" i="48"/>
  <c r="AL542" i="48"/>
  <c r="AM542" i="48"/>
  <c r="X543" i="48"/>
  <c r="Z543" i="48"/>
  <c r="AA543" i="48"/>
  <c r="AC543" i="48"/>
  <c r="AD543" i="48"/>
  <c r="AF543" i="48"/>
  <c r="AG543" i="48"/>
  <c r="AI543" i="48"/>
  <c r="AJ543" i="48"/>
  <c r="AL543" i="48"/>
  <c r="AM543" i="48"/>
  <c r="X544" i="48"/>
  <c r="Z544" i="48"/>
  <c r="AA544" i="48"/>
  <c r="AC544" i="48"/>
  <c r="AD544" i="48"/>
  <c r="AF544" i="48"/>
  <c r="AG544" i="48"/>
  <c r="AI544" i="48"/>
  <c r="AJ544" i="48"/>
  <c r="AL544" i="48"/>
  <c r="AM544" i="48"/>
  <c r="X545" i="48"/>
  <c r="Z545" i="48"/>
  <c r="AA545" i="48"/>
  <c r="AC545" i="48"/>
  <c r="AD545" i="48"/>
  <c r="AF545" i="48"/>
  <c r="AG545" i="48"/>
  <c r="AI545" i="48"/>
  <c r="AJ545" i="48"/>
  <c r="AL545" i="48"/>
  <c r="AM545" i="48"/>
  <c r="X546" i="48"/>
  <c r="Z546" i="48"/>
  <c r="AA546" i="48"/>
  <c r="AC546" i="48"/>
  <c r="AD546" i="48"/>
  <c r="AF546" i="48"/>
  <c r="AG546" i="48"/>
  <c r="AI546" i="48"/>
  <c r="AJ546" i="48"/>
  <c r="AL546" i="48"/>
  <c r="AM546" i="48"/>
  <c r="X547" i="48"/>
  <c r="Z547" i="48"/>
  <c r="AA547" i="48"/>
  <c r="AC547" i="48"/>
  <c r="AD547" i="48"/>
  <c r="AF547" i="48"/>
  <c r="AG547" i="48"/>
  <c r="AI547" i="48"/>
  <c r="AJ547" i="48"/>
  <c r="AL547" i="48"/>
  <c r="AM547" i="48"/>
  <c r="X548" i="48"/>
  <c r="Z548" i="48"/>
  <c r="AA548" i="48"/>
  <c r="AC548" i="48"/>
  <c r="AD548" i="48"/>
  <c r="AF548" i="48"/>
  <c r="AG548" i="48"/>
  <c r="AI548" i="48"/>
  <c r="AJ548" i="48"/>
  <c r="AL548" i="48"/>
  <c r="AM548" i="48"/>
  <c r="X549" i="48"/>
  <c r="Z549" i="48"/>
  <c r="AA549" i="48"/>
  <c r="AC549" i="48"/>
  <c r="AD549" i="48"/>
  <c r="AF549" i="48"/>
  <c r="AG549" i="48"/>
  <c r="AI549" i="48"/>
  <c r="AJ549" i="48"/>
  <c r="AL549" i="48"/>
  <c r="AM549" i="48"/>
  <c r="X550" i="48"/>
  <c r="Z550" i="48"/>
  <c r="AA550" i="48"/>
  <c r="AC550" i="48"/>
  <c r="AD550" i="48"/>
  <c r="AF550" i="48"/>
  <c r="AG550" i="48"/>
  <c r="AI550" i="48"/>
  <c r="AJ550" i="48"/>
  <c r="AL550" i="48"/>
  <c r="AM550" i="48"/>
  <c r="X551" i="48"/>
  <c r="Z551" i="48"/>
  <c r="AA551" i="48"/>
  <c r="AC551" i="48"/>
  <c r="AD551" i="48"/>
  <c r="AF551" i="48"/>
  <c r="AG551" i="48"/>
  <c r="AI551" i="48"/>
  <c r="AJ551" i="48"/>
  <c r="AL551" i="48"/>
  <c r="AM551" i="48"/>
  <c r="X552" i="48"/>
  <c r="Z552" i="48"/>
  <c r="AA552" i="48"/>
  <c r="AC552" i="48"/>
  <c r="AD552" i="48"/>
  <c r="AF552" i="48"/>
  <c r="AG552" i="48"/>
  <c r="AI552" i="48"/>
  <c r="AJ552" i="48"/>
  <c r="AL552" i="48"/>
  <c r="AM552" i="48"/>
  <c r="X553" i="48"/>
  <c r="Z553" i="48"/>
  <c r="AA553" i="48"/>
  <c r="AC553" i="48"/>
  <c r="AD553" i="48"/>
  <c r="AF553" i="48"/>
  <c r="AG553" i="48"/>
  <c r="AI553" i="48"/>
  <c r="AJ553" i="48"/>
  <c r="AL553" i="48"/>
  <c r="AM553" i="48"/>
  <c r="X554" i="48"/>
  <c r="Z554" i="48"/>
  <c r="AA554" i="48"/>
  <c r="AC554" i="48"/>
  <c r="AD554" i="48"/>
  <c r="AF554" i="48"/>
  <c r="AG554" i="48"/>
  <c r="AI554" i="48"/>
  <c r="AJ554" i="48"/>
  <c r="AL554" i="48"/>
  <c r="AM554" i="48"/>
  <c r="X555" i="48"/>
  <c r="Z555" i="48"/>
  <c r="AA555" i="48"/>
  <c r="AC555" i="48"/>
  <c r="AD555" i="48"/>
  <c r="AF555" i="48"/>
  <c r="AG555" i="48"/>
  <c r="AI555" i="48"/>
  <c r="AJ555" i="48"/>
  <c r="AL555" i="48"/>
  <c r="AM555" i="48"/>
  <c r="X556" i="48"/>
  <c r="Z556" i="48"/>
  <c r="AA556" i="48"/>
  <c r="AC556" i="48"/>
  <c r="AD556" i="48"/>
  <c r="AF556" i="48"/>
  <c r="AG556" i="48"/>
  <c r="AI556" i="48"/>
  <c r="AJ556" i="48"/>
  <c r="AL556" i="48"/>
  <c r="AM556" i="48"/>
  <c r="X557" i="48"/>
  <c r="Z557" i="48"/>
  <c r="AA557" i="48"/>
  <c r="AC557" i="48"/>
  <c r="AD557" i="48"/>
  <c r="AF557" i="48"/>
  <c r="AG557" i="48"/>
  <c r="AI557" i="48"/>
  <c r="AJ557" i="48"/>
  <c r="AL557" i="48"/>
  <c r="AM557" i="48"/>
  <c r="X558" i="48"/>
  <c r="Z558" i="48"/>
  <c r="AA558" i="48"/>
  <c r="AC558" i="48"/>
  <c r="AD558" i="48"/>
  <c r="AF558" i="48"/>
  <c r="AG558" i="48"/>
  <c r="AI558" i="48"/>
  <c r="AJ558" i="48"/>
  <c r="AL558" i="48"/>
  <c r="AM558" i="48"/>
  <c r="X559" i="48"/>
  <c r="Z559" i="48"/>
  <c r="AA559" i="48"/>
  <c r="AC559" i="48"/>
  <c r="AD559" i="48"/>
  <c r="AF559" i="48"/>
  <c r="AG559" i="48"/>
  <c r="AI559" i="48"/>
  <c r="AJ559" i="48"/>
  <c r="AL559" i="48"/>
  <c r="AM559" i="48"/>
  <c r="X560" i="48"/>
  <c r="Z560" i="48"/>
  <c r="AA560" i="48"/>
  <c r="AC560" i="48"/>
  <c r="AD560" i="48"/>
  <c r="AF560" i="48"/>
  <c r="AG560" i="48"/>
  <c r="AI560" i="48"/>
  <c r="AJ560" i="48"/>
  <c r="AL560" i="48"/>
  <c r="AM560" i="48"/>
  <c r="X561" i="48"/>
  <c r="Z561" i="48"/>
  <c r="AA561" i="48"/>
  <c r="AC561" i="48"/>
  <c r="AD561" i="48"/>
  <c r="AF561" i="48"/>
  <c r="AG561" i="48"/>
  <c r="AI561" i="48"/>
  <c r="AJ561" i="48"/>
  <c r="AL561" i="48"/>
  <c r="AM561" i="48"/>
  <c r="X562" i="48"/>
  <c r="Z562" i="48"/>
  <c r="AA562" i="48"/>
  <c r="AC562" i="48"/>
  <c r="AD562" i="48"/>
  <c r="AF562" i="48"/>
  <c r="AG562" i="48"/>
  <c r="AI562" i="48"/>
  <c r="AJ562" i="48"/>
  <c r="AL562" i="48"/>
  <c r="AM562" i="48"/>
  <c r="X563" i="48"/>
  <c r="Z563" i="48"/>
  <c r="AA563" i="48"/>
  <c r="AC563" i="48"/>
  <c r="AD563" i="48"/>
  <c r="AF563" i="48"/>
  <c r="AG563" i="48"/>
  <c r="AI563" i="48"/>
  <c r="AJ563" i="48"/>
  <c r="AL563" i="48"/>
  <c r="AM563" i="48"/>
  <c r="X564" i="48"/>
  <c r="Z564" i="48"/>
  <c r="AA564" i="48"/>
  <c r="AC564" i="48"/>
  <c r="AD564" i="48"/>
  <c r="AF564" i="48"/>
  <c r="AG564" i="48"/>
  <c r="AI564" i="48"/>
  <c r="AJ564" i="48"/>
  <c r="AL564" i="48"/>
  <c r="AM564" i="48"/>
  <c r="X565" i="48"/>
  <c r="Z565" i="48"/>
  <c r="AA565" i="48"/>
  <c r="AC565" i="48"/>
  <c r="AD565" i="48"/>
  <c r="AF565" i="48"/>
  <c r="AG565" i="48"/>
  <c r="AI565" i="48"/>
  <c r="AJ565" i="48"/>
  <c r="AL565" i="48"/>
  <c r="AM565" i="48"/>
  <c r="X566" i="48"/>
  <c r="Z566" i="48"/>
  <c r="AA566" i="48"/>
  <c r="AC566" i="48"/>
  <c r="AD566" i="48"/>
  <c r="AF566" i="48"/>
  <c r="AG566" i="48"/>
  <c r="AI566" i="48"/>
  <c r="AJ566" i="48"/>
  <c r="AL566" i="48"/>
  <c r="AM566" i="48"/>
  <c r="X567" i="48"/>
  <c r="Z567" i="48"/>
  <c r="AA567" i="48"/>
  <c r="AC567" i="48"/>
  <c r="AD567" i="48"/>
  <c r="AF567" i="48"/>
  <c r="AG567" i="48"/>
  <c r="AI567" i="48"/>
  <c r="AJ567" i="48"/>
  <c r="AL567" i="48"/>
  <c r="AM567" i="48"/>
  <c r="X568" i="48"/>
  <c r="Z568" i="48"/>
  <c r="AA568" i="48"/>
  <c r="AC568" i="48"/>
  <c r="AD568" i="48"/>
  <c r="AF568" i="48"/>
  <c r="AG568" i="48"/>
  <c r="AI568" i="48"/>
  <c r="AJ568" i="48"/>
  <c r="AL568" i="48"/>
  <c r="AM568" i="48"/>
  <c r="X569" i="48"/>
  <c r="Z569" i="48"/>
  <c r="AA569" i="48"/>
  <c r="AC569" i="48"/>
  <c r="AD569" i="48"/>
  <c r="AF569" i="48"/>
  <c r="AG569" i="48"/>
  <c r="AI569" i="48"/>
  <c r="AJ569" i="48"/>
  <c r="AL569" i="48"/>
  <c r="AM569" i="48"/>
  <c r="X570" i="48"/>
  <c r="Z570" i="48"/>
  <c r="AA570" i="48"/>
  <c r="AC570" i="48"/>
  <c r="AD570" i="48"/>
  <c r="AF570" i="48"/>
  <c r="AG570" i="48"/>
  <c r="AI570" i="48"/>
  <c r="AJ570" i="48"/>
  <c r="AL570" i="48"/>
  <c r="AM570" i="48"/>
  <c r="X571" i="48"/>
  <c r="Z571" i="48"/>
  <c r="AA571" i="48"/>
  <c r="AC571" i="48"/>
  <c r="AD571" i="48"/>
  <c r="AF571" i="48"/>
  <c r="AG571" i="48"/>
  <c r="AI571" i="48"/>
  <c r="AJ571" i="48"/>
  <c r="AL571" i="48"/>
  <c r="AM571" i="48"/>
  <c r="X572" i="48"/>
  <c r="Z572" i="48"/>
  <c r="AA572" i="48"/>
  <c r="AC572" i="48"/>
  <c r="AD572" i="48"/>
  <c r="AF572" i="48"/>
  <c r="AG572" i="48"/>
  <c r="AI572" i="48"/>
  <c r="AJ572" i="48"/>
  <c r="AL572" i="48"/>
  <c r="AM572" i="48"/>
  <c r="X573" i="48"/>
  <c r="Z573" i="48"/>
  <c r="AA573" i="48"/>
  <c r="AC573" i="48"/>
  <c r="AD573" i="48"/>
  <c r="AF573" i="48"/>
  <c r="AG573" i="48"/>
  <c r="AI573" i="48"/>
  <c r="AJ573" i="48"/>
  <c r="AL573" i="48"/>
  <c r="AM573" i="48"/>
  <c r="X574" i="48"/>
  <c r="Z574" i="48"/>
  <c r="AA574" i="48"/>
  <c r="AC574" i="48"/>
  <c r="AD574" i="48"/>
  <c r="AF574" i="48"/>
  <c r="AG574" i="48"/>
  <c r="AI574" i="48"/>
  <c r="AJ574" i="48"/>
  <c r="AL574" i="48"/>
  <c r="AM574" i="48"/>
  <c r="X575" i="48"/>
  <c r="Z575" i="48"/>
  <c r="AA575" i="48"/>
  <c r="AC575" i="48"/>
  <c r="AD575" i="48"/>
  <c r="AF575" i="48"/>
  <c r="AG575" i="48"/>
  <c r="AI575" i="48"/>
  <c r="AJ575" i="48"/>
  <c r="AL575" i="48"/>
  <c r="AM575" i="48"/>
  <c r="X576" i="48"/>
  <c r="Z576" i="48"/>
  <c r="AA576" i="48"/>
  <c r="AC576" i="48"/>
  <c r="AD576" i="48"/>
  <c r="AF576" i="48"/>
  <c r="AG576" i="48"/>
  <c r="AI576" i="48"/>
  <c r="AJ576" i="48"/>
  <c r="AL576" i="48"/>
  <c r="AM576" i="48"/>
  <c r="X577" i="48"/>
  <c r="Z577" i="48"/>
  <c r="AA577" i="48"/>
  <c r="AC577" i="48"/>
  <c r="AD577" i="48"/>
  <c r="AF577" i="48"/>
  <c r="AG577" i="48"/>
  <c r="AI577" i="48"/>
  <c r="AJ577" i="48"/>
  <c r="AL577" i="48"/>
  <c r="AM577" i="48"/>
  <c r="X578" i="48"/>
  <c r="Z578" i="48"/>
  <c r="AA578" i="48"/>
  <c r="AC578" i="48"/>
  <c r="AD578" i="48"/>
  <c r="AF578" i="48"/>
  <c r="AG578" i="48"/>
  <c r="AI578" i="48"/>
  <c r="AJ578" i="48"/>
  <c r="AL578" i="48"/>
  <c r="AM578" i="48"/>
  <c r="X579" i="48"/>
  <c r="Z579" i="48"/>
  <c r="AA579" i="48"/>
  <c r="AC579" i="48"/>
  <c r="AD579" i="48"/>
  <c r="AF579" i="48"/>
  <c r="AG579" i="48"/>
  <c r="AI579" i="48"/>
  <c r="AJ579" i="48"/>
  <c r="AL579" i="48"/>
  <c r="AM579" i="48"/>
  <c r="X580" i="48"/>
  <c r="Z580" i="48"/>
  <c r="AA580" i="48"/>
  <c r="AC580" i="48"/>
  <c r="AD580" i="48"/>
  <c r="AF580" i="48"/>
  <c r="AG580" i="48"/>
  <c r="AI580" i="48"/>
  <c r="AJ580" i="48"/>
  <c r="AL580" i="48"/>
  <c r="AM580" i="48"/>
  <c r="X581" i="48"/>
  <c r="Z581" i="48"/>
  <c r="AA581" i="48"/>
  <c r="AC581" i="48"/>
  <c r="AD581" i="48"/>
  <c r="AF581" i="48"/>
  <c r="AG581" i="48"/>
  <c r="AI581" i="48"/>
  <c r="AJ581" i="48"/>
  <c r="AL581" i="48"/>
  <c r="AM581" i="48"/>
  <c r="X582" i="48"/>
  <c r="Z582" i="48"/>
  <c r="AA582" i="48"/>
  <c r="AC582" i="48"/>
  <c r="AD582" i="48"/>
  <c r="AF582" i="48"/>
  <c r="AG582" i="48"/>
  <c r="AI582" i="48"/>
  <c r="AJ582" i="48"/>
  <c r="AL582" i="48"/>
  <c r="AM582" i="48"/>
  <c r="X583" i="48"/>
  <c r="Z583" i="48"/>
  <c r="AA583" i="48"/>
  <c r="AC583" i="48"/>
  <c r="AD583" i="48"/>
  <c r="AF583" i="48"/>
  <c r="AG583" i="48"/>
  <c r="AI583" i="48"/>
  <c r="AJ583" i="48"/>
  <c r="AL583" i="48"/>
  <c r="AM583" i="48"/>
  <c r="X584" i="48"/>
  <c r="Z584" i="48"/>
  <c r="AA584" i="48"/>
  <c r="AC584" i="48"/>
  <c r="AD584" i="48"/>
  <c r="AF584" i="48"/>
  <c r="AG584" i="48"/>
  <c r="AI584" i="48"/>
  <c r="AJ584" i="48"/>
  <c r="AL584" i="48"/>
  <c r="AM584" i="48"/>
  <c r="X585" i="48"/>
  <c r="Z585" i="48"/>
  <c r="AA585" i="48"/>
  <c r="AC585" i="48"/>
  <c r="AD585" i="48"/>
  <c r="AF585" i="48"/>
  <c r="AG585" i="48"/>
  <c r="AI585" i="48"/>
  <c r="AJ585" i="48"/>
  <c r="AL585" i="48"/>
  <c r="AM585" i="48"/>
  <c r="X586" i="48"/>
  <c r="Z586" i="48"/>
  <c r="AA586" i="48"/>
  <c r="AC586" i="48"/>
  <c r="AD586" i="48"/>
  <c r="AF586" i="48"/>
  <c r="AG586" i="48"/>
  <c r="AI586" i="48"/>
  <c r="AJ586" i="48"/>
  <c r="AL586" i="48"/>
  <c r="AM586" i="48"/>
  <c r="X587" i="48"/>
  <c r="Z587" i="48"/>
  <c r="AA587" i="48"/>
  <c r="AC587" i="48"/>
  <c r="AD587" i="48"/>
  <c r="AF587" i="48"/>
  <c r="AG587" i="48"/>
  <c r="AI587" i="48"/>
  <c r="AJ587" i="48"/>
  <c r="AL587" i="48"/>
  <c r="AM587" i="48"/>
  <c r="X588" i="48"/>
  <c r="Z588" i="48"/>
  <c r="AA588" i="48"/>
  <c r="AC588" i="48"/>
  <c r="AD588" i="48"/>
  <c r="AF588" i="48"/>
  <c r="AG588" i="48"/>
  <c r="AI588" i="48"/>
  <c r="AJ588" i="48"/>
  <c r="AL588" i="48"/>
  <c r="AM588" i="48"/>
  <c r="X589" i="48"/>
  <c r="Z589" i="48"/>
  <c r="AA589" i="48"/>
  <c r="AC589" i="48"/>
  <c r="AD589" i="48"/>
  <c r="AF589" i="48"/>
  <c r="AG589" i="48"/>
  <c r="AI589" i="48"/>
  <c r="AJ589" i="48"/>
  <c r="AL589" i="48"/>
  <c r="AM589" i="48"/>
  <c r="X590" i="48"/>
  <c r="Z590" i="48"/>
  <c r="AA590" i="48"/>
  <c r="AC590" i="48"/>
  <c r="AD590" i="48"/>
  <c r="AF590" i="48"/>
  <c r="AG590" i="48"/>
  <c r="AI590" i="48"/>
  <c r="AJ590" i="48"/>
  <c r="AL590" i="48"/>
  <c r="AM590" i="48"/>
  <c r="X591" i="48"/>
  <c r="Z591" i="48"/>
  <c r="AA591" i="48"/>
  <c r="AC591" i="48"/>
  <c r="AD591" i="48"/>
  <c r="AF591" i="48"/>
  <c r="AG591" i="48"/>
  <c r="AI591" i="48"/>
  <c r="AJ591" i="48"/>
  <c r="AL591" i="48"/>
  <c r="AM591" i="48"/>
  <c r="X592" i="48"/>
  <c r="Z592" i="48"/>
  <c r="AA592" i="48"/>
  <c r="AC592" i="48"/>
  <c r="AD592" i="48"/>
  <c r="AF592" i="48"/>
  <c r="AG592" i="48"/>
  <c r="AI592" i="48"/>
  <c r="AJ592" i="48"/>
  <c r="AL592" i="48"/>
  <c r="AM592" i="48"/>
  <c r="X593" i="48"/>
  <c r="Z593" i="48"/>
  <c r="AA593" i="48"/>
  <c r="AC593" i="48"/>
  <c r="AD593" i="48"/>
  <c r="AF593" i="48"/>
  <c r="AG593" i="48"/>
  <c r="AI593" i="48"/>
  <c r="AJ593" i="48"/>
  <c r="AL593" i="48"/>
  <c r="AM593" i="48"/>
  <c r="X594" i="48"/>
  <c r="Z594" i="48"/>
  <c r="AA594" i="48"/>
  <c r="AC594" i="48"/>
  <c r="AD594" i="48"/>
  <c r="AF594" i="48"/>
  <c r="AG594" i="48"/>
  <c r="AI594" i="48"/>
  <c r="AJ594" i="48"/>
  <c r="AL594" i="48"/>
  <c r="AM594" i="48"/>
  <c r="X595" i="48"/>
  <c r="Z595" i="48"/>
  <c r="AA595" i="48"/>
  <c r="AC595" i="48"/>
  <c r="AD595" i="48"/>
  <c r="AF595" i="48"/>
  <c r="AG595" i="48"/>
  <c r="AI595" i="48"/>
  <c r="AJ595" i="48"/>
  <c r="AL595" i="48"/>
  <c r="AM595" i="48"/>
  <c r="X596" i="48"/>
  <c r="Z596" i="48"/>
  <c r="AA596" i="48"/>
  <c r="AC596" i="48"/>
  <c r="AD596" i="48"/>
  <c r="AF596" i="48"/>
  <c r="AG596" i="48"/>
  <c r="AI596" i="48"/>
  <c r="AJ596" i="48"/>
  <c r="AL596" i="48"/>
  <c r="AM596" i="48"/>
  <c r="X597" i="48"/>
  <c r="Z597" i="48"/>
  <c r="AA597" i="48"/>
  <c r="AC597" i="48"/>
  <c r="AD597" i="48"/>
  <c r="AF597" i="48"/>
  <c r="AG597" i="48"/>
  <c r="AI597" i="48"/>
  <c r="AJ597" i="48"/>
  <c r="AL597" i="48"/>
  <c r="AM597" i="48"/>
  <c r="X598" i="48"/>
  <c r="Z598" i="48"/>
  <c r="AA598" i="48"/>
  <c r="AC598" i="48"/>
  <c r="AD598" i="48"/>
  <c r="AF598" i="48"/>
  <c r="AG598" i="48"/>
  <c r="AI598" i="48"/>
  <c r="AJ598" i="48"/>
  <c r="AL598" i="48"/>
  <c r="AM598" i="48"/>
  <c r="X599" i="48"/>
  <c r="Z599" i="48"/>
  <c r="AA599" i="48"/>
  <c r="AC599" i="48"/>
  <c r="AD599" i="48"/>
  <c r="AF599" i="48"/>
  <c r="AG599" i="48"/>
  <c r="AI599" i="48"/>
  <c r="AJ599" i="48"/>
  <c r="AL599" i="48"/>
  <c r="AM599" i="48"/>
  <c r="X600" i="48"/>
  <c r="Z600" i="48"/>
  <c r="AA600" i="48"/>
  <c r="AC600" i="48"/>
  <c r="AD600" i="48"/>
  <c r="AF600" i="48"/>
  <c r="AG600" i="48"/>
  <c r="AI600" i="48"/>
  <c r="AJ600" i="48"/>
  <c r="AL600" i="48"/>
  <c r="AM600" i="48"/>
  <c r="X601" i="48"/>
  <c r="Z601" i="48"/>
  <c r="AA601" i="48"/>
  <c r="AC601" i="48"/>
  <c r="AD601" i="48"/>
  <c r="AF601" i="48"/>
  <c r="AG601" i="48"/>
  <c r="AI601" i="48"/>
  <c r="AJ601" i="48"/>
  <c r="AL601" i="48"/>
  <c r="AM601" i="48"/>
  <c r="X602" i="48"/>
  <c r="Z602" i="48"/>
  <c r="AA602" i="48"/>
  <c r="AC602" i="48"/>
  <c r="AD602" i="48"/>
  <c r="AF602" i="48"/>
  <c r="AG602" i="48"/>
  <c r="AI602" i="48"/>
  <c r="AJ602" i="48"/>
  <c r="AL602" i="48"/>
  <c r="AM602" i="48"/>
  <c r="X603" i="48"/>
  <c r="Z603" i="48"/>
  <c r="AA603" i="48"/>
  <c r="AC603" i="48"/>
  <c r="AD603" i="48"/>
  <c r="AF603" i="48"/>
  <c r="AG603" i="48"/>
  <c r="AI603" i="48"/>
  <c r="AJ603" i="48"/>
  <c r="AL603" i="48"/>
  <c r="AM603" i="48"/>
  <c r="X604" i="48"/>
  <c r="Z604" i="48"/>
  <c r="AA604" i="48"/>
  <c r="AC604" i="48"/>
  <c r="AD604" i="48"/>
  <c r="AF604" i="48"/>
  <c r="AG604" i="48"/>
  <c r="AI604" i="48"/>
  <c r="AJ604" i="48"/>
  <c r="AL604" i="48"/>
  <c r="AM604" i="48"/>
  <c r="J7" i="48"/>
  <c r="J8" i="48"/>
  <c r="J9" i="48"/>
  <c r="J10" i="48"/>
  <c r="J11" i="48"/>
  <c r="J12" i="48"/>
  <c r="J13" i="48"/>
  <c r="J14" i="48"/>
  <c r="J15" i="48"/>
  <c r="J16" i="48"/>
  <c r="J17" i="48"/>
  <c r="J18" i="48"/>
  <c r="J19" i="48"/>
  <c r="J20" i="48"/>
  <c r="J21" i="48"/>
  <c r="J22" i="48"/>
  <c r="J23" i="48"/>
  <c r="J24" i="48"/>
  <c r="J25" i="48"/>
  <c r="J26" i="48"/>
  <c r="J27" i="48"/>
  <c r="J28" i="48"/>
  <c r="J29" i="48"/>
  <c r="J30" i="48"/>
  <c r="J31" i="48"/>
  <c r="J32" i="48"/>
  <c r="J33" i="48"/>
  <c r="J34" i="48"/>
  <c r="J35" i="48"/>
  <c r="J36" i="48"/>
  <c r="J37" i="48"/>
  <c r="J38" i="48"/>
  <c r="J39" i="48"/>
  <c r="J40" i="48"/>
  <c r="J41" i="48"/>
  <c r="J42" i="48"/>
  <c r="J43" i="48"/>
  <c r="J44" i="48"/>
  <c r="J45" i="48"/>
  <c r="J46" i="48"/>
  <c r="J47" i="48"/>
  <c r="J48" i="48"/>
  <c r="J49" i="48"/>
  <c r="J50" i="48"/>
  <c r="J51" i="48"/>
  <c r="J52" i="48"/>
  <c r="J53" i="48"/>
  <c r="J54" i="48"/>
  <c r="J55" i="48"/>
  <c r="J56" i="48"/>
  <c r="J57" i="48"/>
  <c r="J58" i="48"/>
  <c r="J59" i="48"/>
  <c r="J60" i="48"/>
  <c r="J61" i="48"/>
  <c r="J62" i="48"/>
  <c r="J63" i="48"/>
  <c r="J64" i="48"/>
  <c r="J65" i="48"/>
  <c r="J66" i="48"/>
  <c r="J67" i="48"/>
  <c r="J68" i="48"/>
  <c r="J69" i="48"/>
  <c r="J70" i="48"/>
  <c r="J71" i="48"/>
  <c r="J72" i="48"/>
  <c r="J73" i="48"/>
  <c r="J74" i="48"/>
  <c r="J75" i="48"/>
  <c r="J76" i="48"/>
  <c r="J77" i="48"/>
  <c r="J78" i="48"/>
  <c r="J79" i="48"/>
  <c r="J80" i="48"/>
  <c r="J81" i="48"/>
  <c r="J82" i="48"/>
  <c r="J83" i="48"/>
  <c r="J84" i="48"/>
  <c r="J85" i="48"/>
  <c r="J86" i="48"/>
  <c r="J87" i="48"/>
  <c r="J88" i="48"/>
  <c r="J89" i="48"/>
  <c r="J90" i="48"/>
  <c r="J91" i="48"/>
  <c r="J92" i="48"/>
  <c r="J93" i="48"/>
  <c r="J94" i="48"/>
  <c r="J95" i="48"/>
  <c r="J96" i="48"/>
  <c r="J97" i="48"/>
  <c r="J98" i="48"/>
  <c r="J99" i="48"/>
  <c r="J100" i="48"/>
  <c r="J101" i="48"/>
  <c r="J102" i="48"/>
  <c r="J103" i="48"/>
  <c r="J104" i="48"/>
  <c r="J105" i="48"/>
  <c r="J106" i="48"/>
  <c r="J107" i="48"/>
  <c r="J108" i="48"/>
  <c r="J109" i="48"/>
  <c r="J110" i="48"/>
  <c r="J111" i="48"/>
  <c r="J112" i="48"/>
  <c r="J113" i="48"/>
  <c r="J114" i="48"/>
  <c r="J115" i="48"/>
  <c r="J116" i="48"/>
  <c r="J117" i="48"/>
  <c r="J118" i="48"/>
  <c r="J119" i="48"/>
  <c r="J120" i="48"/>
  <c r="J121" i="48"/>
  <c r="J122" i="48"/>
  <c r="J123" i="48"/>
  <c r="J124" i="48"/>
  <c r="J125" i="48"/>
  <c r="J126" i="48"/>
  <c r="J127" i="48"/>
  <c r="J128" i="48"/>
  <c r="J129" i="48"/>
  <c r="J130" i="48"/>
  <c r="J131" i="48"/>
  <c r="J132" i="48"/>
  <c r="J133" i="48"/>
  <c r="J134" i="48"/>
  <c r="J135" i="48"/>
  <c r="J136" i="48"/>
  <c r="J137" i="48"/>
  <c r="J138" i="48"/>
  <c r="J139" i="48"/>
  <c r="J140" i="48"/>
  <c r="J141" i="48"/>
  <c r="J142" i="48"/>
  <c r="J143" i="48"/>
  <c r="J144" i="48"/>
  <c r="J145" i="48"/>
  <c r="J146" i="48"/>
  <c r="J147" i="48"/>
  <c r="J148" i="48"/>
  <c r="J149" i="48"/>
  <c r="J150" i="48"/>
  <c r="J151" i="48"/>
  <c r="J152" i="48"/>
  <c r="J153" i="48"/>
  <c r="J154" i="48"/>
  <c r="J155" i="48"/>
  <c r="J156" i="48"/>
  <c r="J157" i="48"/>
  <c r="J158" i="48"/>
  <c r="J159" i="48"/>
  <c r="J160" i="48"/>
  <c r="J161" i="48"/>
  <c r="J162" i="48"/>
  <c r="J163" i="48"/>
  <c r="J164" i="48"/>
  <c r="J165" i="48"/>
  <c r="J166" i="48"/>
  <c r="J167" i="48"/>
  <c r="J168" i="48"/>
  <c r="J169" i="48"/>
  <c r="J170" i="48"/>
  <c r="J171" i="48"/>
  <c r="J172" i="48"/>
  <c r="J173" i="48"/>
  <c r="J174" i="48"/>
  <c r="J175" i="48"/>
  <c r="J176" i="48"/>
  <c r="J177" i="48"/>
  <c r="J178" i="48"/>
  <c r="J179" i="48"/>
  <c r="J180" i="48"/>
  <c r="J181" i="48"/>
  <c r="J182" i="48"/>
  <c r="J183" i="48"/>
  <c r="J184" i="48"/>
  <c r="J185" i="48"/>
  <c r="J186" i="48"/>
  <c r="J187" i="48"/>
  <c r="J188" i="48"/>
  <c r="J189" i="48"/>
  <c r="J190" i="48"/>
  <c r="J191" i="48"/>
  <c r="J192" i="48"/>
  <c r="J193" i="48"/>
  <c r="J194" i="48"/>
  <c r="J195" i="48"/>
  <c r="J196" i="48"/>
  <c r="J197" i="48"/>
  <c r="J198" i="48"/>
  <c r="J199" i="48"/>
  <c r="J200" i="48"/>
  <c r="J201" i="48"/>
  <c r="J202" i="48"/>
  <c r="J203" i="48"/>
  <c r="J204" i="48"/>
  <c r="J205" i="48"/>
  <c r="J206" i="48"/>
  <c r="J207" i="48"/>
  <c r="J208" i="48"/>
  <c r="J209" i="48"/>
  <c r="J210" i="48"/>
  <c r="J211" i="48"/>
  <c r="J212" i="48"/>
  <c r="J213" i="48"/>
  <c r="J214" i="48"/>
  <c r="J215" i="48"/>
  <c r="J216" i="48"/>
  <c r="J217" i="48"/>
  <c r="J218" i="48"/>
  <c r="J219" i="48"/>
  <c r="J220" i="48"/>
  <c r="J221" i="48"/>
  <c r="J222" i="48"/>
  <c r="J223" i="48"/>
  <c r="J224" i="48"/>
  <c r="J225" i="48"/>
  <c r="J226" i="48"/>
  <c r="J227" i="48"/>
  <c r="J228" i="48"/>
  <c r="J229" i="48"/>
  <c r="J230" i="48"/>
  <c r="J231" i="48"/>
  <c r="J232" i="48"/>
  <c r="J233" i="48"/>
  <c r="J234" i="48"/>
  <c r="J235" i="48"/>
  <c r="J236" i="48"/>
  <c r="J237" i="48"/>
  <c r="J238" i="48"/>
  <c r="J239" i="48"/>
  <c r="J240" i="48"/>
  <c r="J241" i="48"/>
  <c r="J242" i="48"/>
  <c r="J243" i="48"/>
  <c r="J244" i="48"/>
  <c r="J245" i="48"/>
  <c r="J246" i="48"/>
  <c r="J247" i="48"/>
  <c r="J248" i="48"/>
  <c r="J249" i="48"/>
  <c r="J250" i="48"/>
  <c r="J251" i="48"/>
  <c r="J252" i="48"/>
  <c r="J253" i="48"/>
  <c r="J254" i="48"/>
  <c r="J255" i="48"/>
  <c r="J256" i="48"/>
  <c r="J257" i="48"/>
  <c r="J258" i="48"/>
  <c r="J259" i="48"/>
  <c r="J260" i="48"/>
  <c r="J261" i="48"/>
  <c r="J262" i="48"/>
  <c r="J263" i="48"/>
  <c r="J264" i="48"/>
  <c r="J265" i="48"/>
  <c r="J266" i="48"/>
  <c r="J267" i="48"/>
  <c r="J268" i="48"/>
  <c r="J269" i="48"/>
  <c r="J270" i="48"/>
  <c r="J271" i="48"/>
  <c r="J272" i="48"/>
  <c r="J273" i="48"/>
  <c r="J274" i="48"/>
  <c r="J275" i="48"/>
  <c r="J276" i="48"/>
  <c r="J277" i="48"/>
  <c r="J278" i="48"/>
  <c r="J279" i="48"/>
  <c r="J280" i="48"/>
  <c r="J281" i="48"/>
  <c r="J282" i="48"/>
  <c r="J283" i="48"/>
  <c r="J284" i="48"/>
  <c r="J285" i="48"/>
  <c r="J286" i="48"/>
  <c r="J287" i="48"/>
  <c r="J288" i="48"/>
  <c r="J289" i="48"/>
  <c r="J290" i="48"/>
  <c r="J291" i="48"/>
  <c r="J292" i="48"/>
  <c r="J293" i="48"/>
  <c r="J294" i="48"/>
  <c r="J295" i="48"/>
  <c r="J296" i="48"/>
  <c r="J297" i="48"/>
  <c r="J298" i="48"/>
  <c r="J299" i="48"/>
  <c r="J300" i="48"/>
  <c r="J301" i="48"/>
  <c r="J302" i="48"/>
  <c r="J303" i="48"/>
  <c r="J304" i="48"/>
  <c r="J305" i="48"/>
  <c r="J306" i="48"/>
  <c r="J307" i="48"/>
  <c r="J308" i="48"/>
  <c r="J309" i="48"/>
  <c r="J310" i="48"/>
  <c r="J311" i="48"/>
  <c r="J312" i="48"/>
  <c r="J313" i="48"/>
  <c r="J314" i="48"/>
  <c r="J315" i="48"/>
  <c r="J316" i="48"/>
  <c r="J317" i="48"/>
  <c r="J318" i="48"/>
  <c r="J319" i="48"/>
  <c r="J320" i="48"/>
  <c r="J321" i="48"/>
  <c r="J322" i="48"/>
  <c r="J323" i="48"/>
  <c r="J324" i="48"/>
  <c r="J325" i="48"/>
  <c r="J326" i="48"/>
  <c r="J327" i="48"/>
  <c r="J328" i="48"/>
  <c r="J329" i="48"/>
  <c r="J330" i="48"/>
  <c r="J331" i="48"/>
  <c r="J332" i="48"/>
  <c r="J333" i="48"/>
  <c r="J334" i="48"/>
  <c r="J335" i="48"/>
  <c r="J336" i="48"/>
  <c r="J337" i="48"/>
  <c r="J338" i="48"/>
  <c r="J339" i="48"/>
  <c r="J340" i="48"/>
  <c r="J341" i="48"/>
  <c r="J342" i="48"/>
  <c r="J343" i="48"/>
  <c r="J344" i="48"/>
  <c r="J345" i="48"/>
  <c r="J346" i="48"/>
  <c r="J347" i="48"/>
  <c r="J348" i="48"/>
  <c r="J349" i="48"/>
  <c r="J350" i="48"/>
  <c r="J351" i="48"/>
  <c r="J352" i="48"/>
  <c r="J353" i="48"/>
  <c r="J354" i="48"/>
  <c r="J355" i="48"/>
  <c r="J356" i="48"/>
  <c r="J357" i="48"/>
  <c r="J358" i="48"/>
  <c r="J359" i="48"/>
  <c r="J360" i="48"/>
  <c r="J361" i="48"/>
  <c r="J362" i="48"/>
  <c r="J363" i="48"/>
  <c r="J364" i="48"/>
  <c r="J365" i="48"/>
  <c r="J366" i="48"/>
  <c r="J367" i="48"/>
  <c r="J368" i="48"/>
  <c r="J369" i="48"/>
  <c r="J370" i="48"/>
  <c r="J371" i="48"/>
  <c r="J372" i="48"/>
  <c r="J373" i="48"/>
  <c r="J374" i="48"/>
  <c r="J375" i="48"/>
  <c r="J376" i="48"/>
  <c r="J377" i="48"/>
  <c r="J378" i="48"/>
  <c r="J379" i="48"/>
  <c r="J380" i="48"/>
  <c r="J381" i="48"/>
  <c r="J382" i="48"/>
  <c r="J383" i="48"/>
  <c r="J384" i="48"/>
  <c r="J385" i="48"/>
  <c r="J386" i="48"/>
  <c r="J387" i="48"/>
  <c r="J388" i="48"/>
  <c r="J389" i="48"/>
  <c r="J390" i="48"/>
  <c r="J391" i="48"/>
  <c r="J392" i="48"/>
  <c r="J393" i="48"/>
  <c r="J394" i="48"/>
  <c r="J395" i="48"/>
  <c r="J396" i="48"/>
  <c r="J397" i="48"/>
  <c r="J398" i="48"/>
  <c r="J399" i="48"/>
  <c r="J400" i="48"/>
  <c r="J401" i="48"/>
  <c r="J402" i="48"/>
  <c r="J403" i="48"/>
  <c r="J404" i="48"/>
  <c r="J405" i="48"/>
  <c r="J406" i="48"/>
  <c r="J407" i="48"/>
  <c r="J408" i="48"/>
  <c r="J409" i="48"/>
  <c r="J410" i="48"/>
  <c r="J411" i="48"/>
  <c r="J412" i="48"/>
  <c r="J413" i="48"/>
  <c r="J414" i="48"/>
  <c r="J415" i="48"/>
  <c r="J416" i="48"/>
  <c r="J417" i="48"/>
  <c r="J418" i="48"/>
  <c r="J419" i="48"/>
  <c r="J420" i="48"/>
  <c r="J421" i="48"/>
  <c r="J422" i="48"/>
  <c r="J423" i="48"/>
  <c r="J424" i="48"/>
  <c r="J425" i="48"/>
  <c r="J426" i="48"/>
  <c r="J427" i="48"/>
  <c r="J428" i="48"/>
  <c r="J429" i="48"/>
  <c r="J430" i="48"/>
  <c r="J431" i="48"/>
  <c r="J432" i="48"/>
  <c r="J433" i="48"/>
  <c r="J434" i="48"/>
  <c r="J435" i="48"/>
  <c r="J436" i="48"/>
  <c r="J437" i="48"/>
  <c r="J438" i="48"/>
  <c r="J439" i="48"/>
  <c r="J440" i="48"/>
  <c r="J441" i="48"/>
  <c r="J442" i="48"/>
  <c r="J443" i="48"/>
  <c r="J444" i="48"/>
  <c r="J445" i="48"/>
  <c r="J446" i="48"/>
  <c r="J447" i="48"/>
  <c r="J448" i="48"/>
  <c r="J449" i="48"/>
  <c r="J450" i="48"/>
  <c r="J451" i="48"/>
  <c r="J452" i="48"/>
  <c r="J453" i="48"/>
  <c r="J454" i="48"/>
  <c r="J455" i="48"/>
  <c r="J456" i="48"/>
  <c r="J457" i="48"/>
  <c r="J458" i="48"/>
  <c r="J459" i="48"/>
  <c r="J460" i="48"/>
  <c r="J461" i="48"/>
  <c r="J462" i="48"/>
  <c r="J463" i="48"/>
  <c r="J464" i="48"/>
  <c r="J465" i="48"/>
  <c r="J466" i="48"/>
  <c r="J467" i="48"/>
  <c r="J468" i="48"/>
  <c r="J469" i="48"/>
  <c r="J470" i="48"/>
  <c r="J471" i="48"/>
  <c r="J472" i="48"/>
  <c r="J473" i="48"/>
  <c r="J474" i="48"/>
  <c r="J475" i="48"/>
  <c r="J476" i="48"/>
  <c r="J477" i="48"/>
  <c r="J478" i="48"/>
  <c r="J479" i="48"/>
  <c r="J480" i="48"/>
  <c r="J481" i="48"/>
  <c r="J482" i="48"/>
  <c r="J483" i="48"/>
  <c r="J484" i="48"/>
  <c r="J485" i="48"/>
  <c r="J486" i="48"/>
  <c r="J487" i="48"/>
  <c r="J488" i="48"/>
  <c r="J489" i="48"/>
  <c r="J490" i="48"/>
  <c r="J491" i="48"/>
  <c r="J492" i="48"/>
  <c r="J493" i="48"/>
  <c r="J494" i="48"/>
  <c r="J495" i="48"/>
  <c r="J496" i="48"/>
  <c r="J497" i="48"/>
  <c r="J498" i="48"/>
  <c r="J499" i="48"/>
  <c r="J500" i="48"/>
  <c r="J501" i="48"/>
  <c r="J502" i="48"/>
  <c r="J503" i="48"/>
  <c r="J504" i="48"/>
  <c r="J505" i="48"/>
  <c r="J506" i="48"/>
  <c r="J507" i="48"/>
  <c r="J508" i="48"/>
  <c r="J509" i="48"/>
  <c r="J510" i="48"/>
  <c r="J511" i="48"/>
  <c r="J512" i="48"/>
  <c r="J513" i="48"/>
  <c r="J514" i="48"/>
  <c r="J515" i="48"/>
  <c r="J516" i="48"/>
  <c r="J517" i="48"/>
  <c r="J518" i="48"/>
  <c r="J519" i="48"/>
  <c r="J520" i="48"/>
  <c r="J521" i="48"/>
  <c r="J522" i="48"/>
  <c r="J523" i="48"/>
  <c r="J524" i="48"/>
  <c r="J525" i="48"/>
  <c r="J526" i="48"/>
  <c r="J527" i="48"/>
  <c r="J528" i="48"/>
  <c r="J529" i="48"/>
  <c r="J530" i="48"/>
  <c r="J531" i="48"/>
  <c r="J532" i="48"/>
  <c r="J533" i="48"/>
  <c r="J534" i="48"/>
  <c r="J535" i="48"/>
  <c r="J536" i="48"/>
  <c r="J537" i="48"/>
  <c r="J538" i="48"/>
  <c r="J539" i="48"/>
  <c r="J540" i="48"/>
  <c r="J541" i="48"/>
  <c r="J542" i="48"/>
  <c r="J543" i="48"/>
  <c r="J544" i="48"/>
  <c r="J545" i="48"/>
  <c r="J546" i="48"/>
  <c r="J547" i="48"/>
  <c r="J548" i="48"/>
  <c r="J549" i="48"/>
  <c r="J550" i="48"/>
  <c r="J551" i="48"/>
  <c r="J552" i="48"/>
  <c r="J553" i="48"/>
  <c r="J554" i="48"/>
  <c r="J555" i="48"/>
  <c r="J556" i="48"/>
  <c r="J557" i="48"/>
  <c r="J558" i="48"/>
  <c r="J559" i="48"/>
  <c r="J560" i="48"/>
  <c r="J561" i="48"/>
  <c r="J562" i="48"/>
  <c r="J563" i="48"/>
  <c r="J564" i="48"/>
  <c r="J565" i="48"/>
  <c r="J566" i="48"/>
  <c r="J567" i="48"/>
  <c r="J568" i="48"/>
  <c r="J569" i="48"/>
  <c r="J570" i="48"/>
  <c r="J571" i="48"/>
  <c r="J572" i="48"/>
  <c r="J573" i="48"/>
  <c r="J574" i="48"/>
  <c r="J575" i="48"/>
  <c r="J576" i="48"/>
  <c r="J577" i="48"/>
  <c r="J578" i="48"/>
  <c r="J579" i="48"/>
  <c r="J580" i="48"/>
  <c r="J581" i="48"/>
  <c r="J582" i="48"/>
  <c r="J583" i="48"/>
  <c r="J584" i="48"/>
  <c r="J585" i="48"/>
  <c r="J586" i="48"/>
  <c r="J587" i="48"/>
  <c r="J588" i="48"/>
  <c r="J589" i="48"/>
  <c r="J590" i="48"/>
  <c r="J591" i="48"/>
  <c r="J592" i="48"/>
  <c r="J593" i="48"/>
  <c r="J594" i="48"/>
  <c r="J595" i="48"/>
  <c r="J596" i="48"/>
  <c r="J597" i="48"/>
  <c r="J598" i="48"/>
  <c r="J599" i="48"/>
  <c r="J600" i="48"/>
  <c r="J601" i="48"/>
  <c r="J602" i="48"/>
  <c r="J603" i="48"/>
  <c r="J604" i="48"/>
  <c r="J6" i="48"/>
  <c r="AL5" i="48"/>
  <c r="AM5" i="48" s="1"/>
  <c r="AI5" i="48"/>
  <c r="AJ5" i="48" s="1"/>
  <c r="AF5" i="48"/>
  <c r="AG5" i="48" s="1"/>
  <c r="AC5" i="48"/>
  <c r="AD5" i="48" s="1"/>
  <c r="Z5" i="48"/>
  <c r="AA5" i="48" s="1"/>
  <c r="J4" i="48"/>
  <c r="J5" i="48"/>
  <c r="J605" i="48" s="1"/>
  <c r="M585" i="46"/>
  <c r="M453" i="46"/>
  <c r="Q515" i="46"/>
  <c r="T589" i="46"/>
  <c r="T565" i="46"/>
  <c r="T518" i="46"/>
  <c r="T494" i="46"/>
  <c r="O509" i="46"/>
  <c r="T499" i="46"/>
  <c r="T469" i="46"/>
  <c r="T225" i="46"/>
  <c r="T51" i="46"/>
  <c r="M558" i="46"/>
  <c r="O503" i="46"/>
  <c r="T582" i="46"/>
  <c r="T534" i="46"/>
  <c r="T489" i="46"/>
  <c r="T467" i="46"/>
  <c r="T525" i="46"/>
  <c r="T147" i="46"/>
  <c r="T597" i="46"/>
  <c r="T598" i="46"/>
  <c r="T531" i="46"/>
  <c r="T481" i="46"/>
  <c r="T461" i="46"/>
  <c r="T390" i="46"/>
  <c r="Q483" i="46"/>
  <c r="T586" i="46"/>
  <c r="I586" i="46"/>
  <c r="M586" i="46"/>
  <c r="O586" i="46"/>
  <c r="I584" i="46"/>
  <c r="M573" i="46"/>
  <c r="M357" i="46"/>
  <c r="T530" i="46"/>
  <c r="I530" i="46"/>
  <c r="M530" i="46"/>
  <c r="O530" i="46"/>
  <c r="Q530" i="46"/>
  <c r="T498" i="46"/>
  <c r="I498" i="46"/>
  <c r="M498" i="46"/>
  <c r="O498" i="46"/>
  <c r="Q498" i="46"/>
  <c r="T466" i="46"/>
  <c r="I466" i="46"/>
  <c r="M466" i="46"/>
  <c r="O466" i="46"/>
  <c r="Q466" i="46"/>
  <c r="S466" i="46"/>
  <c r="T426" i="46"/>
  <c r="S426" i="46"/>
  <c r="I426" i="46"/>
  <c r="M426" i="46"/>
  <c r="O426" i="46"/>
  <c r="Q426" i="46"/>
  <c r="T394" i="46"/>
  <c r="S394" i="46"/>
  <c r="I394" i="46"/>
  <c r="M394" i="46"/>
  <c r="O394" i="46"/>
  <c r="Q394" i="46"/>
  <c r="T354" i="46"/>
  <c r="S354" i="46"/>
  <c r="I354" i="46"/>
  <c r="M354" i="46"/>
  <c r="O354" i="46"/>
  <c r="Q354" i="46"/>
  <c r="T314" i="46"/>
  <c r="Q314" i="46"/>
  <c r="I314" i="46"/>
  <c r="M314" i="46"/>
  <c r="O314" i="46"/>
  <c r="S314" i="46"/>
  <c r="T274" i="46"/>
  <c r="I274" i="46"/>
  <c r="M274" i="46"/>
  <c r="O274" i="46"/>
  <c r="S274" i="46"/>
  <c r="Q274" i="46"/>
  <c r="T242" i="46"/>
  <c r="I242" i="46"/>
  <c r="M242" i="46"/>
  <c r="O242" i="46"/>
  <c r="Q242" i="46"/>
  <c r="S242" i="46"/>
  <c r="T210" i="46"/>
  <c r="I210" i="46"/>
  <c r="M210" i="46"/>
  <c r="O210" i="46"/>
  <c r="Q210" i="46"/>
  <c r="S210" i="46"/>
  <c r="T170" i="46"/>
  <c r="I170" i="46"/>
  <c r="S170" i="46"/>
  <c r="M170" i="46"/>
  <c r="O170" i="46"/>
  <c r="Q170" i="46"/>
  <c r="T138" i="46"/>
  <c r="M138" i="46"/>
  <c r="S138" i="46"/>
  <c r="I138" i="46"/>
  <c r="O138" i="46"/>
  <c r="Q138" i="46"/>
  <c r="T98" i="46"/>
  <c r="M98" i="46"/>
  <c r="O98" i="46"/>
  <c r="S98" i="46"/>
  <c r="Q98" i="46"/>
  <c r="I98" i="46"/>
  <c r="T66" i="46"/>
  <c r="M66" i="46"/>
  <c r="O66" i="46"/>
  <c r="I66" i="46"/>
  <c r="Q66" i="46"/>
  <c r="S66" i="46"/>
  <c r="T42" i="46"/>
  <c r="M42" i="46"/>
  <c r="O42" i="46"/>
  <c r="I42" i="46"/>
  <c r="Q42" i="46"/>
  <c r="S42" i="46"/>
  <c r="T10" i="46"/>
  <c r="M10" i="46"/>
  <c r="O10" i="46"/>
  <c r="Q10" i="46"/>
  <c r="S10" i="46"/>
  <c r="I10" i="46"/>
  <c r="S601" i="46"/>
  <c r="I601" i="46"/>
  <c r="Q601" i="46"/>
  <c r="S593" i="46"/>
  <c r="I593" i="46"/>
  <c r="Q593" i="46"/>
  <c r="S585" i="46"/>
  <c r="I585" i="46"/>
  <c r="Q585" i="46"/>
  <c r="S577" i="46"/>
  <c r="I577" i="46"/>
  <c r="Q577" i="46"/>
  <c r="S569" i="46"/>
  <c r="I569" i="46"/>
  <c r="Q569" i="46"/>
  <c r="S561" i="46"/>
  <c r="I561" i="46"/>
  <c r="Q561" i="46"/>
  <c r="S553" i="46"/>
  <c r="I553" i="46"/>
  <c r="M553" i="46"/>
  <c r="O553" i="46"/>
  <c r="S545" i="46"/>
  <c r="M545" i="46"/>
  <c r="O545" i="46"/>
  <c r="Q545" i="46"/>
  <c r="I545" i="46"/>
  <c r="S537" i="46"/>
  <c r="O537" i="46"/>
  <c r="Q537" i="46"/>
  <c r="M537" i="46"/>
  <c r="S529" i="46"/>
  <c r="I529" i="46"/>
  <c r="Q529" i="46"/>
  <c r="S521" i="46"/>
  <c r="I521" i="46"/>
  <c r="M521" i="46"/>
  <c r="O521" i="46"/>
  <c r="S513" i="46"/>
  <c r="M513" i="46"/>
  <c r="O513" i="46"/>
  <c r="Q513" i="46"/>
  <c r="I513" i="46"/>
  <c r="S505" i="46"/>
  <c r="O505" i="46"/>
  <c r="Q505" i="46"/>
  <c r="M505" i="46"/>
  <c r="S497" i="46"/>
  <c r="I497" i="46"/>
  <c r="Q497" i="46"/>
  <c r="S489" i="46"/>
  <c r="O489" i="46"/>
  <c r="Q489" i="46"/>
  <c r="M489" i="46"/>
  <c r="S481" i="46"/>
  <c r="I481" i="46"/>
  <c r="M481" i="46"/>
  <c r="O481" i="46"/>
  <c r="S473" i="46"/>
  <c r="O473" i="46"/>
  <c r="Q473" i="46"/>
  <c r="M473" i="46"/>
  <c r="S465" i="46"/>
  <c r="I465" i="46"/>
  <c r="Q465" i="46"/>
  <c r="O465" i="46"/>
  <c r="O457" i="46"/>
  <c r="Q457" i="46"/>
  <c r="S457" i="46"/>
  <c r="I457" i="46"/>
  <c r="M457" i="46"/>
  <c r="O449" i="46"/>
  <c r="Q449" i="46"/>
  <c r="S449" i="46"/>
  <c r="I449" i="46"/>
  <c r="M449" i="46"/>
  <c r="O441" i="46"/>
  <c r="Q441" i="46"/>
  <c r="S441" i="46"/>
  <c r="I441" i="46"/>
  <c r="M441" i="46"/>
  <c r="O433" i="46"/>
  <c r="Q433" i="46"/>
  <c r="S433" i="46"/>
  <c r="I433" i="46"/>
  <c r="O425" i="46"/>
  <c r="Q425" i="46"/>
  <c r="S425" i="46"/>
  <c r="I425" i="46"/>
  <c r="M425" i="46"/>
  <c r="O417" i="46"/>
  <c r="Q417" i="46"/>
  <c r="S417" i="46"/>
  <c r="I417" i="46"/>
  <c r="M417" i="46"/>
  <c r="O409" i="46"/>
  <c r="Q409" i="46"/>
  <c r="S409" i="46"/>
  <c r="I409" i="46"/>
  <c r="M409" i="46"/>
  <c r="O401" i="46"/>
  <c r="Q401" i="46"/>
  <c r="S401" i="46"/>
  <c r="I401" i="46"/>
  <c r="O393" i="46"/>
  <c r="Q393" i="46"/>
  <c r="S393" i="46"/>
  <c r="I393" i="46"/>
  <c r="M393" i="46"/>
  <c r="O385" i="46"/>
  <c r="Q385" i="46"/>
  <c r="S385" i="46"/>
  <c r="I385" i="46"/>
  <c r="M385" i="46"/>
  <c r="O377" i="46"/>
  <c r="Q377" i="46"/>
  <c r="S377" i="46"/>
  <c r="I377" i="46"/>
  <c r="M377" i="46"/>
  <c r="O369" i="46"/>
  <c r="Q369" i="46"/>
  <c r="S369" i="46"/>
  <c r="I369" i="46"/>
  <c r="O361" i="46"/>
  <c r="Q361" i="46"/>
  <c r="S361" i="46"/>
  <c r="I361" i="46"/>
  <c r="M361" i="46"/>
  <c r="O353" i="46"/>
  <c r="Q353" i="46"/>
  <c r="S353" i="46"/>
  <c r="I353" i="46"/>
  <c r="M353" i="46"/>
  <c r="O345" i="46"/>
  <c r="Q345" i="46"/>
  <c r="S345" i="46"/>
  <c r="I345" i="46"/>
  <c r="M345" i="46"/>
  <c r="M337" i="46"/>
  <c r="S337" i="46"/>
  <c r="I337" i="46"/>
  <c r="O337" i="46"/>
  <c r="Q337" i="46"/>
  <c r="M329" i="46"/>
  <c r="S329" i="46"/>
  <c r="O329" i="46"/>
  <c r="Q329" i="46"/>
  <c r="I329" i="46"/>
  <c r="M321" i="46"/>
  <c r="S321" i="46"/>
  <c r="I321" i="46"/>
  <c r="O321" i="46"/>
  <c r="Q321" i="46"/>
  <c r="M313" i="46"/>
  <c r="S313" i="46"/>
  <c r="O313" i="46"/>
  <c r="Q313" i="46"/>
  <c r="I313" i="46"/>
  <c r="O305" i="46"/>
  <c r="Q305" i="46"/>
  <c r="S305" i="46"/>
  <c r="I305" i="46"/>
  <c r="M297" i="46"/>
  <c r="O297" i="46"/>
  <c r="S297" i="46"/>
  <c r="Q297" i="46"/>
  <c r="I297" i="46"/>
  <c r="M289" i="46"/>
  <c r="O289" i="46"/>
  <c r="Q289" i="46"/>
  <c r="S289" i="46"/>
  <c r="I289" i="46"/>
  <c r="M281" i="46"/>
  <c r="O281" i="46"/>
  <c r="S281" i="46"/>
  <c r="I281" i="46"/>
  <c r="Q281" i="46"/>
  <c r="I273" i="46"/>
  <c r="M273" i="46"/>
  <c r="O273" i="46"/>
  <c r="Q273" i="46"/>
  <c r="S273" i="46"/>
  <c r="M265" i="46"/>
  <c r="O265" i="46"/>
  <c r="Q265" i="46"/>
  <c r="S265" i="46"/>
  <c r="I265" i="46"/>
  <c r="I257" i="46"/>
  <c r="M257" i="46"/>
  <c r="O257" i="46"/>
  <c r="Q257" i="46"/>
  <c r="M249" i="46"/>
  <c r="O249" i="46"/>
  <c r="Q249" i="46"/>
  <c r="S249" i="46"/>
  <c r="I249" i="46"/>
  <c r="S241" i="46"/>
  <c r="I241" i="46"/>
  <c r="M241" i="46"/>
  <c r="O241" i="46"/>
  <c r="Q241" i="46"/>
  <c r="M233" i="46"/>
  <c r="O233" i="46"/>
  <c r="Q233" i="46"/>
  <c r="S233" i="46"/>
  <c r="I233" i="46"/>
  <c r="S225" i="46"/>
  <c r="I225" i="46"/>
  <c r="Q225" i="46"/>
  <c r="M225" i="46"/>
  <c r="M217" i="46"/>
  <c r="O217" i="46"/>
  <c r="Q217" i="46"/>
  <c r="S217" i="46"/>
  <c r="I217" i="46"/>
  <c r="S209" i="46"/>
  <c r="I209" i="46"/>
  <c r="M209" i="46"/>
  <c r="O209" i="46"/>
  <c r="Q209" i="46"/>
  <c r="M201" i="46"/>
  <c r="O201" i="46"/>
  <c r="Q201" i="46"/>
  <c r="S201" i="46"/>
  <c r="I201" i="46"/>
  <c r="S193" i="46"/>
  <c r="I193" i="46"/>
  <c r="M193" i="46"/>
  <c r="O193" i="46"/>
  <c r="Q193" i="46"/>
  <c r="M185" i="46"/>
  <c r="O185" i="46"/>
  <c r="Q185" i="46"/>
  <c r="S185" i="46"/>
  <c r="I185" i="46"/>
  <c r="S177" i="46"/>
  <c r="I177" i="46"/>
  <c r="M177" i="46"/>
  <c r="O177" i="46"/>
  <c r="Q177" i="46"/>
  <c r="M169" i="46"/>
  <c r="O169" i="46"/>
  <c r="Q169" i="46"/>
  <c r="S169" i="46"/>
  <c r="I169" i="46"/>
  <c r="I161" i="46"/>
  <c r="Q161" i="46"/>
  <c r="S161" i="46"/>
  <c r="O161" i="46"/>
  <c r="M161" i="46"/>
  <c r="I153" i="46"/>
  <c r="O153" i="46"/>
  <c r="Q153" i="46"/>
  <c r="S153" i="46"/>
  <c r="M153" i="46"/>
  <c r="I145" i="46"/>
  <c r="O145" i="46"/>
  <c r="Q145" i="46"/>
  <c r="S145" i="46"/>
  <c r="M145" i="46"/>
  <c r="I137" i="46"/>
  <c r="M137" i="46"/>
  <c r="O137" i="46"/>
  <c r="Q137" i="46"/>
  <c r="S137" i="46"/>
  <c r="I129" i="46"/>
  <c r="Q129" i="46"/>
  <c r="S129" i="46"/>
  <c r="M129" i="46"/>
  <c r="O129" i="46"/>
  <c r="I121" i="46"/>
  <c r="M121" i="46"/>
  <c r="O121" i="46"/>
  <c r="Q121" i="46"/>
  <c r="S121" i="46"/>
  <c r="I113" i="46"/>
  <c r="Q113" i="46"/>
  <c r="O113" i="46"/>
  <c r="S113" i="46"/>
  <c r="M113" i="46"/>
  <c r="I105" i="46"/>
  <c r="M105" i="46"/>
  <c r="O105" i="46"/>
  <c r="Q105" i="46"/>
  <c r="S105" i="46"/>
  <c r="I97" i="46"/>
  <c r="Q97" i="46"/>
  <c r="S97" i="46"/>
  <c r="M97" i="46"/>
  <c r="O97" i="46"/>
  <c r="I89" i="46"/>
  <c r="M89" i="46"/>
  <c r="O89" i="46"/>
  <c r="Q89" i="46"/>
  <c r="S89" i="46"/>
  <c r="I81" i="46"/>
  <c r="Q81" i="46"/>
  <c r="S81" i="46"/>
  <c r="M81" i="46"/>
  <c r="O81" i="46"/>
  <c r="I73" i="46"/>
  <c r="M73" i="46"/>
  <c r="O73" i="46"/>
  <c r="Q73" i="46"/>
  <c r="S73" i="46"/>
  <c r="I65" i="46"/>
  <c r="Q65" i="46"/>
  <c r="S65" i="46"/>
  <c r="M65" i="46"/>
  <c r="O65" i="46"/>
  <c r="I57" i="46"/>
  <c r="M57" i="46"/>
  <c r="O57" i="46"/>
  <c r="Q57" i="46"/>
  <c r="S57" i="46"/>
  <c r="I49" i="46"/>
  <c r="M49" i="46"/>
  <c r="O49" i="46"/>
  <c r="Q49" i="46"/>
  <c r="S49" i="46"/>
  <c r="I41" i="46"/>
  <c r="M41" i="46"/>
  <c r="O41" i="46"/>
  <c r="Q41" i="46"/>
  <c r="S41" i="46"/>
  <c r="I33" i="46"/>
  <c r="O33" i="46"/>
  <c r="S33" i="46"/>
  <c r="M33" i="46"/>
  <c r="Q33" i="46"/>
  <c r="I25" i="46"/>
  <c r="M25" i="46"/>
  <c r="O25" i="46"/>
  <c r="S25" i="46"/>
  <c r="Q25" i="46"/>
  <c r="I17" i="46"/>
  <c r="M17" i="46"/>
  <c r="O17" i="46"/>
  <c r="S17" i="46"/>
  <c r="Q17" i="46"/>
  <c r="I9" i="46"/>
  <c r="M9" i="46"/>
  <c r="O9" i="46"/>
  <c r="S9" i="46"/>
  <c r="Q9" i="46"/>
  <c r="T9" i="46"/>
  <c r="S598" i="46"/>
  <c r="O593" i="46"/>
  <c r="S582" i="46"/>
  <c r="O577" i="46"/>
  <c r="S566" i="46"/>
  <c r="O561" i="46"/>
  <c r="O555" i="46"/>
  <c r="M549" i="46"/>
  <c r="M543" i="46"/>
  <c r="S518" i="46"/>
  <c r="Q506" i="46"/>
  <c r="Q500" i="46"/>
  <c r="O494" i="46"/>
  <c r="O487" i="46"/>
  <c r="M465" i="46"/>
  <c r="M433" i="46"/>
  <c r="S285" i="46"/>
  <c r="T570" i="46"/>
  <c r="I570" i="46"/>
  <c r="M570" i="46"/>
  <c r="O570" i="46"/>
  <c r="T546" i="46"/>
  <c r="Q546" i="46"/>
  <c r="S546" i="46"/>
  <c r="I546" i="46"/>
  <c r="O546" i="46"/>
  <c r="T514" i="46"/>
  <c r="Q514" i="46"/>
  <c r="S514" i="46"/>
  <c r="I514" i="46"/>
  <c r="O514" i="46"/>
  <c r="T482" i="46"/>
  <c r="I482" i="46"/>
  <c r="O482" i="46"/>
  <c r="Q482" i="46"/>
  <c r="S482" i="46"/>
  <c r="M482" i="46"/>
  <c r="T442" i="46"/>
  <c r="S442" i="46"/>
  <c r="I442" i="46"/>
  <c r="M442" i="46"/>
  <c r="O442" i="46"/>
  <c r="T402" i="46"/>
  <c r="S402" i="46"/>
  <c r="I402" i="46"/>
  <c r="M402" i="46"/>
  <c r="O402" i="46"/>
  <c r="Q402" i="46"/>
  <c r="T370" i="46"/>
  <c r="S370" i="46"/>
  <c r="I370" i="46"/>
  <c r="M370" i="46"/>
  <c r="O370" i="46"/>
  <c r="Q370" i="46"/>
  <c r="T338" i="46"/>
  <c r="Q338" i="46"/>
  <c r="M338" i="46"/>
  <c r="O338" i="46"/>
  <c r="S338" i="46"/>
  <c r="I338" i="46"/>
  <c r="T298" i="46"/>
  <c r="I298" i="46"/>
  <c r="M298" i="46"/>
  <c r="O298" i="46"/>
  <c r="Q298" i="46"/>
  <c r="S298" i="46"/>
  <c r="T258" i="46"/>
  <c r="I258" i="46"/>
  <c r="M258" i="46"/>
  <c r="O258" i="46"/>
  <c r="Q258" i="46"/>
  <c r="S258" i="46"/>
  <c r="T218" i="46"/>
  <c r="I218" i="46"/>
  <c r="S218" i="46"/>
  <c r="M218" i="46"/>
  <c r="O218" i="46"/>
  <c r="Q218" i="46"/>
  <c r="T178" i="46"/>
  <c r="I178" i="46"/>
  <c r="M178" i="46"/>
  <c r="O178" i="46"/>
  <c r="Q178" i="46"/>
  <c r="S178" i="46"/>
  <c r="T146" i="46"/>
  <c r="M146" i="46"/>
  <c r="O146" i="46"/>
  <c r="Q146" i="46"/>
  <c r="I146" i="46"/>
  <c r="S146" i="46"/>
  <c r="T106" i="46"/>
  <c r="M106" i="46"/>
  <c r="S106" i="46"/>
  <c r="I106" i="46"/>
  <c r="O106" i="46"/>
  <c r="Q106" i="46"/>
  <c r="T82" i="46"/>
  <c r="M82" i="46"/>
  <c r="O82" i="46"/>
  <c r="Q82" i="46"/>
  <c r="I82" i="46"/>
  <c r="S82" i="46"/>
  <c r="T50" i="46"/>
  <c r="M50" i="46"/>
  <c r="O50" i="46"/>
  <c r="I50" i="46"/>
  <c r="Q50" i="46"/>
  <c r="S50" i="46"/>
  <c r="T26" i="46"/>
  <c r="M26" i="46"/>
  <c r="O26" i="46"/>
  <c r="Q26" i="46"/>
  <c r="S26" i="46"/>
  <c r="I26" i="46"/>
  <c r="O592" i="46"/>
  <c r="Q592" i="46"/>
  <c r="S592" i="46"/>
  <c r="M592" i="46"/>
  <c r="O584" i="46"/>
  <c r="Q584" i="46"/>
  <c r="S584" i="46"/>
  <c r="M584" i="46"/>
  <c r="O568" i="46"/>
  <c r="Q568" i="46"/>
  <c r="S568" i="46"/>
  <c r="M568" i="46"/>
  <c r="O560" i="46"/>
  <c r="M560" i="46"/>
  <c r="Q560" i="46"/>
  <c r="S560" i="46"/>
  <c r="O544" i="46"/>
  <c r="I544" i="46"/>
  <c r="M544" i="46"/>
  <c r="O536" i="46"/>
  <c r="I536" i="46"/>
  <c r="M536" i="46"/>
  <c r="Q536" i="46"/>
  <c r="S536" i="46"/>
  <c r="O520" i="46"/>
  <c r="S520" i="46"/>
  <c r="I520" i="46"/>
  <c r="Q520" i="46"/>
  <c r="O512" i="46"/>
  <c r="I512" i="46"/>
  <c r="M512" i="46"/>
  <c r="O496" i="46"/>
  <c r="M496" i="46"/>
  <c r="Q496" i="46"/>
  <c r="S496" i="46"/>
  <c r="O488" i="46"/>
  <c r="Q488" i="46"/>
  <c r="I488" i="46"/>
  <c r="M488" i="46"/>
  <c r="S488" i="46"/>
  <c r="O472" i="46"/>
  <c r="Q472" i="46"/>
  <c r="I472" i="46"/>
  <c r="M472" i="46"/>
  <c r="S472" i="46"/>
  <c r="M464" i="46"/>
  <c r="O464" i="46"/>
  <c r="Q464" i="46"/>
  <c r="I464" i="46"/>
  <c r="S464" i="46"/>
  <c r="M448" i="46"/>
  <c r="O448" i="46"/>
  <c r="Q448" i="46"/>
  <c r="S448" i="46"/>
  <c r="I448" i="46"/>
  <c r="M440" i="46"/>
  <c r="O440" i="46"/>
  <c r="Q440" i="46"/>
  <c r="S440" i="46"/>
  <c r="I440" i="46"/>
  <c r="M424" i="46"/>
  <c r="O424" i="46"/>
  <c r="Q424" i="46"/>
  <c r="S424" i="46"/>
  <c r="I424" i="46"/>
  <c r="M416" i="46"/>
  <c r="O416" i="46"/>
  <c r="Q416" i="46"/>
  <c r="S416" i="46"/>
  <c r="I416" i="46"/>
  <c r="Q408" i="46"/>
  <c r="M400" i="46"/>
  <c r="O400" i="46"/>
  <c r="Q400" i="46"/>
  <c r="S400" i="46"/>
  <c r="M392" i="46"/>
  <c r="O392" i="46"/>
  <c r="Q392" i="46"/>
  <c r="S392" i="46"/>
  <c r="I392" i="46"/>
  <c r="M384" i="46"/>
  <c r="M376" i="46"/>
  <c r="O376" i="46"/>
  <c r="Q376" i="46"/>
  <c r="S376" i="46"/>
  <c r="I376" i="46"/>
  <c r="M368" i="46"/>
  <c r="O368" i="46"/>
  <c r="Q368" i="46"/>
  <c r="S368" i="46"/>
  <c r="M352" i="46"/>
  <c r="O352" i="46"/>
  <c r="Q352" i="46"/>
  <c r="S352" i="46"/>
  <c r="I352" i="46"/>
  <c r="M344" i="46"/>
  <c r="O344" i="46"/>
  <c r="Q344" i="46"/>
  <c r="S344" i="46"/>
  <c r="I344" i="46"/>
  <c r="I328" i="46"/>
  <c r="O328" i="46"/>
  <c r="M328" i="46"/>
  <c r="Q328" i="46"/>
  <c r="S328" i="46"/>
  <c r="I320" i="46"/>
  <c r="O320" i="46"/>
  <c r="M320" i="46"/>
  <c r="Q320" i="46"/>
  <c r="S320" i="46"/>
  <c r="S312" i="46"/>
  <c r="Q304" i="46"/>
  <c r="S304" i="46"/>
  <c r="M304" i="46"/>
  <c r="I304" i="46"/>
  <c r="O304" i="46"/>
  <c r="Q296" i="46"/>
  <c r="S296" i="46"/>
  <c r="I296" i="46"/>
  <c r="M296" i="46"/>
  <c r="O296" i="46"/>
  <c r="S288" i="46"/>
  <c r="Q280" i="46"/>
  <c r="S280" i="46"/>
  <c r="O280" i="46"/>
  <c r="I280" i="46"/>
  <c r="M280" i="46"/>
  <c r="Q272" i="46"/>
  <c r="S272" i="46"/>
  <c r="M272" i="46"/>
  <c r="O272" i="46"/>
  <c r="I272" i="46"/>
  <c r="Q256" i="46"/>
  <c r="S256" i="46"/>
  <c r="M256" i="46"/>
  <c r="O256" i="46"/>
  <c r="I256" i="46"/>
  <c r="Q248" i="46"/>
  <c r="S248" i="46"/>
  <c r="I248" i="46"/>
  <c r="M248" i="46"/>
  <c r="O248" i="46"/>
  <c r="Q232" i="46"/>
  <c r="S232" i="46"/>
  <c r="I232" i="46"/>
  <c r="M232" i="46"/>
  <c r="O232" i="46"/>
  <c r="Q224" i="46"/>
  <c r="S224" i="46"/>
  <c r="M224" i="46"/>
  <c r="O224" i="46"/>
  <c r="I224" i="46"/>
  <c r="M216" i="46"/>
  <c r="Q208" i="46"/>
  <c r="S208" i="46"/>
  <c r="M208" i="46"/>
  <c r="O208" i="46"/>
  <c r="I208" i="46"/>
  <c r="Q200" i="46"/>
  <c r="S200" i="46"/>
  <c r="I200" i="46"/>
  <c r="M200" i="46"/>
  <c r="O200" i="46"/>
  <c r="S192" i="46"/>
  <c r="Q184" i="46"/>
  <c r="S184" i="46"/>
  <c r="I184" i="46"/>
  <c r="M184" i="46"/>
  <c r="O184" i="46"/>
  <c r="Q176" i="46"/>
  <c r="S176" i="46"/>
  <c r="M176" i="46"/>
  <c r="O176" i="46"/>
  <c r="I176" i="46"/>
  <c r="M160" i="46"/>
  <c r="I160" i="46"/>
  <c r="O160" i="46"/>
  <c r="Q160" i="46"/>
  <c r="S160" i="46"/>
  <c r="O152" i="46"/>
  <c r="Q152" i="46"/>
  <c r="I152" i="46"/>
  <c r="M152" i="46"/>
  <c r="S152" i="46"/>
  <c r="I136" i="46"/>
  <c r="M136" i="46"/>
  <c r="S136" i="46"/>
  <c r="O136" i="46"/>
  <c r="Q136" i="46"/>
  <c r="M128" i="46"/>
  <c r="S128" i="46"/>
  <c r="I128" i="46"/>
  <c r="O128" i="46"/>
  <c r="Q128" i="46"/>
  <c r="S112" i="46"/>
  <c r="I112" i="46"/>
  <c r="M112" i="46"/>
  <c r="O112" i="46"/>
  <c r="Q112" i="46"/>
  <c r="I104" i="46"/>
  <c r="O104" i="46"/>
  <c r="M104" i="46"/>
  <c r="Q104" i="46"/>
  <c r="S104" i="46"/>
  <c r="O96" i="46"/>
  <c r="O88" i="46"/>
  <c r="Q88" i="46"/>
  <c r="I88" i="46"/>
  <c r="M88" i="46"/>
  <c r="S88" i="46"/>
  <c r="S80" i="46"/>
  <c r="I80" i="46"/>
  <c r="M80" i="46"/>
  <c r="O80" i="46"/>
  <c r="Q80" i="46"/>
  <c r="M64" i="46"/>
  <c r="S64" i="46"/>
  <c r="Q64" i="46"/>
  <c r="I64" i="46"/>
  <c r="O64" i="46"/>
  <c r="T64" i="46"/>
  <c r="M56" i="46"/>
  <c r="O56" i="46"/>
  <c r="I56" i="46"/>
  <c r="Q56" i="46"/>
  <c r="S56" i="46"/>
  <c r="M40" i="46"/>
  <c r="O40" i="46"/>
  <c r="Q40" i="46"/>
  <c r="S40" i="46"/>
  <c r="I40" i="46"/>
  <c r="Q32" i="46"/>
  <c r="S32" i="46"/>
  <c r="I32" i="46"/>
  <c r="M32" i="46"/>
  <c r="O32" i="46"/>
  <c r="T32" i="46"/>
  <c r="Q24" i="46"/>
  <c r="I16" i="46"/>
  <c r="O16" i="46"/>
  <c r="M16" i="46"/>
  <c r="Q16" i="46"/>
  <c r="S16" i="46"/>
  <c r="I8" i="46"/>
  <c r="O8" i="46"/>
  <c r="M8" i="46"/>
  <c r="Q8" i="46"/>
  <c r="S8" i="46"/>
  <c r="T593" i="46"/>
  <c r="T561" i="46"/>
  <c r="T541" i="46"/>
  <c r="T529" i="46"/>
  <c r="T497" i="46"/>
  <c r="T487" i="46"/>
  <c r="T465" i="46"/>
  <c r="T433" i="46"/>
  <c r="T401" i="46"/>
  <c r="T369" i="46"/>
  <c r="T337" i="46"/>
  <c r="T305" i="46"/>
  <c r="T273" i="46"/>
  <c r="T241" i="46"/>
  <c r="T209" i="46"/>
  <c r="T177" i="46"/>
  <c r="T145" i="46"/>
  <c r="T113" i="46"/>
  <c r="T81" i="46"/>
  <c r="T57" i="46"/>
  <c r="T33" i="46"/>
  <c r="T8" i="46"/>
  <c r="M593" i="46"/>
  <c r="M577" i="46"/>
  <c r="M561" i="46"/>
  <c r="I537" i="46"/>
  <c r="S530" i="46"/>
  <c r="Q512" i="46"/>
  <c r="I473" i="46"/>
  <c r="M389" i="46"/>
  <c r="T602" i="46"/>
  <c r="I602" i="46"/>
  <c r="M602" i="46"/>
  <c r="O602" i="46"/>
  <c r="T554" i="46"/>
  <c r="M554" i="46"/>
  <c r="O554" i="46"/>
  <c r="Q554" i="46"/>
  <c r="S554" i="46"/>
  <c r="T522" i="46"/>
  <c r="M522" i="46"/>
  <c r="O522" i="46"/>
  <c r="Q522" i="46"/>
  <c r="S522" i="46"/>
  <c r="T490" i="46"/>
  <c r="I490" i="46"/>
  <c r="M490" i="46"/>
  <c r="O490" i="46"/>
  <c r="T458" i="46"/>
  <c r="S458" i="46"/>
  <c r="I458" i="46"/>
  <c r="M458" i="46"/>
  <c r="O458" i="46"/>
  <c r="Q458" i="46"/>
  <c r="T418" i="46"/>
  <c r="S418" i="46"/>
  <c r="I418" i="46"/>
  <c r="M418" i="46"/>
  <c r="O418" i="46"/>
  <c r="Q418" i="46"/>
  <c r="T386" i="46"/>
  <c r="S386" i="46"/>
  <c r="I386" i="46"/>
  <c r="M386" i="46"/>
  <c r="O386" i="46"/>
  <c r="Q386" i="46"/>
  <c r="T362" i="46"/>
  <c r="S362" i="46"/>
  <c r="I362" i="46"/>
  <c r="M362" i="46"/>
  <c r="O362" i="46"/>
  <c r="Q362" i="46"/>
  <c r="T322" i="46"/>
  <c r="Q322" i="46"/>
  <c r="M322" i="46"/>
  <c r="O322" i="46"/>
  <c r="S322" i="46"/>
  <c r="T290" i="46"/>
  <c r="I290" i="46"/>
  <c r="M290" i="46"/>
  <c r="O290" i="46"/>
  <c r="S290" i="46"/>
  <c r="Q290" i="46"/>
  <c r="T250" i="46"/>
  <c r="I250" i="46"/>
  <c r="M250" i="46"/>
  <c r="O250" i="46"/>
  <c r="Q250" i="46"/>
  <c r="S250" i="46"/>
  <c r="T202" i="46"/>
  <c r="I202" i="46"/>
  <c r="S202" i="46"/>
  <c r="O202" i="46"/>
  <c r="Q202" i="46"/>
  <c r="M202" i="46"/>
  <c r="T130" i="46"/>
  <c r="M130" i="46"/>
  <c r="O130" i="46"/>
  <c r="Q130" i="46"/>
  <c r="S130" i="46"/>
  <c r="I130" i="46"/>
  <c r="M599" i="46"/>
  <c r="O599" i="46"/>
  <c r="Q599" i="46"/>
  <c r="S599" i="46"/>
  <c r="I599" i="46"/>
  <c r="M591" i="46"/>
  <c r="O591" i="46"/>
  <c r="Q591" i="46"/>
  <c r="S591" i="46"/>
  <c r="I591" i="46"/>
  <c r="M583" i="46"/>
  <c r="O583" i="46"/>
  <c r="Q583" i="46"/>
  <c r="S583" i="46"/>
  <c r="I583" i="46"/>
  <c r="M575" i="46"/>
  <c r="O575" i="46"/>
  <c r="Q575" i="46"/>
  <c r="S575" i="46"/>
  <c r="I575" i="46"/>
  <c r="M567" i="46"/>
  <c r="O567" i="46"/>
  <c r="Q567" i="46"/>
  <c r="S567" i="46"/>
  <c r="I567" i="46"/>
  <c r="I559" i="46"/>
  <c r="M559" i="46"/>
  <c r="O559" i="46"/>
  <c r="Q559" i="46"/>
  <c r="M551" i="46"/>
  <c r="O551" i="46"/>
  <c r="Q551" i="46"/>
  <c r="S551" i="46"/>
  <c r="I551" i="46"/>
  <c r="Q543" i="46"/>
  <c r="S543" i="46"/>
  <c r="O543" i="46"/>
  <c r="I535" i="46"/>
  <c r="M535" i="46"/>
  <c r="S535" i="46"/>
  <c r="I527" i="46"/>
  <c r="M527" i="46"/>
  <c r="O527" i="46"/>
  <c r="Q527" i="46"/>
  <c r="M519" i="46"/>
  <c r="O519" i="46"/>
  <c r="Q519" i="46"/>
  <c r="S519" i="46"/>
  <c r="I519" i="46"/>
  <c r="Q511" i="46"/>
  <c r="S511" i="46"/>
  <c r="O511" i="46"/>
  <c r="I503" i="46"/>
  <c r="M503" i="46"/>
  <c r="S503" i="46"/>
  <c r="I495" i="46"/>
  <c r="M495" i="46"/>
  <c r="O495" i="46"/>
  <c r="Q495" i="46"/>
  <c r="M487" i="46"/>
  <c r="S487" i="46"/>
  <c r="Q487" i="46"/>
  <c r="M479" i="46"/>
  <c r="I479" i="46"/>
  <c r="O479" i="46"/>
  <c r="Q479" i="46"/>
  <c r="S479" i="46"/>
  <c r="M471" i="46"/>
  <c r="S471" i="46"/>
  <c r="Q471" i="46"/>
  <c r="I463" i="46"/>
  <c r="M463" i="46"/>
  <c r="O463" i="46"/>
  <c r="Q463" i="46"/>
  <c r="S463" i="46"/>
  <c r="I455" i="46"/>
  <c r="M455" i="46"/>
  <c r="O455" i="46"/>
  <c r="Q455" i="46"/>
  <c r="S455" i="46"/>
  <c r="I447" i="46"/>
  <c r="M447" i="46"/>
  <c r="O447" i="46"/>
  <c r="Q447" i="46"/>
  <c r="S447" i="46"/>
  <c r="I439" i="46"/>
  <c r="M439" i="46"/>
  <c r="O439" i="46"/>
  <c r="Q439" i="46"/>
  <c r="S439" i="46"/>
  <c r="I431" i="46"/>
  <c r="M431" i="46"/>
  <c r="O431" i="46"/>
  <c r="Q431" i="46"/>
  <c r="S431" i="46"/>
  <c r="I423" i="46"/>
  <c r="M423" i="46"/>
  <c r="O423" i="46"/>
  <c r="Q423" i="46"/>
  <c r="S423" i="46"/>
  <c r="I415" i="46"/>
  <c r="M415" i="46"/>
  <c r="O415" i="46"/>
  <c r="Q415" i="46"/>
  <c r="S415" i="46"/>
  <c r="I407" i="46"/>
  <c r="M407" i="46"/>
  <c r="O407" i="46"/>
  <c r="Q407" i="46"/>
  <c r="S407" i="46"/>
  <c r="I399" i="46"/>
  <c r="M399" i="46"/>
  <c r="O399" i="46"/>
  <c r="Q399" i="46"/>
  <c r="S399" i="46"/>
  <c r="I391" i="46"/>
  <c r="M391" i="46"/>
  <c r="O391" i="46"/>
  <c r="Q391" i="46"/>
  <c r="S391" i="46"/>
  <c r="I383" i="46"/>
  <c r="M383" i="46"/>
  <c r="O383" i="46"/>
  <c r="Q383" i="46"/>
  <c r="S383" i="46"/>
  <c r="I375" i="46"/>
  <c r="M375" i="46"/>
  <c r="O375" i="46"/>
  <c r="Q375" i="46"/>
  <c r="S375" i="46"/>
  <c r="I367" i="46"/>
  <c r="M367" i="46"/>
  <c r="O367" i="46"/>
  <c r="Q367" i="46"/>
  <c r="S367" i="46"/>
  <c r="I359" i="46"/>
  <c r="M359" i="46"/>
  <c r="O359" i="46"/>
  <c r="Q359" i="46"/>
  <c r="S359" i="46"/>
  <c r="I351" i="46"/>
  <c r="M351" i="46"/>
  <c r="O351" i="46"/>
  <c r="Q351" i="46"/>
  <c r="S351" i="46"/>
  <c r="I343" i="46"/>
  <c r="M343" i="46"/>
  <c r="O343" i="46"/>
  <c r="Q343" i="46"/>
  <c r="S343" i="46"/>
  <c r="I335" i="46"/>
  <c r="M335" i="46"/>
  <c r="O335" i="46"/>
  <c r="Q335" i="46"/>
  <c r="S335" i="46"/>
  <c r="O327" i="46"/>
  <c r="Q327" i="46"/>
  <c r="S327" i="46"/>
  <c r="I327" i="46"/>
  <c r="M327" i="46"/>
  <c r="I319" i="46"/>
  <c r="M319" i="46"/>
  <c r="O319" i="46"/>
  <c r="Q319" i="46"/>
  <c r="S319" i="46"/>
  <c r="O311" i="46"/>
  <c r="Q311" i="46"/>
  <c r="S311" i="46"/>
  <c r="I311" i="46"/>
  <c r="M311" i="46"/>
  <c r="M303" i="46"/>
  <c r="O303" i="46"/>
  <c r="I303" i="46"/>
  <c r="Q303" i="46"/>
  <c r="S303" i="46"/>
  <c r="M295" i="46"/>
  <c r="O295" i="46"/>
  <c r="Q295" i="46"/>
  <c r="S295" i="46"/>
  <c r="I295" i="46"/>
  <c r="M287" i="46"/>
  <c r="O287" i="46"/>
  <c r="I287" i="46"/>
  <c r="Q287" i="46"/>
  <c r="S287" i="46"/>
  <c r="M279" i="46"/>
  <c r="O279" i="46"/>
  <c r="Q279" i="46"/>
  <c r="S279" i="46"/>
  <c r="I279" i="46"/>
  <c r="M271" i="46"/>
  <c r="O271" i="46"/>
  <c r="I271" i="46"/>
  <c r="Q271" i="46"/>
  <c r="S271" i="46"/>
  <c r="M263" i="46"/>
  <c r="O263" i="46"/>
  <c r="Q263" i="46"/>
  <c r="S263" i="46"/>
  <c r="I263" i="46"/>
  <c r="M255" i="46"/>
  <c r="O255" i="46"/>
  <c r="I255" i="46"/>
  <c r="Q255" i="46"/>
  <c r="S255" i="46"/>
  <c r="M247" i="46"/>
  <c r="O247" i="46"/>
  <c r="Q247" i="46"/>
  <c r="S247" i="46"/>
  <c r="I247" i="46"/>
  <c r="M239" i="46"/>
  <c r="O239" i="46"/>
  <c r="I239" i="46"/>
  <c r="Q239" i="46"/>
  <c r="S239" i="46"/>
  <c r="M231" i="46"/>
  <c r="O231" i="46"/>
  <c r="Q231" i="46"/>
  <c r="S231" i="46"/>
  <c r="I231" i="46"/>
  <c r="M223" i="46"/>
  <c r="O223" i="46"/>
  <c r="I223" i="46"/>
  <c r="Q223" i="46"/>
  <c r="S223" i="46"/>
  <c r="M215" i="46"/>
  <c r="O215" i="46"/>
  <c r="Q215" i="46"/>
  <c r="S215" i="46"/>
  <c r="I215" i="46"/>
  <c r="M207" i="46"/>
  <c r="O207" i="46"/>
  <c r="I207" i="46"/>
  <c r="Q207" i="46"/>
  <c r="S207" i="46"/>
  <c r="M199" i="46"/>
  <c r="O199" i="46"/>
  <c r="Q199" i="46"/>
  <c r="S199" i="46"/>
  <c r="I199" i="46"/>
  <c r="M191" i="46"/>
  <c r="O191" i="46"/>
  <c r="I191" i="46"/>
  <c r="Q191" i="46"/>
  <c r="S191" i="46"/>
  <c r="M183" i="46"/>
  <c r="O183" i="46"/>
  <c r="Q183" i="46"/>
  <c r="S183" i="46"/>
  <c r="I183" i="46"/>
  <c r="M175" i="46"/>
  <c r="O175" i="46"/>
  <c r="I175" i="46"/>
  <c r="Q175" i="46"/>
  <c r="S175" i="46"/>
  <c r="M167" i="46"/>
  <c r="O167" i="46"/>
  <c r="Q167" i="46"/>
  <c r="S167" i="46"/>
  <c r="I167" i="46"/>
  <c r="Q159" i="46"/>
  <c r="O159" i="46"/>
  <c r="S159" i="46"/>
  <c r="M159" i="46"/>
  <c r="I159" i="46"/>
  <c r="Q151" i="46"/>
  <c r="I151" i="46"/>
  <c r="O151" i="46"/>
  <c r="S151" i="46"/>
  <c r="M151" i="46"/>
  <c r="Q143" i="46"/>
  <c r="M143" i="46"/>
  <c r="O143" i="46"/>
  <c r="S143" i="46"/>
  <c r="I143" i="46"/>
  <c r="Q135" i="46"/>
  <c r="S135" i="46"/>
  <c r="M135" i="46"/>
  <c r="O135" i="46"/>
  <c r="I135" i="46"/>
  <c r="Q127" i="46"/>
  <c r="M127" i="46"/>
  <c r="I127" i="46"/>
  <c r="O127" i="46"/>
  <c r="S127" i="46"/>
  <c r="Q119" i="46"/>
  <c r="I119" i="46"/>
  <c r="S119" i="46"/>
  <c r="M119" i="46"/>
  <c r="O119" i="46"/>
  <c r="Q111" i="46"/>
  <c r="M111" i="46"/>
  <c r="O111" i="46"/>
  <c r="I111" i="46"/>
  <c r="S111" i="46"/>
  <c r="Q103" i="46"/>
  <c r="S103" i="46"/>
  <c r="I103" i="46"/>
  <c r="O103" i="46"/>
  <c r="M103" i="46"/>
  <c r="Q95" i="46"/>
  <c r="M95" i="46"/>
  <c r="I95" i="46"/>
  <c r="O95" i="46"/>
  <c r="S95" i="46"/>
  <c r="Q87" i="46"/>
  <c r="I87" i="46"/>
  <c r="S87" i="46"/>
  <c r="M87" i="46"/>
  <c r="O87" i="46"/>
  <c r="Q79" i="46"/>
  <c r="M79" i="46"/>
  <c r="O79" i="46"/>
  <c r="S79" i="46"/>
  <c r="I79" i="46"/>
  <c r="Q71" i="46"/>
  <c r="S71" i="46"/>
  <c r="I71" i="46"/>
  <c r="M71" i="46"/>
  <c r="O71" i="46"/>
  <c r="Q63" i="46"/>
  <c r="M63" i="46"/>
  <c r="I63" i="46"/>
  <c r="O63" i="46"/>
  <c r="S63" i="46"/>
  <c r="Q55" i="46"/>
  <c r="S55" i="46"/>
  <c r="M55" i="46"/>
  <c r="I55" i="46"/>
  <c r="O55" i="46"/>
  <c r="Q47" i="46"/>
  <c r="S47" i="46"/>
  <c r="M47" i="46"/>
  <c r="O47" i="46"/>
  <c r="I47" i="46"/>
  <c r="Q39" i="46"/>
  <c r="S39" i="46"/>
  <c r="M39" i="46"/>
  <c r="I39" i="46"/>
  <c r="O39" i="46"/>
  <c r="Q31" i="46"/>
  <c r="S31" i="46"/>
  <c r="I31" i="46"/>
  <c r="O31" i="46"/>
  <c r="M31" i="46"/>
  <c r="Q23" i="46"/>
  <c r="S23" i="46"/>
  <c r="M23" i="46"/>
  <c r="I23" i="46"/>
  <c r="O23" i="46"/>
  <c r="Q15" i="46"/>
  <c r="S15" i="46"/>
  <c r="M15" i="46"/>
  <c r="I15" i="46"/>
  <c r="O15" i="46"/>
  <c r="Q7" i="46"/>
  <c r="S7" i="46"/>
  <c r="I7" i="46"/>
  <c r="M7" i="46"/>
  <c r="O7" i="46"/>
  <c r="T592" i="46"/>
  <c r="T560" i="46"/>
  <c r="T496" i="46"/>
  <c r="T464" i="46"/>
  <c r="T432" i="46"/>
  <c r="T400" i="46"/>
  <c r="T368" i="46"/>
  <c r="T304" i="46"/>
  <c r="T272" i="46"/>
  <c r="T208" i="46"/>
  <c r="T176" i="46"/>
  <c r="T112" i="46"/>
  <c r="T80" i="46"/>
  <c r="T56" i="46"/>
  <c r="T31" i="46"/>
  <c r="T7" i="46"/>
  <c r="S602" i="46"/>
  <c r="O597" i="46"/>
  <c r="S586" i="46"/>
  <c r="O581" i="46"/>
  <c r="S570" i="46"/>
  <c r="O565" i="46"/>
  <c r="I560" i="46"/>
  <c r="I554" i="46"/>
  <c r="S547" i="46"/>
  <c r="Q541" i="46"/>
  <c r="Q535" i="46"/>
  <c r="O529" i="46"/>
  <c r="O523" i="46"/>
  <c r="M517" i="46"/>
  <c r="M511" i="46"/>
  <c r="O485" i="46"/>
  <c r="O471" i="46"/>
  <c r="O261" i="46"/>
  <c r="Q540" i="46"/>
  <c r="T562" i="46"/>
  <c r="I562" i="46"/>
  <c r="M562" i="46"/>
  <c r="O562" i="46"/>
  <c r="T538" i="46"/>
  <c r="I538" i="46"/>
  <c r="M538" i="46"/>
  <c r="S538" i="46"/>
  <c r="T506" i="46"/>
  <c r="I506" i="46"/>
  <c r="M506" i="46"/>
  <c r="S506" i="46"/>
  <c r="T474" i="46"/>
  <c r="I474" i="46"/>
  <c r="M474" i="46"/>
  <c r="O474" i="46"/>
  <c r="T450" i="46"/>
  <c r="S450" i="46"/>
  <c r="I450" i="46"/>
  <c r="M450" i="46"/>
  <c r="O450" i="46"/>
  <c r="Q450" i="46"/>
  <c r="T434" i="46"/>
  <c r="S434" i="46"/>
  <c r="I434" i="46"/>
  <c r="M434" i="46"/>
  <c r="O434" i="46"/>
  <c r="Q434" i="46"/>
  <c r="T410" i="46"/>
  <c r="S410" i="46"/>
  <c r="I410" i="46"/>
  <c r="M410" i="46"/>
  <c r="O410" i="46"/>
  <c r="T378" i="46"/>
  <c r="S378" i="46"/>
  <c r="I378" i="46"/>
  <c r="M378" i="46"/>
  <c r="O378" i="46"/>
  <c r="T346" i="46"/>
  <c r="S346" i="46"/>
  <c r="I346" i="46"/>
  <c r="M346" i="46"/>
  <c r="O346" i="46"/>
  <c r="T330" i="46"/>
  <c r="Q330" i="46"/>
  <c r="I330" i="46"/>
  <c r="M330" i="46"/>
  <c r="O330" i="46"/>
  <c r="S330" i="46"/>
  <c r="T306" i="46"/>
  <c r="I306" i="46"/>
  <c r="M306" i="46"/>
  <c r="S306" i="46"/>
  <c r="O306" i="46"/>
  <c r="Q306" i="46"/>
  <c r="T282" i="46"/>
  <c r="I282" i="46"/>
  <c r="M282" i="46"/>
  <c r="O282" i="46"/>
  <c r="Q282" i="46"/>
  <c r="T266" i="46"/>
  <c r="I266" i="46"/>
  <c r="M266" i="46"/>
  <c r="O266" i="46"/>
  <c r="Q266" i="46"/>
  <c r="S266" i="46"/>
  <c r="T234" i="46"/>
  <c r="I234" i="46"/>
  <c r="S234" i="46"/>
  <c r="M234" i="46"/>
  <c r="O234" i="46"/>
  <c r="Q234" i="46"/>
  <c r="T226" i="46"/>
  <c r="I226" i="46"/>
  <c r="M226" i="46"/>
  <c r="O226" i="46"/>
  <c r="Q226" i="46"/>
  <c r="S226" i="46"/>
  <c r="T194" i="46"/>
  <c r="I194" i="46"/>
  <c r="M194" i="46"/>
  <c r="O194" i="46"/>
  <c r="Q194" i="46"/>
  <c r="S194" i="46"/>
  <c r="T186" i="46"/>
  <c r="I186" i="46"/>
  <c r="S186" i="46"/>
  <c r="M186" i="46"/>
  <c r="O186" i="46"/>
  <c r="Q186" i="46"/>
  <c r="T162" i="46"/>
  <c r="M162" i="46"/>
  <c r="I162" i="46"/>
  <c r="O162" i="46"/>
  <c r="Q162" i="46"/>
  <c r="S162" i="46"/>
  <c r="T154" i="46"/>
  <c r="M154" i="46"/>
  <c r="I154" i="46"/>
  <c r="O154" i="46"/>
  <c r="Q154" i="46"/>
  <c r="S154" i="46"/>
  <c r="T122" i="46"/>
  <c r="M122" i="46"/>
  <c r="I122" i="46"/>
  <c r="S122" i="46"/>
  <c r="O122" i="46"/>
  <c r="Q122" i="46"/>
  <c r="T114" i="46"/>
  <c r="M114" i="46"/>
  <c r="O114" i="46"/>
  <c r="Q114" i="46"/>
  <c r="I114" i="46"/>
  <c r="S114" i="46"/>
  <c r="T90" i="46"/>
  <c r="M90" i="46"/>
  <c r="I90" i="46"/>
  <c r="S90" i="46"/>
  <c r="O90" i="46"/>
  <c r="Q90" i="46"/>
  <c r="T74" i="46"/>
  <c r="M74" i="46"/>
  <c r="S74" i="46"/>
  <c r="I74" i="46"/>
  <c r="O74" i="46"/>
  <c r="Q74" i="46"/>
  <c r="T58" i="46"/>
  <c r="M58" i="46"/>
  <c r="I58" i="46"/>
  <c r="S58" i="46"/>
  <c r="O58" i="46"/>
  <c r="Q58" i="46"/>
  <c r="T34" i="46"/>
  <c r="M34" i="46"/>
  <c r="O34" i="46"/>
  <c r="S34" i="46"/>
  <c r="Q34" i="46"/>
  <c r="I34" i="46"/>
  <c r="T18" i="46"/>
  <c r="M18" i="46"/>
  <c r="O18" i="46"/>
  <c r="Q18" i="46"/>
  <c r="S18" i="46"/>
  <c r="I18" i="46"/>
  <c r="I598" i="46"/>
  <c r="M598" i="46"/>
  <c r="O598" i="46"/>
  <c r="I590" i="46"/>
  <c r="M590" i="46"/>
  <c r="O590" i="46"/>
  <c r="I582" i="46"/>
  <c r="M582" i="46"/>
  <c r="O582" i="46"/>
  <c r="I574" i="46"/>
  <c r="M574" i="46"/>
  <c r="O574" i="46"/>
  <c r="I566" i="46"/>
  <c r="M566" i="46"/>
  <c r="O566" i="46"/>
  <c r="S558" i="46"/>
  <c r="I558" i="46"/>
  <c r="Q558" i="46"/>
  <c r="I550" i="46"/>
  <c r="M550" i="46"/>
  <c r="O550" i="46"/>
  <c r="M542" i="46"/>
  <c r="O542" i="46"/>
  <c r="Q542" i="46"/>
  <c r="S542" i="46"/>
  <c r="I542" i="46"/>
  <c r="O534" i="46"/>
  <c r="Q534" i="46"/>
  <c r="S534" i="46"/>
  <c r="M534" i="46"/>
  <c r="S526" i="46"/>
  <c r="I526" i="46"/>
  <c r="Q526" i="46"/>
  <c r="I518" i="46"/>
  <c r="M518" i="46"/>
  <c r="O518" i="46"/>
  <c r="M510" i="46"/>
  <c r="O510" i="46"/>
  <c r="Q510" i="46"/>
  <c r="S510" i="46"/>
  <c r="I510" i="46"/>
  <c r="O502" i="46"/>
  <c r="Q502" i="46"/>
  <c r="S502" i="46"/>
  <c r="M502" i="46"/>
  <c r="I494" i="46"/>
  <c r="S494" i="46"/>
  <c r="Q494" i="46"/>
  <c r="I486" i="46"/>
  <c r="M486" i="46"/>
  <c r="O486" i="46"/>
  <c r="Q486" i="46"/>
  <c r="S486" i="46"/>
  <c r="I478" i="46"/>
  <c r="S478" i="46"/>
  <c r="Q478" i="46"/>
  <c r="I470" i="46"/>
  <c r="M470" i="46"/>
  <c r="O470" i="46"/>
  <c r="Q470" i="46"/>
  <c r="S470" i="46"/>
  <c r="S462" i="46"/>
  <c r="I462" i="46"/>
  <c r="M462" i="46"/>
  <c r="O462" i="46"/>
  <c r="Q462" i="46"/>
  <c r="S454" i="46"/>
  <c r="I454" i="46"/>
  <c r="M454" i="46"/>
  <c r="O454" i="46"/>
  <c r="S446" i="46"/>
  <c r="I446" i="46"/>
  <c r="M446" i="46"/>
  <c r="O446" i="46"/>
  <c r="Q446" i="46"/>
  <c r="S438" i="46"/>
  <c r="I438" i="46"/>
  <c r="M438" i="46"/>
  <c r="O438" i="46"/>
  <c r="Q438" i="46"/>
  <c r="S430" i="46"/>
  <c r="I430" i="46"/>
  <c r="M430" i="46"/>
  <c r="O430" i="46"/>
  <c r="Q430" i="46"/>
  <c r="S422" i="46"/>
  <c r="I422" i="46"/>
  <c r="M422" i="46"/>
  <c r="O422" i="46"/>
  <c r="S414" i="46"/>
  <c r="I414" i="46"/>
  <c r="M414" i="46"/>
  <c r="O414" i="46"/>
  <c r="Q414" i="46"/>
  <c r="S406" i="46"/>
  <c r="I406" i="46"/>
  <c r="M406" i="46"/>
  <c r="O406" i="46"/>
  <c r="Q406" i="46"/>
  <c r="S398" i="46"/>
  <c r="I398" i="46"/>
  <c r="M398" i="46"/>
  <c r="O398" i="46"/>
  <c r="Q398" i="46"/>
  <c r="S390" i="46"/>
  <c r="I390" i="46"/>
  <c r="M390" i="46"/>
  <c r="O390" i="46"/>
  <c r="S382" i="46"/>
  <c r="I382" i="46"/>
  <c r="M382" i="46"/>
  <c r="O382" i="46"/>
  <c r="Q382" i="46"/>
  <c r="S374" i="46"/>
  <c r="I374" i="46"/>
  <c r="M374" i="46"/>
  <c r="O374" i="46"/>
  <c r="Q374" i="46"/>
  <c r="S366" i="46"/>
  <c r="I366" i="46"/>
  <c r="M366" i="46"/>
  <c r="O366" i="46"/>
  <c r="Q366" i="46"/>
  <c r="S358" i="46"/>
  <c r="I358" i="46"/>
  <c r="M358" i="46"/>
  <c r="O358" i="46"/>
  <c r="S350" i="46"/>
  <c r="I350" i="46"/>
  <c r="M350" i="46"/>
  <c r="O350" i="46"/>
  <c r="Q350" i="46"/>
  <c r="S342" i="46"/>
  <c r="I342" i="46"/>
  <c r="M342" i="46"/>
  <c r="O342" i="46"/>
  <c r="Q342" i="46"/>
  <c r="Q334" i="46"/>
  <c r="O334" i="46"/>
  <c r="S334" i="46"/>
  <c r="I334" i="46"/>
  <c r="Q326" i="46"/>
  <c r="I326" i="46"/>
  <c r="M326" i="46"/>
  <c r="O326" i="46"/>
  <c r="S326" i="46"/>
  <c r="Q318" i="46"/>
  <c r="O318" i="46"/>
  <c r="S318" i="46"/>
  <c r="I318" i="46"/>
  <c r="M318" i="46"/>
  <c r="Q310" i="46"/>
  <c r="I310" i="46"/>
  <c r="M310" i="46"/>
  <c r="O310" i="46"/>
  <c r="S310" i="46"/>
  <c r="I302" i="46"/>
  <c r="Q302" i="46"/>
  <c r="M302" i="46"/>
  <c r="O302" i="46"/>
  <c r="S302" i="46"/>
  <c r="I294" i="46"/>
  <c r="O294" i="46"/>
  <c r="S294" i="46"/>
  <c r="M294" i="46"/>
  <c r="Q294" i="46"/>
  <c r="I286" i="46"/>
  <c r="Q286" i="46"/>
  <c r="S286" i="46"/>
  <c r="M286" i="46"/>
  <c r="O286" i="46"/>
  <c r="I278" i="46"/>
  <c r="O278" i="46"/>
  <c r="M278" i="46"/>
  <c r="Q278" i="46"/>
  <c r="S278" i="46"/>
  <c r="I270" i="46"/>
  <c r="Q270" i="46"/>
  <c r="S270" i="46"/>
  <c r="M270" i="46"/>
  <c r="O270" i="46"/>
  <c r="I262" i="46"/>
  <c r="M262" i="46"/>
  <c r="O262" i="46"/>
  <c r="Q262" i="46"/>
  <c r="S262" i="46"/>
  <c r="I254" i="46"/>
  <c r="Q254" i="46"/>
  <c r="S254" i="46"/>
  <c r="M254" i="46"/>
  <c r="O254" i="46"/>
  <c r="I246" i="46"/>
  <c r="M246" i="46"/>
  <c r="O246" i="46"/>
  <c r="Q246" i="46"/>
  <c r="S246" i="46"/>
  <c r="I238" i="46"/>
  <c r="O238" i="46"/>
  <c r="Q238" i="46"/>
  <c r="S238" i="46"/>
  <c r="M238" i="46"/>
  <c r="I230" i="46"/>
  <c r="M230" i="46"/>
  <c r="O230" i="46"/>
  <c r="S230" i="46"/>
  <c r="I222" i="46"/>
  <c r="O222" i="46"/>
  <c r="Q222" i="46"/>
  <c r="S222" i="46"/>
  <c r="M222" i="46"/>
  <c r="I214" i="46"/>
  <c r="M214" i="46"/>
  <c r="O214" i="46"/>
  <c r="Q214" i="46"/>
  <c r="S214" i="46"/>
  <c r="I206" i="46"/>
  <c r="O206" i="46"/>
  <c r="Q206" i="46"/>
  <c r="S206" i="46"/>
  <c r="M206" i="46"/>
  <c r="I198" i="46"/>
  <c r="M198" i="46"/>
  <c r="O198" i="46"/>
  <c r="Q198" i="46"/>
  <c r="S198" i="46"/>
  <c r="I190" i="46"/>
  <c r="O190" i="46"/>
  <c r="Q190" i="46"/>
  <c r="S190" i="46"/>
  <c r="M190" i="46"/>
  <c r="I182" i="46"/>
  <c r="M182" i="46"/>
  <c r="O182" i="46"/>
  <c r="Q182" i="46"/>
  <c r="S182" i="46"/>
  <c r="I174" i="46"/>
  <c r="O174" i="46"/>
  <c r="Q174" i="46"/>
  <c r="S174" i="46"/>
  <c r="M174" i="46"/>
  <c r="I166" i="46"/>
  <c r="M166" i="46"/>
  <c r="O166" i="46"/>
  <c r="Q166" i="46"/>
  <c r="S166" i="46"/>
  <c r="M158" i="46"/>
  <c r="Q158" i="46"/>
  <c r="S158" i="46"/>
  <c r="I158" i="46"/>
  <c r="O158" i="46"/>
  <c r="M150" i="46"/>
  <c r="I150" i="46"/>
  <c r="O150" i="46"/>
  <c r="Q150" i="46"/>
  <c r="S150" i="46"/>
  <c r="M142" i="46"/>
  <c r="I142" i="46"/>
  <c r="O142" i="46"/>
  <c r="S142" i="46"/>
  <c r="Q142" i="46"/>
  <c r="M134" i="46"/>
  <c r="O134" i="46"/>
  <c r="I134" i="46"/>
  <c r="Q134" i="46"/>
  <c r="S134" i="46"/>
  <c r="M126" i="46"/>
  <c r="Q126" i="46"/>
  <c r="S126" i="46"/>
  <c r="I126" i="46"/>
  <c r="O126" i="46"/>
  <c r="M118" i="46"/>
  <c r="O118" i="46"/>
  <c r="Q118" i="46"/>
  <c r="S118" i="46"/>
  <c r="I118" i="46"/>
  <c r="M110" i="46"/>
  <c r="I110" i="46"/>
  <c r="Q110" i="46"/>
  <c r="O110" i="46"/>
  <c r="S110" i="46"/>
  <c r="M102" i="46"/>
  <c r="O102" i="46"/>
  <c r="I102" i="46"/>
  <c r="Q102" i="46"/>
  <c r="S102" i="46"/>
  <c r="M94" i="46"/>
  <c r="Q94" i="46"/>
  <c r="S94" i="46"/>
  <c r="I94" i="46"/>
  <c r="O94" i="46"/>
  <c r="M86" i="46"/>
  <c r="Q86" i="46"/>
  <c r="S86" i="46"/>
  <c r="I86" i="46"/>
  <c r="O86" i="46"/>
  <c r="M78" i="46"/>
  <c r="I78" i="46"/>
  <c r="Q78" i="46"/>
  <c r="O78" i="46"/>
  <c r="S78" i="46"/>
  <c r="M70" i="46"/>
  <c r="O70" i="46"/>
  <c r="I70" i="46"/>
  <c r="Q70" i="46"/>
  <c r="S70" i="46"/>
  <c r="M62" i="46"/>
  <c r="Q62" i="46"/>
  <c r="S62" i="46"/>
  <c r="O62" i="46"/>
  <c r="I62" i="46"/>
  <c r="M54" i="46"/>
  <c r="O54" i="46"/>
  <c r="Q54" i="46"/>
  <c r="S54" i="46"/>
  <c r="I54" i="46"/>
  <c r="T54" i="46"/>
  <c r="M46" i="46"/>
  <c r="O46" i="46"/>
  <c r="Q46" i="46"/>
  <c r="I46" i="46"/>
  <c r="S46" i="46"/>
  <c r="M38" i="46"/>
  <c r="O38" i="46"/>
  <c r="Q38" i="46"/>
  <c r="S38" i="46"/>
  <c r="I38" i="46"/>
  <c r="M30" i="46"/>
  <c r="O30" i="46"/>
  <c r="S30" i="46"/>
  <c r="Q30" i="46"/>
  <c r="I30" i="46"/>
  <c r="M22" i="46"/>
  <c r="O22" i="46"/>
  <c r="Q22" i="46"/>
  <c r="S22" i="46"/>
  <c r="I22" i="46"/>
  <c r="T22" i="46"/>
  <c r="M14" i="46"/>
  <c r="O14" i="46"/>
  <c r="Q14" i="46"/>
  <c r="S14" i="46"/>
  <c r="I14" i="46"/>
  <c r="T601" i="46"/>
  <c r="T591" i="46"/>
  <c r="T581" i="46"/>
  <c r="T569" i="46"/>
  <c r="T559" i="46"/>
  <c r="T537" i="46"/>
  <c r="T527" i="46"/>
  <c r="T517" i="46"/>
  <c r="T505" i="46"/>
  <c r="T495" i="46"/>
  <c r="T485" i="46"/>
  <c r="T473" i="46"/>
  <c r="T463" i="46"/>
  <c r="T441" i="46"/>
  <c r="T431" i="46"/>
  <c r="T421" i="46"/>
  <c r="T409" i="46"/>
  <c r="T399" i="46"/>
  <c r="T377" i="46"/>
  <c r="T367" i="46"/>
  <c r="T345" i="46"/>
  <c r="T335" i="46"/>
  <c r="T313" i="46"/>
  <c r="T303" i="46"/>
  <c r="T281" i="46"/>
  <c r="T271" i="46"/>
  <c r="T249" i="46"/>
  <c r="T239" i="46"/>
  <c r="T217" i="46"/>
  <c r="T207" i="46"/>
  <c r="T185" i="46"/>
  <c r="T175" i="46"/>
  <c r="T153" i="46"/>
  <c r="T143" i="46"/>
  <c r="T121" i="46"/>
  <c r="T111" i="46"/>
  <c r="T89" i="46"/>
  <c r="T79" i="46"/>
  <c r="T55" i="46"/>
  <c r="T41" i="46"/>
  <c r="T30" i="46"/>
  <c r="T17" i="46"/>
  <c r="Q602" i="46"/>
  <c r="I592" i="46"/>
  <c r="Q586" i="46"/>
  <c r="Q570" i="46"/>
  <c r="S559" i="46"/>
  <c r="Q553" i="46"/>
  <c r="Q547" i="46"/>
  <c r="O535" i="46"/>
  <c r="M529" i="46"/>
  <c r="I511" i="46"/>
  <c r="I505" i="46"/>
  <c r="S498" i="46"/>
  <c r="M478" i="46"/>
  <c r="I471" i="46"/>
  <c r="Q378" i="46"/>
  <c r="M334" i="46"/>
  <c r="S257" i="46"/>
  <c r="T594" i="46"/>
  <c r="I594" i="46"/>
  <c r="M594" i="46"/>
  <c r="O594" i="46"/>
  <c r="T578" i="46"/>
  <c r="I578" i="46"/>
  <c r="M578" i="46"/>
  <c r="O578" i="46"/>
  <c r="M6" i="46"/>
  <c r="O6" i="46"/>
  <c r="Q6" i="46"/>
  <c r="S6" i="46"/>
  <c r="I6" i="46"/>
  <c r="S597" i="46"/>
  <c r="I597" i="46"/>
  <c r="Q597" i="46"/>
  <c r="S589" i="46"/>
  <c r="I589" i="46"/>
  <c r="Q589" i="46"/>
  <c r="S581" i="46"/>
  <c r="I581" i="46"/>
  <c r="Q581" i="46"/>
  <c r="S573" i="46"/>
  <c r="I573" i="46"/>
  <c r="Q573" i="46"/>
  <c r="S565" i="46"/>
  <c r="I565" i="46"/>
  <c r="Q565" i="46"/>
  <c r="S557" i="46"/>
  <c r="M557" i="46"/>
  <c r="O557" i="46"/>
  <c r="Q557" i="46"/>
  <c r="S549" i="46"/>
  <c r="Q549" i="46"/>
  <c r="I549" i="46"/>
  <c r="O549" i="46"/>
  <c r="S541" i="46"/>
  <c r="I541" i="46"/>
  <c r="M541" i="46"/>
  <c r="S533" i="46"/>
  <c r="I533" i="46"/>
  <c r="M533" i="46"/>
  <c r="O533" i="46"/>
  <c r="Q533" i="46"/>
  <c r="S525" i="46"/>
  <c r="M525" i="46"/>
  <c r="O525" i="46"/>
  <c r="Q525" i="46"/>
  <c r="S517" i="46"/>
  <c r="Q517" i="46"/>
  <c r="I517" i="46"/>
  <c r="O517" i="46"/>
  <c r="S509" i="46"/>
  <c r="I509" i="46"/>
  <c r="M509" i="46"/>
  <c r="S501" i="46"/>
  <c r="I501" i="46"/>
  <c r="M501" i="46"/>
  <c r="O501" i="46"/>
  <c r="Q501" i="46"/>
  <c r="S493" i="46"/>
  <c r="M493" i="46"/>
  <c r="O493" i="46"/>
  <c r="Q493" i="46"/>
  <c r="I493" i="46"/>
  <c r="S485" i="46"/>
  <c r="I485" i="46"/>
  <c r="Q485" i="46"/>
  <c r="S477" i="46"/>
  <c r="M477" i="46"/>
  <c r="O477" i="46"/>
  <c r="Q477" i="46"/>
  <c r="I477" i="46"/>
  <c r="S469" i="46"/>
  <c r="I469" i="46"/>
  <c r="Q469" i="46"/>
  <c r="O461" i="46"/>
  <c r="Q461" i="46"/>
  <c r="S461" i="46"/>
  <c r="I461" i="46"/>
  <c r="M461" i="46"/>
  <c r="O453" i="46"/>
  <c r="Q453" i="46"/>
  <c r="S453" i="46"/>
  <c r="I453" i="46"/>
  <c r="O445" i="46"/>
  <c r="Q445" i="46"/>
  <c r="S445" i="46"/>
  <c r="I445" i="46"/>
  <c r="M445" i="46"/>
  <c r="O437" i="46"/>
  <c r="Q437" i="46"/>
  <c r="S437" i="46"/>
  <c r="I437" i="46"/>
  <c r="M437" i="46"/>
  <c r="O429" i="46"/>
  <c r="Q429" i="46"/>
  <c r="S429" i="46"/>
  <c r="I429" i="46"/>
  <c r="M429" i="46"/>
  <c r="O421" i="46"/>
  <c r="Q421" i="46"/>
  <c r="S421" i="46"/>
  <c r="I421" i="46"/>
  <c r="O413" i="46"/>
  <c r="Q413" i="46"/>
  <c r="S413" i="46"/>
  <c r="I413" i="46"/>
  <c r="M413" i="46"/>
  <c r="O405" i="46"/>
  <c r="Q405" i="46"/>
  <c r="S405" i="46"/>
  <c r="I405" i="46"/>
  <c r="M405" i="46"/>
  <c r="O397" i="46"/>
  <c r="Q397" i="46"/>
  <c r="S397" i="46"/>
  <c r="I397" i="46"/>
  <c r="M397" i="46"/>
  <c r="O389" i="46"/>
  <c r="Q389" i="46"/>
  <c r="S389" i="46"/>
  <c r="I389" i="46"/>
  <c r="O381" i="46"/>
  <c r="Q381" i="46"/>
  <c r="S381" i="46"/>
  <c r="I381" i="46"/>
  <c r="M381" i="46"/>
  <c r="O373" i="46"/>
  <c r="Q373" i="46"/>
  <c r="S373" i="46"/>
  <c r="I373" i="46"/>
  <c r="M373" i="46"/>
  <c r="O365" i="46"/>
  <c r="Q365" i="46"/>
  <c r="S365" i="46"/>
  <c r="I365" i="46"/>
  <c r="M365" i="46"/>
  <c r="O357" i="46"/>
  <c r="Q357" i="46"/>
  <c r="S357" i="46"/>
  <c r="I357" i="46"/>
  <c r="O349" i="46"/>
  <c r="Q349" i="46"/>
  <c r="S349" i="46"/>
  <c r="I349" i="46"/>
  <c r="M349" i="46"/>
  <c r="S341" i="46"/>
  <c r="M341" i="46"/>
  <c r="O341" i="46"/>
  <c r="Q341" i="46"/>
  <c r="I341" i="46"/>
  <c r="M333" i="46"/>
  <c r="S333" i="46"/>
  <c r="I333" i="46"/>
  <c r="O333" i="46"/>
  <c r="Q333" i="46"/>
  <c r="M325" i="46"/>
  <c r="S325" i="46"/>
  <c r="Q325" i="46"/>
  <c r="I325" i="46"/>
  <c r="O325" i="46"/>
  <c r="M317" i="46"/>
  <c r="S317" i="46"/>
  <c r="I317" i="46"/>
  <c r="O317" i="46"/>
  <c r="Q317" i="46"/>
  <c r="M309" i="46"/>
  <c r="S309" i="46"/>
  <c r="Q309" i="46"/>
  <c r="I309" i="46"/>
  <c r="O309" i="46"/>
  <c r="I301" i="46"/>
  <c r="O301" i="46"/>
  <c r="M301" i="46"/>
  <c r="Q301" i="46"/>
  <c r="S301" i="46"/>
  <c r="Q293" i="46"/>
  <c r="S293" i="46"/>
  <c r="I293" i="46"/>
  <c r="M293" i="46"/>
  <c r="O293" i="46"/>
  <c r="I285" i="46"/>
  <c r="O285" i="46"/>
  <c r="M285" i="46"/>
  <c r="Q285" i="46"/>
  <c r="Q277" i="46"/>
  <c r="S277" i="46"/>
  <c r="O277" i="46"/>
  <c r="I277" i="46"/>
  <c r="M277" i="46"/>
  <c r="I269" i="46"/>
  <c r="O269" i="46"/>
  <c r="M269" i="46"/>
  <c r="Q269" i="46"/>
  <c r="S269" i="46"/>
  <c r="Q261" i="46"/>
  <c r="S261" i="46"/>
  <c r="I261" i="46"/>
  <c r="M261" i="46"/>
  <c r="I253" i="46"/>
  <c r="M253" i="46"/>
  <c r="O253" i="46"/>
  <c r="Q253" i="46"/>
  <c r="S253" i="46"/>
  <c r="Q245" i="46"/>
  <c r="S245" i="46"/>
  <c r="I245" i="46"/>
  <c r="M245" i="46"/>
  <c r="O245" i="46"/>
  <c r="I237" i="46"/>
  <c r="M237" i="46"/>
  <c r="O237" i="46"/>
  <c r="Q237" i="46"/>
  <c r="S237" i="46"/>
  <c r="O229" i="46"/>
  <c r="Q229" i="46"/>
  <c r="S229" i="46"/>
  <c r="I229" i="46"/>
  <c r="M229" i="46"/>
  <c r="I221" i="46"/>
  <c r="M221" i="46"/>
  <c r="O221" i="46"/>
  <c r="Q221" i="46"/>
  <c r="S221" i="46"/>
  <c r="O213" i="46"/>
  <c r="Q213" i="46"/>
  <c r="S213" i="46"/>
  <c r="I213" i="46"/>
  <c r="M213" i="46"/>
  <c r="I205" i="46"/>
  <c r="M205" i="46"/>
  <c r="O205" i="46"/>
  <c r="Q205" i="46"/>
  <c r="S205" i="46"/>
  <c r="O197" i="46"/>
  <c r="Q197" i="46"/>
  <c r="S197" i="46"/>
  <c r="M197" i="46"/>
  <c r="I197" i="46"/>
  <c r="I189" i="46"/>
  <c r="M189" i="46"/>
  <c r="O189" i="46"/>
  <c r="Q189" i="46"/>
  <c r="S189" i="46"/>
  <c r="O181" i="46"/>
  <c r="Q181" i="46"/>
  <c r="S181" i="46"/>
  <c r="I181" i="46"/>
  <c r="M181" i="46"/>
  <c r="I173" i="46"/>
  <c r="M173" i="46"/>
  <c r="O173" i="46"/>
  <c r="S173" i="46"/>
  <c r="Q173" i="46"/>
  <c r="O165" i="46"/>
  <c r="Q165" i="46"/>
  <c r="S165" i="46"/>
  <c r="I165" i="46"/>
  <c r="M165" i="46"/>
  <c r="I157" i="46"/>
  <c r="M157" i="46"/>
  <c r="Q157" i="46"/>
  <c r="S157" i="46"/>
  <c r="O157" i="46"/>
  <c r="I149" i="46"/>
  <c r="O149" i="46"/>
  <c r="Q149" i="46"/>
  <c r="M149" i="46"/>
  <c r="S149" i="46"/>
  <c r="I141" i="46"/>
  <c r="S141" i="46"/>
  <c r="M141" i="46"/>
  <c r="O141" i="46"/>
  <c r="Q141" i="46"/>
  <c r="I133" i="46"/>
  <c r="O133" i="46"/>
  <c r="M133" i="46"/>
  <c r="Q133" i="46"/>
  <c r="S133" i="46"/>
  <c r="I125" i="46"/>
  <c r="M125" i="46"/>
  <c r="S125" i="46"/>
  <c r="Q125" i="46"/>
  <c r="O125" i="46"/>
  <c r="I117" i="46"/>
  <c r="O117" i="46"/>
  <c r="Q117" i="46"/>
  <c r="M117" i="46"/>
  <c r="S117" i="46"/>
  <c r="I109" i="46"/>
  <c r="S109" i="46"/>
  <c r="M109" i="46"/>
  <c r="O109" i="46"/>
  <c r="Q109" i="46"/>
  <c r="I101" i="46"/>
  <c r="O101" i="46"/>
  <c r="M101" i="46"/>
  <c r="Q101" i="46"/>
  <c r="S101" i="46"/>
  <c r="I93" i="46"/>
  <c r="M93" i="46"/>
  <c r="S93" i="46"/>
  <c r="O93" i="46"/>
  <c r="Q93" i="46"/>
  <c r="I85" i="46"/>
  <c r="O85" i="46"/>
  <c r="Q85" i="46"/>
  <c r="M85" i="46"/>
  <c r="S85" i="46"/>
  <c r="I77" i="46"/>
  <c r="S77" i="46"/>
  <c r="M77" i="46"/>
  <c r="O77" i="46"/>
  <c r="Q77" i="46"/>
  <c r="I69" i="46"/>
  <c r="O69" i="46"/>
  <c r="Q69" i="46"/>
  <c r="S69" i="46"/>
  <c r="M69" i="46"/>
  <c r="I61" i="46"/>
  <c r="M61" i="46"/>
  <c r="S61" i="46"/>
  <c r="O61" i="46"/>
  <c r="Q61" i="46"/>
  <c r="I53" i="46"/>
  <c r="Q53" i="46"/>
  <c r="M53" i="46"/>
  <c r="O53" i="46"/>
  <c r="S53" i="46"/>
  <c r="I45" i="46"/>
  <c r="Q45" i="46"/>
  <c r="S45" i="46"/>
  <c r="M45" i="46"/>
  <c r="O45" i="46"/>
  <c r="I37" i="46"/>
  <c r="Q37" i="46"/>
  <c r="O37" i="46"/>
  <c r="S37" i="46"/>
  <c r="M37" i="46"/>
  <c r="I29" i="46"/>
  <c r="O29" i="46"/>
  <c r="Q29" i="46"/>
  <c r="M29" i="46"/>
  <c r="S29" i="46"/>
  <c r="I21" i="46"/>
  <c r="M21" i="46"/>
  <c r="O21" i="46"/>
  <c r="S21" i="46"/>
  <c r="Q21" i="46"/>
  <c r="I13" i="46"/>
  <c r="M13" i="46"/>
  <c r="O13" i="46"/>
  <c r="S13" i="46"/>
  <c r="Q13" i="46"/>
  <c r="T568" i="46"/>
  <c r="T536" i="46"/>
  <c r="T515" i="46"/>
  <c r="T483" i="46"/>
  <c r="T472" i="46"/>
  <c r="T440" i="46"/>
  <c r="T408" i="46"/>
  <c r="T376" i="46"/>
  <c r="T344" i="46"/>
  <c r="T280" i="46"/>
  <c r="T248" i="46"/>
  <c r="T184" i="46"/>
  <c r="T152" i="46"/>
  <c r="T88" i="46"/>
  <c r="T65" i="46"/>
  <c r="T53" i="46"/>
  <c r="T40" i="46"/>
  <c r="T29" i="46"/>
  <c r="T16" i="46"/>
  <c r="O601" i="46"/>
  <c r="S590" i="46"/>
  <c r="O585" i="46"/>
  <c r="S574" i="46"/>
  <c r="O569" i="46"/>
  <c r="O558" i="46"/>
  <c r="M546" i="46"/>
  <c r="I528" i="46"/>
  <c r="I522" i="46"/>
  <c r="Q509" i="46"/>
  <c r="Q503" i="46"/>
  <c r="O497" i="46"/>
  <c r="S490" i="46"/>
  <c r="S476" i="46"/>
  <c r="O469" i="46"/>
  <c r="Q454" i="46"/>
  <c r="M369" i="46"/>
  <c r="I322" i="46"/>
  <c r="Q230" i="46"/>
  <c r="T604" i="46"/>
  <c r="O604" i="46"/>
  <c r="Q604" i="46"/>
  <c r="S604" i="46"/>
  <c r="M604" i="46"/>
  <c r="T572" i="46"/>
  <c r="O572" i="46"/>
  <c r="Q572" i="46"/>
  <c r="S572" i="46"/>
  <c r="M572" i="46"/>
  <c r="T556" i="46"/>
  <c r="O556" i="46"/>
  <c r="I556" i="46"/>
  <c r="M556" i="46"/>
  <c r="Q556" i="46"/>
  <c r="T532" i="46"/>
  <c r="O532" i="46"/>
  <c r="I532" i="46"/>
  <c r="S532" i="46"/>
  <c r="T516" i="46"/>
  <c r="T500" i="46"/>
  <c r="O500" i="46"/>
  <c r="I500" i="46"/>
  <c r="S500" i="46"/>
  <c r="T484" i="46"/>
  <c r="O484" i="46"/>
  <c r="Q484" i="46"/>
  <c r="M484" i="46"/>
  <c r="S484" i="46"/>
  <c r="I484" i="46"/>
  <c r="T452" i="46"/>
  <c r="M452" i="46"/>
  <c r="O452" i="46"/>
  <c r="Q452" i="46"/>
  <c r="S452" i="46"/>
  <c r="I452" i="46"/>
  <c r="T436" i="46"/>
  <c r="M436" i="46"/>
  <c r="O436" i="46"/>
  <c r="Q436" i="46"/>
  <c r="S436" i="46"/>
  <c r="I436" i="46"/>
  <c r="O420" i="46"/>
  <c r="T404" i="46"/>
  <c r="M404" i="46"/>
  <c r="O404" i="46"/>
  <c r="Q404" i="46"/>
  <c r="S404" i="46"/>
  <c r="I404" i="46"/>
  <c r="T388" i="46"/>
  <c r="M388" i="46"/>
  <c r="O388" i="46"/>
  <c r="Q388" i="46"/>
  <c r="S388" i="46"/>
  <c r="I388" i="46"/>
  <c r="T364" i="46"/>
  <c r="M364" i="46"/>
  <c r="O364" i="46"/>
  <c r="Q364" i="46"/>
  <c r="S364" i="46"/>
  <c r="I364" i="46"/>
  <c r="O348" i="46"/>
  <c r="T332" i="46"/>
  <c r="I332" i="46"/>
  <c r="O332" i="46"/>
  <c r="S332" i="46"/>
  <c r="M332" i="46"/>
  <c r="Q332" i="46"/>
  <c r="T316" i="46"/>
  <c r="I316" i="46"/>
  <c r="O316" i="46"/>
  <c r="S316" i="46"/>
  <c r="M316" i="46"/>
  <c r="Q316" i="46"/>
  <c r="T284" i="46"/>
  <c r="Q284" i="46"/>
  <c r="S284" i="46"/>
  <c r="I284" i="46"/>
  <c r="M284" i="46"/>
  <c r="O284" i="46"/>
  <c r="T268" i="46"/>
  <c r="Q268" i="46"/>
  <c r="S268" i="46"/>
  <c r="I268" i="46"/>
  <c r="M268" i="46"/>
  <c r="O268" i="46"/>
  <c r="I252" i="46"/>
  <c r="T236" i="46"/>
  <c r="Q236" i="46"/>
  <c r="S236" i="46"/>
  <c r="O236" i="46"/>
  <c r="I236" i="46"/>
  <c r="M236" i="46"/>
  <c r="T220" i="46"/>
  <c r="Q220" i="46"/>
  <c r="S220" i="46"/>
  <c r="O220" i="46"/>
  <c r="I220" i="46"/>
  <c r="M220" i="46"/>
  <c r="T188" i="46"/>
  <c r="Q188" i="46"/>
  <c r="S188" i="46"/>
  <c r="O188" i="46"/>
  <c r="M188" i="46"/>
  <c r="T172" i="46"/>
  <c r="Q172" i="46"/>
  <c r="S172" i="46"/>
  <c r="O172" i="46"/>
  <c r="I172" i="46"/>
  <c r="M172" i="46"/>
  <c r="Q156" i="46"/>
  <c r="T140" i="46"/>
  <c r="M140" i="46"/>
  <c r="O140" i="46"/>
  <c r="I140" i="46"/>
  <c r="Q140" i="46"/>
  <c r="S140" i="46"/>
  <c r="T124" i="46"/>
  <c r="M124" i="46"/>
  <c r="I124" i="46"/>
  <c r="O124" i="46"/>
  <c r="S124" i="46"/>
  <c r="Q124" i="46"/>
  <c r="T92" i="46"/>
  <c r="M92" i="46"/>
  <c r="I92" i="46"/>
  <c r="O92" i="46"/>
  <c r="Q92" i="46"/>
  <c r="S92" i="46"/>
  <c r="T76" i="46"/>
  <c r="M76" i="46"/>
  <c r="O76" i="46"/>
  <c r="S76" i="46"/>
  <c r="I76" i="46"/>
  <c r="Q76" i="46"/>
  <c r="T52" i="46"/>
  <c r="Q52" i="46"/>
  <c r="S52" i="46"/>
  <c r="I52" i="46"/>
  <c r="M52" i="46"/>
  <c r="O52" i="46"/>
  <c r="T44" i="46"/>
  <c r="I44" i="46"/>
  <c r="Q44" i="46"/>
  <c r="M44" i="46"/>
  <c r="O44" i="46"/>
  <c r="O36" i="46"/>
  <c r="T28" i="46"/>
  <c r="I28" i="46"/>
  <c r="O28" i="46"/>
  <c r="Q28" i="46"/>
  <c r="M28" i="46"/>
  <c r="S28" i="46"/>
  <c r="T20" i="46"/>
  <c r="I20" i="46"/>
  <c r="O20" i="46"/>
  <c r="Q20" i="46"/>
  <c r="M20" i="46"/>
  <c r="S20" i="46"/>
  <c r="T596" i="46"/>
  <c r="O596" i="46"/>
  <c r="Q596" i="46"/>
  <c r="S596" i="46"/>
  <c r="M596" i="46"/>
  <c r="T580" i="46"/>
  <c r="O580" i="46"/>
  <c r="Q580" i="46"/>
  <c r="S580" i="46"/>
  <c r="M580" i="46"/>
  <c r="T548" i="46"/>
  <c r="O548" i="46"/>
  <c r="M548" i="46"/>
  <c r="Q548" i="46"/>
  <c r="S548" i="46"/>
  <c r="I548" i="46"/>
  <c r="T524" i="46"/>
  <c r="O524" i="46"/>
  <c r="I524" i="46"/>
  <c r="M524" i="46"/>
  <c r="Q524" i="46"/>
  <c r="T508" i="46"/>
  <c r="O508" i="46"/>
  <c r="Q508" i="46"/>
  <c r="S508" i="46"/>
  <c r="M508" i="46"/>
  <c r="T476" i="46"/>
  <c r="O476" i="46"/>
  <c r="Q476" i="46"/>
  <c r="I476" i="46"/>
  <c r="T460" i="46"/>
  <c r="M460" i="46"/>
  <c r="O460" i="46"/>
  <c r="Q460" i="46"/>
  <c r="S460" i="46"/>
  <c r="T428" i="46"/>
  <c r="M428" i="46"/>
  <c r="O428" i="46"/>
  <c r="Q428" i="46"/>
  <c r="S428" i="46"/>
  <c r="I428" i="46"/>
  <c r="T412" i="46"/>
  <c r="M412" i="46"/>
  <c r="O412" i="46"/>
  <c r="Q412" i="46"/>
  <c r="S412" i="46"/>
  <c r="S396" i="46"/>
  <c r="T380" i="46"/>
  <c r="M380" i="46"/>
  <c r="O380" i="46"/>
  <c r="Q380" i="46"/>
  <c r="S380" i="46"/>
  <c r="I372" i="46"/>
  <c r="T356" i="46"/>
  <c r="M356" i="46"/>
  <c r="O356" i="46"/>
  <c r="Q356" i="46"/>
  <c r="S356" i="46"/>
  <c r="I356" i="46"/>
  <c r="T340" i="46"/>
  <c r="O340" i="46"/>
  <c r="I340" i="46"/>
  <c r="M340" i="46"/>
  <c r="Q340" i="46"/>
  <c r="S340" i="46"/>
  <c r="T308" i="46"/>
  <c r="I308" i="46"/>
  <c r="O308" i="46"/>
  <c r="M308" i="46"/>
  <c r="Q308" i="46"/>
  <c r="S308" i="46"/>
  <c r="T292" i="46"/>
  <c r="Q292" i="46"/>
  <c r="S292" i="46"/>
  <c r="I292" i="46"/>
  <c r="O292" i="46"/>
  <c r="M292" i="46"/>
  <c r="M276" i="46"/>
  <c r="T260" i="46"/>
  <c r="Q260" i="46"/>
  <c r="S260" i="46"/>
  <c r="I260" i="46"/>
  <c r="M260" i="46"/>
  <c r="O260" i="46"/>
  <c r="T244" i="46"/>
  <c r="Q244" i="46"/>
  <c r="S244" i="46"/>
  <c r="I244" i="46"/>
  <c r="M244" i="46"/>
  <c r="O244" i="46"/>
  <c r="T212" i="46"/>
  <c r="Q212" i="46"/>
  <c r="S212" i="46"/>
  <c r="I212" i="46"/>
  <c r="M212" i="46"/>
  <c r="O212" i="46"/>
  <c r="T196" i="46"/>
  <c r="Q196" i="46"/>
  <c r="S196" i="46"/>
  <c r="I196" i="46"/>
  <c r="M196" i="46"/>
  <c r="O196" i="46"/>
  <c r="O180" i="46"/>
  <c r="T164" i="46"/>
  <c r="Q164" i="46"/>
  <c r="S164" i="46"/>
  <c r="I164" i="46"/>
  <c r="M164" i="46"/>
  <c r="O164" i="46"/>
  <c r="T148" i="46"/>
  <c r="I148" i="46"/>
  <c r="M148" i="46"/>
  <c r="O148" i="46"/>
  <c r="Q148" i="46"/>
  <c r="S148" i="46"/>
  <c r="T116" i="46"/>
  <c r="I116" i="46"/>
  <c r="Q116" i="46"/>
  <c r="M116" i="46"/>
  <c r="O116" i="46"/>
  <c r="S116" i="46"/>
  <c r="T100" i="46"/>
  <c r="Q100" i="46"/>
  <c r="S100" i="46"/>
  <c r="I100" i="46"/>
  <c r="M100" i="46"/>
  <c r="O100" i="46"/>
  <c r="T68" i="46"/>
  <c r="Q68" i="46"/>
  <c r="S68" i="46"/>
  <c r="I68" i="46"/>
  <c r="M68" i="46"/>
  <c r="O68" i="46"/>
  <c r="S44" i="46"/>
  <c r="M603" i="46"/>
  <c r="O603" i="46"/>
  <c r="Q603" i="46"/>
  <c r="S603" i="46"/>
  <c r="I603" i="46"/>
  <c r="M595" i="46"/>
  <c r="O595" i="46"/>
  <c r="Q595" i="46"/>
  <c r="S595" i="46"/>
  <c r="I595" i="46"/>
  <c r="M587" i="46"/>
  <c r="O587" i="46"/>
  <c r="Q587" i="46"/>
  <c r="S587" i="46"/>
  <c r="I587" i="46"/>
  <c r="M579" i="46"/>
  <c r="O579" i="46"/>
  <c r="Q579" i="46"/>
  <c r="S579" i="46"/>
  <c r="I579" i="46"/>
  <c r="M571" i="46"/>
  <c r="O571" i="46"/>
  <c r="Q571" i="46"/>
  <c r="S571" i="46"/>
  <c r="I571" i="46"/>
  <c r="M563" i="46"/>
  <c r="O563" i="46"/>
  <c r="Q563" i="46"/>
  <c r="S563" i="46"/>
  <c r="I563" i="46"/>
  <c r="S555" i="46"/>
  <c r="I555" i="46"/>
  <c r="Q555" i="46"/>
  <c r="I547" i="46"/>
  <c r="M547" i="46"/>
  <c r="O547" i="46"/>
  <c r="I539" i="46"/>
  <c r="M539" i="46"/>
  <c r="O539" i="46"/>
  <c r="Q539" i="46"/>
  <c r="S539" i="46"/>
  <c r="O531" i="46"/>
  <c r="Q531" i="46"/>
  <c r="S531" i="46"/>
  <c r="M531" i="46"/>
  <c r="S523" i="46"/>
  <c r="I523" i="46"/>
  <c r="Q523" i="46"/>
  <c r="I515" i="46"/>
  <c r="M515" i="46"/>
  <c r="O515" i="46"/>
  <c r="I507" i="46"/>
  <c r="M507" i="46"/>
  <c r="O507" i="46"/>
  <c r="Q507" i="46"/>
  <c r="S507" i="46"/>
  <c r="O499" i="46"/>
  <c r="Q499" i="46"/>
  <c r="S499" i="46"/>
  <c r="M499" i="46"/>
  <c r="M491" i="46"/>
  <c r="O491" i="46"/>
  <c r="Q491" i="46"/>
  <c r="S491" i="46"/>
  <c r="I491" i="46"/>
  <c r="M483" i="46"/>
  <c r="I483" i="46"/>
  <c r="O483" i="46"/>
  <c r="M475" i="46"/>
  <c r="O475" i="46"/>
  <c r="Q475" i="46"/>
  <c r="S475" i="46"/>
  <c r="I475" i="46"/>
  <c r="M467" i="46"/>
  <c r="Q467" i="46"/>
  <c r="S467" i="46"/>
  <c r="I459" i="46"/>
  <c r="M459" i="46"/>
  <c r="O459" i="46"/>
  <c r="Q459" i="46"/>
  <c r="S459" i="46"/>
  <c r="I451" i="46"/>
  <c r="M451" i="46"/>
  <c r="O451" i="46"/>
  <c r="Q451" i="46"/>
  <c r="S451" i="46"/>
  <c r="I443" i="46"/>
  <c r="M443" i="46"/>
  <c r="O443" i="46"/>
  <c r="Q443" i="46"/>
  <c r="S443" i="46"/>
  <c r="I435" i="46"/>
  <c r="M435" i="46"/>
  <c r="O435" i="46"/>
  <c r="Q435" i="46"/>
  <c r="S435" i="46"/>
  <c r="I427" i="46"/>
  <c r="M427" i="46"/>
  <c r="O427" i="46"/>
  <c r="Q427" i="46"/>
  <c r="S427" i="46"/>
  <c r="I419" i="46"/>
  <c r="M419" i="46"/>
  <c r="O419" i="46"/>
  <c r="Q419" i="46"/>
  <c r="S419" i="46"/>
  <c r="I411" i="46"/>
  <c r="M411" i="46"/>
  <c r="O411" i="46"/>
  <c r="Q411" i="46"/>
  <c r="S411" i="46"/>
  <c r="I403" i="46"/>
  <c r="M403" i="46"/>
  <c r="O403" i="46"/>
  <c r="Q403" i="46"/>
  <c r="S403" i="46"/>
  <c r="I395" i="46"/>
  <c r="M395" i="46"/>
  <c r="O395" i="46"/>
  <c r="Q395" i="46"/>
  <c r="S395" i="46"/>
  <c r="I387" i="46"/>
  <c r="M387" i="46"/>
  <c r="O387" i="46"/>
  <c r="Q387" i="46"/>
  <c r="S387" i="46"/>
  <c r="I379" i="46"/>
  <c r="M379" i="46"/>
  <c r="O379" i="46"/>
  <c r="Q379" i="46"/>
  <c r="S379" i="46"/>
  <c r="I371" i="46"/>
  <c r="M371" i="46"/>
  <c r="O371" i="46"/>
  <c r="Q371" i="46"/>
  <c r="S371" i="46"/>
  <c r="I363" i="46"/>
  <c r="M363" i="46"/>
  <c r="O363" i="46"/>
  <c r="Q363" i="46"/>
  <c r="S363" i="46"/>
  <c r="I355" i="46"/>
  <c r="M355" i="46"/>
  <c r="O355" i="46"/>
  <c r="Q355" i="46"/>
  <c r="S355" i="46"/>
  <c r="I347" i="46"/>
  <c r="M347" i="46"/>
  <c r="O347" i="46"/>
  <c r="Q347" i="46"/>
  <c r="S347" i="46"/>
  <c r="S339" i="46"/>
  <c r="I339" i="46"/>
  <c r="M339" i="46"/>
  <c r="O339" i="46"/>
  <c r="Q339" i="46"/>
  <c r="I331" i="46"/>
  <c r="M331" i="46"/>
  <c r="O331" i="46"/>
  <c r="Q331" i="46"/>
  <c r="S331" i="46"/>
  <c r="S323" i="46"/>
  <c r="I323" i="46"/>
  <c r="M323" i="46"/>
  <c r="O323" i="46"/>
  <c r="Q323" i="46"/>
  <c r="I315" i="46"/>
  <c r="M315" i="46"/>
  <c r="O315" i="46"/>
  <c r="Q315" i="46"/>
  <c r="S315" i="46"/>
  <c r="M307" i="46"/>
  <c r="O307" i="46"/>
  <c r="S307" i="46"/>
  <c r="I307" i="46"/>
  <c r="M299" i="46"/>
  <c r="O299" i="46"/>
  <c r="I299" i="46"/>
  <c r="S299" i="46"/>
  <c r="Q299" i="46"/>
  <c r="M291" i="46"/>
  <c r="O291" i="46"/>
  <c r="S291" i="46"/>
  <c r="I291" i="46"/>
  <c r="Q291" i="46"/>
  <c r="M283" i="46"/>
  <c r="O283" i="46"/>
  <c r="I283" i="46"/>
  <c r="S283" i="46"/>
  <c r="Q283" i="46"/>
  <c r="M275" i="46"/>
  <c r="O275" i="46"/>
  <c r="I275" i="46"/>
  <c r="Q275" i="46"/>
  <c r="S275" i="46"/>
  <c r="M267" i="46"/>
  <c r="O267" i="46"/>
  <c r="I267" i="46"/>
  <c r="Q267" i="46"/>
  <c r="S267" i="46"/>
  <c r="M259" i="46"/>
  <c r="O259" i="46"/>
  <c r="I259" i="46"/>
  <c r="Q259" i="46"/>
  <c r="S259" i="46"/>
  <c r="M251" i="46"/>
  <c r="O251" i="46"/>
  <c r="I251" i="46"/>
  <c r="Q251" i="46"/>
  <c r="S251" i="46"/>
  <c r="M243" i="46"/>
  <c r="O243" i="46"/>
  <c r="I243" i="46"/>
  <c r="Q243" i="46"/>
  <c r="S243" i="46"/>
  <c r="M235" i="46"/>
  <c r="O235" i="46"/>
  <c r="I235" i="46"/>
  <c r="Q235" i="46"/>
  <c r="S235" i="46"/>
  <c r="M227" i="46"/>
  <c r="O227" i="46"/>
  <c r="S227" i="46"/>
  <c r="I227" i="46"/>
  <c r="Q227" i="46"/>
  <c r="M219" i="46"/>
  <c r="O219" i="46"/>
  <c r="I219" i="46"/>
  <c r="Q219" i="46"/>
  <c r="S219" i="46"/>
  <c r="M211" i="46"/>
  <c r="O211" i="46"/>
  <c r="S211" i="46"/>
  <c r="Q211" i="46"/>
  <c r="I211" i="46"/>
  <c r="M203" i="46"/>
  <c r="O203" i="46"/>
  <c r="I203" i="46"/>
  <c r="Q203" i="46"/>
  <c r="S203" i="46"/>
  <c r="M195" i="46"/>
  <c r="O195" i="46"/>
  <c r="S195" i="46"/>
  <c r="I195" i="46"/>
  <c r="Q195" i="46"/>
  <c r="M187" i="46"/>
  <c r="O187" i="46"/>
  <c r="I187" i="46"/>
  <c r="Q187" i="46"/>
  <c r="S187" i="46"/>
  <c r="M179" i="46"/>
  <c r="O179" i="46"/>
  <c r="S179" i="46"/>
  <c r="I179" i="46"/>
  <c r="Q179" i="46"/>
  <c r="M171" i="46"/>
  <c r="O171" i="46"/>
  <c r="I171" i="46"/>
  <c r="Q171" i="46"/>
  <c r="S171" i="46"/>
  <c r="Q163" i="46"/>
  <c r="M163" i="46"/>
  <c r="S163" i="46"/>
  <c r="I163" i="46"/>
  <c r="O163" i="46"/>
  <c r="Q155" i="46"/>
  <c r="O155" i="46"/>
  <c r="S155" i="46"/>
  <c r="M155" i="46"/>
  <c r="I155" i="46"/>
  <c r="Q147" i="46"/>
  <c r="M147" i="46"/>
  <c r="O147" i="46"/>
  <c r="S147" i="46"/>
  <c r="I147" i="46"/>
  <c r="Q139" i="46"/>
  <c r="I139" i="46"/>
  <c r="M139" i="46"/>
  <c r="O139" i="46"/>
  <c r="S139" i="46"/>
  <c r="Q131" i="46"/>
  <c r="M131" i="46"/>
  <c r="I131" i="46"/>
  <c r="O131" i="46"/>
  <c r="S131" i="46"/>
  <c r="Q123" i="46"/>
  <c r="O123" i="46"/>
  <c r="S123" i="46"/>
  <c r="M123" i="46"/>
  <c r="I123" i="46"/>
  <c r="Q115" i="46"/>
  <c r="S115" i="46"/>
  <c r="I115" i="46"/>
  <c r="M115" i="46"/>
  <c r="O115" i="46"/>
  <c r="Q107" i="46"/>
  <c r="I107" i="46"/>
  <c r="O107" i="46"/>
  <c r="M107" i="46"/>
  <c r="S107" i="46"/>
  <c r="Q99" i="46"/>
  <c r="M99" i="46"/>
  <c r="I99" i="46"/>
  <c r="O99" i="46"/>
  <c r="S99" i="46"/>
  <c r="Q91" i="46"/>
  <c r="O91" i="46"/>
  <c r="S91" i="46"/>
  <c r="M91" i="46"/>
  <c r="I91" i="46"/>
  <c r="Q83" i="46"/>
  <c r="I83" i="46"/>
  <c r="M83" i="46"/>
  <c r="O83" i="46"/>
  <c r="S83" i="46"/>
  <c r="Q75" i="46"/>
  <c r="I75" i="46"/>
  <c r="O75" i="46"/>
  <c r="M75" i="46"/>
  <c r="S75" i="46"/>
  <c r="T75" i="46"/>
  <c r="Q67" i="46"/>
  <c r="M67" i="46"/>
  <c r="I67" i="46"/>
  <c r="O67" i="46"/>
  <c r="S67" i="46"/>
  <c r="Q59" i="46"/>
  <c r="O59" i="46"/>
  <c r="S59" i="46"/>
  <c r="M59" i="46"/>
  <c r="I59" i="46"/>
  <c r="Q51" i="46"/>
  <c r="S51" i="46"/>
  <c r="I51" i="46"/>
  <c r="O51" i="46"/>
  <c r="Q43" i="46"/>
  <c r="S43" i="46"/>
  <c r="I43" i="46"/>
  <c r="M43" i="46"/>
  <c r="O43" i="46"/>
  <c r="T43" i="46"/>
  <c r="Q35" i="46"/>
  <c r="S35" i="46"/>
  <c r="I35" i="46"/>
  <c r="M35" i="46"/>
  <c r="O35" i="46"/>
  <c r="Q27" i="46"/>
  <c r="S27" i="46"/>
  <c r="M27" i="46"/>
  <c r="O27" i="46"/>
  <c r="I27" i="46"/>
  <c r="Q19" i="46"/>
  <c r="S19" i="46"/>
  <c r="I19" i="46"/>
  <c r="M19" i="46"/>
  <c r="O19" i="46"/>
  <c r="Q11" i="46"/>
  <c r="S11" i="46"/>
  <c r="I11" i="46"/>
  <c r="M11" i="46"/>
  <c r="O11" i="46"/>
  <c r="T11" i="46"/>
  <c r="T587" i="46"/>
  <c r="T555" i="46"/>
  <c r="T544" i="46"/>
  <c r="T523" i="46"/>
  <c r="T512" i="46"/>
  <c r="T491" i="46"/>
  <c r="T459" i="46"/>
  <c r="T448" i="46"/>
  <c r="T427" i="46"/>
  <c r="T416" i="46"/>
  <c r="T395" i="46"/>
  <c r="T363" i="46"/>
  <c r="T352" i="46"/>
  <c r="T331" i="46"/>
  <c r="T320" i="46"/>
  <c r="T299" i="46"/>
  <c r="T267" i="46"/>
  <c r="T256" i="46"/>
  <c r="T235" i="46"/>
  <c r="T224" i="46"/>
  <c r="T203" i="46"/>
  <c r="T171" i="46"/>
  <c r="T160" i="46"/>
  <c r="T139" i="46"/>
  <c r="T128" i="46"/>
  <c r="T107" i="46"/>
  <c r="T73" i="46"/>
  <c r="T49" i="46"/>
  <c r="T25" i="46"/>
  <c r="S594" i="46"/>
  <c r="O589" i="46"/>
  <c r="S578" i="46"/>
  <c r="O573" i="46"/>
  <c r="S562" i="46"/>
  <c r="I557" i="46"/>
  <c r="S550" i="46"/>
  <c r="S544" i="46"/>
  <c r="Q538" i="46"/>
  <c r="Q532" i="46"/>
  <c r="O526" i="46"/>
  <c r="M520" i="46"/>
  <c r="M514" i="46"/>
  <c r="I496" i="46"/>
  <c r="S474" i="46"/>
  <c r="O467" i="46"/>
  <c r="M401" i="46"/>
  <c r="Q358" i="46"/>
  <c r="Q307" i="46"/>
  <c r="M5" i="44"/>
  <c r="M6" i="44"/>
  <c r="M7" i="44"/>
  <c r="M8" i="44"/>
  <c r="M9" i="44"/>
  <c r="M10" i="44"/>
  <c r="M11" i="44"/>
  <c r="M12" i="44"/>
  <c r="M13" i="44"/>
  <c r="M14" i="44"/>
  <c r="M15" i="44"/>
  <c r="M16" i="44"/>
  <c r="M17" i="44"/>
  <c r="M18" i="44"/>
  <c r="M20" i="44"/>
  <c r="M21" i="44"/>
  <c r="M22" i="44"/>
  <c r="M23" i="44"/>
  <c r="M24" i="44"/>
  <c r="M25" i="44"/>
  <c r="M31" i="44"/>
  <c r="M32" i="44"/>
  <c r="M35" i="44"/>
  <c r="M36" i="44"/>
  <c r="M37" i="44"/>
  <c r="M38" i="44"/>
  <c r="M39" i="44"/>
  <c r="M40" i="44"/>
  <c r="M41" i="44"/>
  <c r="M42" i="44"/>
  <c r="M43" i="44"/>
  <c r="M45" i="44"/>
  <c r="M4" i="44"/>
  <c r="W8" i="44"/>
  <c r="W9" i="44"/>
  <c r="W10" i="44"/>
  <c r="W11" i="44"/>
  <c r="W12" i="44"/>
  <c r="W13" i="44"/>
  <c r="W14" i="44"/>
  <c r="W15" i="44"/>
  <c r="W16" i="44"/>
  <c r="W17" i="44"/>
  <c r="W18" i="44"/>
  <c r="W20" i="44"/>
  <c r="W21" i="44"/>
  <c r="W22" i="44"/>
  <c r="W23" i="44"/>
  <c r="W24" i="44"/>
  <c r="W25" i="44"/>
  <c r="W31" i="44"/>
  <c r="W32" i="44"/>
  <c r="W35" i="44"/>
  <c r="W36" i="44"/>
  <c r="W37" i="44"/>
  <c r="W38" i="44"/>
  <c r="W39" i="44"/>
  <c r="W40" i="44"/>
  <c r="W41" i="44"/>
  <c r="W42" i="44"/>
  <c r="W43" i="44"/>
  <c r="W45" i="44"/>
  <c r="W4" i="44"/>
  <c r="W5" i="44"/>
  <c r="W6" i="44"/>
  <c r="W7" i="44"/>
  <c r="U8" i="44"/>
  <c r="U9" i="44"/>
  <c r="U10" i="44"/>
  <c r="U11" i="44"/>
  <c r="U12" i="44"/>
  <c r="U13" i="44"/>
  <c r="U14" i="44"/>
  <c r="U15" i="44"/>
  <c r="U16" i="44"/>
  <c r="U17" i="44"/>
  <c r="U18" i="44"/>
  <c r="U20" i="44"/>
  <c r="U21" i="44"/>
  <c r="U22" i="44"/>
  <c r="U23" i="44"/>
  <c r="U24" i="44"/>
  <c r="U25" i="44"/>
  <c r="U32" i="44"/>
  <c r="U35" i="44"/>
  <c r="U36" i="44"/>
  <c r="U37" i="44"/>
  <c r="U38" i="44"/>
  <c r="U39" i="44"/>
  <c r="U40" i="44"/>
  <c r="U41" i="44"/>
  <c r="U42" i="44"/>
  <c r="U43" i="44"/>
  <c r="U45" i="44"/>
  <c r="U4" i="44"/>
  <c r="U5" i="44"/>
  <c r="U6" i="44"/>
  <c r="U7" i="44"/>
  <c r="S7" i="44"/>
  <c r="S8" i="44"/>
  <c r="S9" i="44"/>
  <c r="S10" i="44"/>
  <c r="S11" i="44"/>
  <c r="S12" i="44"/>
  <c r="S13" i="44"/>
  <c r="S14" i="44"/>
  <c r="S15" i="44"/>
  <c r="S16" i="44"/>
  <c r="S17" i="44"/>
  <c r="S18" i="44"/>
  <c r="S20" i="44"/>
  <c r="S21" i="44"/>
  <c r="S22" i="44"/>
  <c r="S23" i="44"/>
  <c r="S24" i="44"/>
  <c r="S25" i="44"/>
  <c r="S32" i="44"/>
  <c r="S35" i="44"/>
  <c r="S36" i="44"/>
  <c r="S37" i="44"/>
  <c r="S38" i="44"/>
  <c r="S39" i="44"/>
  <c r="S40" i="44"/>
  <c r="S41" i="44"/>
  <c r="S42" i="44"/>
  <c r="S43" i="44"/>
  <c r="S45" i="44"/>
  <c r="S6" i="44"/>
  <c r="S5" i="44"/>
  <c r="S4" i="44"/>
  <c r="Q6" i="44"/>
  <c r="Q7" i="44"/>
  <c r="Q8" i="44"/>
  <c r="Q9" i="44"/>
  <c r="Q10" i="44"/>
  <c r="Q11" i="44"/>
  <c r="Q12" i="44"/>
  <c r="Q13" i="44"/>
  <c r="Q14" i="44"/>
  <c r="Q15" i="44"/>
  <c r="Q16" i="44"/>
  <c r="Q17" i="44"/>
  <c r="Q18" i="44"/>
  <c r="Q20" i="44"/>
  <c r="Q21" i="44"/>
  <c r="Q22" i="44"/>
  <c r="Q23" i="44"/>
  <c r="Q24" i="44"/>
  <c r="Q25" i="44"/>
  <c r="Q31" i="44"/>
  <c r="Q32" i="44"/>
  <c r="Q35" i="44"/>
  <c r="Q36" i="44"/>
  <c r="Q37" i="44"/>
  <c r="Q38" i="44"/>
  <c r="Q39" i="44"/>
  <c r="Q40" i="44"/>
  <c r="Q41" i="44"/>
  <c r="Q42" i="44"/>
  <c r="Q43" i="44"/>
  <c r="Q45" i="44"/>
  <c r="Q5" i="44"/>
  <c r="Q4" i="44"/>
  <c r="O5" i="44"/>
  <c r="O6" i="44"/>
  <c r="O7" i="44"/>
  <c r="O8" i="44"/>
  <c r="O9" i="44"/>
  <c r="O10" i="44"/>
  <c r="O11" i="44"/>
  <c r="O12" i="44"/>
  <c r="O13" i="44"/>
  <c r="O14" i="44"/>
  <c r="O15" i="44"/>
  <c r="O16" i="44"/>
  <c r="O17" i="44"/>
  <c r="O18" i="44"/>
  <c r="O20" i="44"/>
  <c r="O21" i="44"/>
  <c r="O22" i="44"/>
  <c r="O23" i="44"/>
  <c r="O24" i="44"/>
  <c r="O25" i="44"/>
  <c r="O31" i="44"/>
  <c r="O32" i="44"/>
  <c r="O35" i="44"/>
  <c r="O36" i="44"/>
  <c r="O37" i="44"/>
  <c r="O38" i="44"/>
  <c r="O39" i="44"/>
  <c r="O40" i="44"/>
  <c r="O41" i="44"/>
  <c r="O42" i="44"/>
  <c r="O43" i="44"/>
  <c r="O45" i="44"/>
  <c r="O4" i="44"/>
  <c r="AE220" i="48" s="1"/>
  <c r="N220" i="48" s="1"/>
  <c r="N5" i="40"/>
  <c r="N5" i="41"/>
  <c r="N5" i="42"/>
  <c r="T6" i="40" a="1"/>
  <c r="T6" i="40"/>
  <c r="T7" i="40" a="1"/>
  <c r="T7" i="40"/>
  <c r="T8" i="40" a="1"/>
  <c r="T8" i="40"/>
  <c r="T9" i="40" a="1"/>
  <c r="T9" i="40"/>
  <c r="T10" i="40" a="1"/>
  <c r="T10" i="40"/>
  <c r="T11" i="40" a="1"/>
  <c r="T11" i="40"/>
  <c r="T12" i="40" a="1"/>
  <c r="T12" i="40"/>
  <c r="T13" i="40" a="1"/>
  <c r="T13" i="40"/>
  <c r="T14" i="40" a="1"/>
  <c r="T14" i="40"/>
  <c r="T15" i="40" a="1"/>
  <c r="T15" i="40"/>
  <c r="T16" i="40" a="1"/>
  <c r="T16" i="40"/>
  <c r="T17" i="40" a="1"/>
  <c r="T17" i="40"/>
  <c r="T18" i="40" a="1"/>
  <c r="T18" i="40"/>
  <c r="T19" i="40" a="1"/>
  <c r="T19" i="40"/>
  <c r="T20" i="40" a="1"/>
  <c r="T20" i="40"/>
  <c r="T21" i="40" a="1"/>
  <c r="T21" i="40"/>
  <c r="T22" i="40" a="1"/>
  <c r="T22" i="40"/>
  <c r="T23" i="40" a="1"/>
  <c r="T23" i="40"/>
  <c r="T24" i="40" a="1"/>
  <c r="T24" i="40"/>
  <c r="T25" i="40" a="1"/>
  <c r="T25" i="40"/>
  <c r="T26" i="40" a="1"/>
  <c r="T26" i="40"/>
  <c r="T27" i="40" a="1"/>
  <c r="T27" i="40"/>
  <c r="T28" i="40" a="1"/>
  <c r="T28" i="40"/>
  <c r="T29" i="40" a="1"/>
  <c r="T29" i="40"/>
  <c r="T30" i="40" a="1"/>
  <c r="T30" i="40"/>
  <c r="T31" i="40" a="1"/>
  <c r="T31" i="40"/>
  <c r="T32" i="40" a="1"/>
  <c r="T32" i="40"/>
  <c r="T33" i="40" a="1"/>
  <c r="T33" i="40"/>
  <c r="T34" i="40" a="1"/>
  <c r="T34" i="40"/>
  <c r="T35" i="40" a="1"/>
  <c r="T35" i="40"/>
  <c r="T36" i="40" a="1"/>
  <c r="T36" i="40"/>
  <c r="T37" i="40" a="1"/>
  <c r="T37" i="40"/>
  <c r="T38" i="40" a="1"/>
  <c r="T38" i="40"/>
  <c r="T39" i="40" a="1"/>
  <c r="T39" i="40"/>
  <c r="T40" i="40" a="1"/>
  <c r="T40" i="40"/>
  <c r="T41" i="40" a="1"/>
  <c r="T41" i="40"/>
  <c r="T42" i="40" a="1"/>
  <c r="T42" i="40"/>
  <c r="T43" i="40" a="1"/>
  <c r="T43" i="40"/>
  <c r="T44" i="40" a="1"/>
  <c r="T44" i="40"/>
  <c r="T45" i="40" a="1"/>
  <c r="T45" i="40"/>
  <c r="T46" i="40" a="1"/>
  <c r="T46" i="40"/>
  <c r="T47" i="40" a="1"/>
  <c r="T47" i="40"/>
  <c r="T48" i="40" a="1"/>
  <c r="T48" i="40"/>
  <c r="T49" i="40" a="1"/>
  <c r="T49" i="40"/>
  <c r="T50" i="40" a="1"/>
  <c r="T50" i="40"/>
  <c r="T51" i="40" a="1"/>
  <c r="T51" i="40"/>
  <c r="T52" i="40" a="1"/>
  <c r="T52" i="40"/>
  <c r="T53" i="40" a="1"/>
  <c r="T53" i="40"/>
  <c r="T54" i="40" a="1"/>
  <c r="T54" i="40"/>
  <c r="T55" i="40" a="1"/>
  <c r="T55" i="40"/>
  <c r="T56" i="40" a="1"/>
  <c r="T56" i="40"/>
  <c r="T57" i="40" a="1"/>
  <c r="T57" i="40"/>
  <c r="T58" i="40" a="1"/>
  <c r="T58" i="40"/>
  <c r="T59" i="40" a="1"/>
  <c r="T59" i="40"/>
  <c r="T60" i="40" a="1"/>
  <c r="T60" i="40"/>
  <c r="T61" i="40" a="1"/>
  <c r="T61" i="40"/>
  <c r="T62" i="40" a="1"/>
  <c r="T62" i="40"/>
  <c r="T63" i="40" a="1"/>
  <c r="T63" i="40"/>
  <c r="T64" i="40" a="1"/>
  <c r="T64" i="40"/>
  <c r="T65" i="40" a="1"/>
  <c r="T65" i="40"/>
  <c r="T66" i="40" a="1"/>
  <c r="T66" i="40"/>
  <c r="T67" i="40" a="1"/>
  <c r="T67" i="40"/>
  <c r="T68" i="40" a="1"/>
  <c r="T68" i="40"/>
  <c r="T69" i="40" a="1"/>
  <c r="T69" i="40"/>
  <c r="T70" i="40" a="1"/>
  <c r="T70" i="40"/>
  <c r="T71" i="40" a="1"/>
  <c r="T71" i="40"/>
  <c r="T72" i="40" a="1"/>
  <c r="T72" i="40"/>
  <c r="T73" i="40" a="1"/>
  <c r="T73" i="40"/>
  <c r="T74" i="40" a="1"/>
  <c r="T74" i="40"/>
  <c r="T75" i="40" a="1"/>
  <c r="T75" i="40"/>
  <c r="T76" i="40" a="1"/>
  <c r="T76" i="40"/>
  <c r="T77" i="40" a="1"/>
  <c r="T77" i="40"/>
  <c r="T78" i="40" a="1"/>
  <c r="T78" i="40"/>
  <c r="T79" i="40" a="1"/>
  <c r="T79" i="40"/>
  <c r="T80" i="40" a="1"/>
  <c r="T80" i="40"/>
  <c r="T81" i="40" a="1"/>
  <c r="T81" i="40"/>
  <c r="T82" i="40" a="1"/>
  <c r="T82" i="40"/>
  <c r="T83" i="40" a="1"/>
  <c r="T83" i="40"/>
  <c r="T84" i="40" a="1"/>
  <c r="T84" i="40"/>
  <c r="T85" i="40" a="1"/>
  <c r="T85" i="40"/>
  <c r="T86" i="40" a="1"/>
  <c r="T86" i="40"/>
  <c r="T87" i="40" a="1"/>
  <c r="T87" i="40"/>
  <c r="T88" i="40" a="1"/>
  <c r="T88" i="40"/>
  <c r="T89" i="40" a="1"/>
  <c r="T89" i="40"/>
  <c r="T90" i="40" a="1"/>
  <c r="T90" i="40"/>
  <c r="T91" i="40" a="1"/>
  <c r="T91" i="40"/>
  <c r="T92" i="40" a="1"/>
  <c r="T92" i="40"/>
  <c r="T93" i="40" a="1"/>
  <c r="T93" i="40"/>
  <c r="T94" i="40" a="1"/>
  <c r="T94" i="40"/>
  <c r="T95" i="40" a="1"/>
  <c r="T95" i="40"/>
  <c r="T96" i="40" a="1"/>
  <c r="T96" i="40"/>
  <c r="T97" i="40" a="1"/>
  <c r="T97" i="40"/>
  <c r="T98" i="40" a="1"/>
  <c r="T98" i="40"/>
  <c r="T99" i="40" a="1"/>
  <c r="T99" i="40"/>
  <c r="T100" i="40" a="1"/>
  <c r="T100" i="40"/>
  <c r="T101" i="40" a="1"/>
  <c r="T101" i="40"/>
  <c r="T102" i="40" a="1"/>
  <c r="T102" i="40"/>
  <c r="T103" i="40" a="1"/>
  <c r="T103" i="40"/>
  <c r="T104" i="40" a="1"/>
  <c r="T104" i="40"/>
  <c r="T105" i="40" a="1"/>
  <c r="T105" i="40"/>
  <c r="T106" i="40" a="1"/>
  <c r="T106" i="40"/>
  <c r="T107" i="40" a="1"/>
  <c r="T107" i="40"/>
  <c r="T108" i="40" a="1"/>
  <c r="T108" i="40"/>
  <c r="T109" i="40" a="1"/>
  <c r="T109" i="40"/>
  <c r="T110" i="40" a="1"/>
  <c r="T110" i="40"/>
  <c r="T111" i="40" a="1"/>
  <c r="T111" i="40"/>
  <c r="T112" i="40" a="1"/>
  <c r="T112" i="40"/>
  <c r="T113" i="40" a="1"/>
  <c r="T113" i="40"/>
  <c r="T114" i="40" a="1"/>
  <c r="T114" i="40"/>
  <c r="T115" i="40" a="1"/>
  <c r="T115" i="40"/>
  <c r="T116" i="40" a="1"/>
  <c r="T116" i="40"/>
  <c r="T117" i="40" a="1"/>
  <c r="T117" i="40"/>
  <c r="T118" i="40" a="1"/>
  <c r="T118" i="40"/>
  <c r="T119" i="40" a="1"/>
  <c r="T119" i="40"/>
  <c r="T120" i="40" a="1"/>
  <c r="T120" i="40"/>
  <c r="T121" i="40" a="1"/>
  <c r="T121" i="40"/>
  <c r="T122" i="40" a="1"/>
  <c r="T122" i="40"/>
  <c r="T123" i="40" a="1"/>
  <c r="T123" i="40"/>
  <c r="T124" i="40" a="1"/>
  <c r="T124" i="40"/>
  <c r="T125" i="40" a="1"/>
  <c r="T125" i="40"/>
  <c r="T126" i="40" a="1"/>
  <c r="T126" i="40"/>
  <c r="T127" i="40" a="1"/>
  <c r="T127" i="40"/>
  <c r="T128" i="40" a="1"/>
  <c r="T128" i="40"/>
  <c r="T129" i="40" a="1"/>
  <c r="T129" i="40"/>
  <c r="T130" i="40" a="1"/>
  <c r="T130" i="40"/>
  <c r="T131" i="40" a="1"/>
  <c r="T131" i="40"/>
  <c r="T132" i="40" a="1"/>
  <c r="T132" i="40"/>
  <c r="T133" i="40" a="1"/>
  <c r="T133" i="40"/>
  <c r="T134" i="40" a="1"/>
  <c r="T134" i="40"/>
  <c r="T135" i="40" a="1"/>
  <c r="T135" i="40"/>
  <c r="T136" i="40" a="1"/>
  <c r="T136" i="40"/>
  <c r="T137" i="40" a="1"/>
  <c r="T137" i="40"/>
  <c r="T138" i="40" a="1"/>
  <c r="T138" i="40"/>
  <c r="T139" i="40" a="1"/>
  <c r="T139" i="40"/>
  <c r="T140" i="40" a="1"/>
  <c r="T140" i="40"/>
  <c r="T141" i="40" a="1"/>
  <c r="T141" i="40"/>
  <c r="T142" i="40" a="1"/>
  <c r="T142" i="40"/>
  <c r="T143" i="40" a="1"/>
  <c r="T143" i="40"/>
  <c r="T144" i="40" a="1"/>
  <c r="T144" i="40"/>
  <c r="T145" i="40" a="1"/>
  <c r="T145" i="40"/>
  <c r="T146" i="40" a="1"/>
  <c r="T146" i="40"/>
  <c r="T147" i="40" a="1"/>
  <c r="T147" i="40"/>
  <c r="T148" i="40" a="1"/>
  <c r="T148" i="40"/>
  <c r="T149" i="40" a="1"/>
  <c r="T149" i="40"/>
  <c r="T150" i="40" a="1"/>
  <c r="T150" i="40"/>
  <c r="T151" i="40" a="1"/>
  <c r="T151" i="40"/>
  <c r="T152" i="40" a="1"/>
  <c r="T152" i="40"/>
  <c r="T153" i="40" a="1"/>
  <c r="T153" i="40"/>
  <c r="T154" i="40" a="1"/>
  <c r="T154" i="40"/>
  <c r="T155" i="40" a="1"/>
  <c r="T155" i="40"/>
  <c r="T156" i="40" a="1"/>
  <c r="T156" i="40"/>
  <c r="T157" i="40" a="1"/>
  <c r="T157" i="40"/>
  <c r="T158" i="40" a="1"/>
  <c r="T158" i="40"/>
  <c r="T159" i="40" a="1"/>
  <c r="T159" i="40"/>
  <c r="T160" i="40" a="1"/>
  <c r="T160" i="40"/>
  <c r="T161" i="40" a="1"/>
  <c r="T161" i="40"/>
  <c r="T162" i="40" a="1"/>
  <c r="T162" i="40"/>
  <c r="T163" i="40" a="1"/>
  <c r="T163" i="40"/>
  <c r="T164" i="40" a="1"/>
  <c r="T164" i="40"/>
  <c r="T165" i="40" a="1"/>
  <c r="T165" i="40"/>
  <c r="T166" i="40" a="1"/>
  <c r="T166" i="40"/>
  <c r="T167" i="40" a="1"/>
  <c r="T167" i="40"/>
  <c r="T168" i="40" a="1"/>
  <c r="T168" i="40"/>
  <c r="T169" i="40" a="1"/>
  <c r="T169" i="40"/>
  <c r="T170" i="40" a="1"/>
  <c r="T170" i="40"/>
  <c r="T171" i="40" a="1"/>
  <c r="T171" i="40"/>
  <c r="T172" i="40" a="1"/>
  <c r="T172" i="40"/>
  <c r="T173" i="40" a="1"/>
  <c r="T173" i="40"/>
  <c r="T174" i="40" a="1"/>
  <c r="T174" i="40"/>
  <c r="T175" i="40" a="1"/>
  <c r="T175" i="40"/>
  <c r="T176" i="40" a="1"/>
  <c r="T176" i="40"/>
  <c r="T177" i="40" a="1"/>
  <c r="T177" i="40"/>
  <c r="T178" i="40" a="1"/>
  <c r="T178" i="40"/>
  <c r="T179" i="40" a="1"/>
  <c r="T179" i="40"/>
  <c r="T180" i="40" a="1"/>
  <c r="T180" i="40"/>
  <c r="T181" i="40" a="1"/>
  <c r="T181" i="40"/>
  <c r="T182" i="40" a="1"/>
  <c r="T182" i="40"/>
  <c r="T183" i="40" a="1"/>
  <c r="T183" i="40"/>
  <c r="T184" i="40" a="1"/>
  <c r="T184" i="40"/>
  <c r="T185" i="40" a="1"/>
  <c r="T185" i="40"/>
  <c r="T186" i="40" a="1"/>
  <c r="T186" i="40"/>
  <c r="T187" i="40" a="1"/>
  <c r="T187" i="40"/>
  <c r="T188" i="40" a="1"/>
  <c r="T188" i="40"/>
  <c r="T189" i="40" a="1"/>
  <c r="T189" i="40"/>
  <c r="T190" i="40" a="1"/>
  <c r="T190" i="40"/>
  <c r="T191" i="40" a="1"/>
  <c r="T191" i="40"/>
  <c r="T192" i="40" a="1"/>
  <c r="T192" i="40"/>
  <c r="T193" i="40" a="1"/>
  <c r="T193" i="40"/>
  <c r="T194" i="40" a="1"/>
  <c r="T194" i="40"/>
  <c r="T195" i="40" a="1"/>
  <c r="T195" i="40"/>
  <c r="T196" i="40" a="1"/>
  <c r="T196" i="40"/>
  <c r="T197" i="40" a="1"/>
  <c r="T197" i="40"/>
  <c r="T198" i="40" a="1"/>
  <c r="T198" i="40"/>
  <c r="T199" i="40" a="1"/>
  <c r="T199" i="40"/>
  <c r="T200" i="40" a="1"/>
  <c r="T200" i="40"/>
  <c r="T201" i="40" a="1"/>
  <c r="T201" i="40"/>
  <c r="T202" i="40" a="1"/>
  <c r="T202" i="40"/>
  <c r="T203" i="40" a="1"/>
  <c r="T203" i="40"/>
  <c r="T204" i="40" a="1"/>
  <c r="T204" i="40"/>
  <c r="T205" i="40" a="1"/>
  <c r="T205" i="40"/>
  <c r="T206" i="40" a="1"/>
  <c r="T206" i="40"/>
  <c r="T207" i="40" a="1"/>
  <c r="T207" i="40"/>
  <c r="T208" i="40" a="1"/>
  <c r="T208" i="40"/>
  <c r="T209" i="40" a="1"/>
  <c r="T209" i="40"/>
  <c r="T210" i="40" a="1"/>
  <c r="T210" i="40"/>
  <c r="T211" i="40" a="1"/>
  <c r="T211" i="40"/>
  <c r="T212" i="40" a="1"/>
  <c r="T212" i="40"/>
  <c r="T213" i="40" a="1"/>
  <c r="T213" i="40"/>
  <c r="T214" i="40" a="1"/>
  <c r="T214" i="40"/>
  <c r="T215" i="40" a="1"/>
  <c r="T215" i="40"/>
  <c r="T216" i="40" a="1"/>
  <c r="T216" i="40"/>
  <c r="T217" i="40" a="1"/>
  <c r="T217" i="40"/>
  <c r="T218" i="40" a="1"/>
  <c r="T218" i="40"/>
  <c r="T219" i="40" a="1"/>
  <c r="T219" i="40"/>
  <c r="T220" i="40" a="1"/>
  <c r="T220" i="40"/>
  <c r="T221" i="40" a="1"/>
  <c r="T221" i="40"/>
  <c r="T222" i="40" a="1"/>
  <c r="T222" i="40"/>
  <c r="T223" i="40" a="1"/>
  <c r="T223" i="40"/>
  <c r="T224" i="40" a="1"/>
  <c r="T224" i="40"/>
  <c r="T225" i="40" a="1"/>
  <c r="T225" i="40"/>
  <c r="T226" i="40" a="1"/>
  <c r="T226" i="40"/>
  <c r="T227" i="40" a="1"/>
  <c r="T227" i="40"/>
  <c r="T228" i="40" a="1"/>
  <c r="T228" i="40"/>
  <c r="T229" i="40" a="1"/>
  <c r="T229" i="40"/>
  <c r="T230" i="40" a="1"/>
  <c r="T230" i="40"/>
  <c r="T231" i="40" a="1"/>
  <c r="T231" i="40"/>
  <c r="T232" i="40" a="1"/>
  <c r="T232" i="40"/>
  <c r="T233" i="40" a="1"/>
  <c r="T233" i="40"/>
  <c r="T234" i="40" a="1"/>
  <c r="T234" i="40"/>
  <c r="T235" i="40" a="1"/>
  <c r="T235" i="40"/>
  <c r="T236" i="40" a="1"/>
  <c r="T236" i="40"/>
  <c r="T237" i="40" a="1"/>
  <c r="T237" i="40"/>
  <c r="T238" i="40" a="1"/>
  <c r="T238" i="40"/>
  <c r="T239" i="40" a="1"/>
  <c r="T239" i="40"/>
  <c r="T240" i="40" a="1"/>
  <c r="T240" i="40"/>
  <c r="T241" i="40" a="1"/>
  <c r="T241" i="40"/>
  <c r="T242" i="40" a="1"/>
  <c r="T242" i="40"/>
  <c r="T243" i="40" a="1"/>
  <c r="T243" i="40"/>
  <c r="T244" i="40" a="1"/>
  <c r="T244" i="40"/>
  <c r="T245" i="40" a="1"/>
  <c r="T245" i="40"/>
  <c r="T246" i="40" a="1"/>
  <c r="T246" i="40"/>
  <c r="T247" i="40" a="1"/>
  <c r="T247" i="40"/>
  <c r="T248" i="40" a="1"/>
  <c r="T248" i="40"/>
  <c r="T249" i="40" a="1"/>
  <c r="T249" i="40"/>
  <c r="T250" i="40" a="1"/>
  <c r="T250" i="40"/>
  <c r="T251" i="40" a="1"/>
  <c r="T251" i="40"/>
  <c r="T252" i="40" a="1"/>
  <c r="T252" i="40"/>
  <c r="T253" i="40" a="1"/>
  <c r="T253" i="40"/>
  <c r="T254" i="40" a="1"/>
  <c r="T254" i="40"/>
  <c r="T255" i="40" a="1"/>
  <c r="T255" i="40"/>
  <c r="T256" i="40" a="1"/>
  <c r="T256" i="40"/>
  <c r="T257" i="40" a="1"/>
  <c r="T257" i="40"/>
  <c r="T258" i="40" a="1"/>
  <c r="T258" i="40"/>
  <c r="T259" i="40" a="1"/>
  <c r="T259" i="40"/>
  <c r="T260" i="40" a="1"/>
  <c r="T260" i="40"/>
  <c r="T261" i="40" a="1"/>
  <c r="T261" i="40"/>
  <c r="T262" i="40" a="1"/>
  <c r="T262" i="40"/>
  <c r="T263" i="40" a="1"/>
  <c r="T263" i="40"/>
  <c r="T264" i="40" a="1"/>
  <c r="T264" i="40"/>
  <c r="T265" i="40" a="1"/>
  <c r="T265" i="40"/>
  <c r="T266" i="40" a="1"/>
  <c r="T266" i="40"/>
  <c r="T267" i="40" a="1"/>
  <c r="T267" i="40"/>
  <c r="T268" i="40" a="1"/>
  <c r="T268" i="40"/>
  <c r="T269" i="40" a="1"/>
  <c r="T269" i="40"/>
  <c r="T270" i="40" a="1"/>
  <c r="T270" i="40"/>
  <c r="T271" i="40" a="1"/>
  <c r="T271" i="40"/>
  <c r="T272" i="40" a="1"/>
  <c r="T272" i="40"/>
  <c r="T273" i="40" a="1"/>
  <c r="T273" i="40"/>
  <c r="T274" i="40" a="1"/>
  <c r="T274" i="40"/>
  <c r="T275" i="40" a="1"/>
  <c r="T275" i="40"/>
  <c r="T276" i="40" a="1"/>
  <c r="T276" i="40"/>
  <c r="T277" i="40" a="1"/>
  <c r="T277" i="40"/>
  <c r="T278" i="40" a="1"/>
  <c r="T278" i="40"/>
  <c r="T279" i="40" a="1"/>
  <c r="T279" i="40"/>
  <c r="T280" i="40" a="1"/>
  <c r="T280" i="40"/>
  <c r="T281" i="40" a="1"/>
  <c r="T281" i="40"/>
  <c r="T282" i="40" a="1"/>
  <c r="T282" i="40"/>
  <c r="T283" i="40" a="1"/>
  <c r="T283" i="40"/>
  <c r="T284" i="40" a="1"/>
  <c r="T284" i="40"/>
  <c r="T285" i="40" a="1"/>
  <c r="T285" i="40"/>
  <c r="T286" i="40" a="1"/>
  <c r="T286" i="40"/>
  <c r="T287" i="40" a="1"/>
  <c r="T287" i="40"/>
  <c r="T288" i="40" a="1"/>
  <c r="T288" i="40"/>
  <c r="T289" i="40" a="1"/>
  <c r="T289" i="40"/>
  <c r="T290" i="40" a="1"/>
  <c r="T290" i="40"/>
  <c r="T291" i="40" a="1"/>
  <c r="T291" i="40"/>
  <c r="T292" i="40" a="1"/>
  <c r="T292" i="40"/>
  <c r="T293" i="40" a="1"/>
  <c r="T293" i="40"/>
  <c r="T294" i="40" a="1"/>
  <c r="T294" i="40"/>
  <c r="T295" i="40" a="1"/>
  <c r="T295" i="40"/>
  <c r="T296" i="40" a="1"/>
  <c r="T296" i="40"/>
  <c r="T297" i="40" a="1"/>
  <c r="T297" i="40"/>
  <c r="T298" i="40" a="1"/>
  <c r="T298" i="40"/>
  <c r="T299" i="40" a="1"/>
  <c r="T299" i="40"/>
  <c r="T300" i="40" a="1"/>
  <c r="T300" i="40"/>
  <c r="T301" i="40" a="1"/>
  <c r="T301" i="40"/>
  <c r="T302" i="40" a="1"/>
  <c r="T302" i="40"/>
  <c r="T303" i="40" a="1"/>
  <c r="T303" i="40"/>
  <c r="T304" i="40" a="1"/>
  <c r="T304" i="40"/>
  <c r="T305" i="40" a="1"/>
  <c r="T305" i="40"/>
  <c r="T306" i="40" a="1"/>
  <c r="T306" i="40"/>
  <c r="T307" i="40" a="1"/>
  <c r="T307" i="40"/>
  <c r="T308" i="40" a="1"/>
  <c r="T308" i="40"/>
  <c r="T309" i="40" a="1"/>
  <c r="T309" i="40"/>
  <c r="T310" i="40" a="1"/>
  <c r="T310" i="40"/>
  <c r="T311" i="40" a="1"/>
  <c r="T311" i="40"/>
  <c r="T312" i="40" a="1"/>
  <c r="T312" i="40"/>
  <c r="T313" i="40" a="1"/>
  <c r="T313" i="40"/>
  <c r="T314" i="40" a="1"/>
  <c r="T314" i="40"/>
  <c r="T315" i="40" a="1"/>
  <c r="T315" i="40"/>
  <c r="T316" i="40" a="1"/>
  <c r="T316" i="40"/>
  <c r="T317" i="40" a="1"/>
  <c r="T317" i="40"/>
  <c r="T318" i="40" a="1"/>
  <c r="T318" i="40"/>
  <c r="T319" i="40" a="1"/>
  <c r="T319" i="40"/>
  <c r="T320" i="40" a="1"/>
  <c r="T320" i="40"/>
  <c r="T321" i="40" a="1"/>
  <c r="T321" i="40"/>
  <c r="T322" i="40" a="1"/>
  <c r="T322" i="40"/>
  <c r="T323" i="40" a="1"/>
  <c r="T323" i="40"/>
  <c r="T324" i="40" a="1"/>
  <c r="T324" i="40"/>
  <c r="T325" i="40" a="1"/>
  <c r="T325" i="40"/>
  <c r="T326" i="40" a="1"/>
  <c r="T326" i="40"/>
  <c r="T327" i="40" a="1"/>
  <c r="T327" i="40"/>
  <c r="T328" i="40" a="1"/>
  <c r="T328" i="40"/>
  <c r="T329" i="40" a="1"/>
  <c r="T329" i="40"/>
  <c r="T330" i="40" a="1"/>
  <c r="T330" i="40"/>
  <c r="T331" i="40" a="1"/>
  <c r="T331" i="40"/>
  <c r="T332" i="40" a="1"/>
  <c r="T332" i="40"/>
  <c r="T333" i="40" a="1"/>
  <c r="T333" i="40"/>
  <c r="T334" i="40" a="1"/>
  <c r="T334" i="40"/>
  <c r="T335" i="40" a="1"/>
  <c r="T335" i="40"/>
  <c r="T336" i="40" a="1"/>
  <c r="T336" i="40"/>
  <c r="T337" i="40" a="1"/>
  <c r="T337" i="40"/>
  <c r="T338" i="40" a="1"/>
  <c r="T338" i="40"/>
  <c r="T339" i="40" a="1"/>
  <c r="T339" i="40"/>
  <c r="T340" i="40" a="1"/>
  <c r="T340" i="40"/>
  <c r="T341" i="40" a="1"/>
  <c r="T341" i="40"/>
  <c r="T342" i="40" a="1"/>
  <c r="T342" i="40"/>
  <c r="T343" i="40" a="1"/>
  <c r="T343" i="40"/>
  <c r="T344" i="40" a="1"/>
  <c r="T344" i="40"/>
  <c r="T345" i="40" a="1"/>
  <c r="T345" i="40"/>
  <c r="T346" i="40" a="1"/>
  <c r="T346" i="40"/>
  <c r="T347" i="40" a="1"/>
  <c r="T347" i="40"/>
  <c r="T348" i="40" a="1"/>
  <c r="T348" i="40"/>
  <c r="T349" i="40" a="1"/>
  <c r="T349" i="40"/>
  <c r="T350" i="40" a="1"/>
  <c r="T350" i="40"/>
  <c r="T351" i="40" a="1"/>
  <c r="T351" i="40"/>
  <c r="T352" i="40" a="1"/>
  <c r="T352" i="40"/>
  <c r="T353" i="40" a="1"/>
  <c r="T353" i="40"/>
  <c r="T354" i="40" a="1"/>
  <c r="T354" i="40"/>
  <c r="T355" i="40" a="1"/>
  <c r="T355" i="40"/>
  <c r="T356" i="40" a="1"/>
  <c r="T356" i="40"/>
  <c r="T357" i="40" a="1"/>
  <c r="T357" i="40"/>
  <c r="T358" i="40" a="1"/>
  <c r="T358" i="40"/>
  <c r="T359" i="40" a="1"/>
  <c r="T359" i="40"/>
  <c r="T360" i="40" a="1"/>
  <c r="T360" i="40"/>
  <c r="T361" i="40" a="1"/>
  <c r="T361" i="40"/>
  <c r="T362" i="40" a="1"/>
  <c r="T362" i="40"/>
  <c r="T363" i="40" a="1"/>
  <c r="T363" i="40"/>
  <c r="T364" i="40" a="1"/>
  <c r="T364" i="40"/>
  <c r="T365" i="40" a="1"/>
  <c r="T365" i="40"/>
  <c r="T366" i="40" a="1"/>
  <c r="T366" i="40"/>
  <c r="T367" i="40" a="1"/>
  <c r="T367" i="40"/>
  <c r="T368" i="40" a="1"/>
  <c r="T368" i="40"/>
  <c r="T369" i="40" a="1"/>
  <c r="T369" i="40"/>
  <c r="T370" i="40" a="1"/>
  <c r="T370" i="40"/>
  <c r="T371" i="40" a="1"/>
  <c r="T371" i="40"/>
  <c r="T372" i="40" a="1"/>
  <c r="T372" i="40"/>
  <c r="T373" i="40" a="1"/>
  <c r="T373" i="40"/>
  <c r="T374" i="40" a="1"/>
  <c r="T374" i="40"/>
  <c r="T375" i="40" a="1"/>
  <c r="T375" i="40"/>
  <c r="T376" i="40" a="1"/>
  <c r="T376" i="40"/>
  <c r="T377" i="40" a="1"/>
  <c r="T377" i="40"/>
  <c r="T378" i="40" a="1"/>
  <c r="T378" i="40"/>
  <c r="T379" i="40" a="1"/>
  <c r="T379" i="40"/>
  <c r="T380" i="40" a="1"/>
  <c r="T380" i="40"/>
  <c r="T381" i="40" a="1"/>
  <c r="T381" i="40"/>
  <c r="T382" i="40" a="1"/>
  <c r="T382" i="40"/>
  <c r="T383" i="40" a="1"/>
  <c r="T383" i="40"/>
  <c r="T384" i="40" a="1"/>
  <c r="T384" i="40"/>
  <c r="T385" i="40" a="1"/>
  <c r="T385" i="40"/>
  <c r="T386" i="40" a="1"/>
  <c r="T386" i="40"/>
  <c r="T387" i="40" a="1"/>
  <c r="T387" i="40"/>
  <c r="T388" i="40" a="1"/>
  <c r="T388" i="40"/>
  <c r="T389" i="40" a="1"/>
  <c r="T389" i="40"/>
  <c r="T390" i="40" a="1"/>
  <c r="T390" i="40"/>
  <c r="T391" i="40" a="1"/>
  <c r="T391" i="40"/>
  <c r="T392" i="40" a="1"/>
  <c r="T392" i="40"/>
  <c r="T393" i="40" a="1"/>
  <c r="T393" i="40"/>
  <c r="T394" i="40" a="1"/>
  <c r="T394" i="40"/>
  <c r="T395" i="40" a="1"/>
  <c r="T395" i="40"/>
  <c r="T396" i="40" a="1"/>
  <c r="T396" i="40"/>
  <c r="T397" i="40" a="1"/>
  <c r="T397" i="40"/>
  <c r="T398" i="40" a="1"/>
  <c r="T398" i="40"/>
  <c r="T399" i="40" a="1"/>
  <c r="T399" i="40"/>
  <c r="T400" i="40" a="1"/>
  <c r="T400" i="40"/>
  <c r="T401" i="40" a="1"/>
  <c r="T401" i="40"/>
  <c r="T402" i="40" a="1"/>
  <c r="T402" i="40"/>
  <c r="T403" i="40" a="1"/>
  <c r="T403" i="40"/>
  <c r="T404" i="40" a="1"/>
  <c r="T404" i="40"/>
  <c r="T405" i="40" a="1"/>
  <c r="T405" i="40"/>
  <c r="T406" i="40" a="1"/>
  <c r="T406" i="40"/>
  <c r="T407" i="40" a="1"/>
  <c r="T407" i="40"/>
  <c r="T408" i="40" a="1"/>
  <c r="T408" i="40"/>
  <c r="T409" i="40" a="1"/>
  <c r="T409" i="40"/>
  <c r="T410" i="40" a="1"/>
  <c r="T410" i="40"/>
  <c r="T411" i="40" a="1"/>
  <c r="T411" i="40"/>
  <c r="T412" i="40" a="1"/>
  <c r="T412" i="40"/>
  <c r="T413" i="40" a="1"/>
  <c r="T413" i="40"/>
  <c r="T414" i="40" a="1"/>
  <c r="T414" i="40"/>
  <c r="T415" i="40" a="1"/>
  <c r="T415" i="40"/>
  <c r="T416" i="40" a="1"/>
  <c r="T416" i="40"/>
  <c r="T417" i="40" a="1"/>
  <c r="T417" i="40"/>
  <c r="T418" i="40" a="1"/>
  <c r="T418" i="40"/>
  <c r="T419" i="40" a="1"/>
  <c r="T419" i="40"/>
  <c r="T420" i="40" a="1"/>
  <c r="T420" i="40"/>
  <c r="T421" i="40" a="1"/>
  <c r="T421" i="40"/>
  <c r="T422" i="40" a="1"/>
  <c r="T422" i="40"/>
  <c r="T423" i="40" a="1"/>
  <c r="T423" i="40"/>
  <c r="T424" i="40" a="1"/>
  <c r="T424" i="40"/>
  <c r="T425" i="40" a="1"/>
  <c r="T425" i="40"/>
  <c r="T426" i="40" a="1"/>
  <c r="T426" i="40"/>
  <c r="T427" i="40" a="1"/>
  <c r="T427" i="40"/>
  <c r="T428" i="40" a="1"/>
  <c r="T428" i="40"/>
  <c r="T429" i="40" a="1"/>
  <c r="T429" i="40"/>
  <c r="T430" i="40" a="1"/>
  <c r="T430" i="40"/>
  <c r="T431" i="40" a="1"/>
  <c r="T431" i="40"/>
  <c r="T432" i="40" a="1"/>
  <c r="T432" i="40"/>
  <c r="T433" i="40" a="1"/>
  <c r="T433" i="40"/>
  <c r="T434" i="40" a="1"/>
  <c r="T434" i="40"/>
  <c r="T435" i="40" a="1"/>
  <c r="T435" i="40"/>
  <c r="T436" i="40" a="1"/>
  <c r="T436" i="40"/>
  <c r="T437" i="40" a="1"/>
  <c r="T437" i="40"/>
  <c r="T438" i="40" a="1"/>
  <c r="T438" i="40"/>
  <c r="T439" i="40" a="1"/>
  <c r="T439" i="40"/>
  <c r="T440" i="40" a="1"/>
  <c r="T440" i="40"/>
  <c r="T441" i="40" a="1"/>
  <c r="T441" i="40"/>
  <c r="T442" i="40" a="1"/>
  <c r="T442" i="40"/>
  <c r="T443" i="40" a="1"/>
  <c r="T443" i="40"/>
  <c r="T444" i="40" a="1"/>
  <c r="T444" i="40"/>
  <c r="T445" i="40" a="1"/>
  <c r="T445" i="40"/>
  <c r="T446" i="40" a="1"/>
  <c r="T446" i="40"/>
  <c r="T447" i="40" a="1"/>
  <c r="T447" i="40"/>
  <c r="T448" i="40" a="1"/>
  <c r="T448" i="40"/>
  <c r="T449" i="40" a="1"/>
  <c r="T449" i="40"/>
  <c r="T450" i="40" a="1"/>
  <c r="T450" i="40"/>
  <c r="T451" i="40" a="1"/>
  <c r="T451" i="40"/>
  <c r="T452" i="40" a="1"/>
  <c r="T452" i="40"/>
  <c r="T453" i="40" a="1"/>
  <c r="T453" i="40"/>
  <c r="T454" i="40" a="1"/>
  <c r="T454" i="40"/>
  <c r="T455" i="40" a="1"/>
  <c r="T455" i="40"/>
  <c r="T456" i="40" a="1"/>
  <c r="T456" i="40"/>
  <c r="T457" i="40" a="1"/>
  <c r="T457" i="40"/>
  <c r="T458" i="40" a="1"/>
  <c r="T458" i="40"/>
  <c r="T459" i="40" a="1"/>
  <c r="T459" i="40"/>
  <c r="T460" i="40" a="1"/>
  <c r="T460" i="40"/>
  <c r="T461" i="40" a="1"/>
  <c r="T461" i="40"/>
  <c r="T462" i="40" a="1"/>
  <c r="T462" i="40"/>
  <c r="T463" i="40" a="1"/>
  <c r="T463" i="40"/>
  <c r="T464" i="40" a="1"/>
  <c r="T464" i="40"/>
  <c r="T465" i="40" a="1"/>
  <c r="T465" i="40"/>
  <c r="T466" i="40" a="1"/>
  <c r="T466" i="40"/>
  <c r="T467" i="40" a="1"/>
  <c r="T467" i="40"/>
  <c r="T468" i="40" a="1"/>
  <c r="T468" i="40"/>
  <c r="T469" i="40" a="1"/>
  <c r="T469" i="40"/>
  <c r="T470" i="40" a="1"/>
  <c r="T470" i="40"/>
  <c r="T471" i="40" a="1"/>
  <c r="T471" i="40"/>
  <c r="T472" i="40" a="1"/>
  <c r="T472" i="40"/>
  <c r="T473" i="40" a="1"/>
  <c r="T473" i="40"/>
  <c r="T474" i="40" a="1"/>
  <c r="T474" i="40"/>
  <c r="T475" i="40" a="1"/>
  <c r="T475" i="40"/>
  <c r="T476" i="40" a="1"/>
  <c r="T476" i="40"/>
  <c r="T477" i="40" a="1"/>
  <c r="T477" i="40"/>
  <c r="T478" i="40" a="1"/>
  <c r="T478" i="40"/>
  <c r="T479" i="40" a="1"/>
  <c r="T479" i="40"/>
  <c r="T480" i="40" a="1"/>
  <c r="T480" i="40"/>
  <c r="T481" i="40" a="1"/>
  <c r="T481" i="40"/>
  <c r="T482" i="40" a="1"/>
  <c r="T482" i="40"/>
  <c r="T483" i="40" a="1"/>
  <c r="T483" i="40"/>
  <c r="T484" i="40" a="1"/>
  <c r="T484" i="40"/>
  <c r="T485" i="40" a="1"/>
  <c r="T485" i="40"/>
  <c r="T486" i="40" a="1"/>
  <c r="T486" i="40"/>
  <c r="T487" i="40" a="1"/>
  <c r="T487" i="40"/>
  <c r="T488" i="40" a="1"/>
  <c r="T488" i="40"/>
  <c r="T489" i="40" a="1"/>
  <c r="T489" i="40"/>
  <c r="T490" i="40" a="1"/>
  <c r="T490" i="40"/>
  <c r="T491" i="40" a="1"/>
  <c r="T491" i="40"/>
  <c r="T492" i="40" a="1"/>
  <c r="T492" i="40"/>
  <c r="T493" i="40" a="1"/>
  <c r="T493" i="40"/>
  <c r="T494" i="40" a="1"/>
  <c r="T494" i="40"/>
  <c r="T495" i="40" a="1"/>
  <c r="T495" i="40"/>
  <c r="T496" i="40" a="1"/>
  <c r="T496" i="40"/>
  <c r="T497" i="40" a="1"/>
  <c r="T497" i="40"/>
  <c r="T498" i="40" a="1"/>
  <c r="T498" i="40"/>
  <c r="T499" i="40" a="1"/>
  <c r="T499" i="40"/>
  <c r="T500" i="40" a="1"/>
  <c r="T500" i="40"/>
  <c r="T501" i="40" a="1"/>
  <c r="T501" i="40"/>
  <c r="T502" i="40" a="1"/>
  <c r="T502" i="40"/>
  <c r="T503" i="40" a="1"/>
  <c r="T503" i="40"/>
  <c r="T504" i="40" a="1"/>
  <c r="T504" i="40"/>
  <c r="T505" i="40" a="1"/>
  <c r="T505" i="40"/>
  <c r="T506" i="40" a="1"/>
  <c r="T506" i="40"/>
  <c r="T507" i="40" a="1"/>
  <c r="T507" i="40"/>
  <c r="T508" i="40" a="1"/>
  <c r="T508" i="40"/>
  <c r="T509" i="40" a="1"/>
  <c r="T509" i="40"/>
  <c r="T510" i="40" a="1"/>
  <c r="T510" i="40"/>
  <c r="T511" i="40" a="1"/>
  <c r="T511" i="40"/>
  <c r="T512" i="40" a="1"/>
  <c r="T512" i="40"/>
  <c r="T513" i="40" a="1"/>
  <c r="T513" i="40"/>
  <c r="T514" i="40" a="1"/>
  <c r="T514" i="40"/>
  <c r="T515" i="40" a="1"/>
  <c r="T515" i="40"/>
  <c r="T516" i="40" a="1"/>
  <c r="T516" i="40"/>
  <c r="T517" i="40" a="1"/>
  <c r="T517" i="40"/>
  <c r="T518" i="40" a="1"/>
  <c r="T518" i="40"/>
  <c r="T519" i="40" a="1"/>
  <c r="T519" i="40"/>
  <c r="T520" i="40" a="1"/>
  <c r="T520" i="40"/>
  <c r="T521" i="40" a="1"/>
  <c r="T521" i="40"/>
  <c r="T522" i="40" a="1"/>
  <c r="T522" i="40"/>
  <c r="T523" i="40" a="1"/>
  <c r="T523" i="40"/>
  <c r="T524" i="40" a="1"/>
  <c r="T524" i="40"/>
  <c r="T525" i="40" a="1"/>
  <c r="T525" i="40"/>
  <c r="T526" i="40" a="1"/>
  <c r="T526" i="40"/>
  <c r="T527" i="40" a="1"/>
  <c r="T527" i="40"/>
  <c r="T528" i="40" a="1"/>
  <c r="T528" i="40"/>
  <c r="T529" i="40" a="1"/>
  <c r="T529" i="40"/>
  <c r="T530" i="40" a="1"/>
  <c r="T530" i="40"/>
  <c r="T531" i="40" a="1"/>
  <c r="T531" i="40"/>
  <c r="T532" i="40" a="1"/>
  <c r="T532" i="40"/>
  <c r="T533" i="40" a="1"/>
  <c r="T533" i="40"/>
  <c r="T534" i="40" a="1"/>
  <c r="T534" i="40"/>
  <c r="T535" i="40" a="1"/>
  <c r="T535" i="40"/>
  <c r="T536" i="40" a="1"/>
  <c r="T536" i="40"/>
  <c r="T537" i="40" a="1"/>
  <c r="T537" i="40"/>
  <c r="T538" i="40" a="1"/>
  <c r="T538" i="40"/>
  <c r="T539" i="40" a="1"/>
  <c r="T539" i="40"/>
  <c r="T540" i="40" a="1"/>
  <c r="T540" i="40"/>
  <c r="T541" i="40" a="1"/>
  <c r="T541" i="40"/>
  <c r="T542" i="40" a="1"/>
  <c r="T542" i="40"/>
  <c r="T543" i="40" a="1"/>
  <c r="T543" i="40"/>
  <c r="T544" i="40" a="1"/>
  <c r="T544" i="40"/>
  <c r="T545" i="40" a="1"/>
  <c r="T545" i="40"/>
  <c r="T546" i="40" a="1"/>
  <c r="T546" i="40"/>
  <c r="T547" i="40" a="1"/>
  <c r="T547" i="40"/>
  <c r="T548" i="40" a="1"/>
  <c r="T548" i="40"/>
  <c r="T549" i="40" a="1"/>
  <c r="T549" i="40"/>
  <c r="T550" i="40" a="1"/>
  <c r="T550" i="40"/>
  <c r="T551" i="40" a="1"/>
  <c r="T551" i="40"/>
  <c r="T552" i="40" a="1"/>
  <c r="T552" i="40"/>
  <c r="T553" i="40" a="1"/>
  <c r="T553" i="40"/>
  <c r="T554" i="40" a="1"/>
  <c r="T554" i="40"/>
  <c r="T555" i="40" a="1"/>
  <c r="T555" i="40"/>
  <c r="T556" i="40" a="1"/>
  <c r="T556" i="40"/>
  <c r="T557" i="40" a="1"/>
  <c r="T557" i="40"/>
  <c r="T558" i="40" a="1"/>
  <c r="T558" i="40"/>
  <c r="T559" i="40" a="1"/>
  <c r="T559" i="40"/>
  <c r="T560" i="40" a="1"/>
  <c r="T560" i="40"/>
  <c r="T561" i="40" a="1"/>
  <c r="T561" i="40"/>
  <c r="T562" i="40" a="1"/>
  <c r="T562" i="40"/>
  <c r="T563" i="40" a="1"/>
  <c r="T563" i="40"/>
  <c r="T564" i="40" a="1"/>
  <c r="T564" i="40"/>
  <c r="T565" i="40" a="1"/>
  <c r="T565" i="40"/>
  <c r="T566" i="40" a="1"/>
  <c r="T566" i="40"/>
  <c r="T567" i="40" a="1"/>
  <c r="T567" i="40"/>
  <c r="T568" i="40" a="1"/>
  <c r="T568" i="40"/>
  <c r="T569" i="40" a="1"/>
  <c r="T569" i="40"/>
  <c r="T570" i="40" a="1"/>
  <c r="T570" i="40"/>
  <c r="T571" i="40" a="1"/>
  <c r="T571" i="40"/>
  <c r="T572" i="40" a="1"/>
  <c r="T572" i="40"/>
  <c r="T573" i="40" a="1"/>
  <c r="T573" i="40"/>
  <c r="T574" i="40" a="1"/>
  <c r="T574" i="40"/>
  <c r="T575" i="40" a="1"/>
  <c r="T575" i="40"/>
  <c r="T576" i="40" a="1"/>
  <c r="T576" i="40"/>
  <c r="T577" i="40" a="1"/>
  <c r="T577" i="40"/>
  <c r="T578" i="40" a="1"/>
  <c r="T578" i="40"/>
  <c r="T579" i="40" a="1"/>
  <c r="T579" i="40"/>
  <c r="T580" i="40" a="1"/>
  <c r="T580" i="40"/>
  <c r="T581" i="40" a="1"/>
  <c r="T581" i="40"/>
  <c r="T582" i="40" a="1"/>
  <c r="T582" i="40"/>
  <c r="T583" i="40" a="1"/>
  <c r="T583" i="40"/>
  <c r="T584" i="40" a="1"/>
  <c r="T584" i="40"/>
  <c r="T585" i="40" a="1"/>
  <c r="T585" i="40"/>
  <c r="T586" i="40" a="1"/>
  <c r="T586" i="40"/>
  <c r="T587" i="40" a="1"/>
  <c r="T587" i="40"/>
  <c r="T588" i="40" a="1"/>
  <c r="T588" i="40"/>
  <c r="T589" i="40" a="1"/>
  <c r="T589" i="40"/>
  <c r="T590" i="40" a="1"/>
  <c r="T590" i="40"/>
  <c r="T591" i="40" a="1"/>
  <c r="T591" i="40"/>
  <c r="T592" i="40" a="1"/>
  <c r="T592" i="40"/>
  <c r="T593" i="40" a="1"/>
  <c r="T593" i="40"/>
  <c r="T594" i="40" a="1"/>
  <c r="T594" i="40"/>
  <c r="T595" i="40" a="1"/>
  <c r="T595" i="40"/>
  <c r="T596" i="40" a="1"/>
  <c r="T596" i="40"/>
  <c r="T597" i="40" a="1"/>
  <c r="T597" i="40"/>
  <c r="T598" i="40" a="1"/>
  <c r="T598" i="40"/>
  <c r="T599" i="40" a="1"/>
  <c r="T599" i="40"/>
  <c r="T600" i="40" a="1"/>
  <c r="T600" i="40"/>
  <c r="T601" i="40" a="1"/>
  <c r="T601" i="40"/>
  <c r="T602" i="40" a="1"/>
  <c r="T602" i="40"/>
  <c r="T603" i="40" a="1"/>
  <c r="T603" i="40"/>
  <c r="T604" i="40" a="1"/>
  <c r="T604" i="40"/>
  <c r="T6" i="41" a="1"/>
  <c r="T6" i="41"/>
  <c r="T7" i="41" a="1"/>
  <c r="T7" i="41"/>
  <c r="T8" i="41" a="1"/>
  <c r="T8" i="41"/>
  <c r="T9" i="41" a="1"/>
  <c r="T9" i="41"/>
  <c r="T10" i="41" a="1"/>
  <c r="T10" i="41"/>
  <c r="T11" i="41" a="1"/>
  <c r="T11" i="41"/>
  <c r="T12" i="41" a="1"/>
  <c r="T12" i="41"/>
  <c r="T13" i="41" a="1"/>
  <c r="T13" i="41"/>
  <c r="T14" i="41" a="1"/>
  <c r="T14" i="41"/>
  <c r="T15" i="41" a="1"/>
  <c r="T15" i="41"/>
  <c r="T16" i="41" a="1"/>
  <c r="T16" i="41"/>
  <c r="T17" i="41" a="1"/>
  <c r="T17" i="41"/>
  <c r="T18" i="41" a="1"/>
  <c r="T18" i="41"/>
  <c r="T19" i="41" a="1"/>
  <c r="T19" i="41"/>
  <c r="T20" i="41" a="1"/>
  <c r="T20" i="41"/>
  <c r="T21" i="41" a="1"/>
  <c r="T21" i="41"/>
  <c r="T22" i="41" a="1"/>
  <c r="T22" i="41"/>
  <c r="T23" i="41" a="1"/>
  <c r="T23" i="41"/>
  <c r="T24" i="41" a="1"/>
  <c r="T24" i="41"/>
  <c r="T25" i="41" a="1"/>
  <c r="T25" i="41"/>
  <c r="T26" i="41" a="1"/>
  <c r="T26" i="41"/>
  <c r="T27" i="41" a="1"/>
  <c r="T27" i="41"/>
  <c r="T28" i="41" a="1"/>
  <c r="T28" i="41"/>
  <c r="T29" i="41" a="1"/>
  <c r="T29" i="41"/>
  <c r="T30" i="41" a="1"/>
  <c r="T30" i="41"/>
  <c r="T31" i="41" a="1"/>
  <c r="T31" i="41"/>
  <c r="T32" i="41" a="1"/>
  <c r="T32" i="41"/>
  <c r="T33" i="41" a="1"/>
  <c r="T33" i="41"/>
  <c r="T34" i="41" a="1"/>
  <c r="T34" i="41"/>
  <c r="T35" i="41" a="1"/>
  <c r="T35" i="41"/>
  <c r="T36" i="41" a="1"/>
  <c r="T36" i="41"/>
  <c r="T37" i="41" a="1"/>
  <c r="T37" i="41"/>
  <c r="T38" i="41" a="1"/>
  <c r="T38" i="41"/>
  <c r="T39" i="41" a="1"/>
  <c r="T39" i="41"/>
  <c r="T40" i="41" a="1"/>
  <c r="T40" i="41"/>
  <c r="T41" i="41" a="1"/>
  <c r="T41" i="41"/>
  <c r="T42" i="41" a="1"/>
  <c r="T42" i="41"/>
  <c r="T43" i="41" a="1"/>
  <c r="T43" i="41"/>
  <c r="T44" i="41" a="1"/>
  <c r="T44" i="41"/>
  <c r="T45" i="41" a="1"/>
  <c r="T45" i="41"/>
  <c r="T46" i="41" a="1"/>
  <c r="T46" i="41"/>
  <c r="T47" i="41" a="1"/>
  <c r="T47" i="41"/>
  <c r="T48" i="41" a="1"/>
  <c r="T48" i="41"/>
  <c r="T49" i="41" a="1"/>
  <c r="T49" i="41"/>
  <c r="T50" i="41" a="1"/>
  <c r="T50" i="41"/>
  <c r="T51" i="41" a="1"/>
  <c r="T51" i="41"/>
  <c r="T52" i="41" a="1"/>
  <c r="T52" i="41"/>
  <c r="T53" i="41" a="1"/>
  <c r="T53" i="41"/>
  <c r="T54" i="41" a="1"/>
  <c r="T54" i="41"/>
  <c r="T55" i="41" a="1"/>
  <c r="T55" i="41"/>
  <c r="T56" i="41" a="1"/>
  <c r="T56" i="41"/>
  <c r="T57" i="41" a="1"/>
  <c r="T57" i="41"/>
  <c r="T58" i="41" a="1"/>
  <c r="T58" i="41"/>
  <c r="T59" i="41" a="1"/>
  <c r="T59" i="41"/>
  <c r="T60" i="41" a="1"/>
  <c r="T60" i="41"/>
  <c r="T61" i="41" a="1"/>
  <c r="T61" i="41"/>
  <c r="T62" i="41" a="1"/>
  <c r="T62" i="41"/>
  <c r="T63" i="41" a="1"/>
  <c r="T63" i="41"/>
  <c r="T64" i="41" a="1"/>
  <c r="T64" i="41"/>
  <c r="T65" i="41" a="1"/>
  <c r="T65" i="41"/>
  <c r="T66" i="41" a="1"/>
  <c r="T66" i="41"/>
  <c r="T67" i="41" a="1"/>
  <c r="T67" i="41"/>
  <c r="T68" i="41" a="1"/>
  <c r="T68" i="41"/>
  <c r="T69" i="41" a="1"/>
  <c r="T69" i="41"/>
  <c r="T70" i="41" a="1"/>
  <c r="T70" i="41"/>
  <c r="T71" i="41" a="1"/>
  <c r="T71" i="41"/>
  <c r="T72" i="41" a="1"/>
  <c r="T72" i="41"/>
  <c r="T73" i="41" a="1"/>
  <c r="T73" i="41"/>
  <c r="T74" i="41" a="1"/>
  <c r="T74" i="41"/>
  <c r="T75" i="41" a="1"/>
  <c r="T75" i="41"/>
  <c r="T76" i="41" a="1"/>
  <c r="T76" i="41"/>
  <c r="T77" i="41" a="1"/>
  <c r="T77" i="41"/>
  <c r="T78" i="41" a="1"/>
  <c r="T78" i="41"/>
  <c r="T79" i="41" a="1"/>
  <c r="T79" i="41"/>
  <c r="T80" i="41" a="1"/>
  <c r="T80" i="41"/>
  <c r="T81" i="41" a="1"/>
  <c r="T81" i="41"/>
  <c r="T82" i="41" a="1"/>
  <c r="T82" i="41"/>
  <c r="T83" i="41" a="1"/>
  <c r="T83" i="41"/>
  <c r="T84" i="41" a="1"/>
  <c r="T84" i="41"/>
  <c r="T85" i="41" a="1"/>
  <c r="T85" i="41"/>
  <c r="T86" i="41" a="1"/>
  <c r="T86" i="41"/>
  <c r="T87" i="41" a="1"/>
  <c r="T87" i="41"/>
  <c r="T88" i="41" a="1"/>
  <c r="T88" i="41"/>
  <c r="T89" i="41" a="1"/>
  <c r="T89" i="41"/>
  <c r="T90" i="41" a="1"/>
  <c r="T90" i="41"/>
  <c r="T91" i="41" a="1"/>
  <c r="T91" i="41"/>
  <c r="T92" i="41" a="1"/>
  <c r="T92" i="41"/>
  <c r="T93" i="41" a="1"/>
  <c r="T93" i="41"/>
  <c r="T94" i="41" a="1"/>
  <c r="T94" i="41"/>
  <c r="T95" i="41" a="1"/>
  <c r="T95" i="41"/>
  <c r="T96" i="41" a="1"/>
  <c r="T96" i="41"/>
  <c r="T97" i="41" a="1"/>
  <c r="T97" i="41"/>
  <c r="T98" i="41" a="1"/>
  <c r="T98" i="41"/>
  <c r="T99" i="41" a="1"/>
  <c r="T99" i="41"/>
  <c r="T100" i="41" a="1"/>
  <c r="T100" i="41"/>
  <c r="T101" i="41" a="1"/>
  <c r="T101" i="41"/>
  <c r="T102" i="41" a="1"/>
  <c r="T102" i="41"/>
  <c r="T103" i="41" a="1"/>
  <c r="T103" i="41"/>
  <c r="T104" i="41" a="1"/>
  <c r="T104" i="41"/>
  <c r="T105" i="41" a="1"/>
  <c r="T105" i="41"/>
  <c r="T106" i="41" a="1"/>
  <c r="T106" i="41"/>
  <c r="T107" i="41" a="1"/>
  <c r="T107" i="41"/>
  <c r="T108" i="41" a="1"/>
  <c r="T108" i="41"/>
  <c r="T109" i="41" a="1"/>
  <c r="T109" i="41"/>
  <c r="T110" i="41" a="1"/>
  <c r="T110" i="41"/>
  <c r="T111" i="41" a="1"/>
  <c r="T111" i="41"/>
  <c r="T112" i="41" a="1"/>
  <c r="T112" i="41"/>
  <c r="T113" i="41" a="1"/>
  <c r="T113" i="41"/>
  <c r="T114" i="41" a="1"/>
  <c r="T114" i="41"/>
  <c r="T115" i="41" a="1"/>
  <c r="T115" i="41"/>
  <c r="T116" i="41" a="1"/>
  <c r="T116" i="41"/>
  <c r="T117" i="41" a="1"/>
  <c r="T117" i="41"/>
  <c r="T118" i="41" a="1"/>
  <c r="T118" i="41"/>
  <c r="T119" i="41" a="1"/>
  <c r="T119" i="41"/>
  <c r="T120" i="41" a="1"/>
  <c r="T120" i="41"/>
  <c r="T121" i="41" a="1"/>
  <c r="T121" i="41"/>
  <c r="T122" i="41" a="1"/>
  <c r="T122" i="41"/>
  <c r="T123" i="41" a="1"/>
  <c r="T123" i="41"/>
  <c r="T124" i="41" a="1"/>
  <c r="T124" i="41"/>
  <c r="T125" i="41" a="1"/>
  <c r="T125" i="41"/>
  <c r="T126" i="41" a="1"/>
  <c r="T126" i="41"/>
  <c r="T127" i="41" a="1"/>
  <c r="T127" i="41"/>
  <c r="T128" i="41" a="1"/>
  <c r="T128" i="41"/>
  <c r="T129" i="41" a="1"/>
  <c r="T129" i="41"/>
  <c r="T130" i="41" a="1"/>
  <c r="T130" i="41"/>
  <c r="T131" i="41" a="1"/>
  <c r="T131" i="41"/>
  <c r="T132" i="41" a="1"/>
  <c r="T132" i="41"/>
  <c r="T133" i="41" a="1"/>
  <c r="T133" i="41"/>
  <c r="T134" i="41" a="1"/>
  <c r="T134" i="41"/>
  <c r="T135" i="41" a="1"/>
  <c r="T135" i="41"/>
  <c r="T136" i="41" a="1"/>
  <c r="T136" i="41"/>
  <c r="T137" i="41" a="1"/>
  <c r="T137" i="41"/>
  <c r="T138" i="41" a="1"/>
  <c r="T138" i="41"/>
  <c r="T139" i="41" a="1"/>
  <c r="T139" i="41"/>
  <c r="T140" i="41" a="1"/>
  <c r="T140" i="41"/>
  <c r="T141" i="41" a="1"/>
  <c r="T141" i="41"/>
  <c r="T142" i="41" a="1"/>
  <c r="T142" i="41"/>
  <c r="T143" i="41" a="1"/>
  <c r="T143" i="41"/>
  <c r="T144" i="41" a="1"/>
  <c r="T144" i="41"/>
  <c r="T145" i="41" a="1"/>
  <c r="T145" i="41"/>
  <c r="T146" i="41" a="1"/>
  <c r="T146" i="41"/>
  <c r="T147" i="41" a="1"/>
  <c r="T147" i="41"/>
  <c r="T148" i="41" a="1"/>
  <c r="T148" i="41"/>
  <c r="T149" i="41" a="1"/>
  <c r="T149" i="41"/>
  <c r="T150" i="41" a="1"/>
  <c r="T150" i="41"/>
  <c r="T151" i="41" a="1"/>
  <c r="T151" i="41"/>
  <c r="T152" i="41" a="1"/>
  <c r="T152" i="41"/>
  <c r="T153" i="41" a="1"/>
  <c r="T153" i="41"/>
  <c r="T154" i="41" a="1"/>
  <c r="T154" i="41"/>
  <c r="T155" i="41" a="1"/>
  <c r="T155" i="41"/>
  <c r="T156" i="41" a="1"/>
  <c r="T156" i="41"/>
  <c r="T157" i="41" a="1"/>
  <c r="T157" i="41"/>
  <c r="T158" i="41" a="1"/>
  <c r="T158" i="41"/>
  <c r="T159" i="41" a="1"/>
  <c r="T159" i="41"/>
  <c r="T160" i="41" a="1"/>
  <c r="T160" i="41"/>
  <c r="T161" i="41" a="1"/>
  <c r="T161" i="41"/>
  <c r="T162" i="41" a="1"/>
  <c r="T162" i="41"/>
  <c r="T163" i="41" a="1"/>
  <c r="T163" i="41"/>
  <c r="T164" i="41" a="1"/>
  <c r="T164" i="41"/>
  <c r="T165" i="41" a="1"/>
  <c r="T165" i="41"/>
  <c r="T166" i="41" a="1"/>
  <c r="T166" i="41"/>
  <c r="T167" i="41" a="1"/>
  <c r="T167" i="41"/>
  <c r="T168" i="41" a="1"/>
  <c r="T168" i="41"/>
  <c r="T169" i="41" a="1"/>
  <c r="T169" i="41"/>
  <c r="T170" i="41" a="1"/>
  <c r="T170" i="41"/>
  <c r="T171" i="41" a="1"/>
  <c r="T171" i="41"/>
  <c r="T172" i="41" a="1"/>
  <c r="T172" i="41"/>
  <c r="T173" i="41" a="1"/>
  <c r="T173" i="41"/>
  <c r="T174" i="41" a="1"/>
  <c r="T174" i="41"/>
  <c r="T175" i="41" a="1"/>
  <c r="T175" i="41"/>
  <c r="T176" i="41" a="1"/>
  <c r="T176" i="41"/>
  <c r="T177" i="41" a="1"/>
  <c r="T177" i="41"/>
  <c r="T178" i="41" a="1"/>
  <c r="T178" i="41"/>
  <c r="T179" i="41" a="1"/>
  <c r="T179" i="41"/>
  <c r="T180" i="41" a="1"/>
  <c r="T180" i="41"/>
  <c r="T181" i="41" a="1"/>
  <c r="T181" i="41"/>
  <c r="T182" i="41" a="1"/>
  <c r="T182" i="41"/>
  <c r="T183" i="41" a="1"/>
  <c r="T183" i="41"/>
  <c r="T184" i="41" a="1"/>
  <c r="T184" i="41"/>
  <c r="T185" i="41" a="1"/>
  <c r="T185" i="41"/>
  <c r="T186" i="41" a="1"/>
  <c r="T186" i="41"/>
  <c r="T187" i="41" a="1"/>
  <c r="T187" i="41"/>
  <c r="T188" i="41" a="1"/>
  <c r="T188" i="41"/>
  <c r="T189" i="41" a="1"/>
  <c r="T189" i="41"/>
  <c r="T190" i="41" a="1"/>
  <c r="T190" i="41"/>
  <c r="T191" i="41" a="1"/>
  <c r="T191" i="41"/>
  <c r="T192" i="41" a="1"/>
  <c r="T192" i="41"/>
  <c r="T193" i="41" a="1"/>
  <c r="T193" i="41"/>
  <c r="T194" i="41" a="1"/>
  <c r="T194" i="41"/>
  <c r="T195" i="41" a="1"/>
  <c r="T195" i="41"/>
  <c r="T196" i="41" a="1"/>
  <c r="T196" i="41"/>
  <c r="T197" i="41" a="1"/>
  <c r="T197" i="41"/>
  <c r="T198" i="41" a="1"/>
  <c r="T198" i="41"/>
  <c r="T199" i="41" a="1"/>
  <c r="T199" i="41"/>
  <c r="T200" i="41" a="1"/>
  <c r="T200" i="41"/>
  <c r="T201" i="41" a="1"/>
  <c r="T201" i="41"/>
  <c r="T202" i="41" a="1"/>
  <c r="T202" i="41"/>
  <c r="T203" i="41" a="1"/>
  <c r="T203" i="41"/>
  <c r="T204" i="41" a="1"/>
  <c r="T204" i="41"/>
  <c r="T205" i="41" a="1"/>
  <c r="T205" i="41"/>
  <c r="T206" i="41" a="1"/>
  <c r="T206" i="41"/>
  <c r="T207" i="41" a="1"/>
  <c r="T207" i="41"/>
  <c r="T208" i="41" a="1"/>
  <c r="T208" i="41"/>
  <c r="T209" i="41" a="1"/>
  <c r="T209" i="41"/>
  <c r="T210" i="41" a="1"/>
  <c r="T210" i="41"/>
  <c r="T211" i="41" a="1"/>
  <c r="T211" i="41"/>
  <c r="T212" i="41" a="1"/>
  <c r="T212" i="41"/>
  <c r="T213" i="41" a="1"/>
  <c r="T213" i="41"/>
  <c r="T214" i="41" a="1"/>
  <c r="T214" i="41"/>
  <c r="T215" i="41" a="1"/>
  <c r="T215" i="41"/>
  <c r="T216" i="41" a="1"/>
  <c r="T216" i="41"/>
  <c r="T217" i="41" a="1"/>
  <c r="T217" i="41"/>
  <c r="T218" i="41" a="1"/>
  <c r="T218" i="41"/>
  <c r="T219" i="41" a="1"/>
  <c r="T219" i="41"/>
  <c r="T220" i="41" a="1"/>
  <c r="T220" i="41"/>
  <c r="T221" i="41" a="1"/>
  <c r="T221" i="41"/>
  <c r="T222" i="41" a="1"/>
  <c r="T222" i="41"/>
  <c r="T223" i="41" a="1"/>
  <c r="T223" i="41"/>
  <c r="T224" i="41" a="1"/>
  <c r="T224" i="41"/>
  <c r="T225" i="41" a="1"/>
  <c r="T225" i="41"/>
  <c r="T226" i="41" a="1"/>
  <c r="T226" i="41"/>
  <c r="T227" i="41" a="1"/>
  <c r="T227" i="41"/>
  <c r="T228" i="41" a="1"/>
  <c r="T228" i="41"/>
  <c r="T229" i="41" a="1"/>
  <c r="T229" i="41"/>
  <c r="T230" i="41" a="1"/>
  <c r="T230" i="41"/>
  <c r="T231" i="41" a="1"/>
  <c r="T231" i="41"/>
  <c r="T232" i="41" a="1"/>
  <c r="T232" i="41"/>
  <c r="T233" i="41" a="1"/>
  <c r="T233" i="41"/>
  <c r="T234" i="41" a="1"/>
  <c r="T234" i="41"/>
  <c r="T235" i="41" a="1"/>
  <c r="T235" i="41"/>
  <c r="T236" i="41" a="1"/>
  <c r="T236" i="41"/>
  <c r="T237" i="41" a="1"/>
  <c r="T237" i="41"/>
  <c r="T238" i="41" a="1"/>
  <c r="T238" i="41"/>
  <c r="T239" i="41" a="1"/>
  <c r="T239" i="41"/>
  <c r="T240" i="41" a="1"/>
  <c r="T240" i="41"/>
  <c r="T241" i="41" a="1"/>
  <c r="T241" i="41"/>
  <c r="T242" i="41" a="1"/>
  <c r="T242" i="41"/>
  <c r="T243" i="41" a="1"/>
  <c r="T243" i="41"/>
  <c r="T244" i="41" a="1"/>
  <c r="T244" i="41"/>
  <c r="T245" i="41" a="1"/>
  <c r="T245" i="41"/>
  <c r="T246" i="41" a="1"/>
  <c r="T246" i="41"/>
  <c r="T247" i="41" a="1"/>
  <c r="T247" i="41"/>
  <c r="T248" i="41" a="1"/>
  <c r="T248" i="41"/>
  <c r="T249" i="41" a="1"/>
  <c r="T249" i="41"/>
  <c r="T250" i="41" a="1"/>
  <c r="T250" i="41"/>
  <c r="T251" i="41" a="1"/>
  <c r="T251" i="41"/>
  <c r="T252" i="41" a="1"/>
  <c r="T252" i="41"/>
  <c r="T253" i="41" a="1"/>
  <c r="T253" i="41"/>
  <c r="T254" i="41" a="1"/>
  <c r="T254" i="41"/>
  <c r="T255" i="41" a="1"/>
  <c r="T255" i="41"/>
  <c r="T256" i="41" a="1"/>
  <c r="T256" i="41"/>
  <c r="T257" i="41" a="1"/>
  <c r="T257" i="41"/>
  <c r="T258" i="41" a="1"/>
  <c r="T258" i="41"/>
  <c r="T259" i="41" a="1"/>
  <c r="T259" i="41"/>
  <c r="T260" i="41" a="1"/>
  <c r="T260" i="41"/>
  <c r="T261" i="41" a="1"/>
  <c r="T261" i="41"/>
  <c r="T262" i="41" a="1"/>
  <c r="T262" i="41"/>
  <c r="T263" i="41" a="1"/>
  <c r="T263" i="41"/>
  <c r="T264" i="41" a="1"/>
  <c r="T264" i="41"/>
  <c r="T265" i="41" a="1"/>
  <c r="T265" i="41"/>
  <c r="T266" i="41" a="1"/>
  <c r="T266" i="41"/>
  <c r="T267" i="41" a="1"/>
  <c r="T267" i="41"/>
  <c r="T268" i="41" a="1"/>
  <c r="T268" i="41"/>
  <c r="T269" i="41" a="1"/>
  <c r="T269" i="41"/>
  <c r="T270" i="41" a="1"/>
  <c r="T270" i="41"/>
  <c r="T271" i="41" a="1"/>
  <c r="T271" i="41"/>
  <c r="T272" i="41" a="1"/>
  <c r="T272" i="41"/>
  <c r="T273" i="41" a="1"/>
  <c r="T273" i="41"/>
  <c r="T274" i="41" a="1"/>
  <c r="T274" i="41"/>
  <c r="T275" i="41" a="1"/>
  <c r="T275" i="41"/>
  <c r="T276" i="41" a="1"/>
  <c r="T276" i="41"/>
  <c r="T277" i="41" a="1"/>
  <c r="T277" i="41"/>
  <c r="T278" i="41" a="1"/>
  <c r="T278" i="41"/>
  <c r="T279" i="41" a="1"/>
  <c r="T279" i="41"/>
  <c r="T280" i="41" a="1"/>
  <c r="T280" i="41"/>
  <c r="T281" i="41" a="1"/>
  <c r="T281" i="41"/>
  <c r="T282" i="41" a="1"/>
  <c r="T282" i="41"/>
  <c r="T283" i="41" a="1"/>
  <c r="T283" i="41"/>
  <c r="T284" i="41" a="1"/>
  <c r="T284" i="41"/>
  <c r="T285" i="41" a="1"/>
  <c r="T285" i="41"/>
  <c r="T286" i="41" a="1"/>
  <c r="T286" i="41"/>
  <c r="T287" i="41" a="1"/>
  <c r="T287" i="41"/>
  <c r="T288" i="41" a="1"/>
  <c r="T288" i="41"/>
  <c r="T289" i="41" a="1"/>
  <c r="T289" i="41"/>
  <c r="T290" i="41" a="1"/>
  <c r="T290" i="41"/>
  <c r="T291" i="41" a="1"/>
  <c r="T291" i="41"/>
  <c r="T292" i="41" a="1"/>
  <c r="T292" i="41"/>
  <c r="T293" i="41" a="1"/>
  <c r="T293" i="41"/>
  <c r="T294" i="41" a="1"/>
  <c r="T294" i="41"/>
  <c r="T295" i="41" a="1"/>
  <c r="T295" i="41"/>
  <c r="T296" i="41" a="1"/>
  <c r="T296" i="41"/>
  <c r="T297" i="41" a="1"/>
  <c r="T297" i="41"/>
  <c r="T298" i="41" a="1"/>
  <c r="T298" i="41"/>
  <c r="T299" i="41" a="1"/>
  <c r="T299" i="41"/>
  <c r="T300" i="41" a="1"/>
  <c r="T300" i="41"/>
  <c r="T301" i="41" a="1"/>
  <c r="T301" i="41"/>
  <c r="T302" i="41" a="1"/>
  <c r="T302" i="41"/>
  <c r="T303" i="41" a="1"/>
  <c r="T303" i="41"/>
  <c r="T304" i="41" a="1"/>
  <c r="T304" i="41"/>
  <c r="T305" i="41" a="1"/>
  <c r="T305" i="41"/>
  <c r="T306" i="41" a="1"/>
  <c r="T306" i="41"/>
  <c r="T307" i="41" a="1"/>
  <c r="T307" i="41"/>
  <c r="T308" i="41" a="1"/>
  <c r="T308" i="41"/>
  <c r="T309" i="41" a="1"/>
  <c r="T309" i="41"/>
  <c r="T310" i="41" a="1"/>
  <c r="T310" i="41"/>
  <c r="T311" i="41" a="1"/>
  <c r="T311" i="41"/>
  <c r="T312" i="41" a="1"/>
  <c r="T312" i="41"/>
  <c r="T313" i="41" a="1"/>
  <c r="T313" i="41"/>
  <c r="T314" i="41" a="1"/>
  <c r="T314" i="41"/>
  <c r="T315" i="41" a="1"/>
  <c r="T315" i="41"/>
  <c r="T316" i="41" a="1"/>
  <c r="T316" i="41"/>
  <c r="T317" i="41" a="1"/>
  <c r="T317" i="41"/>
  <c r="T318" i="41" a="1"/>
  <c r="T318" i="41"/>
  <c r="T319" i="41" a="1"/>
  <c r="T319" i="41"/>
  <c r="T320" i="41" a="1"/>
  <c r="T320" i="41"/>
  <c r="T321" i="41" a="1"/>
  <c r="T321" i="41"/>
  <c r="T322" i="41" a="1"/>
  <c r="T322" i="41"/>
  <c r="T323" i="41" a="1"/>
  <c r="T323" i="41"/>
  <c r="T324" i="41" a="1"/>
  <c r="T324" i="41"/>
  <c r="T325" i="41" a="1"/>
  <c r="T325" i="41"/>
  <c r="T326" i="41" a="1"/>
  <c r="T326" i="41"/>
  <c r="T327" i="41" a="1"/>
  <c r="T327" i="41"/>
  <c r="T328" i="41" a="1"/>
  <c r="T328" i="41"/>
  <c r="T329" i="41" a="1"/>
  <c r="T329" i="41"/>
  <c r="T330" i="41" a="1"/>
  <c r="T330" i="41"/>
  <c r="T331" i="41" a="1"/>
  <c r="T331" i="41"/>
  <c r="T332" i="41" a="1"/>
  <c r="T332" i="41"/>
  <c r="T333" i="41" a="1"/>
  <c r="T333" i="41"/>
  <c r="T334" i="41" a="1"/>
  <c r="T334" i="41"/>
  <c r="T335" i="41" a="1"/>
  <c r="T335" i="41"/>
  <c r="T336" i="41" a="1"/>
  <c r="T336" i="41"/>
  <c r="T337" i="41" a="1"/>
  <c r="T337" i="41"/>
  <c r="T338" i="41" a="1"/>
  <c r="T338" i="41"/>
  <c r="T339" i="41" a="1"/>
  <c r="T339" i="41"/>
  <c r="T340" i="41" a="1"/>
  <c r="T340" i="41"/>
  <c r="T341" i="41" a="1"/>
  <c r="T341" i="41"/>
  <c r="T342" i="41" a="1"/>
  <c r="T342" i="41"/>
  <c r="T343" i="41" a="1"/>
  <c r="T343" i="41"/>
  <c r="T344" i="41" a="1"/>
  <c r="T344" i="41"/>
  <c r="T345" i="41" a="1"/>
  <c r="T345" i="41"/>
  <c r="T346" i="41" a="1"/>
  <c r="T346" i="41"/>
  <c r="T347" i="41" a="1"/>
  <c r="T347" i="41"/>
  <c r="T348" i="41" a="1"/>
  <c r="T348" i="41"/>
  <c r="T349" i="41" a="1"/>
  <c r="T349" i="41"/>
  <c r="T350" i="41" a="1"/>
  <c r="T350" i="41"/>
  <c r="T351" i="41" a="1"/>
  <c r="T351" i="41"/>
  <c r="T352" i="41" a="1"/>
  <c r="T352" i="41"/>
  <c r="T353" i="41" a="1"/>
  <c r="T353" i="41"/>
  <c r="T354" i="41" a="1"/>
  <c r="T354" i="41"/>
  <c r="T355" i="41" a="1"/>
  <c r="T355" i="41"/>
  <c r="T356" i="41" a="1"/>
  <c r="T356" i="41"/>
  <c r="T357" i="41" a="1"/>
  <c r="T357" i="41"/>
  <c r="T358" i="41" a="1"/>
  <c r="T358" i="41"/>
  <c r="T359" i="41" a="1"/>
  <c r="T359" i="41"/>
  <c r="T360" i="41" a="1"/>
  <c r="T360" i="41"/>
  <c r="T361" i="41" a="1"/>
  <c r="T361" i="41"/>
  <c r="T362" i="41" a="1"/>
  <c r="T362" i="41"/>
  <c r="T363" i="41" a="1"/>
  <c r="T363" i="41"/>
  <c r="T364" i="41" a="1"/>
  <c r="T364" i="41"/>
  <c r="T365" i="41" a="1"/>
  <c r="T365" i="41"/>
  <c r="T366" i="41" a="1"/>
  <c r="T366" i="41"/>
  <c r="T367" i="41" a="1"/>
  <c r="T367" i="41"/>
  <c r="T368" i="41" a="1"/>
  <c r="T368" i="41"/>
  <c r="T369" i="41" a="1"/>
  <c r="T369" i="41"/>
  <c r="T370" i="41" a="1"/>
  <c r="T370" i="41"/>
  <c r="T371" i="41" a="1"/>
  <c r="T371" i="41"/>
  <c r="T372" i="41" a="1"/>
  <c r="T372" i="41"/>
  <c r="T373" i="41" a="1"/>
  <c r="T373" i="41"/>
  <c r="T374" i="41" a="1"/>
  <c r="T374" i="41"/>
  <c r="T375" i="41" a="1"/>
  <c r="T375" i="41"/>
  <c r="T376" i="41" a="1"/>
  <c r="T376" i="41"/>
  <c r="T377" i="41" a="1"/>
  <c r="T377" i="41"/>
  <c r="T378" i="41" a="1"/>
  <c r="T378" i="41"/>
  <c r="T379" i="41" a="1"/>
  <c r="T379" i="41"/>
  <c r="T380" i="41" a="1"/>
  <c r="T380" i="41"/>
  <c r="T381" i="41" a="1"/>
  <c r="T381" i="41"/>
  <c r="T382" i="41" a="1"/>
  <c r="T382" i="41"/>
  <c r="T383" i="41" a="1"/>
  <c r="T383" i="41"/>
  <c r="T384" i="41" a="1"/>
  <c r="T384" i="41"/>
  <c r="T385" i="41" a="1"/>
  <c r="T385" i="41"/>
  <c r="T386" i="41" a="1"/>
  <c r="T386" i="41"/>
  <c r="T387" i="41" a="1"/>
  <c r="T387" i="41"/>
  <c r="T388" i="41" a="1"/>
  <c r="T388" i="41"/>
  <c r="T389" i="41" a="1"/>
  <c r="T389" i="41"/>
  <c r="T390" i="41" a="1"/>
  <c r="T390" i="41"/>
  <c r="T391" i="41" a="1"/>
  <c r="T391" i="41"/>
  <c r="T392" i="41" a="1"/>
  <c r="T392" i="41"/>
  <c r="T393" i="41" a="1"/>
  <c r="T393" i="41"/>
  <c r="T394" i="41" a="1"/>
  <c r="T394" i="41"/>
  <c r="T395" i="41" a="1"/>
  <c r="T395" i="41"/>
  <c r="T396" i="41" a="1"/>
  <c r="T396" i="41"/>
  <c r="T397" i="41" a="1"/>
  <c r="T397" i="41"/>
  <c r="T398" i="41" a="1"/>
  <c r="T398" i="41"/>
  <c r="T399" i="41" a="1"/>
  <c r="T399" i="41"/>
  <c r="T400" i="41" a="1"/>
  <c r="T400" i="41"/>
  <c r="T401" i="41" a="1"/>
  <c r="T401" i="41"/>
  <c r="T402" i="41" a="1"/>
  <c r="T402" i="41"/>
  <c r="T403" i="41" a="1"/>
  <c r="T403" i="41"/>
  <c r="T404" i="41" a="1"/>
  <c r="T404" i="41"/>
  <c r="T405" i="41" a="1"/>
  <c r="T405" i="41"/>
  <c r="T406" i="41" a="1"/>
  <c r="T406" i="41"/>
  <c r="T407" i="41" a="1"/>
  <c r="T407" i="41"/>
  <c r="T408" i="41" a="1"/>
  <c r="T408" i="41"/>
  <c r="T409" i="41" a="1"/>
  <c r="T409" i="41"/>
  <c r="T410" i="41" a="1"/>
  <c r="T410" i="41"/>
  <c r="T411" i="41" a="1"/>
  <c r="T411" i="41"/>
  <c r="T412" i="41" a="1"/>
  <c r="T412" i="41"/>
  <c r="T413" i="41" a="1"/>
  <c r="T413" i="41"/>
  <c r="T414" i="41" a="1"/>
  <c r="T414" i="41"/>
  <c r="T415" i="41" a="1"/>
  <c r="T415" i="41"/>
  <c r="T416" i="41" a="1"/>
  <c r="T416" i="41"/>
  <c r="T417" i="41" a="1"/>
  <c r="T417" i="41"/>
  <c r="T418" i="41" a="1"/>
  <c r="T418" i="41"/>
  <c r="T419" i="41" a="1"/>
  <c r="T419" i="41"/>
  <c r="T420" i="41" a="1"/>
  <c r="T420" i="41"/>
  <c r="T421" i="41" a="1"/>
  <c r="T421" i="41"/>
  <c r="T422" i="41" a="1"/>
  <c r="T422" i="41"/>
  <c r="T423" i="41" a="1"/>
  <c r="T423" i="41"/>
  <c r="T424" i="41" a="1"/>
  <c r="T424" i="41"/>
  <c r="T425" i="41" a="1"/>
  <c r="T425" i="41"/>
  <c r="T426" i="41" a="1"/>
  <c r="T426" i="41"/>
  <c r="T427" i="41" a="1"/>
  <c r="T427" i="41"/>
  <c r="T428" i="41" a="1"/>
  <c r="T428" i="41"/>
  <c r="T429" i="41" a="1"/>
  <c r="T429" i="41"/>
  <c r="T430" i="41" a="1"/>
  <c r="T430" i="41"/>
  <c r="T431" i="41" a="1"/>
  <c r="T431" i="41"/>
  <c r="T432" i="41" a="1"/>
  <c r="T432" i="41"/>
  <c r="T433" i="41" a="1"/>
  <c r="T433" i="41"/>
  <c r="T434" i="41" a="1"/>
  <c r="T434" i="41"/>
  <c r="T435" i="41" a="1"/>
  <c r="T435" i="41"/>
  <c r="T436" i="41" a="1"/>
  <c r="T436" i="41"/>
  <c r="T437" i="41" a="1"/>
  <c r="T437" i="41"/>
  <c r="T438" i="41" a="1"/>
  <c r="T438" i="41"/>
  <c r="T439" i="41" a="1"/>
  <c r="T439" i="41"/>
  <c r="T440" i="41" a="1"/>
  <c r="T440" i="41"/>
  <c r="T441" i="41" a="1"/>
  <c r="T441" i="41"/>
  <c r="T442" i="41" a="1"/>
  <c r="T442" i="41"/>
  <c r="T443" i="41" a="1"/>
  <c r="T443" i="41"/>
  <c r="T444" i="41" a="1"/>
  <c r="T444" i="41"/>
  <c r="T445" i="41" a="1"/>
  <c r="T445" i="41"/>
  <c r="T446" i="41" a="1"/>
  <c r="T446" i="41"/>
  <c r="T447" i="41" a="1"/>
  <c r="T447" i="41"/>
  <c r="T448" i="41" a="1"/>
  <c r="T448" i="41"/>
  <c r="T449" i="41" a="1"/>
  <c r="T449" i="41"/>
  <c r="T450" i="41" a="1"/>
  <c r="T450" i="41"/>
  <c r="T451" i="41" a="1"/>
  <c r="T451" i="41"/>
  <c r="T452" i="41" a="1"/>
  <c r="T452" i="41"/>
  <c r="T453" i="41" a="1"/>
  <c r="T453" i="41"/>
  <c r="T454" i="41" a="1"/>
  <c r="T454" i="41"/>
  <c r="T455" i="41" a="1"/>
  <c r="T455" i="41"/>
  <c r="T456" i="41" a="1"/>
  <c r="T456" i="41"/>
  <c r="T457" i="41" a="1"/>
  <c r="T457" i="41"/>
  <c r="T458" i="41" a="1"/>
  <c r="T458" i="41"/>
  <c r="T459" i="41" a="1"/>
  <c r="T459" i="41"/>
  <c r="T460" i="41" a="1"/>
  <c r="T460" i="41"/>
  <c r="T461" i="41" a="1"/>
  <c r="T461" i="41"/>
  <c r="T462" i="41" a="1"/>
  <c r="T462" i="41"/>
  <c r="T463" i="41" a="1"/>
  <c r="T463" i="41"/>
  <c r="T464" i="41" a="1"/>
  <c r="T464" i="41"/>
  <c r="T465" i="41" a="1"/>
  <c r="T465" i="41"/>
  <c r="T466" i="41" a="1"/>
  <c r="T466" i="41"/>
  <c r="T467" i="41" a="1"/>
  <c r="T467" i="41"/>
  <c r="T468" i="41" a="1"/>
  <c r="T468" i="41"/>
  <c r="T469" i="41" a="1"/>
  <c r="T469" i="41"/>
  <c r="T470" i="41" a="1"/>
  <c r="T470" i="41"/>
  <c r="T471" i="41" a="1"/>
  <c r="T471" i="41"/>
  <c r="T472" i="41" a="1"/>
  <c r="T472" i="41"/>
  <c r="T473" i="41" a="1"/>
  <c r="T473" i="41"/>
  <c r="T474" i="41" a="1"/>
  <c r="T474" i="41"/>
  <c r="T475" i="41" a="1"/>
  <c r="T475" i="41"/>
  <c r="T476" i="41" a="1"/>
  <c r="T476" i="41"/>
  <c r="T477" i="41" a="1"/>
  <c r="T477" i="41"/>
  <c r="T478" i="41" a="1"/>
  <c r="T478" i="41"/>
  <c r="T479" i="41" a="1"/>
  <c r="T479" i="41"/>
  <c r="T480" i="41" a="1"/>
  <c r="T480" i="41"/>
  <c r="T481" i="41" a="1"/>
  <c r="T481" i="41"/>
  <c r="T482" i="41" a="1"/>
  <c r="T482" i="41"/>
  <c r="T483" i="41" a="1"/>
  <c r="T483" i="41"/>
  <c r="T484" i="41" a="1"/>
  <c r="T484" i="41"/>
  <c r="T485" i="41" a="1"/>
  <c r="T485" i="41"/>
  <c r="T486" i="41" a="1"/>
  <c r="T486" i="41"/>
  <c r="T487" i="41" a="1"/>
  <c r="T487" i="41"/>
  <c r="T488" i="41" a="1"/>
  <c r="T488" i="41"/>
  <c r="T489" i="41" a="1"/>
  <c r="T489" i="41"/>
  <c r="T490" i="41" a="1"/>
  <c r="T490" i="41"/>
  <c r="T491" i="41" a="1"/>
  <c r="T491" i="41"/>
  <c r="T492" i="41" a="1"/>
  <c r="T492" i="41"/>
  <c r="T493" i="41" a="1"/>
  <c r="T493" i="41"/>
  <c r="T494" i="41" a="1"/>
  <c r="T494" i="41"/>
  <c r="T495" i="41" a="1"/>
  <c r="T495" i="41"/>
  <c r="T496" i="41" a="1"/>
  <c r="T496" i="41"/>
  <c r="T497" i="41" a="1"/>
  <c r="T497" i="41"/>
  <c r="T498" i="41" a="1"/>
  <c r="T498" i="41"/>
  <c r="T499" i="41" a="1"/>
  <c r="T499" i="41"/>
  <c r="T500" i="41" a="1"/>
  <c r="T500" i="41"/>
  <c r="T501" i="41" a="1"/>
  <c r="T501" i="41"/>
  <c r="T502" i="41" a="1"/>
  <c r="T502" i="41"/>
  <c r="T503" i="41" a="1"/>
  <c r="T503" i="41"/>
  <c r="T504" i="41" a="1"/>
  <c r="T504" i="41"/>
  <c r="T505" i="41" a="1"/>
  <c r="T505" i="41"/>
  <c r="T506" i="41" a="1"/>
  <c r="T506" i="41"/>
  <c r="T507" i="41" a="1"/>
  <c r="T507" i="41"/>
  <c r="T508" i="41" a="1"/>
  <c r="T508" i="41"/>
  <c r="T509" i="41" a="1"/>
  <c r="T509" i="41"/>
  <c r="T510" i="41" a="1"/>
  <c r="T510" i="41"/>
  <c r="T511" i="41" a="1"/>
  <c r="T511" i="41"/>
  <c r="T512" i="41" a="1"/>
  <c r="T512" i="41"/>
  <c r="T513" i="41" a="1"/>
  <c r="T513" i="41"/>
  <c r="T514" i="41" a="1"/>
  <c r="T514" i="41"/>
  <c r="T515" i="41" a="1"/>
  <c r="T515" i="41"/>
  <c r="T516" i="41" a="1"/>
  <c r="T516" i="41"/>
  <c r="T517" i="41" a="1"/>
  <c r="T517" i="41"/>
  <c r="T518" i="41" a="1"/>
  <c r="T518" i="41"/>
  <c r="T519" i="41" a="1"/>
  <c r="T519" i="41"/>
  <c r="T520" i="41" a="1"/>
  <c r="T520" i="41"/>
  <c r="T521" i="41" a="1"/>
  <c r="T521" i="41"/>
  <c r="T522" i="41" a="1"/>
  <c r="T522" i="41"/>
  <c r="T523" i="41" a="1"/>
  <c r="T523" i="41"/>
  <c r="T524" i="41" a="1"/>
  <c r="T524" i="41"/>
  <c r="T525" i="41" a="1"/>
  <c r="T525" i="41"/>
  <c r="T526" i="41" a="1"/>
  <c r="T526" i="41"/>
  <c r="T527" i="41" a="1"/>
  <c r="T527" i="41"/>
  <c r="T528" i="41" a="1"/>
  <c r="T528" i="41"/>
  <c r="T529" i="41" a="1"/>
  <c r="T529" i="41"/>
  <c r="T530" i="41" a="1"/>
  <c r="T530" i="41"/>
  <c r="T531" i="41" a="1"/>
  <c r="T531" i="41"/>
  <c r="T532" i="41" a="1"/>
  <c r="T532" i="41"/>
  <c r="T533" i="41" a="1"/>
  <c r="T533" i="41"/>
  <c r="T534" i="41" a="1"/>
  <c r="T534" i="41"/>
  <c r="T535" i="41" a="1"/>
  <c r="T535" i="41"/>
  <c r="T536" i="41" a="1"/>
  <c r="T536" i="41"/>
  <c r="T537" i="41" a="1"/>
  <c r="T537" i="41"/>
  <c r="T538" i="41" a="1"/>
  <c r="T538" i="41"/>
  <c r="T539" i="41" a="1"/>
  <c r="T539" i="41"/>
  <c r="T540" i="41" a="1"/>
  <c r="T540" i="41"/>
  <c r="T541" i="41" a="1"/>
  <c r="T541" i="41"/>
  <c r="T542" i="41" a="1"/>
  <c r="T542" i="41"/>
  <c r="T543" i="41" a="1"/>
  <c r="T543" i="41"/>
  <c r="T544" i="41" a="1"/>
  <c r="T544" i="41"/>
  <c r="T545" i="41" a="1"/>
  <c r="T545" i="41"/>
  <c r="T546" i="41" a="1"/>
  <c r="T546" i="41"/>
  <c r="T547" i="41" a="1"/>
  <c r="T547" i="41"/>
  <c r="T548" i="41" a="1"/>
  <c r="T548" i="41"/>
  <c r="T549" i="41" a="1"/>
  <c r="T549" i="41"/>
  <c r="T550" i="41" a="1"/>
  <c r="T550" i="41"/>
  <c r="T551" i="41" a="1"/>
  <c r="T551" i="41"/>
  <c r="T552" i="41" a="1"/>
  <c r="T552" i="41"/>
  <c r="T553" i="41" a="1"/>
  <c r="T553" i="41"/>
  <c r="T554" i="41" a="1"/>
  <c r="T554" i="41"/>
  <c r="T555" i="41" a="1"/>
  <c r="T555" i="41"/>
  <c r="T556" i="41" a="1"/>
  <c r="T556" i="41"/>
  <c r="T557" i="41" a="1"/>
  <c r="T557" i="41"/>
  <c r="T558" i="41" a="1"/>
  <c r="T558" i="41"/>
  <c r="T559" i="41" a="1"/>
  <c r="T559" i="41"/>
  <c r="T560" i="41" a="1"/>
  <c r="T560" i="41"/>
  <c r="T561" i="41" a="1"/>
  <c r="T561" i="41"/>
  <c r="T562" i="41" a="1"/>
  <c r="T562" i="41"/>
  <c r="T563" i="41" a="1"/>
  <c r="T563" i="41"/>
  <c r="T564" i="41" a="1"/>
  <c r="T564" i="41"/>
  <c r="T565" i="41" a="1"/>
  <c r="T565" i="41"/>
  <c r="T566" i="41" a="1"/>
  <c r="T566" i="41"/>
  <c r="T567" i="41" a="1"/>
  <c r="T567" i="41"/>
  <c r="T568" i="41" a="1"/>
  <c r="T568" i="41"/>
  <c r="T569" i="41" a="1"/>
  <c r="T569" i="41"/>
  <c r="T570" i="41" a="1"/>
  <c r="T570" i="41"/>
  <c r="T571" i="41" a="1"/>
  <c r="T571" i="41"/>
  <c r="T572" i="41" a="1"/>
  <c r="T572" i="41"/>
  <c r="T573" i="41" a="1"/>
  <c r="T573" i="41"/>
  <c r="T574" i="41" a="1"/>
  <c r="T574" i="41"/>
  <c r="T575" i="41" a="1"/>
  <c r="T575" i="41"/>
  <c r="T576" i="41" a="1"/>
  <c r="T576" i="41"/>
  <c r="T577" i="41" a="1"/>
  <c r="T577" i="41"/>
  <c r="T578" i="41" a="1"/>
  <c r="T578" i="41"/>
  <c r="T579" i="41" a="1"/>
  <c r="T579" i="41"/>
  <c r="T580" i="41" a="1"/>
  <c r="T580" i="41"/>
  <c r="T581" i="41" a="1"/>
  <c r="T581" i="41"/>
  <c r="T582" i="41" a="1"/>
  <c r="T582" i="41"/>
  <c r="T583" i="41" a="1"/>
  <c r="T583" i="41"/>
  <c r="T584" i="41" a="1"/>
  <c r="T584" i="41"/>
  <c r="T585" i="41" a="1"/>
  <c r="T585" i="41"/>
  <c r="T586" i="41" a="1"/>
  <c r="T586" i="41"/>
  <c r="T587" i="41" a="1"/>
  <c r="T587" i="41"/>
  <c r="T588" i="41" a="1"/>
  <c r="T588" i="41"/>
  <c r="T589" i="41" a="1"/>
  <c r="T589" i="41"/>
  <c r="T590" i="41" a="1"/>
  <c r="T590" i="41"/>
  <c r="T591" i="41" a="1"/>
  <c r="T591" i="41"/>
  <c r="T592" i="41" a="1"/>
  <c r="T592" i="41"/>
  <c r="T593" i="41" a="1"/>
  <c r="T593" i="41"/>
  <c r="T594" i="41" a="1"/>
  <c r="T594" i="41"/>
  <c r="T595" i="41" a="1"/>
  <c r="T595" i="41"/>
  <c r="T596" i="41" a="1"/>
  <c r="T596" i="41"/>
  <c r="T597" i="41" a="1"/>
  <c r="T597" i="41"/>
  <c r="T598" i="41" a="1"/>
  <c r="T598" i="41"/>
  <c r="T599" i="41" a="1"/>
  <c r="T599" i="41"/>
  <c r="T600" i="41" a="1"/>
  <c r="T600" i="41"/>
  <c r="T601" i="41" a="1"/>
  <c r="T601" i="41"/>
  <c r="T602" i="41" a="1"/>
  <c r="T602" i="41"/>
  <c r="T603" i="41" a="1"/>
  <c r="T603" i="41"/>
  <c r="T604" i="41" a="1"/>
  <c r="T604" i="41"/>
  <c r="T6" i="42" a="1"/>
  <c r="T6" i="42"/>
  <c r="T7" i="42" a="1"/>
  <c r="T7" i="42"/>
  <c r="T8" i="42" a="1"/>
  <c r="T8" i="42"/>
  <c r="T9" i="42" a="1"/>
  <c r="T9" i="42"/>
  <c r="T10" i="42" a="1"/>
  <c r="T10" i="42"/>
  <c r="T11" i="42" a="1"/>
  <c r="T11" i="42"/>
  <c r="T12" i="42" a="1"/>
  <c r="T12" i="42"/>
  <c r="T13" i="42" a="1"/>
  <c r="T13" i="42"/>
  <c r="T14" i="42" a="1"/>
  <c r="T14" i="42"/>
  <c r="T15" i="42" a="1"/>
  <c r="T15" i="42"/>
  <c r="T16" i="42" a="1"/>
  <c r="T16" i="42"/>
  <c r="T17" i="42" a="1"/>
  <c r="T17" i="42"/>
  <c r="T18" i="42" a="1"/>
  <c r="T18" i="42"/>
  <c r="T19" i="42" a="1"/>
  <c r="T19" i="42"/>
  <c r="T20" i="42" a="1"/>
  <c r="T20" i="42"/>
  <c r="T21" i="42" a="1"/>
  <c r="T21" i="42"/>
  <c r="T22" i="42" a="1"/>
  <c r="T22" i="42"/>
  <c r="T23" i="42" a="1"/>
  <c r="T23" i="42"/>
  <c r="T24" i="42" a="1"/>
  <c r="T24" i="42"/>
  <c r="T25" i="42" a="1"/>
  <c r="T25" i="42"/>
  <c r="T26" i="42" a="1"/>
  <c r="T26" i="42"/>
  <c r="T27" i="42" a="1"/>
  <c r="T27" i="42"/>
  <c r="T28" i="42" a="1"/>
  <c r="T28" i="42"/>
  <c r="T29" i="42" a="1"/>
  <c r="T29" i="42"/>
  <c r="T30" i="42" a="1"/>
  <c r="T30" i="42"/>
  <c r="T31" i="42" a="1"/>
  <c r="T31" i="42"/>
  <c r="T32" i="42" a="1"/>
  <c r="T32" i="42"/>
  <c r="T33" i="42" a="1"/>
  <c r="T33" i="42"/>
  <c r="T34" i="42" a="1"/>
  <c r="T34" i="42"/>
  <c r="T35" i="42" a="1"/>
  <c r="T35" i="42"/>
  <c r="T36" i="42" a="1"/>
  <c r="T36" i="42"/>
  <c r="T37" i="42" a="1"/>
  <c r="T37" i="42"/>
  <c r="T38" i="42" a="1"/>
  <c r="T38" i="42"/>
  <c r="T39" i="42" a="1"/>
  <c r="T39" i="42"/>
  <c r="T40" i="42" a="1"/>
  <c r="T40" i="42"/>
  <c r="T41" i="42" a="1"/>
  <c r="T41" i="42"/>
  <c r="T42" i="42" a="1"/>
  <c r="T42" i="42"/>
  <c r="T43" i="42" a="1"/>
  <c r="T43" i="42"/>
  <c r="T44" i="42" a="1"/>
  <c r="T44" i="42"/>
  <c r="T45" i="42" a="1"/>
  <c r="T45" i="42"/>
  <c r="T46" i="42" a="1"/>
  <c r="T46" i="42"/>
  <c r="T47" i="42" a="1"/>
  <c r="T47" i="42"/>
  <c r="T48" i="42" a="1"/>
  <c r="T48" i="42"/>
  <c r="T49" i="42" a="1"/>
  <c r="T49" i="42"/>
  <c r="T50" i="42" a="1"/>
  <c r="T50" i="42"/>
  <c r="T51" i="42" a="1"/>
  <c r="T51" i="42"/>
  <c r="T52" i="42" a="1"/>
  <c r="T52" i="42"/>
  <c r="T53" i="42" a="1"/>
  <c r="T53" i="42"/>
  <c r="T54" i="42" a="1"/>
  <c r="T54" i="42"/>
  <c r="T55" i="42" a="1"/>
  <c r="T55" i="42"/>
  <c r="T56" i="42" a="1"/>
  <c r="T56" i="42"/>
  <c r="T57" i="42" a="1"/>
  <c r="T57" i="42"/>
  <c r="T58" i="42" a="1"/>
  <c r="T58" i="42"/>
  <c r="T59" i="42" a="1"/>
  <c r="T59" i="42"/>
  <c r="T60" i="42" a="1"/>
  <c r="T60" i="42"/>
  <c r="T61" i="42" a="1"/>
  <c r="T61" i="42"/>
  <c r="T62" i="42" a="1"/>
  <c r="T62" i="42"/>
  <c r="T63" i="42" a="1"/>
  <c r="T63" i="42"/>
  <c r="T64" i="42" a="1"/>
  <c r="T64" i="42"/>
  <c r="T65" i="42" a="1"/>
  <c r="T65" i="42"/>
  <c r="T66" i="42" a="1"/>
  <c r="T66" i="42"/>
  <c r="T67" i="42" a="1"/>
  <c r="T67" i="42"/>
  <c r="T68" i="42" a="1"/>
  <c r="T68" i="42"/>
  <c r="T69" i="42" a="1"/>
  <c r="T69" i="42"/>
  <c r="T70" i="42" a="1"/>
  <c r="T70" i="42"/>
  <c r="T71" i="42" a="1"/>
  <c r="T71" i="42"/>
  <c r="T72" i="42" a="1"/>
  <c r="T72" i="42"/>
  <c r="T73" i="42" a="1"/>
  <c r="T73" i="42"/>
  <c r="T74" i="42" a="1"/>
  <c r="T74" i="42"/>
  <c r="T75" i="42" a="1"/>
  <c r="T75" i="42"/>
  <c r="T76" i="42" a="1"/>
  <c r="T76" i="42"/>
  <c r="T77" i="42" a="1"/>
  <c r="T77" i="42"/>
  <c r="T78" i="42" a="1"/>
  <c r="T78" i="42"/>
  <c r="T79" i="42" a="1"/>
  <c r="T79" i="42"/>
  <c r="T80" i="42" a="1"/>
  <c r="T80" i="42"/>
  <c r="T81" i="42" a="1"/>
  <c r="T81" i="42"/>
  <c r="T82" i="42" a="1"/>
  <c r="T82" i="42"/>
  <c r="T83" i="42" a="1"/>
  <c r="T83" i="42"/>
  <c r="T84" i="42" a="1"/>
  <c r="T84" i="42"/>
  <c r="T85" i="42" a="1"/>
  <c r="T85" i="42"/>
  <c r="T86" i="42" a="1"/>
  <c r="T86" i="42"/>
  <c r="T87" i="42" a="1"/>
  <c r="T87" i="42"/>
  <c r="T88" i="42" a="1"/>
  <c r="T88" i="42"/>
  <c r="T89" i="42" a="1"/>
  <c r="T89" i="42"/>
  <c r="T90" i="42" a="1"/>
  <c r="T90" i="42"/>
  <c r="T91" i="42" a="1"/>
  <c r="T91" i="42"/>
  <c r="T92" i="42" a="1"/>
  <c r="T92" i="42"/>
  <c r="T93" i="42" a="1"/>
  <c r="T93" i="42"/>
  <c r="T94" i="42" a="1"/>
  <c r="T94" i="42"/>
  <c r="T95" i="42" a="1"/>
  <c r="T95" i="42"/>
  <c r="T96" i="42" a="1"/>
  <c r="T96" i="42"/>
  <c r="T97" i="42" a="1"/>
  <c r="T97" i="42"/>
  <c r="T98" i="42" a="1"/>
  <c r="T98" i="42"/>
  <c r="T99" i="42" a="1"/>
  <c r="T99" i="42"/>
  <c r="T100" i="42" a="1"/>
  <c r="T100" i="42"/>
  <c r="T101" i="42" a="1"/>
  <c r="T101" i="42"/>
  <c r="T102" i="42" a="1"/>
  <c r="T102" i="42"/>
  <c r="T103" i="42" a="1"/>
  <c r="T103" i="42"/>
  <c r="T104" i="42" a="1"/>
  <c r="T104" i="42"/>
  <c r="T105" i="42" a="1"/>
  <c r="T105" i="42"/>
  <c r="T106" i="42" a="1"/>
  <c r="T106" i="42"/>
  <c r="T107" i="42" a="1"/>
  <c r="T107" i="42"/>
  <c r="T108" i="42" a="1"/>
  <c r="T108" i="42"/>
  <c r="T109" i="42" a="1"/>
  <c r="T109" i="42"/>
  <c r="T110" i="42" a="1"/>
  <c r="T110" i="42"/>
  <c r="T111" i="42" a="1"/>
  <c r="T111" i="42"/>
  <c r="T112" i="42" a="1"/>
  <c r="T112" i="42"/>
  <c r="T113" i="42" a="1"/>
  <c r="T113" i="42"/>
  <c r="T114" i="42" a="1"/>
  <c r="T114" i="42"/>
  <c r="T115" i="42" a="1"/>
  <c r="T115" i="42"/>
  <c r="T116" i="42" a="1"/>
  <c r="T116" i="42"/>
  <c r="T117" i="42" a="1"/>
  <c r="T117" i="42"/>
  <c r="T118" i="42" a="1"/>
  <c r="T118" i="42"/>
  <c r="T119" i="42" a="1"/>
  <c r="T119" i="42"/>
  <c r="T120" i="42" a="1"/>
  <c r="T120" i="42"/>
  <c r="T121" i="42" a="1"/>
  <c r="T121" i="42"/>
  <c r="T122" i="42" a="1"/>
  <c r="T122" i="42"/>
  <c r="T123" i="42" a="1"/>
  <c r="T123" i="42"/>
  <c r="T124" i="42" a="1"/>
  <c r="T124" i="42"/>
  <c r="T125" i="42" a="1"/>
  <c r="T125" i="42"/>
  <c r="T126" i="42" a="1"/>
  <c r="T126" i="42"/>
  <c r="T127" i="42" a="1"/>
  <c r="T127" i="42"/>
  <c r="T128" i="42" a="1"/>
  <c r="T128" i="42"/>
  <c r="T129" i="42" a="1"/>
  <c r="T129" i="42"/>
  <c r="T130" i="42" a="1"/>
  <c r="T130" i="42"/>
  <c r="T131" i="42" a="1"/>
  <c r="T131" i="42"/>
  <c r="T132" i="42" a="1"/>
  <c r="T132" i="42"/>
  <c r="T133" i="42" a="1"/>
  <c r="T133" i="42"/>
  <c r="T134" i="42" a="1"/>
  <c r="T134" i="42"/>
  <c r="T135" i="42" a="1"/>
  <c r="T135" i="42"/>
  <c r="T136" i="42" a="1"/>
  <c r="T136" i="42"/>
  <c r="T137" i="42" a="1"/>
  <c r="T137" i="42"/>
  <c r="T138" i="42" a="1"/>
  <c r="T138" i="42"/>
  <c r="T139" i="42" a="1"/>
  <c r="T139" i="42"/>
  <c r="T140" i="42" a="1"/>
  <c r="T140" i="42"/>
  <c r="T141" i="42" a="1"/>
  <c r="T141" i="42"/>
  <c r="T142" i="42" a="1"/>
  <c r="T142" i="42"/>
  <c r="T143" i="42" a="1"/>
  <c r="T143" i="42"/>
  <c r="T144" i="42" a="1"/>
  <c r="T144" i="42"/>
  <c r="T145" i="42" a="1"/>
  <c r="T145" i="42"/>
  <c r="T146" i="42" a="1"/>
  <c r="T146" i="42"/>
  <c r="T147" i="42" a="1"/>
  <c r="T147" i="42"/>
  <c r="T148" i="42" a="1"/>
  <c r="T148" i="42"/>
  <c r="T149" i="42" a="1"/>
  <c r="T149" i="42"/>
  <c r="T150" i="42" a="1"/>
  <c r="T150" i="42"/>
  <c r="T151" i="42" a="1"/>
  <c r="T151" i="42"/>
  <c r="T152" i="42" a="1"/>
  <c r="T152" i="42"/>
  <c r="T153" i="42" a="1"/>
  <c r="T153" i="42"/>
  <c r="T154" i="42" a="1"/>
  <c r="T154" i="42"/>
  <c r="T155" i="42" a="1"/>
  <c r="T155" i="42"/>
  <c r="T156" i="42" a="1"/>
  <c r="T156" i="42"/>
  <c r="T157" i="42" a="1"/>
  <c r="T157" i="42"/>
  <c r="T158" i="42" a="1"/>
  <c r="T158" i="42"/>
  <c r="T159" i="42" a="1"/>
  <c r="T159" i="42"/>
  <c r="T160" i="42" a="1"/>
  <c r="T160" i="42"/>
  <c r="T161" i="42" a="1"/>
  <c r="T161" i="42"/>
  <c r="T162" i="42" a="1"/>
  <c r="T162" i="42"/>
  <c r="T163" i="42" a="1"/>
  <c r="T163" i="42"/>
  <c r="T164" i="42" a="1"/>
  <c r="T164" i="42"/>
  <c r="T165" i="42" a="1"/>
  <c r="T165" i="42"/>
  <c r="T166" i="42" a="1"/>
  <c r="T166" i="42"/>
  <c r="T167" i="42" a="1"/>
  <c r="T167" i="42"/>
  <c r="T168" i="42" a="1"/>
  <c r="T168" i="42"/>
  <c r="T169" i="42" a="1"/>
  <c r="T169" i="42"/>
  <c r="T170" i="42" a="1"/>
  <c r="T170" i="42"/>
  <c r="T171" i="42" a="1"/>
  <c r="T171" i="42"/>
  <c r="T172" i="42" a="1"/>
  <c r="T172" i="42"/>
  <c r="T173" i="42" a="1"/>
  <c r="T173" i="42"/>
  <c r="T174" i="42" a="1"/>
  <c r="T174" i="42"/>
  <c r="T175" i="42" a="1"/>
  <c r="T175" i="42"/>
  <c r="T176" i="42" a="1"/>
  <c r="T176" i="42"/>
  <c r="T177" i="42" a="1"/>
  <c r="T177" i="42"/>
  <c r="T178" i="42" a="1"/>
  <c r="T178" i="42"/>
  <c r="T179" i="42" a="1"/>
  <c r="T179" i="42"/>
  <c r="T180" i="42" a="1"/>
  <c r="T180" i="42"/>
  <c r="T181" i="42" a="1"/>
  <c r="T181" i="42"/>
  <c r="T182" i="42" a="1"/>
  <c r="T182" i="42"/>
  <c r="T183" i="42" a="1"/>
  <c r="T183" i="42"/>
  <c r="T184" i="42" a="1"/>
  <c r="T184" i="42"/>
  <c r="T185" i="42" a="1"/>
  <c r="T185" i="42"/>
  <c r="T186" i="42" a="1"/>
  <c r="T186" i="42"/>
  <c r="T187" i="42" a="1"/>
  <c r="T187" i="42"/>
  <c r="T188" i="42" a="1"/>
  <c r="T188" i="42"/>
  <c r="T189" i="42" a="1"/>
  <c r="T189" i="42"/>
  <c r="T190" i="42" a="1"/>
  <c r="T190" i="42"/>
  <c r="T191" i="42" a="1"/>
  <c r="T191" i="42"/>
  <c r="T192" i="42" a="1"/>
  <c r="T192" i="42"/>
  <c r="T193" i="42" a="1"/>
  <c r="T193" i="42"/>
  <c r="T194" i="42" a="1"/>
  <c r="T194" i="42"/>
  <c r="T195" i="42" a="1"/>
  <c r="T195" i="42"/>
  <c r="T196" i="42" a="1"/>
  <c r="T196" i="42"/>
  <c r="T197" i="42" a="1"/>
  <c r="T197" i="42"/>
  <c r="T198" i="42" a="1"/>
  <c r="T198" i="42"/>
  <c r="T199" i="42" a="1"/>
  <c r="T199" i="42"/>
  <c r="T200" i="42" a="1"/>
  <c r="T200" i="42"/>
  <c r="T201" i="42" a="1"/>
  <c r="T201" i="42"/>
  <c r="T202" i="42" a="1"/>
  <c r="T202" i="42"/>
  <c r="T203" i="42" a="1"/>
  <c r="T203" i="42"/>
  <c r="T204" i="42" a="1"/>
  <c r="T204" i="42"/>
  <c r="T205" i="42" a="1"/>
  <c r="T205" i="42"/>
  <c r="T206" i="42" a="1"/>
  <c r="T206" i="42"/>
  <c r="T207" i="42" a="1"/>
  <c r="T207" i="42"/>
  <c r="T208" i="42" a="1"/>
  <c r="T208" i="42"/>
  <c r="T209" i="42" a="1"/>
  <c r="T209" i="42"/>
  <c r="T210" i="42" a="1"/>
  <c r="T210" i="42"/>
  <c r="T211" i="42" a="1"/>
  <c r="T211" i="42"/>
  <c r="T212" i="42" a="1"/>
  <c r="T212" i="42"/>
  <c r="T213" i="42" a="1"/>
  <c r="T213" i="42"/>
  <c r="T214" i="42" a="1"/>
  <c r="T214" i="42"/>
  <c r="T215" i="42" a="1"/>
  <c r="T215" i="42"/>
  <c r="T216" i="42" a="1"/>
  <c r="T216" i="42"/>
  <c r="T217" i="42" a="1"/>
  <c r="T217" i="42"/>
  <c r="T218" i="42" a="1"/>
  <c r="T218" i="42"/>
  <c r="T219" i="42" a="1"/>
  <c r="T219" i="42"/>
  <c r="T220" i="42" a="1"/>
  <c r="T220" i="42"/>
  <c r="T221" i="42" a="1"/>
  <c r="T221" i="42"/>
  <c r="T222" i="42" a="1"/>
  <c r="T222" i="42"/>
  <c r="T223" i="42" a="1"/>
  <c r="T223" i="42"/>
  <c r="T224" i="42" a="1"/>
  <c r="T224" i="42"/>
  <c r="T225" i="42" a="1"/>
  <c r="T225" i="42"/>
  <c r="T226" i="42" a="1"/>
  <c r="T226" i="42"/>
  <c r="T227" i="42" a="1"/>
  <c r="T227" i="42"/>
  <c r="T228" i="42" a="1"/>
  <c r="T228" i="42"/>
  <c r="T229" i="42" a="1"/>
  <c r="T229" i="42"/>
  <c r="T230" i="42" a="1"/>
  <c r="T230" i="42"/>
  <c r="T231" i="42" a="1"/>
  <c r="T231" i="42"/>
  <c r="T232" i="42" a="1"/>
  <c r="T232" i="42"/>
  <c r="T233" i="42" a="1"/>
  <c r="T233" i="42"/>
  <c r="T234" i="42" a="1"/>
  <c r="T234" i="42"/>
  <c r="T235" i="42" a="1"/>
  <c r="T235" i="42"/>
  <c r="T236" i="42" a="1"/>
  <c r="T236" i="42"/>
  <c r="T237" i="42" a="1"/>
  <c r="T237" i="42"/>
  <c r="T238" i="42" a="1"/>
  <c r="T238" i="42"/>
  <c r="T239" i="42" a="1"/>
  <c r="T239" i="42"/>
  <c r="T240" i="42" a="1"/>
  <c r="T240" i="42"/>
  <c r="T241" i="42" a="1"/>
  <c r="T241" i="42"/>
  <c r="T242" i="42" a="1"/>
  <c r="T242" i="42"/>
  <c r="T243" i="42" a="1"/>
  <c r="T243" i="42"/>
  <c r="T244" i="42" a="1"/>
  <c r="T244" i="42"/>
  <c r="T245" i="42" a="1"/>
  <c r="T245" i="42"/>
  <c r="T246" i="42" a="1"/>
  <c r="T246" i="42"/>
  <c r="T247" i="42" a="1"/>
  <c r="T247" i="42"/>
  <c r="T248" i="42" a="1"/>
  <c r="T248" i="42"/>
  <c r="T249" i="42" a="1"/>
  <c r="T249" i="42"/>
  <c r="T250" i="42" a="1"/>
  <c r="T250" i="42"/>
  <c r="T251" i="42" a="1"/>
  <c r="T251" i="42"/>
  <c r="T252" i="42" a="1"/>
  <c r="T252" i="42"/>
  <c r="T253" i="42" a="1"/>
  <c r="T253" i="42"/>
  <c r="T254" i="42" a="1"/>
  <c r="T254" i="42"/>
  <c r="T255" i="42" a="1"/>
  <c r="T255" i="42"/>
  <c r="T256" i="42" a="1"/>
  <c r="T256" i="42"/>
  <c r="T257" i="42" a="1"/>
  <c r="T257" i="42"/>
  <c r="T258" i="42" a="1"/>
  <c r="T258" i="42"/>
  <c r="T259" i="42" a="1"/>
  <c r="T259" i="42"/>
  <c r="T260" i="42" a="1"/>
  <c r="T260" i="42"/>
  <c r="T261" i="42" a="1"/>
  <c r="T261" i="42"/>
  <c r="T262" i="42" a="1"/>
  <c r="T262" i="42"/>
  <c r="T263" i="42" a="1"/>
  <c r="T263" i="42"/>
  <c r="T264" i="42" a="1"/>
  <c r="T264" i="42"/>
  <c r="T265" i="42" a="1"/>
  <c r="T265" i="42"/>
  <c r="T266" i="42" a="1"/>
  <c r="T266" i="42"/>
  <c r="T267" i="42" a="1"/>
  <c r="T267" i="42"/>
  <c r="T268" i="42" a="1"/>
  <c r="T268" i="42"/>
  <c r="T269" i="42" a="1"/>
  <c r="T269" i="42"/>
  <c r="T270" i="42" a="1"/>
  <c r="T270" i="42"/>
  <c r="T271" i="42" a="1"/>
  <c r="T271" i="42"/>
  <c r="T272" i="42" a="1"/>
  <c r="T272" i="42"/>
  <c r="T273" i="42" a="1"/>
  <c r="T273" i="42"/>
  <c r="T274" i="42" a="1"/>
  <c r="T274" i="42"/>
  <c r="T275" i="42" a="1"/>
  <c r="T275" i="42"/>
  <c r="T276" i="42" a="1"/>
  <c r="T276" i="42"/>
  <c r="T277" i="42" a="1"/>
  <c r="T277" i="42"/>
  <c r="T278" i="42" a="1"/>
  <c r="T278" i="42"/>
  <c r="T279" i="42" a="1"/>
  <c r="T279" i="42"/>
  <c r="T280" i="42" a="1"/>
  <c r="T280" i="42"/>
  <c r="T281" i="42" a="1"/>
  <c r="T281" i="42"/>
  <c r="T282" i="42" a="1"/>
  <c r="T282" i="42"/>
  <c r="T283" i="42" a="1"/>
  <c r="T283" i="42"/>
  <c r="T284" i="42" a="1"/>
  <c r="T284" i="42"/>
  <c r="T285" i="42" a="1"/>
  <c r="T285" i="42"/>
  <c r="T286" i="42" a="1"/>
  <c r="T286" i="42"/>
  <c r="T287" i="42" a="1"/>
  <c r="T287" i="42"/>
  <c r="T288" i="42" a="1"/>
  <c r="T288" i="42"/>
  <c r="T289" i="42" a="1"/>
  <c r="T289" i="42"/>
  <c r="T290" i="42" a="1"/>
  <c r="T290" i="42"/>
  <c r="T291" i="42" a="1"/>
  <c r="T291" i="42"/>
  <c r="T292" i="42" a="1"/>
  <c r="T292" i="42"/>
  <c r="T293" i="42" a="1"/>
  <c r="T293" i="42"/>
  <c r="T294" i="42" a="1"/>
  <c r="T294" i="42"/>
  <c r="T295" i="42" a="1"/>
  <c r="T295" i="42"/>
  <c r="T296" i="42" a="1"/>
  <c r="T296" i="42"/>
  <c r="T297" i="42" a="1"/>
  <c r="T297" i="42"/>
  <c r="T298" i="42" a="1"/>
  <c r="T298" i="42"/>
  <c r="T299" i="42" a="1"/>
  <c r="T299" i="42"/>
  <c r="T300" i="42" a="1"/>
  <c r="T300" i="42"/>
  <c r="T301" i="42" a="1"/>
  <c r="T301" i="42"/>
  <c r="T302" i="42" a="1"/>
  <c r="T302" i="42"/>
  <c r="T303" i="42" a="1"/>
  <c r="T303" i="42"/>
  <c r="T304" i="42" a="1"/>
  <c r="T304" i="42"/>
  <c r="T305" i="42" a="1"/>
  <c r="T305" i="42"/>
  <c r="T306" i="42" a="1"/>
  <c r="T306" i="42"/>
  <c r="T307" i="42" a="1"/>
  <c r="T307" i="42"/>
  <c r="T308" i="42" a="1"/>
  <c r="T308" i="42"/>
  <c r="T309" i="42" a="1"/>
  <c r="T309" i="42"/>
  <c r="T310" i="42" a="1"/>
  <c r="T310" i="42"/>
  <c r="T311" i="42" a="1"/>
  <c r="T311" i="42"/>
  <c r="T312" i="42" a="1"/>
  <c r="T312" i="42"/>
  <c r="T313" i="42" a="1"/>
  <c r="T313" i="42"/>
  <c r="T314" i="42" a="1"/>
  <c r="T314" i="42"/>
  <c r="T315" i="42" a="1"/>
  <c r="T315" i="42"/>
  <c r="T316" i="42" a="1"/>
  <c r="T316" i="42"/>
  <c r="T317" i="42" a="1"/>
  <c r="T317" i="42"/>
  <c r="T318" i="42" a="1"/>
  <c r="T318" i="42"/>
  <c r="T319" i="42" a="1"/>
  <c r="T319" i="42"/>
  <c r="T320" i="42" a="1"/>
  <c r="T320" i="42"/>
  <c r="T321" i="42" a="1"/>
  <c r="T321" i="42"/>
  <c r="T322" i="42" a="1"/>
  <c r="T322" i="42"/>
  <c r="T323" i="42" a="1"/>
  <c r="T323" i="42"/>
  <c r="T324" i="42" a="1"/>
  <c r="T324" i="42"/>
  <c r="T325" i="42" a="1"/>
  <c r="T325" i="42"/>
  <c r="T326" i="42" a="1"/>
  <c r="T326" i="42"/>
  <c r="T327" i="42" a="1"/>
  <c r="T327" i="42"/>
  <c r="T328" i="42" a="1"/>
  <c r="T328" i="42"/>
  <c r="T329" i="42" a="1"/>
  <c r="T329" i="42"/>
  <c r="T330" i="42" a="1"/>
  <c r="T330" i="42"/>
  <c r="T331" i="42" a="1"/>
  <c r="T331" i="42"/>
  <c r="T332" i="42" a="1"/>
  <c r="T332" i="42"/>
  <c r="T333" i="42" a="1"/>
  <c r="T333" i="42"/>
  <c r="T334" i="42" a="1"/>
  <c r="T334" i="42"/>
  <c r="T335" i="42" a="1"/>
  <c r="T335" i="42"/>
  <c r="T336" i="42" a="1"/>
  <c r="T336" i="42"/>
  <c r="T337" i="42" a="1"/>
  <c r="T337" i="42"/>
  <c r="T338" i="42" a="1"/>
  <c r="T338" i="42"/>
  <c r="T339" i="42" a="1"/>
  <c r="T339" i="42"/>
  <c r="T340" i="42" a="1"/>
  <c r="T340" i="42"/>
  <c r="T341" i="42" a="1"/>
  <c r="T341" i="42"/>
  <c r="T342" i="42" a="1"/>
  <c r="T342" i="42"/>
  <c r="T343" i="42" a="1"/>
  <c r="T343" i="42"/>
  <c r="T344" i="42" a="1"/>
  <c r="T344" i="42"/>
  <c r="T345" i="42" a="1"/>
  <c r="T345" i="42"/>
  <c r="T346" i="42" a="1"/>
  <c r="T346" i="42"/>
  <c r="T347" i="42" a="1"/>
  <c r="T347" i="42"/>
  <c r="T348" i="42" a="1"/>
  <c r="T348" i="42"/>
  <c r="T349" i="42" a="1"/>
  <c r="T349" i="42"/>
  <c r="T350" i="42" a="1"/>
  <c r="T350" i="42"/>
  <c r="T351" i="42" a="1"/>
  <c r="T351" i="42"/>
  <c r="T352" i="42" a="1"/>
  <c r="T352" i="42"/>
  <c r="T353" i="42" a="1"/>
  <c r="T353" i="42"/>
  <c r="T354" i="42" a="1"/>
  <c r="T354" i="42"/>
  <c r="T355" i="42" a="1"/>
  <c r="T355" i="42"/>
  <c r="T356" i="42" a="1"/>
  <c r="T356" i="42"/>
  <c r="T357" i="42" a="1"/>
  <c r="T357" i="42"/>
  <c r="T358" i="42" a="1"/>
  <c r="T358" i="42"/>
  <c r="T359" i="42" a="1"/>
  <c r="T359" i="42"/>
  <c r="T360" i="42" a="1"/>
  <c r="T360" i="42"/>
  <c r="T361" i="42" a="1"/>
  <c r="T361" i="42"/>
  <c r="T362" i="42" a="1"/>
  <c r="T362" i="42"/>
  <c r="T363" i="42" a="1"/>
  <c r="T363" i="42"/>
  <c r="T364" i="42" a="1"/>
  <c r="T364" i="42"/>
  <c r="T365" i="42" a="1"/>
  <c r="T365" i="42"/>
  <c r="T366" i="42" a="1"/>
  <c r="T366" i="42"/>
  <c r="T367" i="42" a="1"/>
  <c r="T367" i="42"/>
  <c r="T368" i="42" a="1"/>
  <c r="T368" i="42"/>
  <c r="T369" i="42" a="1"/>
  <c r="T369" i="42"/>
  <c r="T370" i="42" a="1"/>
  <c r="T370" i="42"/>
  <c r="T371" i="42" a="1"/>
  <c r="T371" i="42"/>
  <c r="T372" i="42" a="1"/>
  <c r="T372" i="42"/>
  <c r="T373" i="42" a="1"/>
  <c r="T373" i="42"/>
  <c r="T374" i="42" a="1"/>
  <c r="T374" i="42"/>
  <c r="T375" i="42" a="1"/>
  <c r="T375" i="42"/>
  <c r="T376" i="42" a="1"/>
  <c r="T376" i="42"/>
  <c r="T377" i="42" a="1"/>
  <c r="T377" i="42"/>
  <c r="T378" i="42" a="1"/>
  <c r="T378" i="42"/>
  <c r="T379" i="42" a="1"/>
  <c r="T379" i="42"/>
  <c r="T380" i="42" a="1"/>
  <c r="T380" i="42"/>
  <c r="T381" i="42" a="1"/>
  <c r="T381" i="42"/>
  <c r="T382" i="42" a="1"/>
  <c r="T382" i="42"/>
  <c r="T383" i="42" a="1"/>
  <c r="T383" i="42"/>
  <c r="T384" i="42" a="1"/>
  <c r="T384" i="42"/>
  <c r="T385" i="42" a="1"/>
  <c r="T385" i="42"/>
  <c r="T386" i="42" a="1"/>
  <c r="T386" i="42"/>
  <c r="T387" i="42" a="1"/>
  <c r="T387" i="42"/>
  <c r="T388" i="42" a="1"/>
  <c r="T388" i="42"/>
  <c r="T389" i="42" a="1"/>
  <c r="T389" i="42"/>
  <c r="T390" i="42" a="1"/>
  <c r="T390" i="42"/>
  <c r="T391" i="42" a="1"/>
  <c r="T391" i="42"/>
  <c r="T392" i="42" a="1"/>
  <c r="T392" i="42"/>
  <c r="T393" i="42" a="1"/>
  <c r="T393" i="42"/>
  <c r="T394" i="42" a="1"/>
  <c r="T394" i="42"/>
  <c r="T395" i="42" a="1"/>
  <c r="T395" i="42"/>
  <c r="T396" i="42" a="1"/>
  <c r="T396" i="42"/>
  <c r="T397" i="42" a="1"/>
  <c r="T397" i="42"/>
  <c r="T398" i="42" a="1"/>
  <c r="T398" i="42"/>
  <c r="T399" i="42" a="1"/>
  <c r="T399" i="42"/>
  <c r="T400" i="42" a="1"/>
  <c r="T400" i="42"/>
  <c r="T401" i="42" a="1"/>
  <c r="T401" i="42"/>
  <c r="T402" i="42" a="1"/>
  <c r="T402" i="42"/>
  <c r="T403" i="42" a="1"/>
  <c r="T403" i="42"/>
  <c r="T404" i="42" a="1"/>
  <c r="T404" i="42"/>
  <c r="T405" i="42" a="1"/>
  <c r="T405" i="42"/>
  <c r="T406" i="42" a="1"/>
  <c r="T406" i="42"/>
  <c r="T407" i="42" a="1"/>
  <c r="T407" i="42"/>
  <c r="T408" i="42" a="1"/>
  <c r="T408" i="42"/>
  <c r="T409" i="42" a="1"/>
  <c r="T409" i="42"/>
  <c r="T410" i="42" a="1"/>
  <c r="T410" i="42"/>
  <c r="T411" i="42" a="1"/>
  <c r="T411" i="42"/>
  <c r="T412" i="42" a="1"/>
  <c r="T412" i="42"/>
  <c r="T413" i="42" a="1"/>
  <c r="T413" i="42"/>
  <c r="T414" i="42" a="1"/>
  <c r="T414" i="42"/>
  <c r="T415" i="42" a="1"/>
  <c r="T415" i="42"/>
  <c r="T416" i="42" a="1"/>
  <c r="T416" i="42"/>
  <c r="T417" i="42" a="1"/>
  <c r="T417" i="42"/>
  <c r="T418" i="42" a="1"/>
  <c r="T418" i="42"/>
  <c r="T419" i="42" a="1"/>
  <c r="T419" i="42"/>
  <c r="T420" i="42" a="1"/>
  <c r="T420" i="42"/>
  <c r="T421" i="42" a="1"/>
  <c r="T421" i="42"/>
  <c r="T422" i="42" a="1"/>
  <c r="T422" i="42"/>
  <c r="T423" i="42" a="1"/>
  <c r="T423" i="42"/>
  <c r="T424" i="42" a="1"/>
  <c r="T424" i="42"/>
  <c r="T425" i="42" a="1"/>
  <c r="T425" i="42"/>
  <c r="T426" i="42" a="1"/>
  <c r="T426" i="42"/>
  <c r="T427" i="42" a="1"/>
  <c r="T427" i="42"/>
  <c r="T428" i="42" a="1"/>
  <c r="T428" i="42"/>
  <c r="T429" i="42" a="1"/>
  <c r="T429" i="42"/>
  <c r="T430" i="42" a="1"/>
  <c r="T430" i="42"/>
  <c r="T431" i="42" a="1"/>
  <c r="T431" i="42"/>
  <c r="T432" i="42" a="1"/>
  <c r="T432" i="42"/>
  <c r="T433" i="42" a="1"/>
  <c r="T433" i="42"/>
  <c r="T434" i="42" a="1"/>
  <c r="T434" i="42"/>
  <c r="T435" i="42" a="1"/>
  <c r="T435" i="42"/>
  <c r="T436" i="42" a="1"/>
  <c r="T436" i="42"/>
  <c r="T437" i="42" a="1"/>
  <c r="T437" i="42"/>
  <c r="T438" i="42" a="1"/>
  <c r="T438" i="42"/>
  <c r="T439" i="42" a="1"/>
  <c r="T439" i="42"/>
  <c r="T440" i="42" a="1"/>
  <c r="T440" i="42"/>
  <c r="T441" i="42" a="1"/>
  <c r="T441" i="42"/>
  <c r="T442" i="42" a="1"/>
  <c r="T442" i="42"/>
  <c r="T443" i="42" a="1"/>
  <c r="T443" i="42"/>
  <c r="T444" i="42" a="1"/>
  <c r="T444" i="42"/>
  <c r="T445" i="42" a="1"/>
  <c r="T445" i="42"/>
  <c r="T446" i="42" a="1"/>
  <c r="T446" i="42"/>
  <c r="T447" i="42" a="1"/>
  <c r="T447" i="42"/>
  <c r="T448" i="42" a="1"/>
  <c r="T448" i="42"/>
  <c r="T449" i="42" a="1"/>
  <c r="T449" i="42"/>
  <c r="T450" i="42" a="1"/>
  <c r="T450" i="42"/>
  <c r="T451" i="42" a="1"/>
  <c r="T451" i="42"/>
  <c r="T452" i="42" a="1"/>
  <c r="T452" i="42"/>
  <c r="T453" i="42" a="1"/>
  <c r="T453" i="42"/>
  <c r="T454" i="42" a="1"/>
  <c r="T454" i="42"/>
  <c r="T455" i="42" a="1"/>
  <c r="T455" i="42"/>
  <c r="T456" i="42" a="1"/>
  <c r="T456" i="42"/>
  <c r="T457" i="42" a="1"/>
  <c r="T457" i="42"/>
  <c r="T458" i="42" a="1"/>
  <c r="T458" i="42"/>
  <c r="T459" i="42" a="1"/>
  <c r="T459" i="42"/>
  <c r="T460" i="42" a="1"/>
  <c r="T460" i="42"/>
  <c r="T461" i="42" a="1"/>
  <c r="T461" i="42"/>
  <c r="T462" i="42" a="1"/>
  <c r="T462" i="42"/>
  <c r="T463" i="42" a="1"/>
  <c r="T463" i="42"/>
  <c r="T464" i="42" a="1"/>
  <c r="T464" i="42"/>
  <c r="T465" i="42" a="1"/>
  <c r="T465" i="42"/>
  <c r="T466" i="42" a="1"/>
  <c r="T466" i="42"/>
  <c r="T467" i="42" a="1"/>
  <c r="T467" i="42"/>
  <c r="T468" i="42" a="1"/>
  <c r="T468" i="42"/>
  <c r="T469" i="42" a="1"/>
  <c r="T469" i="42"/>
  <c r="T470" i="42" a="1"/>
  <c r="T470" i="42"/>
  <c r="T471" i="42" a="1"/>
  <c r="T471" i="42"/>
  <c r="T472" i="42" a="1"/>
  <c r="T472" i="42"/>
  <c r="T473" i="42" a="1"/>
  <c r="T473" i="42"/>
  <c r="T474" i="42" a="1"/>
  <c r="T474" i="42"/>
  <c r="T475" i="42" a="1"/>
  <c r="T475" i="42"/>
  <c r="T476" i="42" a="1"/>
  <c r="T476" i="42"/>
  <c r="T477" i="42" a="1"/>
  <c r="T477" i="42"/>
  <c r="T478" i="42" a="1"/>
  <c r="T478" i="42"/>
  <c r="T479" i="42" a="1"/>
  <c r="T479" i="42"/>
  <c r="T480" i="42" a="1"/>
  <c r="T480" i="42"/>
  <c r="T481" i="42" a="1"/>
  <c r="T481" i="42"/>
  <c r="T482" i="42" a="1"/>
  <c r="T482" i="42"/>
  <c r="T483" i="42" a="1"/>
  <c r="T483" i="42"/>
  <c r="T484" i="42" a="1"/>
  <c r="T484" i="42"/>
  <c r="T485" i="42" a="1"/>
  <c r="T485" i="42"/>
  <c r="T486" i="42" a="1"/>
  <c r="T486" i="42"/>
  <c r="T487" i="42" a="1"/>
  <c r="T487" i="42"/>
  <c r="T488" i="42" a="1"/>
  <c r="T488" i="42"/>
  <c r="T489" i="42" a="1"/>
  <c r="T489" i="42"/>
  <c r="T490" i="42" a="1"/>
  <c r="T490" i="42"/>
  <c r="T491" i="42" a="1"/>
  <c r="T491" i="42"/>
  <c r="T492" i="42" a="1"/>
  <c r="T492" i="42"/>
  <c r="T493" i="42" a="1"/>
  <c r="T493" i="42"/>
  <c r="T494" i="42" a="1"/>
  <c r="T494" i="42"/>
  <c r="T495" i="42" a="1"/>
  <c r="T495" i="42"/>
  <c r="T496" i="42" a="1"/>
  <c r="T496" i="42"/>
  <c r="T497" i="42" a="1"/>
  <c r="T497" i="42"/>
  <c r="T498" i="42" a="1"/>
  <c r="T498" i="42"/>
  <c r="T499" i="42" a="1"/>
  <c r="T499" i="42"/>
  <c r="T500" i="42" a="1"/>
  <c r="T500" i="42"/>
  <c r="T501" i="42" a="1"/>
  <c r="T501" i="42"/>
  <c r="T502" i="42" a="1"/>
  <c r="T502" i="42"/>
  <c r="T503" i="42" a="1"/>
  <c r="T503" i="42"/>
  <c r="T504" i="42" a="1"/>
  <c r="T504" i="42"/>
  <c r="T505" i="42" a="1"/>
  <c r="T505" i="42"/>
  <c r="T506" i="42" a="1"/>
  <c r="T506" i="42"/>
  <c r="T507" i="42" a="1"/>
  <c r="T507" i="42"/>
  <c r="T508" i="42" a="1"/>
  <c r="T508" i="42"/>
  <c r="T509" i="42" a="1"/>
  <c r="T509" i="42"/>
  <c r="T510" i="42" a="1"/>
  <c r="T510" i="42"/>
  <c r="T511" i="42" a="1"/>
  <c r="T511" i="42"/>
  <c r="T512" i="42" a="1"/>
  <c r="T512" i="42"/>
  <c r="T513" i="42" a="1"/>
  <c r="T513" i="42"/>
  <c r="T514" i="42" a="1"/>
  <c r="T514" i="42"/>
  <c r="T515" i="42" a="1"/>
  <c r="T515" i="42"/>
  <c r="T516" i="42" a="1"/>
  <c r="T516" i="42"/>
  <c r="T517" i="42" a="1"/>
  <c r="T517" i="42"/>
  <c r="T518" i="42" a="1"/>
  <c r="T518" i="42"/>
  <c r="T519" i="42" a="1"/>
  <c r="T519" i="42"/>
  <c r="T520" i="42" a="1"/>
  <c r="T520" i="42"/>
  <c r="T521" i="42" a="1"/>
  <c r="T521" i="42"/>
  <c r="T522" i="42" a="1"/>
  <c r="T522" i="42"/>
  <c r="T523" i="42" a="1"/>
  <c r="T523" i="42"/>
  <c r="T524" i="42" a="1"/>
  <c r="T524" i="42"/>
  <c r="T525" i="42" a="1"/>
  <c r="T525" i="42"/>
  <c r="T526" i="42" a="1"/>
  <c r="T526" i="42"/>
  <c r="T527" i="42" a="1"/>
  <c r="T527" i="42"/>
  <c r="T528" i="42" a="1"/>
  <c r="T528" i="42"/>
  <c r="T529" i="42" a="1"/>
  <c r="T529" i="42"/>
  <c r="T530" i="42" a="1"/>
  <c r="T530" i="42"/>
  <c r="T531" i="42" a="1"/>
  <c r="T531" i="42"/>
  <c r="T532" i="42" a="1"/>
  <c r="T532" i="42"/>
  <c r="T533" i="42" a="1"/>
  <c r="T533" i="42"/>
  <c r="T534" i="42" a="1"/>
  <c r="T534" i="42"/>
  <c r="T535" i="42" a="1"/>
  <c r="T535" i="42"/>
  <c r="T536" i="42" a="1"/>
  <c r="T536" i="42"/>
  <c r="T537" i="42" a="1"/>
  <c r="T537" i="42"/>
  <c r="T538" i="42" a="1"/>
  <c r="T538" i="42"/>
  <c r="T539" i="42" a="1"/>
  <c r="T539" i="42"/>
  <c r="T540" i="42" a="1"/>
  <c r="T540" i="42"/>
  <c r="T541" i="42" a="1"/>
  <c r="T541" i="42"/>
  <c r="T542" i="42" a="1"/>
  <c r="T542" i="42"/>
  <c r="T543" i="42" a="1"/>
  <c r="T543" i="42"/>
  <c r="T544" i="42" a="1"/>
  <c r="T544" i="42"/>
  <c r="T545" i="42" a="1"/>
  <c r="T545" i="42"/>
  <c r="T546" i="42" a="1"/>
  <c r="T546" i="42"/>
  <c r="T547" i="42" a="1"/>
  <c r="T547" i="42"/>
  <c r="T548" i="42" a="1"/>
  <c r="T548" i="42"/>
  <c r="T549" i="42" a="1"/>
  <c r="T549" i="42"/>
  <c r="T550" i="42" a="1"/>
  <c r="T550" i="42"/>
  <c r="T551" i="42" a="1"/>
  <c r="T551" i="42"/>
  <c r="T552" i="42" a="1"/>
  <c r="T552" i="42"/>
  <c r="T553" i="42" a="1"/>
  <c r="T553" i="42"/>
  <c r="T554" i="42" a="1"/>
  <c r="T554" i="42"/>
  <c r="T555" i="42" a="1"/>
  <c r="T555" i="42"/>
  <c r="T556" i="42" a="1"/>
  <c r="T556" i="42"/>
  <c r="T557" i="42" a="1"/>
  <c r="T557" i="42"/>
  <c r="T558" i="42" a="1"/>
  <c r="T558" i="42"/>
  <c r="T559" i="42" a="1"/>
  <c r="T559" i="42"/>
  <c r="T560" i="42" a="1"/>
  <c r="T560" i="42"/>
  <c r="T561" i="42" a="1"/>
  <c r="T561" i="42"/>
  <c r="T562" i="42" a="1"/>
  <c r="T562" i="42"/>
  <c r="T563" i="42" a="1"/>
  <c r="T563" i="42"/>
  <c r="T564" i="42" a="1"/>
  <c r="T564" i="42"/>
  <c r="T565" i="42" a="1"/>
  <c r="T565" i="42"/>
  <c r="T566" i="42" a="1"/>
  <c r="T566" i="42"/>
  <c r="T567" i="42" a="1"/>
  <c r="T567" i="42"/>
  <c r="T568" i="42" a="1"/>
  <c r="T568" i="42"/>
  <c r="T569" i="42" a="1"/>
  <c r="T569" i="42"/>
  <c r="T570" i="42" a="1"/>
  <c r="T570" i="42"/>
  <c r="T571" i="42" a="1"/>
  <c r="T571" i="42"/>
  <c r="T572" i="42" a="1"/>
  <c r="T572" i="42"/>
  <c r="T573" i="42" a="1"/>
  <c r="T573" i="42"/>
  <c r="T574" i="42" a="1"/>
  <c r="T574" i="42"/>
  <c r="T575" i="42" a="1"/>
  <c r="T575" i="42"/>
  <c r="T576" i="42" a="1"/>
  <c r="T576" i="42"/>
  <c r="T577" i="42" a="1"/>
  <c r="T577" i="42"/>
  <c r="T578" i="42" a="1"/>
  <c r="T578" i="42"/>
  <c r="T579" i="42" a="1"/>
  <c r="T579" i="42"/>
  <c r="T580" i="42" a="1"/>
  <c r="T580" i="42"/>
  <c r="T581" i="42" a="1"/>
  <c r="T581" i="42"/>
  <c r="T582" i="42" a="1"/>
  <c r="T582" i="42"/>
  <c r="T583" i="42" a="1"/>
  <c r="T583" i="42"/>
  <c r="T584" i="42" a="1"/>
  <c r="T584" i="42"/>
  <c r="T585" i="42" a="1"/>
  <c r="T585" i="42"/>
  <c r="T586" i="42" a="1"/>
  <c r="T586" i="42"/>
  <c r="T587" i="42" a="1"/>
  <c r="T587" i="42"/>
  <c r="T588" i="42" a="1"/>
  <c r="T588" i="42"/>
  <c r="T589" i="42" a="1"/>
  <c r="T589" i="42"/>
  <c r="T590" i="42" a="1"/>
  <c r="T590" i="42"/>
  <c r="T591" i="42" a="1"/>
  <c r="T591" i="42"/>
  <c r="T592" i="42" a="1"/>
  <c r="T592" i="42"/>
  <c r="T593" i="42" a="1"/>
  <c r="T593" i="42"/>
  <c r="T594" i="42" a="1"/>
  <c r="T594" i="42"/>
  <c r="T595" i="42" a="1"/>
  <c r="T595" i="42"/>
  <c r="T596" i="42" a="1"/>
  <c r="T596" i="42"/>
  <c r="T597" i="42" a="1"/>
  <c r="T597" i="42"/>
  <c r="T598" i="42" a="1"/>
  <c r="T598" i="42"/>
  <c r="T599" i="42" a="1"/>
  <c r="T599" i="42"/>
  <c r="T600" i="42" a="1"/>
  <c r="T600" i="42"/>
  <c r="T601" i="42" a="1"/>
  <c r="T601" i="42"/>
  <c r="T602" i="42" a="1"/>
  <c r="T602" i="42"/>
  <c r="T603" i="42" a="1"/>
  <c r="T603" i="42"/>
  <c r="T604" i="42" a="1"/>
  <c r="T604" i="42"/>
  <c r="U6" i="42"/>
  <c r="U7" i="42"/>
  <c r="U8" i="42"/>
  <c r="U9" i="42"/>
  <c r="U10" i="42"/>
  <c r="U11" i="42"/>
  <c r="U12" i="42"/>
  <c r="U13" i="42"/>
  <c r="U14" i="42"/>
  <c r="U15" i="42"/>
  <c r="U16" i="42"/>
  <c r="U17" i="42"/>
  <c r="U18" i="42"/>
  <c r="U19" i="42"/>
  <c r="U20" i="42"/>
  <c r="U21" i="42"/>
  <c r="U22" i="42"/>
  <c r="U23" i="42"/>
  <c r="U24" i="42"/>
  <c r="U25" i="42"/>
  <c r="U26" i="42"/>
  <c r="U27" i="42"/>
  <c r="U28" i="42"/>
  <c r="U29" i="42"/>
  <c r="U30" i="42"/>
  <c r="U31" i="42"/>
  <c r="U32" i="42"/>
  <c r="U33" i="42"/>
  <c r="U34" i="42"/>
  <c r="U35" i="42"/>
  <c r="U36" i="42"/>
  <c r="U37" i="42"/>
  <c r="U38" i="42"/>
  <c r="U39" i="42"/>
  <c r="U40" i="42"/>
  <c r="U41" i="42"/>
  <c r="U42" i="42"/>
  <c r="U43" i="42"/>
  <c r="U44" i="42"/>
  <c r="U45" i="42"/>
  <c r="U46" i="42"/>
  <c r="U47" i="42"/>
  <c r="U48" i="42"/>
  <c r="U49" i="42"/>
  <c r="U50" i="42"/>
  <c r="U51" i="42"/>
  <c r="U52" i="42"/>
  <c r="U53" i="42"/>
  <c r="U54" i="42"/>
  <c r="U55" i="42"/>
  <c r="U56" i="42"/>
  <c r="U57" i="42"/>
  <c r="U58" i="42"/>
  <c r="U59" i="42"/>
  <c r="U60" i="42"/>
  <c r="U61" i="42"/>
  <c r="U62" i="42"/>
  <c r="U63" i="42"/>
  <c r="U64" i="42"/>
  <c r="U65" i="42"/>
  <c r="U66" i="42"/>
  <c r="U67" i="42"/>
  <c r="U68" i="42"/>
  <c r="U69" i="42"/>
  <c r="U70" i="42"/>
  <c r="U71" i="42"/>
  <c r="U72" i="42"/>
  <c r="U73" i="42"/>
  <c r="U74" i="42"/>
  <c r="U75" i="42"/>
  <c r="U76" i="42"/>
  <c r="U77" i="42"/>
  <c r="U78" i="42"/>
  <c r="U79" i="42"/>
  <c r="U80" i="42"/>
  <c r="U81" i="42"/>
  <c r="U82" i="42"/>
  <c r="U83" i="42"/>
  <c r="U84" i="42"/>
  <c r="U85" i="42"/>
  <c r="U86" i="42"/>
  <c r="U87" i="42"/>
  <c r="U88" i="42"/>
  <c r="U89" i="42"/>
  <c r="U90" i="42"/>
  <c r="U91" i="42"/>
  <c r="U92" i="42"/>
  <c r="U93" i="42"/>
  <c r="U94" i="42"/>
  <c r="U95" i="42"/>
  <c r="U96" i="42"/>
  <c r="U97" i="42"/>
  <c r="U98" i="42"/>
  <c r="U99" i="42"/>
  <c r="U100" i="42"/>
  <c r="U101" i="42"/>
  <c r="U102" i="42"/>
  <c r="U103" i="42"/>
  <c r="U104" i="42"/>
  <c r="U105" i="42"/>
  <c r="U106" i="42"/>
  <c r="U107" i="42"/>
  <c r="U108" i="42"/>
  <c r="U109" i="42"/>
  <c r="U110" i="42"/>
  <c r="U111" i="42"/>
  <c r="U112" i="42"/>
  <c r="U113" i="42"/>
  <c r="U114" i="42"/>
  <c r="U115" i="42"/>
  <c r="U116" i="42"/>
  <c r="U117" i="42"/>
  <c r="U118" i="42"/>
  <c r="U119" i="42"/>
  <c r="U120" i="42"/>
  <c r="U121" i="42"/>
  <c r="U122" i="42"/>
  <c r="U123" i="42"/>
  <c r="U124" i="42"/>
  <c r="U125" i="42"/>
  <c r="U126" i="42"/>
  <c r="U127" i="42"/>
  <c r="U128" i="42"/>
  <c r="U129" i="42"/>
  <c r="U130" i="42"/>
  <c r="U131" i="42"/>
  <c r="U132" i="42"/>
  <c r="U133" i="42"/>
  <c r="U134" i="42"/>
  <c r="U135" i="42"/>
  <c r="U136" i="42"/>
  <c r="U137" i="42"/>
  <c r="U138" i="42"/>
  <c r="U139" i="42"/>
  <c r="U140" i="42"/>
  <c r="U141" i="42"/>
  <c r="U142" i="42"/>
  <c r="U143" i="42"/>
  <c r="U144" i="42"/>
  <c r="U145" i="42"/>
  <c r="U146" i="42"/>
  <c r="U147" i="42"/>
  <c r="U148" i="42"/>
  <c r="U149" i="42"/>
  <c r="U150" i="42"/>
  <c r="U151" i="42"/>
  <c r="U152" i="42"/>
  <c r="U153" i="42"/>
  <c r="U154" i="42"/>
  <c r="U155" i="42"/>
  <c r="U156" i="42"/>
  <c r="U157" i="42"/>
  <c r="U158" i="42"/>
  <c r="U159" i="42"/>
  <c r="U160" i="42"/>
  <c r="U161" i="42"/>
  <c r="U162" i="42"/>
  <c r="U163" i="42"/>
  <c r="U164" i="42"/>
  <c r="U165" i="42"/>
  <c r="U166" i="42"/>
  <c r="U167" i="42"/>
  <c r="U168" i="42"/>
  <c r="U169" i="42"/>
  <c r="U170" i="42"/>
  <c r="U171" i="42"/>
  <c r="U172" i="42"/>
  <c r="U173" i="42"/>
  <c r="U174" i="42"/>
  <c r="U175" i="42"/>
  <c r="U176" i="42"/>
  <c r="U177" i="42"/>
  <c r="U178" i="42"/>
  <c r="U179" i="42"/>
  <c r="U180" i="42"/>
  <c r="U181" i="42"/>
  <c r="U182" i="42"/>
  <c r="U183" i="42"/>
  <c r="U184" i="42"/>
  <c r="U185" i="42"/>
  <c r="U186" i="42"/>
  <c r="U187" i="42"/>
  <c r="U188" i="42"/>
  <c r="U189" i="42"/>
  <c r="U190" i="42"/>
  <c r="U191" i="42"/>
  <c r="U192" i="42"/>
  <c r="U193" i="42"/>
  <c r="U194" i="42"/>
  <c r="U195" i="42"/>
  <c r="U196" i="42"/>
  <c r="U197" i="42"/>
  <c r="U198" i="42"/>
  <c r="U199" i="42"/>
  <c r="U200" i="42"/>
  <c r="U201" i="42"/>
  <c r="U202" i="42"/>
  <c r="U203" i="42"/>
  <c r="U204" i="42"/>
  <c r="U205" i="42"/>
  <c r="U206" i="42"/>
  <c r="U207" i="42"/>
  <c r="U208" i="42"/>
  <c r="U209" i="42"/>
  <c r="U210" i="42"/>
  <c r="U211" i="42"/>
  <c r="U212" i="42"/>
  <c r="U213" i="42"/>
  <c r="U214" i="42"/>
  <c r="U215" i="42"/>
  <c r="U216" i="42"/>
  <c r="U217" i="42"/>
  <c r="U218" i="42"/>
  <c r="U219" i="42"/>
  <c r="U220" i="42"/>
  <c r="U221" i="42"/>
  <c r="U222" i="42"/>
  <c r="U223" i="42"/>
  <c r="U224" i="42"/>
  <c r="U225" i="42"/>
  <c r="U226" i="42"/>
  <c r="U227" i="42"/>
  <c r="U228" i="42"/>
  <c r="U229" i="42"/>
  <c r="U230" i="42"/>
  <c r="U231" i="42"/>
  <c r="U232" i="42"/>
  <c r="U233" i="42"/>
  <c r="U234" i="42"/>
  <c r="U235" i="42"/>
  <c r="U236" i="42"/>
  <c r="U237" i="42"/>
  <c r="U238" i="42"/>
  <c r="U239" i="42"/>
  <c r="U240" i="42"/>
  <c r="U241" i="42"/>
  <c r="U242" i="42"/>
  <c r="U243" i="42"/>
  <c r="U244" i="42"/>
  <c r="U245" i="42"/>
  <c r="U246" i="42"/>
  <c r="U247" i="42"/>
  <c r="U248" i="42"/>
  <c r="U249" i="42"/>
  <c r="U250" i="42"/>
  <c r="U251" i="42"/>
  <c r="U252" i="42"/>
  <c r="U253" i="42"/>
  <c r="U254" i="42"/>
  <c r="U255" i="42"/>
  <c r="U256" i="42"/>
  <c r="U257" i="42"/>
  <c r="U258" i="42"/>
  <c r="U259" i="42"/>
  <c r="U260" i="42"/>
  <c r="U261" i="42"/>
  <c r="U262" i="42"/>
  <c r="U263" i="42"/>
  <c r="U264" i="42"/>
  <c r="U265" i="42"/>
  <c r="U266" i="42"/>
  <c r="U267" i="42"/>
  <c r="U268" i="42"/>
  <c r="U269" i="42"/>
  <c r="U270" i="42"/>
  <c r="U271" i="42"/>
  <c r="U272" i="42"/>
  <c r="U273" i="42"/>
  <c r="U274" i="42"/>
  <c r="U275" i="42"/>
  <c r="U276" i="42"/>
  <c r="U277" i="42"/>
  <c r="U278" i="42"/>
  <c r="U279" i="42"/>
  <c r="U280" i="42"/>
  <c r="U281" i="42"/>
  <c r="U282" i="42"/>
  <c r="U283" i="42"/>
  <c r="U284" i="42"/>
  <c r="U285" i="42"/>
  <c r="U286" i="42"/>
  <c r="U287" i="42"/>
  <c r="U288" i="42"/>
  <c r="U289" i="42"/>
  <c r="U290" i="42"/>
  <c r="U291" i="42"/>
  <c r="U292" i="42"/>
  <c r="U293" i="42"/>
  <c r="U294" i="42"/>
  <c r="U295" i="42"/>
  <c r="U296" i="42"/>
  <c r="U297" i="42"/>
  <c r="U298" i="42"/>
  <c r="U299" i="42"/>
  <c r="U300" i="42"/>
  <c r="U301" i="42"/>
  <c r="U302" i="42"/>
  <c r="U303" i="42"/>
  <c r="U304" i="42"/>
  <c r="U305" i="42"/>
  <c r="U306" i="42"/>
  <c r="U307" i="42"/>
  <c r="U308" i="42"/>
  <c r="U309" i="42"/>
  <c r="U310" i="42"/>
  <c r="U311" i="42"/>
  <c r="U312" i="42"/>
  <c r="U313" i="42"/>
  <c r="U314" i="42"/>
  <c r="U315" i="42"/>
  <c r="U316" i="42"/>
  <c r="U317" i="42"/>
  <c r="U318" i="42"/>
  <c r="U319" i="42"/>
  <c r="U320" i="42"/>
  <c r="U321" i="42"/>
  <c r="U322" i="42"/>
  <c r="U323" i="42"/>
  <c r="U324" i="42"/>
  <c r="U325" i="42"/>
  <c r="U326" i="42"/>
  <c r="U327" i="42"/>
  <c r="U328" i="42"/>
  <c r="U329" i="42"/>
  <c r="U330" i="42"/>
  <c r="U331" i="42"/>
  <c r="U332" i="42"/>
  <c r="U333" i="42"/>
  <c r="U334" i="42"/>
  <c r="U335" i="42"/>
  <c r="U336" i="42"/>
  <c r="U337" i="42"/>
  <c r="U338" i="42"/>
  <c r="U339" i="42"/>
  <c r="U340" i="42"/>
  <c r="U341" i="42"/>
  <c r="U342" i="42"/>
  <c r="U343" i="42"/>
  <c r="U344" i="42"/>
  <c r="U345" i="42"/>
  <c r="U346" i="42"/>
  <c r="U347" i="42"/>
  <c r="U348" i="42"/>
  <c r="U349" i="42"/>
  <c r="U350" i="42"/>
  <c r="U351" i="42"/>
  <c r="U352" i="42"/>
  <c r="U353" i="42"/>
  <c r="U354" i="42"/>
  <c r="U355" i="42"/>
  <c r="U356" i="42"/>
  <c r="U357" i="42"/>
  <c r="U358" i="42"/>
  <c r="U359" i="42"/>
  <c r="U360" i="42"/>
  <c r="U361" i="42"/>
  <c r="U362" i="42"/>
  <c r="U363" i="42"/>
  <c r="U364" i="42"/>
  <c r="U365" i="42"/>
  <c r="U366" i="42"/>
  <c r="U367" i="42"/>
  <c r="U368" i="42"/>
  <c r="U369" i="42"/>
  <c r="U370" i="42"/>
  <c r="U371" i="42"/>
  <c r="U372" i="42"/>
  <c r="U373" i="42"/>
  <c r="U374" i="42"/>
  <c r="U375" i="42"/>
  <c r="U376" i="42"/>
  <c r="U377" i="42"/>
  <c r="U378" i="42"/>
  <c r="U379" i="42"/>
  <c r="U380" i="42"/>
  <c r="U381" i="42"/>
  <c r="U382" i="42"/>
  <c r="U383" i="42"/>
  <c r="U384" i="42"/>
  <c r="U385" i="42"/>
  <c r="U386" i="42"/>
  <c r="U387" i="42"/>
  <c r="U388" i="42"/>
  <c r="U389" i="42"/>
  <c r="U390" i="42"/>
  <c r="U391" i="42"/>
  <c r="U392" i="42"/>
  <c r="U393" i="42"/>
  <c r="U394" i="42"/>
  <c r="U395" i="42"/>
  <c r="U396" i="42"/>
  <c r="U397" i="42"/>
  <c r="U398" i="42"/>
  <c r="U399" i="42"/>
  <c r="U400" i="42"/>
  <c r="U401" i="42"/>
  <c r="U402" i="42"/>
  <c r="U403" i="42"/>
  <c r="U404" i="42"/>
  <c r="U405" i="42"/>
  <c r="U406" i="42"/>
  <c r="U407" i="42"/>
  <c r="U408" i="42"/>
  <c r="U409" i="42"/>
  <c r="U410" i="42"/>
  <c r="U411" i="42"/>
  <c r="U412" i="42"/>
  <c r="U413" i="42"/>
  <c r="U414" i="42"/>
  <c r="U415" i="42"/>
  <c r="U416" i="42"/>
  <c r="U417" i="42"/>
  <c r="U418" i="42"/>
  <c r="U419" i="42"/>
  <c r="U420" i="42"/>
  <c r="U421" i="42"/>
  <c r="U422" i="42"/>
  <c r="U423" i="42"/>
  <c r="U424" i="42"/>
  <c r="U425" i="42"/>
  <c r="U426" i="42"/>
  <c r="U427" i="42"/>
  <c r="U428" i="42"/>
  <c r="U429" i="42"/>
  <c r="U430" i="42"/>
  <c r="U431" i="42"/>
  <c r="U432" i="42"/>
  <c r="U433" i="42"/>
  <c r="U434" i="42"/>
  <c r="U435" i="42"/>
  <c r="U436" i="42"/>
  <c r="U437" i="42"/>
  <c r="U438" i="42"/>
  <c r="U439" i="42"/>
  <c r="U440" i="42"/>
  <c r="U441" i="42"/>
  <c r="U442" i="42"/>
  <c r="U443" i="42"/>
  <c r="U444" i="42"/>
  <c r="U445" i="42"/>
  <c r="U446" i="42"/>
  <c r="U447" i="42"/>
  <c r="U448" i="42"/>
  <c r="U449" i="42"/>
  <c r="U450" i="42"/>
  <c r="U451" i="42"/>
  <c r="U452" i="42"/>
  <c r="U453" i="42"/>
  <c r="U454" i="42"/>
  <c r="U455" i="42"/>
  <c r="U456" i="42"/>
  <c r="U457" i="42"/>
  <c r="U458" i="42"/>
  <c r="U459" i="42"/>
  <c r="U460" i="42"/>
  <c r="U461" i="42"/>
  <c r="U462" i="42"/>
  <c r="U463" i="42"/>
  <c r="U464" i="42"/>
  <c r="U465" i="42"/>
  <c r="U466" i="42"/>
  <c r="U467" i="42"/>
  <c r="U468" i="42"/>
  <c r="U469" i="42"/>
  <c r="U470" i="42"/>
  <c r="U471" i="42"/>
  <c r="U472" i="42"/>
  <c r="U473" i="42"/>
  <c r="U474" i="42"/>
  <c r="U475" i="42"/>
  <c r="U476" i="42"/>
  <c r="U477" i="42"/>
  <c r="U478" i="42"/>
  <c r="U479" i="42"/>
  <c r="U480" i="42"/>
  <c r="U481" i="42"/>
  <c r="U482" i="42"/>
  <c r="U483" i="42"/>
  <c r="U484" i="42"/>
  <c r="U485" i="42"/>
  <c r="U486" i="42"/>
  <c r="U487" i="42"/>
  <c r="U488" i="42"/>
  <c r="U489" i="42"/>
  <c r="U490" i="42"/>
  <c r="U491" i="42"/>
  <c r="U492" i="42"/>
  <c r="U493" i="42"/>
  <c r="U494" i="42"/>
  <c r="U495" i="42"/>
  <c r="U496" i="42"/>
  <c r="U497" i="42"/>
  <c r="U498" i="42"/>
  <c r="U499" i="42"/>
  <c r="U500" i="42"/>
  <c r="U501" i="42"/>
  <c r="U502" i="42"/>
  <c r="U503" i="42"/>
  <c r="U504" i="42"/>
  <c r="U505" i="42"/>
  <c r="U506" i="42"/>
  <c r="U507" i="42"/>
  <c r="U508" i="42"/>
  <c r="U509" i="42"/>
  <c r="U510" i="42"/>
  <c r="U511" i="42"/>
  <c r="U512" i="42"/>
  <c r="U513" i="42"/>
  <c r="U514" i="42"/>
  <c r="U515" i="42"/>
  <c r="U516" i="42"/>
  <c r="U517" i="42"/>
  <c r="U518" i="42"/>
  <c r="U519" i="42"/>
  <c r="U520" i="42"/>
  <c r="U521" i="42"/>
  <c r="U522" i="42"/>
  <c r="U523" i="42"/>
  <c r="U524" i="42"/>
  <c r="U525" i="42"/>
  <c r="U526" i="42"/>
  <c r="U527" i="42"/>
  <c r="U528" i="42"/>
  <c r="U529" i="42"/>
  <c r="U530" i="42"/>
  <c r="U531" i="42"/>
  <c r="U532" i="42"/>
  <c r="U533" i="42"/>
  <c r="U534" i="42"/>
  <c r="U535" i="42"/>
  <c r="U536" i="42"/>
  <c r="U537" i="42"/>
  <c r="U538" i="42"/>
  <c r="U539" i="42"/>
  <c r="U540" i="42"/>
  <c r="U541" i="42"/>
  <c r="U542" i="42"/>
  <c r="U543" i="42"/>
  <c r="U544" i="42"/>
  <c r="U545" i="42"/>
  <c r="U546" i="42"/>
  <c r="U547" i="42"/>
  <c r="U548" i="42"/>
  <c r="U549" i="42"/>
  <c r="U550" i="42"/>
  <c r="U551" i="42"/>
  <c r="U552" i="42"/>
  <c r="U553" i="42"/>
  <c r="U554" i="42"/>
  <c r="U555" i="42"/>
  <c r="U556" i="42"/>
  <c r="U557" i="42"/>
  <c r="U558" i="42"/>
  <c r="U559" i="42"/>
  <c r="U560" i="42"/>
  <c r="U561" i="42"/>
  <c r="U562" i="42"/>
  <c r="U563" i="42"/>
  <c r="U564" i="42"/>
  <c r="U565" i="42"/>
  <c r="U566" i="42"/>
  <c r="U567" i="42"/>
  <c r="U568" i="42"/>
  <c r="U569" i="42"/>
  <c r="U570" i="42"/>
  <c r="U571" i="42"/>
  <c r="U572" i="42"/>
  <c r="U573" i="42"/>
  <c r="U574" i="42"/>
  <c r="U575" i="42"/>
  <c r="U576" i="42"/>
  <c r="U577" i="42"/>
  <c r="U578" i="42"/>
  <c r="U579" i="42"/>
  <c r="U580" i="42"/>
  <c r="U581" i="42"/>
  <c r="U582" i="42"/>
  <c r="U583" i="42"/>
  <c r="U584" i="42"/>
  <c r="U585" i="42"/>
  <c r="U586" i="42"/>
  <c r="U587" i="42"/>
  <c r="U588" i="42"/>
  <c r="U589" i="42"/>
  <c r="U590" i="42"/>
  <c r="U591" i="42"/>
  <c r="U592" i="42"/>
  <c r="U593" i="42"/>
  <c r="U594" i="42"/>
  <c r="U595" i="42"/>
  <c r="U596" i="42"/>
  <c r="U597" i="42"/>
  <c r="U598" i="42"/>
  <c r="U599" i="42"/>
  <c r="U600" i="42"/>
  <c r="U601" i="42"/>
  <c r="U602" i="42"/>
  <c r="U603" i="42"/>
  <c r="U604" i="42"/>
  <c r="U6" i="41"/>
  <c r="U7" i="41"/>
  <c r="U8" i="41"/>
  <c r="U9" i="41"/>
  <c r="U10" i="41"/>
  <c r="U11" i="41"/>
  <c r="U12" i="41"/>
  <c r="U13" i="41"/>
  <c r="U14" i="41"/>
  <c r="U15" i="41"/>
  <c r="U16" i="41"/>
  <c r="U17" i="41"/>
  <c r="U18" i="41"/>
  <c r="U19" i="41"/>
  <c r="U20" i="41"/>
  <c r="U21" i="41"/>
  <c r="U22" i="41"/>
  <c r="U23" i="41"/>
  <c r="U24" i="41"/>
  <c r="U25" i="41"/>
  <c r="U26" i="41"/>
  <c r="U27" i="41"/>
  <c r="U28" i="41"/>
  <c r="U29" i="41"/>
  <c r="U30" i="41"/>
  <c r="U31" i="41"/>
  <c r="U32" i="41"/>
  <c r="U33" i="41"/>
  <c r="U34" i="41"/>
  <c r="U35" i="41"/>
  <c r="U36" i="41"/>
  <c r="U37" i="41"/>
  <c r="U38" i="41"/>
  <c r="U39" i="41"/>
  <c r="U40" i="41"/>
  <c r="U41" i="41"/>
  <c r="U42" i="41"/>
  <c r="U43" i="41"/>
  <c r="U44" i="41"/>
  <c r="U45" i="41"/>
  <c r="U46" i="41"/>
  <c r="U47" i="41"/>
  <c r="U48" i="41"/>
  <c r="U49" i="41"/>
  <c r="U50" i="41"/>
  <c r="U51" i="41"/>
  <c r="U52" i="41"/>
  <c r="U53" i="41"/>
  <c r="U54" i="41"/>
  <c r="U55" i="41"/>
  <c r="U56" i="41"/>
  <c r="U57" i="41"/>
  <c r="U58" i="41"/>
  <c r="U59" i="41"/>
  <c r="U60" i="41"/>
  <c r="U61" i="41"/>
  <c r="U62" i="41"/>
  <c r="U63" i="41"/>
  <c r="U64" i="41"/>
  <c r="U65" i="41"/>
  <c r="U66" i="41"/>
  <c r="U67" i="41"/>
  <c r="U68" i="41"/>
  <c r="U69" i="41"/>
  <c r="U70" i="41"/>
  <c r="U71" i="41"/>
  <c r="U72" i="41"/>
  <c r="U73" i="41"/>
  <c r="U74" i="41"/>
  <c r="U75" i="41"/>
  <c r="U76" i="41"/>
  <c r="U77" i="41"/>
  <c r="U78" i="41"/>
  <c r="U79" i="41"/>
  <c r="U80" i="41"/>
  <c r="U81" i="41"/>
  <c r="U82" i="41"/>
  <c r="U83" i="41"/>
  <c r="U84" i="41"/>
  <c r="U85" i="41"/>
  <c r="U86" i="41"/>
  <c r="U87" i="41"/>
  <c r="U88" i="41"/>
  <c r="U89" i="41"/>
  <c r="U90" i="41"/>
  <c r="U91" i="41"/>
  <c r="U92" i="41"/>
  <c r="U93" i="41"/>
  <c r="U94" i="41"/>
  <c r="U95" i="41"/>
  <c r="U96" i="41"/>
  <c r="U97" i="41"/>
  <c r="U98" i="41"/>
  <c r="U99" i="41"/>
  <c r="U100" i="41"/>
  <c r="U101" i="41"/>
  <c r="U102" i="41"/>
  <c r="U103" i="41"/>
  <c r="U104" i="41"/>
  <c r="U105" i="41"/>
  <c r="U106" i="41"/>
  <c r="U107" i="41"/>
  <c r="U108" i="41"/>
  <c r="U109" i="41"/>
  <c r="U110" i="41"/>
  <c r="U111" i="41"/>
  <c r="U112" i="41"/>
  <c r="U113" i="41"/>
  <c r="U114" i="41"/>
  <c r="U115" i="41"/>
  <c r="U116" i="41"/>
  <c r="U117" i="41"/>
  <c r="U118" i="41"/>
  <c r="U119" i="41"/>
  <c r="U120" i="41"/>
  <c r="U121" i="41"/>
  <c r="U122" i="41"/>
  <c r="U123" i="41"/>
  <c r="U124" i="41"/>
  <c r="U125" i="41"/>
  <c r="U126" i="41"/>
  <c r="U127" i="41"/>
  <c r="U128" i="41"/>
  <c r="U129" i="41"/>
  <c r="U130" i="41"/>
  <c r="U131" i="41"/>
  <c r="U132" i="41"/>
  <c r="U133" i="41"/>
  <c r="U134" i="41"/>
  <c r="U135" i="41"/>
  <c r="U136" i="41"/>
  <c r="U137" i="41"/>
  <c r="U138" i="41"/>
  <c r="U139" i="41"/>
  <c r="U140" i="41"/>
  <c r="U141" i="41"/>
  <c r="U142" i="41"/>
  <c r="U143" i="41"/>
  <c r="U144" i="41"/>
  <c r="U145" i="41"/>
  <c r="U146" i="41"/>
  <c r="U147" i="41"/>
  <c r="U148" i="41"/>
  <c r="U149" i="41"/>
  <c r="U150" i="41"/>
  <c r="U151" i="41"/>
  <c r="U152" i="41"/>
  <c r="U153" i="41"/>
  <c r="U154" i="41"/>
  <c r="U155" i="41"/>
  <c r="U156" i="41"/>
  <c r="U157" i="41"/>
  <c r="U158" i="41"/>
  <c r="U159" i="41"/>
  <c r="U160" i="41"/>
  <c r="U161" i="41"/>
  <c r="U162" i="41"/>
  <c r="U163" i="41"/>
  <c r="U164" i="41"/>
  <c r="U165" i="41"/>
  <c r="U166" i="41"/>
  <c r="U167" i="41"/>
  <c r="U168" i="41"/>
  <c r="U169" i="41"/>
  <c r="U170" i="41"/>
  <c r="U171" i="41"/>
  <c r="U172" i="41"/>
  <c r="U173" i="41"/>
  <c r="U174" i="41"/>
  <c r="U175" i="41"/>
  <c r="U176" i="41"/>
  <c r="U177" i="41"/>
  <c r="U178" i="41"/>
  <c r="U179" i="41"/>
  <c r="U180" i="41"/>
  <c r="U181" i="41"/>
  <c r="U182" i="41"/>
  <c r="U183" i="41"/>
  <c r="U184" i="41"/>
  <c r="U185" i="41"/>
  <c r="U186" i="41"/>
  <c r="U187" i="41"/>
  <c r="U188" i="41"/>
  <c r="U189" i="41"/>
  <c r="U190" i="41"/>
  <c r="U191" i="41"/>
  <c r="U192" i="41"/>
  <c r="U193" i="41"/>
  <c r="U194" i="41"/>
  <c r="U195" i="41"/>
  <c r="U196" i="41"/>
  <c r="U197" i="41"/>
  <c r="U198" i="41"/>
  <c r="U199" i="41"/>
  <c r="U200" i="41"/>
  <c r="U201" i="41"/>
  <c r="U202" i="41"/>
  <c r="U203" i="41"/>
  <c r="U204" i="41"/>
  <c r="U205" i="41"/>
  <c r="U206" i="41"/>
  <c r="U207" i="41"/>
  <c r="U208" i="41"/>
  <c r="U209" i="41"/>
  <c r="U210" i="41"/>
  <c r="U211" i="41"/>
  <c r="U212" i="41"/>
  <c r="U213" i="41"/>
  <c r="U214" i="41"/>
  <c r="U215" i="41"/>
  <c r="U216" i="41"/>
  <c r="U217" i="41"/>
  <c r="U218" i="41"/>
  <c r="U219" i="41"/>
  <c r="U220" i="41"/>
  <c r="U221" i="41"/>
  <c r="U222" i="41"/>
  <c r="U223" i="41"/>
  <c r="U224" i="41"/>
  <c r="U225" i="41"/>
  <c r="U226" i="41"/>
  <c r="U227" i="41"/>
  <c r="U228" i="41"/>
  <c r="U229" i="41"/>
  <c r="U230" i="41"/>
  <c r="U231" i="41"/>
  <c r="U232" i="41"/>
  <c r="U233" i="41"/>
  <c r="U234" i="41"/>
  <c r="U235" i="41"/>
  <c r="U236" i="41"/>
  <c r="U237" i="41"/>
  <c r="U238" i="41"/>
  <c r="U239" i="41"/>
  <c r="U240" i="41"/>
  <c r="U241" i="41"/>
  <c r="U242" i="41"/>
  <c r="U243" i="41"/>
  <c r="U244" i="41"/>
  <c r="U245" i="41"/>
  <c r="U246" i="41"/>
  <c r="U247" i="41"/>
  <c r="U248" i="41"/>
  <c r="U249" i="41"/>
  <c r="U250" i="41"/>
  <c r="U251" i="41"/>
  <c r="U252" i="41"/>
  <c r="U253" i="41"/>
  <c r="U254" i="41"/>
  <c r="U255" i="41"/>
  <c r="U256" i="41"/>
  <c r="U257" i="41"/>
  <c r="U258" i="41"/>
  <c r="U259" i="41"/>
  <c r="U260" i="41"/>
  <c r="U261" i="41"/>
  <c r="U262" i="41"/>
  <c r="U263" i="41"/>
  <c r="U264" i="41"/>
  <c r="U265" i="41"/>
  <c r="U266" i="41"/>
  <c r="U267" i="41"/>
  <c r="U268" i="41"/>
  <c r="U269" i="41"/>
  <c r="U270" i="41"/>
  <c r="U271" i="41"/>
  <c r="U272" i="41"/>
  <c r="U273" i="41"/>
  <c r="U274" i="41"/>
  <c r="U275" i="41"/>
  <c r="U276" i="41"/>
  <c r="U277" i="41"/>
  <c r="U278" i="41"/>
  <c r="U279" i="41"/>
  <c r="U280" i="41"/>
  <c r="U281" i="41"/>
  <c r="U282" i="41"/>
  <c r="U283" i="41"/>
  <c r="U284" i="41"/>
  <c r="U285" i="41"/>
  <c r="U286" i="41"/>
  <c r="U287" i="41"/>
  <c r="U288" i="41"/>
  <c r="U289" i="41"/>
  <c r="U290" i="41"/>
  <c r="U291" i="41"/>
  <c r="U292" i="41"/>
  <c r="U293" i="41"/>
  <c r="U294" i="41"/>
  <c r="U295" i="41"/>
  <c r="U296" i="41"/>
  <c r="U297" i="41"/>
  <c r="U298" i="41"/>
  <c r="U299" i="41"/>
  <c r="U300" i="41"/>
  <c r="U301" i="41"/>
  <c r="U302" i="41"/>
  <c r="U303" i="41"/>
  <c r="U304" i="41"/>
  <c r="U305" i="41"/>
  <c r="U306" i="41"/>
  <c r="U307" i="41"/>
  <c r="U308" i="41"/>
  <c r="U309" i="41"/>
  <c r="U310" i="41"/>
  <c r="U311" i="41"/>
  <c r="U312" i="41"/>
  <c r="U313" i="41"/>
  <c r="U314" i="41"/>
  <c r="U315" i="41"/>
  <c r="U316" i="41"/>
  <c r="U317" i="41"/>
  <c r="U318" i="41"/>
  <c r="U319" i="41"/>
  <c r="U320" i="41"/>
  <c r="U321" i="41"/>
  <c r="U322" i="41"/>
  <c r="U323" i="41"/>
  <c r="U324" i="41"/>
  <c r="U325" i="41"/>
  <c r="U326" i="41"/>
  <c r="U327" i="41"/>
  <c r="U328" i="41"/>
  <c r="U329" i="41"/>
  <c r="U330" i="41"/>
  <c r="U331" i="41"/>
  <c r="U332" i="41"/>
  <c r="U333" i="41"/>
  <c r="U334" i="41"/>
  <c r="U335" i="41"/>
  <c r="U336" i="41"/>
  <c r="U337" i="41"/>
  <c r="U338" i="41"/>
  <c r="U339" i="41"/>
  <c r="U340" i="41"/>
  <c r="U341" i="41"/>
  <c r="U342" i="41"/>
  <c r="U343" i="41"/>
  <c r="U344" i="41"/>
  <c r="U345" i="41"/>
  <c r="U346" i="41"/>
  <c r="U347" i="41"/>
  <c r="U348" i="41"/>
  <c r="U349" i="41"/>
  <c r="U350" i="41"/>
  <c r="U351" i="41"/>
  <c r="U352" i="41"/>
  <c r="U353" i="41"/>
  <c r="U354" i="41"/>
  <c r="U355" i="41"/>
  <c r="U356" i="41"/>
  <c r="U357" i="41"/>
  <c r="U358" i="41"/>
  <c r="U359" i="41"/>
  <c r="U360" i="41"/>
  <c r="U361" i="41"/>
  <c r="U362" i="41"/>
  <c r="U363" i="41"/>
  <c r="U364" i="41"/>
  <c r="U365" i="41"/>
  <c r="U366" i="41"/>
  <c r="U367" i="41"/>
  <c r="U368" i="41"/>
  <c r="U369" i="41"/>
  <c r="U370" i="41"/>
  <c r="U371" i="41"/>
  <c r="U372" i="41"/>
  <c r="U373" i="41"/>
  <c r="U374" i="41"/>
  <c r="U375" i="41"/>
  <c r="U376" i="41"/>
  <c r="U377" i="41"/>
  <c r="U378" i="41"/>
  <c r="U379" i="41"/>
  <c r="U380" i="41"/>
  <c r="U381" i="41"/>
  <c r="U382" i="41"/>
  <c r="U383" i="41"/>
  <c r="U384" i="41"/>
  <c r="U385" i="41"/>
  <c r="U386" i="41"/>
  <c r="U387" i="41"/>
  <c r="U388" i="41"/>
  <c r="U389" i="41"/>
  <c r="U390" i="41"/>
  <c r="U391" i="41"/>
  <c r="U392" i="41"/>
  <c r="U393" i="41"/>
  <c r="U394" i="41"/>
  <c r="U395" i="41"/>
  <c r="U396" i="41"/>
  <c r="U397" i="41"/>
  <c r="U398" i="41"/>
  <c r="U399" i="41"/>
  <c r="U400" i="41"/>
  <c r="U401" i="41"/>
  <c r="U402" i="41"/>
  <c r="U403" i="41"/>
  <c r="U404" i="41"/>
  <c r="U405" i="41"/>
  <c r="U406" i="41"/>
  <c r="U407" i="41"/>
  <c r="U408" i="41"/>
  <c r="U409" i="41"/>
  <c r="U410" i="41"/>
  <c r="U411" i="41"/>
  <c r="U412" i="41"/>
  <c r="U413" i="41"/>
  <c r="U414" i="41"/>
  <c r="U415" i="41"/>
  <c r="U416" i="41"/>
  <c r="U417" i="41"/>
  <c r="U418" i="41"/>
  <c r="U419" i="41"/>
  <c r="U420" i="41"/>
  <c r="U421" i="41"/>
  <c r="U422" i="41"/>
  <c r="U423" i="41"/>
  <c r="U424" i="41"/>
  <c r="U425" i="41"/>
  <c r="U426" i="41"/>
  <c r="U427" i="41"/>
  <c r="U428" i="41"/>
  <c r="U429" i="41"/>
  <c r="U430" i="41"/>
  <c r="U431" i="41"/>
  <c r="U432" i="41"/>
  <c r="U433" i="41"/>
  <c r="U434" i="41"/>
  <c r="U435" i="41"/>
  <c r="U436" i="41"/>
  <c r="U437" i="41"/>
  <c r="U438" i="41"/>
  <c r="U439" i="41"/>
  <c r="U440" i="41"/>
  <c r="U441" i="41"/>
  <c r="U442" i="41"/>
  <c r="U443" i="41"/>
  <c r="U444" i="41"/>
  <c r="U445" i="41"/>
  <c r="U446" i="41"/>
  <c r="U447" i="41"/>
  <c r="U448" i="41"/>
  <c r="U449" i="41"/>
  <c r="U450" i="41"/>
  <c r="U451" i="41"/>
  <c r="U452" i="41"/>
  <c r="U453" i="41"/>
  <c r="U454" i="41"/>
  <c r="U455" i="41"/>
  <c r="U456" i="41"/>
  <c r="U457" i="41"/>
  <c r="U458" i="41"/>
  <c r="U459" i="41"/>
  <c r="U460" i="41"/>
  <c r="U461" i="41"/>
  <c r="U462" i="41"/>
  <c r="U463" i="41"/>
  <c r="U464" i="41"/>
  <c r="U465" i="41"/>
  <c r="U466" i="41"/>
  <c r="U467" i="41"/>
  <c r="U468" i="41"/>
  <c r="U469" i="41"/>
  <c r="U470" i="41"/>
  <c r="U471" i="41"/>
  <c r="U472" i="41"/>
  <c r="U473" i="41"/>
  <c r="U474" i="41"/>
  <c r="U475" i="41"/>
  <c r="U476" i="41"/>
  <c r="U477" i="41"/>
  <c r="U478" i="41"/>
  <c r="U479" i="41"/>
  <c r="U480" i="41"/>
  <c r="U481" i="41"/>
  <c r="U482" i="41"/>
  <c r="U483" i="41"/>
  <c r="U484" i="41"/>
  <c r="U485" i="41"/>
  <c r="U486" i="41"/>
  <c r="U487" i="41"/>
  <c r="U488" i="41"/>
  <c r="U489" i="41"/>
  <c r="U490" i="41"/>
  <c r="U491" i="41"/>
  <c r="U492" i="41"/>
  <c r="U493" i="41"/>
  <c r="U494" i="41"/>
  <c r="U495" i="41"/>
  <c r="U496" i="41"/>
  <c r="U497" i="41"/>
  <c r="U498" i="41"/>
  <c r="U499" i="41"/>
  <c r="U500" i="41"/>
  <c r="U501" i="41"/>
  <c r="U502" i="41"/>
  <c r="U503" i="41"/>
  <c r="U504" i="41"/>
  <c r="U505" i="41"/>
  <c r="U506" i="41"/>
  <c r="U507" i="41"/>
  <c r="U508" i="41"/>
  <c r="U509" i="41"/>
  <c r="U510" i="41"/>
  <c r="U511" i="41"/>
  <c r="U512" i="41"/>
  <c r="U513" i="41"/>
  <c r="U514" i="41"/>
  <c r="U515" i="41"/>
  <c r="U516" i="41"/>
  <c r="U517" i="41"/>
  <c r="U518" i="41"/>
  <c r="U519" i="41"/>
  <c r="U520" i="41"/>
  <c r="U521" i="41"/>
  <c r="U522" i="41"/>
  <c r="U523" i="41"/>
  <c r="U524" i="41"/>
  <c r="U525" i="41"/>
  <c r="U526" i="41"/>
  <c r="U527" i="41"/>
  <c r="U528" i="41"/>
  <c r="U529" i="41"/>
  <c r="U530" i="41"/>
  <c r="U531" i="41"/>
  <c r="U532" i="41"/>
  <c r="U533" i="41"/>
  <c r="U534" i="41"/>
  <c r="U535" i="41"/>
  <c r="U536" i="41"/>
  <c r="U537" i="41"/>
  <c r="U538" i="41"/>
  <c r="U539" i="41"/>
  <c r="U540" i="41"/>
  <c r="U541" i="41"/>
  <c r="U542" i="41"/>
  <c r="U543" i="41"/>
  <c r="U544" i="41"/>
  <c r="U545" i="41"/>
  <c r="U546" i="41"/>
  <c r="U547" i="41"/>
  <c r="U548" i="41"/>
  <c r="U549" i="41"/>
  <c r="U550" i="41"/>
  <c r="U551" i="41"/>
  <c r="U552" i="41"/>
  <c r="U553" i="41"/>
  <c r="U554" i="41"/>
  <c r="U555" i="41"/>
  <c r="U556" i="41"/>
  <c r="U557" i="41"/>
  <c r="U558" i="41"/>
  <c r="U559" i="41"/>
  <c r="U560" i="41"/>
  <c r="U561" i="41"/>
  <c r="U562" i="41"/>
  <c r="U563" i="41"/>
  <c r="U564" i="41"/>
  <c r="U565" i="41"/>
  <c r="U566" i="41"/>
  <c r="U567" i="41"/>
  <c r="U568" i="41"/>
  <c r="U569" i="41"/>
  <c r="U570" i="41"/>
  <c r="U571" i="41"/>
  <c r="U572" i="41"/>
  <c r="U573" i="41"/>
  <c r="U574" i="41"/>
  <c r="U575" i="41"/>
  <c r="U576" i="41"/>
  <c r="U577" i="41"/>
  <c r="U578" i="41"/>
  <c r="U579" i="41"/>
  <c r="U580" i="41"/>
  <c r="U581" i="41"/>
  <c r="U582" i="41"/>
  <c r="U583" i="41"/>
  <c r="U584" i="41"/>
  <c r="U585" i="41"/>
  <c r="U586" i="41"/>
  <c r="U587" i="41"/>
  <c r="U588" i="41"/>
  <c r="U589" i="41"/>
  <c r="U590" i="41"/>
  <c r="U591" i="41"/>
  <c r="U592" i="41"/>
  <c r="U593" i="41"/>
  <c r="U594" i="41"/>
  <c r="U595" i="41"/>
  <c r="U596" i="41"/>
  <c r="U597" i="41"/>
  <c r="U598" i="41"/>
  <c r="U599" i="41"/>
  <c r="U600" i="41"/>
  <c r="U601" i="41"/>
  <c r="U602" i="41"/>
  <c r="U603" i="41"/>
  <c r="U604" i="41"/>
  <c r="U6" i="40"/>
  <c r="U7" i="40"/>
  <c r="U8" i="40"/>
  <c r="U9" i="40"/>
  <c r="U10" i="40"/>
  <c r="U11" i="40"/>
  <c r="U12" i="40"/>
  <c r="U13" i="40"/>
  <c r="U14" i="40"/>
  <c r="U15" i="40"/>
  <c r="U16" i="40"/>
  <c r="U17" i="40"/>
  <c r="U18" i="40"/>
  <c r="U19" i="40"/>
  <c r="U20" i="40"/>
  <c r="U21" i="40"/>
  <c r="U22" i="40"/>
  <c r="U23" i="40"/>
  <c r="U24" i="40"/>
  <c r="U25" i="40"/>
  <c r="U26" i="40"/>
  <c r="U27" i="40"/>
  <c r="U28" i="40"/>
  <c r="U29" i="40"/>
  <c r="U30" i="40"/>
  <c r="U31" i="40"/>
  <c r="U32" i="40"/>
  <c r="U33" i="40"/>
  <c r="U34" i="40"/>
  <c r="U35" i="40"/>
  <c r="U36" i="40"/>
  <c r="U37" i="40"/>
  <c r="U38" i="40"/>
  <c r="U39" i="40"/>
  <c r="U40" i="40"/>
  <c r="U41" i="40"/>
  <c r="U42" i="40"/>
  <c r="U43" i="40"/>
  <c r="U44" i="40"/>
  <c r="U45" i="40"/>
  <c r="U46" i="40"/>
  <c r="U47" i="40"/>
  <c r="U48" i="40"/>
  <c r="U49" i="40"/>
  <c r="U50" i="40"/>
  <c r="U51" i="40"/>
  <c r="U52" i="40"/>
  <c r="U53" i="40"/>
  <c r="U54" i="40"/>
  <c r="U55" i="40"/>
  <c r="U56" i="40"/>
  <c r="U57" i="40"/>
  <c r="U58" i="40"/>
  <c r="U59" i="40"/>
  <c r="U60" i="40"/>
  <c r="U61" i="40"/>
  <c r="U62" i="40"/>
  <c r="U63" i="40"/>
  <c r="U64" i="40"/>
  <c r="U65" i="40"/>
  <c r="U66" i="40"/>
  <c r="U67" i="40"/>
  <c r="U68" i="40"/>
  <c r="U69" i="40"/>
  <c r="U70" i="40"/>
  <c r="U71" i="40"/>
  <c r="U72" i="40"/>
  <c r="U73" i="40"/>
  <c r="U74" i="40"/>
  <c r="U75" i="40"/>
  <c r="U76" i="40"/>
  <c r="U77" i="40"/>
  <c r="U78" i="40"/>
  <c r="U79" i="40"/>
  <c r="U80" i="40"/>
  <c r="U81" i="40"/>
  <c r="U82" i="40"/>
  <c r="U83" i="40"/>
  <c r="U84" i="40"/>
  <c r="U85" i="40"/>
  <c r="U86" i="40"/>
  <c r="U87" i="40"/>
  <c r="U88" i="40"/>
  <c r="U89" i="40"/>
  <c r="U90" i="40"/>
  <c r="U91" i="40"/>
  <c r="U92" i="40"/>
  <c r="U93" i="40"/>
  <c r="U94" i="40"/>
  <c r="U95" i="40"/>
  <c r="U96" i="40"/>
  <c r="U97" i="40"/>
  <c r="U98" i="40"/>
  <c r="U99" i="40"/>
  <c r="U100" i="40"/>
  <c r="U101" i="40"/>
  <c r="U102" i="40"/>
  <c r="U103" i="40"/>
  <c r="U104" i="40"/>
  <c r="U105" i="40"/>
  <c r="U106" i="40"/>
  <c r="U107" i="40"/>
  <c r="U108" i="40"/>
  <c r="U109" i="40"/>
  <c r="U110" i="40"/>
  <c r="U111" i="40"/>
  <c r="U112" i="40"/>
  <c r="U113" i="40"/>
  <c r="U114" i="40"/>
  <c r="U115" i="40"/>
  <c r="U116" i="40"/>
  <c r="U117" i="40"/>
  <c r="U118" i="40"/>
  <c r="U119" i="40"/>
  <c r="U120" i="40"/>
  <c r="U121" i="40"/>
  <c r="U122" i="40"/>
  <c r="U123" i="40"/>
  <c r="U124" i="40"/>
  <c r="U125" i="40"/>
  <c r="U126" i="40"/>
  <c r="U127" i="40"/>
  <c r="U128" i="40"/>
  <c r="U129" i="40"/>
  <c r="U130" i="40"/>
  <c r="U131" i="40"/>
  <c r="U132" i="40"/>
  <c r="U133" i="40"/>
  <c r="U134" i="40"/>
  <c r="U135" i="40"/>
  <c r="U136" i="40"/>
  <c r="U137" i="40"/>
  <c r="U138" i="40"/>
  <c r="U139" i="40"/>
  <c r="U140" i="40"/>
  <c r="U141" i="40"/>
  <c r="U142" i="40"/>
  <c r="U143" i="40"/>
  <c r="U144" i="40"/>
  <c r="U145" i="40"/>
  <c r="U146" i="40"/>
  <c r="U147" i="40"/>
  <c r="U148" i="40"/>
  <c r="U149" i="40"/>
  <c r="U150" i="40"/>
  <c r="U151" i="40"/>
  <c r="U152" i="40"/>
  <c r="U153" i="40"/>
  <c r="U154" i="40"/>
  <c r="U155" i="40"/>
  <c r="U156" i="40"/>
  <c r="U157" i="40"/>
  <c r="U158" i="40"/>
  <c r="U159" i="40"/>
  <c r="U160" i="40"/>
  <c r="U161" i="40"/>
  <c r="U162" i="40"/>
  <c r="U163" i="40"/>
  <c r="U164" i="40"/>
  <c r="U165" i="40"/>
  <c r="U166" i="40"/>
  <c r="U167" i="40"/>
  <c r="U168" i="40"/>
  <c r="U169" i="40"/>
  <c r="U170" i="40"/>
  <c r="U171" i="40"/>
  <c r="U172" i="40"/>
  <c r="U173" i="40"/>
  <c r="U174" i="40"/>
  <c r="U175" i="40"/>
  <c r="U176" i="40"/>
  <c r="U177" i="40"/>
  <c r="U178" i="40"/>
  <c r="U179" i="40"/>
  <c r="U180" i="40"/>
  <c r="U181" i="40"/>
  <c r="U182" i="40"/>
  <c r="U183" i="40"/>
  <c r="U184" i="40"/>
  <c r="U185" i="40"/>
  <c r="U186" i="40"/>
  <c r="U187" i="40"/>
  <c r="U188" i="40"/>
  <c r="U189" i="40"/>
  <c r="U190" i="40"/>
  <c r="U191" i="40"/>
  <c r="U192" i="40"/>
  <c r="U193" i="40"/>
  <c r="U194" i="40"/>
  <c r="U195" i="40"/>
  <c r="U196" i="40"/>
  <c r="U197" i="40"/>
  <c r="U198" i="40"/>
  <c r="U199" i="40"/>
  <c r="U200" i="40"/>
  <c r="U201" i="40"/>
  <c r="U202" i="40"/>
  <c r="U203" i="40"/>
  <c r="U204" i="40"/>
  <c r="U205" i="40"/>
  <c r="U206" i="40"/>
  <c r="U207" i="40"/>
  <c r="U208" i="40"/>
  <c r="U209" i="40"/>
  <c r="U210" i="40"/>
  <c r="U211" i="40"/>
  <c r="U212" i="40"/>
  <c r="U213" i="40"/>
  <c r="U214" i="40"/>
  <c r="U215" i="40"/>
  <c r="U216" i="40"/>
  <c r="U217" i="40"/>
  <c r="U218" i="40"/>
  <c r="U219" i="40"/>
  <c r="U220" i="40"/>
  <c r="U221" i="40"/>
  <c r="U222" i="40"/>
  <c r="U223" i="40"/>
  <c r="U224" i="40"/>
  <c r="U225" i="40"/>
  <c r="U226" i="40"/>
  <c r="U227" i="40"/>
  <c r="U228" i="40"/>
  <c r="U229" i="40"/>
  <c r="U230" i="40"/>
  <c r="U231" i="40"/>
  <c r="U232" i="40"/>
  <c r="U233" i="40"/>
  <c r="U234" i="40"/>
  <c r="U235" i="40"/>
  <c r="U236" i="40"/>
  <c r="U237" i="40"/>
  <c r="U238" i="40"/>
  <c r="U239" i="40"/>
  <c r="U240" i="40"/>
  <c r="U241" i="40"/>
  <c r="U242" i="40"/>
  <c r="U243" i="40"/>
  <c r="U244" i="40"/>
  <c r="U245" i="40"/>
  <c r="U246" i="40"/>
  <c r="U247" i="40"/>
  <c r="U248" i="40"/>
  <c r="U249" i="40"/>
  <c r="U250" i="40"/>
  <c r="U251" i="40"/>
  <c r="U252" i="40"/>
  <c r="U253" i="40"/>
  <c r="U254" i="40"/>
  <c r="U255" i="40"/>
  <c r="U256" i="40"/>
  <c r="U257" i="40"/>
  <c r="U258" i="40"/>
  <c r="U259" i="40"/>
  <c r="U260" i="40"/>
  <c r="U261" i="40"/>
  <c r="U262" i="40"/>
  <c r="U263" i="40"/>
  <c r="U264" i="40"/>
  <c r="U265" i="40"/>
  <c r="U266" i="40"/>
  <c r="U267" i="40"/>
  <c r="U268" i="40"/>
  <c r="U269" i="40"/>
  <c r="U270" i="40"/>
  <c r="U271" i="40"/>
  <c r="U272" i="40"/>
  <c r="U273" i="40"/>
  <c r="U274" i="40"/>
  <c r="U275" i="40"/>
  <c r="U276" i="40"/>
  <c r="U277" i="40"/>
  <c r="U278" i="40"/>
  <c r="U279" i="40"/>
  <c r="U280" i="40"/>
  <c r="U281" i="40"/>
  <c r="U282" i="40"/>
  <c r="U283" i="40"/>
  <c r="U284" i="40"/>
  <c r="U285" i="40"/>
  <c r="U286" i="40"/>
  <c r="U287" i="40"/>
  <c r="U288" i="40"/>
  <c r="U289" i="40"/>
  <c r="U290" i="40"/>
  <c r="U291" i="40"/>
  <c r="U292" i="40"/>
  <c r="U293" i="40"/>
  <c r="U294" i="40"/>
  <c r="U295" i="40"/>
  <c r="U296" i="40"/>
  <c r="U297" i="40"/>
  <c r="U298" i="40"/>
  <c r="U299" i="40"/>
  <c r="U300" i="40"/>
  <c r="U301" i="40"/>
  <c r="U302" i="40"/>
  <c r="U303" i="40"/>
  <c r="U304" i="40"/>
  <c r="U305" i="40"/>
  <c r="U306" i="40"/>
  <c r="U307" i="40"/>
  <c r="U308" i="40"/>
  <c r="U309" i="40"/>
  <c r="U310" i="40"/>
  <c r="U311" i="40"/>
  <c r="U312" i="40"/>
  <c r="U313" i="40"/>
  <c r="U314" i="40"/>
  <c r="U315" i="40"/>
  <c r="U316" i="40"/>
  <c r="U317" i="40"/>
  <c r="U318" i="40"/>
  <c r="U319" i="40"/>
  <c r="U320" i="40"/>
  <c r="U321" i="40"/>
  <c r="U322" i="40"/>
  <c r="U323" i="40"/>
  <c r="U324" i="40"/>
  <c r="U325" i="40"/>
  <c r="U326" i="40"/>
  <c r="U327" i="40"/>
  <c r="U328" i="40"/>
  <c r="U329" i="40"/>
  <c r="U330" i="40"/>
  <c r="U331" i="40"/>
  <c r="U332" i="40"/>
  <c r="U333" i="40"/>
  <c r="U334" i="40"/>
  <c r="U335" i="40"/>
  <c r="U336" i="40"/>
  <c r="U337" i="40"/>
  <c r="U338" i="40"/>
  <c r="U339" i="40"/>
  <c r="U340" i="40"/>
  <c r="U341" i="40"/>
  <c r="U342" i="40"/>
  <c r="U343" i="40"/>
  <c r="U344" i="40"/>
  <c r="U345" i="40"/>
  <c r="U346" i="40"/>
  <c r="U347" i="40"/>
  <c r="U348" i="40"/>
  <c r="U349" i="40"/>
  <c r="U350" i="40"/>
  <c r="U351" i="40"/>
  <c r="U352" i="40"/>
  <c r="U353" i="40"/>
  <c r="U354" i="40"/>
  <c r="U355" i="40"/>
  <c r="U356" i="40"/>
  <c r="U357" i="40"/>
  <c r="U358" i="40"/>
  <c r="U359" i="40"/>
  <c r="U360" i="40"/>
  <c r="U361" i="40"/>
  <c r="U362" i="40"/>
  <c r="U363" i="40"/>
  <c r="U364" i="40"/>
  <c r="U365" i="40"/>
  <c r="U366" i="40"/>
  <c r="U367" i="40"/>
  <c r="U368" i="40"/>
  <c r="U369" i="40"/>
  <c r="U370" i="40"/>
  <c r="U371" i="40"/>
  <c r="U372" i="40"/>
  <c r="U373" i="40"/>
  <c r="U374" i="40"/>
  <c r="U375" i="40"/>
  <c r="U376" i="40"/>
  <c r="U377" i="40"/>
  <c r="U378" i="40"/>
  <c r="U379" i="40"/>
  <c r="U380" i="40"/>
  <c r="U381" i="40"/>
  <c r="U382" i="40"/>
  <c r="U383" i="40"/>
  <c r="U384" i="40"/>
  <c r="U385" i="40"/>
  <c r="U386" i="40"/>
  <c r="U387" i="40"/>
  <c r="U388" i="40"/>
  <c r="U389" i="40"/>
  <c r="U390" i="40"/>
  <c r="U391" i="40"/>
  <c r="U392" i="40"/>
  <c r="U393" i="40"/>
  <c r="U394" i="40"/>
  <c r="U395" i="40"/>
  <c r="U396" i="40"/>
  <c r="U397" i="40"/>
  <c r="U398" i="40"/>
  <c r="U399" i="40"/>
  <c r="U400" i="40"/>
  <c r="U401" i="40"/>
  <c r="U402" i="40"/>
  <c r="U403" i="40"/>
  <c r="U404" i="40"/>
  <c r="U405" i="40"/>
  <c r="U406" i="40"/>
  <c r="U407" i="40"/>
  <c r="U408" i="40"/>
  <c r="U409" i="40"/>
  <c r="U410" i="40"/>
  <c r="U411" i="40"/>
  <c r="U412" i="40"/>
  <c r="U413" i="40"/>
  <c r="U414" i="40"/>
  <c r="U415" i="40"/>
  <c r="U416" i="40"/>
  <c r="U417" i="40"/>
  <c r="U418" i="40"/>
  <c r="U419" i="40"/>
  <c r="U420" i="40"/>
  <c r="U421" i="40"/>
  <c r="U422" i="40"/>
  <c r="U423" i="40"/>
  <c r="U424" i="40"/>
  <c r="U425" i="40"/>
  <c r="U426" i="40"/>
  <c r="U427" i="40"/>
  <c r="U428" i="40"/>
  <c r="U429" i="40"/>
  <c r="U430" i="40"/>
  <c r="U431" i="40"/>
  <c r="U432" i="40"/>
  <c r="U433" i="40"/>
  <c r="U434" i="40"/>
  <c r="U435" i="40"/>
  <c r="U436" i="40"/>
  <c r="U437" i="40"/>
  <c r="U438" i="40"/>
  <c r="U439" i="40"/>
  <c r="U440" i="40"/>
  <c r="U441" i="40"/>
  <c r="U442" i="40"/>
  <c r="U443" i="40"/>
  <c r="U444" i="40"/>
  <c r="U445" i="40"/>
  <c r="U446" i="40"/>
  <c r="U447" i="40"/>
  <c r="U448" i="40"/>
  <c r="U449" i="40"/>
  <c r="U450" i="40"/>
  <c r="U451" i="40"/>
  <c r="U452" i="40"/>
  <c r="U453" i="40"/>
  <c r="U454" i="40"/>
  <c r="U455" i="40"/>
  <c r="U456" i="40"/>
  <c r="U457" i="40"/>
  <c r="U458" i="40"/>
  <c r="U459" i="40"/>
  <c r="U460" i="40"/>
  <c r="U461" i="40"/>
  <c r="U462" i="40"/>
  <c r="U463" i="40"/>
  <c r="U464" i="40"/>
  <c r="U465" i="40"/>
  <c r="U466" i="40"/>
  <c r="U467" i="40"/>
  <c r="U468" i="40"/>
  <c r="U469" i="40"/>
  <c r="U470" i="40"/>
  <c r="U471" i="40"/>
  <c r="U472" i="40"/>
  <c r="U473" i="40"/>
  <c r="U474" i="40"/>
  <c r="U475" i="40"/>
  <c r="U476" i="40"/>
  <c r="U477" i="40"/>
  <c r="U478" i="40"/>
  <c r="U479" i="40"/>
  <c r="U480" i="40"/>
  <c r="U481" i="40"/>
  <c r="U482" i="40"/>
  <c r="U483" i="40"/>
  <c r="U484" i="40"/>
  <c r="U485" i="40"/>
  <c r="U486" i="40"/>
  <c r="U487" i="40"/>
  <c r="U488" i="40"/>
  <c r="U489" i="40"/>
  <c r="U490" i="40"/>
  <c r="U491" i="40"/>
  <c r="U492" i="40"/>
  <c r="U493" i="40"/>
  <c r="U494" i="40"/>
  <c r="U495" i="40"/>
  <c r="U496" i="40"/>
  <c r="U497" i="40"/>
  <c r="U498" i="40"/>
  <c r="U499" i="40"/>
  <c r="U500" i="40"/>
  <c r="U501" i="40"/>
  <c r="U502" i="40"/>
  <c r="U503" i="40"/>
  <c r="U504" i="40"/>
  <c r="U505" i="40"/>
  <c r="U506" i="40"/>
  <c r="U507" i="40"/>
  <c r="U508" i="40"/>
  <c r="U509" i="40"/>
  <c r="U510" i="40"/>
  <c r="U511" i="40"/>
  <c r="U512" i="40"/>
  <c r="U513" i="40"/>
  <c r="U514" i="40"/>
  <c r="U515" i="40"/>
  <c r="U516" i="40"/>
  <c r="U517" i="40"/>
  <c r="U518" i="40"/>
  <c r="U519" i="40"/>
  <c r="U520" i="40"/>
  <c r="U521" i="40"/>
  <c r="U522" i="40"/>
  <c r="U523" i="40"/>
  <c r="U524" i="40"/>
  <c r="U525" i="40"/>
  <c r="U526" i="40"/>
  <c r="U527" i="40"/>
  <c r="U528" i="40"/>
  <c r="U529" i="40"/>
  <c r="U530" i="40"/>
  <c r="U531" i="40"/>
  <c r="U532" i="40"/>
  <c r="U533" i="40"/>
  <c r="U534" i="40"/>
  <c r="U535" i="40"/>
  <c r="U536" i="40"/>
  <c r="U537" i="40"/>
  <c r="U538" i="40"/>
  <c r="U539" i="40"/>
  <c r="U540" i="40"/>
  <c r="U541" i="40"/>
  <c r="U542" i="40"/>
  <c r="U543" i="40"/>
  <c r="U544" i="40"/>
  <c r="U545" i="40"/>
  <c r="U546" i="40"/>
  <c r="U547" i="40"/>
  <c r="U548" i="40"/>
  <c r="U549" i="40"/>
  <c r="U550" i="40"/>
  <c r="U551" i="40"/>
  <c r="U552" i="40"/>
  <c r="U553" i="40"/>
  <c r="U554" i="40"/>
  <c r="U555" i="40"/>
  <c r="U556" i="40"/>
  <c r="U557" i="40"/>
  <c r="U558" i="40"/>
  <c r="U559" i="40"/>
  <c r="U560" i="40"/>
  <c r="U561" i="40"/>
  <c r="U562" i="40"/>
  <c r="U563" i="40"/>
  <c r="U564" i="40"/>
  <c r="U565" i="40"/>
  <c r="U566" i="40"/>
  <c r="U567" i="40"/>
  <c r="U568" i="40"/>
  <c r="U569" i="40"/>
  <c r="U570" i="40"/>
  <c r="U571" i="40"/>
  <c r="U572" i="40"/>
  <c r="U573" i="40"/>
  <c r="U574" i="40"/>
  <c r="U575" i="40"/>
  <c r="U576" i="40"/>
  <c r="U577" i="40"/>
  <c r="U578" i="40"/>
  <c r="U579" i="40"/>
  <c r="U580" i="40"/>
  <c r="U581" i="40"/>
  <c r="U582" i="40"/>
  <c r="U583" i="40"/>
  <c r="U584" i="40"/>
  <c r="U585" i="40"/>
  <c r="U586" i="40"/>
  <c r="U587" i="40"/>
  <c r="U588" i="40"/>
  <c r="U589" i="40"/>
  <c r="U590" i="40"/>
  <c r="U591" i="40"/>
  <c r="U592" i="40"/>
  <c r="U593" i="40"/>
  <c r="U594" i="40"/>
  <c r="U595" i="40"/>
  <c r="U596" i="40"/>
  <c r="U597" i="40"/>
  <c r="U598" i="40"/>
  <c r="U599" i="40"/>
  <c r="U600" i="40"/>
  <c r="U601" i="40"/>
  <c r="U602" i="40"/>
  <c r="U603" i="40"/>
  <c r="U604" i="40"/>
  <c r="P5" i="40"/>
  <c r="O40" i="42"/>
  <c r="N40" i="42"/>
  <c r="Q39" i="42"/>
  <c r="Q10" i="42"/>
  <c r="P5" i="42"/>
  <c r="O6" i="42"/>
  <c r="P6" i="42"/>
  <c r="O5" i="42"/>
  <c r="M5" i="42"/>
  <c r="L5" i="42"/>
  <c r="K5" i="42"/>
  <c r="K6" i="42"/>
  <c r="L6" i="42"/>
  <c r="M6" i="42"/>
  <c r="N6" i="42"/>
  <c r="Q6" i="42"/>
  <c r="R6" i="42"/>
  <c r="K7" i="42"/>
  <c r="L7" i="42"/>
  <c r="M7" i="42"/>
  <c r="N7" i="42"/>
  <c r="O7" i="42"/>
  <c r="P7" i="42"/>
  <c r="Q7" i="42"/>
  <c r="R7" i="42"/>
  <c r="K8" i="42"/>
  <c r="L8" i="42"/>
  <c r="M8" i="42"/>
  <c r="N8" i="42"/>
  <c r="O8" i="42"/>
  <c r="P8" i="42"/>
  <c r="Q8" i="42"/>
  <c r="R8" i="42"/>
  <c r="K9" i="42"/>
  <c r="L9" i="42"/>
  <c r="M9" i="42"/>
  <c r="N9" i="42"/>
  <c r="O9" i="42"/>
  <c r="P9" i="42"/>
  <c r="Q9" i="42"/>
  <c r="R9" i="42"/>
  <c r="K10" i="42"/>
  <c r="L10" i="42"/>
  <c r="M10" i="42"/>
  <c r="N10" i="42"/>
  <c r="O10" i="42"/>
  <c r="P10" i="42"/>
  <c r="R10" i="42"/>
  <c r="K11" i="42"/>
  <c r="L11" i="42"/>
  <c r="M11" i="42"/>
  <c r="N11" i="42"/>
  <c r="O11" i="42"/>
  <c r="P11" i="42"/>
  <c r="Q11" i="42"/>
  <c r="R11" i="42"/>
  <c r="K12" i="42"/>
  <c r="L12" i="42"/>
  <c r="M12" i="42"/>
  <c r="N12" i="42"/>
  <c r="O12" i="42"/>
  <c r="P12" i="42"/>
  <c r="Q12" i="42"/>
  <c r="R12" i="42"/>
  <c r="K13" i="42"/>
  <c r="L13" i="42"/>
  <c r="M13" i="42"/>
  <c r="N13" i="42"/>
  <c r="O13" i="42"/>
  <c r="P13" i="42"/>
  <c r="Q13" i="42"/>
  <c r="R13" i="42"/>
  <c r="K14" i="42"/>
  <c r="L14" i="42"/>
  <c r="M14" i="42"/>
  <c r="N14" i="42"/>
  <c r="O14" i="42"/>
  <c r="P14" i="42"/>
  <c r="Q14" i="42"/>
  <c r="R14" i="42"/>
  <c r="K15" i="42"/>
  <c r="L15" i="42"/>
  <c r="M15" i="42"/>
  <c r="N15" i="42"/>
  <c r="O15" i="42"/>
  <c r="P15" i="42"/>
  <c r="Q15" i="42"/>
  <c r="R15" i="42"/>
  <c r="K16" i="42"/>
  <c r="L16" i="42"/>
  <c r="M16" i="42"/>
  <c r="N16" i="42"/>
  <c r="O16" i="42"/>
  <c r="P16" i="42"/>
  <c r="Q16" i="42"/>
  <c r="R16" i="42"/>
  <c r="K17" i="42"/>
  <c r="L17" i="42"/>
  <c r="M17" i="42"/>
  <c r="N17" i="42"/>
  <c r="O17" i="42"/>
  <c r="P17" i="42"/>
  <c r="Q17" i="42"/>
  <c r="R17" i="42"/>
  <c r="K18" i="42"/>
  <c r="L18" i="42"/>
  <c r="M18" i="42"/>
  <c r="N18" i="42"/>
  <c r="O18" i="42"/>
  <c r="P18" i="42"/>
  <c r="Q18" i="42"/>
  <c r="R18" i="42"/>
  <c r="K19" i="42"/>
  <c r="L19" i="42"/>
  <c r="M19" i="42"/>
  <c r="N19" i="42"/>
  <c r="O19" i="42"/>
  <c r="P19" i="42"/>
  <c r="Q19" i="42"/>
  <c r="R19" i="42"/>
  <c r="K20" i="42"/>
  <c r="L20" i="42"/>
  <c r="M20" i="42"/>
  <c r="N20" i="42"/>
  <c r="O20" i="42"/>
  <c r="P20" i="42"/>
  <c r="Q20" i="42"/>
  <c r="R20" i="42"/>
  <c r="K21" i="42"/>
  <c r="L21" i="42"/>
  <c r="M21" i="42"/>
  <c r="N21" i="42"/>
  <c r="O21" i="42"/>
  <c r="P21" i="42"/>
  <c r="Q21" i="42"/>
  <c r="R21" i="42"/>
  <c r="K22" i="42"/>
  <c r="L22" i="42"/>
  <c r="M22" i="42"/>
  <c r="N22" i="42"/>
  <c r="O22" i="42"/>
  <c r="P22" i="42"/>
  <c r="Q22" i="42"/>
  <c r="R22" i="42"/>
  <c r="K23" i="42"/>
  <c r="L23" i="42"/>
  <c r="M23" i="42"/>
  <c r="N23" i="42"/>
  <c r="O23" i="42"/>
  <c r="P23" i="42"/>
  <c r="Q23" i="42"/>
  <c r="R23" i="42"/>
  <c r="K24" i="42"/>
  <c r="L24" i="42"/>
  <c r="M24" i="42"/>
  <c r="N24" i="42"/>
  <c r="O24" i="42"/>
  <c r="P24" i="42"/>
  <c r="Q24" i="42"/>
  <c r="R24" i="42"/>
  <c r="K25" i="42"/>
  <c r="L25" i="42"/>
  <c r="M25" i="42"/>
  <c r="N25" i="42"/>
  <c r="O25" i="42"/>
  <c r="P25" i="42"/>
  <c r="Q25" i="42"/>
  <c r="R25" i="42"/>
  <c r="K26" i="42"/>
  <c r="L26" i="42"/>
  <c r="M26" i="42"/>
  <c r="N26" i="42"/>
  <c r="O26" i="42"/>
  <c r="P26" i="42"/>
  <c r="Q26" i="42"/>
  <c r="R26" i="42"/>
  <c r="K27" i="42"/>
  <c r="L27" i="42"/>
  <c r="M27" i="42"/>
  <c r="N27" i="42"/>
  <c r="O27" i="42"/>
  <c r="P27" i="42"/>
  <c r="Q27" i="42"/>
  <c r="R27" i="42"/>
  <c r="K28" i="42"/>
  <c r="L28" i="42"/>
  <c r="M28" i="42"/>
  <c r="N28" i="42"/>
  <c r="O28" i="42"/>
  <c r="P28" i="42"/>
  <c r="Q28" i="42"/>
  <c r="R28" i="42"/>
  <c r="K29" i="42"/>
  <c r="L29" i="42"/>
  <c r="M29" i="42"/>
  <c r="N29" i="42"/>
  <c r="O29" i="42"/>
  <c r="P29" i="42"/>
  <c r="Q29" i="42"/>
  <c r="R29" i="42"/>
  <c r="K30" i="42"/>
  <c r="L30" i="42"/>
  <c r="M30" i="42"/>
  <c r="N30" i="42"/>
  <c r="O30" i="42"/>
  <c r="P30" i="42"/>
  <c r="Q30" i="42"/>
  <c r="R30" i="42"/>
  <c r="K31" i="42"/>
  <c r="L31" i="42"/>
  <c r="M31" i="42"/>
  <c r="N31" i="42"/>
  <c r="O31" i="42"/>
  <c r="P31" i="42"/>
  <c r="Q31" i="42"/>
  <c r="R31" i="42"/>
  <c r="K32" i="42"/>
  <c r="L32" i="42"/>
  <c r="M32" i="42"/>
  <c r="N32" i="42"/>
  <c r="O32" i="42"/>
  <c r="P32" i="42"/>
  <c r="Q32" i="42"/>
  <c r="R32" i="42"/>
  <c r="K33" i="42"/>
  <c r="L33" i="42"/>
  <c r="M33" i="42"/>
  <c r="N33" i="42"/>
  <c r="O33" i="42"/>
  <c r="P33" i="42"/>
  <c r="Q33" i="42"/>
  <c r="R33" i="42"/>
  <c r="K34" i="42"/>
  <c r="L34" i="42"/>
  <c r="M34" i="42"/>
  <c r="N34" i="42"/>
  <c r="O34" i="42"/>
  <c r="P34" i="42"/>
  <c r="Q34" i="42"/>
  <c r="R34" i="42"/>
  <c r="K35" i="42"/>
  <c r="L35" i="42"/>
  <c r="M35" i="42"/>
  <c r="N35" i="42"/>
  <c r="O35" i="42"/>
  <c r="P35" i="42"/>
  <c r="Q35" i="42"/>
  <c r="R35" i="42"/>
  <c r="K36" i="42"/>
  <c r="L36" i="42"/>
  <c r="M36" i="42"/>
  <c r="N36" i="42"/>
  <c r="O36" i="42"/>
  <c r="P36" i="42"/>
  <c r="Q36" i="42"/>
  <c r="R36" i="42"/>
  <c r="K37" i="42"/>
  <c r="L37" i="42"/>
  <c r="M37" i="42"/>
  <c r="N37" i="42"/>
  <c r="O37" i="42"/>
  <c r="P37" i="42"/>
  <c r="Q37" i="42"/>
  <c r="R37" i="42"/>
  <c r="K38" i="42"/>
  <c r="L38" i="42"/>
  <c r="M38" i="42"/>
  <c r="N38" i="42"/>
  <c r="O38" i="42"/>
  <c r="P38" i="42"/>
  <c r="Q38" i="42"/>
  <c r="R38" i="42"/>
  <c r="K39" i="42"/>
  <c r="L39" i="42"/>
  <c r="M39" i="42"/>
  <c r="N39" i="42"/>
  <c r="O39" i="42"/>
  <c r="P39" i="42"/>
  <c r="R39" i="42"/>
  <c r="K40" i="42"/>
  <c r="L40" i="42"/>
  <c r="M40" i="42"/>
  <c r="P40" i="42"/>
  <c r="Q40" i="42"/>
  <c r="R40" i="42"/>
  <c r="K41" i="42"/>
  <c r="L41" i="42"/>
  <c r="M41" i="42"/>
  <c r="N41" i="42"/>
  <c r="O41" i="42"/>
  <c r="P41" i="42"/>
  <c r="Q41" i="42"/>
  <c r="R41" i="42"/>
  <c r="K42" i="42"/>
  <c r="L42" i="42"/>
  <c r="M42" i="42"/>
  <c r="N42" i="42"/>
  <c r="O42" i="42"/>
  <c r="P42" i="42"/>
  <c r="Q42" i="42"/>
  <c r="R42" i="42"/>
  <c r="K43" i="42"/>
  <c r="L43" i="42"/>
  <c r="M43" i="42"/>
  <c r="N43" i="42"/>
  <c r="O43" i="42"/>
  <c r="P43" i="42"/>
  <c r="Q43" i="42"/>
  <c r="R43" i="42"/>
  <c r="K44" i="42"/>
  <c r="L44" i="42"/>
  <c r="M44" i="42"/>
  <c r="N44" i="42"/>
  <c r="O44" i="42"/>
  <c r="P44" i="42"/>
  <c r="Q44" i="42"/>
  <c r="R44" i="42"/>
  <c r="K45" i="42"/>
  <c r="L45" i="42"/>
  <c r="M45" i="42"/>
  <c r="N45" i="42"/>
  <c r="O45" i="42"/>
  <c r="P45" i="42"/>
  <c r="Q45" i="42"/>
  <c r="R45" i="42"/>
  <c r="K46" i="42"/>
  <c r="L46" i="42"/>
  <c r="M46" i="42"/>
  <c r="N46" i="42"/>
  <c r="O46" i="42"/>
  <c r="P46" i="42"/>
  <c r="Q46" i="42"/>
  <c r="R46" i="42"/>
  <c r="K47" i="42"/>
  <c r="L47" i="42"/>
  <c r="M47" i="42"/>
  <c r="N47" i="42"/>
  <c r="O47" i="42"/>
  <c r="P47" i="42"/>
  <c r="Q47" i="42"/>
  <c r="R47" i="42"/>
  <c r="K48" i="42"/>
  <c r="L48" i="42"/>
  <c r="M48" i="42"/>
  <c r="N48" i="42"/>
  <c r="O48" i="42"/>
  <c r="P48" i="42"/>
  <c r="Q48" i="42"/>
  <c r="R48" i="42"/>
  <c r="K49" i="42"/>
  <c r="L49" i="42"/>
  <c r="M49" i="42"/>
  <c r="N49" i="42"/>
  <c r="O49" i="42"/>
  <c r="P49" i="42"/>
  <c r="Q49" i="42"/>
  <c r="R49" i="42"/>
  <c r="K50" i="42"/>
  <c r="L50" i="42"/>
  <c r="M50" i="42"/>
  <c r="N50" i="42"/>
  <c r="O50" i="42"/>
  <c r="P50" i="42"/>
  <c r="Q50" i="42"/>
  <c r="R50" i="42"/>
  <c r="K51" i="42"/>
  <c r="L51" i="42"/>
  <c r="M51" i="42"/>
  <c r="N51" i="42"/>
  <c r="O51" i="42"/>
  <c r="P51" i="42"/>
  <c r="Q51" i="42"/>
  <c r="R51" i="42"/>
  <c r="K52" i="42"/>
  <c r="L52" i="42"/>
  <c r="M52" i="42"/>
  <c r="N52" i="42"/>
  <c r="O52" i="42"/>
  <c r="P52" i="42"/>
  <c r="Q52" i="42"/>
  <c r="R52" i="42"/>
  <c r="K53" i="42"/>
  <c r="L53" i="42"/>
  <c r="M53" i="42"/>
  <c r="N53" i="42"/>
  <c r="O53" i="42"/>
  <c r="P53" i="42"/>
  <c r="Q53" i="42"/>
  <c r="R53" i="42"/>
  <c r="K54" i="42"/>
  <c r="L54" i="42"/>
  <c r="M54" i="42"/>
  <c r="N54" i="42"/>
  <c r="O54" i="42"/>
  <c r="P54" i="42"/>
  <c r="Q54" i="42"/>
  <c r="R54" i="42"/>
  <c r="K55" i="42"/>
  <c r="L55" i="42"/>
  <c r="M55" i="42"/>
  <c r="N55" i="42"/>
  <c r="O55" i="42"/>
  <c r="P55" i="42"/>
  <c r="Q55" i="42"/>
  <c r="R55" i="42"/>
  <c r="K56" i="42"/>
  <c r="L56" i="42"/>
  <c r="M56" i="42"/>
  <c r="N56" i="42"/>
  <c r="O56" i="42"/>
  <c r="P56" i="42"/>
  <c r="Q56" i="42"/>
  <c r="R56" i="42"/>
  <c r="K57" i="42"/>
  <c r="L57" i="42"/>
  <c r="M57" i="42"/>
  <c r="N57" i="42"/>
  <c r="O57" i="42"/>
  <c r="P57" i="42"/>
  <c r="Q57" i="42"/>
  <c r="R57" i="42"/>
  <c r="K58" i="42"/>
  <c r="L58" i="42"/>
  <c r="M58" i="42"/>
  <c r="N58" i="42"/>
  <c r="O58" i="42"/>
  <c r="P58" i="42"/>
  <c r="Q58" i="42"/>
  <c r="R58" i="42"/>
  <c r="K59" i="42"/>
  <c r="L59" i="42"/>
  <c r="M59" i="42"/>
  <c r="N59" i="42"/>
  <c r="O59" i="42"/>
  <c r="P59" i="42"/>
  <c r="Q59" i="42"/>
  <c r="R59" i="42"/>
  <c r="K60" i="42"/>
  <c r="L60" i="42"/>
  <c r="M60" i="42"/>
  <c r="N60" i="42"/>
  <c r="O60" i="42"/>
  <c r="P60" i="42"/>
  <c r="Q60" i="42"/>
  <c r="R60" i="42"/>
  <c r="K61" i="42"/>
  <c r="L61" i="42"/>
  <c r="M61" i="42"/>
  <c r="N61" i="42"/>
  <c r="O61" i="42"/>
  <c r="P61" i="42"/>
  <c r="Q61" i="42"/>
  <c r="R61" i="42"/>
  <c r="K62" i="42"/>
  <c r="L62" i="42"/>
  <c r="M62" i="42"/>
  <c r="N62" i="42"/>
  <c r="O62" i="42"/>
  <c r="P62" i="42"/>
  <c r="Q62" i="42"/>
  <c r="R62" i="42"/>
  <c r="K63" i="42"/>
  <c r="L63" i="42"/>
  <c r="M63" i="42"/>
  <c r="N63" i="42"/>
  <c r="O63" i="42"/>
  <c r="P63" i="42"/>
  <c r="Q63" i="42"/>
  <c r="R63" i="42"/>
  <c r="K64" i="42"/>
  <c r="L64" i="42"/>
  <c r="M64" i="42"/>
  <c r="N64" i="42"/>
  <c r="O64" i="42"/>
  <c r="P64" i="42"/>
  <c r="Q64" i="42"/>
  <c r="R64" i="42"/>
  <c r="K65" i="42"/>
  <c r="L65" i="42"/>
  <c r="M65" i="42"/>
  <c r="N65" i="42"/>
  <c r="O65" i="42"/>
  <c r="P65" i="42"/>
  <c r="Q65" i="42"/>
  <c r="R65" i="42"/>
  <c r="K66" i="42"/>
  <c r="L66" i="42"/>
  <c r="M66" i="42"/>
  <c r="N66" i="42"/>
  <c r="O66" i="42"/>
  <c r="P66" i="42"/>
  <c r="Q66" i="42"/>
  <c r="R66" i="42"/>
  <c r="K67" i="42"/>
  <c r="L67" i="42"/>
  <c r="M67" i="42"/>
  <c r="N67" i="42"/>
  <c r="O67" i="42"/>
  <c r="P67" i="42"/>
  <c r="Q67" i="42"/>
  <c r="R67" i="42"/>
  <c r="K68" i="42"/>
  <c r="L68" i="42"/>
  <c r="M68" i="42"/>
  <c r="N68" i="42"/>
  <c r="O68" i="42"/>
  <c r="P68" i="42"/>
  <c r="Q68" i="42"/>
  <c r="R68" i="42"/>
  <c r="K69" i="42"/>
  <c r="L69" i="42"/>
  <c r="M69" i="42"/>
  <c r="N69" i="42"/>
  <c r="O69" i="42"/>
  <c r="P69" i="42"/>
  <c r="Q69" i="42"/>
  <c r="R69" i="42"/>
  <c r="K70" i="42"/>
  <c r="L70" i="42"/>
  <c r="M70" i="42"/>
  <c r="N70" i="42"/>
  <c r="O70" i="42"/>
  <c r="P70" i="42"/>
  <c r="Q70" i="42"/>
  <c r="R70" i="42"/>
  <c r="K71" i="42"/>
  <c r="L71" i="42"/>
  <c r="M71" i="42"/>
  <c r="N71" i="42"/>
  <c r="O71" i="42"/>
  <c r="P71" i="42"/>
  <c r="Q71" i="42"/>
  <c r="R71" i="42"/>
  <c r="K72" i="42"/>
  <c r="L72" i="42"/>
  <c r="M72" i="42"/>
  <c r="N72" i="42"/>
  <c r="O72" i="42"/>
  <c r="P72" i="42"/>
  <c r="Q72" i="42"/>
  <c r="R72" i="42"/>
  <c r="K73" i="42"/>
  <c r="L73" i="42"/>
  <c r="M73" i="42"/>
  <c r="N73" i="42"/>
  <c r="O73" i="42"/>
  <c r="P73" i="42"/>
  <c r="Q73" i="42"/>
  <c r="R73" i="42"/>
  <c r="K74" i="42"/>
  <c r="L74" i="42"/>
  <c r="M74" i="42"/>
  <c r="N74" i="42"/>
  <c r="O74" i="42"/>
  <c r="P74" i="42"/>
  <c r="Q74" i="42"/>
  <c r="R74" i="42"/>
  <c r="K75" i="42"/>
  <c r="L75" i="42"/>
  <c r="M75" i="42"/>
  <c r="N75" i="42"/>
  <c r="O75" i="42"/>
  <c r="P75" i="42"/>
  <c r="Q75" i="42"/>
  <c r="R75" i="42"/>
  <c r="K76" i="42"/>
  <c r="L76" i="42"/>
  <c r="M76" i="42"/>
  <c r="N76" i="42"/>
  <c r="O76" i="42"/>
  <c r="P76" i="42"/>
  <c r="Q76" i="42"/>
  <c r="R76" i="42"/>
  <c r="K77" i="42"/>
  <c r="L77" i="42"/>
  <c r="M77" i="42"/>
  <c r="N77" i="42"/>
  <c r="O77" i="42"/>
  <c r="P77" i="42"/>
  <c r="Q77" i="42"/>
  <c r="R77" i="42"/>
  <c r="K78" i="42"/>
  <c r="L78" i="42"/>
  <c r="M78" i="42"/>
  <c r="N78" i="42"/>
  <c r="O78" i="42"/>
  <c r="P78" i="42"/>
  <c r="Q78" i="42"/>
  <c r="R78" i="42"/>
  <c r="K79" i="42"/>
  <c r="L79" i="42"/>
  <c r="M79" i="42"/>
  <c r="N79" i="42"/>
  <c r="O79" i="42"/>
  <c r="P79" i="42"/>
  <c r="Q79" i="42"/>
  <c r="R79" i="42"/>
  <c r="K80" i="42"/>
  <c r="L80" i="42"/>
  <c r="M80" i="42"/>
  <c r="N80" i="42"/>
  <c r="O80" i="42"/>
  <c r="P80" i="42"/>
  <c r="Q80" i="42"/>
  <c r="R80" i="42"/>
  <c r="K81" i="42"/>
  <c r="L81" i="42"/>
  <c r="M81" i="42"/>
  <c r="N81" i="42"/>
  <c r="O81" i="42"/>
  <c r="P81" i="42"/>
  <c r="Q81" i="42"/>
  <c r="R81" i="42"/>
  <c r="K82" i="42"/>
  <c r="L82" i="42"/>
  <c r="M82" i="42"/>
  <c r="N82" i="42"/>
  <c r="O82" i="42"/>
  <c r="P82" i="42"/>
  <c r="Q82" i="42"/>
  <c r="R82" i="42"/>
  <c r="K83" i="42"/>
  <c r="L83" i="42"/>
  <c r="M83" i="42"/>
  <c r="N83" i="42"/>
  <c r="O83" i="42"/>
  <c r="P83" i="42"/>
  <c r="Q83" i="42"/>
  <c r="R83" i="42"/>
  <c r="K84" i="42"/>
  <c r="L84" i="42"/>
  <c r="M84" i="42"/>
  <c r="N84" i="42"/>
  <c r="O84" i="42"/>
  <c r="P84" i="42"/>
  <c r="Q84" i="42"/>
  <c r="R84" i="42"/>
  <c r="K85" i="42"/>
  <c r="L85" i="42"/>
  <c r="M85" i="42"/>
  <c r="N85" i="42"/>
  <c r="O85" i="42"/>
  <c r="P85" i="42"/>
  <c r="Q85" i="42"/>
  <c r="R85" i="42"/>
  <c r="K86" i="42"/>
  <c r="L86" i="42"/>
  <c r="M86" i="42"/>
  <c r="N86" i="42"/>
  <c r="O86" i="42"/>
  <c r="P86" i="42"/>
  <c r="Q86" i="42"/>
  <c r="R86" i="42"/>
  <c r="K87" i="42"/>
  <c r="L87" i="42"/>
  <c r="M87" i="42"/>
  <c r="N87" i="42"/>
  <c r="O87" i="42"/>
  <c r="P87" i="42"/>
  <c r="Q87" i="42"/>
  <c r="R87" i="42"/>
  <c r="K88" i="42"/>
  <c r="L88" i="42"/>
  <c r="M88" i="42"/>
  <c r="N88" i="42"/>
  <c r="O88" i="42"/>
  <c r="P88" i="42"/>
  <c r="Q88" i="42"/>
  <c r="R88" i="42"/>
  <c r="K89" i="42"/>
  <c r="L89" i="42"/>
  <c r="M89" i="42"/>
  <c r="N89" i="42"/>
  <c r="O89" i="42"/>
  <c r="P89" i="42"/>
  <c r="Q89" i="42"/>
  <c r="R89" i="42"/>
  <c r="K90" i="42"/>
  <c r="L90" i="42"/>
  <c r="M90" i="42"/>
  <c r="N90" i="42"/>
  <c r="O90" i="42"/>
  <c r="P90" i="42"/>
  <c r="Q90" i="42"/>
  <c r="R90" i="42"/>
  <c r="K91" i="42"/>
  <c r="L91" i="42"/>
  <c r="M91" i="42"/>
  <c r="N91" i="42"/>
  <c r="O91" i="42"/>
  <c r="P91" i="42"/>
  <c r="Q91" i="42"/>
  <c r="R91" i="42"/>
  <c r="K92" i="42"/>
  <c r="L92" i="42"/>
  <c r="M92" i="42"/>
  <c r="N92" i="42"/>
  <c r="O92" i="42"/>
  <c r="P92" i="42"/>
  <c r="Q92" i="42"/>
  <c r="R92" i="42"/>
  <c r="K93" i="42"/>
  <c r="L93" i="42"/>
  <c r="M93" i="42"/>
  <c r="N93" i="42"/>
  <c r="O93" i="42"/>
  <c r="P93" i="42"/>
  <c r="Q93" i="42"/>
  <c r="R93" i="42"/>
  <c r="K94" i="42"/>
  <c r="L94" i="42"/>
  <c r="M94" i="42"/>
  <c r="N94" i="42"/>
  <c r="O94" i="42"/>
  <c r="P94" i="42"/>
  <c r="Q94" i="42"/>
  <c r="R94" i="42"/>
  <c r="K95" i="42"/>
  <c r="L95" i="42"/>
  <c r="M95" i="42"/>
  <c r="N95" i="42"/>
  <c r="O95" i="42"/>
  <c r="P95" i="42"/>
  <c r="Q95" i="42"/>
  <c r="R95" i="42"/>
  <c r="K96" i="42"/>
  <c r="L96" i="42"/>
  <c r="M96" i="42"/>
  <c r="N96" i="42"/>
  <c r="O96" i="42"/>
  <c r="P96" i="42"/>
  <c r="Q96" i="42"/>
  <c r="R96" i="42"/>
  <c r="K97" i="42"/>
  <c r="L97" i="42"/>
  <c r="M97" i="42"/>
  <c r="N97" i="42"/>
  <c r="O97" i="42"/>
  <c r="P97" i="42"/>
  <c r="Q97" i="42"/>
  <c r="R97" i="42"/>
  <c r="K98" i="42"/>
  <c r="L98" i="42"/>
  <c r="M98" i="42"/>
  <c r="N98" i="42"/>
  <c r="O98" i="42"/>
  <c r="P98" i="42"/>
  <c r="Q98" i="42"/>
  <c r="R98" i="42"/>
  <c r="K99" i="42"/>
  <c r="L99" i="42"/>
  <c r="M99" i="42"/>
  <c r="N99" i="42"/>
  <c r="O99" i="42"/>
  <c r="P99" i="42"/>
  <c r="Q99" i="42"/>
  <c r="R99" i="42"/>
  <c r="K100" i="42"/>
  <c r="L100" i="42"/>
  <c r="M100" i="42"/>
  <c r="N100" i="42"/>
  <c r="O100" i="42"/>
  <c r="P100" i="42"/>
  <c r="Q100" i="42"/>
  <c r="R100" i="42"/>
  <c r="K101" i="42"/>
  <c r="L101" i="42"/>
  <c r="M101" i="42"/>
  <c r="N101" i="42"/>
  <c r="O101" i="42"/>
  <c r="P101" i="42"/>
  <c r="Q101" i="42"/>
  <c r="R101" i="42"/>
  <c r="K102" i="42"/>
  <c r="L102" i="42"/>
  <c r="M102" i="42"/>
  <c r="N102" i="42"/>
  <c r="O102" i="42"/>
  <c r="P102" i="42"/>
  <c r="Q102" i="42"/>
  <c r="R102" i="42"/>
  <c r="K103" i="42"/>
  <c r="L103" i="42"/>
  <c r="M103" i="42"/>
  <c r="N103" i="42"/>
  <c r="O103" i="42"/>
  <c r="P103" i="42"/>
  <c r="Q103" i="42"/>
  <c r="R103" i="42"/>
  <c r="K104" i="42"/>
  <c r="L104" i="42"/>
  <c r="M104" i="42"/>
  <c r="N104" i="42"/>
  <c r="O104" i="42"/>
  <c r="P104" i="42"/>
  <c r="Q104" i="42"/>
  <c r="R104" i="42"/>
  <c r="K105" i="42"/>
  <c r="L105" i="42"/>
  <c r="M105" i="42"/>
  <c r="N105" i="42"/>
  <c r="O105" i="42"/>
  <c r="P105" i="42"/>
  <c r="Q105" i="42"/>
  <c r="R105" i="42"/>
  <c r="K106" i="42"/>
  <c r="L106" i="42"/>
  <c r="M106" i="42"/>
  <c r="N106" i="42"/>
  <c r="O106" i="42"/>
  <c r="P106" i="42"/>
  <c r="Q106" i="42"/>
  <c r="R106" i="42"/>
  <c r="K107" i="42"/>
  <c r="L107" i="42"/>
  <c r="M107" i="42"/>
  <c r="N107" i="42"/>
  <c r="O107" i="42"/>
  <c r="P107" i="42"/>
  <c r="Q107" i="42"/>
  <c r="R107" i="42"/>
  <c r="K108" i="42"/>
  <c r="L108" i="42"/>
  <c r="M108" i="42"/>
  <c r="N108" i="42"/>
  <c r="O108" i="42"/>
  <c r="P108" i="42"/>
  <c r="Q108" i="42"/>
  <c r="R108" i="42"/>
  <c r="K109" i="42"/>
  <c r="L109" i="42"/>
  <c r="M109" i="42"/>
  <c r="N109" i="42"/>
  <c r="O109" i="42"/>
  <c r="P109" i="42"/>
  <c r="Q109" i="42"/>
  <c r="R109" i="42"/>
  <c r="K110" i="42"/>
  <c r="L110" i="42"/>
  <c r="M110" i="42"/>
  <c r="N110" i="42"/>
  <c r="O110" i="42"/>
  <c r="P110" i="42"/>
  <c r="Q110" i="42"/>
  <c r="R110" i="42"/>
  <c r="K111" i="42"/>
  <c r="L111" i="42"/>
  <c r="M111" i="42"/>
  <c r="N111" i="42"/>
  <c r="O111" i="42"/>
  <c r="P111" i="42"/>
  <c r="Q111" i="42"/>
  <c r="R111" i="42"/>
  <c r="K112" i="42"/>
  <c r="L112" i="42"/>
  <c r="M112" i="42"/>
  <c r="N112" i="42"/>
  <c r="O112" i="42"/>
  <c r="P112" i="42"/>
  <c r="Q112" i="42"/>
  <c r="R112" i="42"/>
  <c r="K113" i="42"/>
  <c r="L113" i="42"/>
  <c r="M113" i="42"/>
  <c r="N113" i="42"/>
  <c r="O113" i="42"/>
  <c r="P113" i="42"/>
  <c r="Q113" i="42"/>
  <c r="R113" i="42"/>
  <c r="K114" i="42"/>
  <c r="L114" i="42"/>
  <c r="M114" i="42"/>
  <c r="N114" i="42"/>
  <c r="O114" i="42"/>
  <c r="P114" i="42"/>
  <c r="Q114" i="42"/>
  <c r="R114" i="42"/>
  <c r="K115" i="42"/>
  <c r="L115" i="42"/>
  <c r="M115" i="42"/>
  <c r="N115" i="42"/>
  <c r="O115" i="42"/>
  <c r="P115" i="42"/>
  <c r="Q115" i="42"/>
  <c r="R115" i="42"/>
  <c r="K116" i="42"/>
  <c r="L116" i="42"/>
  <c r="M116" i="42"/>
  <c r="N116" i="42"/>
  <c r="O116" i="42"/>
  <c r="P116" i="42"/>
  <c r="Q116" i="42"/>
  <c r="R116" i="42"/>
  <c r="K117" i="42"/>
  <c r="L117" i="42"/>
  <c r="M117" i="42"/>
  <c r="N117" i="42"/>
  <c r="O117" i="42"/>
  <c r="P117" i="42"/>
  <c r="Q117" i="42"/>
  <c r="R117" i="42"/>
  <c r="K118" i="42"/>
  <c r="L118" i="42"/>
  <c r="M118" i="42"/>
  <c r="N118" i="42"/>
  <c r="O118" i="42"/>
  <c r="P118" i="42"/>
  <c r="Q118" i="42"/>
  <c r="R118" i="42"/>
  <c r="K119" i="42"/>
  <c r="L119" i="42"/>
  <c r="M119" i="42"/>
  <c r="N119" i="42"/>
  <c r="O119" i="42"/>
  <c r="P119" i="42"/>
  <c r="Q119" i="42"/>
  <c r="R119" i="42"/>
  <c r="K120" i="42"/>
  <c r="L120" i="42"/>
  <c r="M120" i="42"/>
  <c r="N120" i="42"/>
  <c r="O120" i="42"/>
  <c r="P120" i="42"/>
  <c r="Q120" i="42"/>
  <c r="R120" i="42"/>
  <c r="K121" i="42"/>
  <c r="L121" i="42"/>
  <c r="M121" i="42"/>
  <c r="N121" i="42"/>
  <c r="O121" i="42"/>
  <c r="P121" i="42"/>
  <c r="Q121" i="42"/>
  <c r="R121" i="42"/>
  <c r="K122" i="42"/>
  <c r="L122" i="42"/>
  <c r="M122" i="42"/>
  <c r="N122" i="42"/>
  <c r="O122" i="42"/>
  <c r="P122" i="42"/>
  <c r="Q122" i="42"/>
  <c r="R122" i="42"/>
  <c r="K123" i="42"/>
  <c r="L123" i="42"/>
  <c r="M123" i="42"/>
  <c r="N123" i="42"/>
  <c r="O123" i="42"/>
  <c r="P123" i="42"/>
  <c r="Q123" i="42"/>
  <c r="R123" i="42"/>
  <c r="K124" i="42"/>
  <c r="L124" i="42"/>
  <c r="M124" i="42"/>
  <c r="N124" i="42"/>
  <c r="O124" i="42"/>
  <c r="P124" i="42"/>
  <c r="Q124" i="42"/>
  <c r="R124" i="42"/>
  <c r="K125" i="42"/>
  <c r="L125" i="42"/>
  <c r="M125" i="42"/>
  <c r="N125" i="42"/>
  <c r="O125" i="42"/>
  <c r="P125" i="42"/>
  <c r="Q125" i="42"/>
  <c r="R125" i="42"/>
  <c r="K126" i="42"/>
  <c r="L126" i="42"/>
  <c r="M126" i="42"/>
  <c r="N126" i="42"/>
  <c r="O126" i="42"/>
  <c r="P126" i="42"/>
  <c r="Q126" i="42"/>
  <c r="R126" i="42"/>
  <c r="K127" i="42"/>
  <c r="L127" i="42"/>
  <c r="M127" i="42"/>
  <c r="N127" i="42"/>
  <c r="O127" i="42"/>
  <c r="P127" i="42"/>
  <c r="Q127" i="42"/>
  <c r="R127" i="42"/>
  <c r="K128" i="42"/>
  <c r="L128" i="42"/>
  <c r="M128" i="42"/>
  <c r="N128" i="42"/>
  <c r="O128" i="42"/>
  <c r="P128" i="42"/>
  <c r="Q128" i="42"/>
  <c r="R128" i="42"/>
  <c r="K129" i="42"/>
  <c r="L129" i="42"/>
  <c r="M129" i="42"/>
  <c r="N129" i="42"/>
  <c r="O129" i="42"/>
  <c r="P129" i="42"/>
  <c r="Q129" i="42"/>
  <c r="R129" i="42"/>
  <c r="K130" i="42"/>
  <c r="L130" i="42"/>
  <c r="M130" i="42"/>
  <c r="N130" i="42"/>
  <c r="O130" i="42"/>
  <c r="P130" i="42"/>
  <c r="Q130" i="42"/>
  <c r="R130" i="42"/>
  <c r="K131" i="42"/>
  <c r="L131" i="42"/>
  <c r="M131" i="42"/>
  <c r="N131" i="42"/>
  <c r="O131" i="42"/>
  <c r="P131" i="42"/>
  <c r="Q131" i="42"/>
  <c r="R131" i="42"/>
  <c r="K132" i="42"/>
  <c r="L132" i="42"/>
  <c r="M132" i="42"/>
  <c r="N132" i="42"/>
  <c r="O132" i="42"/>
  <c r="P132" i="42"/>
  <c r="Q132" i="42"/>
  <c r="R132" i="42"/>
  <c r="K133" i="42"/>
  <c r="L133" i="42"/>
  <c r="M133" i="42"/>
  <c r="N133" i="42"/>
  <c r="O133" i="42"/>
  <c r="P133" i="42"/>
  <c r="Q133" i="42"/>
  <c r="R133" i="42"/>
  <c r="K134" i="42"/>
  <c r="L134" i="42"/>
  <c r="M134" i="42"/>
  <c r="N134" i="42"/>
  <c r="O134" i="42"/>
  <c r="P134" i="42"/>
  <c r="Q134" i="42"/>
  <c r="R134" i="42"/>
  <c r="K135" i="42"/>
  <c r="L135" i="42"/>
  <c r="M135" i="42"/>
  <c r="N135" i="42"/>
  <c r="O135" i="42"/>
  <c r="P135" i="42"/>
  <c r="Q135" i="42"/>
  <c r="R135" i="42"/>
  <c r="K136" i="42"/>
  <c r="L136" i="42"/>
  <c r="M136" i="42"/>
  <c r="N136" i="42"/>
  <c r="O136" i="42"/>
  <c r="P136" i="42"/>
  <c r="Q136" i="42"/>
  <c r="R136" i="42"/>
  <c r="K137" i="42"/>
  <c r="L137" i="42"/>
  <c r="M137" i="42"/>
  <c r="N137" i="42"/>
  <c r="O137" i="42"/>
  <c r="P137" i="42"/>
  <c r="Q137" i="42"/>
  <c r="R137" i="42"/>
  <c r="K138" i="42"/>
  <c r="L138" i="42"/>
  <c r="M138" i="42"/>
  <c r="N138" i="42"/>
  <c r="O138" i="42"/>
  <c r="P138" i="42"/>
  <c r="Q138" i="42"/>
  <c r="R138" i="42"/>
  <c r="K139" i="42"/>
  <c r="L139" i="42"/>
  <c r="M139" i="42"/>
  <c r="N139" i="42"/>
  <c r="O139" i="42"/>
  <c r="P139" i="42"/>
  <c r="Q139" i="42"/>
  <c r="R139" i="42"/>
  <c r="K140" i="42"/>
  <c r="L140" i="42"/>
  <c r="M140" i="42"/>
  <c r="N140" i="42"/>
  <c r="O140" i="42"/>
  <c r="P140" i="42"/>
  <c r="Q140" i="42"/>
  <c r="R140" i="42"/>
  <c r="K141" i="42"/>
  <c r="L141" i="42"/>
  <c r="M141" i="42"/>
  <c r="N141" i="42"/>
  <c r="O141" i="42"/>
  <c r="P141" i="42"/>
  <c r="Q141" i="42"/>
  <c r="R141" i="42"/>
  <c r="K142" i="42"/>
  <c r="L142" i="42"/>
  <c r="M142" i="42"/>
  <c r="N142" i="42"/>
  <c r="O142" i="42"/>
  <c r="P142" i="42"/>
  <c r="Q142" i="42"/>
  <c r="R142" i="42"/>
  <c r="K143" i="42"/>
  <c r="L143" i="42"/>
  <c r="M143" i="42"/>
  <c r="N143" i="42"/>
  <c r="O143" i="42"/>
  <c r="P143" i="42"/>
  <c r="Q143" i="42"/>
  <c r="R143" i="42"/>
  <c r="K144" i="42"/>
  <c r="L144" i="42"/>
  <c r="M144" i="42"/>
  <c r="N144" i="42"/>
  <c r="O144" i="42"/>
  <c r="P144" i="42"/>
  <c r="Q144" i="42"/>
  <c r="R144" i="42"/>
  <c r="K145" i="42"/>
  <c r="L145" i="42"/>
  <c r="M145" i="42"/>
  <c r="N145" i="42"/>
  <c r="O145" i="42"/>
  <c r="P145" i="42"/>
  <c r="Q145" i="42"/>
  <c r="R145" i="42"/>
  <c r="K146" i="42"/>
  <c r="L146" i="42"/>
  <c r="M146" i="42"/>
  <c r="N146" i="42"/>
  <c r="O146" i="42"/>
  <c r="P146" i="42"/>
  <c r="Q146" i="42"/>
  <c r="R146" i="42"/>
  <c r="K147" i="42"/>
  <c r="L147" i="42"/>
  <c r="M147" i="42"/>
  <c r="N147" i="42"/>
  <c r="O147" i="42"/>
  <c r="P147" i="42"/>
  <c r="Q147" i="42"/>
  <c r="R147" i="42"/>
  <c r="K148" i="42"/>
  <c r="L148" i="42"/>
  <c r="M148" i="42"/>
  <c r="N148" i="42"/>
  <c r="O148" i="42"/>
  <c r="P148" i="42"/>
  <c r="Q148" i="42"/>
  <c r="R148" i="42"/>
  <c r="K149" i="42"/>
  <c r="L149" i="42"/>
  <c r="M149" i="42"/>
  <c r="N149" i="42"/>
  <c r="O149" i="42"/>
  <c r="P149" i="42"/>
  <c r="Q149" i="42"/>
  <c r="R149" i="42"/>
  <c r="K150" i="42"/>
  <c r="L150" i="42"/>
  <c r="M150" i="42"/>
  <c r="N150" i="42"/>
  <c r="O150" i="42"/>
  <c r="P150" i="42"/>
  <c r="Q150" i="42"/>
  <c r="R150" i="42"/>
  <c r="K151" i="42"/>
  <c r="L151" i="42"/>
  <c r="M151" i="42"/>
  <c r="N151" i="42"/>
  <c r="O151" i="42"/>
  <c r="P151" i="42"/>
  <c r="Q151" i="42"/>
  <c r="R151" i="42"/>
  <c r="K152" i="42"/>
  <c r="L152" i="42"/>
  <c r="M152" i="42"/>
  <c r="N152" i="42"/>
  <c r="O152" i="42"/>
  <c r="P152" i="42"/>
  <c r="Q152" i="42"/>
  <c r="R152" i="42"/>
  <c r="K153" i="42"/>
  <c r="L153" i="42"/>
  <c r="M153" i="42"/>
  <c r="N153" i="42"/>
  <c r="O153" i="42"/>
  <c r="P153" i="42"/>
  <c r="Q153" i="42"/>
  <c r="R153" i="42"/>
  <c r="K154" i="42"/>
  <c r="L154" i="42"/>
  <c r="M154" i="42"/>
  <c r="N154" i="42"/>
  <c r="O154" i="42"/>
  <c r="P154" i="42"/>
  <c r="Q154" i="42"/>
  <c r="R154" i="42"/>
  <c r="K155" i="42"/>
  <c r="L155" i="42"/>
  <c r="M155" i="42"/>
  <c r="N155" i="42"/>
  <c r="O155" i="42"/>
  <c r="P155" i="42"/>
  <c r="Q155" i="42"/>
  <c r="R155" i="42"/>
  <c r="K156" i="42"/>
  <c r="L156" i="42"/>
  <c r="M156" i="42"/>
  <c r="N156" i="42"/>
  <c r="O156" i="42"/>
  <c r="P156" i="42"/>
  <c r="Q156" i="42"/>
  <c r="R156" i="42"/>
  <c r="K157" i="42"/>
  <c r="L157" i="42"/>
  <c r="M157" i="42"/>
  <c r="N157" i="42"/>
  <c r="O157" i="42"/>
  <c r="P157" i="42"/>
  <c r="Q157" i="42"/>
  <c r="R157" i="42"/>
  <c r="K158" i="42"/>
  <c r="L158" i="42"/>
  <c r="M158" i="42"/>
  <c r="N158" i="42"/>
  <c r="O158" i="42"/>
  <c r="P158" i="42"/>
  <c r="Q158" i="42"/>
  <c r="R158" i="42"/>
  <c r="K159" i="42"/>
  <c r="L159" i="42"/>
  <c r="M159" i="42"/>
  <c r="N159" i="42"/>
  <c r="O159" i="42"/>
  <c r="P159" i="42"/>
  <c r="Q159" i="42"/>
  <c r="R159" i="42"/>
  <c r="K160" i="42"/>
  <c r="L160" i="42"/>
  <c r="M160" i="42"/>
  <c r="N160" i="42"/>
  <c r="O160" i="42"/>
  <c r="P160" i="42"/>
  <c r="Q160" i="42"/>
  <c r="R160" i="42"/>
  <c r="K161" i="42"/>
  <c r="L161" i="42"/>
  <c r="M161" i="42"/>
  <c r="N161" i="42"/>
  <c r="O161" i="42"/>
  <c r="P161" i="42"/>
  <c r="Q161" i="42"/>
  <c r="R161" i="42"/>
  <c r="K162" i="42"/>
  <c r="L162" i="42"/>
  <c r="M162" i="42"/>
  <c r="N162" i="42"/>
  <c r="O162" i="42"/>
  <c r="P162" i="42"/>
  <c r="Q162" i="42"/>
  <c r="R162" i="42"/>
  <c r="K163" i="42"/>
  <c r="L163" i="42"/>
  <c r="M163" i="42"/>
  <c r="N163" i="42"/>
  <c r="O163" i="42"/>
  <c r="P163" i="42"/>
  <c r="Q163" i="42"/>
  <c r="R163" i="42"/>
  <c r="K164" i="42"/>
  <c r="L164" i="42"/>
  <c r="M164" i="42"/>
  <c r="N164" i="42"/>
  <c r="O164" i="42"/>
  <c r="P164" i="42"/>
  <c r="Q164" i="42"/>
  <c r="R164" i="42"/>
  <c r="K165" i="42"/>
  <c r="L165" i="42"/>
  <c r="M165" i="42"/>
  <c r="N165" i="42"/>
  <c r="O165" i="42"/>
  <c r="P165" i="42"/>
  <c r="Q165" i="42"/>
  <c r="R165" i="42"/>
  <c r="K166" i="42"/>
  <c r="L166" i="42"/>
  <c r="M166" i="42"/>
  <c r="N166" i="42"/>
  <c r="O166" i="42"/>
  <c r="P166" i="42"/>
  <c r="Q166" i="42"/>
  <c r="R166" i="42"/>
  <c r="K167" i="42"/>
  <c r="L167" i="42"/>
  <c r="M167" i="42"/>
  <c r="N167" i="42"/>
  <c r="O167" i="42"/>
  <c r="P167" i="42"/>
  <c r="Q167" i="42"/>
  <c r="R167" i="42"/>
  <c r="K168" i="42"/>
  <c r="L168" i="42"/>
  <c r="M168" i="42"/>
  <c r="N168" i="42"/>
  <c r="O168" i="42"/>
  <c r="P168" i="42"/>
  <c r="Q168" i="42"/>
  <c r="R168" i="42"/>
  <c r="K169" i="42"/>
  <c r="L169" i="42"/>
  <c r="M169" i="42"/>
  <c r="N169" i="42"/>
  <c r="O169" i="42"/>
  <c r="P169" i="42"/>
  <c r="Q169" i="42"/>
  <c r="R169" i="42"/>
  <c r="K170" i="42"/>
  <c r="L170" i="42"/>
  <c r="M170" i="42"/>
  <c r="N170" i="42"/>
  <c r="O170" i="42"/>
  <c r="P170" i="42"/>
  <c r="Q170" i="42"/>
  <c r="R170" i="42"/>
  <c r="K171" i="42"/>
  <c r="L171" i="42"/>
  <c r="M171" i="42"/>
  <c r="N171" i="42"/>
  <c r="O171" i="42"/>
  <c r="P171" i="42"/>
  <c r="Q171" i="42"/>
  <c r="R171" i="42"/>
  <c r="K172" i="42"/>
  <c r="L172" i="42"/>
  <c r="M172" i="42"/>
  <c r="N172" i="42"/>
  <c r="O172" i="42"/>
  <c r="P172" i="42"/>
  <c r="Q172" i="42"/>
  <c r="R172" i="42"/>
  <c r="K173" i="42"/>
  <c r="L173" i="42"/>
  <c r="M173" i="42"/>
  <c r="N173" i="42"/>
  <c r="O173" i="42"/>
  <c r="P173" i="42"/>
  <c r="Q173" i="42"/>
  <c r="R173" i="42"/>
  <c r="K174" i="42"/>
  <c r="L174" i="42"/>
  <c r="M174" i="42"/>
  <c r="N174" i="42"/>
  <c r="O174" i="42"/>
  <c r="P174" i="42"/>
  <c r="Q174" i="42"/>
  <c r="R174" i="42"/>
  <c r="K175" i="42"/>
  <c r="L175" i="42"/>
  <c r="M175" i="42"/>
  <c r="N175" i="42"/>
  <c r="O175" i="42"/>
  <c r="P175" i="42"/>
  <c r="Q175" i="42"/>
  <c r="R175" i="42"/>
  <c r="K176" i="42"/>
  <c r="L176" i="42"/>
  <c r="M176" i="42"/>
  <c r="N176" i="42"/>
  <c r="O176" i="42"/>
  <c r="P176" i="42"/>
  <c r="Q176" i="42"/>
  <c r="R176" i="42"/>
  <c r="K177" i="42"/>
  <c r="L177" i="42"/>
  <c r="M177" i="42"/>
  <c r="N177" i="42"/>
  <c r="O177" i="42"/>
  <c r="P177" i="42"/>
  <c r="Q177" i="42"/>
  <c r="R177" i="42"/>
  <c r="K178" i="42"/>
  <c r="L178" i="42"/>
  <c r="M178" i="42"/>
  <c r="N178" i="42"/>
  <c r="O178" i="42"/>
  <c r="P178" i="42"/>
  <c r="Q178" i="42"/>
  <c r="R178" i="42"/>
  <c r="K179" i="42"/>
  <c r="L179" i="42"/>
  <c r="M179" i="42"/>
  <c r="N179" i="42"/>
  <c r="O179" i="42"/>
  <c r="P179" i="42"/>
  <c r="Q179" i="42"/>
  <c r="R179" i="42"/>
  <c r="K180" i="42"/>
  <c r="L180" i="42"/>
  <c r="M180" i="42"/>
  <c r="N180" i="42"/>
  <c r="O180" i="42"/>
  <c r="P180" i="42"/>
  <c r="Q180" i="42"/>
  <c r="R180" i="42"/>
  <c r="K181" i="42"/>
  <c r="L181" i="42"/>
  <c r="M181" i="42"/>
  <c r="N181" i="42"/>
  <c r="O181" i="42"/>
  <c r="P181" i="42"/>
  <c r="Q181" i="42"/>
  <c r="R181" i="42"/>
  <c r="K182" i="42"/>
  <c r="L182" i="42"/>
  <c r="M182" i="42"/>
  <c r="N182" i="42"/>
  <c r="O182" i="42"/>
  <c r="P182" i="42"/>
  <c r="Q182" i="42"/>
  <c r="R182" i="42"/>
  <c r="K183" i="42"/>
  <c r="L183" i="42"/>
  <c r="M183" i="42"/>
  <c r="N183" i="42"/>
  <c r="O183" i="42"/>
  <c r="P183" i="42"/>
  <c r="Q183" i="42"/>
  <c r="R183" i="42"/>
  <c r="K184" i="42"/>
  <c r="L184" i="42"/>
  <c r="M184" i="42"/>
  <c r="N184" i="42"/>
  <c r="O184" i="42"/>
  <c r="P184" i="42"/>
  <c r="Q184" i="42"/>
  <c r="R184" i="42"/>
  <c r="K185" i="42"/>
  <c r="L185" i="42"/>
  <c r="M185" i="42"/>
  <c r="N185" i="42"/>
  <c r="O185" i="42"/>
  <c r="P185" i="42"/>
  <c r="Q185" i="42"/>
  <c r="R185" i="42"/>
  <c r="K186" i="42"/>
  <c r="L186" i="42"/>
  <c r="M186" i="42"/>
  <c r="N186" i="42"/>
  <c r="O186" i="42"/>
  <c r="P186" i="42"/>
  <c r="Q186" i="42"/>
  <c r="R186" i="42"/>
  <c r="K187" i="42"/>
  <c r="L187" i="42"/>
  <c r="M187" i="42"/>
  <c r="N187" i="42"/>
  <c r="O187" i="42"/>
  <c r="P187" i="42"/>
  <c r="Q187" i="42"/>
  <c r="R187" i="42"/>
  <c r="K188" i="42"/>
  <c r="L188" i="42"/>
  <c r="M188" i="42"/>
  <c r="N188" i="42"/>
  <c r="O188" i="42"/>
  <c r="P188" i="42"/>
  <c r="Q188" i="42"/>
  <c r="R188" i="42"/>
  <c r="K189" i="42"/>
  <c r="L189" i="42"/>
  <c r="M189" i="42"/>
  <c r="N189" i="42"/>
  <c r="O189" i="42"/>
  <c r="P189" i="42"/>
  <c r="Q189" i="42"/>
  <c r="R189" i="42"/>
  <c r="K190" i="42"/>
  <c r="L190" i="42"/>
  <c r="M190" i="42"/>
  <c r="N190" i="42"/>
  <c r="O190" i="42"/>
  <c r="P190" i="42"/>
  <c r="Q190" i="42"/>
  <c r="R190" i="42"/>
  <c r="K191" i="42"/>
  <c r="L191" i="42"/>
  <c r="M191" i="42"/>
  <c r="N191" i="42"/>
  <c r="O191" i="42"/>
  <c r="P191" i="42"/>
  <c r="Q191" i="42"/>
  <c r="R191" i="42"/>
  <c r="K192" i="42"/>
  <c r="L192" i="42"/>
  <c r="M192" i="42"/>
  <c r="N192" i="42"/>
  <c r="O192" i="42"/>
  <c r="P192" i="42"/>
  <c r="Q192" i="42"/>
  <c r="R192" i="42"/>
  <c r="K193" i="42"/>
  <c r="L193" i="42"/>
  <c r="M193" i="42"/>
  <c r="N193" i="42"/>
  <c r="O193" i="42"/>
  <c r="P193" i="42"/>
  <c r="Q193" i="42"/>
  <c r="R193" i="42"/>
  <c r="K194" i="42"/>
  <c r="L194" i="42"/>
  <c r="M194" i="42"/>
  <c r="N194" i="42"/>
  <c r="O194" i="42"/>
  <c r="P194" i="42"/>
  <c r="Q194" i="42"/>
  <c r="R194" i="42"/>
  <c r="K195" i="42"/>
  <c r="L195" i="42"/>
  <c r="M195" i="42"/>
  <c r="N195" i="42"/>
  <c r="O195" i="42"/>
  <c r="P195" i="42"/>
  <c r="Q195" i="42"/>
  <c r="R195" i="42"/>
  <c r="K196" i="42"/>
  <c r="L196" i="42"/>
  <c r="M196" i="42"/>
  <c r="N196" i="42"/>
  <c r="O196" i="42"/>
  <c r="P196" i="42"/>
  <c r="Q196" i="42"/>
  <c r="R196" i="42"/>
  <c r="K197" i="42"/>
  <c r="L197" i="42"/>
  <c r="M197" i="42"/>
  <c r="N197" i="42"/>
  <c r="O197" i="42"/>
  <c r="P197" i="42"/>
  <c r="Q197" i="42"/>
  <c r="R197" i="42"/>
  <c r="K198" i="42"/>
  <c r="L198" i="42"/>
  <c r="M198" i="42"/>
  <c r="N198" i="42"/>
  <c r="O198" i="42"/>
  <c r="P198" i="42"/>
  <c r="Q198" i="42"/>
  <c r="R198" i="42"/>
  <c r="K199" i="42"/>
  <c r="L199" i="42"/>
  <c r="M199" i="42"/>
  <c r="N199" i="42"/>
  <c r="O199" i="42"/>
  <c r="P199" i="42"/>
  <c r="Q199" i="42"/>
  <c r="R199" i="42"/>
  <c r="K200" i="42"/>
  <c r="L200" i="42"/>
  <c r="M200" i="42"/>
  <c r="N200" i="42"/>
  <c r="O200" i="42"/>
  <c r="P200" i="42"/>
  <c r="Q200" i="42"/>
  <c r="R200" i="42"/>
  <c r="K201" i="42"/>
  <c r="L201" i="42"/>
  <c r="M201" i="42"/>
  <c r="N201" i="42"/>
  <c r="O201" i="42"/>
  <c r="P201" i="42"/>
  <c r="Q201" i="42"/>
  <c r="R201" i="42"/>
  <c r="K202" i="42"/>
  <c r="L202" i="42"/>
  <c r="M202" i="42"/>
  <c r="N202" i="42"/>
  <c r="O202" i="42"/>
  <c r="P202" i="42"/>
  <c r="Q202" i="42"/>
  <c r="R202" i="42"/>
  <c r="K203" i="42"/>
  <c r="L203" i="42"/>
  <c r="M203" i="42"/>
  <c r="N203" i="42"/>
  <c r="O203" i="42"/>
  <c r="P203" i="42"/>
  <c r="Q203" i="42"/>
  <c r="R203" i="42"/>
  <c r="K204" i="42"/>
  <c r="L204" i="42"/>
  <c r="M204" i="42"/>
  <c r="N204" i="42"/>
  <c r="O204" i="42"/>
  <c r="P204" i="42"/>
  <c r="Q204" i="42"/>
  <c r="R204" i="42"/>
  <c r="K205" i="42"/>
  <c r="L205" i="42"/>
  <c r="M205" i="42"/>
  <c r="N205" i="42"/>
  <c r="O205" i="42"/>
  <c r="P205" i="42"/>
  <c r="Q205" i="42"/>
  <c r="R205" i="42"/>
  <c r="K206" i="42"/>
  <c r="L206" i="42"/>
  <c r="M206" i="42"/>
  <c r="N206" i="42"/>
  <c r="O206" i="42"/>
  <c r="P206" i="42"/>
  <c r="Q206" i="42"/>
  <c r="R206" i="42"/>
  <c r="K207" i="42"/>
  <c r="L207" i="42"/>
  <c r="M207" i="42"/>
  <c r="N207" i="42"/>
  <c r="O207" i="42"/>
  <c r="P207" i="42"/>
  <c r="Q207" i="42"/>
  <c r="R207" i="42"/>
  <c r="K208" i="42"/>
  <c r="L208" i="42"/>
  <c r="M208" i="42"/>
  <c r="N208" i="42"/>
  <c r="O208" i="42"/>
  <c r="P208" i="42"/>
  <c r="Q208" i="42"/>
  <c r="R208" i="42"/>
  <c r="K209" i="42"/>
  <c r="L209" i="42"/>
  <c r="M209" i="42"/>
  <c r="N209" i="42"/>
  <c r="O209" i="42"/>
  <c r="P209" i="42"/>
  <c r="Q209" i="42"/>
  <c r="R209" i="42"/>
  <c r="K210" i="42"/>
  <c r="L210" i="42"/>
  <c r="M210" i="42"/>
  <c r="N210" i="42"/>
  <c r="O210" i="42"/>
  <c r="P210" i="42"/>
  <c r="Q210" i="42"/>
  <c r="R210" i="42"/>
  <c r="K211" i="42"/>
  <c r="L211" i="42"/>
  <c r="M211" i="42"/>
  <c r="N211" i="42"/>
  <c r="O211" i="42"/>
  <c r="P211" i="42"/>
  <c r="Q211" i="42"/>
  <c r="R211" i="42"/>
  <c r="K212" i="42"/>
  <c r="L212" i="42"/>
  <c r="M212" i="42"/>
  <c r="N212" i="42"/>
  <c r="O212" i="42"/>
  <c r="P212" i="42"/>
  <c r="Q212" i="42"/>
  <c r="R212" i="42"/>
  <c r="K213" i="42"/>
  <c r="L213" i="42"/>
  <c r="M213" i="42"/>
  <c r="N213" i="42"/>
  <c r="O213" i="42"/>
  <c r="P213" i="42"/>
  <c r="Q213" i="42"/>
  <c r="R213" i="42"/>
  <c r="K214" i="42"/>
  <c r="L214" i="42"/>
  <c r="M214" i="42"/>
  <c r="N214" i="42"/>
  <c r="O214" i="42"/>
  <c r="P214" i="42"/>
  <c r="Q214" i="42"/>
  <c r="R214" i="42"/>
  <c r="K215" i="42"/>
  <c r="L215" i="42"/>
  <c r="M215" i="42"/>
  <c r="N215" i="42"/>
  <c r="O215" i="42"/>
  <c r="P215" i="42"/>
  <c r="Q215" i="42"/>
  <c r="R215" i="42"/>
  <c r="K216" i="42"/>
  <c r="L216" i="42"/>
  <c r="M216" i="42"/>
  <c r="N216" i="42"/>
  <c r="O216" i="42"/>
  <c r="P216" i="42"/>
  <c r="Q216" i="42"/>
  <c r="R216" i="42"/>
  <c r="K217" i="42"/>
  <c r="L217" i="42"/>
  <c r="M217" i="42"/>
  <c r="N217" i="42"/>
  <c r="O217" i="42"/>
  <c r="P217" i="42"/>
  <c r="Q217" i="42"/>
  <c r="R217" i="42"/>
  <c r="K218" i="42"/>
  <c r="L218" i="42"/>
  <c r="M218" i="42"/>
  <c r="N218" i="42"/>
  <c r="O218" i="42"/>
  <c r="P218" i="42"/>
  <c r="Q218" i="42"/>
  <c r="R218" i="42"/>
  <c r="K219" i="42"/>
  <c r="L219" i="42"/>
  <c r="M219" i="42"/>
  <c r="N219" i="42"/>
  <c r="O219" i="42"/>
  <c r="P219" i="42"/>
  <c r="Q219" i="42"/>
  <c r="R219" i="42"/>
  <c r="K220" i="42"/>
  <c r="L220" i="42"/>
  <c r="M220" i="42"/>
  <c r="N220" i="42"/>
  <c r="O220" i="42"/>
  <c r="P220" i="42"/>
  <c r="Q220" i="42"/>
  <c r="R220" i="42"/>
  <c r="K221" i="42"/>
  <c r="L221" i="42"/>
  <c r="M221" i="42"/>
  <c r="N221" i="42"/>
  <c r="O221" i="42"/>
  <c r="P221" i="42"/>
  <c r="Q221" i="42"/>
  <c r="R221" i="42"/>
  <c r="K222" i="42"/>
  <c r="L222" i="42"/>
  <c r="M222" i="42"/>
  <c r="N222" i="42"/>
  <c r="O222" i="42"/>
  <c r="P222" i="42"/>
  <c r="Q222" i="42"/>
  <c r="R222" i="42"/>
  <c r="K223" i="42"/>
  <c r="L223" i="42"/>
  <c r="M223" i="42"/>
  <c r="N223" i="42"/>
  <c r="O223" i="42"/>
  <c r="P223" i="42"/>
  <c r="Q223" i="42"/>
  <c r="R223" i="42"/>
  <c r="K224" i="42"/>
  <c r="L224" i="42"/>
  <c r="M224" i="42"/>
  <c r="N224" i="42"/>
  <c r="O224" i="42"/>
  <c r="P224" i="42"/>
  <c r="Q224" i="42"/>
  <c r="R224" i="42"/>
  <c r="K225" i="42"/>
  <c r="L225" i="42"/>
  <c r="M225" i="42"/>
  <c r="N225" i="42"/>
  <c r="O225" i="42"/>
  <c r="P225" i="42"/>
  <c r="Q225" i="42"/>
  <c r="R225" i="42"/>
  <c r="K226" i="42"/>
  <c r="L226" i="42"/>
  <c r="M226" i="42"/>
  <c r="N226" i="42"/>
  <c r="O226" i="42"/>
  <c r="P226" i="42"/>
  <c r="Q226" i="42"/>
  <c r="R226" i="42"/>
  <c r="K227" i="42"/>
  <c r="L227" i="42"/>
  <c r="M227" i="42"/>
  <c r="N227" i="42"/>
  <c r="O227" i="42"/>
  <c r="P227" i="42"/>
  <c r="Q227" i="42"/>
  <c r="R227" i="42"/>
  <c r="K228" i="42"/>
  <c r="L228" i="42"/>
  <c r="M228" i="42"/>
  <c r="N228" i="42"/>
  <c r="O228" i="42"/>
  <c r="P228" i="42"/>
  <c r="Q228" i="42"/>
  <c r="R228" i="42"/>
  <c r="K229" i="42"/>
  <c r="L229" i="42"/>
  <c r="M229" i="42"/>
  <c r="N229" i="42"/>
  <c r="O229" i="42"/>
  <c r="P229" i="42"/>
  <c r="Q229" i="42"/>
  <c r="R229" i="42"/>
  <c r="K230" i="42"/>
  <c r="L230" i="42"/>
  <c r="M230" i="42"/>
  <c r="N230" i="42"/>
  <c r="O230" i="42"/>
  <c r="P230" i="42"/>
  <c r="Q230" i="42"/>
  <c r="R230" i="42"/>
  <c r="K231" i="42"/>
  <c r="L231" i="42"/>
  <c r="M231" i="42"/>
  <c r="N231" i="42"/>
  <c r="O231" i="42"/>
  <c r="P231" i="42"/>
  <c r="Q231" i="42"/>
  <c r="R231" i="42"/>
  <c r="K232" i="42"/>
  <c r="L232" i="42"/>
  <c r="M232" i="42"/>
  <c r="N232" i="42"/>
  <c r="O232" i="42"/>
  <c r="P232" i="42"/>
  <c r="Q232" i="42"/>
  <c r="R232" i="42"/>
  <c r="K233" i="42"/>
  <c r="L233" i="42"/>
  <c r="M233" i="42"/>
  <c r="N233" i="42"/>
  <c r="O233" i="42"/>
  <c r="P233" i="42"/>
  <c r="Q233" i="42"/>
  <c r="R233" i="42"/>
  <c r="K234" i="42"/>
  <c r="L234" i="42"/>
  <c r="M234" i="42"/>
  <c r="N234" i="42"/>
  <c r="O234" i="42"/>
  <c r="P234" i="42"/>
  <c r="Q234" i="42"/>
  <c r="R234" i="42"/>
  <c r="K235" i="42"/>
  <c r="L235" i="42"/>
  <c r="M235" i="42"/>
  <c r="N235" i="42"/>
  <c r="O235" i="42"/>
  <c r="P235" i="42"/>
  <c r="Q235" i="42"/>
  <c r="R235" i="42"/>
  <c r="K236" i="42"/>
  <c r="L236" i="42"/>
  <c r="M236" i="42"/>
  <c r="N236" i="42"/>
  <c r="O236" i="42"/>
  <c r="P236" i="42"/>
  <c r="Q236" i="42"/>
  <c r="R236" i="42"/>
  <c r="K237" i="42"/>
  <c r="L237" i="42"/>
  <c r="M237" i="42"/>
  <c r="N237" i="42"/>
  <c r="O237" i="42"/>
  <c r="P237" i="42"/>
  <c r="Q237" i="42"/>
  <c r="R237" i="42"/>
  <c r="K238" i="42"/>
  <c r="L238" i="42"/>
  <c r="M238" i="42"/>
  <c r="N238" i="42"/>
  <c r="O238" i="42"/>
  <c r="P238" i="42"/>
  <c r="Q238" i="42"/>
  <c r="R238" i="42"/>
  <c r="K239" i="42"/>
  <c r="L239" i="42"/>
  <c r="M239" i="42"/>
  <c r="N239" i="42"/>
  <c r="O239" i="42"/>
  <c r="P239" i="42"/>
  <c r="Q239" i="42"/>
  <c r="R239" i="42"/>
  <c r="K240" i="42"/>
  <c r="L240" i="42"/>
  <c r="M240" i="42"/>
  <c r="N240" i="42"/>
  <c r="O240" i="42"/>
  <c r="P240" i="42"/>
  <c r="Q240" i="42"/>
  <c r="R240" i="42"/>
  <c r="K241" i="42"/>
  <c r="L241" i="42"/>
  <c r="M241" i="42"/>
  <c r="N241" i="42"/>
  <c r="O241" i="42"/>
  <c r="P241" i="42"/>
  <c r="Q241" i="42"/>
  <c r="R241" i="42"/>
  <c r="K242" i="42"/>
  <c r="L242" i="42"/>
  <c r="M242" i="42"/>
  <c r="N242" i="42"/>
  <c r="O242" i="42"/>
  <c r="P242" i="42"/>
  <c r="Q242" i="42"/>
  <c r="R242" i="42"/>
  <c r="K243" i="42"/>
  <c r="L243" i="42"/>
  <c r="M243" i="42"/>
  <c r="N243" i="42"/>
  <c r="O243" i="42"/>
  <c r="P243" i="42"/>
  <c r="Q243" i="42"/>
  <c r="R243" i="42"/>
  <c r="K244" i="42"/>
  <c r="L244" i="42"/>
  <c r="M244" i="42"/>
  <c r="N244" i="42"/>
  <c r="O244" i="42"/>
  <c r="P244" i="42"/>
  <c r="Q244" i="42"/>
  <c r="R244" i="42"/>
  <c r="K245" i="42"/>
  <c r="L245" i="42"/>
  <c r="M245" i="42"/>
  <c r="N245" i="42"/>
  <c r="O245" i="42"/>
  <c r="P245" i="42"/>
  <c r="Q245" i="42"/>
  <c r="R245" i="42"/>
  <c r="K246" i="42"/>
  <c r="L246" i="42"/>
  <c r="M246" i="42"/>
  <c r="N246" i="42"/>
  <c r="O246" i="42"/>
  <c r="P246" i="42"/>
  <c r="Q246" i="42"/>
  <c r="R246" i="42"/>
  <c r="K247" i="42"/>
  <c r="L247" i="42"/>
  <c r="M247" i="42"/>
  <c r="N247" i="42"/>
  <c r="O247" i="42"/>
  <c r="P247" i="42"/>
  <c r="Q247" i="42"/>
  <c r="R247" i="42"/>
  <c r="K248" i="42"/>
  <c r="L248" i="42"/>
  <c r="M248" i="42"/>
  <c r="N248" i="42"/>
  <c r="O248" i="42"/>
  <c r="P248" i="42"/>
  <c r="Q248" i="42"/>
  <c r="R248" i="42"/>
  <c r="K249" i="42"/>
  <c r="L249" i="42"/>
  <c r="M249" i="42"/>
  <c r="N249" i="42"/>
  <c r="O249" i="42"/>
  <c r="P249" i="42"/>
  <c r="Q249" i="42"/>
  <c r="R249" i="42"/>
  <c r="K250" i="42"/>
  <c r="L250" i="42"/>
  <c r="M250" i="42"/>
  <c r="N250" i="42"/>
  <c r="O250" i="42"/>
  <c r="P250" i="42"/>
  <c r="Q250" i="42"/>
  <c r="R250" i="42"/>
  <c r="K251" i="42"/>
  <c r="L251" i="42"/>
  <c r="M251" i="42"/>
  <c r="N251" i="42"/>
  <c r="O251" i="42"/>
  <c r="P251" i="42"/>
  <c r="Q251" i="42"/>
  <c r="R251" i="42"/>
  <c r="K252" i="42"/>
  <c r="L252" i="42"/>
  <c r="M252" i="42"/>
  <c r="N252" i="42"/>
  <c r="O252" i="42"/>
  <c r="P252" i="42"/>
  <c r="Q252" i="42"/>
  <c r="R252" i="42"/>
  <c r="K253" i="42"/>
  <c r="L253" i="42"/>
  <c r="M253" i="42"/>
  <c r="N253" i="42"/>
  <c r="O253" i="42"/>
  <c r="P253" i="42"/>
  <c r="Q253" i="42"/>
  <c r="R253" i="42"/>
  <c r="K254" i="42"/>
  <c r="L254" i="42"/>
  <c r="M254" i="42"/>
  <c r="N254" i="42"/>
  <c r="O254" i="42"/>
  <c r="P254" i="42"/>
  <c r="Q254" i="42"/>
  <c r="R254" i="42"/>
  <c r="K255" i="42"/>
  <c r="L255" i="42"/>
  <c r="M255" i="42"/>
  <c r="N255" i="42"/>
  <c r="O255" i="42"/>
  <c r="P255" i="42"/>
  <c r="Q255" i="42"/>
  <c r="R255" i="42"/>
  <c r="K256" i="42"/>
  <c r="L256" i="42"/>
  <c r="M256" i="42"/>
  <c r="N256" i="42"/>
  <c r="O256" i="42"/>
  <c r="P256" i="42"/>
  <c r="Q256" i="42"/>
  <c r="R256" i="42"/>
  <c r="K257" i="42"/>
  <c r="L257" i="42"/>
  <c r="M257" i="42"/>
  <c r="N257" i="42"/>
  <c r="O257" i="42"/>
  <c r="P257" i="42"/>
  <c r="Q257" i="42"/>
  <c r="R257" i="42"/>
  <c r="K258" i="42"/>
  <c r="L258" i="42"/>
  <c r="M258" i="42"/>
  <c r="N258" i="42"/>
  <c r="O258" i="42"/>
  <c r="P258" i="42"/>
  <c r="Q258" i="42"/>
  <c r="R258" i="42"/>
  <c r="K259" i="42"/>
  <c r="L259" i="42"/>
  <c r="M259" i="42"/>
  <c r="N259" i="42"/>
  <c r="O259" i="42"/>
  <c r="P259" i="42"/>
  <c r="Q259" i="42"/>
  <c r="R259" i="42"/>
  <c r="K260" i="42"/>
  <c r="L260" i="42"/>
  <c r="M260" i="42"/>
  <c r="N260" i="42"/>
  <c r="O260" i="42"/>
  <c r="P260" i="42"/>
  <c r="Q260" i="42"/>
  <c r="R260" i="42"/>
  <c r="K261" i="42"/>
  <c r="L261" i="42"/>
  <c r="M261" i="42"/>
  <c r="N261" i="42"/>
  <c r="O261" i="42"/>
  <c r="P261" i="42"/>
  <c r="Q261" i="42"/>
  <c r="R261" i="42"/>
  <c r="K262" i="42"/>
  <c r="L262" i="42"/>
  <c r="M262" i="42"/>
  <c r="N262" i="42"/>
  <c r="O262" i="42"/>
  <c r="P262" i="42"/>
  <c r="Q262" i="42"/>
  <c r="R262" i="42"/>
  <c r="K263" i="42"/>
  <c r="L263" i="42"/>
  <c r="M263" i="42"/>
  <c r="N263" i="42"/>
  <c r="O263" i="42"/>
  <c r="P263" i="42"/>
  <c r="Q263" i="42"/>
  <c r="R263" i="42"/>
  <c r="K264" i="42"/>
  <c r="L264" i="42"/>
  <c r="M264" i="42"/>
  <c r="N264" i="42"/>
  <c r="O264" i="42"/>
  <c r="P264" i="42"/>
  <c r="Q264" i="42"/>
  <c r="R264" i="42"/>
  <c r="K265" i="42"/>
  <c r="L265" i="42"/>
  <c r="M265" i="42"/>
  <c r="N265" i="42"/>
  <c r="O265" i="42"/>
  <c r="P265" i="42"/>
  <c r="Q265" i="42"/>
  <c r="R265" i="42"/>
  <c r="K266" i="42"/>
  <c r="L266" i="42"/>
  <c r="M266" i="42"/>
  <c r="N266" i="42"/>
  <c r="O266" i="42"/>
  <c r="P266" i="42"/>
  <c r="Q266" i="42"/>
  <c r="R266" i="42"/>
  <c r="K267" i="42"/>
  <c r="L267" i="42"/>
  <c r="M267" i="42"/>
  <c r="N267" i="42"/>
  <c r="O267" i="42"/>
  <c r="P267" i="42"/>
  <c r="Q267" i="42"/>
  <c r="R267" i="42"/>
  <c r="K268" i="42"/>
  <c r="L268" i="42"/>
  <c r="M268" i="42"/>
  <c r="N268" i="42"/>
  <c r="O268" i="42"/>
  <c r="P268" i="42"/>
  <c r="Q268" i="42"/>
  <c r="R268" i="42"/>
  <c r="K269" i="42"/>
  <c r="L269" i="42"/>
  <c r="M269" i="42"/>
  <c r="N269" i="42"/>
  <c r="O269" i="42"/>
  <c r="P269" i="42"/>
  <c r="Q269" i="42"/>
  <c r="R269" i="42"/>
  <c r="K270" i="42"/>
  <c r="L270" i="42"/>
  <c r="M270" i="42"/>
  <c r="N270" i="42"/>
  <c r="O270" i="42"/>
  <c r="P270" i="42"/>
  <c r="Q270" i="42"/>
  <c r="R270" i="42"/>
  <c r="K271" i="42"/>
  <c r="L271" i="42"/>
  <c r="M271" i="42"/>
  <c r="N271" i="42"/>
  <c r="O271" i="42"/>
  <c r="P271" i="42"/>
  <c r="Q271" i="42"/>
  <c r="R271" i="42"/>
  <c r="K272" i="42"/>
  <c r="L272" i="42"/>
  <c r="M272" i="42"/>
  <c r="N272" i="42"/>
  <c r="O272" i="42"/>
  <c r="P272" i="42"/>
  <c r="Q272" i="42"/>
  <c r="R272" i="42"/>
  <c r="K273" i="42"/>
  <c r="L273" i="42"/>
  <c r="M273" i="42"/>
  <c r="N273" i="42"/>
  <c r="O273" i="42"/>
  <c r="P273" i="42"/>
  <c r="Q273" i="42"/>
  <c r="R273" i="42"/>
  <c r="K274" i="42"/>
  <c r="L274" i="42"/>
  <c r="M274" i="42"/>
  <c r="N274" i="42"/>
  <c r="O274" i="42"/>
  <c r="P274" i="42"/>
  <c r="Q274" i="42"/>
  <c r="R274" i="42"/>
  <c r="K275" i="42"/>
  <c r="L275" i="42"/>
  <c r="M275" i="42"/>
  <c r="N275" i="42"/>
  <c r="O275" i="42"/>
  <c r="P275" i="42"/>
  <c r="Q275" i="42"/>
  <c r="R275" i="42"/>
  <c r="K276" i="42"/>
  <c r="L276" i="42"/>
  <c r="M276" i="42"/>
  <c r="N276" i="42"/>
  <c r="O276" i="42"/>
  <c r="P276" i="42"/>
  <c r="Q276" i="42"/>
  <c r="R276" i="42"/>
  <c r="K277" i="42"/>
  <c r="L277" i="42"/>
  <c r="M277" i="42"/>
  <c r="N277" i="42"/>
  <c r="O277" i="42"/>
  <c r="P277" i="42"/>
  <c r="Q277" i="42"/>
  <c r="R277" i="42"/>
  <c r="K278" i="42"/>
  <c r="L278" i="42"/>
  <c r="M278" i="42"/>
  <c r="N278" i="42"/>
  <c r="O278" i="42"/>
  <c r="P278" i="42"/>
  <c r="Q278" i="42"/>
  <c r="R278" i="42"/>
  <c r="K279" i="42"/>
  <c r="L279" i="42"/>
  <c r="M279" i="42"/>
  <c r="N279" i="42"/>
  <c r="O279" i="42"/>
  <c r="P279" i="42"/>
  <c r="Q279" i="42"/>
  <c r="R279" i="42"/>
  <c r="K280" i="42"/>
  <c r="L280" i="42"/>
  <c r="M280" i="42"/>
  <c r="N280" i="42"/>
  <c r="O280" i="42"/>
  <c r="P280" i="42"/>
  <c r="Q280" i="42"/>
  <c r="R280" i="42"/>
  <c r="K281" i="42"/>
  <c r="L281" i="42"/>
  <c r="M281" i="42"/>
  <c r="N281" i="42"/>
  <c r="O281" i="42"/>
  <c r="P281" i="42"/>
  <c r="Q281" i="42"/>
  <c r="R281" i="42"/>
  <c r="K282" i="42"/>
  <c r="L282" i="42"/>
  <c r="M282" i="42"/>
  <c r="N282" i="42"/>
  <c r="O282" i="42"/>
  <c r="P282" i="42"/>
  <c r="Q282" i="42"/>
  <c r="R282" i="42"/>
  <c r="K283" i="42"/>
  <c r="L283" i="42"/>
  <c r="M283" i="42"/>
  <c r="N283" i="42"/>
  <c r="O283" i="42"/>
  <c r="P283" i="42"/>
  <c r="Q283" i="42"/>
  <c r="R283" i="42"/>
  <c r="K284" i="42"/>
  <c r="L284" i="42"/>
  <c r="M284" i="42"/>
  <c r="N284" i="42"/>
  <c r="O284" i="42"/>
  <c r="P284" i="42"/>
  <c r="Q284" i="42"/>
  <c r="R284" i="42"/>
  <c r="K285" i="42"/>
  <c r="L285" i="42"/>
  <c r="M285" i="42"/>
  <c r="N285" i="42"/>
  <c r="O285" i="42"/>
  <c r="P285" i="42"/>
  <c r="Q285" i="42"/>
  <c r="R285" i="42"/>
  <c r="K286" i="42"/>
  <c r="L286" i="42"/>
  <c r="M286" i="42"/>
  <c r="N286" i="42"/>
  <c r="O286" i="42"/>
  <c r="P286" i="42"/>
  <c r="Q286" i="42"/>
  <c r="R286" i="42"/>
  <c r="K287" i="42"/>
  <c r="L287" i="42"/>
  <c r="M287" i="42"/>
  <c r="N287" i="42"/>
  <c r="O287" i="42"/>
  <c r="P287" i="42"/>
  <c r="Q287" i="42"/>
  <c r="R287" i="42"/>
  <c r="K288" i="42"/>
  <c r="L288" i="42"/>
  <c r="M288" i="42"/>
  <c r="N288" i="42"/>
  <c r="O288" i="42"/>
  <c r="P288" i="42"/>
  <c r="Q288" i="42"/>
  <c r="R288" i="42"/>
  <c r="K289" i="42"/>
  <c r="L289" i="42"/>
  <c r="M289" i="42"/>
  <c r="N289" i="42"/>
  <c r="O289" i="42"/>
  <c r="P289" i="42"/>
  <c r="Q289" i="42"/>
  <c r="R289" i="42"/>
  <c r="K290" i="42"/>
  <c r="L290" i="42"/>
  <c r="M290" i="42"/>
  <c r="N290" i="42"/>
  <c r="O290" i="42"/>
  <c r="P290" i="42"/>
  <c r="Q290" i="42"/>
  <c r="R290" i="42"/>
  <c r="K291" i="42"/>
  <c r="L291" i="42"/>
  <c r="M291" i="42"/>
  <c r="N291" i="42"/>
  <c r="O291" i="42"/>
  <c r="P291" i="42"/>
  <c r="Q291" i="42"/>
  <c r="R291" i="42"/>
  <c r="K292" i="42"/>
  <c r="L292" i="42"/>
  <c r="M292" i="42"/>
  <c r="N292" i="42"/>
  <c r="O292" i="42"/>
  <c r="P292" i="42"/>
  <c r="Q292" i="42"/>
  <c r="R292" i="42"/>
  <c r="K293" i="42"/>
  <c r="L293" i="42"/>
  <c r="M293" i="42"/>
  <c r="N293" i="42"/>
  <c r="O293" i="42"/>
  <c r="P293" i="42"/>
  <c r="Q293" i="42"/>
  <c r="R293" i="42"/>
  <c r="K294" i="42"/>
  <c r="L294" i="42"/>
  <c r="M294" i="42"/>
  <c r="N294" i="42"/>
  <c r="O294" i="42"/>
  <c r="P294" i="42"/>
  <c r="Q294" i="42"/>
  <c r="R294" i="42"/>
  <c r="K295" i="42"/>
  <c r="L295" i="42"/>
  <c r="M295" i="42"/>
  <c r="N295" i="42"/>
  <c r="O295" i="42"/>
  <c r="P295" i="42"/>
  <c r="Q295" i="42"/>
  <c r="R295" i="42"/>
  <c r="K296" i="42"/>
  <c r="L296" i="42"/>
  <c r="M296" i="42"/>
  <c r="N296" i="42"/>
  <c r="O296" i="42"/>
  <c r="P296" i="42"/>
  <c r="Q296" i="42"/>
  <c r="R296" i="42"/>
  <c r="K297" i="42"/>
  <c r="L297" i="42"/>
  <c r="M297" i="42"/>
  <c r="N297" i="42"/>
  <c r="O297" i="42"/>
  <c r="P297" i="42"/>
  <c r="Q297" i="42"/>
  <c r="R297" i="42"/>
  <c r="K298" i="42"/>
  <c r="L298" i="42"/>
  <c r="M298" i="42"/>
  <c r="N298" i="42"/>
  <c r="O298" i="42"/>
  <c r="P298" i="42"/>
  <c r="Q298" i="42"/>
  <c r="R298" i="42"/>
  <c r="K299" i="42"/>
  <c r="L299" i="42"/>
  <c r="M299" i="42"/>
  <c r="N299" i="42"/>
  <c r="O299" i="42"/>
  <c r="P299" i="42"/>
  <c r="Q299" i="42"/>
  <c r="R299" i="42"/>
  <c r="K300" i="42"/>
  <c r="L300" i="42"/>
  <c r="M300" i="42"/>
  <c r="N300" i="42"/>
  <c r="O300" i="42"/>
  <c r="P300" i="42"/>
  <c r="Q300" i="42"/>
  <c r="R300" i="42"/>
  <c r="K301" i="42"/>
  <c r="L301" i="42"/>
  <c r="M301" i="42"/>
  <c r="N301" i="42"/>
  <c r="O301" i="42"/>
  <c r="P301" i="42"/>
  <c r="Q301" i="42"/>
  <c r="R301" i="42"/>
  <c r="K302" i="42"/>
  <c r="L302" i="42"/>
  <c r="M302" i="42"/>
  <c r="N302" i="42"/>
  <c r="O302" i="42"/>
  <c r="P302" i="42"/>
  <c r="Q302" i="42"/>
  <c r="R302" i="42"/>
  <c r="K303" i="42"/>
  <c r="L303" i="42"/>
  <c r="M303" i="42"/>
  <c r="N303" i="42"/>
  <c r="O303" i="42"/>
  <c r="P303" i="42"/>
  <c r="Q303" i="42"/>
  <c r="R303" i="42"/>
  <c r="K304" i="42"/>
  <c r="L304" i="42"/>
  <c r="M304" i="42"/>
  <c r="N304" i="42"/>
  <c r="O304" i="42"/>
  <c r="P304" i="42"/>
  <c r="Q304" i="42"/>
  <c r="R304" i="42"/>
  <c r="K305" i="42"/>
  <c r="L305" i="42"/>
  <c r="M305" i="42"/>
  <c r="N305" i="42"/>
  <c r="O305" i="42"/>
  <c r="P305" i="42"/>
  <c r="Q305" i="42"/>
  <c r="R305" i="42"/>
  <c r="K306" i="42"/>
  <c r="L306" i="42"/>
  <c r="M306" i="42"/>
  <c r="N306" i="42"/>
  <c r="O306" i="42"/>
  <c r="P306" i="42"/>
  <c r="Q306" i="42"/>
  <c r="R306" i="42"/>
  <c r="K307" i="42"/>
  <c r="L307" i="42"/>
  <c r="M307" i="42"/>
  <c r="N307" i="42"/>
  <c r="O307" i="42"/>
  <c r="P307" i="42"/>
  <c r="Q307" i="42"/>
  <c r="R307" i="42"/>
  <c r="K308" i="42"/>
  <c r="L308" i="42"/>
  <c r="M308" i="42"/>
  <c r="N308" i="42"/>
  <c r="O308" i="42"/>
  <c r="P308" i="42"/>
  <c r="Q308" i="42"/>
  <c r="R308" i="42"/>
  <c r="K309" i="42"/>
  <c r="L309" i="42"/>
  <c r="M309" i="42"/>
  <c r="N309" i="42"/>
  <c r="O309" i="42"/>
  <c r="P309" i="42"/>
  <c r="Q309" i="42"/>
  <c r="R309" i="42"/>
  <c r="K310" i="42"/>
  <c r="L310" i="42"/>
  <c r="M310" i="42"/>
  <c r="N310" i="42"/>
  <c r="O310" i="42"/>
  <c r="P310" i="42"/>
  <c r="Q310" i="42"/>
  <c r="R310" i="42"/>
  <c r="K311" i="42"/>
  <c r="L311" i="42"/>
  <c r="M311" i="42"/>
  <c r="N311" i="42"/>
  <c r="O311" i="42"/>
  <c r="P311" i="42"/>
  <c r="Q311" i="42"/>
  <c r="R311" i="42"/>
  <c r="K312" i="42"/>
  <c r="L312" i="42"/>
  <c r="M312" i="42"/>
  <c r="N312" i="42"/>
  <c r="O312" i="42"/>
  <c r="P312" i="42"/>
  <c r="Q312" i="42"/>
  <c r="R312" i="42"/>
  <c r="K313" i="42"/>
  <c r="L313" i="42"/>
  <c r="M313" i="42"/>
  <c r="N313" i="42"/>
  <c r="O313" i="42"/>
  <c r="P313" i="42"/>
  <c r="Q313" i="42"/>
  <c r="R313" i="42"/>
  <c r="K314" i="42"/>
  <c r="L314" i="42"/>
  <c r="M314" i="42"/>
  <c r="N314" i="42"/>
  <c r="O314" i="42"/>
  <c r="P314" i="42"/>
  <c r="Q314" i="42"/>
  <c r="R314" i="42"/>
  <c r="K315" i="42"/>
  <c r="L315" i="42"/>
  <c r="M315" i="42"/>
  <c r="N315" i="42"/>
  <c r="O315" i="42"/>
  <c r="P315" i="42"/>
  <c r="Q315" i="42"/>
  <c r="R315" i="42"/>
  <c r="K316" i="42"/>
  <c r="L316" i="42"/>
  <c r="M316" i="42"/>
  <c r="N316" i="42"/>
  <c r="O316" i="42"/>
  <c r="P316" i="42"/>
  <c r="Q316" i="42"/>
  <c r="R316" i="42"/>
  <c r="K317" i="42"/>
  <c r="L317" i="42"/>
  <c r="M317" i="42"/>
  <c r="N317" i="42"/>
  <c r="O317" i="42"/>
  <c r="P317" i="42"/>
  <c r="Q317" i="42"/>
  <c r="R317" i="42"/>
  <c r="K318" i="42"/>
  <c r="L318" i="42"/>
  <c r="M318" i="42"/>
  <c r="N318" i="42"/>
  <c r="O318" i="42"/>
  <c r="P318" i="42"/>
  <c r="Q318" i="42"/>
  <c r="R318" i="42"/>
  <c r="K319" i="42"/>
  <c r="L319" i="42"/>
  <c r="M319" i="42"/>
  <c r="N319" i="42"/>
  <c r="O319" i="42"/>
  <c r="P319" i="42"/>
  <c r="Q319" i="42"/>
  <c r="R319" i="42"/>
  <c r="K320" i="42"/>
  <c r="L320" i="42"/>
  <c r="M320" i="42"/>
  <c r="N320" i="42"/>
  <c r="O320" i="42"/>
  <c r="P320" i="42"/>
  <c r="Q320" i="42"/>
  <c r="R320" i="42"/>
  <c r="K321" i="42"/>
  <c r="L321" i="42"/>
  <c r="M321" i="42"/>
  <c r="N321" i="42"/>
  <c r="O321" i="42"/>
  <c r="P321" i="42"/>
  <c r="Q321" i="42"/>
  <c r="R321" i="42"/>
  <c r="K322" i="42"/>
  <c r="L322" i="42"/>
  <c r="M322" i="42"/>
  <c r="N322" i="42"/>
  <c r="O322" i="42"/>
  <c r="P322" i="42"/>
  <c r="Q322" i="42"/>
  <c r="R322" i="42"/>
  <c r="K323" i="42"/>
  <c r="L323" i="42"/>
  <c r="M323" i="42"/>
  <c r="N323" i="42"/>
  <c r="O323" i="42"/>
  <c r="P323" i="42"/>
  <c r="Q323" i="42"/>
  <c r="R323" i="42"/>
  <c r="K324" i="42"/>
  <c r="L324" i="42"/>
  <c r="M324" i="42"/>
  <c r="N324" i="42"/>
  <c r="O324" i="42"/>
  <c r="P324" i="42"/>
  <c r="Q324" i="42"/>
  <c r="R324" i="42"/>
  <c r="K325" i="42"/>
  <c r="L325" i="42"/>
  <c r="M325" i="42"/>
  <c r="N325" i="42"/>
  <c r="O325" i="42"/>
  <c r="P325" i="42"/>
  <c r="Q325" i="42"/>
  <c r="R325" i="42"/>
  <c r="K326" i="42"/>
  <c r="L326" i="42"/>
  <c r="M326" i="42"/>
  <c r="N326" i="42"/>
  <c r="O326" i="42"/>
  <c r="P326" i="42"/>
  <c r="Q326" i="42"/>
  <c r="R326" i="42"/>
  <c r="K327" i="42"/>
  <c r="L327" i="42"/>
  <c r="M327" i="42"/>
  <c r="N327" i="42"/>
  <c r="O327" i="42"/>
  <c r="P327" i="42"/>
  <c r="Q327" i="42"/>
  <c r="R327" i="42"/>
  <c r="K328" i="42"/>
  <c r="L328" i="42"/>
  <c r="M328" i="42"/>
  <c r="N328" i="42"/>
  <c r="O328" i="42"/>
  <c r="P328" i="42"/>
  <c r="Q328" i="42"/>
  <c r="R328" i="42"/>
  <c r="K329" i="42"/>
  <c r="L329" i="42"/>
  <c r="M329" i="42"/>
  <c r="N329" i="42"/>
  <c r="O329" i="42"/>
  <c r="P329" i="42"/>
  <c r="Q329" i="42"/>
  <c r="R329" i="42"/>
  <c r="K330" i="42"/>
  <c r="L330" i="42"/>
  <c r="M330" i="42"/>
  <c r="N330" i="42"/>
  <c r="O330" i="42"/>
  <c r="P330" i="42"/>
  <c r="Q330" i="42"/>
  <c r="R330" i="42"/>
  <c r="K331" i="42"/>
  <c r="L331" i="42"/>
  <c r="M331" i="42"/>
  <c r="N331" i="42"/>
  <c r="O331" i="42"/>
  <c r="P331" i="42"/>
  <c r="Q331" i="42"/>
  <c r="R331" i="42"/>
  <c r="K332" i="42"/>
  <c r="L332" i="42"/>
  <c r="M332" i="42"/>
  <c r="N332" i="42"/>
  <c r="O332" i="42"/>
  <c r="P332" i="42"/>
  <c r="Q332" i="42"/>
  <c r="R332" i="42"/>
  <c r="K333" i="42"/>
  <c r="L333" i="42"/>
  <c r="M333" i="42"/>
  <c r="N333" i="42"/>
  <c r="O333" i="42"/>
  <c r="P333" i="42"/>
  <c r="Q333" i="42"/>
  <c r="R333" i="42"/>
  <c r="K334" i="42"/>
  <c r="L334" i="42"/>
  <c r="M334" i="42"/>
  <c r="N334" i="42"/>
  <c r="O334" i="42"/>
  <c r="P334" i="42"/>
  <c r="Q334" i="42"/>
  <c r="R334" i="42"/>
  <c r="K335" i="42"/>
  <c r="L335" i="42"/>
  <c r="M335" i="42"/>
  <c r="N335" i="42"/>
  <c r="O335" i="42"/>
  <c r="P335" i="42"/>
  <c r="Q335" i="42"/>
  <c r="R335" i="42"/>
  <c r="K336" i="42"/>
  <c r="L336" i="42"/>
  <c r="M336" i="42"/>
  <c r="N336" i="42"/>
  <c r="O336" i="42"/>
  <c r="P336" i="42"/>
  <c r="Q336" i="42"/>
  <c r="R336" i="42"/>
  <c r="K337" i="42"/>
  <c r="L337" i="42"/>
  <c r="M337" i="42"/>
  <c r="N337" i="42"/>
  <c r="O337" i="42"/>
  <c r="P337" i="42"/>
  <c r="Q337" i="42"/>
  <c r="R337" i="42"/>
  <c r="K338" i="42"/>
  <c r="L338" i="42"/>
  <c r="M338" i="42"/>
  <c r="N338" i="42"/>
  <c r="O338" i="42"/>
  <c r="P338" i="42"/>
  <c r="Q338" i="42"/>
  <c r="R338" i="42"/>
  <c r="K339" i="42"/>
  <c r="L339" i="42"/>
  <c r="M339" i="42"/>
  <c r="N339" i="42"/>
  <c r="O339" i="42"/>
  <c r="P339" i="42"/>
  <c r="Q339" i="42"/>
  <c r="R339" i="42"/>
  <c r="K340" i="42"/>
  <c r="L340" i="42"/>
  <c r="M340" i="42"/>
  <c r="N340" i="42"/>
  <c r="O340" i="42"/>
  <c r="P340" i="42"/>
  <c r="Q340" i="42"/>
  <c r="R340" i="42"/>
  <c r="K341" i="42"/>
  <c r="L341" i="42"/>
  <c r="M341" i="42"/>
  <c r="N341" i="42"/>
  <c r="O341" i="42"/>
  <c r="P341" i="42"/>
  <c r="Q341" i="42"/>
  <c r="R341" i="42"/>
  <c r="K342" i="42"/>
  <c r="L342" i="42"/>
  <c r="M342" i="42"/>
  <c r="N342" i="42"/>
  <c r="O342" i="42"/>
  <c r="P342" i="42"/>
  <c r="Q342" i="42"/>
  <c r="R342" i="42"/>
  <c r="K343" i="42"/>
  <c r="L343" i="42"/>
  <c r="M343" i="42"/>
  <c r="N343" i="42"/>
  <c r="O343" i="42"/>
  <c r="P343" i="42"/>
  <c r="Q343" i="42"/>
  <c r="R343" i="42"/>
  <c r="K344" i="42"/>
  <c r="L344" i="42"/>
  <c r="M344" i="42"/>
  <c r="N344" i="42"/>
  <c r="O344" i="42"/>
  <c r="P344" i="42"/>
  <c r="Q344" i="42"/>
  <c r="R344" i="42"/>
  <c r="K345" i="42"/>
  <c r="L345" i="42"/>
  <c r="M345" i="42"/>
  <c r="N345" i="42"/>
  <c r="O345" i="42"/>
  <c r="P345" i="42"/>
  <c r="Q345" i="42"/>
  <c r="R345" i="42"/>
  <c r="K346" i="42"/>
  <c r="L346" i="42"/>
  <c r="M346" i="42"/>
  <c r="N346" i="42"/>
  <c r="O346" i="42"/>
  <c r="P346" i="42"/>
  <c r="Q346" i="42"/>
  <c r="R346" i="42"/>
  <c r="K347" i="42"/>
  <c r="L347" i="42"/>
  <c r="M347" i="42"/>
  <c r="N347" i="42"/>
  <c r="O347" i="42"/>
  <c r="P347" i="42"/>
  <c r="Q347" i="42"/>
  <c r="R347" i="42"/>
  <c r="K348" i="42"/>
  <c r="L348" i="42"/>
  <c r="M348" i="42"/>
  <c r="N348" i="42"/>
  <c r="O348" i="42"/>
  <c r="P348" i="42"/>
  <c r="Q348" i="42"/>
  <c r="R348" i="42"/>
  <c r="K349" i="42"/>
  <c r="L349" i="42"/>
  <c r="M349" i="42"/>
  <c r="N349" i="42"/>
  <c r="O349" i="42"/>
  <c r="P349" i="42"/>
  <c r="Q349" i="42"/>
  <c r="R349" i="42"/>
  <c r="K350" i="42"/>
  <c r="L350" i="42"/>
  <c r="M350" i="42"/>
  <c r="N350" i="42"/>
  <c r="O350" i="42"/>
  <c r="P350" i="42"/>
  <c r="Q350" i="42"/>
  <c r="R350" i="42"/>
  <c r="K351" i="42"/>
  <c r="L351" i="42"/>
  <c r="M351" i="42"/>
  <c r="N351" i="42"/>
  <c r="O351" i="42"/>
  <c r="P351" i="42"/>
  <c r="Q351" i="42"/>
  <c r="R351" i="42"/>
  <c r="K352" i="42"/>
  <c r="L352" i="42"/>
  <c r="M352" i="42"/>
  <c r="N352" i="42"/>
  <c r="O352" i="42"/>
  <c r="P352" i="42"/>
  <c r="Q352" i="42"/>
  <c r="R352" i="42"/>
  <c r="K353" i="42"/>
  <c r="L353" i="42"/>
  <c r="M353" i="42"/>
  <c r="N353" i="42"/>
  <c r="O353" i="42"/>
  <c r="P353" i="42"/>
  <c r="Q353" i="42"/>
  <c r="R353" i="42"/>
  <c r="K354" i="42"/>
  <c r="L354" i="42"/>
  <c r="M354" i="42"/>
  <c r="N354" i="42"/>
  <c r="O354" i="42"/>
  <c r="P354" i="42"/>
  <c r="Q354" i="42"/>
  <c r="R354" i="42"/>
  <c r="K355" i="42"/>
  <c r="L355" i="42"/>
  <c r="M355" i="42"/>
  <c r="N355" i="42"/>
  <c r="O355" i="42"/>
  <c r="P355" i="42"/>
  <c r="Q355" i="42"/>
  <c r="R355" i="42"/>
  <c r="K356" i="42"/>
  <c r="L356" i="42"/>
  <c r="M356" i="42"/>
  <c r="N356" i="42"/>
  <c r="O356" i="42"/>
  <c r="P356" i="42"/>
  <c r="Q356" i="42"/>
  <c r="R356" i="42"/>
  <c r="K357" i="42"/>
  <c r="L357" i="42"/>
  <c r="M357" i="42"/>
  <c r="N357" i="42"/>
  <c r="O357" i="42"/>
  <c r="P357" i="42"/>
  <c r="Q357" i="42"/>
  <c r="R357" i="42"/>
  <c r="K358" i="42"/>
  <c r="L358" i="42"/>
  <c r="M358" i="42"/>
  <c r="N358" i="42"/>
  <c r="O358" i="42"/>
  <c r="P358" i="42"/>
  <c r="Q358" i="42"/>
  <c r="R358" i="42"/>
  <c r="K359" i="42"/>
  <c r="L359" i="42"/>
  <c r="M359" i="42"/>
  <c r="N359" i="42"/>
  <c r="O359" i="42"/>
  <c r="P359" i="42"/>
  <c r="Q359" i="42"/>
  <c r="R359" i="42"/>
  <c r="K360" i="42"/>
  <c r="L360" i="42"/>
  <c r="M360" i="42"/>
  <c r="N360" i="42"/>
  <c r="O360" i="42"/>
  <c r="P360" i="42"/>
  <c r="Q360" i="42"/>
  <c r="R360" i="42"/>
  <c r="K361" i="42"/>
  <c r="L361" i="42"/>
  <c r="M361" i="42"/>
  <c r="N361" i="42"/>
  <c r="O361" i="42"/>
  <c r="P361" i="42"/>
  <c r="Q361" i="42"/>
  <c r="R361" i="42"/>
  <c r="K362" i="42"/>
  <c r="L362" i="42"/>
  <c r="M362" i="42"/>
  <c r="N362" i="42"/>
  <c r="O362" i="42"/>
  <c r="P362" i="42"/>
  <c r="Q362" i="42"/>
  <c r="R362" i="42"/>
  <c r="K363" i="42"/>
  <c r="L363" i="42"/>
  <c r="M363" i="42"/>
  <c r="N363" i="42"/>
  <c r="O363" i="42"/>
  <c r="P363" i="42"/>
  <c r="Q363" i="42"/>
  <c r="R363" i="42"/>
  <c r="K364" i="42"/>
  <c r="L364" i="42"/>
  <c r="M364" i="42"/>
  <c r="N364" i="42"/>
  <c r="O364" i="42"/>
  <c r="P364" i="42"/>
  <c r="Q364" i="42"/>
  <c r="R364" i="42"/>
  <c r="K365" i="42"/>
  <c r="L365" i="42"/>
  <c r="M365" i="42"/>
  <c r="N365" i="42"/>
  <c r="O365" i="42"/>
  <c r="P365" i="42"/>
  <c r="Q365" i="42"/>
  <c r="R365" i="42"/>
  <c r="K366" i="42"/>
  <c r="L366" i="42"/>
  <c r="M366" i="42"/>
  <c r="N366" i="42"/>
  <c r="O366" i="42"/>
  <c r="P366" i="42"/>
  <c r="Q366" i="42"/>
  <c r="R366" i="42"/>
  <c r="K367" i="42"/>
  <c r="L367" i="42"/>
  <c r="M367" i="42"/>
  <c r="N367" i="42"/>
  <c r="O367" i="42"/>
  <c r="P367" i="42"/>
  <c r="Q367" i="42"/>
  <c r="R367" i="42"/>
  <c r="K368" i="42"/>
  <c r="L368" i="42"/>
  <c r="M368" i="42"/>
  <c r="N368" i="42"/>
  <c r="O368" i="42"/>
  <c r="P368" i="42"/>
  <c r="Q368" i="42"/>
  <c r="R368" i="42"/>
  <c r="K369" i="42"/>
  <c r="L369" i="42"/>
  <c r="M369" i="42"/>
  <c r="N369" i="42"/>
  <c r="O369" i="42"/>
  <c r="P369" i="42"/>
  <c r="Q369" i="42"/>
  <c r="R369" i="42"/>
  <c r="K370" i="42"/>
  <c r="L370" i="42"/>
  <c r="M370" i="42"/>
  <c r="N370" i="42"/>
  <c r="O370" i="42"/>
  <c r="P370" i="42"/>
  <c r="Q370" i="42"/>
  <c r="R370" i="42"/>
  <c r="K371" i="42"/>
  <c r="L371" i="42"/>
  <c r="M371" i="42"/>
  <c r="N371" i="42"/>
  <c r="O371" i="42"/>
  <c r="P371" i="42"/>
  <c r="Q371" i="42"/>
  <c r="R371" i="42"/>
  <c r="K372" i="42"/>
  <c r="L372" i="42"/>
  <c r="M372" i="42"/>
  <c r="N372" i="42"/>
  <c r="O372" i="42"/>
  <c r="P372" i="42"/>
  <c r="Q372" i="42"/>
  <c r="R372" i="42"/>
  <c r="K373" i="42"/>
  <c r="L373" i="42"/>
  <c r="M373" i="42"/>
  <c r="N373" i="42"/>
  <c r="O373" i="42"/>
  <c r="P373" i="42"/>
  <c r="Q373" i="42"/>
  <c r="R373" i="42"/>
  <c r="K374" i="42"/>
  <c r="L374" i="42"/>
  <c r="M374" i="42"/>
  <c r="N374" i="42"/>
  <c r="O374" i="42"/>
  <c r="P374" i="42"/>
  <c r="Q374" i="42"/>
  <c r="R374" i="42"/>
  <c r="K375" i="42"/>
  <c r="L375" i="42"/>
  <c r="M375" i="42"/>
  <c r="N375" i="42"/>
  <c r="O375" i="42"/>
  <c r="P375" i="42"/>
  <c r="Q375" i="42"/>
  <c r="R375" i="42"/>
  <c r="K376" i="42"/>
  <c r="L376" i="42"/>
  <c r="M376" i="42"/>
  <c r="N376" i="42"/>
  <c r="O376" i="42"/>
  <c r="P376" i="42"/>
  <c r="Q376" i="42"/>
  <c r="R376" i="42"/>
  <c r="K377" i="42"/>
  <c r="L377" i="42"/>
  <c r="M377" i="42"/>
  <c r="N377" i="42"/>
  <c r="O377" i="42"/>
  <c r="P377" i="42"/>
  <c r="Q377" i="42"/>
  <c r="R377" i="42"/>
  <c r="K378" i="42"/>
  <c r="L378" i="42"/>
  <c r="M378" i="42"/>
  <c r="N378" i="42"/>
  <c r="O378" i="42"/>
  <c r="P378" i="42"/>
  <c r="Q378" i="42"/>
  <c r="R378" i="42"/>
  <c r="K379" i="42"/>
  <c r="L379" i="42"/>
  <c r="M379" i="42"/>
  <c r="N379" i="42"/>
  <c r="O379" i="42"/>
  <c r="P379" i="42"/>
  <c r="Q379" i="42"/>
  <c r="R379" i="42"/>
  <c r="K380" i="42"/>
  <c r="L380" i="42"/>
  <c r="M380" i="42"/>
  <c r="N380" i="42"/>
  <c r="O380" i="42"/>
  <c r="P380" i="42"/>
  <c r="Q380" i="42"/>
  <c r="R380" i="42"/>
  <c r="K381" i="42"/>
  <c r="L381" i="42"/>
  <c r="M381" i="42"/>
  <c r="N381" i="42"/>
  <c r="O381" i="42"/>
  <c r="P381" i="42"/>
  <c r="Q381" i="42"/>
  <c r="R381" i="42"/>
  <c r="K382" i="42"/>
  <c r="L382" i="42"/>
  <c r="M382" i="42"/>
  <c r="N382" i="42"/>
  <c r="O382" i="42"/>
  <c r="P382" i="42"/>
  <c r="Q382" i="42"/>
  <c r="R382" i="42"/>
  <c r="K383" i="42"/>
  <c r="L383" i="42"/>
  <c r="M383" i="42"/>
  <c r="N383" i="42"/>
  <c r="O383" i="42"/>
  <c r="P383" i="42"/>
  <c r="Q383" i="42"/>
  <c r="R383" i="42"/>
  <c r="K384" i="42"/>
  <c r="L384" i="42"/>
  <c r="M384" i="42"/>
  <c r="N384" i="42"/>
  <c r="O384" i="42"/>
  <c r="P384" i="42"/>
  <c r="Q384" i="42"/>
  <c r="R384" i="42"/>
  <c r="K385" i="42"/>
  <c r="L385" i="42"/>
  <c r="M385" i="42"/>
  <c r="N385" i="42"/>
  <c r="O385" i="42"/>
  <c r="P385" i="42"/>
  <c r="Q385" i="42"/>
  <c r="R385" i="42"/>
  <c r="K386" i="42"/>
  <c r="L386" i="42"/>
  <c r="M386" i="42"/>
  <c r="N386" i="42"/>
  <c r="O386" i="42"/>
  <c r="P386" i="42"/>
  <c r="Q386" i="42"/>
  <c r="R386" i="42"/>
  <c r="K387" i="42"/>
  <c r="L387" i="42"/>
  <c r="M387" i="42"/>
  <c r="N387" i="42"/>
  <c r="O387" i="42"/>
  <c r="P387" i="42"/>
  <c r="Q387" i="42"/>
  <c r="R387" i="42"/>
  <c r="K388" i="42"/>
  <c r="L388" i="42"/>
  <c r="M388" i="42"/>
  <c r="N388" i="42"/>
  <c r="O388" i="42"/>
  <c r="P388" i="42"/>
  <c r="Q388" i="42"/>
  <c r="R388" i="42"/>
  <c r="K389" i="42"/>
  <c r="L389" i="42"/>
  <c r="M389" i="42"/>
  <c r="N389" i="42"/>
  <c r="O389" i="42"/>
  <c r="P389" i="42"/>
  <c r="Q389" i="42"/>
  <c r="R389" i="42"/>
  <c r="K390" i="42"/>
  <c r="L390" i="42"/>
  <c r="M390" i="42"/>
  <c r="N390" i="42"/>
  <c r="O390" i="42"/>
  <c r="P390" i="42"/>
  <c r="Q390" i="42"/>
  <c r="R390" i="42"/>
  <c r="K391" i="42"/>
  <c r="L391" i="42"/>
  <c r="M391" i="42"/>
  <c r="N391" i="42"/>
  <c r="O391" i="42"/>
  <c r="P391" i="42"/>
  <c r="Q391" i="42"/>
  <c r="R391" i="42"/>
  <c r="K392" i="42"/>
  <c r="L392" i="42"/>
  <c r="M392" i="42"/>
  <c r="N392" i="42"/>
  <c r="O392" i="42"/>
  <c r="P392" i="42"/>
  <c r="Q392" i="42"/>
  <c r="R392" i="42"/>
  <c r="K393" i="42"/>
  <c r="L393" i="42"/>
  <c r="M393" i="42"/>
  <c r="N393" i="42"/>
  <c r="O393" i="42"/>
  <c r="P393" i="42"/>
  <c r="Q393" i="42"/>
  <c r="R393" i="42"/>
  <c r="K394" i="42"/>
  <c r="L394" i="42"/>
  <c r="M394" i="42"/>
  <c r="N394" i="42"/>
  <c r="O394" i="42"/>
  <c r="P394" i="42"/>
  <c r="Q394" i="42"/>
  <c r="R394" i="42"/>
  <c r="K395" i="42"/>
  <c r="L395" i="42"/>
  <c r="M395" i="42"/>
  <c r="N395" i="42"/>
  <c r="O395" i="42"/>
  <c r="P395" i="42"/>
  <c r="Q395" i="42"/>
  <c r="R395" i="42"/>
  <c r="K396" i="42"/>
  <c r="L396" i="42"/>
  <c r="M396" i="42"/>
  <c r="N396" i="42"/>
  <c r="O396" i="42"/>
  <c r="P396" i="42"/>
  <c r="Q396" i="42"/>
  <c r="R396" i="42"/>
  <c r="K397" i="42"/>
  <c r="L397" i="42"/>
  <c r="M397" i="42"/>
  <c r="N397" i="42"/>
  <c r="O397" i="42"/>
  <c r="P397" i="42"/>
  <c r="Q397" i="42"/>
  <c r="R397" i="42"/>
  <c r="K398" i="42"/>
  <c r="L398" i="42"/>
  <c r="M398" i="42"/>
  <c r="N398" i="42"/>
  <c r="O398" i="42"/>
  <c r="P398" i="42"/>
  <c r="Q398" i="42"/>
  <c r="R398" i="42"/>
  <c r="K399" i="42"/>
  <c r="L399" i="42"/>
  <c r="M399" i="42"/>
  <c r="N399" i="42"/>
  <c r="O399" i="42"/>
  <c r="P399" i="42"/>
  <c r="Q399" i="42"/>
  <c r="R399" i="42"/>
  <c r="K400" i="42"/>
  <c r="L400" i="42"/>
  <c r="M400" i="42"/>
  <c r="N400" i="42"/>
  <c r="O400" i="42"/>
  <c r="P400" i="42"/>
  <c r="Q400" i="42"/>
  <c r="R400" i="42"/>
  <c r="K401" i="42"/>
  <c r="L401" i="42"/>
  <c r="M401" i="42"/>
  <c r="N401" i="42"/>
  <c r="O401" i="42"/>
  <c r="P401" i="42"/>
  <c r="Q401" i="42"/>
  <c r="R401" i="42"/>
  <c r="K402" i="42"/>
  <c r="L402" i="42"/>
  <c r="M402" i="42"/>
  <c r="N402" i="42"/>
  <c r="O402" i="42"/>
  <c r="P402" i="42"/>
  <c r="Q402" i="42"/>
  <c r="R402" i="42"/>
  <c r="K403" i="42"/>
  <c r="L403" i="42"/>
  <c r="M403" i="42"/>
  <c r="N403" i="42"/>
  <c r="O403" i="42"/>
  <c r="P403" i="42"/>
  <c r="Q403" i="42"/>
  <c r="R403" i="42"/>
  <c r="K404" i="42"/>
  <c r="L404" i="42"/>
  <c r="M404" i="42"/>
  <c r="N404" i="42"/>
  <c r="O404" i="42"/>
  <c r="P404" i="42"/>
  <c r="Q404" i="42"/>
  <c r="R404" i="42"/>
  <c r="K405" i="42"/>
  <c r="L405" i="42"/>
  <c r="M405" i="42"/>
  <c r="N405" i="42"/>
  <c r="O405" i="42"/>
  <c r="P405" i="42"/>
  <c r="Q405" i="42"/>
  <c r="R405" i="42"/>
  <c r="K406" i="42"/>
  <c r="L406" i="42"/>
  <c r="M406" i="42"/>
  <c r="N406" i="42"/>
  <c r="O406" i="42"/>
  <c r="P406" i="42"/>
  <c r="Q406" i="42"/>
  <c r="R406" i="42"/>
  <c r="K407" i="42"/>
  <c r="L407" i="42"/>
  <c r="M407" i="42"/>
  <c r="N407" i="42"/>
  <c r="O407" i="42"/>
  <c r="P407" i="42"/>
  <c r="Q407" i="42"/>
  <c r="R407" i="42"/>
  <c r="K408" i="42"/>
  <c r="L408" i="42"/>
  <c r="M408" i="42"/>
  <c r="N408" i="42"/>
  <c r="O408" i="42"/>
  <c r="P408" i="42"/>
  <c r="Q408" i="42"/>
  <c r="R408" i="42"/>
  <c r="K409" i="42"/>
  <c r="L409" i="42"/>
  <c r="M409" i="42"/>
  <c r="N409" i="42"/>
  <c r="O409" i="42"/>
  <c r="P409" i="42"/>
  <c r="Q409" i="42"/>
  <c r="R409" i="42"/>
  <c r="K410" i="42"/>
  <c r="L410" i="42"/>
  <c r="M410" i="42"/>
  <c r="N410" i="42"/>
  <c r="O410" i="42"/>
  <c r="P410" i="42"/>
  <c r="Q410" i="42"/>
  <c r="R410" i="42"/>
  <c r="K411" i="42"/>
  <c r="L411" i="42"/>
  <c r="M411" i="42"/>
  <c r="N411" i="42"/>
  <c r="O411" i="42"/>
  <c r="P411" i="42"/>
  <c r="Q411" i="42"/>
  <c r="R411" i="42"/>
  <c r="K412" i="42"/>
  <c r="L412" i="42"/>
  <c r="M412" i="42"/>
  <c r="N412" i="42"/>
  <c r="O412" i="42"/>
  <c r="P412" i="42"/>
  <c r="Q412" i="42"/>
  <c r="R412" i="42"/>
  <c r="K413" i="42"/>
  <c r="L413" i="42"/>
  <c r="M413" i="42"/>
  <c r="N413" i="42"/>
  <c r="O413" i="42"/>
  <c r="P413" i="42"/>
  <c r="Q413" i="42"/>
  <c r="R413" i="42"/>
  <c r="K414" i="42"/>
  <c r="L414" i="42"/>
  <c r="M414" i="42"/>
  <c r="N414" i="42"/>
  <c r="O414" i="42"/>
  <c r="P414" i="42"/>
  <c r="Q414" i="42"/>
  <c r="R414" i="42"/>
  <c r="K415" i="42"/>
  <c r="L415" i="42"/>
  <c r="M415" i="42"/>
  <c r="N415" i="42"/>
  <c r="O415" i="42"/>
  <c r="P415" i="42"/>
  <c r="Q415" i="42"/>
  <c r="R415" i="42"/>
  <c r="K416" i="42"/>
  <c r="L416" i="42"/>
  <c r="M416" i="42"/>
  <c r="N416" i="42"/>
  <c r="O416" i="42"/>
  <c r="P416" i="42"/>
  <c r="Q416" i="42"/>
  <c r="R416" i="42"/>
  <c r="K417" i="42"/>
  <c r="L417" i="42"/>
  <c r="M417" i="42"/>
  <c r="N417" i="42"/>
  <c r="O417" i="42"/>
  <c r="P417" i="42"/>
  <c r="Q417" i="42"/>
  <c r="R417" i="42"/>
  <c r="K418" i="42"/>
  <c r="L418" i="42"/>
  <c r="M418" i="42"/>
  <c r="N418" i="42"/>
  <c r="O418" i="42"/>
  <c r="P418" i="42"/>
  <c r="Q418" i="42"/>
  <c r="R418" i="42"/>
  <c r="K419" i="42"/>
  <c r="L419" i="42"/>
  <c r="M419" i="42"/>
  <c r="N419" i="42"/>
  <c r="O419" i="42"/>
  <c r="P419" i="42"/>
  <c r="Q419" i="42"/>
  <c r="R419" i="42"/>
  <c r="K420" i="42"/>
  <c r="L420" i="42"/>
  <c r="M420" i="42"/>
  <c r="N420" i="42"/>
  <c r="O420" i="42"/>
  <c r="P420" i="42"/>
  <c r="Q420" i="42"/>
  <c r="R420" i="42"/>
  <c r="K421" i="42"/>
  <c r="L421" i="42"/>
  <c r="M421" i="42"/>
  <c r="N421" i="42"/>
  <c r="O421" i="42"/>
  <c r="P421" i="42"/>
  <c r="Q421" i="42"/>
  <c r="R421" i="42"/>
  <c r="K422" i="42"/>
  <c r="L422" i="42"/>
  <c r="M422" i="42"/>
  <c r="N422" i="42"/>
  <c r="O422" i="42"/>
  <c r="P422" i="42"/>
  <c r="Q422" i="42"/>
  <c r="R422" i="42"/>
  <c r="K423" i="42"/>
  <c r="L423" i="42"/>
  <c r="M423" i="42"/>
  <c r="N423" i="42"/>
  <c r="O423" i="42"/>
  <c r="P423" i="42"/>
  <c r="Q423" i="42"/>
  <c r="R423" i="42"/>
  <c r="K424" i="42"/>
  <c r="L424" i="42"/>
  <c r="M424" i="42"/>
  <c r="N424" i="42"/>
  <c r="O424" i="42"/>
  <c r="P424" i="42"/>
  <c r="Q424" i="42"/>
  <c r="R424" i="42"/>
  <c r="K425" i="42"/>
  <c r="L425" i="42"/>
  <c r="M425" i="42"/>
  <c r="N425" i="42"/>
  <c r="O425" i="42"/>
  <c r="P425" i="42"/>
  <c r="Q425" i="42"/>
  <c r="R425" i="42"/>
  <c r="K426" i="42"/>
  <c r="L426" i="42"/>
  <c r="M426" i="42"/>
  <c r="N426" i="42"/>
  <c r="O426" i="42"/>
  <c r="P426" i="42"/>
  <c r="Q426" i="42"/>
  <c r="R426" i="42"/>
  <c r="K427" i="42"/>
  <c r="L427" i="42"/>
  <c r="M427" i="42"/>
  <c r="N427" i="42"/>
  <c r="O427" i="42"/>
  <c r="P427" i="42"/>
  <c r="Q427" i="42"/>
  <c r="R427" i="42"/>
  <c r="K428" i="42"/>
  <c r="L428" i="42"/>
  <c r="M428" i="42"/>
  <c r="N428" i="42"/>
  <c r="O428" i="42"/>
  <c r="P428" i="42"/>
  <c r="Q428" i="42"/>
  <c r="R428" i="42"/>
  <c r="K429" i="42"/>
  <c r="L429" i="42"/>
  <c r="M429" i="42"/>
  <c r="N429" i="42"/>
  <c r="O429" i="42"/>
  <c r="P429" i="42"/>
  <c r="Q429" i="42"/>
  <c r="R429" i="42"/>
  <c r="K430" i="42"/>
  <c r="L430" i="42"/>
  <c r="M430" i="42"/>
  <c r="N430" i="42"/>
  <c r="O430" i="42"/>
  <c r="P430" i="42"/>
  <c r="Q430" i="42"/>
  <c r="R430" i="42"/>
  <c r="K431" i="42"/>
  <c r="L431" i="42"/>
  <c r="M431" i="42"/>
  <c r="N431" i="42"/>
  <c r="O431" i="42"/>
  <c r="P431" i="42"/>
  <c r="Q431" i="42"/>
  <c r="R431" i="42"/>
  <c r="K432" i="42"/>
  <c r="L432" i="42"/>
  <c r="M432" i="42"/>
  <c r="N432" i="42"/>
  <c r="O432" i="42"/>
  <c r="P432" i="42"/>
  <c r="Q432" i="42"/>
  <c r="R432" i="42"/>
  <c r="K433" i="42"/>
  <c r="L433" i="42"/>
  <c r="M433" i="42"/>
  <c r="N433" i="42"/>
  <c r="O433" i="42"/>
  <c r="P433" i="42"/>
  <c r="Q433" i="42"/>
  <c r="R433" i="42"/>
  <c r="K434" i="42"/>
  <c r="L434" i="42"/>
  <c r="M434" i="42"/>
  <c r="N434" i="42"/>
  <c r="O434" i="42"/>
  <c r="P434" i="42"/>
  <c r="Q434" i="42"/>
  <c r="R434" i="42"/>
  <c r="K435" i="42"/>
  <c r="L435" i="42"/>
  <c r="M435" i="42"/>
  <c r="N435" i="42"/>
  <c r="O435" i="42"/>
  <c r="P435" i="42"/>
  <c r="Q435" i="42"/>
  <c r="R435" i="42"/>
  <c r="K436" i="42"/>
  <c r="L436" i="42"/>
  <c r="M436" i="42"/>
  <c r="N436" i="42"/>
  <c r="O436" i="42"/>
  <c r="P436" i="42"/>
  <c r="Q436" i="42"/>
  <c r="R436" i="42"/>
  <c r="K437" i="42"/>
  <c r="L437" i="42"/>
  <c r="M437" i="42"/>
  <c r="N437" i="42"/>
  <c r="O437" i="42"/>
  <c r="P437" i="42"/>
  <c r="Q437" i="42"/>
  <c r="R437" i="42"/>
  <c r="K438" i="42"/>
  <c r="L438" i="42"/>
  <c r="M438" i="42"/>
  <c r="N438" i="42"/>
  <c r="O438" i="42"/>
  <c r="P438" i="42"/>
  <c r="Q438" i="42"/>
  <c r="R438" i="42"/>
  <c r="K439" i="42"/>
  <c r="L439" i="42"/>
  <c r="M439" i="42"/>
  <c r="N439" i="42"/>
  <c r="O439" i="42"/>
  <c r="P439" i="42"/>
  <c r="Q439" i="42"/>
  <c r="R439" i="42"/>
  <c r="K440" i="42"/>
  <c r="L440" i="42"/>
  <c r="M440" i="42"/>
  <c r="N440" i="42"/>
  <c r="O440" i="42"/>
  <c r="P440" i="42"/>
  <c r="Q440" i="42"/>
  <c r="R440" i="42"/>
  <c r="K441" i="42"/>
  <c r="L441" i="42"/>
  <c r="M441" i="42"/>
  <c r="N441" i="42"/>
  <c r="O441" i="42"/>
  <c r="P441" i="42"/>
  <c r="Q441" i="42"/>
  <c r="R441" i="42"/>
  <c r="K442" i="42"/>
  <c r="L442" i="42"/>
  <c r="M442" i="42"/>
  <c r="N442" i="42"/>
  <c r="O442" i="42"/>
  <c r="P442" i="42"/>
  <c r="Q442" i="42"/>
  <c r="R442" i="42"/>
  <c r="K443" i="42"/>
  <c r="L443" i="42"/>
  <c r="M443" i="42"/>
  <c r="N443" i="42"/>
  <c r="O443" i="42"/>
  <c r="P443" i="42"/>
  <c r="Q443" i="42"/>
  <c r="R443" i="42"/>
  <c r="K444" i="42"/>
  <c r="L444" i="42"/>
  <c r="M444" i="42"/>
  <c r="N444" i="42"/>
  <c r="O444" i="42"/>
  <c r="P444" i="42"/>
  <c r="Q444" i="42"/>
  <c r="R444" i="42"/>
  <c r="K445" i="42"/>
  <c r="L445" i="42"/>
  <c r="M445" i="42"/>
  <c r="N445" i="42"/>
  <c r="O445" i="42"/>
  <c r="P445" i="42"/>
  <c r="Q445" i="42"/>
  <c r="R445" i="42"/>
  <c r="K446" i="42"/>
  <c r="L446" i="42"/>
  <c r="M446" i="42"/>
  <c r="N446" i="42"/>
  <c r="O446" i="42"/>
  <c r="P446" i="42"/>
  <c r="Q446" i="42"/>
  <c r="R446" i="42"/>
  <c r="K447" i="42"/>
  <c r="L447" i="42"/>
  <c r="M447" i="42"/>
  <c r="N447" i="42"/>
  <c r="O447" i="42"/>
  <c r="P447" i="42"/>
  <c r="Q447" i="42"/>
  <c r="R447" i="42"/>
  <c r="K448" i="42"/>
  <c r="L448" i="42"/>
  <c r="M448" i="42"/>
  <c r="N448" i="42"/>
  <c r="O448" i="42"/>
  <c r="P448" i="42"/>
  <c r="Q448" i="42"/>
  <c r="R448" i="42"/>
  <c r="K449" i="42"/>
  <c r="L449" i="42"/>
  <c r="M449" i="42"/>
  <c r="N449" i="42"/>
  <c r="O449" i="42"/>
  <c r="P449" i="42"/>
  <c r="Q449" i="42"/>
  <c r="R449" i="42"/>
  <c r="K450" i="42"/>
  <c r="L450" i="42"/>
  <c r="M450" i="42"/>
  <c r="N450" i="42"/>
  <c r="O450" i="42"/>
  <c r="P450" i="42"/>
  <c r="Q450" i="42"/>
  <c r="R450" i="42"/>
  <c r="K451" i="42"/>
  <c r="L451" i="42"/>
  <c r="M451" i="42"/>
  <c r="N451" i="42"/>
  <c r="O451" i="42"/>
  <c r="P451" i="42"/>
  <c r="Q451" i="42"/>
  <c r="R451" i="42"/>
  <c r="K452" i="42"/>
  <c r="L452" i="42"/>
  <c r="M452" i="42"/>
  <c r="N452" i="42"/>
  <c r="O452" i="42"/>
  <c r="P452" i="42"/>
  <c r="Q452" i="42"/>
  <c r="R452" i="42"/>
  <c r="K453" i="42"/>
  <c r="L453" i="42"/>
  <c r="M453" i="42"/>
  <c r="N453" i="42"/>
  <c r="O453" i="42"/>
  <c r="P453" i="42"/>
  <c r="Q453" i="42"/>
  <c r="R453" i="42"/>
  <c r="K454" i="42"/>
  <c r="L454" i="42"/>
  <c r="M454" i="42"/>
  <c r="N454" i="42"/>
  <c r="O454" i="42"/>
  <c r="P454" i="42"/>
  <c r="Q454" i="42"/>
  <c r="R454" i="42"/>
  <c r="K455" i="42"/>
  <c r="L455" i="42"/>
  <c r="M455" i="42"/>
  <c r="N455" i="42"/>
  <c r="O455" i="42"/>
  <c r="P455" i="42"/>
  <c r="Q455" i="42"/>
  <c r="R455" i="42"/>
  <c r="K456" i="42"/>
  <c r="L456" i="42"/>
  <c r="M456" i="42"/>
  <c r="N456" i="42"/>
  <c r="O456" i="42"/>
  <c r="P456" i="42"/>
  <c r="Q456" i="42"/>
  <c r="R456" i="42"/>
  <c r="K457" i="42"/>
  <c r="L457" i="42"/>
  <c r="M457" i="42"/>
  <c r="N457" i="42"/>
  <c r="O457" i="42"/>
  <c r="P457" i="42"/>
  <c r="Q457" i="42"/>
  <c r="R457" i="42"/>
  <c r="K458" i="42"/>
  <c r="L458" i="42"/>
  <c r="M458" i="42"/>
  <c r="N458" i="42"/>
  <c r="O458" i="42"/>
  <c r="P458" i="42"/>
  <c r="Q458" i="42"/>
  <c r="R458" i="42"/>
  <c r="K459" i="42"/>
  <c r="L459" i="42"/>
  <c r="M459" i="42"/>
  <c r="N459" i="42"/>
  <c r="O459" i="42"/>
  <c r="P459" i="42"/>
  <c r="Q459" i="42"/>
  <c r="R459" i="42"/>
  <c r="K460" i="42"/>
  <c r="L460" i="42"/>
  <c r="M460" i="42"/>
  <c r="N460" i="42"/>
  <c r="O460" i="42"/>
  <c r="P460" i="42"/>
  <c r="Q460" i="42"/>
  <c r="R460" i="42"/>
  <c r="K461" i="42"/>
  <c r="L461" i="42"/>
  <c r="M461" i="42"/>
  <c r="N461" i="42"/>
  <c r="O461" i="42"/>
  <c r="P461" i="42"/>
  <c r="Q461" i="42"/>
  <c r="R461" i="42"/>
  <c r="K462" i="42"/>
  <c r="L462" i="42"/>
  <c r="M462" i="42"/>
  <c r="N462" i="42"/>
  <c r="O462" i="42"/>
  <c r="P462" i="42"/>
  <c r="Q462" i="42"/>
  <c r="R462" i="42"/>
  <c r="K463" i="42"/>
  <c r="L463" i="42"/>
  <c r="M463" i="42"/>
  <c r="N463" i="42"/>
  <c r="O463" i="42"/>
  <c r="P463" i="42"/>
  <c r="Q463" i="42"/>
  <c r="R463" i="42"/>
  <c r="K464" i="42"/>
  <c r="L464" i="42"/>
  <c r="M464" i="42"/>
  <c r="N464" i="42"/>
  <c r="O464" i="42"/>
  <c r="P464" i="42"/>
  <c r="Q464" i="42"/>
  <c r="R464" i="42"/>
  <c r="K465" i="42"/>
  <c r="L465" i="42"/>
  <c r="M465" i="42"/>
  <c r="N465" i="42"/>
  <c r="O465" i="42"/>
  <c r="P465" i="42"/>
  <c r="Q465" i="42"/>
  <c r="R465" i="42"/>
  <c r="K466" i="42"/>
  <c r="L466" i="42"/>
  <c r="M466" i="42"/>
  <c r="N466" i="42"/>
  <c r="O466" i="42"/>
  <c r="P466" i="42"/>
  <c r="Q466" i="42"/>
  <c r="R466" i="42"/>
  <c r="K467" i="42"/>
  <c r="L467" i="42"/>
  <c r="M467" i="42"/>
  <c r="N467" i="42"/>
  <c r="O467" i="42"/>
  <c r="P467" i="42"/>
  <c r="Q467" i="42"/>
  <c r="R467" i="42"/>
  <c r="K468" i="42"/>
  <c r="L468" i="42"/>
  <c r="M468" i="42"/>
  <c r="N468" i="42"/>
  <c r="O468" i="42"/>
  <c r="P468" i="42"/>
  <c r="Q468" i="42"/>
  <c r="R468" i="42"/>
  <c r="K469" i="42"/>
  <c r="L469" i="42"/>
  <c r="M469" i="42"/>
  <c r="N469" i="42"/>
  <c r="O469" i="42"/>
  <c r="P469" i="42"/>
  <c r="Q469" i="42"/>
  <c r="R469" i="42"/>
  <c r="K470" i="42"/>
  <c r="L470" i="42"/>
  <c r="M470" i="42"/>
  <c r="N470" i="42"/>
  <c r="O470" i="42"/>
  <c r="P470" i="42"/>
  <c r="Q470" i="42"/>
  <c r="R470" i="42"/>
  <c r="K471" i="42"/>
  <c r="L471" i="42"/>
  <c r="M471" i="42"/>
  <c r="N471" i="42"/>
  <c r="O471" i="42"/>
  <c r="P471" i="42"/>
  <c r="Q471" i="42"/>
  <c r="R471" i="42"/>
  <c r="K472" i="42"/>
  <c r="L472" i="42"/>
  <c r="M472" i="42"/>
  <c r="N472" i="42"/>
  <c r="O472" i="42"/>
  <c r="P472" i="42"/>
  <c r="Q472" i="42"/>
  <c r="R472" i="42"/>
  <c r="K473" i="42"/>
  <c r="L473" i="42"/>
  <c r="M473" i="42"/>
  <c r="N473" i="42"/>
  <c r="O473" i="42"/>
  <c r="P473" i="42"/>
  <c r="Q473" i="42"/>
  <c r="R473" i="42"/>
  <c r="K474" i="42"/>
  <c r="L474" i="42"/>
  <c r="M474" i="42"/>
  <c r="N474" i="42"/>
  <c r="O474" i="42"/>
  <c r="P474" i="42"/>
  <c r="Q474" i="42"/>
  <c r="R474" i="42"/>
  <c r="K475" i="42"/>
  <c r="L475" i="42"/>
  <c r="M475" i="42"/>
  <c r="N475" i="42"/>
  <c r="O475" i="42"/>
  <c r="P475" i="42"/>
  <c r="Q475" i="42"/>
  <c r="R475" i="42"/>
  <c r="K476" i="42"/>
  <c r="L476" i="42"/>
  <c r="M476" i="42"/>
  <c r="N476" i="42"/>
  <c r="O476" i="42"/>
  <c r="P476" i="42"/>
  <c r="Q476" i="42"/>
  <c r="R476" i="42"/>
  <c r="K477" i="42"/>
  <c r="L477" i="42"/>
  <c r="M477" i="42"/>
  <c r="N477" i="42"/>
  <c r="O477" i="42"/>
  <c r="P477" i="42"/>
  <c r="Q477" i="42"/>
  <c r="R477" i="42"/>
  <c r="K478" i="42"/>
  <c r="L478" i="42"/>
  <c r="M478" i="42"/>
  <c r="N478" i="42"/>
  <c r="O478" i="42"/>
  <c r="P478" i="42"/>
  <c r="Q478" i="42"/>
  <c r="R478" i="42"/>
  <c r="K479" i="42"/>
  <c r="L479" i="42"/>
  <c r="M479" i="42"/>
  <c r="N479" i="42"/>
  <c r="O479" i="42"/>
  <c r="P479" i="42"/>
  <c r="Q479" i="42"/>
  <c r="R479" i="42"/>
  <c r="K480" i="42"/>
  <c r="L480" i="42"/>
  <c r="M480" i="42"/>
  <c r="N480" i="42"/>
  <c r="O480" i="42"/>
  <c r="P480" i="42"/>
  <c r="Q480" i="42"/>
  <c r="R480" i="42"/>
  <c r="K481" i="42"/>
  <c r="L481" i="42"/>
  <c r="M481" i="42"/>
  <c r="N481" i="42"/>
  <c r="O481" i="42"/>
  <c r="P481" i="42"/>
  <c r="Q481" i="42"/>
  <c r="R481" i="42"/>
  <c r="K482" i="42"/>
  <c r="L482" i="42"/>
  <c r="M482" i="42"/>
  <c r="N482" i="42"/>
  <c r="O482" i="42"/>
  <c r="P482" i="42"/>
  <c r="Q482" i="42"/>
  <c r="R482" i="42"/>
  <c r="K483" i="42"/>
  <c r="L483" i="42"/>
  <c r="M483" i="42"/>
  <c r="N483" i="42"/>
  <c r="O483" i="42"/>
  <c r="P483" i="42"/>
  <c r="Q483" i="42"/>
  <c r="R483" i="42"/>
  <c r="K484" i="42"/>
  <c r="L484" i="42"/>
  <c r="M484" i="42"/>
  <c r="N484" i="42"/>
  <c r="O484" i="42"/>
  <c r="P484" i="42"/>
  <c r="Q484" i="42"/>
  <c r="R484" i="42"/>
  <c r="K485" i="42"/>
  <c r="L485" i="42"/>
  <c r="M485" i="42"/>
  <c r="N485" i="42"/>
  <c r="O485" i="42"/>
  <c r="P485" i="42"/>
  <c r="Q485" i="42"/>
  <c r="R485" i="42"/>
  <c r="K486" i="42"/>
  <c r="L486" i="42"/>
  <c r="M486" i="42"/>
  <c r="N486" i="42"/>
  <c r="O486" i="42"/>
  <c r="P486" i="42"/>
  <c r="Q486" i="42"/>
  <c r="R486" i="42"/>
  <c r="K487" i="42"/>
  <c r="L487" i="42"/>
  <c r="M487" i="42"/>
  <c r="N487" i="42"/>
  <c r="O487" i="42"/>
  <c r="P487" i="42"/>
  <c r="Q487" i="42"/>
  <c r="R487" i="42"/>
  <c r="K488" i="42"/>
  <c r="L488" i="42"/>
  <c r="M488" i="42"/>
  <c r="N488" i="42"/>
  <c r="O488" i="42"/>
  <c r="P488" i="42"/>
  <c r="Q488" i="42"/>
  <c r="R488" i="42"/>
  <c r="K489" i="42"/>
  <c r="L489" i="42"/>
  <c r="M489" i="42"/>
  <c r="N489" i="42"/>
  <c r="O489" i="42"/>
  <c r="P489" i="42"/>
  <c r="Q489" i="42"/>
  <c r="R489" i="42"/>
  <c r="K490" i="42"/>
  <c r="L490" i="42"/>
  <c r="M490" i="42"/>
  <c r="N490" i="42"/>
  <c r="O490" i="42"/>
  <c r="P490" i="42"/>
  <c r="Q490" i="42"/>
  <c r="R490" i="42"/>
  <c r="K491" i="42"/>
  <c r="L491" i="42"/>
  <c r="M491" i="42"/>
  <c r="N491" i="42"/>
  <c r="O491" i="42"/>
  <c r="P491" i="42"/>
  <c r="Q491" i="42"/>
  <c r="R491" i="42"/>
  <c r="K492" i="42"/>
  <c r="L492" i="42"/>
  <c r="M492" i="42"/>
  <c r="N492" i="42"/>
  <c r="O492" i="42"/>
  <c r="P492" i="42"/>
  <c r="Q492" i="42"/>
  <c r="R492" i="42"/>
  <c r="K493" i="42"/>
  <c r="L493" i="42"/>
  <c r="M493" i="42"/>
  <c r="N493" i="42"/>
  <c r="O493" i="42"/>
  <c r="P493" i="42"/>
  <c r="Q493" i="42"/>
  <c r="R493" i="42"/>
  <c r="K494" i="42"/>
  <c r="L494" i="42"/>
  <c r="M494" i="42"/>
  <c r="N494" i="42"/>
  <c r="O494" i="42"/>
  <c r="P494" i="42"/>
  <c r="Q494" i="42"/>
  <c r="R494" i="42"/>
  <c r="K495" i="42"/>
  <c r="L495" i="42"/>
  <c r="M495" i="42"/>
  <c r="N495" i="42"/>
  <c r="O495" i="42"/>
  <c r="P495" i="42"/>
  <c r="Q495" i="42"/>
  <c r="R495" i="42"/>
  <c r="K496" i="42"/>
  <c r="L496" i="42"/>
  <c r="M496" i="42"/>
  <c r="N496" i="42"/>
  <c r="O496" i="42"/>
  <c r="P496" i="42"/>
  <c r="Q496" i="42"/>
  <c r="R496" i="42"/>
  <c r="K497" i="42"/>
  <c r="L497" i="42"/>
  <c r="M497" i="42"/>
  <c r="N497" i="42"/>
  <c r="O497" i="42"/>
  <c r="P497" i="42"/>
  <c r="Q497" i="42"/>
  <c r="R497" i="42"/>
  <c r="K498" i="42"/>
  <c r="L498" i="42"/>
  <c r="M498" i="42"/>
  <c r="N498" i="42"/>
  <c r="O498" i="42"/>
  <c r="P498" i="42"/>
  <c r="Q498" i="42"/>
  <c r="R498" i="42"/>
  <c r="K499" i="42"/>
  <c r="L499" i="42"/>
  <c r="M499" i="42"/>
  <c r="N499" i="42"/>
  <c r="O499" i="42"/>
  <c r="P499" i="42"/>
  <c r="Q499" i="42"/>
  <c r="R499" i="42"/>
  <c r="K500" i="42"/>
  <c r="L500" i="42"/>
  <c r="M500" i="42"/>
  <c r="N500" i="42"/>
  <c r="O500" i="42"/>
  <c r="P500" i="42"/>
  <c r="Q500" i="42"/>
  <c r="R500" i="42"/>
  <c r="K501" i="42"/>
  <c r="L501" i="42"/>
  <c r="M501" i="42"/>
  <c r="N501" i="42"/>
  <c r="O501" i="42"/>
  <c r="P501" i="42"/>
  <c r="Q501" i="42"/>
  <c r="R501" i="42"/>
  <c r="K502" i="42"/>
  <c r="L502" i="42"/>
  <c r="M502" i="42"/>
  <c r="N502" i="42"/>
  <c r="O502" i="42"/>
  <c r="P502" i="42"/>
  <c r="Q502" i="42"/>
  <c r="R502" i="42"/>
  <c r="K503" i="42"/>
  <c r="L503" i="42"/>
  <c r="M503" i="42"/>
  <c r="N503" i="42"/>
  <c r="O503" i="42"/>
  <c r="P503" i="42"/>
  <c r="Q503" i="42"/>
  <c r="R503" i="42"/>
  <c r="K504" i="42"/>
  <c r="L504" i="42"/>
  <c r="M504" i="42"/>
  <c r="N504" i="42"/>
  <c r="O504" i="42"/>
  <c r="P504" i="42"/>
  <c r="Q504" i="42"/>
  <c r="R504" i="42"/>
  <c r="K505" i="42"/>
  <c r="L505" i="42"/>
  <c r="M505" i="42"/>
  <c r="N505" i="42"/>
  <c r="O505" i="42"/>
  <c r="P505" i="42"/>
  <c r="Q505" i="42"/>
  <c r="R505" i="42"/>
  <c r="K506" i="42"/>
  <c r="L506" i="42"/>
  <c r="M506" i="42"/>
  <c r="N506" i="42"/>
  <c r="O506" i="42"/>
  <c r="P506" i="42"/>
  <c r="Q506" i="42"/>
  <c r="R506" i="42"/>
  <c r="K507" i="42"/>
  <c r="L507" i="42"/>
  <c r="M507" i="42"/>
  <c r="N507" i="42"/>
  <c r="O507" i="42"/>
  <c r="P507" i="42"/>
  <c r="Q507" i="42"/>
  <c r="R507" i="42"/>
  <c r="K508" i="42"/>
  <c r="L508" i="42"/>
  <c r="M508" i="42"/>
  <c r="N508" i="42"/>
  <c r="O508" i="42"/>
  <c r="P508" i="42"/>
  <c r="Q508" i="42"/>
  <c r="R508" i="42"/>
  <c r="K509" i="42"/>
  <c r="L509" i="42"/>
  <c r="M509" i="42"/>
  <c r="N509" i="42"/>
  <c r="O509" i="42"/>
  <c r="P509" i="42"/>
  <c r="Q509" i="42"/>
  <c r="R509" i="42"/>
  <c r="K510" i="42"/>
  <c r="L510" i="42"/>
  <c r="M510" i="42"/>
  <c r="N510" i="42"/>
  <c r="O510" i="42"/>
  <c r="P510" i="42"/>
  <c r="Q510" i="42"/>
  <c r="R510" i="42"/>
  <c r="K511" i="42"/>
  <c r="L511" i="42"/>
  <c r="M511" i="42"/>
  <c r="N511" i="42"/>
  <c r="O511" i="42"/>
  <c r="P511" i="42"/>
  <c r="Q511" i="42"/>
  <c r="R511" i="42"/>
  <c r="K512" i="42"/>
  <c r="L512" i="42"/>
  <c r="M512" i="42"/>
  <c r="N512" i="42"/>
  <c r="O512" i="42"/>
  <c r="P512" i="42"/>
  <c r="Q512" i="42"/>
  <c r="R512" i="42"/>
  <c r="K513" i="42"/>
  <c r="L513" i="42"/>
  <c r="M513" i="42"/>
  <c r="N513" i="42"/>
  <c r="O513" i="42"/>
  <c r="P513" i="42"/>
  <c r="Q513" i="42"/>
  <c r="R513" i="42"/>
  <c r="K514" i="42"/>
  <c r="L514" i="42"/>
  <c r="M514" i="42"/>
  <c r="N514" i="42"/>
  <c r="O514" i="42"/>
  <c r="P514" i="42"/>
  <c r="Q514" i="42"/>
  <c r="R514" i="42"/>
  <c r="K515" i="42"/>
  <c r="L515" i="42"/>
  <c r="M515" i="42"/>
  <c r="N515" i="42"/>
  <c r="O515" i="42"/>
  <c r="P515" i="42"/>
  <c r="Q515" i="42"/>
  <c r="R515" i="42"/>
  <c r="K516" i="42"/>
  <c r="L516" i="42"/>
  <c r="M516" i="42"/>
  <c r="N516" i="42"/>
  <c r="O516" i="42"/>
  <c r="P516" i="42"/>
  <c r="Q516" i="42"/>
  <c r="R516" i="42"/>
  <c r="K517" i="42"/>
  <c r="L517" i="42"/>
  <c r="M517" i="42"/>
  <c r="N517" i="42"/>
  <c r="O517" i="42"/>
  <c r="P517" i="42"/>
  <c r="Q517" i="42"/>
  <c r="R517" i="42"/>
  <c r="K518" i="42"/>
  <c r="L518" i="42"/>
  <c r="M518" i="42"/>
  <c r="N518" i="42"/>
  <c r="O518" i="42"/>
  <c r="P518" i="42"/>
  <c r="Q518" i="42"/>
  <c r="R518" i="42"/>
  <c r="K519" i="42"/>
  <c r="L519" i="42"/>
  <c r="M519" i="42"/>
  <c r="N519" i="42"/>
  <c r="O519" i="42"/>
  <c r="P519" i="42"/>
  <c r="Q519" i="42"/>
  <c r="R519" i="42"/>
  <c r="K520" i="42"/>
  <c r="L520" i="42"/>
  <c r="M520" i="42"/>
  <c r="N520" i="42"/>
  <c r="O520" i="42"/>
  <c r="P520" i="42"/>
  <c r="Q520" i="42"/>
  <c r="R520" i="42"/>
  <c r="K521" i="42"/>
  <c r="L521" i="42"/>
  <c r="M521" i="42"/>
  <c r="N521" i="42"/>
  <c r="O521" i="42"/>
  <c r="P521" i="42"/>
  <c r="Q521" i="42"/>
  <c r="R521" i="42"/>
  <c r="K522" i="42"/>
  <c r="L522" i="42"/>
  <c r="M522" i="42"/>
  <c r="N522" i="42"/>
  <c r="O522" i="42"/>
  <c r="P522" i="42"/>
  <c r="Q522" i="42"/>
  <c r="R522" i="42"/>
  <c r="K523" i="42"/>
  <c r="L523" i="42"/>
  <c r="M523" i="42"/>
  <c r="N523" i="42"/>
  <c r="O523" i="42"/>
  <c r="P523" i="42"/>
  <c r="Q523" i="42"/>
  <c r="R523" i="42"/>
  <c r="K524" i="42"/>
  <c r="L524" i="42"/>
  <c r="M524" i="42"/>
  <c r="N524" i="42"/>
  <c r="O524" i="42"/>
  <c r="P524" i="42"/>
  <c r="Q524" i="42"/>
  <c r="R524" i="42"/>
  <c r="K525" i="42"/>
  <c r="L525" i="42"/>
  <c r="M525" i="42"/>
  <c r="N525" i="42"/>
  <c r="O525" i="42"/>
  <c r="P525" i="42"/>
  <c r="Q525" i="42"/>
  <c r="R525" i="42"/>
  <c r="K526" i="42"/>
  <c r="L526" i="42"/>
  <c r="M526" i="42"/>
  <c r="N526" i="42"/>
  <c r="O526" i="42"/>
  <c r="P526" i="42"/>
  <c r="Q526" i="42"/>
  <c r="R526" i="42"/>
  <c r="K527" i="42"/>
  <c r="L527" i="42"/>
  <c r="M527" i="42"/>
  <c r="N527" i="42"/>
  <c r="O527" i="42"/>
  <c r="P527" i="42"/>
  <c r="Q527" i="42"/>
  <c r="R527" i="42"/>
  <c r="K528" i="42"/>
  <c r="L528" i="42"/>
  <c r="M528" i="42"/>
  <c r="N528" i="42"/>
  <c r="O528" i="42"/>
  <c r="P528" i="42"/>
  <c r="Q528" i="42"/>
  <c r="R528" i="42"/>
  <c r="K529" i="42"/>
  <c r="L529" i="42"/>
  <c r="M529" i="42"/>
  <c r="N529" i="42"/>
  <c r="O529" i="42"/>
  <c r="P529" i="42"/>
  <c r="Q529" i="42"/>
  <c r="R529" i="42"/>
  <c r="K530" i="42"/>
  <c r="L530" i="42"/>
  <c r="M530" i="42"/>
  <c r="N530" i="42"/>
  <c r="O530" i="42"/>
  <c r="P530" i="42"/>
  <c r="Q530" i="42"/>
  <c r="R530" i="42"/>
  <c r="K531" i="42"/>
  <c r="L531" i="42"/>
  <c r="M531" i="42"/>
  <c r="N531" i="42"/>
  <c r="O531" i="42"/>
  <c r="P531" i="42"/>
  <c r="Q531" i="42"/>
  <c r="R531" i="42"/>
  <c r="K532" i="42"/>
  <c r="L532" i="42"/>
  <c r="M532" i="42"/>
  <c r="N532" i="42"/>
  <c r="O532" i="42"/>
  <c r="P532" i="42"/>
  <c r="Q532" i="42"/>
  <c r="R532" i="42"/>
  <c r="K533" i="42"/>
  <c r="L533" i="42"/>
  <c r="M533" i="42"/>
  <c r="N533" i="42"/>
  <c r="O533" i="42"/>
  <c r="P533" i="42"/>
  <c r="Q533" i="42"/>
  <c r="R533" i="42"/>
  <c r="K534" i="42"/>
  <c r="L534" i="42"/>
  <c r="M534" i="42"/>
  <c r="N534" i="42"/>
  <c r="O534" i="42"/>
  <c r="P534" i="42"/>
  <c r="Q534" i="42"/>
  <c r="R534" i="42"/>
  <c r="K535" i="42"/>
  <c r="L535" i="42"/>
  <c r="M535" i="42"/>
  <c r="N535" i="42"/>
  <c r="O535" i="42"/>
  <c r="P535" i="42"/>
  <c r="Q535" i="42"/>
  <c r="R535" i="42"/>
  <c r="K536" i="42"/>
  <c r="L536" i="42"/>
  <c r="M536" i="42"/>
  <c r="N536" i="42"/>
  <c r="O536" i="42"/>
  <c r="P536" i="42"/>
  <c r="Q536" i="42"/>
  <c r="R536" i="42"/>
  <c r="K537" i="42"/>
  <c r="L537" i="42"/>
  <c r="M537" i="42"/>
  <c r="N537" i="42"/>
  <c r="O537" i="42"/>
  <c r="P537" i="42"/>
  <c r="Q537" i="42"/>
  <c r="R537" i="42"/>
  <c r="K538" i="42"/>
  <c r="L538" i="42"/>
  <c r="M538" i="42"/>
  <c r="N538" i="42"/>
  <c r="O538" i="42"/>
  <c r="P538" i="42"/>
  <c r="Q538" i="42"/>
  <c r="R538" i="42"/>
  <c r="K539" i="42"/>
  <c r="L539" i="42"/>
  <c r="M539" i="42"/>
  <c r="N539" i="42"/>
  <c r="O539" i="42"/>
  <c r="P539" i="42"/>
  <c r="Q539" i="42"/>
  <c r="R539" i="42"/>
  <c r="K540" i="42"/>
  <c r="L540" i="42"/>
  <c r="M540" i="42"/>
  <c r="N540" i="42"/>
  <c r="O540" i="42"/>
  <c r="P540" i="42"/>
  <c r="Q540" i="42"/>
  <c r="R540" i="42"/>
  <c r="K541" i="42"/>
  <c r="L541" i="42"/>
  <c r="M541" i="42"/>
  <c r="N541" i="42"/>
  <c r="O541" i="42"/>
  <c r="P541" i="42"/>
  <c r="Q541" i="42"/>
  <c r="R541" i="42"/>
  <c r="K542" i="42"/>
  <c r="L542" i="42"/>
  <c r="M542" i="42"/>
  <c r="N542" i="42"/>
  <c r="O542" i="42"/>
  <c r="P542" i="42"/>
  <c r="Q542" i="42"/>
  <c r="R542" i="42"/>
  <c r="K543" i="42"/>
  <c r="L543" i="42"/>
  <c r="M543" i="42"/>
  <c r="N543" i="42"/>
  <c r="O543" i="42"/>
  <c r="P543" i="42"/>
  <c r="Q543" i="42"/>
  <c r="R543" i="42"/>
  <c r="K544" i="42"/>
  <c r="L544" i="42"/>
  <c r="M544" i="42"/>
  <c r="N544" i="42"/>
  <c r="O544" i="42"/>
  <c r="P544" i="42"/>
  <c r="Q544" i="42"/>
  <c r="R544" i="42"/>
  <c r="K545" i="42"/>
  <c r="L545" i="42"/>
  <c r="M545" i="42"/>
  <c r="N545" i="42"/>
  <c r="O545" i="42"/>
  <c r="P545" i="42"/>
  <c r="Q545" i="42"/>
  <c r="R545" i="42"/>
  <c r="K546" i="42"/>
  <c r="L546" i="42"/>
  <c r="M546" i="42"/>
  <c r="N546" i="42"/>
  <c r="O546" i="42"/>
  <c r="P546" i="42"/>
  <c r="Q546" i="42"/>
  <c r="R546" i="42"/>
  <c r="K547" i="42"/>
  <c r="L547" i="42"/>
  <c r="M547" i="42"/>
  <c r="N547" i="42"/>
  <c r="O547" i="42"/>
  <c r="P547" i="42"/>
  <c r="Q547" i="42"/>
  <c r="R547" i="42"/>
  <c r="K548" i="42"/>
  <c r="L548" i="42"/>
  <c r="M548" i="42"/>
  <c r="N548" i="42"/>
  <c r="O548" i="42"/>
  <c r="P548" i="42"/>
  <c r="Q548" i="42"/>
  <c r="R548" i="42"/>
  <c r="K549" i="42"/>
  <c r="L549" i="42"/>
  <c r="M549" i="42"/>
  <c r="N549" i="42"/>
  <c r="O549" i="42"/>
  <c r="P549" i="42"/>
  <c r="Q549" i="42"/>
  <c r="R549" i="42"/>
  <c r="K550" i="42"/>
  <c r="L550" i="42"/>
  <c r="M550" i="42"/>
  <c r="N550" i="42"/>
  <c r="O550" i="42"/>
  <c r="P550" i="42"/>
  <c r="Q550" i="42"/>
  <c r="R550" i="42"/>
  <c r="K551" i="42"/>
  <c r="L551" i="42"/>
  <c r="M551" i="42"/>
  <c r="N551" i="42"/>
  <c r="O551" i="42"/>
  <c r="P551" i="42"/>
  <c r="Q551" i="42"/>
  <c r="R551" i="42"/>
  <c r="K552" i="42"/>
  <c r="L552" i="42"/>
  <c r="M552" i="42"/>
  <c r="N552" i="42"/>
  <c r="O552" i="42"/>
  <c r="P552" i="42"/>
  <c r="Q552" i="42"/>
  <c r="R552" i="42"/>
  <c r="K553" i="42"/>
  <c r="L553" i="42"/>
  <c r="M553" i="42"/>
  <c r="N553" i="42"/>
  <c r="O553" i="42"/>
  <c r="P553" i="42"/>
  <c r="Q553" i="42"/>
  <c r="R553" i="42"/>
  <c r="K554" i="42"/>
  <c r="L554" i="42"/>
  <c r="M554" i="42"/>
  <c r="N554" i="42"/>
  <c r="O554" i="42"/>
  <c r="P554" i="42"/>
  <c r="Q554" i="42"/>
  <c r="R554" i="42"/>
  <c r="K555" i="42"/>
  <c r="L555" i="42"/>
  <c r="M555" i="42"/>
  <c r="N555" i="42"/>
  <c r="O555" i="42"/>
  <c r="P555" i="42"/>
  <c r="Q555" i="42"/>
  <c r="R555" i="42"/>
  <c r="K556" i="42"/>
  <c r="L556" i="42"/>
  <c r="M556" i="42"/>
  <c r="N556" i="42"/>
  <c r="O556" i="42"/>
  <c r="P556" i="42"/>
  <c r="Q556" i="42"/>
  <c r="R556" i="42"/>
  <c r="K557" i="42"/>
  <c r="L557" i="42"/>
  <c r="M557" i="42"/>
  <c r="N557" i="42"/>
  <c r="O557" i="42"/>
  <c r="P557" i="42"/>
  <c r="Q557" i="42"/>
  <c r="R557" i="42"/>
  <c r="K558" i="42"/>
  <c r="L558" i="42"/>
  <c r="M558" i="42"/>
  <c r="N558" i="42"/>
  <c r="O558" i="42"/>
  <c r="P558" i="42"/>
  <c r="Q558" i="42"/>
  <c r="R558" i="42"/>
  <c r="K559" i="42"/>
  <c r="L559" i="42"/>
  <c r="M559" i="42"/>
  <c r="N559" i="42"/>
  <c r="O559" i="42"/>
  <c r="P559" i="42"/>
  <c r="Q559" i="42"/>
  <c r="R559" i="42"/>
  <c r="K560" i="42"/>
  <c r="L560" i="42"/>
  <c r="M560" i="42"/>
  <c r="N560" i="42"/>
  <c r="O560" i="42"/>
  <c r="P560" i="42"/>
  <c r="Q560" i="42"/>
  <c r="R560" i="42"/>
  <c r="K561" i="42"/>
  <c r="L561" i="42"/>
  <c r="M561" i="42"/>
  <c r="N561" i="42"/>
  <c r="O561" i="42"/>
  <c r="P561" i="42"/>
  <c r="Q561" i="42"/>
  <c r="R561" i="42"/>
  <c r="K562" i="42"/>
  <c r="L562" i="42"/>
  <c r="M562" i="42"/>
  <c r="N562" i="42"/>
  <c r="O562" i="42"/>
  <c r="P562" i="42"/>
  <c r="Q562" i="42"/>
  <c r="R562" i="42"/>
  <c r="K563" i="42"/>
  <c r="L563" i="42"/>
  <c r="M563" i="42"/>
  <c r="N563" i="42"/>
  <c r="O563" i="42"/>
  <c r="P563" i="42"/>
  <c r="Q563" i="42"/>
  <c r="R563" i="42"/>
  <c r="K564" i="42"/>
  <c r="L564" i="42"/>
  <c r="M564" i="42"/>
  <c r="N564" i="42"/>
  <c r="O564" i="42"/>
  <c r="P564" i="42"/>
  <c r="Q564" i="42"/>
  <c r="R564" i="42"/>
  <c r="K565" i="42"/>
  <c r="L565" i="42"/>
  <c r="M565" i="42"/>
  <c r="N565" i="42"/>
  <c r="O565" i="42"/>
  <c r="P565" i="42"/>
  <c r="Q565" i="42"/>
  <c r="R565" i="42"/>
  <c r="K566" i="42"/>
  <c r="L566" i="42"/>
  <c r="M566" i="42"/>
  <c r="N566" i="42"/>
  <c r="O566" i="42"/>
  <c r="P566" i="42"/>
  <c r="Q566" i="42"/>
  <c r="R566" i="42"/>
  <c r="K567" i="42"/>
  <c r="L567" i="42"/>
  <c r="M567" i="42"/>
  <c r="N567" i="42"/>
  <c r="O567" i="42"/>
  <c r="P567" i="42"/>
  <c r="Q567" i="42"/>
  <c r="R567" i="42"/>
  <c r="K568" i="42"/>
  <c r="L568" i="42"/>
  <c r="M568" i="42"/>
  <c r="N568" i="42"/>
  <c r="O568" i="42"/>
  <c r="P568" i="42"/>
  <c r="Q568" i="42"/>
  <c r="R568" i="42"/>
  <c r="K569" i="42"/>
  <c r="L569" i="42"/>
  <c r="M569" i="42"/>
  <c r="N569" i="42"/>
  <c r="O569" i="42"/>
  <c r="P569" i="42"/>
  <c r="Q569" i="42"/>
  <c r="R569" i="42"/>
  <c r="K570" i="42"/>
  <c r="L570" i="42"/>
  <c r="M570" i="42"/>
  <c r="N570" i="42"/>
  <c r="O570" i="42"/>
  <c r="P570" i="42"/>
  <c r="Q570" i="42"/>
  <c r="R570" i="42"/>
  <c r="K571" i="42"/>
  <c r="L571" i="42"/>
  <c r="M571" i="42"/>
  <c r="N571" i="42"/>
  <c r="O571" i="42"/>
  <c r="P571" i="42"/>
  <c r="Q571" i="42"/>
  <c r="R571" i="42"/>
  <c r="K572" i="42"/>
  <c r="L572" i="42"/>
  <c r="M572" i="42"/>
  <c r="N572" i="42"/>
  <c r="O572" i="42"/>
  <c r="P572" i="42"/>
  <c r="Q572" i="42"/>
  <c r="R572" i="42"/>
  <c r="K573" i="42"/>
  <c r="L573" i="42"/>
  <c r="M573" i="42"/>
  <c r="N573" i="42"/>
  <c r="O573" i="42"/>
  <c r="P573" i="42"/>
  <c r="Q573" i="42"/>
  <c r="R573" i="42"/>
  <c r="K574" i="42"/>
  <c r="L574" i="42"/>
  <c r="M574" i="42"/>
  <c r="N574" i="42"/>
  <c r="O574" i="42"/>
  <c r="P574" i="42"/>
  <c r="Q574" i="42"/>
  <c r="R574" i="42"/>
  <c r="K575" i="42"/>
  <c r="L575" i="42"/>
  <c r="M575" i="42"/>
  <c r="N575" i="42"/>
  <c r="O575" i="42"/>
  <c r="P575" i="42"/>
  <c r="Q575" i="42"/>
  <c r="R575" i="42"/>
  <c r="K576" i="42"/>
  <c r="L576" i="42"/>
  <c r="M576" i="42"/>
  <c r="N576" i="42"/>
  <c r="O576" i="42"/>
  <c r="P576" i="42"/>
  <c r="Q576" i="42"/>
  <c r="R576" i="42"/>
  <c r="K577" i="42"/>
  <c r="L577" i="42"/>
  <c r="M577" i="42"/>
  <c r="N577" i="42"/>
  <c r="O577" i="42"/>
  <c r="P577" i="42"/>
  <c r="Q577" i="42"/>
  <c r="R577" i="42"/>
  <c r="K578" i="42"/>
  <c r="L578" i="42"/>
  <c r="M578" i="42"/>
  <c r="N578" i="42"/>
  <c r="O578" i="42"/>
  <c r="P578" i="42"/>
  <c r="Q578" i="42"/>
  <c r="R578" i="42"/>
  <c r="K579" i="42"/>
  <c r="L579" i="42"/>
  <c r="M579" i="42"/>
  <c r="N579" i="42"/>
  <c r="O579" i="42"/>
  <c r="P579" i="42"/>
  <c r="Q579" i="42"/>
  <c r="R579" i="42"/>
  <c r="K580" i="42"/>
  <c r="L580" i="42"/>
  <c r="M580" i="42"/>
  <c r="N580" i="42"/>
  <c r="O580" i="42"/>
  <c r="P580" i="42"/>
  <c r="Q580" i="42"/>
  <c r="R580" i="42"/>
  <c r="K581" i="42"/>
  <c r="L581" i="42"/>
  <c r="M581" i="42"/>
  <c r="N581" i="42"/>
  <c r="O581" i="42"/>
  <c r="P581" i="42"/>
  <c r="Q581" i="42"/>
  <c r="R581" i="42"/>
  <c r="K582" i="42"/>
  <c r="L582" i="42"/>
  <c r="M582" i="42"/>
  <c r="N582" i="42"/>
  <c r="O582" i="42"/>
  <c r="P582" i="42"/>
  <c r="Q582" i="42"/>
  <c r="R582" i="42"/>
  <c r="K583" i="42"/>
  <c r="L583" i="42"/>
  <c r="M583" i="42"/>
  <c r="N583" i="42"/>
  <c r="O583" i="42"/>
  <c r="P583" i="42"/>
  <c r="Q583" i="42"/>
  <c r="R583" i="42"/>
  <c r="K584" i="42"/>
  <c r="L584" i="42"/>
  <c r="M584" i="42"/>
  <c r="N584" i="42"/>
  <c r="O584" i="42"/>
  <c r="P584" i="42"/>
  <c r="Q584" i="42"/>
  <c r="R584" i="42"/>
  <c r="K585" i="42"/>
  <c r="L585" i="42"/>
  <c r="M585" i="42"/>
  <c r="N585" i="42"/>
  <c r="O585" i="42"/>
  <c r="P585" i="42"/>
  <c r="Q585" i="42"/>
  <c r="R585" i="42"/>
  <c r="K586" i="42"/>
  <c r="L586" i="42"/>
  <c r="M586" i="42"/>
  <c r="N586" i="42"/>
  <c r="O586" i="42"/>
  <c r="P586" i="42"/>
  <c r="Q586" i="42"/>
  <c r="R586" i="42"/>
  <c r="K587" i="42"/>
  <c r="L587" i="42"/>
  <c r="M587" i="42"/>
  <c r="N587" i="42"/>
  <c r="O587" i="42"/>
  <c r="P587" i="42"/>
  <c r="Q587" i="42"/>
  <c r="R587" i="42"/>
  <c r="K588" i="42"/>
  <c r="L588" i="42"/>
  <c r="M588" i="42"/>
  <c r="N588" i="42"/>
  <c r="O588" i="42"/>
  <c r="P588" i="42"/>
  <c r="Q588" i="42"/>
  <c r="R588" i="42"/>
  <c r="K589" i="42"/>
  <c r="L589" i="42"/>
  <c r="M589" i="42"/>
  <c r="N589" i="42"/>
  <c r="O589" i="42"/>
  <c r="P589" i="42"/>
  <c r="Q589" i="42"/>
  <c r="R589" i="42"/>
  <c r="K590" i="42"/>
  <c r="L590" i="42"/>
  <c r="M590" i="42"/>
  <c r="N590" i="42"/>
  <c r="O590" i="42"/>
  <c r="P590" i="42"/>
  <c r="Q590" i="42"/>
  <c r="R590" i="42"/>
  <c r="K591" i="42"/>
  <c r="L591" i="42"/>
  <c r="M591" i="42"/>
  <c r="N591" i="42"/>
  <c r="O591" i="42"/>
  <c r="P591" i="42"/>
  <c r="Q591" i="42"/>
  <c r="R591" i="42"/>
  <c r="K592" i="42"/>
  <c r="L592" i="42"/>
  <c r="M592" i="42"/>
  <c r="N592" i="42"/>
  <c r="O592" i="42"/>
  <c r="P592" i="42"/>
  <c r="Q592" i="42"/>
  <c r="R592" i="42"/>
  <c r="K593" i="42"/>
  <c r="L593" i="42"/>
  <c r="M593" i="42"/>
  <c r="N593" i="42"/>
  <c r="O593" i="42"/>
  <c r="P593" i="42"/>
  <c r="Q593" i="42"/>
  <c r="R593" i="42"/>
  <c r="K594" i="42"/>
  <c r="L594" i="42"/>
  <c r="M594" i="42"/>
  <c r="N594" i="42"/>
  <c r="O594" i="42"/>
  <c r="P594" i="42"/>
  <c r="Q594" i="42"/>
  <c r="R594" i="42"/>
  <c r="K595" i="42"/>
  <c r="L595" i="42"/>
  <c r="M595" i="42"/>
  <c r="N595" i="42"/>
  <c r="O595" i="42"/>
  <c r="P595" i="42"/>
  <c r="Q595" i="42"/>
  <c r="R595" i="42"/>
  <c r="K596" i="42"/>
  <c r="L596" i="42"/>
  <c r="M596" i="42"/>
  <c r="N596" i="42"/>
  <c r="O596" i="42"/>
  <c r="P596" i="42"/>
  <c r="Q596" i="42"/>
  <c r="R596" i="42"/>
  <c r="K597" i="42"/>
  <c r="L597" i="42"/>
  <c r="M597" i="42"/>
  <c r="N597" i="42"/>
  <c r="O597" i="42"/>
  <c r="P597" i="42"/>
  <c r="Q597" i="42"/>
  <c r="R597" i="42"/>
  <c r="K598" i="42"/>
  <c r="L598" i="42"/>
  <c r="M598" i="42"/>
  <c r="N598" i="42"/>
  <c r="O598" i="42"/>
  <c r="P598" i="42"/>
  <c r="Q598" i="42"/>
  <c r="R598" i="42"/>
  <c r="K599" i="42"/>
  <c r="L599" i="42"/>
  <c r="M599" i="42"/>
  <c r="N599" i="42"/>
  <c r="O599" i="42"/>
  <c r="P599" i="42"/>
  <c r="Q599" i="42"/>
  <c r="R599" i="42"/>
  <c r="K600" i="42"/>
  <c r="L600" i="42"/>
  <c r="M600" i="42"/>
  <c r="N600" i="42"/>
  <c r="O600" i="42"/>
  <c r="P600" i="42"/>
  <c r="Q600" i="42"/>
  <c r="R600" i="42"/>
  <c r="K601" i="42"/>
  <c r="L601" i="42"/>
  <c r="M601" i="42"/>
  <c r="N601" i="42"/>
  <c r="O601" i="42"/>
  <c r="P601" i="42"/>
  <c r="Q601" i="42"/>
  <c r="R601" i="42"/>
  <c r="K602" i="42"/>
  <c r="L602" i="42"/>
  <c r="M602" i="42"/>
  <c r="N602" i="42"/>
  <c r="O602" i="42"/>
  <c r="P602" i="42"/>
  <c r="Q602" i="42"/>
  <c r="R602" i="42"/>
  <c r="K603" i="42"/>
  <c r="L603" i="42"/>
  <c r="M603" i="42"/>
  <c r="N603" i="42"/>
  <c r="O603" i="42"/>
  <c r="P603" i="42"/>
  <c r="Q603" i="42"/>
  <c r="R603" i="42"/>
  <c r="K604" i="42"/>
  <c r="L604" i="42"/>
  <c r="M604" i="42"/>
  <c r="N604" i="42"/>
  <c r="O604" i="42"/>
  <c r="P604" i="42"/>
  <c r="Q604" i="42"/>
  <c r="R604" i="42"/>
  <c r="Q5" i="42"/>
  <c r="K6" i="41"/>
  <c r="L6" i="41"/>
  <c r="M6" i="41"/>
  <c r="N6" i="41"/>
  <c r="O6" i="41"/>
  <c r="P6" i="41"/>
  <c r="Q6" i="41"/>
  <c r="R6" i="41"/>
  <c r="K7" i="41"/>
  <c r="L7" i="41"/>
  <c r="M7" i="41"/>
  <c r="N7" i="41"/>
  <c r="O7" i="41"/>
  <c r="P7" i="41"/>
  <c r="Q7" i="41"/>
  <c r="R7" i="41"/>
  <c r="K8" i="41"/>
  <c r="L8" i="41"/>
  <c r="M8" i="41"/>
  <c r="N8" i="41"/>
  <c r="O8" i="41"/>
  <c r="P8" i="41"/>
  <c r="Q8" i="41"/>
  <c r="R8" i="41"/>
  <c r="K9" i="41"/>
  <c r="L9" i="41"/>
  <c r="M9" i="41"/>
  <c r="N9" i="41"/>
  <c r="O9" i="41"/>
  <c r="P9" i="41"/>
  <c r="Q9" i="41"/>
  <c r="R9" i="41"/>
  <c r="K10" i="41"/>
  <c r="L10" i="41"/>
  <c r="M10" i="41"/>
  <c r="N10" i="41"/>
  <c r="O10" i="41"/>
  <c r="P10" i="41"/>
  <c r="Q10" i="41"/>
  <c r="R10" i="41"/>
  <c r="K11" i="41"/>
  <c r="L11" i="41"/>
  <c r="M11" i="41"/>
  <c r="N11" i="41"/>
  <c r="O11" i="41"/>
  <c r="P11" i="41"/>
  <c r="Q11" i="41"/>
  <c r="R11" i="41"/>
  <c r="K12" i="41"/>
  <c r="L12" i="41"/>
  <c r="M12" i="41"/>
  <c r="N12" i="41"/>
  <c r="O12" i="41"/>
  <c r="P12" i="41"/>
  <c r="Q12" i="41"/>
  <c r="R12" i="41"/>
  <c r="K13" i="41"/>
  <c r="L13" i="41"/>
  <c r="M13" i="41"/>
  <c r="N13" i="41"/>
  <c r="O13" i="41"/>
  <c r="P13" i="41"/>
  <c r="Q13" i="41"/>
  <c r="R13" i="41"/>
  <c r="K14" i="41"/>
  <c r="L14" i="41"/>
  <c r="M14" i="41"/>
  <c r="N14" i="41"/>
  <c r="O14" i="41"/>
  <c r="P14" i="41"/>
  <c r="Q14" i="41"/>
  <c r="R14" i="41"/>
  <c r="K15" i="41"/>
  <c r="L15" i="41"/>
  <c r="M15" i="41"/>
  <c r="N15" i="41"/>
  <c r="O15" i="41"/>
  <c r="P15" i="41"/>
  <c r="Q15" i="41"/>
  <c r="R15" i="41"/>
  <c r="K16" i="41"/>
  <c r="L16" i="41"/>
  <c r="M16" i="41"/>
  <c r="N16" i="41"/>
  <c r="O16" i="41"/>
  <c r="P16" i="41"/>
  <c r="Q16" i="41"/>
  <c r="R16" i="41"/>
  <c r="K17" i="41"/>
  <c r="L17" i="41"/>
  <c r="M17" i="41"/>
  <c r="N17" i="41"/>
  <c r="O17" i="41"/>
  <c r="P17" i="41"/>
  <c r="Q17" i="41"/>
  <c r="R17" i="41"/>
  <c r="K18" i="41"/>
  <c r="L18" i="41"/>
  <c r="M18" i="41"/>
  <c r="N18" i="41"/>
  <c r="O18" i="41"/>
  <c r="P18" i="41"/>
  <c r="Q18" i="41"/>
  <c r="R18" i="41"/>
  <c r="K19" i="41"/>
  <c r="L19" i="41"/>
  <c r="M19" i="41"/>
  <c r="N19" i="41"/>
  <c r="O19" i="41"/>
  <c r="P19" i="41"/>
  <c r="Q19" i="41"/>
  <c r="R19" i="41"/>
  <c r="K20" i="41"/>
  <c r="L20" i="41"/>
  <c r="M20" i="41"/>
  <c r="N20" i="41"/>
  <c r="O20" i="41"/>
  <c r="P20" i="41"/>
  <c r="Q20" i="41"/>
  <c r="R20" i="41"/>
  <c r="K21" i="41"/>
  <c r="L21" i="41"/>
  <c r="M21" i="41"/>
  <c r="N21" i="41"/>
  <c r="O21" i="41"/>
  <c r="P21" i="41"/>
  <c r="Q21" i="41"/>
  <c r="R21" i="41"/>
  <c r="K22" i="41"/>
  <c r="L22" i="41"/>
  <c r="M22" i="41"/>
  <c r="N22" i="41"/>
  <c r="O22" i="41"/>
  <c r="P22" i="41"/>
  <c r="Q22" i="41"/>
  <c r="R22" i="41"/>
  <c r="K23" i="41"/>
  <c r="L23" i="41"/>
  <c r="M23" i="41"/>
  <c r="N23" i="41"/>
  <c r="O23" i="41"/>
  <c r="P23" i="41"/>
  <c r="Q23" i="41"/>
  <c r="R23" i="41"/>
  <c r="K24" i="41"/>
  <c r="L24" i="41"/>
  <c r="M24" i="41"/>
  <c r="N24" i="41"/>
  <c r="O24" i="41"/>
  <c r="P24" i="41"/>
  <c r="Q24" i="41"/>
  <c r="R24" i="41"/>
  <c r="K25" i="41"/>
  <c r="L25" i="41"/>
  <c r="M25" i="41"/>
  <c r="N25" i="41"/>
  <c r="O25" i="41"/>
  <c r="P25" i="41"/>
  <c r="Q25" i="41"/>
  <c r="R25" i="41"/>
  <c r="K26" i="41"/>
  <c r="L26" i="41"/>
  <c r="M26" i="41"/>
  <c r="N26" i="41"/>
  <c r="O26" i="41"/>
  <c r="P26" i="41"/>
  <c r="Q26" i="41"/>
  <c r="R26" i="41"/>
  <c r="K27" i="41"/>
  <c r="L27" i="41"/>
  <c r="M27" i="41"/>
  <c r="N27" i="41"/>
  <c r="O27" i="41"/>
  <c r="P27" i="41"/>
  <c r="Q27" i="41"/>
  <c r="R27" i="41"/>
  <c r="K28" i="41"/>
  <c r="L28" i="41"/>
  <c r="M28" i="41"/>
  <c r="N28" i="41"/>
  <c r="O28" i="41"/>
  <c r="P28" i="41"/>
  <c r="Q28" i="41"/>
  <c r="R28" i="41"/>
  <c r="K29" i="41"/>
  <c r="L29" i="41"/>
  <c r="M29" i="41"/>
  <c r="N29" i="41"/>
  <c r="O29" i="41"/>
  <c r="P29" i="41"/>
  <c r="Q29" i="41"/>
  <c r="R29" i="41"/>
  <c r="K30" i="41"/>
  <c r="L30" i="41"/>
  <c r="M30" i="41"/>
  <c r="N30" i="41"/>
  <c r="O30" i="41"/>
  <c r="P30" i="41"/>
  <c r="Q30" i="41"/>
  <c r="R30" i="41"/>
  <c r="K31" i="41"/>
  <c r="L31" i="41"/>
  <c r="M31" i="41"/>
  <c r="N31" i="41"/>
  <c r="O31" i="41"/>
  <c r="P31" i="41"/>
  <c r="Q31" i="41"/>
  <c r="R31" i="41"/>
  <c r="K32" i="41"/>
  <c r="L32" i="41"/>
  <c r="M32" i="41"/>
  <c r="N32" i="41"/>
  <c r="O32" i="41"/>
  <c r="P32" i="41"/>
  <c r="Q32" i="41"/>
  <c r="R32" i="41"/>
  <c r="K33" i="41"/>
  <c r="L33" i="41"/>
  <c r="M33" i="41"/>
  <c r="N33" i="41"/>
  <c r="O33" i="41"/>
  <c r="P33" i="41"/>
  <c r="Q33" i="41"/>
  <c r="R33" i="41"/>
  <c r="K34" i="41"/>
  <c r="L34" i="41"/>
  <c r="M34" i="41"/>
  <c r="N34" i="41"/>
  <c r="O34" i="41"/>
  <c r="P34" i="41"/>
  <c r="Q34" i="41"/>
  <c r="R34" i="41"/>
  <c r="K35" i="41"/>
  <c r="L35" i="41"/>
  <c r="M35" i="41"/>
  <c r="N35" i="41"/>
  <c r="O35" i="41"/>
  <c r="P35" i="41"/>
  <c r="Q35" i="41"/>
  <c r="R35" i="41"/>
  <c r="K36" i="41"/>
  <c r="L36" i="41"/>
  <c r="M36" i="41"/>
  <c r="N36" i="41"/>
  <c r="O36" i="41"/>
  <c r="P36" i="41"/>
  <c r="Q36" i="41"/>
  <c r="R36" i="41"/>
  <c r="K37" i="41"/>
  <c r="L37" i="41"/>
  <c r="M37" i="41"/>
  <c r="N37" i="41"/>
  <c r="O37" i="41"/>
  <c r="P37" i="41"/>
  <c r="Q37" i="41"/>
  <c r="R37" i="41"/>
  <c r="K38" i="41"/>
  <c r="L38" i="41"/>
  <c r="M38" i="41"/>
  <c r="N38" i="41"/>
  <c r="O38" i="41"/>
  <c r="P38" i="41"/>
  <c r="Q38" i="41"/>
  <c r="R38" i="41"/>
  <c r="K39" i="41"/>
  <c r="L39" i="41"/>
  <c r="M39" i="41"/>
  <c r="N39" i="41"/>
  <c r="O39" i="41"/>
  <c r="P39" i="41"/>
  <c r="Q39" i="41"/>
  <c r="R39" i="41"/>
  <c r="K40" i="41"/>
  <c r="L40" i="41"/>
  <c r="M40" i="41"/>
  <c r="N40" i="41"/>
  <c r="O40" i="41"/>
  <c r="P40" i="41"/>
  <c r="Q40" i="41"/>
  <c r="R40" i="41"/>
  <c r="K41" i="41"/>
  <c r="L41" i="41"/>
  <c r="M41" i="41"/>
  <c r="N41" i="41"/>
  <c r="O41" i="41"/>
  <c r="P41" i="41"/>
  <c r="Q41" i="41"/>
  <c r="R41" i="41"/>
  <c r="K42" i="41"/>
  <c r="L42" i="41"/>
  <c r="M42" i="41"/>
  <c r="N42" i="41"/>
  <c r="O42" i="41"/>
  <c r="P42" i="41"/>
  <c r="Q42" i="41"/>
  <c r="R42" i="41"/>
  <c r="K43" i="41"/>
  <c r="L43" i="41"/>
  <c r="M43" i="41"/>
  <c r="N43" i="41"/>
  <c r="O43" i="41"/>
  <c r="P43" i="41"/>
  <c r="Q43" i="41"/>
  <c r="R43" i="41"/>
  <c r="K44" i="41"/>
  <c r="L44" i="41"/>
  <c r="M44" i="41"/>
  <c r="N44" i="41"/>
  <c r="O44" i="41"/>
  <c r="P44" i="41"/>
  <c r="Q44" i="41"/>
  <c r="R44" i="41"/>
  <c r="K45" i="41"/>
  <c r="L45" i="41"/>
  <c r="M45" i="41"/>
  <c r="N45" i="41"/>
  <c r="O45" i="41"/>
  <c r="P45" i="41"/>
  <c r="Q45" i="41"/>
  <c r="R45" i="41"/>
  <c r="K46" i="41"/>
  <c r="L46" i="41"/>
  <c r="M46" i="41"/>
  <c r="N46" i="41"/>
  <c r="O46" i="41"/>
  <c r="P46" i="41"/>
  <c r="Q46" i="41"/>
  <c r="R46" i="41"/>
  <c r="K47" i="41"/>
  <c r="L47" i="41"/>
  <c r="M47" i="41"/>
  <c r="N47" i="41"/>
  <c r="O47" i="41"/>
  <c r="P47" i="41"/>
  <c r="Q47" i="41"/>
  <c r="R47" i="41"/>
  <c r="K48" i="41"/>
  <c r="L48" i="41"/>
  <c r="M48" i="41"/>
  <c r="N48" i="41"/>
  <c r="O48" i="41"/>
  <c r="P48" i="41"/>
  <c r="Q48" i="41"/>
  <c r="R48" i="41"/>
  <c r="K49" i="41"/>
  <c r="L49" i="41"/>
  <c r="M49" i="41"/>
  <c r="N49" i="41"/>
  <c r="O49" i="41"/>
  <c r="P49" i="41"/>
  <c r="Q49" i="41"/>
  <c r="R49" i="41"/>
  <c r="K50" i="41"/>
  <c r="L50" i="41"/>
  <c r="M50" i="41"/>
  <c r="N50" i="41"/>
  <c r="O50" i="41"/>
  <c r="P50" i="41"/>
  <c r="Q50" i="41"/>
  <c r="R50" i="41"/>
  <c r="K51" i="41"/>
  <c r="L51" i="41"/>
  <c r="M51" i="41"/>
  <c r="N51" i="41"/>
  <c r="O51" i="41"/>
  <c r="P51" i="41"/>
  <c r="Q51" i="41"/>
  <c r="R51" i="41"/>
  <c r="K52" i="41"/>
  <c r="L52" i="41"/>
  <c r="M52" i="41"/>
  <c r="N52" i="41"/>
  <c r="O52" i="41"/>
  <c r="P52" i="41"/>
  <c r="Q52" i="41"/>
  <c r="R52" i="41"/>
  <c r="K53" i="41"/>
  <c r="L53" i="41"/>
  <c r="M53" i="41"/>
  <c r="N53" i="41"/>
  <c r="O53" i="41"/>
  <c r="P53" i="41"/>
  <c r="Q53" i="41"/>
  <c r="R53" i="41"/>
  <c r="K54" i="41"/>
  <c r="L54" i="41"/>
  <c r="M54" i="41"/>
  <c r="N54" i="41"/>
  <c r="O54" i="41"/>
  <c r="P54" i="41"/>
  <c r="Q54" i="41"/>
  <c r="R54" i="41"/>
  <c r="K55" i="41"/>
  <c r="L55" i="41"/>
  <c r="M55" i="41"/>
  <c r="N55" i="41"/>
  <c r="O55" i="41"/>
  <c r="P55" i="41"/>
  <c r="Q55" i="41"/>
  <c r="R55" i="41"/>
  <c r="K56" i="41"/>
  <c r="L56" i="41"/>
  <c r="M56" i="41"/>
  <c r="N56" i="41"/>
  <c r="O56" i="41"/>
  <c r="P56" i="41"/>
  <c r="Q56" i="41"/>
  <c r="R56" i="41"/>
  <c r="K57" i="41"/>
  <c r="L57" i="41"/>
  <c r="M57" i="41"/>
  <c r="N57" i="41"/>
  <c r="O57" i="41"/>
  <c r="P57" i="41"/>
  <c r="Q57" i="41"/>
  <c r="R57" i="41"/>
  <c r="K58" i="41"/>
  <c r="L58" i="41"/>
  <c r="M58" i="41"/>
  <c r="N58" i="41"/>
  <c r="O58" i="41"/>
  <c r="P58" i="41"/>
  <c r="Q58" i="41"/>
  <c r="R58" i="41"/>
  <c r="K59" i="41"/>
  <c r="L59" i="41"/>
  <c r="M59" i="41"/>
  <c r="N59" i="41"/>
  <c r="O59" i="41"/>
  <c r="P59" i="41"/>
  <c r="Q59" i="41"/>
  <c r="R59" i="41"/>
  <c r="K60" i="41"/>
  <c r="L60" i="41"/>
  <c r="M60" i="41"/>
  <c r="N60" i="41"/>
  <c r="O60" i="41"/>
  <c r="P60" i="41"/>
  <c r="Q60" i="41"/>
  <c r="R60" i="41"/>
  <c r="K61" i="41"/>
  <c r="L61" i="41"/>
  <c r="M61" i="41"/>
  <c r="N61" i="41"/>
  <c r="O61" i="41"/>
  <c r="P61" i="41"/>
  <c r="Q61" i="41"/>
  <c r="R61" i="41"/>
  <c r="K62" i="41"/>
  <c r="L62" i="41"/>
  <c r="M62" i="41"/>
  <c r="N62" i="41"/>
  <c r="O62" i="41"/>
  <c r="P62" i="41"/>
  <c r="Q62" i="41"/>
  <c r="R62" i="41"/>
  <c r="K63" i="41"/>
  <c r="L63" i="41"/>
  <c r="M63" i="41"/>
  <c r="N63" i="41"/>
  <c r="O63" i="41"/>
  <c r="P63" i="41"/>
  <c r="Q63" i="41"/>
  <c r="R63" i="41"/>
  <c r="K64" i="41"/>
  <c r="L64" i="41"/>
  <c r="M64" i="41"/>
  <c r="N64" i="41"/>
  <c r="O64" i="41"/>
  <c r="P64" i="41"/>
  <c r="Q64" i="41"/>
  <c r="R64" i="41"/>
  <c r="K65" i="41"/>
  <c r="L65" i="41"/>
  <c r="M65" i="41"/>
  <c r="N65" i="41"/>
  <c r="O65" i="41"/>
  <c r="P65" i="41"/>
  <c r="Q65" i="41"/>
  <c r="R65" i="41"/>
  <c r="K66" i="41"/>
  <c r="L66" i="41"/>
  <c r="M66" i="41"/>
  <c r="N66" i="41"/>
  <c r="O66" i="41"/>
  <c r="P66" i="41"/>
  <c r="Q66" i="41"/>
  <c r="R66" i="41"/>
  <c r="K67" i="41"/>
  <c r="L67" i="41"/>
  <c r="M67" i="41"/>
  <c r="N67" i="41"/>
  <c r="O67" i="41"/>
  <c r="P67" i="41"/>
  <c r="Q67" i="41"/>
  <c r="R67" i="41"/>
  <c r="K68" i="41"/>
  <c r="L68" i="41"/>
  <c r="M68" i="41"/>
  <c r="N68" i="41"/>
  <c r="O68" i="41"/>
  <c r="P68" i="41"/>
  <c r="Q68" i="41"/>
  <c r="R68" i="41"/>
  <c r="K69" i="41"/>
  <c r="L69" i="41"/>
  <c r="M69" i="41"/>
  <c r="N69" i="41"/>
  <c r="O69" i="41"/>
  <c r="P69" i="41"/>
  <c r="Q69" i="41"/>
  <c r="R69" i="41"/>
  <c r="K70" i="41"/>
  <c r="L70" i="41"/>
  <c r="M70" i="41"/>
  <c r="N70" i="41"/>
  <c r="O70" i="41"/>
  <c r="P70" i="41"/>
  <c r="Q70" i="41"/>
  <c r="R70" i="41"/>
  <c r="K71" i="41"/>
  <c r="L71" i="41"/>
  <c r="M71" i="41"/>
  <c r="N71" i="41"/>
  <c r="O71" i="41"/>
  <c r="P71" i="41"/>
  <c r="Q71" i="41"/>
  <c r="R71" i="41"/>
  <c r="K72" i="41"/>
  <c r="L72" i="41"/>
  <c r="M72" i="41"/>
  <c r="N72" i="41"/>
  <c r="O72" i="41"/>
  <c r="P72" i="41"/>
  <c r="Q72" i="41"/>
  <c r="R72" i="41"/>
  <c r="K73" i="41"/>
  <c r="L73" i="41"/>
  <c r="M73" i="41"/>
  <c r="N73" i="41"/>
  <c r="O73" i="41"/>
  <c r="P73" i="41"/>
  <c r="Q73" i="41"/>
  <c r="R73" i="41"/>
  <c r="K74" i="41"/>
  <c r="L74" i="41"/>
  <c r="M74" i="41"/>
  <c r="N74" i="41"/>
  <c r="O74" i="41"/>
  <c r="P74" i="41"/>
  <c r="Q74" i="41"/>
  <c r="R74" i="41"/>
  <c r="K75" i="41"/>
  <c r="L75" i="41"/>
  <c r="M75" i="41"/>
  <c r="N75" i="41"/>
  <c r="O75" i="41"/>
  <c r="P75" i="41"/>
  <c r="Q75" i="41"/>
  <c r="R75" i="41"/>
  <c r="K76" i="41"/>
  <c r="L76" i="41"/>
  <c r="M76" i="41"/>
  <c r="N76" i="41"/>
  <c r="O76" i="41"/>
  <c r="P76" i="41"/>
  <c r="Q76" i="41"/>
  <c r="R76" i="41"/>
  <c r="K77" i="41"/>
  <c r="L77" i="41"/>
  <c r="M77" i="41"/>
  <c r="N77" i="41"/>
  <c r="O77" i="41"/>
  <c r="P77" i="41"/>
  <c r="Q77" i="41"/>
  <c r="R77" i="41"/>
  <c r="K78" i="41"/>
  <c r="L78" i="41"/>
  <c r="M78" i="41"/>
  <c r="N78" i="41"/>
  <c r="O78" i="41"/>
  <c r="P78" i="41"/>
  <c r="Q78" i="41"/>
  <c r="R78" i="41"/>
  <c r="K79" i="41"/>
  <c r="L79" i="41"/>
  <c r="M79" i="41"/>
  <c r="N79" i="41"/>
  <c r="O79" i="41"/>
  <c r="P79" i="41"/>
  <c r="Q79" i="41"/>
  <c r="R79" i="41"/>
  <c r="K80" i="41"/>
  <c r="L80" i="41"/>
  <c r="M80" i="41"/>
  <c r="N80" i="41"/>
  <c r="O80" i="41"/>
  <c r="P80" i="41"/>
  <c r="Q80" i="41"/>
  <c r="R80" i="41"/>
  <c r="K81" i="41"/>
  <c r="L81" i="41"/>
  <c r="M81" i="41"/>
  <c r="N81" i="41"/>
  <c r="O81" i="41"/>
  <c r="P81" i="41"/>
  <c r="Q81" i="41"/>
  <c r="R81" i="41"/>
  <c r="K82" i="41"/>
  <c r="L82" i="41"/>
  <c r="M82" i="41"/>
  <c r="N82" i="41"/>
  <c r="O82" i="41"/>
  <c r="P82" i="41"/>
  <c r="Q82" i="41"/>
  <c r="R82" i="41"/>
  <c r="K83" i="41"/>
  <c r="L83" i="41"/>
  <c r="M83" i="41"/>
  <c r="N83" i="41"/>
  <c r="O83" i="41"/>
  <c r="P83" i="41"/>
  <c r="Q83" i="41"/>
  <c r="R83" i="41"/>
  <c r="K84" i="41"/>
  <c r="L84" i="41"/>
  <c r="M84" i="41"/>
  <c r="N84" i="41"/>
  <c r="O84" i="41"/>
  <c r="P84" i="41"/>
  <c r="Q84" i="41"/>
  <c r="R84" i="41"/>
  <c r="K85" i="41"/>
  <c r="L85" i="41"/>
  <c r="M85" i="41"/>
  <c r="N85" i="41"/>
  <c r="O85" i="41"/>
  <c r="P85" i="41"/>
  <c r="Q85" i="41"/>
  <c r="R85" i="41"/>
  <c r="K86" i="41"/>
  <c r="L86" i="41"/>
  <c r="M86" i="41"/>
  <c r="N86" i="41"/>
  <c r="O86" i="41"/>
  <c r="P86" i="41"/>
  <c r="Q86" i="41"/>
  <c r="R86" i="41"/>
  <c r="K87" i="41"/>
  <c r="L87" i="41"/>
  <c r="M87" i="41"/>
  <c r="N87" i="41"/>
  <c r="O87" i="41"/>
  <c r="P87" i="41"/>
  <c r="Q87" i="41"/>
  <c r="R87" i="41"/>
  <c r="K88" i="41"/>
  <c r="L88" i="41"/>
  <c r="M88" i="41"/>
  <c r="N88" i="41"/>
  <c r="O88" i="41"/>
  <c r="P88" i="41"/>
  <c r="Q88" i="41"/>
  <c r="R88" i="41"/>
  <c r="K89" i="41"/>
  <c r="L89" i="41"/>
  <c r="M89" i="41"/>
  <c r="N89" i="41"/>
  <c r="O89" i="41"/>
  <c r="P89" i="41"/>
  <c r="Q89" i="41"/>
  <c r="R89" i="41"/>
  <c r="K90" i="41"/>
  <c r="L90" i="41"/>
  <c r="M90" i="41"/>
  <c r="N90" i="41"/>
  <c r="O90" i="41"/>
  <c r="P90" i="41"/>
  <c r="Q90" i="41"/>
  <c r="R90" i="41"/>
  <c r="K91" i="41"/>
  <c r="L91" i="41"/>
  <c r="M91" i="41"/>
  <c r="N91" i="41"/>
  <c r="O91" i="41"/>
  <c r="P91" i="41"/>
  <c r="Q91" i="41"/>
  <c r="R91" i="41"/>
  <c r="K92" i="41"/>
  <c r="L92" i="41"/>
  <c r="M92" i="41"/>
  <c r="N92" i="41"/>
  <c r="O92" i="41"/>
  <c r="P92" i="41"/>
  <c r="Q92" i="41"/>
  <c r="R92" i="41"/>
  <c r="K93" i="41"/>
  <c r="L93" i="41"/>
  <c r="M93" i="41"/>
  <c r="N93" i="41"/>
  <c r="O93" i="41"/>
  <c r="P93" i="41"/>
  <c r="Q93" i="41"/>
  <c r="R93" i="41"/>
  <c r="K94" i="41"/>
  <c r="L94" i="41"/>
  <c r="M94" i="41"/>
  <c r="N94" i="41"/>
  <c r="O94" i="41"/>
  <c r="P94" i="41"/>
  <c r="Q94" i="41"/>
  <c r="R94" i="41"/>
  <c r="K95" i="41"/>
  <c r="L95" i="41"/>
  <c r="M95" i="41"/>
  <c r="N95" i="41"/>
  <c r="O95" i="41"/>
  <c r="P95" i="41"/>
  <c r="Q95" i="41"/>
  <c r="R95" i="41"/>
  <c r="K96" i="41"/>
  <c r="L96" i="41"/>
  <c r="M96" i="41"/>
  <c r="N96" i="41"/>
  <c r="O96" i="41"/>
  <c r="P96" i="41"/>
  <c r="Q96" i="41"/>
  <c r="R96" i="41"/>
  <c r="K97" i="41"/>
  <c r="L97" i="41"/>
  <c r="M97" i="41"/>
  <c r="N97" i="41"/>
  <c r="O97" i="41"/>
  <c r="P97" i="41"/>
  <c r="Q97" i="41"/>
  <c r="R97" i="41"/>
  <c r="K98" i="41"/>
  <c r="L98" i="41"/>
  <c r="M98" i="41"/>
  <c r="N98" i="41"/>
  <c r="O98" i="41"/>
  <c r="P98" i="41"/>
  <c r="Q98" i="41"/>
  <c r="R98" i="41"/>
  <c r="K99" i="41"/>
  <c r="L99" i="41"/>
  <c r="M99" i="41"/>
  <c r="N99" i="41"/>
  <c r="O99" i="41"/>
  <c r="P99" i="41"/>
  <c r="Q99" i="41"/>
  <c r="R99" i="41"/>
  <c r="K100" i="41"/>
  <c r="L100" i="41"/>
  <c r="M100" i="41"/>
  <c r="N100" i="41"/>
  <c r="O100" i="41"/>
  <c r="P100" i="41"/>
  <c r="Q100" i="41"/>
  <c r="R100" i="41"/>
  <c r="K101" i="41"/>
  <c r="L101" i="41"/>
  <c r="M101" i="41"/>
  <c r="N101" i="41"/>
  <c r="O101" i="41"/>
  <c r="P101" i="41"/>
  <c r="Q101" i="41"/>
  <c r="R101" i="41"/>
  <c r="K102" i="41"/>
  <c r="L102" i="41"/>
  <c r="M102" i="41"/>
  <c r="N102" i="41"/>
  <c r="O102" i="41"/>
  <c r="P102" i="41"/>
  <c r="Q102" i="41"/>
  <c r="R102" i="41"/>
  <c r="K103" i="41"/>
  <c r="L103" i="41"/>
  <c r="M103" i="41"/>
  <c r="N103" i="41"/>
  <c r="O103" i="41"/>
  <c r="P103" i="41"/>
  <c r="Q103" i="41"/>
  <c r="R103" i="41"/>
  <c r="K104" i="41"/>
  <c r="L104" i="41"/>
  <c r="M104" i="41"/>
  <c r="N104" i="41"/>
  <c r="O104" i="41"/>
  <c r="P104" i="41"/>
  <c r="Q104" i="41"/>
  <c r="R104" i="41"/>
  <c r="K105" i="41"/>
  <c r="L105" i="41"/>
  <c r="M105" i="41"/>
  <c r="N105" i="41"/>
  <c r="O105" i="41"/>
  <c r="P105" i="41"/>
  <c r="Q105" i="41"/>
  <c r="R105" i="41"/>
  <c r="K106" i="41"/>
  <c r="L106" i="41"/>
  <c r="M106" i="41"/>
  <c r="N106" i="41"/>
  <c r="O106" i="41"/>
  <c r="P106" i="41"/>
  <c r="Q106" i="41"/>
  <c r="R106" i="41"/>
  <c r="K107" i="41"/>
  <c r="L107" i="41"/>
  <c r="M107" i="41"/>
  <c r="N107" i="41"/>
  <c r="O107" i="41"/>
  <c r="P107" i="41"/>
  <c r="Q107" i="41"/>
  <c r="R107" i="41"/>
  <c r="K108" i="41"/>
  <c r="L108" i="41"/>
  <c r="M108" i="41"/>
  <c r="N108" i="41"/>
  <c r="O108" i="41"/>
  <c r="P108" i="41"/>
  <c r="Q108" i="41"/>
  <c r="R108" i="41"/>
  <c r="K109" i="41"/>
  <c r="L109" i="41"/>
  <c r="M109" i="41"/>
  <c r="N109" i="41"/>
  <c r="O109" i="41"/>
  <c r="P109" i="41"/>
  <c r="Q109" i="41"/>
  <c r="R109" i="41"/>
  <c r="K110" i="41"/>
  <c r="L110" i="41"/>
  <c r="M110" i="41"/>
  <c r="N110" i="41"/>
  <c r="O110" i="41"/>
  <c r="P110" i="41"/>
  <c r="Q110" i="41"/>
  <c r="R110" i="41"/>
  <c r="K111" i="41"/>
  <c r="L111" i="41"/>
  <c r="M111" i="41"/>
  <c r="N111" i="41"/>
  <c r="O111" i="41"/>
  <c r="P111" i="41"/>
  <c r="Q111" i="41"/>
  <c r="R111" i="41"/>
  <c r="K112" i="41"/>
  <c r="L112" i="41"/>
  <c r="M112" i="41"/>
  <c r="N112" i="41"/>
  <c r="O112" i="41"/>
  <c r="P112" i="41"/>
  <c r="Q112" i="41"/>
  <c r="R112" i="41"/>
  <c r="K113" i="41"/>
  <c r="L113" i="41"/>
  <c r="M113" i="41"/>
  <c r="N113" i="41"/>
  <c r="O113" i="41"/>
  <c r="P113" i="41"/>
  <c r="Q113" i="41"/>
  <c r="R113" i="41"/>
  <c r="K114" i="41"/>
  <c r="L114" i="41"/>
  <c r="M114" i="41"/>
  <c r="N114" i="41"/>
  <c r="O114" i="41"/>
  <c r="P114" i="41"/>
  <c r="Q114" i="41"/>
  <c r="R114" i="41"/>
  <c r="K115" i="41"/>
  <c r="L115" i="41"/>
  <c r="M115" i="41"/>
  <c r="N115" i="41"/>
  <c r="O115" i="41"/>
  <c r="P115" i="41"/>
  <c r="Q115" i="41"/>
  <c r="R115" i="41"/>
  <c r="K116" i="41"/>
  <c r="L116" i="41"/>
  <c r="M116" i="41"/>
  <c r="N116" i="41"/>
  <c r="O116" i="41"/>
  <c r="P116" i="41"/>
  <c r="Q116" i="41"/>
  <c r="R116" i="41"/>
  <c r="K117" i="41"/>
  <c r="L117" i="41"/>
  <c r="M117" i="41"/>
  <c r="N117" i="41"/>
  <c r="O117" i="41"/>
  <c r="P117" i="41"/>
  <c r="Q117" i="41"/>
  <c r="R117" i="41"/>
  <c r="K118" i="41"/>
  <c r="L118" i="41"/>
  <c r="M118" i="41"/>
  <c r="N118" i="41"/>
  <c r="O118" i="41"/>
  <c r="P118" i="41"/>
  <c r="Q118" i="41"/>
  <c r="R118" i="41"/>
  <c r="K119" i="41"/>
  <c r="L119" i="41"/>
  <c r="M119" i="41"/>
  <c r="N119" i="41"/>
  <c r="O119" i="41"/>
  <c r="P119" i="41"/>
  <c r="Q119" i="41"/>
  <c r="R119" i="41"/>
  <c r="K120" i="41"/>
  <c r="L120" i="41"/>
  <c r="M120" i="41"/>
  <c r="N120" i="41"/>
  <c r="O120" i="41"/>
  <c r="P120" i="41"/>
  <c r="Q120" i="41"/>
  <c r="R120" i="41"/>
  <c r="K121" i="41"/>
  <c r="L121" i="41"/>
  <c r="M121" i="41"/>
  <c r="N121" i="41"/>
  <c r="O121" i="41"/>
  <c r="P121" i="41"/>
  <c r="Q121" i="41"/>
  <c r="R121" i="41"/>
  <c r="K122" i="41"/>
  <c r="L122" i="41"/>
  <c r="M122" i="41"/>
  <c r="N122" i="41"/>
  <c r="O122" i="41"/>
  <c r="P122" i="41"/>
  <c r="Q122" i="41"/>
  <c r="R122" i="41"/>
  <c r="K123" i="41"/>
  <c r="L123" i="41"/>
  <c r="M123" i="41"/>
  <c r="N123" i="41"/>
  <c r="O123" i="41"/>
  <c r="P123" i="41"/>
  <c r="Q123" i="41"/>
  <c r="R123" i="41"/>
  <c r="K124" i="41"/>
  <c r="L124" i="41"/>
  <c r="M124" i="41"/>
  <c r="N124" i="41"/>
  <c r="O124" i="41"/>
  <c r="P124" i="41"/>
  <c r="Q124" i="41"/>
  <c r="R124" i="41"/>
  <c r="K125" i="41"/>
  <c r="L125" i="41"/>
  <c r="M125" i="41"/>
  <c r="N125" i="41"/>
  <c r="O125" i="41"/>
  <c r="P125" i="41"/>
  <c r="Q125" i="41"/>
  <c r="R125" i="41"/>
  <c r="K126" i="41"/>
  <c r="L126" i="41"/>
  <c r="M126" i="41"/>
  <c r="N126" i="41"/>
  <c r="O126" i="41"/>
  <c r="P126" i="41"/>
  <c r="Q126" i="41"/>
  <c r="R126" i="41"/>
  <c r="K127" i="41"/>
  <c r="L127" i="41"/>
  <c r="M127" i="41"/>
  <c r="N127" i="41"/>
  <c r="O127" i="41"/>
  <c r="P127" i="41"/>
  <c r="Q127" i="41"/>
  <c r="R127" i="41"/>
  <c r="K128" i="41"/>
  <c r="L128" i="41"/>
  <c r="M128" i="41"/>
  <c r="N128" i="41"/>
  <c r="O128" i="41"/>
  <c r="P128" i="41"/>
  <c r="Q128" i="41"/>
  <c r="R128" i="41"/>
  <c r="K129" i="41"/>
  <c r="L129" i="41"/>
  <c r="M129" i="41"/>
  <c r="N129" i="41"/>
  <c r="O129" i="41"/>
  <c r="P129" i="41"/>
  <c r="Q129" i="41"/>
  <c r="R129" i="41"/>
  <c r="K130" i="41"/>
  <c r="L130" i="41"/>
  <c r="M130" i="41"/>
  <c r="N130" i="41"/>
  <c r="O130" i="41"/>
  <c r="P130" i="41"/>
  <c r="Q130" i="41"/>
  <c r="R130" i="41"/>
  <c r="K131" i="41"/>
  <c r="L131" i="41"/>
  <c r="M131" i="41"/>
  <c r="N131" i="41"/>
  <c r="O131" i="41"/>
  <c r="P131" i="41"/>
  <c r="Q131" i="41"/>
  <c r="R131" i="41"/>
  <c r="K132" i="41"/>
  <c r="L132" i="41"/>
  <c r="M132" i="41"/>
  <c r="N132" i="41"/>
  <c r="O132" i="41"/>
  <c r="P132" i="41"/>
  <c r="Q132" i="41"/>
  <c r="R132" i="41"/>
  <c r="K133" i="41"/>
  <c r="L133" i="41"/>
  <c r="M133" i="41"/>
  <c r="N133" i="41"/>
  <c r="O133" i="41"/>
  <c r="P133" i="41"/>
  <c r="Q133" i="41"/>
  <c r="R133" i="41"/>
  <c r="K134" i="41"/>
  <c r="L134" i="41"/>
  <c r="M134" i="41"/>
  <c r="N134" i="41"/>
  <c r="O134" i="41"/>
  <c r="P134" i="41"/>
  <c r="Q134" i="41"/>
  <c r="R134" i="41"/>
  <c r="K135" i="41"/>
  <c r="L135" i="41"/>
  <c r="M135" i="41"/>
  <c r="N135" i="41"/>
  <c r="O135" i="41"/>
  <c r="P135" i="41"/>
  <c r="Q135" i="41"/>
  <c r="R135" i="41"/>
  <c r="K136" i="41"/>
  <c r="L136" i="41"/>
  <c r="M136" i="41"/>
  <c r="N136" i="41"/>
  <c r="O136" i="41"/>
  <c r="P136" i="41"/>
  <c r="Q136" i="41"/>
  <c r="R136" i="41"/>
  <c r="K137" i="41"/>
  <c r="L137" i="41"/>
  <c r="M137" i="41"/>
  <c r="N137" i="41"/>
  <c r="O137" i="41"/>
  <c r="P137" i="41"/>
  <c r="Q137" i="41"/>
  <c r="R137" i="41"/>
  <c r="K138" i="41"/>
  <c r="L138" i="41"/>
  <c r="M138" i="41"/>
  <c r="N138" i="41"/>
  <c r="O138" i="41"/>
  <c r="P138" i="41"/>
  <c r="Q138" i="41"/>
  <c r="R138" i="41"/>
  <c r="K139" i="41"/>
  <c r="L139" i="41"/>
  <c r="M139" i="41"/>
  <c r="N139" i="41"/>
  <c r="O139" i="41"/>
  <c r="P139" i="41"/>
  <c r="Q139" i="41"/>
  <c r="R139" i="41"/>
  <c r="K140" i="41"/>
  <c r="L140" i="41"/>
  <c r="M140" i="41"/>
  <c r="N140" i="41"/>
  <c r="O140" i="41"/>
  <c r="P140" i="41"/>
  <c r="Q140" i="41"/>
  <c r="R140" i="41"/>
  <c r="K141" i="41"/>
  <c r="L141" i="41"/>
  <c r="M141" i="41"/>
  <c r="N141" i="41"/>
  <c r="O141" i="41"/>
  <c r="P141" i="41"/>
  <c r="Q141" i="41"/>
  <c r="R141" i="41"/>
  <c r="K142" i="41"/>
  <c r="L142" i="41"/>
  <c r="M142" i="41"/>
  <c r="N142" i="41"/>
  <c r="O142" i="41"/>
  <c r="P142" i="41"/>
  <c r="Q142" i="41"/>
  <c r="R142" i="41"/>
  <c r="K143" i="41"/>
  <c r="L143" i="41"/>
  <c r="M143" i="41"/>
  <c r="N143" i="41"/>
  <c r="O143" i="41"/>
  <c r="P143" i="41"/>
  <c r="Q143" i="41"/>
  <c r="R143" i="41"/>
  <c r="K144" i="41"/>
  <c r="L144" i="41"/>
  <c r="M144" i="41"/>
  <c r="N144" i="41"/>
  <c r="O144" i="41"/>
  <c r="P144" i="41"/>
  <c r="Q144" i="41"/>
  <c r="R144" i="41"/>
  <c r="K145" i="41"/>
  <c r="L145" i="41"/>
  <c r="M145" i="41"/>
  <c r="N145" i="41"/>
  <c r="O145" i="41"/>
  <c r="P145" i="41"/>
  <c r="Q145" i="41"/>
  <c r="R145" i="41"/>
  <c r="K146" i="41"/>
  <c r="L146" i="41"/>
  <c r="M146" i="41"/>
  <c r="N146" i="41"/>
  <c r="O146" i="41"/>
  <c r="P146" i="41"/>
  <c r="Q146" i="41"/>
  <c r="R146" i="41"/>
  <c r="K147" i="41"/>
  <c r="L147" i="41"/>
  <c r="M147" i="41"/>
  <c r="N147" i="41"/>
  <c r="O147" i="41"/>
  <c r="P147" i="41"/>
  <c r="Q147" i="41"/>
  <c r="R147" i="41"/>
  <c r="K148" i="41"/>
  <c r="L148" i="41"/>
  <c r="M148" i="41"/>
  <c r="N148" i="41"/>
  <c r="O148" i="41"/>
  <c r="P148" i="41"/>
  <c r="Q148" i="41"/>
  <c r="R148" i="41"/>
  <c r="K149" i="41"/>
  <c r="L149" i="41"/>
  <c r="M149" i="41"/>
  <c r="N149" i="41"/>
  <c r="O149" i="41"/>
  <c r="P149" i="41"/>
  <c r="Q149" i="41"/>
  <c r="R149" i="41"/>
  <c r="K150" i="41"/>
  <c r="L150" i="41"/>
  <c r="M150" i="41"/>
  <c r="N150" i="41"/>
  <c r="O150" i="41"/>
  <c r="P150" i="41"/>
  <c r="Q150" i="41"/>
  <c r="R150" i="41"/>
  <c r="K151" i="41"/>
  <c r="L151" i="41"/>
  <c r="M151" i="41"/>
  <c r="N151" i="41"/>
  <c r="O151" i="41"/>
  <c r="P151" i="41"/>
  <c r="Q151" i="41"/>
  <c r="R151" i="41"/>
  <c r="K152" i="41"/>
  <c r="L152" i="41"/>
  <c r="M152" i="41"/>
  <c r="N152" i="41"/>
  <c r="O152" i="41"/>
  <c r="P152" i="41"/>
  <c r="Q152" i="41"/>
  <c r="R152" i="41"/>
  <c r="K153" i="41"/>
  <c r="L153" i="41"/>
  <c r="M153" i="41"/>
  <c r="N153" i="41"/>
  <c r="O153" i="41"/>
  <c r="P153" i="41"/>
  <c r="Q153" i="41"/>
  <c r="R153" i="41"/>
  <c r="K154" i="41"/>
  <c r="L154" i="41"/>
  <c r="M154" i="41"/>
  <c r="N154" i="41"/>
  <c r="O154" i="41"/>
  <c r="P154" i="41"/>
  <c r="Q154" i="41"/>
  <c r="R154" i="41"/>
  <c r="K155" i="41"/>
  <c r="L155" i="41"/>
  <c r="M155" i="41"/>
  <c r="N155" i="41"/>
  <c r="O155" i="41"/>
  <c r="P155" i="41"/>
  <c r="Q155" i="41"/>
  <c r="R155" i="41"/>
  <c r="K156" i="41"/>
  <c r="L156" i="41"/>
  <c r="M156" i="41"/>
  <c r="N156" i="41"/>
  <c r="O156" i="41"/>
  <c r="P156" i="41"/>
  <c r="Q156" i="41"/>
  <c r="R156" i="41"/>
  <c r="K157" i="41"/>
  <c r="L157" i="41"/>
  <c r="M157" i="41"/>
  <c r="N157" i="41"/>
  <c r="O157" i="41"/>
  <c r="P157" i="41"/>
  <c r="Q157" i="41"/>
  <c r="R157" i="41"/>
  <c r="K158" i="41"/>
  <c r="L158" i="41"/>
  <c r="M158" i="41"/>
  <c r="N158" i="41"/>
  <c r="O158" i="41"/>
  <c r="P158" i="41"/>
  <c r="Q158" i="41"/>
  <c r="R158" i="41"/>
  <c r="K159" i="41"/>
  <c r="L159" i="41"/>
  <c r="M159" i="41"/>
  <c r="N159" i="41"/>
  <c r="O159" i="41"/>
  <c r="P159" i="41"/>
  <c r="Q159" i="41"/>
  <c r="R159" i="41"/>
  <c r="K160" i="41"/>
  <c r="L160" i="41"/>
  <c r="M160" i="41"/>
  <c r="N160" i="41"/>
  <c r="O160" i="41"/>
  <c r="P160" i="41"/>
  <c r="Q160" i="41"/>
  <c r="R160" i="41"/>
  <c r="K161" i="41"/>
  <c r="L161" i="41"/>
  <c r="M161" i="41"/>
  <c r="N161" i="41"/>
  <c r="O161" i="41"/>
  <c r="P161" i="41"/>
  <c r="Q161" i="41"/>
  <c r="R161" i="41"/>
  <c r="K162" i="41"/>
  <c r="L162" i="41"/>
  <c r="M162" i="41"/>
  <c r="N162" i="41"/>
  <c r="O162" i="41"/>
  <c r="P162" i="41"/>
  <c r="Q162" i="41"/>
  <c r="R162" i="41"/>
  <c r="K163" i="41"/>
  <c r="L163" i="41"/>
  <c r="M163" i="41"/>
  <c r="N163" i="41"/>
  <c r="O163" i="41"/>
  <c r="P163" i="41"/>
  <c r="Q163" i="41"/>
  <c r="R163" i="41"/>
  <c r="K164" i="41"/>
  <c r="L164" i="41"/>
  <c r="M164" i="41"/>
  <c r="N164" i="41"/>
  <c r="O164" i="41"/>
  <c r="P164" i="41"/>
  <c r="Q164" i="41"/>
  <c r="R164" i="41"/>
  <c r="K165" i="41"/>
  <c r="L165" i="41"/>
  <c r="M165" i="41"/>
  <c r="N165" i="41"/>
  <c r="O165" i="41"/>
  <c r="P165" i="41"/>
  <c r="Q165" i="41"/>
  <c r="R165" i="41"/>
  <c r="K166" i="41"/>
  <c r="L166" i="41"/>
  <c r="M166" i="41"/>
  <c r="N166" i="41"/>
  <c r="O166" i="41"/>
  <c r="P166" i="41"/>
  <c r="Q166" i="41"/>
  <c r="R166" i="41"/>
  <c r="K167" i="41"/>
  <c r="L167" i="41"/>
  <c r="M167" i="41"/>
  <c r="N167" i="41"/>
  <c r="O167" i="41"/>
  <c r="P167" i="41"/>
  <c r="Q167" i="41"/>
  <c r="R167" i="41"/>
  <c r="K168" i="41"/>
  <c r="L168" i="41"/>
  <c r="M168" i="41"/>
  <c r="N168" i="41"/>
  <c r="O168" i="41"/>
  <c r="P168" i="41"/>
  <c r="Q168" i="41"/>
  <c r="R168" i="41"/>
  <c r="K169" i="41"/>
  <c r="L169" i="41"/>
  <c r="M169" i="41"/>
  <c r="N169" i="41"/>
  <c r="O169" i="41"/>
  <c r="P169" i="41"/>
  <c r="Q169" i="41"/>
  <c r="R169" i="41"/>
  <c r="K170" i="41"/>
  <c r="L170" i="41"/>
  <c r="M170" i="41"/>
  <c r="N170" i="41"/>
  <c r="O170" i="41"/>
  <c r="P170" i="41"/>
  <c r="Q170" i="41"/>
  <c r="R170" i="41"/>
  <c r="K171" i="41"/>
  <c r="L171" i="41"/>
  <c r="M171" i="41"/>
  <c r="N171" i="41"/>
  <c r="O171" i="41"/>
  <c r="P171" i="41"/>
  <c r="Q171" i="41"/>
  <c r="R171" i="41"/>
  <c r="K172" i="41"/>
  <c r="L172" i="41"/>
  <c r="M172" i="41"/>
  <c r="N172" i="41"/>
  <c r="O172" i="41"/>
  <c r="P172" i="41"/>
  <c r="Q172" i="41"/>
  <c r="R172" i="41"/>
  <c r="K173" i="41"/>
  <c r="L173" i="41"/>
  <c r="M173" i="41"/>
  <c r="N173" i="41"/>
  <c r="O173" i="41"/>
  <c r="P173" i="41"/>
  <c r="Q173" i="41"/>
  <c r="R173" i="41"/>
  <c r="K174" i="41"/>
  <c r="L174" i="41"/>
  <c r="M174" i="41"/>
  <c r="N174" i="41"/>
  <c r="O174" i="41"/>
  <c r="P174" i="41"/>
  <c r="Q174" i="41"/>
  <c r="R174" i="41"/>
  <c r="K175" i="41"/>
  <c r="L175" i="41"/>
  <c r="M175" i="41"/>
  <c r="N175" i="41"/>
  <c r="O175" i="41"/>
  <c r="P175" i="41"/>
  <c r="Q175" i="41"/>
  <c r="R175" i="41"/>
  <c r="K176" i="41"/>
  <c r="L176" i="41"/>
  <c r="M176" i="41"/>
  <c r="N176" i="41"/>
  <c r="O176" i="41"/>
  <c r="P176" i="41"/>
  <c r="Q176" i="41"/>
  <c r="R176" i="41"/>
  <c r="K177" i="41"/>
  <c r="L177" i="41"/>
  <c r="M177" i="41"/>
  <c r="N177" i="41"/>
  <c r="O177" i="41"/>
  <c r="P177" i="41"/>
  <c r="Q177" i="41"/>
  <c r="R177" i="41"/>
  <c r="K178" i="41"/>
  <c r="L178" i="41"/>
  <c r="M178" i="41"/>
  <c r="N178" i="41"/>
  <c r="O178" i="41"/>
  <c r="P178" i="41"/>
  <c r="Q178" i="41"/>
  <c r="R178" i="41"/>
  <c r="K179" i="41"/>
  <c r="L179" i="41"/>
  <c r="M179" i="41"/>
  <c r="N179" i="41"/>
  <c r="O179" i="41"/>
  <c r="P179" i="41"/>
  <c r="Q179" i="41"/>
  <c r="R179" i="41"/>
  <c r="K180" i="41"/>
  <c r="L180" i="41"/>
  <c r="M180" i="41"/>
  <c r="N180" i="41"/>
  <c r="O180" i="41"/>
  <c r="P180" i="41"/>
  <c r="Q180" i="41"/>
  <c r="R180" i="41"/>
  <c r="K181" i="41"/>
  <c r="L181" i="41"/>
  <c r="M181" i="41"/>
  <c r="N181" i="41"/>
  <c r="O181" i="41"/>
  <c r="P181" i="41"/>
  <c r="Q181" i="41"/>
  <c r="R181" i="41"/>
  <c r="K182" i="41"/>
  <c r="L182" i="41"/>
  <c r="M182" i="41"/>
  <c r="N182" i="41"/>
  <c r="O182" i="41"/>
  <c r="P182" i="41"/>
  <c r="Q182" i="41"/>
  <c r="R182" i="41"/>
  <c r="K183" i="41"/>
  <c r="L183" i="41"/>
  <c r="M183" i="41"/>
  <c r="N183" i="41"/>
  <c r="O183" i="41"/>
  <c r="P183" i="41"/>
  <c r="Q183" i="41"/>
  <c r="R183" i="41"/>
  <c r="K184" i="41"/>
  <c r="L184" i="41"/>
  <c r="M184" i="41"/>
  <c r="N184" i="41"/>
  <c r="O184" i="41"/>
  <c r="P184" i="41"/>
  <c r="Q184" i="41"/>
  <c r="R184" i="41"/>
  <c r="K185" i="41"/>
  <c r="L185" i="41"/>
  <c r="M185" i="41"/>
  <c r="N185" i="41"/>
  <c r="O185" i="41"/>
  <c r="P185" i="41"/>
  <c r="Q185" i="41"/>
  <c r="R185" i="41"/>
  <c r="K186" i="41"/>
  <c r="L186" i="41"/>
  <c r="M186" i="41"/>
  <c r="N186" i="41"/>
  <c r="O186" i="41"/>
  <c r="P186" i="41"/>
  <c r="Q186" i="41"/>
  <c r="R186" i="41"/>
  <c r="K187" i="41"/>
  <c r="L187" i="41"/>
  <c r="M187" i="41"/>
  <c r="N187" i="41"/>
  <c r="O187" i="41"/>
  <c r="P187" i="41"/>
  <c r="Q187" i="41"/>
  <c r="R187" i="41"/>
  <c r="K188" i="41"/>
  <c r="L188" i="41"/>
  <c r="M188" i="41"/>
  <c r="N188" i="41"/>
  <c r="O188" i="41"/>
  <c r="P188" i="41"/>
  <c r="Q188" i="41"/>
  <c r="R188" i="41"/>
  <c r="K189" i="41"/>
  <c r="L189" i="41"/>
  <c r="M189" i="41"/>
  <c r="N189" i="41"/>
  <c r="O189" i="41"/>
  <c r="P189" i="41"/>
  <c r="Q189" i="41"/>
  <c r="R189" i="41"/>
  <c r="K190" i="41"/>
  <c r="L190" i="41"/>
  <c r="M190" i="41"/>
  <c r="N190" i="41"/>
  <c r="O190" i="41"/>
  <c r="P190" i="41"/>
  <c r="Q190" i="41"/>
  <c r="R190" i="41"/>
  <c r="K191" i="41"/>
  <c r="L191" i="41"/>
  <c r="M191" i="41"/>
  <c r="N191" i="41"/>
  <c r="O191" i="41"/>
  <c r="P191" i="41"/>
  <c r="Q191" i="41"/>
  <c r="R191" i="41"/>
  <c r="K192" i="41"/>
  <c r="L192" i="41"/>
  <c r="M192" i="41"/>
  <c r="N192" i="41"/>
  <c r="O192" i="41"/>
  <c r="P192" i="41"/>
  <c r="Q192" i="41"/>
  <c r="R192" i="41"/>
  <c r="K193" i="41"/>
  <c r="L193" i="41"/>
  <c r="M193" i="41"/>
  <c r="N193" i="41"/>
  <c r="O193" i="41"/>
  <c r="P193" i="41"/>
  <c r="Q193" i="41"/>
  <c r="R193" i="41"/>
  <c r="K194" i="41"/>
  <c r="L194" i="41"/>
  <c r="M194" i="41"/>
  <c r="N194" i="41"/>
  <c r="O194" i="41"/>
  <c r="P194" i="41"/>
  <c r="Q194" i="41"/>
  <c r="R194" i="41"/>
  <c r="K195" i="41"/>
  <c r="L195" i="41"/>
  <c r="M195" i="41"/>
  <c r="N195" i="41"/>
  <c r="O195" i="41"/>
  <c r="P195" i="41"/>
  <c r="Q195" i="41"/>
  <c r="R195" i="41"/>
  <c r="K196" i="41"/>
  <c r="L196" i="41"/>
  <c r="M196" i="41"/>
  <c r="N196" i="41"/>
  <c r="O196" i="41"/>
  <c r="P196" i="41"/>
  <c r="Q196" i="41"/>
  <c r="R196" i="41"/>
  <c r="K197" i="41"/>
  <c r="L197" i="41"/>
  <c r="M197" i="41"/>
  <c r="N197" i="41"/>
  <c r="O197" i="41"/>
  <c r="P197" i="41"/>
  <c r="Q197" i="41"/>
  <c r="R197" i="41"/>
  <c r="K198" i="41"/>
  <c r="L198" i="41"/>
  <c r="M198" i="41"/>
  <c r="N198" i="41"/>
  <c r="O198" i="41"/>
  <c r="P198" i="41"/>
  <c r="Q198" i="41"/>
  <c r="R198" i="41"/>
  <c r="K199" i="41"/>
  <c r="L199" i="41"/>
  <c r="M199" i="41"/>
  <c r="N199" i="41"/>
  <c r="O199" i="41"/>
  <c r="P199" i="41"/>
  <c r="Q199" i="41"/>
  <c r="R199" i="41"/>
  <c r="K200" i="41"/>
  <c r="L200" i="41"/>
  <c r="M200" i="41"/>
  <c r="N200" i="41"/>
  <c r="O200" i="41"/>
  <c r="P200" i="41"/>
  <c r="Q200" i="41"/>
  <c r="R200" i="41"/>
  <c r="K201" i="41"/>
  <c r="L201" i="41"/>
  <c r="M201" i="41"/>
  <c r="N201" i="41"/>
  <c r="O201" i="41"/>
  <c r="P201" i="41"/>
  <c r="Q201" i="41"/>
  <c r="R201" i="41"/>
  <c r="K202" i="41"/>
  <c r="L202" i="41"/>
  <c r="M202" i="41"/>
  <c r="N202" i="41"/>
  <c r="O202" i="41"/>
  <c r="P202" i="41"/>
  <c r="Q202" i="41"/>
  <c r="R202" i="41"/>
  <c r="K203" i="41"/>
  <c r="L203" i="41"/>
  <c r="M203" i="41"/>
  <c r="N203" i="41"/>
  <c r="O203" i="41"/>
  <c r="P203" i="41"/>
  <c r="Q203" i="41"/>
  <c r="R203" i="41"/>
  <c r="K204" i="41"/>
  <c r="L204" i="41"/>
  <c r="M204" i="41"/>
  <c r="N204" i="41"/>
  <c r="O204" i="41"/>
  <c r="P204" i="41"/>
  <c r="Q204" i="41"/>
  <c r="R204" i="41"/>
  <c r="K205" i="41"/>
  <c r="L205" i="41"/>
  <c r="M205" i="41"/>
  <c r="N205" i="41"/>
  <c r="O205" i="41"/>
  <c r="P205" i="41"/>
  <c r="Q205" i="41"/>
  <c r="R205" i="41"/>
  <c r="K206" i="41"/>
  <c r="L206" i="41"/>
  <c r="M206" i="41"/>
  <c r="N206" i="41"/>
  <c r="O206" i="41"/>
  <c r="P206" i="41"/>
  <c r="Q206" i="41"/>
  <c r="R206" i="41"/>
  <c r="K207" i="41"/>
  <c r="L207" i="41"/>
  <c r="M207" i="41"/>
  <c r="N207" i="41"/>
  <c r="O207" i="41"/>
  <c r="P207" i="41"/>
  <c r="Q207" i="41"/>
  <c r="R207" i="41"/>
  <c r="K208" i="41"/>
  <c r="L208" i="41"/>
  <c r="M208" i="41"/>
  <c r="N208" i="41"/>
  <c r="O208" i="41"/>
  <c r="P208" i="41"/>
  <c r="Q208" i="41"/>
  <c r="R208" i="41"/>
  <c r="K209" i="41"/>
  <c r="L209" i="41"/>
  <c r="M209" i="41"/>
  <c r="N209" i="41"/>
  <c r="O209" i="41"/>
  <c r="P209" i="41"/>
  <c r="Q209" i="41"/>
  <c r="R209" i="41"/>
  <c r="K210" i="41"/>
  <c r="L210" i="41"/>
  <c r="M210" i="41"/>
  <c r="N210" i="41"/>
  <c r="O210" i="41"/>
  <c r="P210" i="41"/>
  <c r="Q210" i="41"/>
  <c r="R210" i="41"/>
  <c r="K211" i="41"/>
  <c r="L211" i="41"/>
  <c r="M211" i="41"/>
  <c r="N211" i="41"/>
  <c r="O211" i="41"/>
  <c r="P211" i="41"/>
  <c r="Q211" i="41"/>
  <c r="R211" i="41"/>
  <c r="K212" i="41"/>
  <c r="L212" i="41"/>
  <c r="M212" i="41"/>
  <c r="N212" i="41"/>
  <c r="O212" i="41"/>
  <c r="P212" i="41"/>
  <c r="Q212" i="41"/>
  <c r="R212" i="41"/>
  <c r="K213" i="41"/>
  <c r="L213" i="41"/>
  <c r="M213" i="41"/>
  <c r="N213" i="41"/>
  <c r="O213" i="41"/>
  <c r="P213" i="41"/>
  <c r="Q213" i="41"/>
  <c r="R213" i="41"/>
  <c r="K214" i="41"/>
  <c r="L214" i="41"/>
  <c r="M214" i="41"/>
  <c r="N214" i="41"/>
  <c r="O214" i="41"/>
  <c r="P214" i="41"/>
  <c r="Q214" i="41"/>
  <c r="R214" i="41"/>
  <c r="K215" i="41"/>
  <c r="L215" i="41"/>
  <c r="M215" i="41"/>
  <c r="N215" i="41"/>
  <c r="O215" i="41"/>
  <c r="P215" i="41"/>
  <c r="Q215" i="41"/>
  <c r="R215" i="41"/>
  <c r="K216" i="41"/>
  <c r="L216" i="41"/>
  <c r="M216" i="41"/>
  <c r="N216" i="41"/>
  <c r="O216" i="41"/>
  <c r="P216" i="41"/>
  <c r="Q216" i="41"/>
  <c r="R216" i="41"/>
  <c r="K217" i="41"/>
  <c r="L217" i="41"/>
  <c r="M217" i="41"/>
  <c r="N217" i="41"/>
  <c r="O217" i="41"/>
  <c r="P217" i="41"/>
  <c r="Q217" i="41"/>
  <c r="R217" i="41"/>
  <c r="K218" i="41"/>
  <c r="L218" i="41"/>
  <c r="M218" i="41"/>
  <c r="N218" i="41"/>
  <c r="O218" i="41"/>
  <c r="P218" i="41"/>
  <c r="Q218" i="41"/>
  <c r="R218" i="41"/>
  <c r="K219" i="41"/>
  <c r="L219" i="41"/>
  <c r="M219" i="41"/>
  <c r="N219" i="41"/>
  <c r="O219" i="41"/>
  <c r="P219" i="41"/>
  <c r="Q219" i="41"/>
  <c r="R219" i="41"/>
  <c r="K220" i="41"/>
  <c r="L220" i="41"/>
  <c r="M220" i="41"/>
  <c r="N220" i="41"/>
  <c r="O220" i="41"/>
  <c r="P220" i="41"/>
  <c r="Q220" i="41"/>
  <c r="R220" i="41"/>
  <c r="K221" i="41"/>
  <c r="L221" i="41"/>
  <c r="M221" i="41"/>
  <c r="N221" i="41"/>
  <c r="O221" i="41"/>
  <c r="P221" i="41"/>
  <c r="Q221" i="41"/>
  <c r="R221" i="41"/>
  <c r="K222" i="41"/>
  <c r="L222" i="41"/>
  <c r="M222" i="41"/>
  <c r="N222" i="41"/>
  <c r="O222" i="41"/>
  <c r="P222" i="41"/>
  <c r="Q222" i="41"/>
  <c r="R222" i="41"/>
  <c r="K223" i="41"/>
  <c r="L223" i="41"/>
  <c r="M223" i="41"/>
  <c r="N223" i="41"/>
  <c r="O223" i="41"/>
  <c r="P223" i="41"/>
  <c r="Q223" i="41"/>
  <c r="R223" i="41"/>
  <c r="K224" i="41"/>
  <c r="L224" i="41"/>
  <c r="M224" i="41"/>
  <c r="N224" i="41"/>
  <c r="O224" i="41"/>
  <c r="P224" i="41"/>
  <c r="Q224" i="41"/>
  <c r="R224" i="41"/>
  <c r="K225" i="41"/>
  <c r="L225" i="41"/>
  <c r="M225" i="41"/>
  <c r="N225" i="41"/>
  <c r="O225" i="41"/>
  <c r="P225" i="41"/>
  <c r="Q225" i="41"/>
  <c r="R225" i="41"/>
  <c r="K226" i="41"/>
  <c r="L226" i="41"/>
  <c r="M226" i="41"/>
  <c r="N226" i="41"/>
  <c r="O226" i="41"/>
  <c r="P226" i="41"/>
  <c r="Q226" i="41"/>
  <c r="R226" i="41"/>
  <c r="K227" i="41"/>
  <c r="L227" i="41"/>
  <c r="M227" i="41"/>
  <c r="N227" i="41"/>
  <c r="O227" i="41"/>
  <c r="P227" i="41"/>
  <c r="Q227" i="41"/>
  <c r="R227" i="41"/>
  <c r="K228" i="41"/>
  <c r="L228" i="41"/>
  <c r="M228" i="41"/>
  <c r="N228" i="41"/>
  <c r="O228" i="41"/>
  <c r="P228" i="41"/>
  <c r="Q228" i="41"/>
  <c r="R228" i="41"/>
  <c r="K229" i="41"/>
  <c r="L229" i="41"/>
  <c r="M229" i="41"/>
  <c r="N229" i="41"/>
  <c r="O229" i="41"/>
  <c r="P229" i="41"/>
  <c r="Q229" i="41"/>
  <c r="R229" i="41"/>
  <c r="K230" i="41"/>
  <c r="L230" i="41"/>
  <c r="M230" i="41"/>
  <c r="N230" i="41"/>
  <c r="O230" i="41"/>
  <c r="P230" i="41"/>
  <c r="Q230" i="41"/>
  <c r="R230" i="41"/>
  <c r="K231" i="41"/>
  <c r="L231" i="41"/>
  <c r="M231" i="41"/>
  <c r="N231" i="41"/>
  <c r="O231" i="41"/>
  <c r="P231" i="41"/>
  <c r="Q231" i="41"/>
  <c r="R231" i="41"/>
  <c r="K232" i="41"/>
  <c r="L232" i="41"/>
  <c r="M232" i="41"/>
  <c r="N232" i="41"/>
  <c r="O232" i="41"/>
  <c r="P232" i="41"/>
  <c r="Q232" i="41"/>
  <c r="R232" i="41"/>
  <c r="K233" i="41"/>
  <c r="L233" i="41"/>
  <c r="M233" i="41"/>
  <c r="N233" i="41"/>
  <c r="O233" i="41"/>
  <c r="P233" i="41"/>
  <c r="Q233" i="41"/>
  <c r="R233" i="41"/>
  <c r="K234" i="41"/>
  <c r="L234" i="41"/>
  <c r="M234" i="41"/>
  <c r="N234" i="41"/>
  <c r="O234" i="41"/>
  <c r="P234" i="41"/>
  <c r="Q234" i="41"/>
  <c r="R234" i="41"/>
  <c r="K235" i="41"/>
  <c r="L235" i="41"/>
  <c r="M235" i="41"/>
  <c r="N235" i="41"/>
  <c r="O235" i="41"/>
  <c r="P235" i="41"/>
  <c r="Q235" i="41"/>
  <c r="R235" i="41"/>
  <c r="K236" i="41"/>
  <c r="L236" i="41"/>
  <c r="M236" i="41"/>
  <c r="N236" i="41"/>
  <c r="O236" i="41"/>
  <c r="P236" i="41"/>
  <c r="Q236" i="41"/>
  <c r="R236" i="41"/>
  <c r="K237" i="41"/>
  <c r="L237" i="41"/>
  <c r="M237" i="41"/>
  <c r="N237" i="41"/>
  <c r="O237" i="41"/>
  <c r="P237" i="41"/>
  <c r="Q237" i="41"/>
  <c r="R237" i="41"/>
  <c r="K238" i="41"/>
  <c r="L238" i="41"/>
  <c r="M238" i="41"/>
  <c r="N238" i="41"/>
  <c r="O238" i="41"/>
  <c r="P238" i="41"/>
  <c r="Q238" i="41"/>
  <c r="R238" i="41"/>
  <c r="K239" i="41"/>
  <c r="L239" i="41"/>
  <c r="M239" i="41"/>
  <c r="N239" i="41"/>
  <c r="O239" i="41"/>
  <c r="P239" i="41"/>
  <c r="Q239" i="41"/>
  <c r="R239" i="41"/>
  <c r="K240" i="41"/>
  <c r="L240" i="41"/>
  <c r="M240" i="41"/>
  <c r="N240" i="41"/>
  <c r="O240" i="41"/>
  <c r="P240" i="41"/>
  <c r="Q240" i="41"/>
  <c r="R240" i="41"/>
  <c r="K241" i="41"/>
  <c r="L241" i="41"/>
  <c r="M241" i="41"/>
  <c r="N241" i="41"/>
  <c r="O241" i="41"/>
  <c r="P241" i="41"/>
  <c r="Q241" i="41"/>
  <c r="R241" i="41"/>
  <c r="K242" i="41"/>
  <c r="L242" i="41"/>
  <c r="M242" i="41"/>
  <c r="N242" i="41"/>
  <c r="O242" i="41"/>
  <c r="P242" i="41"/>
  <c r="Q242" i="41"/>
  <c r="R242" i="41"/>
  <c r="K243" i="41"/>
  <c r="L243" i="41"/>
  <c r="M243" i="41"/>
  <c r="N243" i="41"/>
  <c r="O243" i="41"/>
  <c r="P243" i="41"/>
  <c r="Q243" i="41"/>
  <c r="R243" i="41"/>
  <c r="K244" i="41"/>
  <c r="L244" i="41"/>
  <c r="M244" i="41"/>
  <c r="N244" i="41"/>
  <c r="O244" i="41"/>
  <c r="P244" i="41"/>
  <c r="Q244" i="41"/>
  <c r="R244" i="41"/>
  <c r="K245" i="41"/>
  <c r="L245" i="41"/>
  <c r="M245" i="41"/>
  <c r="N245" i="41"/>
  <c r="O245" i="41"/>
  <c r="P245" i="41"/>
  <c r="Q245" i="41"/>
  <c r="R245" i="41"/>
  <c r="K246" i="41"/>
  <c r="L246" i="41"/>
  <c r="M246" i="41"/>
  <c r="N246" i="41"/>
  <c r="O246" i="41"/>
  <c r="P246" i="41"/>
  <c r="Q246" i="41"/>
  <c r="R246" i="41"/>
  <c r="K247" i="41"/>
  <c r="L247" i="41"/>
  <c r="M247" i="41"/>
  <c r="N247" i="41"/>
  <c r="O247" i="41"/>
  <c r="P247" i="41"/>
  <c r="Q247" i="41"/>
  <c r="R247" i="41"/>
  <c r="K248" i="41"/>
  <c r="L248" i="41"/>
  <c r="M248" i="41"/>
  <c r="N248" i="41"/>
  <c r="O248" i="41"/>
  <c r="P248" i="41"/>
  <c r="Q248" i="41"/>
  <c r="R248" i="41"/>
  <c r="K249" i="41"/>
  <c r="L249" i="41"/>
  <c r="M249" i="41"/>
  <c r="N249" i="41"/>
  <c r="O249" i="41"/>
  <c r="P249" i="41"/>
  <c r="Q249" i="41"/>
  <c r="R249" i="41"/>
  <c r="K250" i="41"/>
  <c r="L250" i="41"/>
  <c r="M250" i="41"/>
  <c r="N250" i="41"/>
  <c r="O250" i="41"/>
  <c r="P250" i="41"/>
  <c r="Q250" i="41"/>
  <c r="R250" i="41"/>
  <c r="K251" i="41"/>
  <c r="L251" i="41"/>
  <c r="M251" i="41"/>
  <c r="N251" i="41"/>
  <c r="O251" i="41"/>
  <c r="P251" i="41"/>
  <c r="Q251" i="41"/>
  <c r="R251" i="41"/>
  <c r="K252" i="41"/>
  <c r="L252" i="41"/>
  <c r="M252" i="41"/>
  <c r="N252" i="41"/>
  <c r="O252" i="41"/>
  <c r="P252" i="41"/>
  <c r="Q252" i="41"/>
  <c r="R252" i="41"/>
  <c r="K253" i="41"/>
  <c r="L253" i="41"/>
  <c r="M253" i="41"/>
  <c r="N253" i="41"/>
  <c r="O253" i="41"/>
  <c r="P253" i="41"/>
  <c r="Q253" i="41"/>
  <c r="R253" i="41"/>
  <c r="K254" i="41"/>
  <c r="L254" i="41"/>
  <c r="M254" i="41"/>
  <c r="N254" i="41"/>
  <c r="O254" i="41"/>
  <c r="P254" i="41"/>
  <c r="Q254" i="41"/>
  <c r="R254" i="41"/>
  <c r="K255" i="41"/>
  <c r="L255" i="41"/>
  <c r="M255" i="41"/>
  <c r="N255" i="41"/>
  <c r="O255" i="41"/>
  <c r="P255" i="41"/>
  <c r="Q255" i="41"/>
  <c r="R255" i="41"/>
  <c r="K256" i="41"/>
  <c r="L256" i="41"/>
  <c r="M256" i="41"/>
  <c r="N256" i="41"/>
  <c r="O256" i="41"/>
  <c r="P256" i="41"/>
  <c r="Q256" i="41"/>
  <c r="R256" i="41"/>
  <c r="K257" i="41"/>
  <c r="L257" i="41"/>
  <c r="M257" i="41"/>
  <c r="N257" i="41"/>
  <c r="O257" i="41"/>
  <c r="P257" i="41"/>
  <c r="Q257" i="41"/>
  <c r="R257" i="41"/>
  <c r="K258" i="41"/>
  <c r="L258" i="41"/>
  <c r="M258" i="41"/>
  <c r="N258" i="41"/>
  <c r="O258" i="41"/>
  <c r="P258" i="41"/>
  <c r="Q258" i="41"/>
  <c r="R258" i="41"/>
  <c r="K259" i="41"/>
  <c r="L259" i="41"/>
  <c r="M259" i="41"/>
  <c r="N259" i="41"/>
  <c r="O259" i="41"/>
  <c r="P259" i="41"/>
  <c r="Q259" i="41"/>
  <c r="R259" i="41"/>
  <c r="K260" i="41"/>
  <c r="L260" i="41"/>
  <c r="M260" i="41"/>
  <c r="N260" i="41"/>
  <c r="O260" i="41"/>
  <c r="P260" i="41"/>
  <c r="Q260" i="41"/>
  <c r="R260" i="41"/>
  <c r="K261" i="41"/>
  <c r="L261" i="41"/>
  <c r="M261" i="41"/>
  <c r="N261" i="41"/>
  <c r="O261" i="41"/>
  <c r="P261" i="41"/>
  <c r="Q261" i="41"/>
  <c r="R261" i="41"/>
  <c r="K262" i="41"/>
  <c r="L262" i="41"/>
  <c r="M262" i="41"/>
  <c r="N262" i="41"/>
  <c r="O262" i="41"/>
  <c r="P262" i="41"/>
  <c r="Q262" i="41"/>
  <c r="R262" i="41"/>
  <c r="K263" i="41"/>
  <c r="L263" i="41"/>
  <c r="M263" i="41"/>
  <c r="N263" i="41"/>
  <c r="O263" i="41"/>
  <c r="P263" i="41"/>
  <c r="Q263" i="41"/>
  <c r="R263" i="41"/>
  <c r="K264" i="41"/>
  <c r="L264" i="41"/>
  <c r="M264" i="41"/>
  <c r="N264" i="41"/>
  <c r="O264" i="41"/>
  <c r="P264" i="41"/>
  <c r="Q264" i="41"/>
  <c r="R264" i="41"/>
  <c r="K265" i="41"/>
  <c r="L265" i="41"/>
  <c r="M265" i="41"/>
  <c r="N265" i="41"/>
  <c r="O265" i="41"/>
  <c r="P265" i="41"/>
  <c r="Q265" i="41"/>
  <c r="R265" i="41"/>
  <c r="K266" i="41"/>
  <c r="L266" i="41"/>
  <c r="M266" i="41"/>
  <c r="N266" i="41"/>
  <c r="O266" i="41"/>
  <c r="P266" i="41"/>
  <c r="Q266" i="41"/>
  <c r="R266" i="41"/>
  <c r="K267" i="41"/>
  <c r="L267" i="41"/>
  <c r="M267" i="41"/>
  <c r="N267" i="41"/>
  <c r="O267" i="41"/>
  <c r="P267" i="41"/>
  <c r="Q267" i="41"/>
  <c r="R267" i="41"/>
  <c r="K268" i="41"/>
  <c r="L268" i="41"/>
  <c r="M268" i="41"/>
  <c r="N268" i="41"/>
  <c r="O268" i="41"/>
  <c r="P268" i="41"/>
  <c r="Q268" i="41"/>
  <c r="R268" i="41"/>
  <c r="K269" i="41"/>
  <c r="L269" i="41"/>
  <c r="M269" i="41"/>
  <c r="N269" i="41"/>
  <c r="O269" i="41"/>
  <c r="P269" i="41"/>
  <c r="Q269" i="41"/>
  <c r="R269" i="41"/>
  <c r="K270" i="41"/>
  <c r="L270" i="41"/>
  <c r="M270" i="41"/>
  <c r="N270" i="41"/>
  <c r="O270" i="41"/>
  <c r="P270" i="41"/>
  <c r="Q270" i="41"/>
  <c r="R270" i="41"/>
  <c r="K271" i="41"/>
  <c r="L271" i="41"/>
  <c r="M271" i="41"/>
  <c r="N271" i="41"/>
  <c r="O271" i="41"/>
  <c r="P271" i="41"/>
  <c r="Q271" i="41"/>
  <c r="R271" i="41"/>
  <c r="K272" i="41"/>
  <c r="L272" i="41"/>
  <c r="M272" i="41"/>
  <c r="N272" i="41"/>
  <c r="O272" i="41"/>
  <c r="P272" i="41"/>
  <c r="Q272" i="41"/>
  <c r="R272" i="41"/>
  <c r="K273" i="41"/>
  <c r="L273" i="41"/>
  <c r="M273" i="41"/>
  <c r="N273" i="41"/>
  <c r="O273" i="41"/>
  <c r="P273" i="41"/>
  <c r="Q273" i="41"/>
  <c r="R273" i="41"/>
  <c r="K274" i="41"/>
  <c r="L274" i="41"/>
  <c r="M274" i="41"/>
  <c r="N274" i="41"/>
  <c r="O274" i="41"/>
  <c r="P274" i="41"/>
  <c r="Q274" i="41"/>
  <c r="R274" i="41"/>
  <c r="K275" i="41"/>
  <c r="L275" i="41"/>
  <c r="M275" i="41"/>
  <c r="N275" i="41"/>
  <c r="O275" i="41"/>
  <c r="P275" i="41"/>
  <c r="Q275" i="41"/>
  <c r="R275" i="41"/>
  <c r="K276" i="41"/>
  <c r="L276" i="41"/>
  <c r="M276" i="41"/>
  <c r="N276" i="41"/>
  <c r="O276" i="41"/>
  <c r="P276" i="41"/>
  <c r="Q276" i="41"/>
  <c r="R276" i="41"/>
  <c r="K277" i="41"/>
  <c r="L277" i="41"/>
  <c r="M277" i="41"/>
  <c r="N277" i="41"/>
  <c r="O277" i="41"/>
  <c r="P277" i="41"/>
  <c r="Q277" i="41"/>
  <c r="R277" i="41"/>
  <c r="K278" i="41"/>
  <c r="L278" i="41"/>
  <c r="M278" i="41"/>
  <c r="N278" i="41"/>
  <c r="O278" i="41"/>
  <c r="P278" i="41"/>
  <c r="Q278" i="41"/>
  <c r="R278" i="41"/>
  <c r="K279" i="41"/>
  <c r="L279" i="41"/>
  <c r="M279" i="41"/>
  <c r="N279" i="41"/>
  <c r="O279" i="41"/>
  <c r="P279" i="41"/>
  <c r="Q279" i="41"/>
  <c r="R279" i="41"/>
  <c r="K280" i="41"/>
  <c r="L280" i="41"/>
  <c r="M280" i="41"/>
  <c r="N280" i="41"/>
  <c r="O280" i="41"/>
  <c r="P280" i="41"/>
  <c r="Q280" i="41"/>
  <c r="R280" i="41"/>
  <c r="K281" i="41"/>
  <c r="L281" i="41"/>
  <c r="M281" i="41"/>
  <c r="N281" i="41"/>
  <c r="O281" i="41"/>
  <c r="P281" i="41"/>
  <c r="Q281" i="41"/>
  <c r="R281" i="41"/>
  <c r="K282" i="41"/>
  <c r="L282" i="41"/>
  <c r="M282" i="41"/>
  <c r="N282" i="41"/>
  <c r="O282" i="41"/>
  <c r="P282" i="41"/>
  <c r="Q282" i="41"/>
  <c r="R282" i="41"/>
  <c r="K283" i="41"/>
  <c r="L283" i="41"/>
  <c r="M283" i="41"/>
  <c r="N283" i="41"/>
  <c r="O283" i="41"/>
  <c r="P283" i="41"/>
  <c r="Q283" i="41"/>
  <c r="R283" i="41"/>
  <c r="K284" i="41"/>
  <c r="L284" i="41"/>
  <c r="M284" i="41"/>
  <c r="N284" i="41"/>
  <c r="O284" i="41"/>
  <c r="P284" i="41"/>
  <c r="Q284" i="41"/>
  <c r="R284" i="41"/>
  <c r="K285" i="41"/>
  <c r="L285" i="41"/>
  <c r="M285" i="41"/>
  <c r="N285" i="41"/>
  <c r="O285" i="41"/>
  <c r="P285" i="41"/>
  <c r="Q285" i="41"/>
  <c r="R285" i="41"/>
  <c r="K286" i="41"/>
  <c r="L286" i="41"/>
  <c r="M286" i="41"/>
  <c r="N286" i="41"/>
  <c r="O286" i="41"/>
  <c r="P286" i="41"/>
  <c r="Q286" i="41"/>
  <c r="R286" i="41"/>
  <c r="K287" i="41"/>
  <c r="L287" i="41"/>
  <c r="M287" i="41"/>
  <c r="N287" i="41"/>
  <c r="O287" i="41"/>
  <c r="P287" i="41"/>
  <c r="Q287" i="41"/>
  <c r="R287" i="41"/>
  <c r="K288" i="41"/>
  <c r="L288" i="41"/>
  <c r="M288" i="41"/>
  <c r="N288" i="41"/>
  <c r="O288" i="41"/>
  <c r="P288" i="41"/>
  <c r="Q288" i="41"/>
  <c r="R288" i="41"/>
  <c r="K289" i="41"/>
  <c r="L289" i="41"/>
  <c r="M289" i="41"/>
  <c r="N289" i="41"/>
  <c r="O289" i="41"/>
  <c r="P289" i="41"/>
  <c r="Q289" i="41"/>
  <c r="R289" i="41"/>
  <c r="K290" i="41"/>
  <c r="L290" i="41"/>
  <c r="M290" i="41"/>
  <c r="N290" i="41"/>
  <c r="O290" i="41"/>
  <c r="P290" i="41"/>
  <c r="Q290" i="41"/>
  <c r="R290" i="41"/>
  <c r="K291" i="41"/>
  <c r="L291" i="41"/>
  <c r="M291" i="41"/>
  <c r="N291" i="41"/>
  <c r="O291" i="41"/>
  <c r="P291" i="41"/>
  <c r="Q291" i="41"/>
  <c r="R291" i="41"/>
  <c r="K292" i="41"/>
  <c r="L292" i="41"/>
  <c r="M292" i="41"/>
  <c r="N292" i="41"/>
  <c r="O292" i="41"/>
  <c r="P292" i="41"/>
  <c r="Q292" i="41"/>
  <c r="R292" i="41"/>
  <c r="K293" i="41"/>
  <c r="L293" i="41"/>
  <c r="M293" i="41"/>
  <c r="N293" i="41"/>
  <c r="O293" i="41"/>
  <c r="P293" i="41"/>
  <c r="Q293" i="41"/>
  <c r="R293" i="41"/>
  <c r="K294" i="41"/>
  <c r="L294" i="41"/>
  <c r="M294" i="41"/>
  <c r="N294" i="41"/>
  <c r="O294" i="41"/>
  <c r="P294" i="41"/>
  <c r="Q294" i="41"/>
  <c r="R294" i="41"/>
  <c r="K295" i="41"/>
  <c r="L295" i="41"/>
  <c r="M295" i="41"/>
  <c r="N295" i="41"/>
  <c r="O295" i="41"/>
  <c r="P295" i="41"/>
  <c r="Q295" i="41"/>
  <c r="R295" i="41"/>
  <c r="K296" i="41"/>
  <c r="L296" i="41"/>
  <c r="M296" i="41"/>
  <c r="N296" i="41"/>
  <c r="O296" i="41"/>
  <c r="P296" i="41"/>
  <c r="Q296" i="41"/>
  <c r="R296" i="41"/>
  <c r="K297" i="41"/>
  <c r="L297" i="41"/>
  <c r="M297" i="41"/>
  <c r="N297" i="41"/>
  <c r="O297" i="41"/>
  <c r="P297" i="41"/>
  <c r="Q297" i="41"/>
  <c r="R297" i="41"/>
  <c r="K298" i="41"/>
  <c r="L298" i="41"/>
  <c r="M298" i="41"/>
  <c r="N298" i="41"/>
  <c r="O298" i="41"/>
  <c r="P298" i="41"/>
  <c r="Q298" i="41"/>
  <c r="R298" i="41"/>
  <c r="K299" i="41"/>
  <c r="L299" i="41"/>
  <c r="M299" i="41"/>
  <c r="N299" i="41"/>
  <c r="O299" i="41"/>
  <c r="P299" i="41"/>
  <c r="Q299" i="41"/>
  <c r="R299" i="41"/>
  <c r="K300" i="41"/>
  <c r="L300" i="41"/>
  <c r="M300" i="41"/>
  <c r="N300" i="41"/>
  <c r="O300" i="41"/>
  <c r="P300" i="41"/>
  <c r="Q300" i="41"/>
  <c r="R300" i="41"/>
  <c r="K301" i="41"/>
  <c r="L301" i="41"/>
  <c r="M301" i="41"/>
  <c r="N301" i="41"/>
  <c r="O301" i="41"/>
  <c r="P301" i="41"/>
  <c r="Q301" i="41"/>
  <c r="R301" i="41"/>
  <c r="K302" i="41"/>
  <c r="L302" i="41"/>
  <c r="M302" i="41"/>
  <c r="N302" i="41"/>
  <c r="O302" i="41"/>
  <c r="P302" i="41"/>
  <c r="Q302" i="41"/>
  <c r="R302" i="41"/>
  <c r="K303" i="41"/>
  <c r="L303" i="41"/>
  <c r="M303" i="41"/>
  <c r="N303" i="41"/>
  <c r="O303" i="41"/>
  <c r="P303" i="41"/>
  <c r="Q303" i="41"/>
  <c r="R303" i="41"/>
  <c r="K304" i="41"/>
  <c r="L304" i="41"/>
  <c r="M304" i="41"/>
  <c r="N304" i="41"/>
  <c r="O304" i="41"/>
  <c r="P304" i="41"/>
  <c r="Q304" i="41"/>
  <c r="R304" i="41"/>
  <c r="K305" i="41"/>
  <c r="L305" i="41"/>
  <c r="M305" i="41"/>
  <c r="N305" i="41"/>
  <c r="O305" i="41"/>
  <c r="P305" i="41"/>
  <c r="Q305" i="41"/>
  <c r="R305" i="41"/>
  <c r="K306" i="41"/>
  <c r="L306" i="41"/>
  <c r="M306" i="41"/>
  <c r="N306" i="41"/>
  <c r="O306" i="41"/>
  <c r="P306" i="41"/>
  <c r="Q306" i="41"/>
  <c r="R306" i="41"/>
  <c r="K307" i="41"/>
  <c r="L307" i="41"/>
  <c r="M307" i="41"/>
  <c r="N307" i="41"/>
  <c r="O307" i="41"/>
  <c r="P307" i="41"/>
  <c r="Q307" i="41"/>
  <c r="R307" i="41"/>
  <c r="K308" i="41"/>
  <c r="L308" i="41"/>
  <c r="M308" i="41"/>
  <c r="N308" i="41"/>
  <c r="O308" i="41"/>
  <c r="P308" i="41"/>
  <c r="Q308" i="41"/>
  <c r="R308" i="41"/>
  <c r="K309" i="41"/>
  <c r="L309" i="41"/>
  <c r="M309" i="41"/>
  <c r="N309" i="41"/>
  <c r="O309" i="41"/>
  <c r="P309" i="41"/>
  <c r="Q309" i="41"/>
  <c r="R309" i="41"/>
  <c r="K310" i="41"/>
  <c r="L310" i="41"/>
  <c r="M310" i="41"/>
  <c r="N310" i="41"/>
  <c r="O310" i="41"/>
  <c r="P310" i="41"/>
  <c r="Q310" i="41"/>
  <c r="R310" i="41"/>
  <c r="K311" i="41"/>
  <c r="L311" i="41"/>
  <c r="M311" i="41"/>
  <c r="N311" i="41"/>
  <c r="O311" i="41"/>
  <c r="P311" i="41"/>
  <c r="Q311" i="41"/>
  <c r="R311" i="41"/>
  <c r="K312" i="41"/>
  <c r="L312" i="41"/>
  <c r="M312" i="41"/>
  <c r="N312" i="41"/>
  <c r="O312" i="41"/>
  <c r="P312" i="41"/>
  <c r="Q312" i="41"/>
  <c r="R312" i="41"/>
  <c r="K313" i="41"/>
  <c r="L313" i="41"/>
  <c r="M313" i="41"/>
  <c r="N313" i="41"/>
  <c r="O313" i="41"/>
  <c r="P313" i="41"/>
  <c r="Q313" i="41"/>
  <c r="R313" i="41"/>
  <c r="K314" i="41"/>
  <c r="L314" i="41"/>
  <c r="M314" i="41"/>
  <c r="N314" i="41"/>
  <c r="O314" i="41"/>
  <c r="P314" i="41"/>
  <c r="Q314" i="41"/>
  <c r="R314" i="41"/>
  <c r="K315" i="41"/>
  <c r="L315" i="41"/>
  <c r="M315" i="41"/>
  <c r="N315" i="41"/>
  <c r="O315" i="41"/>
  <c r="P315" i="41"/>
  <c r="Q315" i="41"/>
  <c r="R315" i="41"/>
  <c r="K316" i="41"/>
  <c r="L316" i="41"/>
  <c r="M316" i="41"/>
  <c r="N316" i="41"/>
  <c r="O316" i="41"/>
  <c r="P316" i="41"/>
  <c r="Q316" i="41"/>
  <c r="R316" i="41"/>
  <c r="K317" i="41"/>
  <c r="L317" i="41"/>
  <c r="M317" i="41"/>
  <c r="N317" i="41"/>
  <c r="O317" i="41"/>
  <c r="P317" i="41"/>
  <c r="Q317" i="41"/>
  <c r="R317" i="41"/>
  <c r="K318" i="41"/>
  <c r="L318" i="41"/>
  <c r="M318" i="41"/>
  <c r="N318" i="41"/>
  <c r="O318" i="41"/>
  <c r="P318" i="41"/>
  <c r="Q318" i="41"/>
  <c r="R318" i="41"/>
  <c r="K319" i="41"/>
  <c r="L319" i="41"/>
  <c r="M319" i="41"/>
  <c r="N319" i="41"/>
  <c r="O319" i="41"/>
  <c r="P319" i="41"/>
  <c r="Q319" i="41"/>
  <c r="R319" i="41"/>
  <c r="K320" i="41"/>
  <c r="L320" i="41"/>
  <c r="M320" i="41"/>
  <c r="N320" i="41"/>
  <c r="O320" i="41"/>
  <c r="P320" i="41"/>
  <c r="Q320" i="41"/>
  <c r="R320" i="41"/>
  <c r="K321" i="41"/>
  <c r="L321" i="41"/>
  <c r="M321" i="41"/>
  <c r="N321" i="41"/>
  <c r="O321" i="41"/>
  <c r="P321" i="41"/>
  <c r="Q321" i="41"/>
  <c r="R321" i="41"/>
  <c r="K322" i="41"/>
  <c r="L322" i="41"/>
  <c r="M322" i="41"/>
  <c r="N322" i="41"/>
  <c r="O322" i="41"/>
  <c r="P322" i="41"/>
  <c r="Q322" i="41"/>
  <c r="R322" i="41"/>
  <c r="K323" i="41"/>
  <c r="L323" i="41"/>
  <c r="M323" i="41"/>
  <c r="N323" i="41"/>
  <c r="O323" i="41"/>
  <c r="P323" i="41"/>
  <c r="Q323" i="41"/>
  <c r="R323" i="41"/>
  <c r="K324" i="41"/>
  <c r="L324" i="41"/>
  <c r="M324" i="41"/>
  <c r="N324" i="41"/>
  <c r="O324" i="41"/>
  <c r="P324" i="41"/>
  <c r="Q324" i="41"/>
  <c r="R324" i="41"/>
  <c r="K325" i="41"/>
  <c r="L325" i="41"/>
  <c r="M325" i="41"/>
  <c r="N325" i="41"/>
  <c r="O325" i="41"/>
  <c r="P325" i="41"/>
  <c r="Q325" i="41"/>
  <c r="R325" i="41"/>
  <c r="K326" i="41"/>
  <c r="L326" i="41"/>
  <c r="M326" i="41"/>
  <c r="N326" i="41"/>
  <c r="O326" i="41"/>
  <c r="P326" i="41"/>
  <c r="Q326" i="41"/>
  <c r="R326" i="41"/>
  <c r="K327" i="41"/>
  <c r="L327" i="41"/>
  <c r="M327" i="41"/>
  <c r="N327" i="41"/>
  <c r="O327" i="41"/>
  <c r="P327" i="41"/>
  <c r="Q327" i="41"/>
  <c r="R327" i="41"/>
  <c r="K328" i="41"/>
  <c r="L328" i="41"/>
  <c r="M328" i="41"/>
  <c r="N328" i="41"/>
  <c r="O328" i="41"/>
  <c r="P328" i="41"/>
  <c r="Q328" i="41"/>
  <c r="R328" i="41"/>
  <c r="K329" i="41"/>
  <c r="L329" i="41"/>
  <c r="M329" i="41"/>
  <c r="N329" i="41"/>
  <c r="O329" i="41"/>
  <c r="P329" i="41"/>
  <c r="Q329" i="41"/>
  <c r="R329" i="41"/>
  <c r="K330" i="41"/>
  <c r="L330" i="41"/>
  <c r="M330" i="41"/>
  <c r="N330" i="41"/>
  <c r="O330" i="41"/>
  <c r="P330" i="41"/>
  <c r="Q330" i="41"/>
  <c r="R330" i="41"/>
  <c r="K331" i="41"/>
  <c r="L331" i="41"/>
  <c r="M331" i="41"/>
  <c r="N331" i="41"/>
  <c r="O331" i="41"/>
  <c r="P331" i="41"/>
  <c r="Q331" i="41"/>
  <c r="R331" i="41"/>
  <c r="K332" i="41"/>
  <c r="L332" i="41"/>
  <c r="M332" i="41"/>
  <c r="N332" i="41"/>
  <c r="O332" i="41"/>
  <c r="P332" i="41"/>
  <c r="Q332" i="41"/>
  <c r="R332" i="41"/>
  <c r="K333" i="41"/>
  <c r="L333" i="41"/>
  <c r="M333" i="41"/>
  <c r="N333" i="41"/>
  <c r="O333" i="41"/>
  <c r="P333" i="41"/>
  <c r="Q333" i="41"/>
  <c r="R333" i="41"/>
  <c r="K334" i="41"/>
  <c r="L334" i="41"/>
  <c r="M334" i="41"/>
  <c r="N334" i="41"/>
  <c r="O334" i="41"/>
  <c r="P334" i="41"/>
  <c r="Q334" i="41"/>
  <c r="R334" i="41"/>
  <c r="K335" i="41"/>
  <c r="L335" i="41"/>
  <c r="M335" i="41"/>
  <c r="N335" i="41"/>
  <c r="O335" i="41"/>
  <c r="P335" i="41"/>
  <c r="Q335" i="41"/>
  <c r="R335" i="41"/>
  <c r="K336" i="41"/>
  <c r="L336" i="41"/>
  <c r="M336" i="41"/>
  <c r="N336" i="41"/>
  <c r="O336" i="41"/>
  <c r="P336" i="41"/>
  <c r="Q336" i="41"/>
  <c r="R336" i="41"/>
  <c r="K337" i="41"/>
  <c r="L337" i="41"/>
  <c r="M337" i="41"/>
  <c r="N337" i="41"/>
  <c r="O337" i="41"/>
  <c r="P337" i="41"/>
  <c r="Q337" i="41"/>
  <c r="R337" i="41"/>
  <c r="K338" i="41"/>
  <c r="L338" i="41"/>
  <c r="M338" i="41"/>
  <c r="N338" i="41"/>
  <c r="O338" i="41"/>
  <c r="P338" i="41"/>
  <c r="Q338" i="41"/>
  <c r="R338" i="41"/>
  <c r="K339" i="41"/>
  <c r="L339" i="41"/>
  <c r="M339" i="41"/>
  <c r="N339" i="41"/>
  <c r="O339" i="41"/>
  <c r="P339" i="41"/>
  <c r="Q339" i="41"/>
  <c r="R339" i="41"/>
  <c r="K340" i="41"/>
  <c r="L340" i="41"/>
  <c r="M340" i="41"/>
  <c r="N340" i="41"/>
  <c r="O340" i="41"/>
  <c r="P340" i="41"/>
  <c r="Q340" i="41"/>
  <c r="R340" i="41"/>
  <c r="K341" i="41"/>
  <c r="L341" i="41"/>
  <c r="M341" i="41"/>
  <c r="N341" i="41"/>
  <c r="O341" i="41"/>
  <c r="P341" i="41"/>
  <c r="Q341" i="41"/>
  <c r="R341" i="41"/>
  <c r="K342" i="41"/>
  <c r="L342" i="41"/>
  <c r="M342" i="41"/>
  <c r="N342" i="41"/>
  <c r="O342" i="41"/>
  <c r="P342" i="41"/>
  <c r="Q342" i="41"/>
  <c r="R342" i="41"/>
  <c r="K343" i="41"/>
  <c r="L343" i="41"/>
  <c r="M343" i="41"/>
  <c r="N343" i="41"/>
  <c r="O343" i="41"/>
  <c r="P343" i="41"/>
  <c r="Q343" i="41"/>
  <c r="R343" i="41"/>
  <c r="K344" i="41"/>
  <c r="L344" i="41"/>
  <c r="M344" i="41"/>
  <c r="N344" i="41"/>
  <c r="O344" i="41"/>
  <c r="P344" i="41"/>
  <c r="Q344" i="41"/>
  <c r="R344" i="41"/>
  <c r="K345" i="41"/>
  <c r="L345" i="41"/>
  <c r="M345" i="41"/>
  <c r="N345" i="41"/>
  <c r="O345" i="41"/>
  <c r="P345" i="41"/>
  <c r="Q345" i="41"/>
  <c r="R345" i="41"/>
  <c r="K346" i="41"/>
  <c r="L346" i="41"/>
  <c r="M346" i="41"/>
  <c r="N346" i="41"/>
  <c r="O346" i="41"/>
  <c r="P346" i="41"/>
  <c r="Q346" i="41"/>
  <c r="R346" i="41"/>
  <c r="K347" i="41"/>
  <c r="L347" i="41"/>
  <c r="M347" i="41"/>
  <c r="N347" i="41"/>
  <c r="O347" i="41"/>
  <c r="P347" i="41"/>
  <c r="Q347" i="41"/>
  <c r="R347" i="41"/>
  <c r="K348" i="41"/>
  <c r="L348" i="41"/>
  <c r="M348" i="41"/>
  <c r="N348" i="41"/>
  <c r="O348" i="41"/>
  <c r="P348" i="41"/>
  <c r="Q348" i="41"/>
  <c r="R348" i="41"/>
  <c r="K349" i="41"/>
  <c r="L349" i="41"/>
  <c r="M349" i="41"/>
  <c r="N349" i="41"/>
  <c r="O349" i="41"/>
  <c r="P349" i="41"/>
  <c r="Q349" i="41"/>
  <c r="R349" i="41"/>
  <c r="K350" i="41"/>
  <c r="L350" i="41"/>
  <c r="M350" i="41"/>
  <c r="N350" i="41"/>
  <c r="O350" i="41"/>
  <c r="P350" i="41"/>
  <c r="Q350" i="41"/>
  <c r="R350" i="41"/>
  <c r="K351" i="41"/>
  <c r="L351" i="41"/>
  <c r="M351" i="41"/>
  <c r="N351" i="41"/>
  <c r="O351" i="41"/>
  <c r="P351" i="41"/>
  <c r="Q351" i="41"/>
  <c r="R351" i="41"/>
  <c r="K352" i="41"/>
  <c r="L352" i="41"/>
  <c r="M352" i="41"/>
  <c r="N352" i="41"/>
  <c r="O352" i="41"/>
  <c r="P352" i="41"/>
  <c r="Q352" i="41"/>
  <c r="R352" i="41"/>
  <c r="K353" i="41"/>
  <c r="L353" i="41"/>
  <c r="M353" i="41"/>
  <c r="N353" i="41"/>
  <c r="O353" i="41"/>
  <c r="P353" i="41"/>
  <c r="Q353" i="41"/>
  <c r="R353" i="41"/>
  <c r="K354" i="41"/>
  <c r="L354" i="41"/>
  <c r="M354" i="41"/>
  <c r="N354" i="41"/>
  <c r="O354" i="41"/>
  <c r="P354" i="41"/>
  <c r="Q354" i="41"/>
  <c r="R354" i="41"/>
  <c r="K355" i="41"/>
  <c r="L355" i="41"/>
  <c r="M355" i="41"/>
  <c r="N355" i="41"/>
  <c r="O355" i="41"/>
  <c r="P355" i="41"/>
  <c r="Q355" i="41"/>
  <c r="R355" i="41"/>
  <c r="K356" i="41"/>
  <c r="L356" i="41"/>
  <c r="M356" i="41"/>
  <c r="N356" i="41"/>
  <c r="O356" i="41"/>
  <c r="P356" i="41"/>
  <c r="Q356" i="41"/>
  <c r="R356" i="41"/>
  <c r="K357" i="41"/>
  <c r="L357" i="41"/>
  <c r="M357" i="41"/>
  <c r="N357" i="41"/>
  <c r="O357" i="41"/>
  <c r="P357" i="41"/>
  <c r="Q357" i="41"/>
  <c r="R357" i="41"/>
  <c r="K358" i="41"/>
  <c r="L358" i="41"/>
  <c r="M358" i="41"/>
  <c r="N358" i="41"/>
  <c r="O358" i="41"/>
  <c r="P358" i="41"/>
  <c r="Q358" i="41"/>
  <c r="R358" i="41"/>
  <c r="K359" i="41"/>
  <c r="L359" i="41"/>
  <c r="M359" i="41"/>
  <c r="N359" i="41"/>
  <c r="O359" i="41"/>
  <c r="P359" i="41"/>
  <c r="Q359" i="41"/>
  <c r="R359" i="41"/>
  <c r="K360" i="41"/>
  <c r="L360" i="41"/>
  <c r="M360" i="41"/>
  <c r="N360" i="41"/>
  <c r="O360" i="41"/>
  <c r="P360" i="41"/>
  <c r="Q360" i="41"/>
  <c r="R360" i="41"/>
  <c r="K361" i="41"/>
  <c r="L361" i="41"/>
  <c r="M361" i="41"/>
  <c r="N361" i="41"/>
  <c r="O361" i="41"/>
  <c r="P361" i="41"/>
  <c r="Q361" i="41"/>
  <c r="R361" i="41"/>
  <c r="K362" i="41"/>
  <c r="L362" i="41"/>
  <c r="M362" i="41"/>
  <c r="N362" i="41"/>
  <c r="O362" i="41"/>
  <c r="P362" i="41"/>
  <c r="Q362" i="41"/>
  <c r="R362" i="41"/>
  <c r="K363" i="41"/>
  <c r="L363" i="41"/>
  <c r="M363" i="41"/>
  <c r="N363" i="41"/>
  <c r="O363" i="41"/>
  <c r="P363" i="41"/>
  <c r="Q363" i="41"/>
  <c r="R363" i="41"/>
  <c r="K364" i="41"/>
  <c r="L364" i="41"/>
  <c r="M364" i="41"/>
  <c r="N364" i="41"/>
  <c r="O364" i="41"/>
  <c r="P364" i="41"/>
  <c r="Q364" i="41"/>
  <c r="R364" i="41"/>
  <c r="K365" i="41"/>
  <c r="L365" i="41"/>
  <c r="M365" i="41"/>
  <c r="N365" i="41"/>
  <c r="O365" i="41"/>
  <c r="P365" i="41"/>
  <c r="Q365" i="41"/>
  <c r="R365" i="41"/>
  <c r="K366" i="41"/>
  <c r="L366" i="41"/>
  <c r="M366" i="41"/>
  <c r="N366" i="41"/>
  <c r="O366" i="41"/>
  <c r="P366" i="41"/>
  <c r="Q366" i="41"/>
  <c r="R366" i="41"/>
  <c r="K367" i="41"/>
  <c r="L367" i="41"/>
  <c r="M367" i="41"/>
  <c r="N367" i="41"/>
  <c r="O367" i="41"/>
  <c r="P367" i="41"/>
  <c r="Q367" i="41"/>
  <c r="R367" i="41"/>
  <c r="K368" i="41"/>
  <c r="L368" i="41"/>
  <c r="M368" i="41"/>
  <c r="N368" i="41"/>
  <c r="O368" i="41"/>
  <c r="P368" i="41"/>
  <c r="Q368" i="41"/>
  <c r="R368" i="41"/>
  <c r="K369" i="41"/>
  <c r="L369" i="41"/>
  <c r="M369" i="41"/>
  <c r="N369" i="41"/>
  <c r="O369" i="41"/>
  <c r="P369" i="41"/>
  <c r="Q369" i="41"/>
  <c r="R369" i="41"/>
  <c r="K370" i="41"/>
  <c r="L370" i="41"/>
  <c r="M370" i="41"/>
  <c r="N370" i="41"/>
  <c r="O370" i="41"/>
  <c r="P370" i="41"/>
  <c r="Q370" i="41"/>
  <c r="R370" i="41"/>
  <c r="K371" i="41"/>
  <c r="L371" i="41"/>
  <c r="M371" i="41"/>
  <c r="N371" i="41"/>
  <c r="O371" i="41"/>
  <c r="P371" i="41"/>
  <c r="Q371" i="41"/>
  <c r="R371" i="41"/>
  <c r="K372" i="41"/>
  <c r="L372" i="41"/>
  <c r="M372" i="41"/>
  <c r="N372" i="41"/>
  <c r="O372" i="41"/>
  <c r="P372" i="41"/>
  <c r="Q372" i="41"/>
  <c r="R372" i="41"/>
  <c r="K373" i="41"/>
  <c r="L373" i="41"/>
  <c r="M373" i="41"/>
  <c r="N373" i="41"/>
  <c r="O373" i="41"/>
  <c r="P373" i="41"/>
  <c r="Q373" i="41"/>
  <c r="R373" i="41"/>
  <c r="K374" i="41"/>
  <c r="L374" i="41"/>
  <c r="M374" i="41"/>
  <c r="N374" i="41"/>
  <c r="O374" i="41"/>
  <c r="P374" i="41"/>
  <c r="Q374" i="41"/>
  <c r="R374" i="41"/>
  <c r="K375" i="41"/>
  <c r="L375" i="41"/>
  <c r="M375" i="41"/>
  <c r="N375" i="41"/>
  <c r="O375" i="41"/>
  <c r="P375" i="41"/>
  <c r="Q375" i="41"/>
  <c r="R375" i="41"/>
  <c r="K376" i="41"/>
  <c r="L376" i="41"/>
  <c r="M376" i="41"/>
  <c r="N376" i="41"/>
  <c r="O376" i="41"/>
  <c r="P376" i="41"/>
  <c r="Q376" i="41"/>
  <c r="R376" i="41"/>
  <c r="K377" i="41"/>
  <c r="L377" i="41"/>
  <c r="M377" i="41"/>
  <c r="N377" i="41"/>
  <c r="O377" i="41"/>
  <c r="P377" i="41"/>
  <c r="Q377" i="41"/>
  <c r="R377" i="41"/>
  <c r="K378" i="41"/>
  <c r="L378" i="41"/>
  <c r="M378" i="41"/>
  <c r="N378" i="41"/>
  <c r="O378" i="41"/>
  <c r="P378" i="41"/>
  <c r="Q378" i="41"/>
  <c r="R378" i="41"/>
  <c r="K379" i="41"/>
  <c r="L379" i="41"/>
  <c r="M379" i="41"/>
  <c r="N379" i="41"/>
  <c r="O379" i="41"/>
  <c r="P379" i="41"/>
  <c r="Q379" i="41"/>
  <c r="R379" i="41"/>
  <c r="K380" i="41"/>
  <c r="L380" i="41"/>
  <c r="M380" i="41"/>
  <c r="N380" i="41"/>
  <c r="O380" i="41"/>
  <c r="P380" i="41"/>
  <c r="Q380" i="41"/>
  <c r="R380" i="41"/>
  <c r="K381" i="41"/>
  <c r="L381" i="41"/>
  <c r="M381" i="41"/>
  <c r="N381" i="41"/>
  <c r="O381" i="41"/>
  <c r="P381" i="41"/>
  <c r="Q381" i="41"/>
  <c r="R381" i="41"/>
  <c r="K382" i="41"/>
  <c r="L382" i="41"/>
  <c r="M382" i="41"/>
  <c r="N382" i="41"/>
  <c r="O382" i="41"/>
  <c r="P382" i="41"/>
  <c r="Q382" i="41"/>
  <c r="R382" i="41"/>
  <c r="K383" i="41"/>
  <c r="L383" i="41"/>
  <c r="M383" i="41"/>
  <c r="N383" i="41"/>
  <c r="O383" i="41"/>
  <c r="P383" i="41"/>
  <c r="Q383" i="41"/>
  <c r="R383" i="41"/>
  <c r="K384" i="41"/>
  <c r="L384" i="41"/>
  <c r="M384" i="41"/>
  <c r="N384" i="41"/>
  <c r="O384" i="41"/>
  <c r="P384" i="41"/>
  <c r="Q384" i="41"/>
  <c r="R384" i="41"/>
  <c r="K385" i="41"/>
  <c r="L385" i="41"/>
  <c r="M385" i="41"/>
  <c r="N385" i="41"/>
  <c r="O385" i="41"/>
  <c r="P385" i="41"/>
  <c r="Q385" i="41"/>
  <c r="R385" i="41"/>
  <c r="K386" i="41"/>
  <c r="L386" i="41"/>
  <c r="M386" i="41"/>
  <c r="N386" i="41"/>
  <c r="O386" i="41"/>
  <c r="P386" i="41"/>
  <c r="Q386" i="41"/>
  <c r="R386" i="41"/>
  <c r="K387" i="41"/>
  <c r="L387" i="41"/>
  <c r="M387" i="41"/>
  <c r="N387" i="41"/>
  <c r="O387" i="41"/>
  <c r="P387" i="41"/>
  <c r="Q387" i="41"/>
  <c r="R387" i="41"/>
  <c r="K388" i="41"/>
  <c r="L388" i="41"/>
  <c r="M388" i="41"/>
  <c r="N388" i="41"/>
  <c r="O388" i="41"/>
  <c r="P388" i="41"/>
  <c r="Q388" i="41"/>
  <c r="R388" i="41"/>
  <c r="K389" i="41"/>
  <c r="L389" i="41"/>
  <c r="M389" i="41"/>
  <c r="N389" i="41"/>
  <c r="O389" i="41"/>
  <c r="P389" i="41"/>
  <c r="Q389" i="41"/>
  <c r="R389" i="41"/>
  <c r="K390" i="41"/>
  <c r="L390" i="41"/>
  <c r="M390" i="41"/>
  <c r="N390" i="41"/>
  <c r="O390" i="41"/>
  <c r="P390" i="41"/>
  <c r="Q390" i="41"/>
  <c r="R390" i="41"/>
  <c r="K391" i="41"/>
  <c r="L391" i="41"/>
  <c r="M391" i="41"/>
  <c r="N391" i="41"/>
  <c r="O391" i="41"/>
  <c r="P391" i="41"/>
  <c r="Q391" i="41"/>
  <c r="R391" i="41"/>
  <c r="K392" i="41"/>
  <c r="L392" i="41"/>
  <c r="M392" i="41"/>
  <c r="N392" i="41"/>
  <c r="O392" i="41"/>
  <c r="P392" i="41"/>
  <c r="Q392" i="41"/>
  <c r="R392" i="41"/>
  <c r="K393" i="41"/>
  <c r="L393" i="41"/>
  <c r="M393" i="41"/>
  <c r="N393" i="41"/>
  <c r="O393" i="41"/>
  <c r="P393" i="41"/>
  <c r="Q393" i="41"/>
  <c r="R393" i="41"/>
  <c r="K394" i="41"/>
  <c r="L394" i="41"/>
  <c r="M394" i="41"/>
  <c r="N394" i="41"/>
  <c r="O394" i="41"/>
  <c r="P394" i="41"/>
  <c r="Q394" i="41"/>
  <c r="R394" i="41"/>
  <c r="K395" i="41"/>
  <c r="L395" i="41"/>
  <c r="M395" i="41"/>
  <c r="N395" i="41"/>
  <c r="O395" i="41"/>
  <c r="P395" i="41"/>
  <c r="Q395" i="41"/>
  <c r="R395" i="41"/>
  <c r="K396" i="41"/>
  <c r="L396" i="41"/>
  <c r="M396" i="41"/>
  <c r="N396" i="41"/>
  <c r="O396" i="41"/>
  <c r="P396" i="41"/>
  <c r="Q396" i="41"/>
  <c r="R396" i="41"/>
  <c r="K397" i="41"/>
  <c r="L397" i="41"/>
  <c r="M397" i="41"/>
  <c r="N397" i="41"/>
  <c r="O397" i="41"/>
  <c r="P397" i="41"/>
  <c r="Q397" i="41"/>
  <c r="R397" i="41"/>
  <c r="K398" i="41"/>
  <c r="L398" i="41"/>
  <c r="M398" i="41"/>
  <c r="N398" i="41"/>
  <c r="O398" i="41"/>
  <c r="P398" i="41"/>
  <c r="Q398" i="41"/>
  <c r="R398" i="41"/>
  <c r="K399" i="41"/>
  <c r="L399" i="41"/>
  <c r="M399" i="41"/>
  <c r="N399" i="41"/>
  <c r="O399" i="41"/>
  <c r="P399" i="41"/>
  <c r="Q399" i="41"/>
  <c r="R399" i="41"/>
  <c r="K400" i="41"/>
  <c r="L400" i="41"/>
  <c r="M400" i="41"/>
  <c r="N400" i="41"/>
  <c r="O400" i="41"/>
  <c r="P400" i="41"/>
  <c r="Q400" i="41"/>
  <c r="R400" i="41"/>
  <c r="K401" i="41"/>
  <c r="L401" i="41"/>
  <c r="M401" i="41"/>
  <c r="N401" i="41"/>
  <c r="O401" i="41"/>
  <c r="P401" i="41"/>
  <c r="Q401" i="41"/>
  <c r="R401" i="41"/>
  <c r="K402" i="41"/>
  <c r="L402" i="41"/>
  <c r="M402" i="41"/>
  <c r="N402" i="41"/>
  <c r="O402" i="41"/>
  <c r="P402" i="41"/>
  <c r="Q402" i="41"/>
  <c r="R402" i="41"/>
  <c r="K403" i="41"/>
  <c r="L403" i="41"/>
  <c r="M403" i="41"/>
  <c r="N403" i="41"/>
  <c r="O403" i="41"/>
  <c r="P403" i="41"/>
  <c r="Q403" i="41"/>
  <c r="R403" i="41"/>
  <c r="K404" i="41"/>
  <c r="L404" i="41"/>
  <c r="M404" i="41"/>
  <c r="N404" i="41"/>
  <c r="O404" i="41"/>
  <c r="P404" i="41"/>
  <c r="Q404" i="41"/>
  <c r="R404" i="41"/>
  <c r="K405" i="41"/>
  <c r="L405" i="41"/>
  <c r="M405" i="41"/>
  <c r="N405" i="41"/>
  <c r="O405" i="41"/>
  <c r="P405" i="41"/>
  <c r="Q405" i="41"/>
  <c r="R405" i="41"/>
  <c r="K406" i="41"/>
  <c r="L406" i="41"/>
  <c r="M406" i="41"/>
  <c r="N406" i="41"/>
  <c r="O406" i="41"/>
  <c r="P406" i="41"/>
  <c r="Q406" i="41"/>
  <c r="R406" i="41"/>
  <c r="K407" i="41"/>
  <c r="L407" i="41"/>
  <c r="M407" i="41"/>
  <c r="N407" i="41"/>
  <c r="O407" i="41"/>
  <c r="P407" i="41"/>
  <c r="Q407" i="41"/>
  <c r="R407" i="41"/>
  <c r="K408" i="41"/>
  <c r="L408" i="41"/>
  <c r="M408" i="41"/>
  <c r="N408" i="41"/>
  <c r="O408" i="41"/>
  <c r="P408" i="41"/>
  <c r="Q408" i="41"/>
  <c r="R408" i="41"/>
  <c r="K409" i="41"/>
  <c r="L409" i="41"/>
  <c r="M409" i="41"/>
  <c r="N409" i="41"/>
  <c r="O409" i="41"/>
  <c r="P409" i="41"/>
  <c r="Q409" i="41"/>
  <c r="R409" i="41"/>
  <c r="K410" i="41"/>
  <c r="L410" i="41"/>
  <c r="M410" i="41"/>
  <c r="N410" i="41"/>
  <c r="O410" i="41"/>
  <c r="P410" i="41"/>
  <c r="Q410" i="41"/>
  <c r="R410" i="41"/>
  <c r="K411" i="41"/>
  <c r="L411" i="41"/>
  <c r="M411" i="41"/>
  <c r="N411" i="41"/>
  <c r="O411" i="41"/>
  <c r="P411" i="41"/>
  <c r="Q411" i="41"/>
  <c r="R411" i="41"/>
  <c r="K412" i="41"/>
  <c r="L412" i="41"/>
  <c r="M412" i="41"/>
  <c r="N412" i="41"/>
  <c r="O412" i="41"/>
  <c r="P412" i="41"/>
  <c r="Q412" i="41"/>
  <c r="R412" i="41"/>
  <c r="K413" i="41"/>
  <c r="L413" i="41"/>
  <c r="M413" i="41"/>
  <c r="N413" i="41"/>
  <c r="O413" i="41"/>
  <c r="P413" i="41"/>
  <c r="Q413" i="41"/>
  <c r="R413" i="41"/>
  <c r="K414" i="41"/>
  <c r="L414" i="41"/>
  <c r="M414" i="41"/>
  <c r="N414" i="41"/>
  <c r="O414" i="41"/>
  <c r="P414" i="41"/>
  <c r="Q414" i="41"/>
  <c r="R414" i="41"/>
  <c r="K415" i="41"/>
  <c r="L415" i="41"/>
  <c r="M415" i="41"/>
  <c r="N415" i="41"/>
  <c r="O415" i="41"/>
  <c r="P415" i="41"/>
  <c r="Q415" i="41"/>
  <c r="R415" i="41"/>
  <c r="K416" i="41"/>
  <c r="L416" i="41"/>
  <c r="M416" i="41"/>
  <c r="N416" i="41"/>
  <c r="O416" i="41"/>
  <c r="P416" i="41"/>
  <c r="Q416" i="41"/>
  <c r="R416" i="41"/>
  <c r="K417" i="41"/>
  <c r="L417" i="41"/>
  <c r="M417" i="41"/>
  <c r="N417" i="41"/>
  <c r="O417" i="41"/>
  <c r="P417" i="41"/>
  <c r="Q417" i="41"/>
  <c r="R417" i="41"/>
  <c r="K418" i="41"/>
  <c r="L418" i="41"/>
  <c r="M418" i="41"/>
  <c r="N418" i="41"/>
  <c r="O418" i="41"/>
  <c r="P418" i="41"/>
  <c r="Q418" i="41"/>
  <c r="R418" i="41"/>
  <c r="K419" i="41"/>
  <c r="L419" i="41"/>
  <c r="M419" i="41"/>
  <c r="N419" i="41"/>
  <c r="O419" i="41"/>
  <c r="P419" i="41"/>
  <c r="Q419" i="41"/>
  <c r="R419" i="41"/>
  <c r="K420" i="41"/>
  <c r="L420" i="41"/>
  <c r="M420" i="41"/>
  <c r="N420" i="41"/>
  <c r="O420" i="41"/>
  <c r="P420" i="41"/>
  <c r="Q420" i="41"/>
  <c r="R420" i="41"/>
  <c r="K421" i="41"/>
  <c r="L421" i="41"/>
  <c r="M421" i="41"/>
  <c r="N421" i="41"/>
  <c r="O421" i="41"/>
  <c r="P421" i="41"/>
  <c r="Q421" i="41"/>
  <c r="R421" i="41"/>
  <c r="K422" i="41"/>
  <c r="L422" i="41"/>
  <c r="M422" i="41"/>
  <c r="N422" i="41"/>
  <c r="O422" i="41"/>
  <c r="P422" i="41"/>
  <c r="Q422" i="41"/>
  <c r="R422" i="41"/>
  <c r="K423" i="41"/>
  <c r="L423" i="41"/>
  <c r="M423" i="41"/>
  <c r="N423" i="41"/>
  <c r="O423" i="41"/>
  <c r="P423" i="41"/>
  <c r="Q423" i="41"/>
  <c r="R423" i="41"/>
  <c r="K424" i="41"/>
  <c r="L424" i="41"/>
  <c r="M424" i="41"/>
  <c r="N424" i="41"/>
  <c r="O424" i="41"/>
  <c r="P424" i="41"/>
  <c r="Q424" i="41"/>
  <c r="R424" i="41"/>
  <c r="K425" i="41"/>
  <c r="L425" i="41"/>
  <c r="M425" i="41"/>
  <c r="N425" i="41"/>
  <c r="O425" i="41"/>
  <c r="P425" i="41"/>
  <c r="Q425" i="41"/>
  <c r="R425" i="41"/>
  <c r="K426" i="41"/>
  <c r="L426" i="41"/>
  <c r="M426" i="41"/>
  <c r="N426" i="41"/>
  <c r="O426" i="41"/>
  <c r="P426" i="41"/>
  <c r="Q426" i="41"/>
  <c r="R426" i="41"/>
  <c r="K427" i="41"/>
  <c r="L427" i="41"/>
  <c r="M427" i="41"/>
  <c r="N427" i="41"/>
  <c r="O427" i="41"/>
  <c r="P427" i="41"/>
  <c r="Q427" i="41"/>
  <c r="R427" i="41"/>
  <c r="K428" i="41"/>
  <c r="L428" i="41"/>
  <c r="M428" i="41"/>
  <c r="N428" i="41"/>
  <c r="O428" i="41"/>
  <c r="P428" i="41"/>
  <c r="Q428" i="41"/>
  <c r="R428" i="41"/>
  <c r="K429" i="41"/>
  <c r="L429" i="41"/>
  <c r="M429" i="41"/>
  <c r="N429" i="41"/>
  <c r="O429" i="41"/>
  <c r="P429" i="41"/>
  <c r="Q429" i="41"/>
  <c r="R429" i="41"/>
  <c r="K430" i="41"/>
  <c r="L430" i="41"/>
  <c r="M430" i="41"/>
  <c r="N430" i="41"/>
  <c r="O430" i="41"/>
  <c r="P430" i="41"/>
  <c r="Q430" i="41"/>
  <c r="R430" i="41"/>
  <c r="K431" i="41"/>
  <c r="L431" i="41"/>
  <c r="M431" i="41"/>
  <c r="N431" i="41"/>
  <c r="O431" i="41"/>
  <c r="P431" i="41"/>
  <c r="Q431" i="41"/>
  <c r="R431" i="41"/>
  <c r="K432" i="41"/>
  <c r="L432" i="41"/>
  <c r="M432" i="41"/>
  <c r="N432" i="41"/>
  <c r="O432" i="41"/>
  <c r="P432" i="41"/>
  <c r="Q432" i="41"/>
  <c r="R432" i="41"/>
  <c r="K433" i="41"/>
  <c r="L433" i="41"/>
  <c r="M433" i="41"/>
  <c r="N433" i="41"/>
  <c r="O433" i="41"/>
  <c r="P433" i="41"/>
  <c r="Q433" i="41"/>
  <c r="R433" i="41"/>
  <c r="K434" i="41"/>
  <c r="L434" i="41"/>
  <c r="M434" i="41"/>
  <c r="N434" i="41"/>
  <c r="O434" i="41"/>
  <c r="P434" i="41"/>
  <c r="Q434" i="41"/>
  <c r="R434" i="41"/>
  <c r="K435" i="41"/>
  <c r="L435" i="41"/>
  <c r="M435" i="41"/>
  <c r="N435" i="41"/>
  <c r="O435" i="41"/>
  <c r="P435" i="41"/>
  <c r="Q435" i="41"/>
  <c r="R435" i="41"/>
  <c r="K436" i="41"/>
  <c r="L436" i="41"/>
  <c r="M436" i="41"/>
  <c r="N436" i="41"/>
  <c r="O436" i="41"/>
  <c r="P436" i="41"/>
  <c r="Q436" i="41"/>
  <c r="R436" i="41"/>
  <c r="K437" i="41"/>
  <c r="L437" i="41"/>
  <c r="M437" i="41"/>
  <c r="N437" i="41"/>
  <c r="O437" i="41"/>
  <c r="P437" i="41"/>
  <c r="Q437" i="41"/>
  <c r="R437" i="41"/>
  <c r="K438" i="41"/>
  <c r="L438" i="41"/>
  <c r="M438" i="41"/>
  <c r="N438" i="41"/>
  <c r="O438" i="41"/>
  <c r="P438" i="41"/>
  <c r="Q438" i="41"/>
  <c r="R438" i="41"/>
  <c r="K439" i="41"/>
  <c r="L439" i="41"/>
  <c r="M439" i="41"/>
  <c r="N439" i="41"/>
  <c r="O439" i="41"/>
  <c r="P439" i="41"/>
  <c r="Q439" i="41"/>
  <c r="R439" i="41"/>
  <c r="K440" i="41"/>
  <c r="L440" i="41"/>
  <c r="M440" i="41"/>
  <c r="N440" i="41"/>
  <c r="O440" i="41"/>
  <c r="P440" i="41"/>
  <c r="Q440" i="41"/>
  <c r="R440" i="41"/>
  <c r="K441" i="41"/>
  <c r="L441" i="41"/>
  <c r="M441" i="41"/>
  <c r="N441" i="41"/>
  <c r="O441" i="41"/>
  <c r="P441" i="41"/>
  <c r="Q441" i="41"/>
  <c r="R441" i="41"/>
  <c r="K442" i="41"/>
  <c r="L442" i="41"/>
  <c r="M442" i="41"/>
  <c r="N442" i="41"/>
  <c r="O442" i="41"/>
  <c r="P442" i="41"/>
  <c r="Q442" i="41"/>
  <c r="R442" i="41"/>
  <c r="K443" i="41"/>
  <c r="L443" i="41"/>
  <c r="M443" i="41"/>
  <c r="N443" i="41"/>
  <c r="O443" i="41"/>
  <c r="P443" i="41"/>
  <c r="Q443" i="41"/>
  <c r="R443" i="41"/>
  <c r="K444" i="41"/>
  <c r="L444" i="41"/>
  <c r="M444" i="41"/>
  <c r="N444" i="41"/>
  <c r="O444" i="41"/>
  <c r="P444" i="41"/>
  <c r="Q444" i="41"/>
  <c r="R444" i="41"/>
  <c r="K445" i="41"/>
  <c r="L445" i="41"/>
  <c r="M445" i="41"/>
  <c r="N445" i="41"/>
  <c r="O445" i="41"/>
  <c r="P445" i="41"/>
  <c r="Q445" i="41"/>
  <c r="R445" i="41"/>
  <c r="K446" i="41"/>
  <c r="L446" i="41"/>
  <c r="M446" i="41"/>
  <c r="N446" i="41"/>
  <c r="O446" i="41"/>
  <c r="P446" i="41"/>
  <c r="Q446" i="41"/>
  <c r="R446" i="41"/>
  <c r="K447" i="41"/>
  <c r="L447" i="41"/>
  <c r="M447" i="41"/>
  <c r="N447" i="41"/>
  <c r="O447" i="41"/>
  <c r="P447" i="41"/>
  <c r="Q447" i="41"/>
  <c r="R447" i="41"/>
  <c r="K448" i="41"/>
  <c r="L448" i="41"/>
  <c r="M448" i="41"/>
  <c r="N448" i="41"/>
  <c r="O448" i="41"/>
  <c r="P448" i="41"/>
  <c r="Q448" i="41"/>
  <c r="R448" i="41"/>
  <c r="K449" i="41"/>
  <c r="L449" i="41"/>
  <c r="M449" i="41"/>
  <c r="N449" i="41"/>
  <c r="O449" i="41"/>
  <c r="P449" i="41"/>
  <c r="Q449" i="41"/>
  <c r="R449" i="41"/>
  <c r="K450" i="41"/>
  <c r="L450" i="41"/>
  <c r="M450" i="41"/>
  <c r="N450" i="41"/>
  <c r="O450" i="41"/>
  <c r="P450" i="41"/>
  <c r="Q450" i="41"/>
  <c r="R450" i="41"/>
  <c r="K451" i="41"/>
  <c r="L451" i="41"/>
  <c r="M451" i="41"/>
  <c r="N451" i="41"/>
  <c r="O451" i="41"/>
  <c r="P451" i="41"/>
  <c r="Q451" i="41"/>
  <c r="R451" i="41"/>
  <c r="K452" i="41"/>
  <c r="L452" i="41"/>
  <c r="M452" i="41"/>
  <c r="N452" i="41"/>
  <c r="O452" i="41"/>
  <c r="P452" i="41"/>
  <c r="Q452" i="41"/>
  <c r="R452" i="41"/>
  <c r="K453" i="41"/>
  <c r="L453" i="41"/>
  <c r="M453" i="41"/>
  <c r="N453" i="41"/>
  <c r="O453" i="41"/>
  <c r="P453" i="41"/>
  <c r="Q453" i="41"/>
  <c r="R453" i="41"/>
  <c r="K454" i="41"/>
  <c r="L454" i="41"/>
  <c r="M454" i="41"/>
  <c r="N454" i="41"/>
  <c r="O454" i="41"/>
  <c r="P454" i="41"/>
  <c r="Q454" i="41"/>
  <c r="R454" i="41"/>
  <c r="K455" i="41"/>
  <c r="L455" i="41"/>
  <c r="M455" i="41"/>
  <c r="N455" i="41"/>
  <c r="O455" i="41"/>
  <c r="P455" i="41"/>
  <c r="Q455" i="41"/>
  <c r="R455" i="41"/>
  <c r="K456" i="41"/>
  <c r="L456" i="41"/>
  <c r="M456" i="41"/>
  <c r="N456" i="41"/>
  <c r="O456" i="41"/>
  <c r="P456" i="41"/>
  <c r="Q456" i="41"/>
  <c r="R456" i="41"/>
  <c r="K457" i="41"/>
  <c r="L457" i="41"/>
  <c r="M457" i="41"/>
  <c r="N457" i="41"/>
  <c r="O457" i="41"/>
  <c r="P457" i="41"/>
  <c r="Q457" i="41"/>
  <c r="R457" i="41"/>
  <c r="K458" i="41"/>
  <c r="L458" i="41"/>
  <c r="M458" i="41"/>
  <c r="N458" i="41"/>
  <c r="O458" i="41"/>
  <c r="P458" i="41"/>
  <c r="Q458" i="41"/>
  <c r="R458" i="41"/>
  <c r="K459" i="41"/>
  <c r="L459" i="41"/>
  <c r="M459" i="41"/>
  <c r="N459" i="41"/>
  <c r="O459" i="41"/>
  <c r="P459" i="41"/>
  <c r="Q459" i="41"/>
  <c r="R459" i="41"/>
  <c r="K460" i="41"/>
  <c r="L460" i="41"/>
  <c r="M460" i="41"/>
  <c r="N460" i="41"/>
  <c r="O460" i="41"/>
  <c r="P460" i="41"/>
  <c r="Q460" i="41"/>
  <c r="R460" i="41"/>
  <c r="K461" i="41"/>
  <c r="L461" i="41"/>
  <c r="M461" i="41"/>
  <c r="N461" i="41"/>
  <c r="O461" i="41"/>
  <c r="P461" i="41"/>
  <c r="Q461" i="41"/>
  <c r="R461" i="41"/>
  <c r="K462" i="41"/>
  <c r="L462" i="41"/>
  <c r="M462" i="41"/>
  <c r="N462" i="41"/>
  <c r="O462" i="41"/>
  <c r="P462" i="41"/>
  <c r="Q462" i="41"/>
  <c r="R462" i="41"/>
  <c r="K463" i="41"/>
  <c r="L463" i="41"/>
  <c r="M463" i="41"/>
  <c r="N463" i="41"/>
  <c r="O463" i="41"/>
  <c r="P463" i="41"/>
  <c r="Q463" i="41"/>
  <c r="R463" i="41"/>
  <c r="K464" i="41"/>
  <c r="L464" i="41"/>
  <c r="M464" i="41"/>
  <c r="N464" i="41"/>
  <c r="O464" i="41"/>
  <c r="P464" i="41"/>
  <c r="Q464" i="41"/>
  <c r="R464" i="41"/>
  <c r="K465" i="41"/>
  <c r="L465" i="41"/>
  <c r="M465" i="41"/>
  <c r="N465" i="41"/>
  <c r="O465" i="41"/>
  <c r="P465" i="41"/>
  <c r="Q465" i="41"/>
  <c r="R465" i="41"/>
  <c r="K466" i="41"/>
  <c r="L466" i="41"/>
  <c r="M466" i="41"/>
  <c r="N466" i="41"/>
  <c r="O466" i="41"/>
  <c r="P466" i="41"/>
  <c r="Q466" i="41"/>
  <c r="R466" i="41"/>
  <c r="K467" i="41"/>
  <c r="L467" i="41"/>
  <c r="M467" i="41"/>
  <c r="N467" i="41"/>
  <c r="O467" i="41"/>
  <c r="P467" i="41"/>
  <c r="Q467" i="41"/>
  <c r="R467" i="41"/>
  <c r="K468" i="41"/>
  <c r="L468" i="41"/>
  <c r="M468" i="41"/>
  <c r="N468" i="41"/>
  <c r="O468" i="41"/>
  <c r="P468" i="41"/>
  <c r="Q468" i="41"/>
  <c r="R468" i="41"/>
  <c r="K469" i="41"/>
  <c r="L469" i="41"/>
  <c r="M469" i="41"/>
  <c r="N469" i="41"/>
  <c r="O469" i="41"/>
  <c r="P469" i="41"/>
  <c r="Q469" i="41"/>
  <c r="R469" i="41"/>
  <c r="K470" i="41"/>
  <c r="L470" i="41"/>
  <c r="M470" i="41"/>
  <c r="N470" i="41"/>
  <c r="O470" i="41"/>
  <c r="P470" i="41"/>
  <c r="Q470" i="41"/>
  <c r="R470" i="41"/>
  <c r="K471" i="41"/>
  <c r="L471" i="41"/>
  <c r="M471" i="41"/>
  <c r="N471" i="41"/>
  <c r="O471" i="41"/>
  <c r="P471" i="41"/>
  <c r="Q471" i="41"/>
  <c r="R471" i="41"/>
  <c r="K472" i="41"/>
  <c r="L472" i="41"/>
  <c r="M472" i="41"/>
  <c r="N472" i="41"/>
  <c r="O472" i="41"/>
  <c r="P472" i="41"/>
  <c r="Q472" i="41"/>
  <c r="R472" i="41"/>
  <c r="K473" i="41"/>
  <c r="L473" i="41"/>
  <c r="M473" i="41"/>
  <c r="N473" i="41"/>
  <c r="O473" i="41"/>
  <c r="P473" i="41"/>
  <c r="Q473" i="41"/>
  <c r="R473" i="41"/>
  <c r="K474" i="41"/>
  <c r="L474" i="41"/>
  <c r="M474" i="41"/>
  <c r="N474" i="41"/>
  <c r="O474" i="41"/>
  <c r="P474" i="41"/>
  <c r="Q474" i="41"/>
  <c r="R474" i="41"/>
  <c r="K475" i="41"/>
  <c r="L475" i="41"/>
  <c r="M475" i="41"/>
  <c r="N475" i="41"/>
  <c r="O475" i="41"/>
  <c r="P475" i="41"/>
  <c r="Q475" i="41"/>
  <c r="R475" i="41"/>
  <c r="K476" i="41"/>
  <c r="L476" i="41"/>
  <c r="M476" i="41"/>
  <c r="N476" i="41"/>
  <c r="O476" i="41"/>
  <c r="P476" i="41"/>
  <c r="Q476" i="41"/>
  <c r="R476" i="41"/>
  <c r="K477" i="41"/>
  <c r="L477" i="41"/>
  <c r="M477" i="41"/>
  <c r="N477" i="41"/>
  <c r="O477" i="41"/>
  <c r="P477" i="41"/>
  <c r="Q477" i="41"/>
  <c r="R477" i="41"/>
  <c r="K478" i="41"/>
  <c r="L478" i="41"/>
  <c r="M478" i="41"/>
  <c r="N478" i="41"/>
  <c r="O478" i="41"/>
  <c r="P478" i="41"/>
  <c r="Q478" i="41"/>
  <c r="R478" i="41"/>
  <c r="K479" i="41"/>
  <c r="L479" i="41"/>
  <c r="M479" i="41"/>
  <c r="N479" i="41"/>
  <c r="O479" i="41"/>
  <c r="P479" i="41"/>
  <c r="Q479" i="41"/>
  <c r="R479" i="41"/>
  <c r="K480" i="41"/>
  <c r="L480" i="41"/>
  <c r="M480" i="41"/>
  <c r="N480" i="41"/>
  <c r="O480" i="41"/>
  <c r="P480" i="41"/>
  <c r="Q480" i="41"/>
  <c r="R480" i="41"/>
  <c r="K481" i="41"/>
  <c r="L481" i="41"/>
  <c r="M481" i="41"/>
  <c r="N481" i="41"/>
  <c r="O481" i="41"/>
  <c r="P481" i="41"/>
  <c r="Q481" i="41"/>
  <c r="R481" i="41"/>
  <c r="K482" i="41"/>
  <c r="L482" i="41"/>
  <c r="M482" i="41"/>
  <c r="N482" i="41"/>
  <c r="O482" i="41"/>
  <c r="P482" i="41"/>
  <c r="Q482" i="41"/>
  <c r="R482" i="41"/>
  <c r="K483" i="41"/>
  <c r="L483" i="41"/>
  <c r="M483" i="41"/>
  <c r="N483" i="41"/>
  <c r="O483" i="41"/>
  <c r="P483" i="41"/>
  <c r="Q483" i="41"/>
  <c r="R483" i="41"/>
  <c r="K484" i="41"/>
  <c r="L484" i="41"/>
  <c r="M484" i="41"/>
  <c r="N484" i="41"/>
  <c r="O484" i="41"/>
  <c r="P484" i="41"/>
  <c r="Q484" i="41"/>
  <c r="R484" i="41"/>
  <c r="K485" i="41"/>
  <c r="L485" i="41"/>
  <c r="M485" i="41"/>
  <c r="N485" i="41"/>
  <c r="O485" i="41"/>
  <c r="P485" i="41"/>
  <c r="Q485" i="41"/>
  <c r="R485" i="41"/>
  <c r="K486" i="41"/>
  <c r="L486" i="41"/>
  <c r="M486" i="41"/>
  <c r="N486" i="41"/>
  <c r="O486" i="41"/>
  <c r="P486" i="41"/>
  <c r="Q486" i="41"/>
  <c r="R486" i="41"/>
  <c r="K487" i="41"/>
  <c r="L487" i="41"/>
  <c r="M487" i="41"/>
  <c r="N487" i="41"/>
  <c r="O487" i="41"/>
  <c r="P487" i="41"/>
  <c r="Q487" i="41"/>
  <c r="R487" i="41"/>
  <c r="K488" i="41"/>
  <c r="L488" i="41"/>
  <c r="M488" i="41"/>
  <c r="N488" i="41"/>
  <c r="O488" i="41"/>
  <c r="P488" i="41"/>
  <c r="Q488" i="41"/>
  <c r="R488" i="41"/>
  <c r="K489" i="41"/>
  <c r="L489" i="41"/>
  <c r="M489" i="41"/>
  <c r="N489" i="41"/>
  <c r="O489" i="41"/>
  <c r="P489" i="41"/>
  <c r="Q489" i="41"/>
  <c r="R489" i="41"/>
  <c r="K490" i="41"/>
  <c r="L490" i="41"/>
  <c r="M490" i="41"/>
  <c r="N490" i="41"/>
  <c r="O490" i="41"/>
  <c r="P490" i="41"/>
  <c r="Q490" i="41"/>
  <c r="R490" i="41"/>
  <c r="K491" i="41"/>
  <c r="L491" i="41"/>
  <c r="M491" i="41"/>
  <c r="N491" i="41"/>
  <c r="O491" i="41"/>
  <c r="P491" i="41"/>
  <c r="Q491" i="41"/>
  <c r="R491" i="41"/>
  <c r="K492" i="41"/>
  <c r="L492" i="41"/>
  <c r="M492" i="41"/>
  <c r="N492" i="41"/>
  <c r="O492" i="41"/>
  <c r="P492" i="41"/>
  <c r="Q492" i="41"/>
  <c r="R492" i="41"/>
  <c r="K493" i="41"/>
  <c r="L493" i="41"/>
  <c r="M493" i="41"/>
  <c r="N493" i="41"/>
  <c r="O493" i="41"/>
  <c r="P493" i="41"/>
  <c r="Q493" i="41"/>
  <c r="R493" i="41"/>
  <c r="K494" i="41"/>
  <c r="L494" i="41"/>
  <c r="M494" i="41"/>
  <c r="N494" i="41"/>
  <c r="O494" i="41"/>
  <c r="P494" i="41"/>
  <c r="Q494" i="41"/>
  <c r="R494" i="41"/>
  <c r="K495" i="41"/>
  <c r="L495" i="41"/>
  <c r="M495" i="41"/>
  <c r="N495" i="41"/>
  <c r="O495" i="41"/>
  <c r="P495" i="41"/>
  <c r="Q495" i="41"/>
  <c r="R495" i="41"/>
  <c r="K496" i="41"/>
  <c r="L496" i="41"/>
  <c r="M496" i="41"/>
  <c r="N496" i="41"/>
  <c r="O496" i="41"/>
  <c r="P496" i="41"/>
  <c r="Q496" i="41"/>
  <c r="R496" i="41"/>
  <c r="K497" i="41"/>
  <c r="L497" i="41"/>
  <c r="M497" i="41"/>
  <c r="N497" i="41"/>
  <c r="O497" i="41"/>
  <c r="P497" i="41"/>
  <c r="Q497" i="41"/>
  <c r="R497" i="41"/>
  <c r="K498" i="41"/>
  <c r="L498" i="41"/>
  <c r="M498" i="41"/>
  <c r="N498" i="41"/>
  <c r="O498" i="41"/>
  <c r="P498" i="41"/>
  <c r="Q498" i="41"/>
  <c r="R498" i="41"/>
  <c r="K499" i="41"/>
  <c r="L499" i="41"/>
  <c r="M499" i="41"/>
  <c r="N499" i="41"/>
  <c r="O499" i="41"/>
  <c r="P499" i="41"/>
  <c r="Q499" i="41"/>
  <c r="R499" i="41"/>
  <c r="K500" i="41"/>
  <c r="L500" i="41"/>
  <c r="M500" i="41"/>
  <c r="N500" i="41"/>
  <c r="O500" i="41"/>
  <c r="P500" i="41"/>
  <c r="Q500" i="41"/>
  <c r="R500" i="41"/>
  <c r="K501" i="41"/>
  <c r="L501" i="41"/>
  <c r="M501" i="41"/>
  <c r="N501" i="41"/>
  <c r="O501" i="41"/>
  <c r="P501" i="41"/>
  <c r="Q501" i="41"/>
  <c r="R501" i="41"/>
  <c r="K502" i="41"/>
  <c r="L502" i="41"/>
  <c r="M502" i="41"/>
  <c r="N502" i="41"/>
  <c r="O502" i="41"/>
  <c r="P502" i="41"/>
  <c r="Q502" i="41"/>
  <c r="R502" i="41"/>
  <c r="K503" i="41"/>
  <c r="L503" i="41"/>
  <c r="M503" i="41"/>
  <c r="N503" i="41"/>
  <c r="O503" i="41"/>
  <c r="P503" i="41"/>
  <c r="Q503" i="41"/>
  <c r="R503" i="41"/>
  <c r="K504" i="41"/>
  <c r="L504" i="41"/>
  <c r="M504" i="41"/>
  <c r="N504" i="41"/>
  <c r="O504" i="41"/>
  <c r="P504" i="41"/>
  <c r="Q504" i="41"/>
  <c r="R504" i="41"/>
  <c r="K505" i="41"/>
  <c r="L505" i="41"/>
  <c r="M505" i="41"/>
  <c r="N505" i="41"/>
  <c r="O505" i="41"/>
  <c r="P505" i="41"/>
  <c r="Q505" i="41"/>
  <c r="R505" i="41"/>
  <c r="K506" i="41"/>
  <c r="L506" i="41"/>
  <c r="M506" i="41"/>
  <c r="N506" i="41"/>
  <c r="O506" i="41"/>
  <c r="P506" i="41"/>
  <c r="Q506" i="41"/>
  <c r="R506" i="41"/>
  <c r="K507" i="41"/>
  <c r="L507" i="41"/>
  <c r="M507" i="41"/>
  <c r="N507" i="41"/>
  <c r="O507" i="41"/>
  <c r="P507" i="41"/>
  <c r="Q507" i="41"/>
  <c r="R507" i="41"/>
  <c r="K508" i="41"/>
  <c r="L508" i="41"/>
  <c r="M508" i="41"/>
  <c r="N508" i="41"/>
  <c r="O508" i="41"/>
  <c r="P508" i="41"/>
  <c r="Q508" i="41"/>
  <c r="R508" i="41"/>
  <c r="K509" i="41"/>
  <c r="L509" i="41"/>
  <c r="M509" i="41"/>
  <c r="N509" i="41"/>
  <c r="O509" i="41"/>
  <c r="P509" i="41"/>
  <c r="Q509" i="41"/>
  <c r="R509" i="41"/>
  <c r="K510" i="41"/>
  <c r="L510" i="41"/>
  <c r="M510" i="41"/>
  <c r="N510" i="41"/>
  <c r="O510" i="41"/>
  <c r="P510" i="41"/>
  <c r="Q510" i="41"/>
  <c r="R510" i="41"/>
  <c r="K511" i="41"/>
  <c r="L511" i="41"/>
  <c r="M511" i="41"/>
  <c r="N511" i="41"/>
  <c r="O511" i="41"/>
  <c r="P511" i="41"/>
  <c r="Q511" i="41"/>
  <c r="R511" i="41"/>
  <c r="K512" i="41"/>
  <c r="L512" i="41"/>
  <c r="M512" i="41"/>
  <c r="N512" i="41"/>
  <c r="O512" i="41"/>
  <c r="P512" i="41"/>
  <c r="Q512" i="41"/>
  <c r="R512" i="41"/>
  <c r="K513" i="41"/>
  <c r="L513" i="41"/>
  <c r="M513" i="41"/>
  <c r="N513" i="41"/>
  <c r="O513" i="41"/>
  <c r="P513" i="41"/>
  <c r="Q513" i="41"/>
  <c r="R513" i="41"/>
  <c r="K514" i="41"/>
  <c r="L514" i="41"/>
  <c r="M514" i="41"/>
  <c r="N514" i="41"/>
  <c r="O514" i="41"/>
  <c r="P514" i="41"/>
  <c r="Q514" i="41"/>
  <c r="R514" i="41"/>
  <c r="K515" i="41"/>
  <c r="L515" i="41"/>
  <c r="M515" i="41"/>
  <c r="N515" i="41"/>
  <c r="O515" i="41"/>
  <c r="P515" i="41"/>
  <c r="Q515" i="41"/>
  <c r="R515" i="41"/>
  <c r="K516" i="41"/>
  <c r="L516" i="41"/>
  <c r="M516" i="41"/>
  <c r="N516" i="41"/>
  <c r="O516" i="41"/>
  <c r="P516" i="41"/>
  <c r="Q516" i="41"/>
  <c r="R516" i="41"/>
  <c r="K517" i="41"/>
  <c r="L517" i="41"/>
  <c r="M517" i="41"/>
  <c r="N517" i="41"/>
  <c r="O517" i="41"/>
  <c r="P517" i="41"/>
  <c r="Q517" i="41"/>
  <c r="R517" i="41"/>
  <c r="K518" i="41"/>
  <c r="L518" i="41"/>
  <c r="M518" i="41"/>
  <c r="N518" i="41"/>
  <c r="O518" i="41"/>
  <c r="P518" i="41"/>
  <c r="Q518" i="41"/>
  <c r="R518" i="41"/>
  <c r="K519" i="41"/>
  <c r="L519" i="41"/>
  <c r="M519" i="41"/>
  <c r="N519" i="41"/>
  <c r="O519" i="41"/>
  <c r="P519" i="41"/>
  <c r="Q519" i="41"/>
  <c r="R519" i="41"/>
  <c r="K520" i="41"/>
  <c r="L520" i="41"/>
  <c r="M520" i="41"/>
  <c r="N520" i="41"/>
  <c r="O520" i="41"/>
  <c r="P520" i="41"/>
  <c r="Q520" i="41"/>
  <c r="R520" i="41"/>
  <c r="K521" i="41"/>
  <c r="L521" i="41"/>
  <c r="M521" i="41"/>
  <c r="N521" i="41"/>
  <c r="O521" i="41"/>
  <c r="P521" i="41"/>
  <c r="Q521" i="41"/>
  <c r="R521" i="41"/>
  <c r="K522" i="41"/>
  <c r="L522" i="41"/>
  <c r="M522" i="41"/>
  <c r="N522" i="41"/>
  <c r="O522" i="41"/>
  <c r="P522" i="41"/>
  <c r="Q522" i="41"/>
  <c r="R522" i="41"/>
  <c r="K523" i="41"/>
  <c r="L523" i="41"/>
  <c r="M523" i="41"/>
  <c r="N523" i="41"/>
  <c r="O523" i="41"/>
  <c r="P523" i="41"/>
  <c r="Q523" i="41"/>
  <c r="R523" i="41"/>
  <c r="K524" i="41"/>
  <c r="L524" i="41"/>
  <c r="M524" i="41"/>
  <c r="N524" i="41"/>
  <c r="O524" i="41"/>
  <c r="P524" i="41"/>
  <c r="Q524" i="41"/>
  <c r="R524" i="41"/>
  <c r="K525" i="41"/>
  <c r="L525" i="41"/>
  <c r="M525" i="41"/>
  <c r="N525" i="41"/>
  <c r="O525" i="41"/>
  <c r="P525" i="41"/>
  <c r="Q525" i="41"/>
  <c r="R525" i="41"/>
  <c r="K526" i="41"/>
  <c r="L526" i="41"/>
  <c r="M526" i="41"/>
  <c r="N526" i="41"/>
  <c r="O526" i="41"/>
  <c r="P526" i="41"/>
  <c r="Q526" i="41"/>
  <c r="R526" i="41"/>
  <c r="K527" i="41"/>
  <c r="L527" i="41"/>
  <c r="M527" i="41"/>
  <c r="N527" i="41"/>
  <c r="O527" i="41"/>
  <c r="P527" i="41"/>
  <c r="Q527" i="41"/>
  <c r="R527" i="41"/>
  <c r="K528" i="41"/>
  <c r="L528" i="41"/>
  <c r="M528" i="41"/>
  <c r="N528" i="41"/>
  <c r="O528" i="41"/>
  <c r="P528" i="41"/>
  <c r="Q528" i="41"/>
  <c r="R528" i="41"/>
  <c r="K529" i="41"/>
  <c r="L529" i="41"/>
  <c r="M529" i="41"/>
  <c r="N529" i="41"/>
  <c r="O529" i="41"/>
  <c r="P529" i="41"/>
  <c r="Q529" i="41"/>
  <c r="R529" i="41"/>
  <c r="K530" i="41"/>
  <c r="L530" i="41"/>
  <c r="M530" i="41"/>
  <c r="N530" i="41"/>
  <c r="O530" i="41"/>
  <c r="P530" i="41"/>
  <c r="Q530" i="41"/>
  <c r="R530" i="41"/>
  <c r="K531" i="41"/>
  <c r="L531" i="41"/>
  <c r="M531" i="41"/>
  <c r="N531" i="41"/>
  <c r="O531" i="41"/>
  <c r="P531" i="41"/>
  <c r="Q531" i="41"/>
  <c r="R531" i="41"/>
  <c r="K532" i="41"/>
  <c r="L532" i="41"/>
  <c r="M532" i="41"/>
  <c r="N532" i="41"/>
  <c r="O532" i="41"/>
  <c r="P532" i="41"/>
  <c r="Q532" i="41"/>
  <c r="R532" i="41"/>
  <c r="K533" i="41"/>
  <c r="L533" i="41"/>
  <c r="M533" i="41"/>
  <c r="N533" i="41"/>
  <c r="O533" i="41"/>
  <c r="P533" i="41"/>
  <c r="Q533" i="41"/>
  <c r="R533" i="41"/>
  <c r="K534" i="41"/>
  <c r="L534" i="41"/>
  <c r="M534" i="41"/>
  <c r="N534" i="41"/>
  <c r="O534" i="41"/>
  <c r="P534" i="41"/>
  <c r="Q534" i="41"/>
  <c r="R534" i="41"/>
  <c r="K535" i="41"/>
  <c r="L535" i="41"/>
  <c r="M535" i="41"/>
  <c r="N535" i="41"/>
  <c r="O535" i="41"/>
  <c r="P535" i="41"/>
  <c r="Q535" i="41"/>
  <c r="R535" i="41"/>
  <c r="K536" i="41"/>
  <c r="L536" i="41"/>
  <c r="M536" i="41"/>
  <c r="N536" i="41"/>
  <c r="O536" i="41"/>
  <c r="P536" i="41"/>
  <c r="Q536" i="41"/>
  <c r="R536" i="41"/>
  <c r="K537" i="41"/>
  <c r="L537" i="41"/>
  <c r="M537" i="41"/>
  <c r="N537" i="41"/>
  <c r="O537" i="41"/>
  <c r="P537" i="41"/>
  <c r="Q537" i="41"/>
  <c r="R537" i="41"/>
  <c r="K538" i="41"/>
  <c r="L538" i="41"/>
  <c r="M538" i="41"/>
  <c r="N538" i="41"/>
  <c r="O538" i="41"/>
  <c r="P538" i="41"/>
  <c r="Q538" i="41"/>
  <c r="R538" i="41"/>
  <c r="K539" i="41"/>
  <c r="L539" i="41"/>
  <c r="M539" i="41"/>
  <c r="N539" i="41"/>
  <c r="O539" i="41"/>
  <c r="P539" i="41"/>
  <c r="Q539" i="41"/>
  <c r="R539" i="41"/>
  <c r="K540" i="41"/>
  <c r="L540" i="41"/>
  <c r="M540" i="41"/>
  <c r="N540" i="41"/>
  <c r="O540" i="41"/>
  <c r="P540" i="41"/>
  <c r="Q540" i="41"/>
  <c r="R540" i="41"/>
  <c r="K541" i="41"/>
  <c r="L541" i="41"/>
  <c r="M541" i="41"/>
  <c r="N541" i="41"/>
  <c r="O541" i="41"/>
  <c r="P541" i="41"/>
  <c r="Q541" i="41"/>
  <c r="R541" i="41"/>
  <c r="K542" i="41"/>
  <c r="L542" i="41"/>
  <c r="M542" i="41"/>
  <c r="N542" i="41"/>
  <c r="O542" i="41"/>
  <c r="P542" i="41"/>
  <c r="Q542" i="41"/>
  <c r="R542" i="41"/>
  <c r="K543" i="41"/>
  <c r="L543" i="41"/>
  <c r="M543" i="41"/>
  <c r="N543" i="41"/>
  <c r="O543" i="41"/>
  <c r="P543" i="41"/>
  <c r="Q543" i="41"/>
  <c r="R543" i="41"/>
  <c r="K544" i="41"/>
  <c r="L544" i="41"/>
  <c r="M544" i="41"/>
  <c r="N544" i="41"/>
  <c r="O544" i="41"/>
  <c r="P544" i="41"/>
  <c r="Q544" i="41"/>
  <c r="R544" i="41"/>
  <c r="K545" i="41"/>
  <c r="L545" i="41"/>
  <c r="M545" i="41"/>
  <c r="N545" i="41"/>
  <c r="O545" i="41"/>
  <c r="P545" i="41"/>
  <c r="Q545" i="41"/>
  <c r="R545" i="41"/>
  <c r="K546" i="41"/>
  <c r="L546" i="41"/>
  <c r="M546" i="41"/>
  <c r="N546" i="41"/>
  <c r="O546" i="41"/>
  <c r="P546" i="41"/>
  <c r="Q546" i="41"/>
  <c r="R546" i="41"/>
  <c r="K547" i="41"/>
  <c r="L547" i="41"/>
  <c r="M547" i="41"/>
  <c r="N547" i="41"/>
  <c r="O547" i="41"/>
  <c r="P547" i="41"/>
  <c r="Q547" i="41"/>
  <c r="R547" i="41"/>
  <c r="K548" i="41"/>
  <c r="L548" i="41"/>
  <c r="M548" i="41"/>
  <c r="N548" i="41"/>
  <c r="O548" i="41"/>
  <c r="P548" i="41"/>
  <c r="Q548" i="41"/>
  <c r="R548" i="41"/>
  <c r="K549" i="41"/>
  <c r="L549" i="41"/>
  <c r="M549" i="41"/>
  <c r="N549" i="41"/>
  <c r="O549" i="41"/>
  <c r="P549" i="41"/>
  <c r="Q549" i="41"/>
  <c r="R549" i="41"/>
  <c r="K550" i="41"/>
  <c r="L550" i="41"/>
  <c r="M550" i="41"/>
  <c r="N550" i="41"/>
  <c r="O550" i="41"/>
  <c r="P550" i="41"/>
  <c r="Q550" i="41"/>
  <c r="R550" i="41"/>
  <c r="K551" i="41"/>
  <c r="L551" i="41"/>
  <c r="M551" i="41"/>
  <c r="N551" i="41"/>
  <c r="O551" i="41"/>
  <c r="P551" i="41"/>
  <c r="Q551" i="41"/>
  <c r="R551" i="41"/>
  <c r="K552" i="41"/>
  <c r="L552" i="41"/>
  <c r="M552" i="41"/>
  <c r="N552" i="41"/>
  <c r="O552" i="41"/>
  <c r="P552" i="41"/>
  <c r="Q552" i="41"/>
  <c r="R552" i="41"/>
  <c r="K553" i="41"/>
  <c r="L553" i="41"/>
  <c r="M553" i="41"/>
  <c r="N553" i="41"/>
  <c r="O553" i="41"/>
  <c r="P553" i="41"/>
  <c r="Q553" i="41"/>
  <c r="R553" i="41"/>
  <c r="K554" i="41"/>
  <c r="L554" i="41"/>
  <c r="M554" i="41"/>
  <c r="N554" i="41"/>
  <c r="O554" i="41"/>
  <c r="P554" i="41"/>
  <c r="Q554" i="41"/>
  <c r="R554" i="41"/>
  <c r="K555" i="41"/>
  <c r="L555" i="41"/>
  <c r="M555" i="41"/>
  <c r="N555" i="41"/>
  <c r="O555" i="41"/>
  <c r="P555" i="41"/>
  <c r="Q555" i="41"/>
  <c r="R555" i="41"/>
  <c r="K556" i="41"/>
  <c r="L556" i="41"/>
  <c r="M556" i="41"/>
  <c r="N556" i="41"/>
  <c r="O556" i="41"/>
  <c r="P556" i="41"/>
  <c r="Q556" i="41"/>
  <c r="R556" i="41"/>
  <c r="K557" i="41"/>
  <c r="L557" i="41"/>
  <c r="M557" i="41"/>
  <c r="N557" i="41"/>
  <c r="O557" i="41"/>
  <c r="P557" i="41"/>
  <c r="Q557" i="41"/>
  <c r="R557" i="41"/>
  <c r="K558" i="41"/>
  <c r="L558" i="41"/>
  <c r="M558" i="41"/>
  <c r="N558" i="41"/>
  <c r="O558" i="41"/>
  <c r="P558" i="41"/>
  <c r="Q558" i="41"/>
  <c r="R558" i="41"/>
  <c r="K559" i="41"/>
  <c r="L559" i="41"/>
  <c r="M559" i="41"/>
  <c r="N559" i="41"/>
  <c r="O559" i="41"/>
  <c r="P559" i="41"/>
  <c r="Q559" i="41"/>
  <c r="R559" i="41"/>
  <c r="K560" i="41"/>
  <c r="L560" i="41"/>
  <c r="M560" i="41"/>
  <c r="N560" i="41"/>
  <c r="O560" i="41"/>
  <c r="P560" i="41"/>
  <c r="Q560" i="41"/>
  <c r="R560" i="41"/>
  <c r="K561" i="41"/>
  <c r="L561" i="41"/>
  <c r="M561" i="41"/>
  <c r="N561" i="41"/>
  <c r="O561" i="41"/>
  <c r="P561" i="41"/>
  <c r="Q561" i="41"/>
  <c r="R561" i="41"/>
  <c r="K562" i="41"/>
  <c r="L562" i="41"/>
  <c r="M562" i="41"/>
  <c r="N562" i="41"/>
  <c r="O562" i="41"/>
  <c r="P562" i="41"/>
  <c r="Q562" i="41"/>
  <c r="R562" i="41"/>
  <c r="K563" i="41"/>
  <c r="L563" i="41"/>
  <c r="M563" i="41"/>
  <c r="N563" i="41"/>
  <c r="O563" i="41"/>
  <c r="P563" i="41"/>
  <c r="Q563" i="41"/>
  <c r="R563" i="41"/>
  <c r="K564" i="41"/>
  <c r="L564" i="41"/>
  <c r="M564" i="41"/>
  <c r="N564" i="41"/>
  <c r="O564" i="41"/>
  <c r="P564" i="41"/>
  <c r="Q564" i="41"/>
  <c r="R564" i="41"/>
  <c r="K565" i="41"/>
  <c r="L565" i="41"/>
  <c r="M565" i="41"/>
  <c r="N565" i="41"/>
  <c r="O565" i="41"/>
  <c r="P565" i="41"/>
  <c r="Q565" i="41"/>
  <c r="R565" i="41"/>
  <c r="K566" i="41"/>
  <c r="L566" i="41"/>
  <c r="M566" i="41"/>
  <c r="N566" i="41"/>
  <c r="O566" i="41"/>
  <c r="P566" i="41"/>
  <c r="Q566" i="41"/>
  <c r="R566" i="41"/>
  <c r="K567" i="41"/>
  <c r="L567" i="41"/>
  <c r="M567" i="41"/>
  <c r="N567" i="41"/>
  <c r="O567" i="41"/>
  <c r="P567" i="41"/>
  <c r="Q567" i="41"/>
  <c r="R567" i="41"/>
  <c r="K568" i="41"/>
  <c r="L568" i="41"/>
  <c r="M568" i="41"/>
  <c r="N568" i="41"/>
  <c r="O568" i="41"/>
  <c r="P568" i="41"/>
  <c r="Q568" i="41"/>
  <c r="R568" i="41"/>
  <c r="K569" i="41"/>
  <c r="L569" i="41"/>
  <c r="M569" i="41"/>
  <c r="N569" i="41"/>
  <c r="O569" i="41"/>
  <c r="P569" i="41"/>
  <c r="Q569" i="41"/>
  <c r="R569" i="41"/>
  <c r="K570" i="41"/>
  <c r="L570" i="41"/>
  <c r="M570" i="41"/>
  <c r="N570" i="41"/>
  <c r="O570" i="41"/>
  <c r="P570" i="41"/>
  <c r="Q570" i="41"/>
  <c r="R570" i="41"/>
  <c r="K571" i="41"/>
  <c r="L571" i="41"/>
  <c r="M571" i="41"/>
  <c r="N571" i="41"/>
  <c r="O571" i="41"/>
  <c r="P571" i="41"/>
  <c r="Q571" i="41"/>
  <c r="R571" i="41"/>
  <c r="K572" i="41"/>
  <c r="L572" i="41"/>
  <c r="M572" i="41"/>
  <c r="N572" i="41"/>
  <c r="O572" i="41"/>
  <c r="P572" i="41"/>
  <c r="Q572" i="41"/>
  <c r="R572" i="41"/>
  <c r="K573" i="41"/>
  <c r="L573" i="41"/>
  <c r="M573" i="41"/>
  <c r="N573" i="41"/>
  <c r="O573" i="41"/>
  <c r="P573" i="41"/>
  <c r="Q573" i="41"/>
  <c r="R573" i="41"/>
  <c r="K574" i="41"/>
  <c r="L574" i="41"/>
  <c r="M574" i="41"/>
  <c r="N574" i="41"/>
  <c r="O574" i="41"/>
  <c r="P574" i="41"/>
  <c r="Q574" i="41"/>
  <c r="R574" i="41"/>
  <c r="K575" i="41"/>
  <c r="L575" i="41"/>
  <c r="M575" i="41"/>
  <c r="N575" i="41"/>
  <c r="O575" i="41"/>
  <c r="P575" i="41"/>
  <c r="Q575" i="41"/>
  <c r="R575" i="41"/>
  <c r="K576" i="41"/>
  <c r="L576" i="41"/>
  <c r="M576" i="41"/>
  <c r="N576" i="41"/>
  <c r="O576" i="41"/>
  <c r="P576" i="41"/>
  <c r="Q576" i="41"/>
  <c r="R576" i="41"/>
  <c r="K577" i="41"/>
  <c r="L577" i="41"/>
  <c r="M577" i="41"/>
  <c r="N577" i="41"/>
  <c r="O577" i="41"/>
  <c r="P577" i="41"/>
  <c r="Q577" i="41"/>
  <c r="R577" i="41"/>
  <c r="K578" i="41"/>
  <c r="L578" i="41"/>
  <c r="M578" i="41"/>
  <c r="N578" i="41"/>
  <c r="O578" i="41"/>
  <c r="P578" i="41"/>
  <c r="Q578" i="41"/>
  <c r="R578" i="41"/>
  <c r="K579" i="41"/>
  <c r="L579" i="41"/>
  <c r="M579" i="41"/>
  <c r="N579" i="41"/>
  <c r="O579" i="41"/>
  <c r="P579" i="41"/>
  <c r="Q579" i="41"/>
  <c r="R579" i="41"/>
  <c r="K580" i="41"/>
  <c r="L580" i="41"/>
  <c r="M580" i="41"/>
  <c r="N580" i="41"/>
  <c r="O580" i="41"/>
  <c r="P580" i="41"/>
  <c r="Q580" i="41"/>
  <c r="R580" i="41"/>
  <c r="K581" i="41"/>
  <c r="L581" i="41"/>
  <c r="M581" i="41"/>
  <c r="N581" i="41"/>
  <c r="O581" i="41"/>
  <c r="P581" i="41"/>
  <c r="Q581" i="41"/>
  <c r="R581" i="41"/>
  <c r="K582" i="41"/>
  <c r="L582" i="41"/>
  <c r="M582" i="41"/>
  <c r="N582" i="41"/>
  <c r="O582" i="41"/>
  <c r="P582" i="41"/>
  <c r="Q582" i="41"/>
  <c r="R582" i="41"/>
  <c r="K583" i="41"/>
  <c r="L583" i="41"/>
  <c r="M583" i="41"/>
  <c r="N583" i="41"/>
  <c r="O583" i="41"/>
  <c r="P583" i="41"/>
  <c r="Q583" i="41"/>
  <c r="R583" i="41"/>
  <c r="K584" i="41"/>
  <c r="L584" i="41"/>
  <c r="M584" i="41"/>
  <c r="N584" i="41"/>
  <c r="O584" i="41"/>
  <c r="P584" i="41"/>
  <c r="Q584" i="41"/>
  <c r="R584" i="41"/>
  <c r="K585" i="41"/>
  <c r="L585" i="41"/>
  <c r="M585" i="41"/>
  <c r="N585" i="41"/>
  <c r="O585" i="41"/>
  <c r="P585" i="41"/>
  <c r="Q585" i="41"/>
  <c r="R585" i="41"/>
  <c r="K586" i="41"/>
  <c r="L586" i="41"/>
  <c r="M586" i="41"/>
  <c r="N586" i="41"/>
  <c r="O586" i="41"/>
  <c r="P586" i="41"/>
  <c r="Q586" i="41"/>
  <c r="R586" i="41"/>
  <c r="K587" i="41"/>
  <c r="L587" i="41"/>
  <c r="M587" i="41"/>
  <c r="N587" i="41"/>
  <c r="O587" i="41"/>
  <c r="P587" i="41"/>
  <c r="Q587" i="41"/>
  <c r="R587" i="41"/>
  <c r="K588" i="41"/>
  <c r="L588" i="41"/>
  <c r="M588" i="41"/>
  <c r="N588" i="41"/>
  <c r="O588" i="41"/>
  <c r="P588" i="41"/>
  <c r="Q588" i="41"/>
  <c r="R588" i="41"/>
  <c r="K589" i="41"/>
  <c r="L589" i="41"/>
  <c r="M589" i="41"/>
  <c r="N589" i="41"/>
  <c r="O589" i="41"/>
  <c r="P589" i="41"/>
  <c r="Q589" i="41"/>
  <c r="R589" i="41"/>
  <c r="K590" i="41"/>
  <c r="L590" i="41"/>
  <c r="M590" i="41"/>
  <c r="N590" i="41"/>
  <c r="O590" i="41"/>
  <c r="P590" i="41"/>
  <c r="Q590" i="41"/>
  <c r="R590" i="41"/>
  <c r="K591" i="41"/>
  <c r="L591" i="41"/>
  <c r="M591" i="41"/>
  <c r="N591" i="41"/>
  <c r="O591" i="41"/>
  <c r="P591" i="41"/>
  <c r="Q591" i="41"/>
  <c r="R591" i="41"/>
  <c r="K592" i="41"/>
  <c r="L592" i="41"/>
  <c r="M592" i="41"/>
  <c r="N592" i="41"/>
  <c r="O592" i="41"/>
  <c r="P592" i="41"/>
  <c r="Q592" i="41"/>
  <c r="R592" i="41"/>
  <c r="K593" i="41"/>
  <c r="L593" i="41"/>
  <c r="M593" i="41"/>
  <c r="N593" i="41"/>
  <c r="O593" i="41"/>
  <c r="P593" i="41"/>
  <c r="Q593" i="41"/>
  <c r="R593" i="41"/>
  <c r="K594" i="41"/>
  <c r="L594" i="41"/>
  <c r="M594" i="41"/>
  <c r="N594" i="41"/>
  <c r="O594" i="41"/>
  <c r="P594" i="41"/>
  <c r="Q594" i="41"/>
  <c r="R594" i="41"/>
  <c r="K595" i="41"/>
  <c r="L595" i="41"/>
  <c r="M595" i="41"/>
  <c r="N595" i="41"/>
  <c r="O595" i="41"/>
  <c r="P595" i="41"/>
  <c r="Q595" i="41"/>
  <c r="R595" i="41"/>
  <c r="K596" i="41"/>
  <c r="L596" i="41"/>
  <c r="M596" i="41"/>
  <c r="N596" i="41"/>
  <c r="O596" i="41"/>
  <c r="P596" i="41"/>
  <c r="Q596" i="41"/>
  <c r="R596" i="41"/>
  <c r="K597" i="41"/>
  <c r="L597" i="41"/>
  <c r="M597" i="41"/>
  <c r="N597" i="41"/>
  <c r="O597" i="41"/>
  <c r="P597" i="41"/>
  <c r="Q597" i="41"/>
  <c r="R597" i="41"/>
  <c r="K598" i="41"/>
  <c r="L598" i="41"/>
  <c r="M598" i="41"/>
  <c r="N598" i="41"/>
  <c r="O598" i="41"/>
  <c r="P598" i="41"/>
  <c r="Q598" i="41"/>
  <c r="R598" i="41"/>
  <c r="K599" i="41"/>
  <c r="L599" i="41"/>
  <c r="M599" i="41"/>
  <c r="N599" i="41"/>
  <c r="O599" i="41"/>
  <c r="P599" i="41"/>
  <c r="Q599" i="41"/>
  <c r="R599" i="41"/>
  <c r="K600" i="41"/>
  <c r="L600" i="41"/>
  <c r="M600" i="41"/>
  <c r="N600" i="41"/>
  <c r="O600" i="41"/>
  <c r="P600" i="41"/>
  <c r="Q600" i="41"/>
  <c r="R600" i="41"/>
  <c r="K601" i="41"/>
  <c r="L601" i="41"/>
  <c r="M601" i="41"/>
  <c r="N601" i="41"/>
  <c r="O601" i="41"/>
  <c r="P601" i="41"/>
  <c r="Q601" i="41"/>
  <c r="R601" i="41"/>
  <c r="K602" i="41"/>
  <c r="L602" i="41"/>
  <c r="M602" i="41"/>
  <c r="N602" i="41"/>
  <c r="O602" i="41"/>
  <c r="P602" i="41"/>
  <c r="Q602" i="41"/>
  <c r="R602" i="41"/>
  <c r="K603" i="41"/>
  <c r="L603" i="41"/>
  <c r="M603" i="41"/>
  <c r="N603" i="41"/>
  <c r="O603" i="41"/>
  <c r="P603" i="41"/>
  <c r="Q603" i="41"/>
  <c r="R603" i="41"/>
  <c r="K604" i="41"/>
  <c r="L604" i="41"/>
  <c r="M604" i="41"/>
  <c r="N604" i="41"/>
  <c r="O604" i="41"/>
  <c r="P604" i="41"/>
  <c r="Q604" i="41"/>
  <c r="R604" i="41"/>
  <c r="Q5" i="41"/>
  <c r="P5" i="41"/>
  <c r="O5" i="41"/>
  <c r="M5" i="41"/>
  <c r="L5" i="41"/>
  <c r="K5" i="41"/>
  <c r="Q8" i="40"/>
  <c r="P9" i="40"/>
  <c r="O9" i="40"/>
  <c r="R9" i="40"/>
  <c r="N10" i="40"/>
  <c r="M10" i="40"/>
  <c r="K6" i="40"/>
  <c r="L6" i="40"/>
  <c r="M6" i="40"/>
  <c r="N6" i="40"/>
  <c r="O6" i="40"/>
  <c r="P6" i="40"/>
  <c r="Q6" i="40"/>
  <c r="R6" i="40"/>
  <c r="K7" i="40"/>
  <c r="L7" i="40"/>
  <c r="M7" i="40"/>
  <c r="N7" i="40"/>
  <c r="O7" i="40"/>
  <c r="P7" i="40"/>
  <c r="Q7" i="40"/>
  <c r="R7" i="40"/>
  <c r="K8" i="40"/>
  <c r="L8" i="40"/>
  <c r="M8" i="40"/>
  <c r="N8" i="40"/>
  <c r="O8" i="40"/>
  <c r="P8" i="40"/>
  <c r="R8" i="40"/>
  <c r="K9" i="40"/>
  <c r="L9" i="40"/>
  <c r="M9" i="40"/>
  <c r="N9" i="40"/>
  <c r="Q9" i="40"/>
  <c r="K10" i="40"/>
  <c r="L10" i="40"/>
  <c r="O10" i="40"/>
  <c r="P10" i="40"/>
  <c r="Q10" i="40"/>
  <c r="R10" i="40"/>
  <c r="K11" i="40"/>
  <c r="L11" i="40"/>
  <c r="M11" i="40"/>
  <c r="N11" i="40"/>
  <c r="O11" i="40"/>
  <c r="P11" i="40"/>
  <c r="Q11" i="40"/>
  <c r="R11" i="40"/>
  <c r="K12" i="40"/>
  <c r="L12" i="40"/>
  <c r="M12" i="40"/>
  <c r="N12" i="40"/>
  <c r="O12" i="40"/>
  <c r="P12" i="40"/>
  <c r="Q12" i="40"/>
  <c r="R12" i="40"/>
  <c r="K13" i="40"/>
  <c r="L13" i="40"/>
  <c r="M13" i="40"/>
  <c r="N13" i="40"/>
  <c r="O13" i="40"/>
  <c r="P13" i="40"/>
  <c r="Q13" i="40"/>
  <c r="R13" i="40"/>
  <c r="K14" i="40"/>
  <c r="L14" i="40"/>
  <c r="M14" i="40"/>
  <c r="N14" i="40"/>
  <c r="O14" i="40"/>
  <c r="P14" i="40"/>
  <c r="Q14" i="40"/>
  <c r="R14" i="40"/>
  <c r="K15" i="40"/>
  <c r="L15" i="40"/>
  <c r="M15" i="40"/>
  <c r="N15" i="40"/>
  <c r="O15" i="40"/>
  <c r="P15" i="40"/>
  <c r="Q15" i="40"/>
  <c r="R15" i="40"/>
  <c r="K16" i="40"/>
  <c r="L16" i="40"/>
  <c r="M16" i="40"/>
  <c r="N16" i="40"/>
  <c r="O16" i="40"/>
  <c r="P16" i="40"/>
  <c r="Q16" i="40"/>
  <c r="R16" i="40"/>
  <c r="K17" i="40"/>
  <c r="L17" i="40"/>
  <c r="M17" i="40"/>
  <c r="N17" i="40"/>
  <c r="O17" i="40"/>
  <c r="P17" i="40"/>
  <c r="Q17" i="40"/>
  <c r="R17" i="40"/>
  <c r="K18" i="40"/>
  <c r="L18" i="40"/>
  <c r="M18" i="40"/>
  <c r="N18" i="40"/>
  <c r="O18" i="40"/>
  <c r="P18" i="40"/>
  <c r="Q18" i="40"/>
  <c r="R18" i="40"/>
  <c r="K19" i="40"/>
  <c r="L19" i="40"/>
  <c r="M19" i="40"/>
  <c r="N19" i="40"/>
  <c r="O19" i="40"/>
  <c r="P19" i="40"/>
  <c r="Q19" i="40"/>
  <c r="R19" i="40"/>
  <c r="K20" i="40"/>
  <c r="L20" i="40"/>
  <c r="M20" i="40"/>
  <c r="N20" i="40"/>
  <c r="O20" i="40"/>
  <c r="P20" i="40"/>
  <c r="Q20" i="40"/>
  <c r="R20" i="40"/>
  <c r="K21" i="40"/>
  <c r="L21" i="40"/>
  <c r="M21" i="40"/>
  <c r="N21" i="40"/>
  <c r="O21" i="40"/>
  <c r="P21" i="40"/>
  <c r="Q21" i="40"/>
  <c r="R21" i="40"/>
  <c r="K22" i="40"/>
  <c r="L22" i="40"/>
  <c r="M22" i="40"/>
  <c r="N22" i="40"/>
  <c r="O22" i="40"/>
  <c r="P22" i="40"/>
  <c r="Q22" i="40"/>
  <c r="R22" i="40"/>
  <c r="K23" i="40"/>
  <c r="L23" i="40"/>
  <c r="M23" i="40"/>
  <c r="N23" i="40"/>
  <c r="O23" i="40"/>
  <c r="P23" i="40"/>
  <c r="Q23" i="40"/>
  <c r="R23" i="40"/>
  <c r="K24" i="40"/>
  <c r="L24" i="40"/>
  <c r="M24" i="40"/>
  <c r="N24" i="40"/>
  <c r="O24" i="40"/>
  <c r="P24" i="40"/>
  <c r="Q24" i="40"/>
  <c r="R24" i="40"/>
  <c r="K25" i="40"/>
  <c r="L25" i="40"/>
  <c r="M25" i="40"/>
  <c r="N25" i="40"/>
  <c r="O25" i="40"/>
  <c r="P25" i="40"/>
  <c r="Q25" i="40"/>
  <c r="R25" i="40"/>
  <c r="K26" i="40"/>
  <c r="L26" i="40"/>
  <c r="M26" i="40"/>
  <c r="N26" i="40"/>
  <c r="O26" i="40"/>
  <c r="P26" i="40"/>
  <c r="Q26" i="40"/>
  <c r="R26" i="40"/>
  <c r="K27" i="40"/>
  <c r="L27" i="40"/>
  <c r="M27" i="40"/>
  <c r="N27" i="40"/>
  <c r="O27" i="40"/>
  <c r="P27" i="40"/>
  <c r="Q27" i="40"/>
  <c r="R27" i="40"/>
  <c r="K28" i="40"/>
  <c r="L28" i="40"/>
  <c r="M28" i="40"/>
  <c r="N28" i="40"/>
  <c r="O28" i="40"/>
  <c r="P28" i="40"/>
  <c r="Q28" i="40"/>
  <c r="R28" i="40"/>
  <c r="K29" i="40"/>
  <c r="L29" i="40"/>
  <c r="M29" i="40"/>
  <c r="N29" i="40"/>
  <c r="O29" i="40"/>
  <c r="P29" i="40"/>
  <c r="Q29" i="40"/>
  <c r="R29" i="40"/>
  <c r="K30" i="40"/>
  <c r="L30" i="40"/>
  <c r="M30" i="40"/>
  <c r="N30" i="40"/>
  <c r="O30" i="40"/>
  <c r="P30" i="40"/>
  <c r="Q30" i="40"/>
  <c r="R30" i="40"/>
  <c r="K31" i="40"/>
  <c r="L31" i="40"/>
  <c r="M31" i="40"/>
  <c r="N31" i="40"/>
  <c r="O31" i="40"/>
  <c r="P31" i="40"/>
  <c r="Q31" i="40"/>
  <c r="R31" i="40"/>
  <c r="K32" i="40"/>
  <c r="L32" i="40"/>
  <c r="M32" i="40"/>
  <c r="N32" i="40"/>
  <c r="O32" i="40"/>
  <c r="P32" i="40"/>
  <c r="Q32" i="40"/>
  <c r="R32" i="40"/>
  <c r="K33" i="40"/>
  <c r="L33" i="40"/>
  <c r="M33" i="40"/>
  <c r="N33" i="40"/>
  <c r="O33" i="40"/>
  <c r="P33" i="40"/>
  <c r="Q33" i="40"/>
  <c r="R33" i="40"/>
  <c r="K34" i="40"/>
  <c r="L34" i="40"/>
  <c r="M34" i="40"/>
  <c r="N34" i="40"/>
  <c r="O34" i="40"/>
  <c r="P34" i="40"/>
  <c r="Q34" i="40"/>
  <c r="R34" i="40"/>
  <c r="K35" i="40"/>
  <c r="L35" i="40"/>
  <c r="M35" i="40"/>
  <c r="N35" i="40"/>
  <c r="O35" i="40"/>
  <c r="P35" i="40"/>
  <c r="Q35" i="40"/>
  <c r="R35" i="40"/>
  <c r="K36" i="40"/>
  <c r="L36" i="40"/>
  <c r="M36" i="40"/>
  <c r="N36" i="40"/>
  <c r="O36" i="40"/>
  <c r="P36" i="40"/>
  <c r="Q36" i="40"/>
  <c r="R36" i="40"/>
  <c r="K37" i="40"/>
  <c r="L37" i="40"/>
  <c r="M37" i="40"/>
  <c r="N37" i="40"/>
  <c r="O37" i="40"/>
  <c r="P37" i="40"/>
  <c r="Q37" i="40"/>
  <c r="R37" i="40"/>
  <c r="K38" i="40"/>
  <c r="L38" i="40"/>
  <c r="M38" i="40"/>
  <c r="N38" i="40"/>
  <c r="O38" i="40"/>
  <c r="P38" i="40"/>
  <c r="Q38" i="40"/>
  <c r="R38" i="40"/>
  <c r="K39" i="40"/>
  <c r="L39" i="40"/>
  <c r="M39" i="40"/>
  <c r="N39" i="40"/>
  <c r="O39" i="40"/>
  <c r="P39" i="40"/>
  <c r="Q39" i="40"/>
  <c r="R39" i="40"/>
  <c r="K40" i="40"/>
  <c r="L40" i="40"/>
  <c r="M40" i="40"/>
  <c r="N40" i="40"/>
  <c r="O40" i="40"/>
  <c r="P40" i="40"/>
  <c r="Q40" i="40"/>
  <c r="R40" i="40"/>
  <c r="K41" i="40"/>
  <c r="L41" i="40"/>
  <c r="M41" i="40"/>
  <c r="N41" i="40"/>
  <c r="O41" i="40"/>
  <c r="P41" i="40"/>
  <c r="Q41" i="40"/>
  <c r="R41" i="40"/>
  <c r="K42" i="40"/>
  <c r="L42" i="40"/>
  <c r="M42" i="40"/>
  <c r="N42" i="40"/>
  <c r="O42" i="40"/>
  <c r="P42" i="40"/>
  <c r="Q42" i="40"/>
  <c r="R42" i="40"/>
  <c r="K43" i="40"/>
  <c r="L43" i="40"/>
  <c r="M43" i="40"/>
  <c r="N43" i="40"/>
  <c r="O43" i="40"/>
  <c r="P43" i="40"/>
  <c r="Q43" i="40"/>
  <c r="R43" i="40"/>
  <c r="K44" i="40"/>
  <c r="L44" i="40"/>
  <c r="M44" i="40"/>
  <c r="N44" i="40"/>
  <c r="O44" i="40"/>
  <c r="P44" i="40"/>
  <c r="Q44" i="40"/>
  <c r="R44" i="40"/>
  <c r="K45" i="40"/>
  <c r="L45" i="40"/>
  <c r="M45" i="40"/>
  <c r="N45" i="40"/>
  <c r="O45" i="40"/>
  <c r="P45" i="40"/>
  <c r="Q45" i="40"/>
  <c r="R45" i="40"/>
  <c r="K46" i="40"/>
  <c r="L46" i="40"/>
  <c r="M46" i="40"/>
  <c r="N46" i="40"/>
  <c r="O46" i="40"/>
  <c r="P46" i="40"/>
  <c r="Q46" i="40"/>
  <c r="R46" i="40"/>
  <c r="K47" i="40"/>
  <c r="L47" i="40"/>
  <c r="M47" i="40"/>
  <c r="N47" i="40"/>
  <c r="O47" i="40"/>
  <c r="P47" i="40"/>
  <c r="Q47" i="40"/>
  <c r="R47" i="40"/>
  <c r="K48" i="40"/>
  <c r="L48" i="40"/>
  <c r="M48" i="40"/>
  <c r="N48" i="40"/>
  <c r="O48" i="40"/>
  <c r="P48" i="40"/>
  <c r="Q48" i="40"/>
  <c r="R48" i="40"/>
  <c r="K49" i="40"/>
  <c r="L49" i="40"/>
  <c r="M49" i="40"/>
  <c r="N49" i="40"/>
  <c r="O49" i="40"/>
  <c r="P49" i="40"/>
  <c r="Q49" i="40"/>
  <c r="R49" i="40"/>
  <c r="K50" i="40"/>
  <c r="L50" i="40"/>
  <c r="M50" i="40"/>
  <c r="N50" i="40"/>
  <c r="O50" i="40"/>
  <c r="P50" i="40"/>
  <c r="Q50" i="40"/>
  <c r="R50" i="40"/>
  <c r="K51" i="40"/>
  <c r="L51" i="40"/>
  <c r="M51" i="40"/>
  <c r="N51" i="40"/>
  <c r="O51" i="40"/>
  <c r="P51" i="40"/>
  <c r="Q51" i="40"/>
  <c r="R51" i="40"/>
  <c r="K52" i="40"/>
  <c r="L52" i="40"/>
  <c r="M52" i="40"/>
  <c r="N52" i="40"/>
  <c r="O52" i="40"/>
  <c r="P52" i="40"/>
  <c r="Q52" i="40"/>
  <c r="R52" i="40"/>
  <c r="K53" i="40"/>
  <c r="L53" i="40"/>
  <c r="M53" i="40"/>
  <c r="N53" i="40"/>
  <c r="O53" i="40"/>
  <c r="P53" i="40"/>
  <c r="Q53" i="40"/>
  <c r="R53" i="40"/>
  <c r="K54" i="40"/>
  <c r="L54" i="40"/>
  <c r="M54" i="40"/>
  <c r="N54" i="40"/>
  <c r="O54" i="40"/>
  <c r="P54" i="40"/>
  <c r="Q54" i="40"/>
  <c r="R54" i="40"/>
  <c r="K55" i="40"/>
  <c r="L55" i="40"/>
  <c r="M55" i="40"/>
  <c r="N55" i="40"/>
  <c r="O55" i="40"/>
  <c r="P55" i="40"/>
  <c r="Q55" i="40"/>
  <c r="R55" i="40"/>
  <c r="K56" i="40"/>
  <c r="L56" i="40"/>
  <c r="M56" i="40"/>
  <c r="N56" i="40"/>
  <c r="O56" i="40"/>
  <c r="P56" i="40"/>
  <c r="Q56" i="40"/>
  <c r="R56" i="40"/>
  <c r="K57" i="40"/>
  <c r="L57" i="40"/>
  <c r="M57" i="40"/>
  <c r="N57" i="40"/>
  <c r="O57" i="40"/>
  <c r="P57" i="40"/>
  <c r="Q57" i="40"/>
  <c r="R57" i="40"/>
  <c r="K58" i="40"/>
  <c r="L58" i="40"/>
  <c r="M58" i="40"/>
  <c r="N58" i="40"/>
  <c r="O58" i="40"/>
  <c r="P58" i="40"/>
  <c r="Q58" i="40"/>
  <c r="R58" i="40"/>
  <c r="K59" i="40"/>
  <c r="L59" i="40"/>
  <c r="M59" i="40"/>
  <c r="N59" i="40"/>
  <c r="O59" i="40"/>
  <c r="P59" i="40"/>
  <c r="Q59" i="40"/>
  <c r="R59" i="40"/>
  <c r="K60" i="40"/>
  <c r="L60" i="40"/>
  <c r="M60" i="40"/>
  <c r="N60" i="40"/>
  <c r="O60" i="40"/>
  <c r="P60" i="40"/>
  <c r="Q60" i="40"/>
  <c r="R60" i="40"/>
  <c r="K61" i="40"/>
  <c r="L61" i="40"/>
  <c r="M61" i="40"/>
  <c r="N61" i="40"/>
  <c r="O61" i="40"/>
  <c r="P61" i="40"/>
  <c r="Q61" i="40"/>
  <c r="R61" i="40"/>
  <c r="K62" i="40"/>
  <c r="L62" i="40"/>
  <c r="M62" i="40"/>
  <c r="N62" i="40"/>
  <c r="O62" i="40"/>
  <c r="P62" i="40"/>
  <c r="Q62" i="40"/>
  <c r="R62" i="40"/>
  <c r="K63" i="40"/>
  <c r="L63" i="40"/>
  <c r="M63" i="40"/>
  <c r="N63" i="40"/>
  <c r="O63" i="40"/>
  <c r="P63" i="40"/>
  <c r="Q63" i="40"/>
  <c r="R63" i="40"/>
  <c r="K64" i="40"/>
  <c r="L64" i="40"/>
  <c r="M64" i="40"/>
  <c r="N64" i="40"/>
  <c r="O64" i="40"/>
  <c r="P64" i="40"/>
  <c r="Q64" i="40"/>
  <c r="R64" i="40"/>
  <c r="K65" i="40"/>
  <c r="L65" i="40"/>
  <c r="M65" i="40"/>
  <c r="N65" i="40"/>
  <c r="O65" i="40"/>
  <c r="P65" i="40"/>
  <c r="Q65" i="40"/>
  <c r="R65" i="40"/>
  <c r="K66" i="40"/>
  <c r="L66" i="40"/>
  <c r="M66" i="40"/>
  <c r="N66" i="40"/>
  <c r="O66" i="40"/>
  <c r="P66" i="40"/>
  <c r="Q66" i="40"/>
  <c r="R66" i="40"/>
  <c r="K67" i="40"/>
  <c r="L67" i="40"/>
  <c r="M67" i="40"/>
  <c r="N67" i="40"/>
  <c r="O67" i="40"/>
  <c r="P67" i="40"/>
  <c r="Q67" i="40"/>
  <c r="R67" i="40"/>
  <c r="K68" i="40"/>
  <c r="L68" i="40"/>
  <c r="M68" i="40"/>
  <c r="N68" i="40"/>
  <c r="O68" i="40"/>
  <c r="P68" i="40"/>
  <c r="Q68" i="40"/>
  <c r="R68" i="40"/>
  <c r="K69" i="40"/>
  <c r="L69" i="40"/>
  <c r="M69" i="40"/>
  <c r="N69" i="40"/>
  <c r="O69" i="40"/>
  <c r="P69" i="40"/>
  <c r="Q69" i="40"/>
  <c r="R69" i="40"/>
  <c r="K70" i="40"/>
  <c r="L70" i="40"/>
  <c r="M70" i="40"/>
  <c r="N70" i="40"/>
  <c r="O70" i="40"/>
  <c r="P70" i="40"/>
  <c r="Q70" i="40"/>
  <c r="R70" i="40"/>
  <c r="K71" i="40"/>
  <c r="L71" i="40"/>
  <c r="M71" i="40"/>
  <c r="N71" i="40"/>
  <c r="O71" i="40"/>
  <c r="P71" i="40"/>
  <c r="Q71" i="40"/>
  <c r="R71" i="40"/>
  <c r="K72" i="40"/>
  <c r="L72" i="40"/>
  <c r="M72" i="40"/>
  <c r="N72" i="40"/>
  <c r="O72" i="40"/>
  <c r="P72" i="40"/>
  <c r="Q72" i="40"/>
  <c r="R72" i="40"/>
  <c r="K73" i="40"/>
  <c r="L73" i="40"/>
  <c r="M73" i="40"/>
  <c r="N73" i="40"/>
  <c r="O73" i="40"/>
  <c r="P73" i="40"/>
  <c r="Q73" i="40"/>
  <c r="R73" i="40"/>
  <c r="K74" i="40"/>
  <c r="L74" i="40"/>
  <c r="M74" i="40"/>
  <c r="N74" i="40"/>
  <c r="O74" i="40"/>
  <c r="P74" i="40"/>
  <c r="Q74" i="40"/>
  <c r="R74" i="40"/>
  <c r="K75" i="40"/>
  <c r="L75" i="40"/>
  <c r="M75" i="40"/>
  <c r="N75" i="40"/>
  <c r="O75" i="40"/>
  <c r="P75" i="40"/>
  <c r="Q75" i="40"/>
  <c r="R75" i="40"/>
  <c r="K76" i="40"/>
  <c r="L76" i="40"/>
  <c r="M76" i="40"/>
  <c r="N76" i="40"/>
  <c r="O76" i="40"/>
  <c r="P76" i="40"/>
  <c r="Q76" i="40"/>
  <c r="R76" i="40"/>
  <c r="K77" i="40"/>
  <c r="L77" i="40"/>
  <c r="M77" i="40"/>
  <c r="N77" i="40"/>
  <c r="O77" i="40"/>
  <c r="P77" i="40"/>
  <c r="Q77" i="40"/>
  <c r="R77" i="40"/>
  <c r="K78" i="40"/>
  <c r="L78" i="40"/>
  <c r="M78" i="40"/>
  <c r="N78" i="40"/>
  <c r="O78" i="40"/>
  <c r="P78" i="40"/>
  <c r="Q78" i="40"/>
  <c r="R78" i="40"/>
  <c r="K79" i="40"/>
  <c r="L79" i="40"/>
  <c r="M79" i="40"/>
  <c r="N79" i="40"/>
  <c r="O79" i="40"/>
  <c r="P79" i="40"/>
  <c r="Q79" i="40"/>
  <c r="R79" i="40"/>
  <c r="K80" i="40"/>
  <c r="L80" i="40"/>
  <c r="M80" i="40"/>
  <c r="N80" i="40"/>
  <c r="O80" i="40"/>
  <c r="P80" i="40"/>
  <c r="Q80" i="40"/>
  <c r="R80" i="40"/>
  <c r="K81" i="40"/>
  <c r="L81" i="40"/>
  <c r="M81" i="40"/>
  <c r="N81" i="40"/>
  <c r="O81" i="40"/>
  <c r="P81" i="40"/>
  <c r="Q81" i="40"/>
  <c r="R81" i="40"/>
  <c r="K82" i="40"/>
  <c r="L82" i="40"/>
  <c r="M82" i="40"/>
  <c r="N82" i="40"/>
  <c r="O82" i="40"/>
  <c r="P82" i="40"/>
  <c r="Q82" i="40"/>
  <c r="R82" i="40"/>
  <c r="K83" i="40"/>
  <c r="L83" i="40"/>
  <c r="M83" i="40"/>
  <c r="N83" i="40"/>
  <c r="O83" i="40"/>
  <c r="P83" i="40"/>
  <c r="Q83" i="40"/>
  <c r="R83" i="40"/>
  <c r="K84" i="40"/>
  <c r="L84" i="40"/>
  <c r="M84" i="40"/>
  <c r="N84" i="40"/>
  <c r="O84" i="40"/>
  <c r="P84" i="40"/>
  <c r="Q84" i="40"/>
  <c r="R84" i="40"/>
  <c r="K85" i="40"/>
  <c r="L85" i="40"/>
  <c r="M85" i="40"/>
  <c r="N85" i="40"/>
  <c r="O85" i="40"/>
  <c r="P85" i="40"/>
  <c r="Q85" i="40"/>
  <c r="R85" i="40"/>
  <c r="K86" i="40"/>
  <c r="L86" i="40"/>
  <c r="M86" i="40"/>
  <c r="N86" i="40"/>
  <c r="O86" i="40"/>
  <c r="P86" i="40"/>
  <c r="Q86" i="40"/>
  <c r="R86" i="40"/>
  <c r="K87" i="40"/>
  <c r="L87" i="40"/>
  <c r="M87" i="40"/>
  <c r="N87" i="40"/>
  <c r="O87" i="40"/>
  <c r="P87" i="40"/>
  <c r="Q87" i="40"/>
  <c r="R87" i="40"/>
  <c r="K88" i="40"/>
  <c r="L88" i="40"/>
  <c r="M88" i="40"/>
  <c r="N88" i="40"/>
  <c r="O88" i="40"/>
  <c r="P88" i="40"/>
  <c r="Q88" i="40"/>
  <c r="R88" i="40"/>
  <c r="K89" i="40"/>
  <c r="L89" i="40"/>
  <c r="M89" i="40"/>
  <c r="N89" i="40"/>
  <c r="O89" i="40"/>
  <c r="P89" i="40"/>
  <c r="Q89" i="40"/>
  <c r="R89" i="40"/>
  <c r="K90" i="40"/>
  <c r="L90" i="40"/>
  <c r="M90" i="40"/>
  <c r="N90" i="40"/>
  <c r="O90" i="40"/>
  <c r="P90" i="40"/>
  <c r="Q90" i="40"/>
  <c r="R90" i="40"/>
  <c r="K91" i="40"/>
  <c r="L91" i="40"/>
  <c r="M91" i="40"/>
  <c r="N91" i="40"/>
  <c r="O91" i="40"/>
  <c r="P91" i="40"/>
  <c r="Q91" i="40"/>
  <c r="R91" i="40"/>
  <c r="K92" i="40"/>
  <c r="L92" i="40"/>
  <c r="M92" i="40"/>
  <c r="N92" i="40"/>
  <c r="O92" i="40"/>
  <c r="P92" i="40"/>
  <c r="Q92" i="40"/>
  <c r="R92" i="40"/>
  <c r="K93" i="40"/>
  <c r="L93" i="40"/>
  <c r="M93" i="40"/>
  <c r="N93" i="40"/>
  <c r="O93" i="40"/>
  <c r="P93" i="40"/>
  <c r="Q93" i="40"/>
  <c r="R93" i="40"/>
  <c r="K94" i="40"/>
  <c r="L94" i="40"/>
  <c r="M94" i="40"/>
  <c r="N94" i="40"/>
  <c r="O94" i="40"/>
  <c r="P94" i="40"/>
  <c r="Q94" i="40"/>
  <c r="R94" i="40"/>
  <c r="K95" i="40"/>
  <c r="L95" i="40"/>
  <c r="M95" i="40"/>
  <c r="N95" i="40"/>
  <c r="O95" i="40"/>
  <c r="P95" i="40"/>
  <c r="Q95" i="40"/>
  <c r="R95" i="40"/>
  <c r="K96" i="40"/>
  <c r="L96" i="40"/>
  <c r="M96" i="40"/>
  <c r="N96" i="40"/>
  <c r="O96" i="40"/>
  <c r="P96" i="40"/>
  <c r="Q96" i="40"/>
  <c r="R96" i="40"/>
  <c r="K97" i="40"/>
  <c r="L97" i="40"/>
  <c r="M97" i="40"/>
  <c r="N97" i="40"/>
  <c r="O97" i="40"/>
  <c r="P97" i="40"/>
  <c r="Q97" i="40"/>
  <c r="R97" i="40"/>
  <c r="K98" i="40"/>
  <c r="L98" i="40"/>
  <c r="M98" i="40"/>
  <c r="N98" i="40"/>
  <c r="O98" i="40"/>
  <c r="P98" i="40"/>
  <c r="Q98" i="40"/>
  <c r="R98" i="40"/>
  <c r="K99" i="40"/>
  <c r="L99" i="40"/>
  <c r="M99" i="40"/>
  <c r="N99" i="40"/>
  <c r="O99" i="40"/>
  <c r="P99" i="40"/>
  <c r="Q99" i="40"/>
  <c r="R99" i="40"/>
  <c r="K100" i="40"/>
  <c r="L100" i="40"/>
  <c r="M100" i="40"/>
  <c r="N100" i="40"/>
  <c r="O100" i="40"/>
  <c r="P100" i="40"/>
  <c r="Q100" i="40"/>
  <c r="R100" i="40"/>
  <c r="K101" i="40"/>
  <c r="L101" i="40"/>
  <c r="M101" i="40"/>
  <c r="N101" i="40"/>
  <c r="O101" i="40"/>
  <c r="P101" i="40"/>
  <c r="Q101" i="40"/>
  <c r="R101" i="40"/>
  <c r="K102" i="40"/>
  <c r="L102" i="40"/>
  <c r="M102" i="40"/>
  <c r="N102" i="40"/>
  <c r="O102" i="40"/>
  <c r="P102" i="40"/>
  <c r="Q102" i="40"/>
  <c r="R102" i="40"/>
  <c r="K103" i="40"/>
  <c r="L103" i="40"/>
  <c r="M103" i="40"/>
  <c r="N103" i="40"/>
  <c r="O103" i="40"/>
  <c r="P103" i="40"/>
  <c r="Q103" i="40"/>
  <c r="R103" i="40"/>
  <c r="K104" i="40"/>
  <c r="L104" i="40"/>
  <c r="M104" i="40"/>
  <c r="N104" i="40"/>
  <c r="O104" i="40"/>
  <c r="P104" i="40"/>
  <c r="Q104" i="40"/>
  <c r="R104" i="40"/>
  <c r="K105" i="40"/>
  <c r="L105" i="40"/>
  <c r="M105" i="40"/>
  <c r="N105" i="40"/>
  <c r="O105" i="40"/>
  <c r="P105" i="40"/>
  <c r="Q105" i="40"/>
  <c r="R105" i="40"/>
  <c r="K106" i="40"/>
  <c r="L106" i="40"/>
  <c r="M106" i="40"/>
  <c r="N106" i="40"/>
  <c r="O106" i="40"/>
  <c r="P106" i="40"/>
  <c r="Q106" i="40"/>
  <c r="R106" i="40"/>
  <c r="K107" i="40"/>
  <c r="L107" i="40"/>
  <c r="M107" i="40"/>
  <c r="N107" i="40"/>
  <c r="O107" i="40"/>
  <c r="P107" i="40"/>
  <c r="Q107" i="40"/>
  <c r="R107" i="40"/>
  <c r="K108" i="40"/>
  <c r="L108" i="40"/>
  <c r="M108" i="40"/>
  <c r="N108" i="40"/>
  <c r="O108" i="40"/>
  <c r="P108" i="40"/>
  <c r="Q108" i="40"/>
  <c r="R108" i="40"/>
  <c r="K109" i="40"/>
  <c r="L109" i="40"/>
  <c r="M109" i="40"/>
  <c r="N109" i="40"/>
  <c r="O109" i="40"/>
  <c r="P109" i="40"/>
  <c r="Q109" i="40"/>
  <c r="R109" i="40"/>
  <c r="K110" i="40"/>
  <c r="L110" i="40"/>
  <c r="M110" i="40"/>
  <c r="N110" i="40"/>
  <c r="O110" i="40"/>
  <c r="P110" i="40"/>
  <c r="Q110" i="40"/>
  <c r="R110" i="40"/>
  <c r="K111" i="40"/>
  <c r="L111" i="40"/>
  <c r="M111" i="40"/>
  <c r="N111" i="40"/>
  <c r="O111" i="40"/>
  <c r="P111" i="40"/>
  <c r="Q111" i="40"/>
  <c r="R111" i="40"/>
  <c r="K112" i="40"/>
  <c r="L112" i="40"/>
  <c r="M112" i="40"/>
  <c r="N112" i="40"/>
  <c r="O112" i="40"/>
  <c r="P112" i="40"/>
  <c r="Q112" i="40"/>
  <c r="R112" i="40"/>
  <c r="K113" i="40"/>
  <c r="L113" i="40"/>
  <c r="M113" i="40"/>
  <c r="N113" i="40"/>
  <c r="O113" i="40"/>
  <c r="P113" i="40"/>
  <c r="Q113" i="40"/>
  <c r="R113" i="40"/>
  <c r="K114" i="40"/>
  <c r="L114" i="40"/>
  <c r="M114" i="40"/>
  <c r="N114" i="40"/>
  <c r="O114" i="40"/>
  <c r="P114" i="40"/>
  <c r="Q114" i="40"/>
  <c r="R114" i="40"/>
  <c r="K115" i="40"/>
  <c r="L115" i="40"/>
  <c r="M115" i="40"/>
  <c r="N115" i="40"/>
  <c r="O115" i="40"/>
  <c r="P115" i="40"/>
  <c r="Q115" i="40"/>
  <c r="R115" i="40"/>
  <c r="K116" i="40"/>
  <c r="L116" i="40"/>
  <c r="M116" i="40"/>
  <c r="N116" i="40"/>
  <c r="O116" i="40"/>
  <c r="P116" i="40"/>
  <c r="Q116" i="40"/>
  <c r="R116" i="40"/>
  <c r="K117" i="40"/>
  <c r="L117" i="40"/>
  <c r="M117" i="40"/>
  <c r="N117" i="40"/>
  <c r="O117" i="40"/>
  <c r="P117" i="40"/>
  <c r="Q117" i="40"/>
  <c r="R117" i="40"/>
  <c r="K118" i="40"/>
  <c r="L118" i="40"/>
  <c r="M118" i="40"/>
  <c r="N118" i="40"/>
  <c r="O118" i="40"/>
  <c r="P118" i="40"/>
  <c r="Q118" i="40"/>
  <c r="R118" i="40"/>
  <c r="K119" i="40"/>
  <c r="L119" i="40"/>
  <c r="M119" i="40"/>
  <c r="N119" i="40"/>
  <c r="O119" i="40"/>
  <c r="P119" i="40"/>
  <c r="Q119" i="40"/>
  <c r="R119" i="40"/>
  <c r="K120" i="40"/>
  <c r="L120" i="40"/>
  <c r="M120" i="40"/>
  <c r="N120" i="40"/>
  <c r="O120" i="40"/>
  <c r="P120" i="40"/>
  <c r="Q120" i="40"/>
  <c r="R120" i="40"/>
  <c r="K121" i="40"/>
  <c r="L121" i="40"/>
  <c r="M121" i="40"/>
  <c r="N121" i="40"/>
  <c r="O121" i="40"/>
  <c r="P121" i="40"/>
  <c r="Q121" i="40"/>
  <c r="R121" i="40"/>
  <c r="K122" i="40"/>
  <c r="L122" i="40"/>
  <c r="M122" i="40"/>
  <c r="N122" i="40"/>
  <c r="O122" i="40"/>
  <c r="P122" i="40"/>
  <c r="Q122" i="40"/>
  <c r="R122" i="40"/>
  <c r="K123" i="40"/>
  <c r="L123" i="40"/>
  <c r="M123" i="40"/>
  <c r="N123" i="40"/>
  <c r="O123" i="40"/>
  <c r="P123" i="40"/>
  <c r="Q123" i="40"/>
  <c r="R123" i="40"/>
  <c r="K124" i="40"/>
  <c r="L124" i="40"/>
  <c r="M124" i="40"/>
  <c r="N124" i="40"/>
  <c r="O124" i="40"/>
  <c r="P124" i="40"/>
  <c r="Q124" i="40"/>
  <c r="R124" i="40"/>
  <c r="K125" i="40"/>
  <c r="L125" i="40"/>
  <c r="M125" i="40"/>
  <c r="N125" i="40"/>
  <c r="O125" i="40"/>
  <c r="P125" i="40"/>
  <c r="Q125" i="40"/>
  <c r="R125" i="40"/>
  <c r="K126" i="40"/>
  <c r="L126" i="40"/>
  <c r="M126" i="40"/>
  <c r="N126" i="40"/>
  <c r="O126" i="40"/>
  <c r="P126" i="40"/>
  <c r="Q126" i="40"/>
  <c r="R126" i="40"/>
  <c r="K127" i="40"/>
  <c r="L127" i="40"/>
  <c r="M127" i="40"/>
  <c r="N127" i="40"/>
  <c r="O127" i="40"/>
  <c r="P127" i="40"/>
  <c r="Q127" i="40"/>
  <c r="R127" i="40"/>
  <c r="K128" i="40"/>
  <c r="L128" i="40"/>
  <c r="M128" i="40"/>
  <c r="N128" i="40"/>
  <c r="O128" i="40"/>
  <c r="P128" i="40"/>
  <c r="Q128" i="40"/>
  <c r="R128" i="40"/>
  <c r="K129" i="40"/>
  <c r="L129" i="40"/>
  <c r="M129" i="40"/>
  <c r="N129" i="40"/>
  <c r="O129" i="40"/>
  <c r="P129" i="40"/>
  <c r="Q129" i="40"/>
  <c r="R129" i="40"/>
  <c r="K130" i="40"/>
  <c r="L130" i="40"/>
  <c r="M130" i="40"/>
  <c r="N130" i="40"/>
  <c r="O130" i="40"/>
  <c r="P130" i="40"/>
  <c r="Q130" i="40"/>
  <c r="R130" i="40"/>
  <c r="K131" i="40"/>
  <c r="L131" i="40"/>
  <c r="M131" i="40"/>
  <c r="N131" i="40"/>
  <c r="O131" i="40"/>
  <c r="P131" i="40"/>
  <c r="Q131" i="40"/>
  <c r="R131" i="40"/>
  <c r="K132" i="40"/>
  <c r="L132" i="40"/>
  <c r="M132" i="40"/>
  <c r="N132" i="40"/>
  <c r="O132" i="40"/>
  <c r="P132" i="40"/>
  <c r="Q132" i="40"/>
  <c r="R132" i="40"/>
  <c r="K133" i="40"/>
  <c r="L133" i="40"/>
  <c r="M133" i="40"/>
  <c r="N133" i="40"/>
  <c r="O133" i="40"/>
  <c r="P133" i="40"/>
  <c r="Q133" i="40"/>
  <c r="R133" i="40"/>
  <c r="K134" i="40"/>
  <c r="L134" i="40"/>
  <c r="M134" i="40"/>
  <c r="N134" i="40"/>
  <c r="O134" i="40"/>
  <c r="P134" i="40"/>
  <c r="Q134" i="40"/>
  <c r="R134" i="40"/>
  <c r="K135" i="40"/>
  <c r="L135" i="40"/>
  <c r="M135" i="40"/>
  <c r="N135" i="40"/>
  <c r="O135" i="40"/>
  <c r="P135" i="40"/>
  <c r="Q135" i="40"/>
  <c r="R135" i="40"/>
  <c r="K136" i="40"/>
  <c r="L136" i="40"/>
  <c r="M136" i="40"/>
  <c r="N136" i="40"/>
  <c r="O136" i="40"/>
  <c r="P136" i="40"/>
  <c r="Q136" i="40"/>
  <c r="R136" i="40"/>
  <c r="K137" i="40"/>
  <c r="L137" i="40"/>
  <c r="M137" i="40"/>
  <c r="N137" i="40"/>
  <c r="O137" i="40"/>
  <c r="P137" i="40"/>
  <c r="Q137" i="40"/>
  <c r="R137" i="40"/>
  <c r="K138" i="40"/>
  <c r="L138" i="40"/>
  <c r="M138" i="40"/>
  <c r="N138" i="40"/>
  <c r="O138" i="40"/>
  <c r="P138" i="40"/>
  <c r="Q138" i="40"/>
  <c r="R138" i="40"/>
  <c r="K139" i="40"/>
  <c r="L139" i="40"/>
  <c r="M139" i="40"/>
  <c r="N139" i="40"/>
  <c r="O139" i="40"/>
  <c r="P139" i="40"/>
  <c r="Q139" i="40"/>
  <c r="R139" i="40"/>
  <c r="K140" i="40"/>
  <c r="L140" i="40"/>
  <c r="M140" i="40"/>
  <c r="N140" i="40"/>
  <c r="O140" i="40"/>
  <c r="P140" i="40"/>
  <c r="Q140" i="40"/>
  <c r="R140" i="40"/>
  <c r="K141" i="40"/>
  <c r="L141" i="40"/>
  <c r="M141" i="40"/>
  <c r="N141" i="40"/>
  <c r="O141" i="40"/>
  <c r="P141" i="40"/>
  <c r="Q141" i="40"/>
  <c r="R141" i="40"/>
  <c r="K142" i="40"/>
  <c r="L142" i="40"/>
  <c r="M142" i="40"/>
  <c r="N142" i="40"/>
  <c r="O142" i="40"/>
  <c r="P142" i="40"/>
  <c r="Q142" i="40"/>
  <c r="R142" i="40"/>
  <c r="K143" i="40"/>
  <c r="L143" i="40"/>
  <c r="M143" i="40"/>
  <c r="N143" i="40"/>
  <c r="O143" i="40"/>
  <c r="P143" i="40"/>
  <c r="Q143" i="40"/>
  <c r="R143" i="40"/>
  <c r="K144" i="40"/>
  <c r="L144" i="40"/>
  <c r="M144" i="40"/>
  <c r="N144" i="40"/>
  <c r="O144" i="40"/>
  <c r="P144" i="40"/>
  <c r="Q144" i="40"/>
  <c r="R144" i="40"/>
  <c r="K145" i="40"/>
  <c r="L145" i="40"/>
  <c r="M145" i="40"/>
  <c r="N145" i="40"/>
  <c r="O145" i="40"/>
  <c r="P145" i="40"/>
  <c r="Q145" i="40"/>
  <c r="R145" i="40"/>
  <c r="K146" i="40"/>
  <c r="L146" i="40"/>
  <c r="M146" i="40"/>
  <c r="N146" i="40"/>
  <c r="O146" i="40"/>
  <c r="P146" i="40"/>
  <c r="Q146" i="40"/>
  <c r="R146" i="40"/>
  <c r="K147" i="40"/>
  <c r="L147" i="40"/>
  <c r="M147" i="40"/>
  <c r="N147" i="40"/>
  <c r="O147" i="40"/>
  <c r="P147" i="40"/>
  <c r="Q147" i="40"/>
  <c r="R147" i="40"/>
  <c r="K148" i="40"/>
  <c r="L148" i="40"/>
  <c r="M148" i="40"/>
  <c r="N148" i="40"/>
  <c r="O148" i="40"/>
  <c r="P148" i="40"/>
  <c r="Q148" i="40"/>
  <c r="R148" i="40"/>
  <c r="K149" i="40"/>
  <c r="L149" i="40"/>
  <c r="M149" i="40"/>
  <c r="N149" i="40"/>
  <c r="O149" i="40"/>
  <c r="P149" i="40"/>
  <c r="Q149" i="40"/>
  <c r="R149" i="40"/>
  <c r="K150" i="40"/>
  <c r="L150" i="40"/>
  <c r="M150" i="40"/>
  <c r="N150" i="40"/>
  <c r="O150" i="40"/>
  <c r="P150" i="40"/>
  <c r="Q150" i="40"/>
  <c r="R150" i="40"/>
  <c r="K151" i="40"/>
  <c r="L151" i="40"/>
  <c r="M151" i="40"/>
  <c r="N151" i="40"/>
  <c r="O151" i="40"/>
  <c r="P151" i="40"/>
  <c r="Q151" i="40"/>
  <c r="R151" i="40"/>
  <c r="K152" i="40"/>
  <c r="L152" i="40"/>
  <c r="M152" i="40"/>
  <c r="N152" i="40"/>
  <c r="O152" i="40"/>
  <c r="P152" i="40"/>
  <c r="Q152" i="40"/>
  <c r="R152" i="40"/>
  <c r="K153" i="40"/>
  <c r="L153" i="40"/>
  <c r="M153" i="40"/>
  <c r="N153" i="40"/>
  <c r="O153" i="40"/>
  <c r="P153" i="40"/>
  <c r="Q153" i="40"/>
  <c r="R153" i="40"/>
  <c r="K154" i="40"/>
  <c r="L154" i="40"/>
  <c r="M154" i="40"/>
  <c r="N154" i="40"/>
  <c r="O154" i="40"/>
  <c r="P154" i="40"/>
  <c r="Q154" i="40"/>
  <c r="R154" i="40"/>
  <c r="K155" i="40"/>
  <c r="L155" i="40"/>
  <c r="M155" i="40"/>
  <c r="N155" i="40"/>
  <c r="O155" i="40"/>
  <c r="P155" i="40"/>
  <c r="Q155" i="40"/>
  <c r="R155" i="40"/>
  <c r="K156" i="40"/>
  <c r="L156" i="40"/>
  <c r="M156" i="40"/>
  <c r="N156" i="40"/>
  <c r="O156" i="40"/>
  <c r="P156" i="40"/>
  <c r="Q156" i="40"/>
  <c r="R156" i="40"/>
  <c r="K157" i="40"/>
  <c r="L157" i="40"/>
  <c r="M157" i="40"/>
  <c r="N157" i="40"/>
  <c r="O157" i="40"/>
  <c r="P157" i="40"/>
  <c r="Q157" i="40"/>
  <c r="R157" i="40"/>
  <c r="K158" i="40"/>
  <c r="L158" i="40"/>
  <c r="M158" i="40"/>
  <c r="N158" i="40"/>
  <c r="O158" i="40"/>
  <c r="P158" i="40"/>
  <c r="Q158" i="40"/>
  <c r="R158" i="40"/>
  <c r="K159" i="40"/>
  <c r="L159" i="40"/>
  <c r="M159" i="40"/>
  <c r="N159" i="40"/>
  <c r="O159" i="40"/>
  <c r="P159" i="40"/>
  <c r="Q159" i="40"/>
  <c r="R159" i="40"/>
  <c r="K160" i="40"/>
  <c r="L160" i="40"/>
  <c r="M160" i="40"/>
  <c r="N160" i="40"/>
  <c r="O160" i="40"/>
  <c r="P160" i="40"/>
  <c r="Q160" i="40"/>
  <c r="R160" i="40"/>
  <c r="K161" i="40"/>
  <c r="L161" i="40"/>
  <c r="M161" i="40"/>
  <c r="N161" i="40"/>
  <c r="O161" i="40"/>
  <c r="P161" i="40"/>
  <c r="Q161" i="40"/>
  <c r="R161" i="40"/>
  <c r="K162" i="40"/>
  <c r="L162" i="40"/>
  <c r="M162" i="40"/>
  <c r="N162" i="40"/>
  <c r="O162" i="40"/>
  <c r="P162" i="40"/>
  <c r="Q162" i="40"/>
  <c r="R162" i="40"/>
  <c r="K163" i="40"/>
  <c r="L163" i="40"/>
  <c r="M163" i="40"/>
  <c r="N163" i="40"/>
  <c r="O163" i="40"/>
  <c r="P163" i="40"/>
  <c r="Q163" i="40"/>
  <c r="R163" i="40"/>
  <c r="K164" i="40"/>
  <c r="L164" i="40"/>
  <c r="M164" i="40"/>
  <c r="N164" i="40"/>
  <c r="O164" i="40"/>
  <c r="P164" i="40"/>
  <c r="Q164" i="40"/>
  <c r="R164" i="40"/>
  <c r="K165" i="40"/>
  <c r="L165" i="40"/>
  <c r="M165" i="40"/>
  <c r="N165" i="40"/>
  <c r="O165" i="40"/>
  <c r="P165" i="40"/>
  <c r="Q165" i="40"/>
  <c r="R165" i="40"/>
  <c r="K166" i="40"/>
  <c r="L166" i="40"/>
  <c r="M166" i="40"/>
  <c r="N166" i="40"/>
  <c r="O166" i="40"/>
  <c r="P166" i="40"/>
  <c r="Q166" i="40"/>
  <c r="R166" i="40"/>
  <c r="K167" i="40"/>
  <c r="L167" i="40"/>
  <c r="M167" i="40"/>
  <c r="N167" i="40"/>
  <c r="O167" i="40"/>
  <c r="P167" i="40"/>
  <c r="Q167" i="40"/>
  <c r="R167" i="40"/>
  <c r="K168" i="40"/>
  <c r="L168" i="40"/>
  <c r="M168" i="40"/>
  <c r="N168" i="40"/>
  <c r="O168" i="40"/>
  <c r="P168" i="40"/>
  <c r="Q168" i="40"/>
  <c r="R168" i="40"/>
  <c r="K169" i="40"/>
  <c r="L169" i="40"/>
  <c r="M169" i="40"/>
  <c r="N169" i="40"/>
  <c r="O169" i="40"/>
  <c r="P169" i="40"/>
  <c r="Q169" i="40"/>
  <c r="R169" i="40"/>
  <c r="K170" i="40"/>
  <c r="L170" i="40"/>
  <c r="M170" i="40"/>
  <c r="N170" i="40"/>
  <c r="O170" i="40"/>
  <c r="P170" i="40"/>
  <c r="Q170" i="40"/>
  <c r="R170" i="40"/>
  <c r="K171" i="40"/>
  <c r="L171" i="40"/>
  <c r="M171" i="40"/>
  <c r="N171" i="40"/>
  <c r="O171" i="40"/>
  <c r="P171" i="40"/>
  <c r="Q171" i="40"/>
  <c r="R171" i="40"/>
  <c r="K172" i="40"/>
  <c r="L172" i="40"/>
  <c r="M172" i="40"/>
  <c r="N172" i="40"/>
  <c r="O172" i="40"/>
  <c r="P172" i="40"/>
  <c r="Q172" i="40"/>
  <c r="R172" i="40"/>
  <c r="K173" i="40"/>
  <c r="L173" i="40"/>
  <c r="M173" i="40"/>
  <c r="N173" i="40"/>
  <c r="O173" i="40"/>
  <c r="P173" i="40"/>
  <c r="Q173" i="40"/>
  <c r="R173" i="40"/>
  <c r="K174" i="40"/>
  <c r="L174" i="40"/>
  <c r="M174" i="40"/>
  <c r="N174" i="40"/>
  <c r="O174" i="40"/>
  <c r="P174" i="40"/>
  <c r="Q174" i="40"/>
  <c r="R174" i="40"/>
  <c r="K175" i="40"/>
  <c r="L175" i="40"/>
  <c r="M175" i="40"/>
  <c r="N175" i="40"/>
  <c r="O175" i="40"/>
  <c r="P175" i="40"/>
  <c r="Q175" i="40"/>
  <c r="R175" i="40"/>
  <c r="K176" i="40"/>
  <c r="L176" i="40"/>
  <c r="M176" i="40"/>
  <c r="N176" i="40"/>
  <c r="O176" i="40"/>
  <c r="P176" i="40"/>
  <c r="Q176" i="40"/>
  <c r="R176" i="40"/>
  <c r="K177" i="40"/>
  <c r="L177" i="40"/>
  <c r="M177" i="40"/>
  <c r="N177" i="40"/>
  <c r="O177" i="40"/>
  <c r="P177" i="40"/>
  <c r="Q177" i="40"/>
  <c r="R177" i="40"/>
  <c r="K178" i="40"/>
  <c r="L178" i="40"/>
  <c r="M178" i="40"/>
  <c r="N178" i="40"/>
  <c r="O178" i="40"/>
  <c r="P178" i="40"/>
  <c r="Q178" i="40"/>
  <c r="R178" i="40"/>
  <c r="K179" i="40"/>
  <c r="L179" i="40"/>
  <c r="M179" i="40"/>
  <c r="N179" i="40"/>
  <c r="O179" i="40"/>
  <c r="P179" i="40"/>
  <c r="Q179" i="40"/>
  <c r="R179" i="40"/>
  <c r="K180" i="40"/>
  <c r="L180" i="40"/>
  <c r="M180" i="40"/>
  <c r="N180" i="40"/>
  <c r="O180" i="40"/>
  <c r="P180" i="40"/>
  <c r="Q180" i="40"/>
  <c r="R180" i="40"/>
  <c r="K181" i="40"/>
  <c r="L181" i="40"/>
  <c r="M181" i="40"/>
  <c r="N181" i="40"/>
  <c r="O181" i="40"/>
  <c r="P181" i="40"/>
  <c r="Q181" i="40"/>
  <c r="R181" i="40"/>
  <c r="K182" i="40"/>
  <c r="L182" i="40"/>
  <c r="M182" i="40"/>
  <c r="N182" i="40"/>
  <c r="O182" i="40"/>
  <c r="P182" i="40"/>
  <c r="Q182" i="40"/>
  <c r="R182" i="40"/>
  <c r="K183" i="40"/>
  <c r="L183" i="40"/>
  <c r="M183" i="40"/>
  <c r="N183" i="40"/>
  <c r="O183" i="40"/>
  <c r="P183" i="40"/>
  <c r="Q183" i="40"/>
  <c r="R183" i="40"/>
  <c r="K184" i="40"/>
  <c r="L184" i="40"/>
  <c r="M184" i="40"/>
  <c r="N184" i="40"/>
  <c r="O184" i="40"/>
  <c r="P184" i="40"/>
  <c r="Q184" i="40"/>
  <c r="R184" i="40"/>
  <c r="K185" i="40"/>
  <c r="L185" i="40"/>
  <c r="M185" i="40"/>
  <c r="N185" i="40"/>
  <c r="O185" i="40"/>
  <c r="P185" i="40"/>
  <c r="Q185" i="40"/>
  <c r="R185" i="40"/>
  <c r="K186" i="40"/>
  <c r="L186" i="40"/>
  <c r="M186" i="40"/>
  <c r="N186" i="40"/>
  <c r="O186" i="40"/>
  <c r="P186" i="40"/>
  <c r="Q186" i="40"/>
  <c r="R186" i="40"/>
  <c r="K187" i="40"/>
  <c r="L187" i="40"/>
  <c r="M187" i="40"/>
  <c r="N187" i="40"/>
  <c r="O187" i="40"/>
  <c r="P187" i="40"/>
  <c r="Q187" i="40"/>
  <c r="R187" i="40"/>
  <c r="K188" i="40"/>
  <c r="L188" i="40"/>
  <c r="M188" i="40"/>
  <c r="N188" i="40"/>
  <c r="O188" i="40"/>
  <c r="P188" i="40"/>
  <c r="Q188" i="40"/>
  <c r="R188" i="40"/>
  <c r="K189" i="40"/>
  <c r="L189" i="40"/>
  <c r="M189" i="40"/>
  <c r="N189" i="40"/>
  <c r="O189" i="40"/>
  <c r="P189" i="40"/>
  <c r="Q189" i="40"/>
  <c r="R189" i="40"/>
  <c r="K190" i="40"/>
  <c r="L190" i="40"/>
  <c r="M190" i="40"/>
  <c r="N190" i="40"/>
  <c r="O190" i="40"/>
  <c r="P190" i="40"/>
  <c r="Q190" i="40"/>
  <c r="R190" i="40"/>
  <c r="K191" i="40"/>
  <c r="L191" i="40"/>
  <c r="M191" i="40"/>
  <c r="N191" i="40"/>
  <c r="O191" i="40"/>
  <c r="P191" i="40"/>
  <c r="Q191" i="40"/>
  <c r="R191" i="40"/>
  <c r="K192" i="40"/>
  <c r="L192" i="40"/>
  <c r="M192" i="40"/>
  <c r="N192" i="40"/>
  <c r="O192" i="40"/>
  <c r="P192" i="40"/>
  <c r="Q192" i="40"/>
  <c r="R192" i="40"/>
  <c r="K193" i="40"/>
  <c r="L193" i="40"/>
  <c r="M193" i="40"/>
  <c r="N193" i="40"/>
  <c r="O193" i="40"/>
  <c r="P193" i="40"/>
  <c r="Q193" i="40"/>
  <c r="R193" i="40"/>
  <c r="K194" i="40"/>
  <c r="L194" i="40"/>
  <c r="M194" i="40"/>
  <c r="N194" i="40"/>
  <c r="O194" i="40"/>
  <c r="P194" i="40"/>
  <c r="Q194" i="40"/>
  <c r="R194" i="40"/>
  <c r="K195" i="40"/>
  <c r="L195" i="40"/>
  <c r="M195" i="40"/>
  <c r="N195" i="40"/>
  <c r="O195" i="40"/>
  <c r="P195" i="40"/>
  <c r="Q195" i="40"/>
  <c r="R195" i="40"/>
  <c r="K196" i="40"/>
  <c r="L196" i="40"/>
  <c r="M196" i="40"/>
  <c r="N196" i="40"/>
  <c r="O196" i="40"/>
  <c r="P196" i="40"/>
  <c r="Q196" i="40"/>
  <c r="R196" i="40"/>
  <c r="K197" i="40"/>
  <c r="L197" i="40"/>
  <c r="M197" i="40"/>
  <c r="N197" i="40"/>
  <c r="O197" i="40"/>
  <c r="P197" i="40"/>
  <c r="Q197" i="40"/>
  <c r="R197" i="40"/>
  <c r="K198" i="40"/>
  <c r="L198" i="40"/>
  <c r="M198" i="40"/>
  <c r="N198" i="40"/>
  <c r="O198" i="40"/>
  <c r="P198" i="40"/>
  <c r="Q198" i="40"/>
  <c r="R198" i="40"/>
  <c r="K199" i="40"/>
  <c r="L199" i="40"/>
  <c r="M199" i="40"/>
  <c r="N199" i="40"/>
  <c r="O199" i="40"/>
  <c r="P199" i="40"/>
  <c r="Q199" i="40"/>
  <c r="R199" i="40"/>
  <c r="K200" i="40"/>
  <c r="L200" i="40"/>
  <c r="M200" i="40"/>
  <c r="N200" i="40"/>
  <c r="O200" i="40"/>
  <c r="P200" i="40"/>
  <c r="Q200" i="40"/>
  <c r="R200" i="40"/>
  <c r="K201" i="40"/>
  <c r="L201" i="40"/>
  <c r="M201" i="40"/>
  <c r="N201" i="40"/>
  <c r="O201" i="40"/>
  <c r="P201" i="40"/>
  <c r="Q201" i="40"/>
  <c r="R201" i="40"/>
  <c r="K202" i="40"/>
  <c r="L202" i="40"/>
  <c r="M202" i="40"/>
  <c r="N202" i="40"/>
  <c r="O202" i="40"/>
  <c r="P202" i="40"/>
  <c r="Q202" i="40"/>
  <c r="R202" i="40"/>
  <c r="K203" i="40"/>
  <c r="L203" i="40"/>
  <c r="M203" i="40"/>
  <c r="N203" i="40"/>
  <c r="O203" i="40"/>
  <c r="P203" i="40"/>
  <c r="Q203" i="40"/>
  <c r="R203" i="40"/>
  <c r="K204" i="40"/>
  <c r="L204" i="40"/>
  <c r="M204" i="40"/>
  <c r="N204" i="40"/>
  <c r="O204" i="40"/>
  <c r="P204" i="40"/>
  <c r="Q204" i="40"/>
  <c r="R204" i="40"/>
  <c r="K205" i="40"/>
  <c r="L205" i="40"/>
  <c r="M205" i="40"/>
  <c r="N205" i="40"/>
  <c r="O205" i="40"/>
  <c r="P205" i="40"/>
  <c r="Q205" i="40"/>
  <c r="R205" i="40"/>
  <c r="K206" i="40"/>
  <c r="L206" i="40"/>
  <c r="M206" i="40"/>
  <c r="N206" i="40"/>
  <c r="O206" i="40"/>
  <c r="P206" i="40"/>
  <c r="Q206" i="40"/>
  <c r="R206" i="40"/>
  <c r="K207" i="40"/>
  <c r="L207" i="40"/>
  <c r="M207" i="40"/>
  <c r="N207" i="40"/>
  <c r="O207" i="40"/>
  <c r="P207" i="40"/>
  <c r="Q207" i="40"/>
  <c r="R207" i="40"/>
  <c r="K208" i="40"/>
  <c r="L208" i="40"/>
  <c r="M208" i="40"/>
  <c r="N208" i="40"/>
  <c r="O208" i="40"/>
  <c r="P208" i="40"/>
  <c r="Q208" i="40"/>
  <c r="R208" i="40"/>
  <c r="K209" i="40"/>
  <c r="L209" i="40"/>
  <c r="M209" i="40"/>
  <c r="N209" i="40"/>
  <c r="O209" i="40"/>
  <c r="P209" i="40"/>
  <c r="Q209" i="40"/>
  <c r="R209" i="40"/>
  <c r="K210" i="40"/>
  <c r="L210" i="40"/>
  <c r="M210" i="40"/>
  <c r="N210" i="40"/>
  <c r="O210" i="40"/>
  <c r="P210" i="40"/>
  <c r="Q210" i="40"/>
  <c r="R210" i="40"/>
  <c r="K211" i="40"/>
  <c r="L211" i="40"/>
  <c r="M211" i="40"/>
  <c r="N211" i="40"/>
  <c r="O211" i="40"/>
  <c r="P211" i="40"/>
  <c r="Q211" i="40"/>
  <c r="R211" i="40"/>
  <c r="K212" i="40"/>
  <c r="L212" i="40"/>
  <c r="M212" i="40"/>
  <c r="N212" i="40"/>
  <c r="O212" i="40"/>
  <c r="P212" i="40"/>
  <c r="Q212" i="40"/>
  <c r="R212" i="40"/>
  <c r="K213" i="40"/>
  <c r="L213" i="40"/>
  <c r="M213" i="40"/>
  <c r="N213" i="40"/>
  <c r="O213" i="40"/>
  <c r="P213" i="40"/>
  <c r="Q213" i="40"/>
  <c r="R213" i="40"/>
  <c r="K214" i="40"/>
  <c r="L214" i="40"/>
  <c r="M214" i="40"/>
  <c r="N214" i="40"/>
  <c r="O214" i="40"/>
  <c r="P214" i="40"/>
  <c r="Q214" i="40"/>
  <c r="R214" i="40"/>
  <c r="K215" i="40"/>
  <c r="L215" i="40"/>
  <c r="M215" i="40"/>
  <c r="N215" i="40"/>
  <c r="O215" i="40"/>
  <c r="P215" i="40"/>
  <c r="Q215" i="40"/>
  <c r="R215" i="40"/>
  <c r="K216" i="40"/>
  <c r="L216" i="40"/>
  <c r="M216" i="40"/>
  <c r="N216" i="40"/>
  <c r="O216" i="40"/>
  <c r="P216" i="40"/>
  <c r="Q216" i="40"/>
  <c r="R216" i="40"/>
  <c r="K217" i="40"/>
  <c r="L217" i="40"/>
  <c r="M217" i="40"/>
  <c r="N217" i="40"/>
  <c r="O217" i="40"/>
  <c r="P217" i="40"/>
  <c r="Q217" i="40"/>
  <c r="R217" i="40"/>
  <c r="K218" i="40"/>
  <c r="L218" i="40"/>
  <c r="M218" i="40"/>
  <c r="N218" i="40"/>
  <c r="O218" i="40"/>
  <c r="P218" i="40"/>
  <c r="Q218" i="40"/>
  <c r="R218" i="40"/>
  <c r="K219" i="40"/>
  <c r="L219" i="40"/>
  <c r="M219" i="40"/>
  <c r="N219" i="40"/>
  <c r="O219" i="40"/>
  <c r="P219" i="40"/>
  <c r="Q219" i="40"/>
  <c r="R219" i="40"/>
  <c r="K220" i="40"/>
  <c r="L220" i="40"/>
  <c r="M220" i="40"/>
  <c r="N220" i="40"/>
  <c r="O220" i="40"/>
  <c r="P220" i="40"/>
  <c r="Q220" i="40"/>
  <c r="R220" i="40"/>
  <c r="K221" i="40"/>
  <c r="L221" i="40"/>
  <c r="M221" i="40"/>
  <c r="N221" i="40"/>
  <c r="O221" i="40"/>
  <c r="P221" i="40"/>
  <c r="Q221" i="40"/>
  <c r="R221" i="40"/>
  <c r="K222" i="40"/>
  <c r="L222" i="40"/>
  <c r="M222" i="40"/>
  <c r="N222" i="40"/>
  <c r="O222" i="40"/>
  <c r="P222" i="40"/>
  <c r="Q222" i="40"/>
  <c r="R222" i="40"/>
  <c r="K223" i="40"/>
  <c r="L223" i="40"/>
  <c r="M223" i="40"/>
  <c r="N223" i="40"/>
  <c r="O223" i="40"/>
  <c r="P223" i="40"/>
  <c r="Q223" i="40"/>
  <c r="R223" i="40"/>
  <c r="K224" i="40"/>
  <c r="L224" i="40"/>
  <c r="M224" i="40"/>
  <c r="N224" i="40"/>
  <c r="O224" i="40"/>
  <c r="P224" i="40"/>
  <c r="Q224" i="40"/>
  <c r="R224" i="40"/>
  <c r="K225" i="40"/>
  <c r="L225" i="40"/>
  <c r="M225" i="40"/>
  <c r="N225" i="40"/>
  <c r="O225" i="40"/>
  <c r="P225" i="40"/>
  <c r="Q225" i="40"/>
  <c r="R225" i="40"/>
  <c r="K226" i="40"/>
  <c r="L226" i="40"/>
  <c r="M226" i="40"/>
  <c r="N226" i="40"/>
  <c r="O226" i="40"/>
  <c r="P226" i="40"/>
  <c r="Q226" i="40"/>
  <c r="R226" i="40"/>
  <c r="K227" i="40"/>
  <c r="L227" i="40"/>
  <c r="M227" i="40"/>
  <c r="N227" i="40"/>
  <c r="O227" i="40"/>
  <c r="P227" i="40"/>
  <c r="Q227" i="40"/>
  <c r="R227" i="40"/>
  <c r="K228" i="40"/>
  <c r="L228" i="40"/>
  <c r="M228" i="40"/>
  <c r="N228" i="40"/>
  <c r="O228" i="40"/>
  <c r="P228" i="40"/>
  <c r="Q228" i="40"/>
  <c r="R228" i="40"/>
  <c r="K229" i="40"/>
  <c r="L229" i="40"/>
  <c r="M229" i="40"/>
  <c r="N229" i="40"/>
  <c r="O229" i="40"/>
  <c r="P229" i="40"/>
  <c r="Q229" i="40"/>
  <c r="R229" i="40"/>
  <c r="K230" i="40"/>
  <c r="L230" i="40"/>
  <c r="M230" i="40"/>
  <c r="N230" i="40"/>
  <c r="O230" i="40"/>
  <c r="P230" i="40"/>
  <c r="Q230" i="40"/>
  <c r="R230" i="40"/>
  <c r="K231" i="40"/>
  <c r="L231" i="40"/>
  <c r="M231" i="40"/>
  <c r="N231" i="40"/>
  <c r="O231" i="40"/>
  <c r="P231" i="40"/>
  <c r="Q231" i="40"/>
  <c r="R231" i="40"/>
  <c r="K232" i="40"/>
  <c r="L232" i="40"/>
  <c r="M232" i="40"/>
  <c r="N232" i="40"/>
  <c r="O232" i="40"/>
  <c r="P232" i="40"/>
  <c r="Q232" i="40"/>
  <c r="R232" i="40"/>
  <c r="K233" i="40"/>
  <c r="L233" i="40"/>
  <c r="M233" i="40"/>
  <c r="N233" i="40"/>
  <c r="O233" i="40"/>
  <c r="P233" i="40"/>
  <c r="Q233" i="40"/>
  <c r="R233" i="40"/>
  <c r="K234" i="40"/>
  <c r="L234" i="40"/>
  <c r="M234" i="40"/>
  <c r="N234" i="40"/>
  <c r="O234" i="40"/>
  <c r="P234" i="40"/>
  <c r="Q234" i="40"/>
  <c r="R234" i="40"/>
  <c r="K235" i="40"/>
  <c r="L235" i="40"/>
  <c r="M235" i="40"/>
  <c r="N235" i="40"/>
  <c r="O235" i="40"/>
  <c r="P235" i="40"/>
  <c r="Q235" i="40"/>
  <c r="R235" i="40"/>
  <c r="K236" i="40"/>
  <c r="L236" i="40"/>
  <c r="M236" i="40"/>
  <c r="N236" i="40"/>
  <c r="O236" i="40"/>
  <c r="P236" i="40"/>
  <c r="Q236" i="40"/>
  <c r="R236" i="40"/>
  <c r="K237" i="40"/>
  <c r="L237" i="40"/>
  <c r="M237" i="40"/>
  <c r="N237" i="40"/>
  <c r="O237" i="40"/>
  <c r="P237" i="40"/>
  <c r="Q237" i="40"/>
  <c r="R237" i="40"/>
  <c r="K238" i="40"/>
  <c r="L238" i="40"/>
  <c r="M238" i="40"/>
  <c r="N238" i="40"/>
  <c r="O238" i="40"/>
  <c r="P238" i="40"/>
  <c r="Q238" i="40"/>
  <c r="R238" i="40"/>
  <c r="K239" i="40"/>
  <c r="L239" i="40"/>
  <c r="M239" i="40"/>
  <c r="N239" i="40"/>
  <c r="O239" i="40"/>
  <c r="P239" i="40"/>
  <c r="Q239" i="40"/>
  <c r="R239" i="40"/>
  <c r="K240" i="40"/>
  <c r="L240" i="40"/>
  <c r="M240" i="40"/>
  <c r="N240" i="40"/>
  <c r="O240" i="40"/>
  <c r="P240" i="40"/>
  <c r="Q240" i="40"/>
  <c r="R240" i="40"/>
  <c r="K241" i="40"/>
  <c r="L241" i="40"/>
  <c r="M241" i="40"/>
  <c r="N241" i="40"/>
  <c r="O241" i="40"/>
  <c r="P241" i="40"/>
  <c r="Q241" i="40"/>
  <c r="R241" i="40"/>
  <c r="K242" i="40"/>
  <c r="L242" i="40"/>
  <c r="M242" i="40"/>
  <c r="N242" i="40"/>
  <c r="O242" i="40"/>
  <c r="P242" i="40"/>
  <c r="Q242" i="40"/>
  <c r="R242" i="40"/>
  <c r="K243" i="40"/>
  <c r="L243" i="40"/>
  <c r="M243" i="40"/>
  <c r="N243" i="40"/>
  <c r="O243" i="40"/>
  <c r="P243" i="40"/>
  <c r="Q243" i="40"/>
  <c r="R243" i="40"/>
  <c r="K244" i="40"/>
  <c r="L244" i="40"/>
  <c r="M244" i="40"/>
  <c r="N244" i="40"/>
  <c r="O244" i="40"/>
  <c r="P244" i="40"/>
  <c r="Q244" i="40"/>
  <c r="R244" i="40"/>
  <c r="K245" i="40"/>
  <c r="L245" i="40"/>
  <c r="M245" i="40"/>
  <c r="N245" i="40"/>
  <c r="O245" i="40"/>
  <c r="P245" i="40"/>
  <c r="Q245" i="40"/>
  <c r="R245" i="40"/>
  <c r="K246" i="40"/>
  <c r="L246" i="40"/>
  <c r="M246" i="40"/>
  <c r="N246" i="40"/>
  <c r="O246" i="40"/>
  <c r="P246" i="40"/>
  <c r="Q246" i="40"/>
  <c r="R246" i="40"/>
  <c r="K247" i="40"/>
  <c r="L247" i="40"/>
  <c r="M247" i="40"/>
  <c r="N247" i="40"/>
  <c r="O247" i="40"/>
  <c r="P247" i="40"/>
  <c r="Q247" i="40"/>
  <c r="R247" i="40"/>
  <c r="K248" i="40"/>
  <c r="L248" i="40"/>
  <c r="M248" i="40"/>
  <c r="N248" i="40"/>
  <c r="O248" i="40"/>
  <c r="P248" i="40"/>
  <c r="Q248" i="40"/>
  <c r="R248" i="40"/>
  <c r="K249" i="40"/>
  <c r="L249" i="40"/>
  <c r="M249" i="40"/>
  <c r="N249" i="40"/>
  <c r="O249" i="40"/>
  <c r="P249" i="40"/>
  <c r="Q249" i="40"/>
  <c r="R249" i="40"/>
  <c r="K250" i="40"/>
  <c r="L250" i="40"/>
  <c r="M250" i="40"/>
  <c r="N250" i="40"/>
  <c r="O250" i="40"/>
  <c r="P250" i="40"/>
  <c r="Q250" i="40"/>
  <c r="R250" i="40"/>
  <c r="K251" i="40"/>
  <c r="L251" i="40"/>
  <c r="M251" i="40"/>
  <c r="N251" i="40"/>
  <c r="O251" i="40"/>
  <c r="P251" i="40"/>
  <c r="Q251" i="40"/>
  <c r="R251" i="40"/>
  <c r="K252" i="40"/>
  <c r="L252" i="40"/>
  <c r="M252" i="40"/>
  <c r="N252" i="40"/>
  <c r="O252" i="40"/>
  <c r="P252" i="40"/>
  <c r="Q252" i="40"/>
  <c r="R252" i="40"/>
  <c r="K253" i="40"/>
  <c r="L253" i="40"/>
  <c r="M253" i="40"/>
  <c r="N253" i="40"/>
  <c r="O253" i="40"/>
  <c r="P253" i="40"/>
  <c r="Q253" i="40"/>
  <c r="R253" i="40"/>
  <c r="K254" i="40"/>
  <c r="L254" i="40"/>
  <c r="M254" i="40"/>
  <c r="N254" i="40"/>
  <c r="O254" i="40"/>
  <c r="P254" i="40"/>
  <c r="Q254" i="40"/>
  <c r="R254" i="40"/>
  <c r="K255" i="40"/>
  <c r="L255" i="40"/>
  <c r="M255" i="40"/>
  <c r="N255" i="40"/>
  <c r="O255" i="40"/>
  <c r="P255" i="40"/>
  <c r="Q255" i="40"/>
  <c r="R255" i="40"/>
  <c r="K256" i="40"/>
  <c r="L256" i="40"/>
  <c r="M256" i="40"/>
  <c r="N256" i="40"/>
  <c r="O256" i="40"/>
  <c r="P256" i="40"/>
  <c r="Q256" i="40"/>
  <c r="R256" i="40"/>
  <c r="K257" i="40"/>
  <c r="L257" i="40"/>
  <c r="M257" i="40"/>
  <c r="N257" i="40"/>
  <c r="O257" i="40"/>
  <c r="P257" i="40"/>
  <c r="Q257" i="40"/>
  <c r="R257" i="40"/>
  <c r="K258" i="40"/>
  <c r="L258" i="40"/>
  <c r="M258" i="40"/>
  <c r="N258" i="40"/>
  <c r="O258" i="40"/>
  <c r="P258" i="40"/>
  <c r="Q258" i="40"/>
  <c r="R258" i="40"/>
  <c r="K259" i="40"/>
  <c r="L259" i="40"/>
  <c r="M259" i="40"/>
  <c r="N259" i="40"/>
  <c r="O259" i="40"/>
  <c r="P259" i="40"/>
  <c r="Q259" i="40"/>
  <c r="R259" i="40"/>
  <c r="K260" i="40"/>
  <c r="L260" i="40"/>
  <c r="M260" i="40"/>
  <c r="N260" i="40"/>
  <c r="O260" i="40"/>
  <c r="P260" i="40"/>
  <c r="Q260" i="40"/>
  <c r="R260" i="40"/>
  <c r="K261" i="40"/>
  <c r="L261" i="40"/>
  <c r="M261" i="40"/>
  <c r="N261" i="40"/>
  <c r="O261" i="40"/>
  <c r="P261" i="40"/>
  <c r="Q261" i="40"/>
  <c r="R261" i="40"/>
  <c r="K262" i="40"/>
  <c r="L262" i="40"/>
  <c r="M262" i="40"/>
  <c r="N262" i="40"/>
  <c r="O262" i="40"/>
  <c r="P262" i="40"/>
  <c r="Q262" i="40"/>
  <c r="R262" i="40"/>
  <c r="K263" i="40"/>
  <c r="L263" i="40"/>
  <c r="M263" i="40"/>
  <c r="N263" i="40"/>
  <c r="O263" i="40"/>
  <c r="P263" i="40"/>
  <c r="Q263" i="40"/>
  <c r="R263" i="40"/>
  <c r="K264" i="40"/>
  <c r="L264" i="40"/>
  <c r="M264" i="40"/>
  <c r="N264" i="40"/>
  <c r="O264" i="40"/>
  <c r="P264" i="40"/>
  <c r="Q264" i="40"/>
  <c r="R264" i="40"/>
  <c r="K265" i="40"/>
  <c r="L265" i="40"/>
  <c r="M265" i="40"/>
  <c r="N265" i="40"/>
  <c r="O265" i="40"/>
  <c r="P265" i="40"/>
  <c r="Q265" i="40"/>
  <c r="R265" i="40"/>
  <c r="K266" i="40"/>
  <c r="L266" i="40"/>
  <c r="M266" i="40"/>
  <c r="N266" i="40"/>
  <c r="O266" i="40"/>
  <c r="P266" i="40"/>
  <c r="Q266" i="40"/>
  <c r="R266" i="40"/>
  <c r="K267" i="40"/>
  <c r="L267" i="40"/>
  <c r="M267" i="40"/>
  <c r="N267" i="40"/>
  <c r="O267" i="40"/>
  <c r="P267" i="40"/>
  <c r="Q267" i="40"/>
  <c r="R267" i="40"/>
  <c r="K268" i="40"/>
  <c r="L268" i="40"/>
  <c r="M268" i="40"/>
  <c r="N268" i="40"/>
  <c r="O268" i="40"/>
  <c r="P268" i="40"/>
  <c r="Q268" i="40"/>
  <c r="R268" i="40"/>
  <c r="K269" i="40"/>
  <c r="L269" i="40"/>
  <c r="M269" i="40"/>
  <c r="N269" i="40"/>
  <c r="O269" i="40"/>
  <c r="P269" i="40"/>
  <c r="Q269" i="40"/>
  <c r="R269" i="40"/>
  <c r="K270" i="40"/>
  <c r="L270" i="40"/>
  <c r="M270" i="40"/>
  <c r="N270" i="40"/>
  <c r="O270" i="40"/>
  <c r="P270" i="40"/>
  <c r="Q270" i="40"/>
  <c r="R270" i="40"/>
  <c r="K271" i="40"/>
  <c r="L271" i="40"/>
  <c r="M271" i="40"/>
  <c r="N271" i="40"/>
  <c r="O271" i="40"/>
  <c r="P271" i="40"/>
  <c r="Q271" i="40"/>
  <c r="R271" i="40"/>
  <c r="K272" i="40"/>
  <c r="L272" i="40"/>
  <c r="M272" i="40"/>
  <c r="N272" i="40"/>
  <c r="O272" i="40"/>
  <c r="P272" i="40"/>
  <c r="Q272" i="40"/>
  <c r="R272" i="40"/>
  <c r="K273" i="40"/>
  <c r="L273" i="40"/>
  <c r="M273" i="40"/>
  <c r="N273" i="40"/>
  <c r="O273" i="40"/>
  <c r="P273" i="40"/>
  <c r="Q273" i="40"/>
  <c r="R273" i="40"/>
  <c r="K274" i="40"/>
  <c r="L274" i="40"/>
  <c r="M274" i="40"/>
  <c r="N274" i="40"/>
  <c r="O274" i="40"/>
  <c r="P274" i="40"/>
  <c r="Q274" i="40"/>
  <c r="R274" i="40"/>
  <c r="K275" i="40"/>
  <c r="L275" i="40"/>
  <c r="M275" i="40"/>
  <c r="N275" i="40"/>
  <c r="O275" i="40"/>
  <c r="P275" i="40"/>
  <c r="Q275" i="40"/>
  <c r="R275" i="40"/>
  <c r="K276" i="40"/>
  <c r="L276" i="40"/>
  <c r="M276" i="40"/>
  <c r="N276" i="40"/>
  <c r="O276" i="40"/>
  <c r="P276" i="40"/>
  <c r="Q276" i="40"/>
  <c r="R276" i="40"/>
  <c r="K277" i="40"/>
  <c r="L277" i="40"/>
  <c r="M277" i="40"/>
  <c r="N277" i="40"/>
  <c r="O277" i="40"/>
  <c r="P277" i="40"/>
  <c r="Q277" i="40"/>
  <c r="R277" i="40"/>
  <c r="K278" i="40"/>
  <c r="L278" i="40"/>
  <c r="M278" i="40"/>
  <c r="N278" i="40"/>
  <c r="O278" i="40"/>
  <c r="P278" i="40"/>
  <c r="Q278" i="40"/>
  <c r="R278" i="40"/>
  <c r="K279" i="40"/>
  <c r="L279" i="40"/>
  <c r="M279" i="40"/>
  <c r="N279" i="40"/>
  <c r="O279" i="40"/>
  <c r="P279" i="40"/>
  <c r="Q279" i="40"/>
  <c r="R279" i="40"/>
  <c r="K280" i="40"/>
  <c r="L280" i="40"/>
  <c r="M280" i="40"/>
  <c r="N280" i="40"/>
  <c r="O280" i="40"/>
  <c r="P280" i="40"/>
  <c r="Q280" i="40"/>
  <c r="R280" i="40"/>
  <c r="K281" i="40"/>
  <c r="L281" i="40"/>
  <c r="M281" i="40"/>
  <c r="N281" i="40"/>
  <c r="O281" i="40"/>
  <c r="P281" i="40"/>
  <c r="Q281" i="40"/>
  <c r="R281" i="40"/>
  <c r="K282" i="40"/>
  <c r="L282" i="40"/>
  <c r="M282" i="40"/>
  <c r="N282" i="40"/>
  <c r="O282" i="40"/>
  <c r="P282" i="40"/>
  <c r="Q282" i="40"/>
  <c r="R282" i="40"/>
  <c r="K283" i="40"/>
  <c r="L283" i="40"/>
  <c r="M283" i="40"/>
  <c r="N283" i="40"/>
  <c r="O283" i="40"/>
  <c r="P283" i="40"/>
  <c r="Q283" i="40"/>
  <c r="R283" i="40"/>
  <c r="K284" i="40"/>
  <c r="L284" i="40"/>
  <c r="M284" i="40"/>
  <c r="N284" i="40"/>
  <c r="O284" i="40"/>
  <c r="P284" i="40"/>
  <c r="Q284" i="40"/>
  <c r="R284" i="40"/>
  <c r="K285" i="40"/>
  <c r="L285" i="40"/>
  <c r="M285" i="40"/>
  <c r="N285" i="40"/>
  <c r="O285" i="40"/>
  <c r="P285" i="40"/>
  <c r="Q285" i="40"/>
  <c r="R285" i="40"/>
  <c r="K286" i="40"/>
  <c r="L286" i="40"/>
  <c r="M286" i="40"/>
  <c r="N286" i="40"/>
  <c r="O286" i="40"/>
  <c r="P286" i="40"/>
  <c r="Q286" i="40"/>
  <c r="R286" i="40"/>
  <c r="K287" i="40"/>
  <c r="L287" i="40"/>
  <c r="M287" i="40"/>
  <c r="N287" i="40"/>
  <c r="O287" i="40"/>
  <c r="P287" i="40"/>
  <c r="Q287" i="40"/>
  <c r="R287" i="40"/>
  <c r="K288" i="40"/>
  <c r="L288" i="40"/>
  <c r="M288" i="40"/>
  <c r="N288" i="40"/>
  <c r="O288" i="40"/>
  <c r="P288" i="40"/>
  <c r="Q288" i="40"/>
  <c r="R288" i="40"/>
  <c r="K289" i="40"/>
  <c r="L289" i="40"/>
  <c r="M289" i="40"/>
  <c r="N289" i="40"/>
  <c r="O289" i="40"/>
  <c r="P289" i="40"/>
  <c r="Q289" i="40"/>
  <c r="R289" i="40"/>
  <c r="K290" i="40"/>
  <c r="L290" i="40"/>
  <c r="M290" i="40"/>
  <c r="N290" i="40"/>
  <c r="O290" i="40"/>
  <c r="P290" i="40"/>
  <c r="Q290" i="40"/>
  <c r="R290" i="40"/>
  <c r="K291" i="40"/>
  <c r="L291" i="40"/>
  <c r="M291" i="40"/>
  <c r="N291" i="40"/>
  <c r="O291" i="40"/>
  <c r="P291" i="40"/>
  <c r="Q291" i="40"/>
  <c r="R291" i="40"/>
  <c r="K292" i="40"/>
  <c r="L292" i="40"/>
  <c r="M292" i="40"/>
  <c r="N292" i="40"/>
  <c r="O292" i="40"/>
  <c r="P292" i="40"/>
  <c r="Q292" i="40"/>
  <c r="R292" i="40"/>
  <c r="K293" i="40"/>
  <c r="L293" i="40"/>
  <c r="M293" i="40"/>
  <c r="N293" i="40"/>
  <c r="O293" i="40"/>
  <c r="P293" i="40"/>
  <c r="Q293" i="40"/>
  <c r="R293" i="40"/>
  <c r="K294" i="40"/>
  <c r="L294" i="40"/>
  <c r="M294" i="40"/>
  <c r="N294" i="40"/>
  <c r="O294" i="40"/>
  <c r="P294" i="40"/>
  <c r="Q294" i="40"/>
  <c r="R294" i="40"/>
  <c r="K295" i="40"/>
  <c r="L295" i="40"/>
  <c r="M295" i="40"/>
  <c r="N295" i="40"/>
  <c r="O295" i="40"/>
  <c r="P295" i="40"/>
  <c r="Q295" i="40"/>
  <c r="R295" i="40"/>
  <c r="K296" i="40"/>
  <c r="L296" i="40"/>
  <c r="M296" i="40"/>
  <c r="N296" i="40"/>
  <c r="O296" i="40"/>
  <c r="P296" i="40"/>
  <c r="Q296" i="40"/>
  <c r="R296" i="40"/>
  <c r="K297" i="40"/>
  <c r="L297" i="40"/>
  <c r="M297" i="40"/>
  <c r="N297" i="40"/>
  <c r="O297" i="40"/>
  <c r="P297" i="40"/>
  <c r="Q297" i="40"/>
  <c r="R297" i="40"/>
  <c r="K298" i="40"/>
  <c r="L298" i="40"/>
  <c r="M298" i="40"/>
  <c r="N298" i="40"/>
  <c r="O298" i="40"/>
  <c r="P298" i="40"/>
  <c r="Q298" i="40"/>
  <c r="R298" i="40"/>
  <c r="K299" i="40"/>
  <c r="L299" i="40"/>
  <c r="M299" i="40"/>
  <c r="N299" i="40"/>
  <c r="O299" i="40"/>
  <c r="P299" i="40"/>
  <c r="Q299" i="40"/>
  <c r="R299" i="40"/>
  <c r="K300" i="40"/>
  <c r="L300" i="40"/>
  <c r="M300" i="40"/>
  <c r="N300" i="40"/>
  <c r="O300" i="40"/>
  <c r="P300" i="40"/>
  <c r="Q300" i="40"/>
  <c r="R300" i="40"/>
  <c r="K301" i="40"/>
  <c r="L301" i="40"/>
  <c r="M301" i="40"/>
  <c r="N301" i="40"/>
  <c r="O301" i="40"/>
  <c r="P301" i="40"/>
  <c r="Q301" i="40"/>
  <c r="R301" i="40"/>
  <c r="K302" i="40"/>
  <c r="L302" i="40"/>
  <c r="M302" i="40"/>
  <c r="N302" i="40"/>
  <c r="O302" i="40"/>
  <c r="P302" i="40"/>
  <c r="Q302" i="40"/>
  <c r="R302" i="40"/>
  <c r="K303" i="40"/>
  <c r="L303" i="40"/>
  <c r="M303" i="40"/>
  <c r="N303" i="40"/>
  <c r="O303" i="40"/>
  <c r="P303" i="40"/>
  <c r="Q303" i="40"/>
  <c r="R303" i="40"/>
  <c r="K304" i="40"/>
  <c r="L304" i="40"/>
  <c r="M304" i="40"/>
  <c r="N304" i="40"/>
  <c r="O304" i="40"/>
  <c r="P304" i="40"/>
  <c r="Q304" i="40"/>
  <c r="R304" i="40"/>
  <c r="K305" i="40"/>
  <c r="L305" i="40"/>
  <c r="M305" i="40"/>
  <c r="N305" i="40"/>
  <c r="O305" i="40"/>
  <c r="P305" i="40"/>
  <c r="Q305" i="40"/>
  <c r="R305" i="40"/>
  <c r="K306" i="40"/>
  <c r="L306" i="40"/>
  <c r="M306" i="40"/>
  <c r="N306" i="40"/>
  <c r="O306" i="40"/>
  <c r="P306" i="40"/>
  <c r="Q306" i="40"/>
  <c r="R306" i="40"/>
  <c r="K307" i="40"/>
  <c r="L307" i="40"/>
  <c r="M307" i="40"/>
  <c r="N307" i="40"/>
  <c r="O307" i="40"/>
  <c r="P307" i="40"/>
  <c r="Q307" i="40"/>
  <c r="R307" i="40"/>
  <c r="K308" i="40"/>
  <c r="L308" i="40"/>
  <c r="M308" i="40"/>
  <c r="N308" i="40"/>
  <c r="O308" i="40"/>
  <c r="P308" i="40"/>
  <c r="Q308" i="40"/>
  <c r="R308" i="40"/>
  <c r="K309" i="40"/>
  <c r="L309" i="40"/>
  <c r="M309" i="40"/>
  <c r="N309" i="40"/>
  <c r="O309" i="40"/>
  <c r="P309" i="40"/>
  <c r="Q309" i="40"/>
  <c r="R309" i="40"/>
  <c r="K310" i="40"/>
  <c r="L310" i="40"/>
  <c r="M310" i="40"/>
  <c r="N310" i="40"/>
  <c r="O310" i="40"/>
  <c r="P310" i="40"/>
  <c r="Q310" i="40"/>
  <c r="R310" i="40"/>
  <c r="K311" i="40"/>
  <c r="L311" i="40"/>
  <c r="M311" i="40"/>
  <c r="N311" i="40"/>
  <c r="O311" i="40"/>
  <c r="P311" i="40"/>
  <c r="Q311" i="40"/>
  <c r="R311" i="40"/>
  <c r="K312" i="40"/>
  <c r="L312" i="40"/>
  <c r="M312" i="40"/>
  <c r="N312" i="40"/>
  <c r="O312" i="40"/>
  <c r="P312" i="40"/>
  <c r="Q312" i="40"/>
  <c r="R312" i="40"/>
  <c r="K313" i="40"/>
  <c r="L313" i="40"/>
  <c r="M313" i="40"/>
  <c r="N313" i="40"/>
  <c r="O313" i="40"/>
  <c r="P313" i="40"/>
  <c r="Q313" i="40"/>
  <c r="R313" i="40"/>
  <c r="K314" i="40"/>
  <c r="L314" i="40"/>
  <c r="M314" i="40"/>
  <c r="N314" i="40"/>
  <c r="O314" i="40"/>
  <c r="P314" i="40"/>
  <c r="Q314" i="40"/>
  <c r="R314" i="40"/>
  <c r="K315" i="40"/>
  <c r="L315" i="40"/>
  <c r="M315" i="40"/>
  <c r="N315" i="40"/>
  <c r="O315" i="40"/>
  <c r="P315" i="40"/>
  <c r="Q315" i="40"/>
  <c r="R315" i="40"/>
  <c r="K316" i="40"/>
  <c r="L316" i="40"/>
  <c r="M316" i="40"/>
  <c r="N316" i="40"/>
  <c r="O316" i="40"/>
  <c r="P316" i="40"/>
  <c r="Q316" i="40"/>
  <c r="R316" i="40"/>
  <c r="K317" i="40"/>
  <c r="L317" i="40"/>
  <c r="M317" i="40"/>
  <c r="N317" i="40"/>
  <c r="O317" i="40"/>
  <c r="P317" i="40"/>
  <c r="Q317" i="40"/>
  <c r="R317" i="40"/>
  <c r="K318" i="40"/>
  <c r="L318" i="40"/>
  <c r="M318" i="40"/>
  <c r="N318" i="40"/>
  <c r="O318" i="40"/>
  <c r="P318" i="40"/>
  <c r="Q318" i="40"/>
  <c r="R318" i="40"/>
  <c r="K319" i="40"/>
  <c r="L319" i="40"/>
  <c r="M319" i="40"/>
  <c r="N319" i="40"/>
  <c r="O319" i="40"/>
  <c r="P319" i="40"/>
  <c r="Q319" i="40"/>
  <c r="R319" i="40"/>
  <c r="K320" i="40"/>
  <c r="L320" i="40"/>
  <c r="M320" i="40"/>
  <c r="N320" i="40"/>
  <c r="O320" i="40"/>
  <c r="P320" i="40"/>
  <c r="Q320" i="40"/>
  <c r="R320" i="40"/>
  <c r="K321" i="40"/>
  <c r="L321" i="40"/>
  <c r="M321" i="40"/>
  <c r="N321" i="40"/>
  <c r="O321" i="40"/>
  <c r="P321" i="40"/>
  <c r="Q321" i="40"/>
  <c r="R321" i="40"/>
  <c r="K322" i="40"/>
  <c r="L322" i="40"/>
  <c r="M322" i="40"/>
  <c r="N322" i="40"/>
  <c r="O322" i="40"/>
  <c r="P322" i="40"/>
  <c r="Q322" i="40"/>
  <c r="R322" i="40"/>
  <c r="K323" i="40"/>
  <c r="L323" i="40"/>
  <c r="M323" i="40"/>
  <c r="N323" i="40"/>
  <c r="O323" i="40"/>
  <c r="P323" i="40"/>
  <c r="Q323" i="40"/>
  <c r="R323" i="40"/>
  <c r="K324" i="40"/>
  <c r="L324" i="40"/>
  <c r="M324" i="40"/>
  <c r="N324" i="40"/>
  <c r="O324" i="40"/>
  <c r="P324" i="40"/>
  <c r="Q324" i="40"/>
  <c r="R324" i="40"/>
  <c r="K325" i="40"/>
  <c r="L325" i="40"/>
  <c r="M325" i="40"/>
  <c r="N325" i="40"/>
  <c r="O325" i="40"/>
  <c r="P325" i="40"/>
  <c r="Q325" i="40"/>
  <c r="R325" i="40"/>
  <c r="K326" i="40"/>
  <c r="L326" i="40"/>
  <c r="M326" i="40"/>
  <c r="N326" i="40"/>
  <c r="O326" i="40"/>
  <c r="P326" i="40"/>
  <c r="Q326" i="40"/>
  <c r="R326" i="40"/>
  <c r="K327" i="40"/>
  <c r="L327" i="40"/>
  <c r="M327" i="40"/>
  <c r="N327" i="40"/>
  <c r="O327" i="40"/>
  <c r="P327" i="40"/>
  <c r="Q327" i="40"/>
  <c r="R327" i="40"/>
  <c r="K328" i="40"/>
  <c r="L328" i="40"/>
  <c r="M328" i="40"/>
  <c r="N328" i="40"/>
  <c r="O328" i="40"/>
  <c r="P328" i="40"/>
  <c r="Q328" i="40"/>
  <c r="R328" i="40"/>
  <c r="K329" i="40"/>
  <c r="L329" i="40"/>
  <c r="M329" i="40"/>
  <c r="N329" i="40"/>
  <c r="O329" i="40"/>
  <c r="P329" i="40"/>
  <c r="Q329" i="40"/>
  <c r="R329" i="40"/>
  <c r="K330" i="40"/>
  <c r="L330" i="40"/>
  <c r="M330" i="40"/>
  <c r="N330" i="40"/>
  <c r="O330" i="40"/>
  <c r="P330" i="40"/>
  <c r="Q330" i="40"/>
  <c r="R330" i="40"/>
  <c r="K331" i="40"/>
  <c r="L331" i="40"/>
  <c r="M331" i="40"/>
  <c r="N331" i="40"/>
  <c r="O331" i="40"/>
  <c r="P331" i="40"/>
  <c r="Q331" i="40"/>
  <c r="R331" i="40"/>
  <c r="K332" i="40"/>
  <c r="L332" i="40"/>
  <c r="M332" i="40"/>
  <c r="N332" i="40"/>
  <c r="O332" i="40"/>
  <c r="P332" i="40"/>
  <c r="Q332" i="40"/>
  <c r="R332" i="40"/>
  <c r="K333" i="40"/>
  <c r="L333" i="40"/>
  <c r="M333" i="40"/>
  <c r="N333" i="40"/>
  <c r="O333" i="40"/>
  <c r="P333" i="40"/>
  <c r="Q333" i="40"/>
  <c r="R333" i="40"/>
  <c r="K334" i="40"/>
  <c r="L334" i="40"/>
  <c r="M334" i="40"/>
  <c r="N334" i="40"/>
  <c r="O334" i="40"/>
  <c r="P334" i="40"/>
  <c r="Q334" i="40"/>
  <c r="R334" i="40"/>
  <c r="K335" i="40"/>
  <c r="L335" i="40"/>
  <c r="M335" i="40"/>
  <c r="N335" i="40"/>
  <c r="O335" i="40"/>
  <c r="P335" i="40"/>
  <c r="Q335" i="40"/>
  <c r="R335" i="40"/>
  <c r="K336" i="40"/>
  <c r="L336" i="40"/>
  <c r="M336" i="40"/>
  <c r="N336" i="40"/>
  <c r="O336" i="40"/>
  <c r="P336" i="40"/>
  <c r="Q336" i="40"/>
  <c r="R336" i="40"/>
  <c r="K337" i="40"/>
  <c r="L337" i="40"/>
  <c r="M337" i="40"/>
  <c r="N337" i="40"/>
  <c r="O337" i="40"/>
  <c r="P337" i="40"/>
  <c r="Q337" i="40"/>
  <c r="R337" i="40"/>
  <c r="K338" i="40"/>
  <c r="L338" i="40"/>
  <c r="M338" i="40"/>
  <c r="N338" i="40"/>
  <c r="O338" i="40"/>
  <c r="P338" i="40"/>
  <c r="Q338" i="40"/>
  <c r="R338" i="40"/>
  <c r="K339" i="40"/>
  <c r="L339" i="40"/>
  <c r="M339" i="40"/>
  <c r="N339" i="40"/>
  <c r="O339" i="40"/>
  <c r="P339" i="40"/>
  <c r="Q339" i="40"/>
  <c r="R339" i="40"/>
  <c r="K340" i="40"/>
  <c r="L340" i="40"/>
  <c r="M340" i="40"/>
  <c r="N340" i="40"/>
  <c r="O340" i="40"/>
  <c r="P340" i="40"/>
  <c r="Q340" i="40"/>
  <c r="R340" i="40"/>
  <c r="K341" i="40"/>
  <c r="L341" i="40"/>
  <c r="M341" i="40"/>
  <c r="N341" i="40"/>
  <c r="O341" i="40"/>
  <c r="P341" i="40"/>
  <c r="Q341" i="40"/>
  <c r="R341" i="40"/>
  <c r="K342" i="40"/>
  <c r="L342" i="40"/>
  <c r="M342" i="40"/>
  <c r="N342" i="40"/>
  <c r="O342" i="40"/>
  <c r="P342" i="40"/>
  <c r="Q342" i="40"/>
  <c r="R342" i="40"/>
  <c r="K343" i="40"/>
  <c r="L343" i="40"/>
  <c r="M343" i="40"/>
  <c r="N343" i="40"/>
  <c r="O343" i="40"/>
  <c r="P343" i="40"/>
  <c r="Q343" i="40"/>
  <c r="R343" i="40"/>
  <c r="K344" i="40"/>
  <c r="L344" i="40"/>
  <c r="M344" i="40"/>
  <c r="N344" i="40"/>
  <c r="O344" i="40"/>
  <c r="P344" i="40"/>
  <c r="Q344" i="40"/>
  <c r="R344" i="40"/>
  <c r="K345" i="40"/>
  <c r="L345" i="40"/>
  <c r="M345" i="40"/>
  <c r="N345" i="40"/>
  <c r="O345" i="40"/>
  <c r="P345" i="40"/>
  <c r="Q345" i="40"/>
  <c r="R345" i="40"/>
  <c r="K346" i="40"/>
  <c r="L346" i="40"/>
  <c r="M346" i="40"/>
  <c r="N346" i="40"/>
  <c r="O346" i="40"/>
  <c r="P346" i="40"/>
  <c r="Q346" i="40"/>
  <c r="R346" i="40"/>
  <c r="K347" i="40"/>
  <c r="L347" i="40"/>
  <c r="M347" i="40"/>
  <c r="N347" i="40"/>
  <c r="O347" i="40"/>
  <c r="P347" i="40"/>
  <c r="Q347" i="40"/>
  <c r="R347" i="40"/>
  <c r="K348" i="40"/>
  <c r="L348" i="40"/>
  <c r="M348" i="40"/>
  <c r="N348" i="40"/>
  <c r="O348" i="40"/>
  <c r="P348" i="40"/>
  <c r="Q348" i="40"/>
  <c r="R348" i="40"/>
  <c r="K349" i="40"/>
  <c r="L349" i="40"/>
  <c r="M349" i="40"/>
  <c r="N349" i="40"/>
  <c r="O349" i="40"/>
  <c r="P349" i="40"/>
  <c r="Q349" i="40"/>
  <c r="R349" i="40"/>
  <c r="K350" i="40"/>
  <c r="L350" i="40"/>
  <c r="M350" i="40"/>
  <c r="N350" i="40"/>
  <c r="O350" i="40"/>
  <c r="P350" i="40"/>
  <c r="Q350" i="40"/>
  <c r="R350" i="40"/>
  <c r="K351" i="40"/>
  <c r="L351" i="40"/>
  <c r="M351" i="40"/>
  <c r="N351" i="40"/>
  <c r="O351" i="40"/>
  <c r="P351" i="40"/>
  <c r="Q351" i="40"/>
  <c r="R351" i="40"/>
  <c r="K352" i="40"/>
  <c r="L352" i="40"/>
  <c r="M352" i="40"/>
  <c r="N352" i="40"/>
  <c r="O352" i="40"/>
  <c r="P352" i="40"/>
  <c r="Q352" i="40"/>
  <c r="R352" i="40"/>
  <c r="K353" i="40"/>
  <c r="L353" i="40"/>
  <c r="M353" i="40"/>
  <c r="N353" i="40"/>
  <c r="O353" i="40"/>
  <c r="P353" i="40"/>
  <c r="Q353" i="40"/>
  <c r="R353" i="40"/>
  <c r="K354" i="40"/>
  <c r="L354" i="40"/>
  <c r="M354" i="40"/>
  <c r="N354" i="40"/>
  <c r="O354" i="40"/>
  <c r="P354" i="40"/>
  <c r="Q354" i="40"/>
  <c r="R354" i="40"/>
  <c r="K355" i="40"/>
  <c r="L355" i="40"/>
  <c r="M355" i="40"/>
  <c r="N355" i="40"/>
  <c r="O355" i="40"/>
  <c r="P355" i="40"/>
  <c r="Q355" i="40"/>
  <c r="R355" i="40"/>
  <c r="K356" i="40"/>
  <c r="L356" i="40"/>
  <c r="M356" i="40"/>
  <c r="N356" i="40"/>
  <c r="O356" i="40"/>
  <c r="P356" i="40"/>
  <c r="Q356" i="40"/>
  <c r="R356" i="40"/>
  <c r="K357" i="40"/>
  <c r="L357" i="40"/>
  <c r="M357" i="40"/>
  <c r="N357" i="40"/>
  <c r="O357" i="40"/>
  <c r="P357" i="40"/>
  <c r="Q357" i="40"/>
  <c r="R357" i="40"/>
  <c r="K358" i="40"/>
  <c r="L358" i="40"/>
  <c r="M358" i="40"/>
  <c r="N358" i="40"/>
  <c r="O358" i="40"/>
  <c r="P358" i="40"/>
  <c r="Q358" i="40"/>
  <c r="R358" i="40"/>
  <c r="K359" i="40"/>
  <c r="L359" i="40"/>
  <c r="M359" i="40"/>
  <c r="N359" i="40"/>
  <c r="O359" i="40"/>
  <c r="P359" i="40"/>
  <c r="Q359" i="40"/>
  <c r="R359" i="40"/>
  <c r="K360" i="40"/>
  <c r="L360" i="40"/>
  <c r="M360" i="40"/>
  <c r="N360" i="40"/>
  <c r="O360" i="40"/>
  <c r="P360" i="40"/>
  <c r="Q360" i="40"/>
  <c r="R360" i="40"/>
  <c r="K361" i="40"/>
  <c r="L361" i="40"/>
  <c r="M361" i="40"/>
  <c r="N361" i="40"/>
  <c r="O361" i="40"/>
  <c r="P361" i="40"/>
  <c r="Q361" i="40"/>
  <c r="R361" i="40"/>
  <c r="K362" i="40"/>
  <c r="L362" i="40"/>
  <c r="M362" i="40"/>
  <c r="N362" i="40"/>
  <c r="O362" i="40"/>
  <c r="P362" i="40"/>
  <c r="Q362" i="40"/>
  <c r="R362" i="40"/>
  <c r="K363" i="40"/>
  <c r="L363" i="40"/>
  <c r="M363" i="40"/>
  <c r="N363" i="40"/>
  <c r="O363" i="40"/>
  <c r="P363" i="40"/>
  <c r="Q363" i="40"/>
  <c r="R363" i="40"/>
  <c r="K364" i="40"/>
  <c r="L364" i="40"/>
  <c r="M364" i="40"/>
  <c r="N364" i="40"/>
  <c r="O364" i="40"/>
  <c r="P364" i="40"/>
  <c r="Q364" i="40"/>
  <c r="R364" i="40"/>
  <c r="K365" i="40"/>
  <c r="L365" i="40"/>
  <c r="M365" i="40"/>
  <c r="N365" i="40"/>
  <c r="O365" i="40"/>
  <c r="P365" i="40"/>
  <c r="Q365" i="40"/>
  <c r="R365" i="40"/>
  <c r="K366" i="40"/>
  <c r="L366" i="40"/>
  <c r="M366" i="40"/>
  <c r="N366" i="40"/>
  <c r="O366" i="40"/>
  <c r="P366" i="40"/>
  <c r="Q366" i="40"/>
  <c r="R366" i="40"/>
  <c r="K367" i="40"/>
  <c r="L367" i="40"/>
  <c r="M367" i="40"/>
  <c r="N367" i="40"/>
  <c r="O367" i="40"/>
  <c r="P367" i="40"/>
  <c r="Q367" i="40"/>
  <c r="R367" i="40"/>
  <c r="K368" i="40"/>
  <c r="L368" i="40"/>
  <c r="M368" i="40"/>
  <c r="N368" i="40"/>
  <c r="O368" i="40"/>
  <c r="P368" i="40"/>
  <c r="Q368" i="40"/>
  <c r="R368" i="40"/>
  <c r="K369" i="40"/>
  <c r="L369" i="40"/>
  <c r="M369" i="40"/>
  <c r="N369" i="40"/>
  <c r="O369" i="40"/>
  <c r="P369" i="40"/>
  <c r="Q369" i="40"/>
  <c r="R369" i="40"/>
  <c r="K370" i="40"/>
  <c r="L370" i="40"/>
  <c r="M370" i="40"/>
  <c r="N370" i="40"/>
  <c r="O370" i="40"/>
  <c r="P370" i="40"/>
  <c r="Q370" i="40"/>
  <c r="R370" i="40"/>
  <c r="K371" i="40"/>
  <c r="L371" i="40"/>
  <c r="M371" i="40"/>
  <c r="N371" i="40"/>
  <c r="O371" i="40"/>
  <c r="P371" i="40"/>
  <c r="Q371" i="40"/>
  <c r="R371" i="40"/>
  <c r="K372" i="40"/>
  <c r="L372" i="40"/>
  <c r="M372" i="40"/>
  <c r="N372" i="40"/>
  <c r="O372" i="40"/>
  <c r="P372" i="40"/>
  <c r="Q372" i="40"/>
  <c r="R372" i="40"/>
  <c r="K373" i="40"/>
  <c r="L373" i="40"/>
  <c r="M373" i="40"/>
  <c r="N373" i="40"/>
  <c r="O373" i="40"/>
  <c r="P373" i="40"/>
  <c r="Q373" i="40"/>
  <c r="R373" i="40"/>
  <c r="K374" i="40"/>
  <c r="L374" i="40"/>
  <c r="M374" i="40"/>
  <c r="N374" i="40"/>
  <c r="O374" i="40"/>
  <c r="P374" i="40"/>
  <c r="Q374" i="40"/>
  <c r="R374" i="40"/>
  <c r="K375" i="40"/>
  <c r="L375" i="40"/>
  <c r="M375" i="40"/>
  <c r="N375" i="40"/>
  <c r="O375" i="40"/>
  <c r="P375" i="40"/>
  <c r="Q375" i="40"/>
  <c r="R375" i="40"/>
  <c r="K376" i="40"/>
  <c r="L376" i="40"/>
  <c r="M376" i="40"/>
  <c r="N376" i="40"/>
  <c r="O376" i="40"/>
  <c r="P376" i="40"/>
  <c r="Q376" i="40"/>
  <c r="R376" i="40"/>
  <c r="K377" i="40"/>
  <c r="L377" i="40"/>
  <c r="M377" i="40"/>
  <c r="N377" i="40"/>
  <c r="O377" i="40"/>
  <c r="P377" i="40"/>
  <c r="Q377" i="40"/>
  <c r="R377" i="40"/>
  <c r="K378" i="40"/>
  <c r="L378" i="40"/>
  <c r="M378" i="40"/>
  <c r="N378" i="40"/>
  <c r="O378" i="40"/>
  <c r="P378" i="40"/>
  <c r="Q378" i="40"/>
  <c r="R378" i="40"/>
  <c r="K379" i="40"/>
  <c r="L379" i="40"/>
  <c r="M379" i="40"/>
  <c r="N379" i="40"/>
  <c r="O379" i="40"/>
  <c r="P379" i="40"/>
  <c r="Q379" i="40"/>
  <c r="R379" i="40"/>
  <c r="K380" i="40"/>
  <c r="L380" i="40"/>
  <c r="M380" i="40"/>
  <c r="N380" i="40"/>
  <c r="O380" i="40"/>
  <c r="P380" i="40"/>
  <c r="Q380" i="40"/>
  <c r="R380" i="40"/>
  <c r="K381" i="40"/>
  <c r="L381" i="40"/>
  <c r="M381" i="40"/>
  <c r="N381" i="40"/>
  <c r="O381" i="40"/>
  <c r="P381" i="40"/>
  <c r="Q381" i="40"/>
  <c r="R381" i="40"/>
  <c r="K382" i="40"/>
  <c r="L382" i="40"/>
  <c r="M382" i="40"/>
  <c r="N382" i="40"/>
  <c r="O382" i="40"/>
  <c r="P382" i="40"/>
  <c r="Q382" i="40"/>
  <c r="R382" i="40"/>
  <c r="K383" i="40"/>
  <c r="L383" i="40"/>
  <c r="M383" i="40"/>
  <c r="N383" i="40"/>
  <c r="O383" i="40"/>
  <c r="P383" i="40"/>
  <c r="Q383" i="40"/>
  <c r="R383" i="40"/>
  <c r="K384" i="40"/>
  <c r="L384" i="40"/>
  <c r="M384" i="40"/>
  <c r="N384" i="40"/>
  <c r="O384" i="40"/>
  <c r="P384" i="40"/>
  <c r="Q384" i="40"/>
  <c r="R384" i="40"/>
  <c r="K385" i="40"/>
  <c r="L385" i="40"/>
  <c r="M385" i="40"/>
  <c r="N385" i="40"/>
  <c r="O385" i="40"/>
  <c r="P385" i="40"/>
  <c r="Q385" i="40"/>
  <c r="R385" i="40"/>
  <c r="K386" i="40"/>
  <c r="L386" i="40"/>
  <c r="M386" i="40"/>
  <c r="N386" i="40"/>
  <c r="O386" i="40"/>
  <c r="P386" i="40"/>
  <c r="Q386" i="40"/>
  <c r="R386" i="40"/>
  <c r="K387" i="40"/>
  <c r="L387" i="40"/>
  <c r="M387" i="40"/>
  <c r="N387" i="40"/>
  <c r="O387" i="40"/>
  <c r="P387" i="40"/>
  <c r="Q387" i="40"/>
  <c r="R387" i="40"/>
  <c r="K388" i="40"/>
  <c r="L388" i="40"/>
  <c r="M388" i="40"/>
  <c r="N388" i="40"/>
  <c r="O388" i="40"/>
  <c r="P388" i="40"/>
  <c r="Q388" i="40"/>
  <c r="R388" i="40"/>
  <c r="K389" i="40"/>
  <c r="L389" i="40"/>
  <c r="M389" i="40"/>
  <c r="N389" i="40"/>
  <c r="O389" i="40"/>
  <c r="P389" i="40"/>
  <c r="Q389" i="40"/>
  <c r="R389" i="40"/>
  <c r="K390" i="40"/>
  <c r="L390" i="40"/>
  <c r="M390" i="40"/>
  <c r="N390" i="40"/>
  <c r="O390" i="40"/>
  <c r="P390" i="40"/>
  <c r="Q390" i="40"/>
  <c r="R390" i="40"/>
  <c r="K391" i="40"/>
  <c r="L391" i="40"/>
  <c r="M391" i="40"/>
  <c r="N391" i="40"/>
  <c r="O391" i="40"/>
  <c r="P391" i="40"/>
  <c r="Q391" i="40"/>
  <c r="R391" i="40"/>
  <c r="K392" i="40"/>
  <c r="L392" i="40"/>
  <c r="M392" i="40"/>
  <c r="N392" i="40"/>
  <c r="O392" i="40"/>
  <c r="P392" i="40"/>
  <c r="Q392" i="40"/>
  <c r="R392" i="40"/>
  <c r="K393" i="40"/>
  <c r="L393" i="40"/>
  <c r="M393" i="40"/>
  <c r="N393" i="40"/>
  <c r="O393" i="40"/>
  <c r="P393" i="40"/>
  <c r="Q393" i="40"/>
  <c r="R393" i="40"/>
  <c r="K394" i="40"/>
  <c r="L394" i="40"/>
  <c r="M394" i="40"/>
  <c r="N394" i="40"/>
  <c r="O394" i="40"/>
  <c r="P394" i="40"/>
  <c r="Q394" i="40"/>
  <c r="R394" i="40"/>
  <c r="K395" i="40"/>
  <c r="L395" i="40"/>
  <c r="M395" i="40"/>
  <c r="N395" i="40"/>
  <c r="O395" i="40"/>
  <c r="P395" i="40"/>
  <c r="Q395" i="40"/>
  <c r="R395" i="40"/>
  <c r="K396" i="40"/>
  <c r="L396" i="40"/>
  <c r="M396" i="40"/>
  <c r="N396" i="40"/>
  <c r="O396" i="40"/>
  <c r="P396" i="40"/>
  <c r="Q396" i="40"/>
  <c r="R396" i="40"/>
  <c r="K397" i="40"/>
  <c r="L397" i="40"/>
  <c r="M397" i="40"/>
  <c r="N397" i="40"/>
  <c r="O397" i="40"/>
  <c r="P397" i="40"/>
  <c r="Q397" i="40"/>
  <c r="R397" i="40"/>
  <c r="K398" i="40"/>
  <c r="L398" i="40"/>
  <c r="M398" i="40"/>
  <c r="N398" i="40"/>
  <c r="O398" i="40"/>
  <c r="P398" i="40"/>
  <c r="Q398" i="40"/>
  <c r="R398" i="40"/>
  <c r="K399" i="40"/>
  <c r="L399" i="40"/>
  <c r="M399" i="40"/>
  <c r="N399" i="40"/>
  <c r="O399" i="40"/>
  <c r="P399" i="40"/>
  <c r="Q399" i="40"/>
  <c r="R399" i="40"/>
  <c r="K400" i="40"/>
  <c r="L400" i="40"/>
  <c r="M400" i="40"/>
  <c r="N400" i="40"/>
  <c r="O400" i="40"/>
  <c r="P400" i="40"/>
  <c r="Q400" i="40"/>
  <c r="R400" i="40"/>
  <c r="K401" i="40"/>
  <c r="L401" i="40"/>
  <c r="M401" i="40"/>
  <c r="N401" i="40"/>
  <c r="O401" i="40"/>
  <c r="P401" i="40"/>
  <c r="Q401" i="40"/>
  <c r="R401" i="40"/>
  <c r="K402" i="40"/>
  <c r="L402" i="40"/>
  <c r="M402" i="40"/>
  <c r="N402" i="40"/>
  <c r="O402" i="40"/>
  <c r="P402" i="40"/>
  <c r="Q402" i="40"/>
  <c r="R402" i="40"/>
  <c r="K403" i="40"/>
  <c r="L403" i="40"/>
  <c r="M403" i="40"/>
  <c r="N403" i="40"/>
  <c r="O403" i="40"/>
  <c r="P403" i="40"/>
  <c r="Q403" i="40"/>
  <c r="R403" i="40"/>
  <c r="K404" i="40"/>
  <c r="L404" i="40"/>
  <c r="M404" i="40"/>
  <c r="N404" i="40"/>
  <c r="O404" i="40"/>
  <c r="P404" i="40"/>
  <c r="Q404" i="40"/>
  <c r="R404" i="40"/>
  <c r="K405" i="40"/>
  <c r="L405" i="40"/>
  <c r="M405" i="40"/>
  <c r="N405" i="40"/>
  <c r="O405" i="40"/>
  <c r="P405" i="40"/>
  <c r="Q405" i="40"/>
  <c r="R405" i="40"/>
  <c r="K406" i="40"/>
  <c r="L406" i="40"/>
  <c r="M406" i="40"/>
  <c r="N406" i="40"/>
  <c r="O406" i="40"/>
  <c r="P406" i="40"/>
  <c r="Q406" i="40"/>
  <c r="R406" i="40"/>
  <c r="K407" i="40"/>
  <c r="L407" i="40"/>
  <c r="M407" i="40"/>
  <c r="N407" i="40"/>
  <c r="O407" i="40"/>
  <c r="P407" i="40"/>
  <c r="Q407" i="40"/>
  <c r="R407" i="40"/>
  <c r="K408" i="40"/>
  <c r="L408" i="40"/>
  <c r="M408" i="40"/>
  <c r="N408" i="40"/>
  <c r="O408" i="40"/>
  <c r="P408" i="40"/>
  <c r="Q408" i="40"/>
  <c r="R408" i="40"/>
  <c r="K409" i="40"/>
  <c r="L409" i="40"/>
  <c r="M409" i="40"/>
  <c r="N409" i="40"/>
  <c r="O409" i="40"/>
  <c r="P409" i="40"/>
  <c r="Q409" i="40"/>
  <c r="R409" i="40"/>
  <c r="K410" i="40"/>
  <c r="L410" i="40"/>
  <c r="M410" i="40"/>
  <c r="N410" i="40"/>
  <c r="O410" i="40"/>
  <c r="P410" i="40"/>
  <c r="Q410" i="40"/>
  <c r="R410" i="40"/>
  <c r="K411" i="40"/>
  <c r="L411" i="40"/>
  <c r="M411" i="40"/>
  <c r="N411" i="40"/>
  <c r="O411" i="40"/>
  <c r="P411" i="40"/>
  <c r="Q411" i="40"/>
  <c r="R411" i="40"/>
  <c r="K412" i="40"/>
  <c r="L412" i="40"/>
  <c r="M412" i="40"/>
  <c r="N412" i="40"/>
  <c r="O412" i="40"/>
  <c r="P412" i="40"/>
  <c r="Q412" i="40"/>
  <c r="R412" i="40"/>
  <c r="K413" i="40"/>
  <c r="L413" i="40"/>
  <c r="M413" i="40"/>
  <c r="N413" i="40"/>
  <c r="O413" i="40"/>
  <c r="P413" i="40"/>
  <c r="Q413" i="40"/>
  <c r="R413" i="40"/>
  <c r="K414" i="40"/>
  <c r="L414" i="40"/>
  <c r="M414" i="40"/>
  <c r="N414" i="40"/>
  <c r="O414" i="40"/>
  <c r="P414" i="40"/>
  <c r="Q414" i="40"/>
  <c r="R414" i="40"/>
  <c r="K415" i="40"/>
  <c r="L415" i="40"/>
  <c r="M415" i="40"/>
  <c r="N415" i="40"/>
  <c r="O415" i="40"/>
  <c r="P415" i="40"/>
  <c r="Q415" i="40"/>
  <c r="R415" i="40"/>
  <c r="K416" i="40"/>
  <c r="L416" i="40"/>
  <c r="M416" i="40"/>
  <c r="N416" i="40"/>
  <c r="O416" i="40"/>
  <c r="P416" i="40"/>
  <c r="Q416" i="40"/>
  <c r="R416" i="40"/>
  <c r="K417" i="40"/>
  <c r="L417" i="40"/>
  <c r="M417" i="40"/>
  <c r="N417" i="40"/>
  <c r="O417" i="40"/>
  <c r="P417" i="40"/>
  <c r="Q417" i="40"/>
  <c r="R417" i="40"/>
  <c r="K418" i="40"/>
  <c r="L418" i="40"/>
  <c r="M418" i="40"/>
  <c r="N418" i="40"/>
  <c r="O418" i="40"/>
  <c r="P418" i="40"/>
  <c r="Q418" i="40"/>
  <c r="R418" i="40"/>
  <c r="K419" i="40"/>
  <c r="L419" i="40"/>
  <c r="M419" i="40"/>
  <c r="N419" i="40"/>
  <c r="O419" i="40"/>
  <c r="P419" i="40"/>
  <c r="Q419" i="40"/>
  <c r="R419" i="40"/>
  <c r="K420" i="40"/>
  <c r="L420" i="40"/>
  <c r="M420" i="40"/>
  <c r="N420" i="40"/>
  <c r="O420" i="40"/>
  <c r="P420" i="40"/>
  <c r="Q420" i="40"/>
  <c r="R420" i="40"/>
  <c r="K421" i="40"/>
  <c r="L421" i="40"/>
  <c r="M421" i="40"/>
  <c r="N421" i="40"/>
  <c r="O421" i="40"/>
  <c r="P421" i="40"/>
  <c r="Q421" i="40"/>
  <c r="R421" i="40"/>
  <c r="K422" i="40"/>
  <c r="L422" i="40"/>
  <c r="M422" i="40"/>
  <c r="N422" i="40"/>
  <c r="O422" i="40"/>
  <c r="P422" i="40"/>
  <c r="Q422" i="40"/>
  <c r="R422" i="40"/>
  <c r="K423" i="40"/>
  <c r="L423" i="40"/>
  <c r="M423" i="40"/>
  <c r="N423" i="40"/>
  <c r="O423" i="40"/>
  <c r="P423" i="40"/>
  <c r="Q423" i="40"/>
  <c r="R423" i="40"/>
  <c r="K424" i="40"/>
  <c r="L424" i="40"/>
  <c r="M424" i="40"/>
  <c r="N424" i="40"/>
  <c r="O424" i="40"/>
  <c r="P424" i="40"/>
  <c r="Q424" i="40"/>
  <c r="R424" i="40"/>
  <c r="K425" i="40"/>
  <c r="L425" i="40"/>
  <c r="M425" i="40"/>
  <c r="N425" i="40"/>
  <c r="O425" i="40"/>
  <c r="P425" i="40"/>
  <c r="Q425" i="40"/>
  <c r="R425" i="40"/>
  <c r="K426" i="40"/>
  <c r="L426" i="40"/>
  <c r="M426" i="40"/>
  <c r="N426" i="40"/>
  <c r="O426" i="40"/>
  <c r="P426" i="40"/>
  <c r="Q426" i="40"/>
  <c r="R426" i="40"/>
  <c r="K427" i="40"/>
  <c r="L427" i="40"/>
  <c r="M427" i="40"/>
  <c r="N427" i="40"/>
  <c r="O427" i="40"/>
  <c r="P427" i="40"/>
  <c r="Q427" i="40"/>
  <c r="R427" i="40"/>
  <c r="K428" i="40"/>
  <c r="L428" i="40"/>
  <c r="M428" i="40"/>
  <c r="N428" i="40"/>
  <c r="O428" i="40"/>
  <c r="P428" i="40"/>
  <c r="Q428" i="40"/>
  <c r="R428" i="40"/>
  <c r="K429" i="40"/>
  <c r="L429" i="40"/>
  <c r="M429" i="40"/>
  <c r="N429" i="40"/>
  <c r="O429" i="40"/>
  <c r="P429" i="40"/>
  <c r="Q429" i="40"/>
  <c r="R429" i="40"/>
  <c r="K430" i="40"/>
  <c r="L430" i="40"/>
  <c r="M430" i="40"/>
  <c r="N430" i="40"/>
  <c r="O430" i="40"/>
  <c r="P430" i="40"/>
  <c r="Q430" i="40"/>
  <c r="R430" i="40"/>
  <c r="K431" i="40"/>
  <c r="L431" i="40"/>
  <c r="M431" i="40"/>
  <c r="N431" i="40"/>
  <c r="O431" i="40"/>
  <c r="P431" i="40"/>
  <c r="Q431" i="40"/>
  <c r="R431" i="40"/>
  <c r="K432" i="40"/>
  <c r="L432" i="40"/>
  <c r="M432" i="40"/>
  <c r="N432" i="40"/>
  <c r="O432" i="40"/>
  <c r="P432" i="40"/>
  <c r="Q432" i="40"/>
  <c r="R432" i="40"/>
  <c r="K433" i="40"/>
  <c r="L433" i="40"/>
  <c r="M433" i="40"/>
  <c r="N433" i="40"/>
  <c r="O433" i="40"/>
  <c r="P433" i="40"/>
  <c r="Q433" i="40"/>
  <c r="R433" i="40"/>
  <c r="K434" i="40"/>
  <c r="L434" i="40"/>
  <c r="M434" i="40"/>
  <c r="N434" i="40"/>
  <c r="O434" i="40"/>
  <c r="P434" i="40"/>
  <c r="Q434" i="40"/>
  <c r="R434" i="40"/>
  <c r="K435" i="40"/>
  <c r="L435" i="40"/>
  <c r="M435" i="40"/>
  <c r="N435" i="40"/>
  <c r="O435" i="40"/>
  <c r="P435" i="40"/>
  <c r="Q435" i="40"/>
  <c r="R435" i="40"/>
  <c r="K436" i="40"/>
  <c r="L436" i="40"/>
  <c r="M436" i="40"/>
  <c r="N436" i="40"/>
  <c r="O436" i="40"/>
  <c r="P436" i="40"/>
  <c r="Q436" i="40"/>
  <c r="R436" i="40"/>
  <c r="K437" i="40"/>
  <c r="L437" i="40"/>
  <c r="M437" i="40"/>
  <c r="N437" i="40"/>
  <c r="O437" i="40"/>
  <c r="P437" i="40"/>
  <c r="Q437" i="40"/>
  <c r="R437" i="40"/>
  <c r="K438" i="40"/>
  <c r="L438" i="40"/>
  <c r="M438" i="40"/>
  <c r="N438" i="40"/>
  <c r="O438" i="40"/>
  <c r="P438" i="40"/>
  <c r="Q438" i="40"/>
  <c r="R438" i="40"/>
  <c r="K439" i="40"/>
  <c r="L439" i="40"/>
  <c r="M439" i="40"/>
  <c r="N439" i="40"/>
  <c r="O439" i="40"/>
  <c r="P439" i="40"/>
  <c r="Q439" i="40"/>
  <c r="R439" i="40"/>
  <c r="K440" i="40"/>
  <c r="L440" i="40"/>
  <c r="M440" i="40"/>
  <c r="N440" i="40"/>
  <c r="O440" i="40"/>
  <c r="P440" i="40"/>
  <c r="Q440" i="40"/>
  <c r="R440" i="40"/>
  <c r="K441" i="40"/>
  <c r="L441" i="40"/>
  <c r="M441" i="40"/>
  <c r="N441" i="40"/>
  <c r="O441" i="40"/>
  <c r="P441" i="40"/>
  <c r="Q441" i="40"/>
  <c r="R441" i="40"/>
  <c r="K442" i="40"/>
  <c r="L442" i="40"/>
  <c r="M442" i="40"/>
  <c r="N442" i="40"/>
  <c r="O442" i="40"/>
  <c r="P442" i="40"/>
  <c r="Q442" i="40"/>
  <c r="R442" i="40"/>
  <c r="K443" i="40"/>
  <c r="L443" i="40"/>
  <c r="M443" i="40"/>
  <c r="N443" i="40"/>
  <c r="O443" i="40"/>
  <c r="P443" i="40"/>
  <c r="Q443" i="40"/>
  <c r="R443" i="40"/>
  <c r="K444" i="40"/>
  <c r="L444" i="40"/>
  <c r="M444" i="40"/>
  <c r="N444" i="40"/>
  <c r="O444" i="40"/>
  <c r="P444" i="40"/>
  <c r="Q444" i="40"/>
  <c r="R444" i="40"/>
  <c r="K445" i="40"/>
  <c r="L445" i="40"/>
  <c r="M445" i="40"/>
  <c r="N445" i="40"/>
  <c r="O445" i="40"/>
  <c r="P445" i="40"/>
  <c r="Q445" i="40"/>
  <c r="R445" i="40"/>
  <c r="K446" i="40"/>
  <c r="L446" i="40"/>
  <c r="M446" i="40"/>
  <c r="N446" i="40"/>
  <c r="O446" i="40"/>
  <c r="P446" i="40"/>
  <c r="Q446" i="40"/>
  <c r="R446" i="40"/>
  <c r="K447" i="40"/>
  <c r="L447" i="40"/>
  <c r="M447" i="40"/>
  <c r="N447" i="40"/>
  <c r="O447" i="40"/>
  <c r="P447" i="40"/>
  <c r="Q447" i="40"/>
  <c r="R447" i="40"/>
  <c r="K448" i="40"/>
  <c r="L448" i="40"/>
  <c r="M448" i="40"/>
  <c r="N448" i="40"/>
  <c r="O448" i="40"/>
  <c r="P448" i="40"/>
  <c r="Q448" i="40"/>
  <c r="R448" i="40"/>
  <c r="K449" i="40"/>
  <c r="L449" i="40"/>
  <c r="M449" i="40"/>
  <c r="N449" i="40"/>
  <c r="O449" i="40"/>
  <c r="P449" i="40"/>
  <c r="Q449" i="40"/>
  <c r="R449" i="40"/>
  <c r="K450" i="40"/>
  <c r="L450" i="40"/>
  <c r="M450" i="40"/>
  <c r="N450" i="40"/>
  <c r="O450" i="40"/>
  <c r="P450" i="40"/>
  <c r="Q450" i="40"/>
  <c r="R450" i="40"/>
  <c r="K451" i="40"/>
  <c r="L451" i="40"/>
  <c r="M451" i="40"/>
  <c r="N451" i="40"/>
  <c r="O451" i="40"/>
  <c r="P451" i="40"/>
  <c r="Q451" i="40"/>
  <c r="R451" i="40"/>
  <c r="K452" i="40"/>
  <c r="L452" i="40"/>
  <c r="M452" i="40"/>
  <c r="N452" i="40"/>
  <c r="O452" i="40"/>
  <c r="P452" i="40"/>
  <c r="Q452" i="40"/>
  <c r="R452" i="40"/>
  <c r="K453" i="40"/>
  <c r="L453" i="40"/>
  <c r="M453" i="40"/>
  <c r="N453" i="40"/>
  <c r="O453" i="40"/>
  <c r="P453" i="40"/>
  <c r="Q453" i="40"/>
  <c r="R453" i="40"/>
  <c r="K454" i="40"/>
  <c r="L454" i="40"/>
  <c r="M454" i="40"/>
  <c r="N454" i="40"/>
  <c r="O454" i="40"/>
  <c r="P454" i="40"/>
  <c r="Q454" i="40"/>
  <c r="R454" i="40"/>
  <c r="K455" i="40"/>
  <c r="L455" i="40"/>
  <c r="M455" i="40"/>
  <c r="N455" i="40"/>
  <c r="O455" i="40"/>
  <c r="P455" i="40"/>
  <c r="Q455" i="40"/>
  <c r="R455" i="40"/>
  <c r="K456" i="40"/>
  <c r="L456" i="40"/>
  <c r="M456" i="40"/>
  <c r="N456" i="40"/>
  <c r="O456" i="40"/>
  <c r="P456" i="40"/>
  <c r="Q456" i="40"/>
  <c r="R456" i="40"/>
  <c r="K457" i="40"/>
  <c r="L457" i="40"/>
  <c r="M457" i="40"/>
  <c r="N457" i="40"/>
  <c r="O457" i="40"/>
  <c r="P457" i="40"/>
  <c r="Q457" i="40"/>
  <c r="R457" i="40"/>
  <c r="K458" i="40"/>
  <c r="L458" i="40"/>
  <c r="M458" i="40"/>
  <c r="N458" i="40"/>
  <c r="O458" i="40"/>
  <c r="P458" i="40"/>
  <c r="Q458" i="40"/>
  <c r="R458" i="40"/>
  <c r="K459" i="40"/>
  <c r="L459" i="40"/>
  <c r="M459" i="40"/>
  <c r="N459" i="40"/>
  <c r="O459" i="40"/>
  <c r="P459" i="40"/>
  <c r="Q459" i="40"/>
  <c r="R459" i="40"/>
  <c r="K460" i="40"/>
  <c r="L460" i="40"/>
  <c r="M460" i="40"/>
  <c r="N460" i="40"/>
  <c r="O460" i="40"/>
  <c r="P460" i="40"/>
  <c r="Q460" i="40"/>
  <c r="R460" i="40"/>
  <c r="K461" i="40"/>
  <c r="L461" i="40"/>
  <c r="M461" i="40"/>
  <c r="N461" i="40"/>
  <c r="O461" i="40"/>
  <c r="P461" i="40"/>
  <c r="Q461" i="40"/>
  <c r="R461" i="40"/>
  <c r="K462" i="40"/>
  <c r="L462" i="40"/>
  <c r="M462" i="40"/>
  <c r="N462" i="40"/>
  <c r="O462" i="40"/>
  <c r="P462" i="40"/>
  <c r="Q462" i="40"/>
  <c r="R462" i="40"/>
  <c r="K463" i="40"/>
  <c r="L463" i="40"/>
  <c r="M463" i="40"/>
  <c r="N463" i="40"/>
  <c r="O463" i="40"/>
  <c r="P463" i="40"/>
  <c r="Q463" i="40"/>
  <c r="R463" i="40"/>
  <c r="K464" i="40"/>
  <c r="L464" i="40"/>
  <c r="M464" i="40"/>
  <c r="N464" i="40"/>
  <c r="O464" i="40"/>
  <c r="P464" i="40"/>
  <c r="Q464" i="40"/>
  <c r="R464" i="40"/>
  <c r="K465" i="40"/>
  <c r="L465" i="40"/>
  <c r="M465" i="40"/>
  <c r="N465" i="40"/>
  <c r="O465" i="40"/>
  <c r="P465" i="40"/>
  <c r="Q465" i="40"/>
  <c r="R465" i="40"/>
  <c r="K466" i="40"/>
  <c r="L466" i="40"/>
  <c r="M466" i="40"/>
  <c r="N466" i="40"/>
  <c r="O466" i="40"/>
  <c r="P466" i="40"/>
  <c r="Q466" i="40"/>
  <c r="R466" i="40"/>
  <c r="K467" i="40"/>
  <c r="L467" i="40"/>
  <c r="M467" i="40"/>
  <c r="N467" i="40"/>
  <c r="O467" i="40"/>
  <c r="P467" i="40"/>
  <c r="Q467" i="40"/>
  <c r="R467" i="40"/>
  <c r="K468" i="40"/>
  <c r="L468" i="40"/>
  <c r="M468" i="40"/>
  <c r="N468" i="40"/>
  <c r="O468" i="40"/>
  <c r="P468" i="40"/>
  <c r="Q468" i="40"/>
  <c r="R468" i="40"/>
  <c r="K469" i="40"/>
  <c r="L469" i="40"/>
  <c r="M469" i="40"/>
  <c r="N469" i="40"/>
  <c r="O469" i="40"/>
  <c r="P469" i="40"/>
  <c r="Q469" i="40"/>
  <c r="R469" i="40"/>
  <c r="K470" i="40"/>
  <c r="L470" i="40"/>
  <c r="M470" i="40"/>
  <c r="N470" i="40"/>
  <c r="O470" i="40"/>
  <c r="P470" i="40"/>
  <c r="Q470" i="40"/>
  <c r="R470" i="40"/>
  <c r="K471" i="40"/>
  <c r="L471" i="40"/>
  <c r="M471" i="40"/>
  <c r="N471" i="40"/>
  <c r="O471" i="40"/>
  <c r="P471" i="40"/>
  <c r="Q471" i="40"/>
  <c r="R471" i="40"/>
  <c r="K472" i="40"/>
  <c r="L472" i="40"/>
  <c r="M472" i="40"/>
  <c r="N472" i="40"/>
  <c r="O472" i="40"/>
  <c r="P472" i="40"/>
  <c r="Q472" i="40"/>
  <c r="R472" i="40"/>
  <c r="K473" i="40"/>
  <c r="L473" i="40"/>
  <c r="M473" i="40"/>
  <c r="N473" i="40"/>
  <c r="O473" i="40"/>
  <c r="P473" i="40"/>
  <c r="Q473" i="40"/>
  <c r="R473" i="40"/>
  <c r="K474" i="40"/>
  <c r="L474" i="40"/>
  <c r="M474" i="40"/>
  <c r="N474" i="40"/>
  <c r="O474" i="40"/>
  <c r="P474" i="40"/>
  <c r="Q474" i="40"/>
  <c r="R474" i="40"/>
  <c r="K475" i="40"/>
  <c r="L475" i="40"/>
  <c r="M475" i="40"/>
  <c r="N475" i="40"/>
  <c r="O475" i="40"/>
  <c r="P475" i="40"/>
  <c r="Q475" i="40"/>
  <c r="R475" i="40"/>
  <c r="K476" i="40"/>
  <c r="L476" i="40"/>
  <c r="M476" i="40"/>
  <c r="N476" i="40"/>
  <c r="O476" i="40"/>
  <c r="P476" i="40"/>
  <c r="Q476" i="40"/>
  <c r="R476" i="40"/>
  <c r="K477" i="40"/>
  <c r="L477" i="40"/>
  <c r="M477" i="40"/>
  <c r="N477" i="40"/>
  <c r="O477" i="40"/>
  <c r="P477" i="40"/>
  <c r="Q477" i="40"/>
  <c r="R477" i="40"/>
  <c r="K478" i="40"/>
  <c r="L478" i="40"/>
  <c r="M478" i="40"/>
  <c r="N478" i="40"/>
  <c r="O478" i="40"/>
  <c r="P478" i="40"/>
  <c r="Q478" i="40"/>
  <c r="R478" i="40"/>
  <c r="K479" i="40"/>
  <c r="L479" i="40"/>
  <c r="M479" i="40"/>
  <c r="N479" i="40"/>
  <c r="O479" i="40"/>
  <c r="P479" i="40"/>
  <c r="Q479" i="40"/>
  <c r="R479" i="40"/>
  <c r="K480" i="40"/>
  <c r="L480" i="40"/>
  <c r="M480" i="40"/>
  <c r="N480" i="40"/>
  <c r="O480" i="40"/>
  <c r="P480" i="40"/>
  <c r="Q480" i="40"/>
  <c r="R480" i="40"/>
  <c r="K481" i="40"/>
  <c r="L481" i="40"/>
  <c r="M481" i="40"/>
  <c r="N481" i="40"/>
  <c r="O481" i="40"/>
  <c r="P481" i="40"/>
  <c r="Q481" i="40"/>
  <c r="R481" i="40"/>
  <c r="K482" i="40"/>
  <c r="L482" i="40"/>
  <c r="M482" i="40"/>
  <c r="N482" i="40"/>
  <c r="O482" i="40"/>
  <c r="P482" i="40"/>
  <c r="Q482" i="40"/>
  <c r="R482" i="40"/>
  <c r="K483" i="40"/>
  <c r="L483" i="40"/>
  <c r="M483" i="40"/>
  <c r="N483" i="40"/>
  <c r="O483" i="40"/>
  <c r="P483" i="40"/>
  <c r="Q483" i="40"/>
  <c r="R483" i="40"/>
  <c r="K484" i="40"/>
  <c r="L484" i="40"/>
  <c r="M484" i="40"/>
  <c r="N484" i="40"/>
  <c r="O484" i="40"/>
  <c r="P484" i="40"/>
  <c r="Q484" i="40"/>
  <c r="R484" i="40"/>
  <c r="K485" i="40"/>
  <c r="L485" i="40"/>
  <c r="M485" i="40"/>
  <c r="N485" i="40"/>
  <c r="O485" i="40"/>
  <c r="P485" i="40"/>
  <c r="Q485" i="40"/>
  <c r="R485" i="40"/>
  <c r="K486" i="40"/>
  <c r="L486" i="40"/>
  <c r="M486" i="40"/>
  <c r="N486" i="40"/>
  <c r="O486" i="40"/>
  <c r="P486" i="40"/>
  <c r="Q486" i="40"/>
  <c r="R486" i="40"/>
  <c r="K487" i="40"/>
  <c r="L487" i="40"/>
  <c r="M487" i="40"/>
  <c r="N487" i="40"/>
  <c r="O487" i="40"/>
  <c r="P487" i="40"/>
  <c r="Q487" i="40"/>
  <c r="R487" i="40"/>
  <c r="K488" i="40"/>
  <c r="L488" i="40"/>
  <c r="M488" i="40"/>
  <c r="N488" i="40"/>
  <c r="O488" i="40"/>
  <c r="P488" i="40"/>
  <c r="Q488" i="40"/>
  <c r="R488" i="40"/>
  <c r="K489" i="40"/>
  <c r="L489" i="40"/>
  <c r="M489" i="40"/>
  <c r="N489" i="40"/>
  <c r="O489" i="40"/>
  <c r="P489" i="40"/>
  <c r="Q489" i="40"/>
  <c r="R489" i="40"/>
  <c r="K490" i="40"/>
  <c r="L490" i="40"/>
  <c r="M490" i="40"/>
  <c r="N490" i="40"/>
  <c r="O490" i="40"/>
  <c r="P490" i="40"/>
  <c r="Q490" i="40"/>
  <c r="R490" i="40"/>
  <c r="K491" i="40"/>
  <c r="L491" i="40"/>
  <c r="M491" i="40"/>
  <c r="N491" i="40"/>
  <c r="O491" i="40"/>
  <c r="P491" i="40"/>
  <c r="Q491" i="40"/>
  <c r="R491" i="40"/>
  <c r="K492" i="40"/>
  <c r="L492" i="40"/>
  <c r="M492" i="40"/>
  <c r="N492" i="40"/>
  <c r="O492" i="40"/>
  <c r="P492" i="40"/>
  <c r="Q492" i="40"/>
  <c r="R492" i="40"/>
  <c r="K493" i="40"/>
  <c r="L493" i="40"/>
  <c r="M493" i="40"/>
  <c r="N493" i="40"/>
  <c r="O493" i="40"/>
  <c r="P493" i="40"/>
  <c r="Q493" i="40"/>
  <c r="R493" i="40"/>
  <c r="K494" i="40"/>
  <c r="L494" i="40"/>
  <c r="M494" i="40"/>
  <c r="N494" i="40"/>
  <c r="O494" i="40"/>
  <c r="P494" i="40"/>
  <c r="Q494" i="40"/>
  <c r="R494" i="40"/>
  <c r="K495" i="40"/>
  <c r="L495" i="40"/>
  <c r="M495" i="40"/>
  <c r="N495" i="40"/>
  <c r="O495" i="40"/>
  <c r="P495" i="40"/>
  <c r="Q495" i="40"/>
  <c r="R495" i="40"/>
  <c r="K496" i="40"/>
  <c r="L496" i="40"/>
  <c r="M496" i="40"/>
  <c r="N496" i="40"/>
  <c r="O496" i="40"/>
  <c r="P496" i="40"/>
  <c r="Q496" i="40"/>
  <c r="R496" i="40"/>
  <c r="K497" i="40"/>
  <c r="L497" i="40"/>
  <c r="M497" i="40"/>
  <c r="N497" i="40"/>
  <c r="O497" i="40"/>
  <c r="P497" i="40"/>
  <c r="Q497" i="40"/>
  <c r="R497" i="40"/>
  <c r="K498" i="40"/>
  <c r="L498" i="40"/>
  <c r="M498" i="40"/>
  <c r="N498" i="40"/>
  <c r="O498" i="40"/>
  <c r="P498" i="40"/>
  <c r="Q498" i="40"/>
  <c r="R498" i="40"/>
  <c r="K499" i="40"/>
  <c r="L499" i="40"/>
  <c r="M499" i="40"/>
  <c r="N499" i="40"/>
  <c r="O499" i="40"/>
  <c r="P499" i="40"/>
  <c r="Q499" i="40"/>
  <c r="R499" i="40"/>
  <c r="K500" i="40"/>
  <c r="L500" i="40"/>
  <c r="M500" i="40"/>
  <c r="N500" i="40"/>
  <c r="O500" i="40"/>
  <c r="P500" i="40"/>
  <c r="Q500" i="40"/>
  <c r="R500" i="40"/>
  <c r="K501" i="40"/>
  <c r="L501" i="40"/>
  <c r="M501" i="40"/>
  <c r="N501" i="40"/>
  <c r="O501" i="40"/>
  <c r="P501" i="40"/>
  <c r="Q501" i="40"/>
  <c r="R501" i="40"/>
  <c r="K502" i="40"/>
  <c r="L502" i="40"/>
  <c r="M502" i="40"/>
  <c r="N502" i="40"/>
  <c r="O502" i="40"/>
  <c r="P502" i="40"/>
  <c r="Q502" i="40"/>
  <c r="R502" i="40"/>
  <c r="K503" i="40"/>
  <c r="L503" i="40"/>
  <c r="M503" i="40"/>
  <c r="N503" i="40"/>
  <c r="O503" i="40"/>
  <c r="P503" i="40"/>
  <c r="Q503" i="40"/>
  <c r="R503" i="40"/>
  <c r="K504" i="40"/>
  <c r="L504" i="40"/>
  <c r="M504" i="40"/>
  <c r="N504" i="40"/>
  <c r="O504" i="40"/>
  <c r="P504" i="40"/>
  <c r="Q504" i="40"/>
  <c r="R504" i="40"/>
  <c r="K505" i="40"/>
  <c r="L505" i="40"/>
  <c r="M505" i="40"/>
  <c r="N505" i="40"/>
  <c r="O505" i="40"/>
  <c r="P505" i="40"/>
  <c r="Q505" i="40"/>
  <c r="R505" i="40"/>
  <c r="K506" i="40"/>
  <c r="L506" i="40"/>
  <c r="M506" i="40"/>
  <c r="N506" i="40"/>
  <c r="O506" i="40"/>
  <c r="P506" i="40"/>
  <c r="Q506" i="40"/>
  <c r="R506" i="40"/>
  <c r="K507" i="40"/>
  <c r="L507" i="40"/>
  <c r="M507" i="40"/>
  <c r="N507" i="40"/>
  <c r="O507" i="40"/>
  <c r="P507" i="40"/>
  <c r="Q507" i="40"/>
  <c r="R507" i="40"/>
  <c r="K508" i="40"/>
  <c r="L508" i="40"/>
  <c r="M508" i="40"/>
  <c r="N508" i="40"/>
  <c r="O508" i="40"/>
  <c r="P508" i="40"/>
  <c r="Q508" i="40"/>
  <c r="R508" i="40"/>
  <c r="K509" i="40"/>
  <c r="L509" i="40"/>
  <c r="M509" i="40"/>
  <c r="N509" i="40"/>
  <c r="O509" i="40"/>
  <c r="P509" i="40"/>
  <c r="Q509" i="40"/>
  <c r="R509" i="40"/>
  <c r="K510" i="40"/>
  <c r="L510" i="40"/>
  <c r="M510" i="40"/>
  <c r="N510" i="40"/>
  <c r="O510" i="40"/>
  <c r="P510" i="40"/>
  <c r="Q510" i="40"/>
  <c r="R510" i="40"/>
  <c r="K511" i="40"/>
  <c r="L511" i="40"/>
  <c r="M511" i="40"/>
  <c r="N511" i="40"/>
  <c r="O511" i="40"/>
  <c r="P511" i="40"/>
  <c r="Q511" i="40"/>
  <c r="R511" i="40"/>
  <c r="K512" i="40"/>
  <c r="L512" i="40"/>
  <c r="M512" i="40"/>
  <c r="N512" i="40"/>
  <c r="O512" i="40"/>
  <c r="P512" i="40"/>
  <c r="Q512" i="40"/>
  <c r="R512" i="40"/>
  <c r="K513" i="40"/>
  <c r="L513" i="40"/>
  <c r="M513" i="40"/>
  <c r="N513" i="40"/>
  <c r="O513" i="40"/>
  <c r="P513" i="40"/>
  <c r="Q513" i="40"/>
  <c r="R513" i="40"/>
  <c r="K514" i="40"/>
  <c r="L514" i="40"/>
  <c r="M514" i="40"/>
  <c r="N514" i="40"/>
  <c r="O514" i="40"/>
  <c r="P514" i="40"/>
  <c r="Q514" i="40"/>
  <c r="R514" i="40"/>
  <c r="K515" i="40"/>
  <c r="L515" i="40"/>
  <c r="M515" i="40"/>
  <c r="N515" i="40"/>
  <c r="O515" i="40"/>
  <c r="P515" i="40"/>
  <c r="Q515" i="40"/>
  <c r="R515" i="40"/>
  <c r="K516" i="40"/>
  <c r="L516" i="40"/>
  <c r="M516" i="40"/>
  <c r="N516" i="40"/>
  <c r="O516" i="40"/>
  <c r="P516" i="40"/>
  <c r="Q516" i="40"/>
  <c r="R516" i="40"/>
  <c r="K517" i="40"/>
  <c r="L517" i="40"/>
  <c r="M517" i="40"/>
  <c r="N517" i="40"/>
  <c r="O517" i="40"/>
  <c r="P517" i="40"/>
  <c r="Q517" i="40"/>
  <c r="R517" i="40"/>
  <c r="K518" i="40"/>
  <c r="L518" i="40"/>
  <c r="M518" i="40"/>
  <c r="N518" i="40"/>
  <c r="O518" i="40"/>
  <c r="P518" i="40"/>
  <c r="Q518" i="40"/>
  <c r="R518" i="40"/>
  <c r="K519" i="40"/>
  <c r="L519" i="40"/>
  <c r="M519" i="40"/>
  <c r="N519" i="40"/>
  <c r="O519" i="40"/>
  <c r="P519" i="40"/>
  <c r="Q519" i="40"/>
  <c r="R519" i="40"/>
  <c r="K520" i="40"/>
  <c r="L520" i="40"/>
  <c r="M520" i="40"/>
  <c r="N520" i="40"/>
  <c r="O520" i="40"/>
  <c r="P520" i="40"/>
  <c r="Q520" i="40"/>
  <c r="R520" i="40"/>
  <c r="K521" i="40"/>
  <c r="L521" i="40"/>
  <c r="M521" i="40"/>
  <c r="N521" i="40"/>
  <c r="O521" i="40"/>
  <c r="P521" i="40"/>
  <c r="Q521" i="40"/>
  <c r="R521" i="40"/>
  <c r="K522" i="40"/>
  <c r="L522" i="40"/>
  <c r="M522" i="40"/>
  <c r="N522" i="40"/>
  <c r="O522" i="40"/>
  <c r="P522" i="40"/>
  <c r="Q522" i="40"/>
  <c r="R522" i="40"/>
  <c r="K523" i="40"/>
  <c r="L523" i="40"/>
  <c r="M523" i="40"/>
  <c r="N523" i="40"/>
  <c r="O523" i="40"/>
  <c r="P523" i="40"/>
  <c r="Q523" i="40"/>
  <c r="R523" i="40"/>
  <c r="K524" i="40"/>
  <c r="L524" i="40"/>
  <c r="M524" i="40"/>
  <c r="N524" i="40"/>
  <c r="O524" i="40"/>
  <c r="P524" i="40"/>
  <c r="Q524" i="40"/>
  <c r="R524" i="40"/>
  <c r="K525" i="40"/>
  <c r="L525" i="40"/>
  <c r="M525" i="40"/>
  <c r="N525" i="40"/>
  <c r="O525" i="40"/>
  <c r="P525" i="40"/>
  <c r="Q525" i="40"/>
  <c r="R525" i="40"/>
  <c r="K526" i="40"/>
  <c r="L526" i="40"/>
  <c r="M526" i="40"/>
  <c r="N526" i="40"/>
  <c r="O526" i="40"/>
  <c r="P526" i="40"/>
  <c r="Q526" i="40"/>
  <c r="R526" i="40"/>
  <c r="K527" i="40"/>
  <c r="L527" i="40"/>
  <c r="M527" i="40"/>
  <c r="N527" i="40"/>
  <c r="O527" i="40"/>
  <c r="P527" i="40"/>
  <c r="Q527" i="40"/>
  <c r="R527" i="40"/>
  <c r="K528" i="40"/>
  <c r="L528" i="40"/>
  <c r="M528" i="40"/>
  <c r="N528" i="40"/>
  <c r="O528" i="40"/>
  <c r="P528" i="40"/>
  <c r="Q528" i="40"/>
  <c r="R528" i="40"/>
  <c r="K529" i="40"/>
  <c r="L529" i="40"/>
  <c r="M529" i="40"/>
  <c r="N529" i="40"/>
  <c r="O529" i="40"/>
  <c r="P529" i="40"/>
  <c r="Q529" i="40"/>
  <c r="R529" i="40"/>
  <c r="K530" i="40"/>
  <c r="L530" i="40"/>
  <c r="M530" i="40"/>
  <c r="N530" i="40"/>
  <c r="O530" i="40"/>
  <c r="P530" i="40"/>
  <c r="Q530" i="40"/>
  <c r="R530" i="40"/>
  <c r="K531" i="40"/>
  <c r="L531" i="40"/>
  <c r="M531" i="40"/>
  <c r="N531" i="40"/>
  <c r="O531" i="40"/>
  <c r="P531" i="40"/>
  <c r="Q531" i="40"/>
  <c r="R531" i="40"/>
  <c r="K532" i="40"/>
  <c r="L532" i="40"/>
  <c r="M532" i="40"/>
  <c r="N532" i="40"/>
  <c r="O532" i="40"/>
  <c r="P532" i="40"/>
  <c r="Q532" i="40"/>
  <c r="R532" i="40"/>
  <c r="K533" i="40"/>
  <c r="L533" i="40"/>
  <c r="M533" i="40"/>
  <c r="N533" i="40"/>
  <c r="O533" i="40"/>
  <c r="P533" i="40"/>
  <c r="Q533" i="40"/>
  <c r="R533" i="40"/>
  <c r="K534" i="40"/>
  <c r="L534" i="40"/>
  <c r="M534" i="40"/>
  <c r="N534" i="40"/>
  <c r="O534" i="40"/>
  <c r="P534" i="40"/>
  <c r="Q534" i="40"/>
  <c r="R534" i="40"/>
  <c r="K535" i="40"/>
  <c r="L535" i="40"/>
  <c r="M535" i="40"/>
  <c r="N535" i="40"/>
  <c r="O535" i="40"/>
  <c r="P535" i="40"/>
  <c r="Q535" i="40"/>
  <c r="R535" i="40"/>
  <c r="K536" i="40"/>
  <c r="L536" i="40"/>
  <c r="M536" i="40"/>
  <c r="N536" i="40"/>
  <c r="O536" i="40"/>
  <c r="P536" i="40"/>
  <c r="Q536" i="40"/>
  <c r="R536" i="40"/>
  <c r="K537" i="40"/>
  <c r="L537" i="40"/>
  <c r="M537" i="40"/>
  <c r="N537" i="40"/>
  <c r="O537" i="40"/>
  <c r="P537" i="40"/>
  <c r="Q537" i="40"/>
  <c r="R537" i="40"/>
  <c r="K538" i="40"/>
  <c r="L538" i="40"/>
  <c r="M538" i="40"/>
  <c r="N538" i="40"/>
  <c r="O538" i="40"/>
  <c r="P538" i="40"/>
  <c r="Q538" i="40"/>
  <c r="R538" i="40"/>
  <c r="K539" i="40"/>
  <c r="L539" i="40"/>
  <c r="M539" i="40"/>
  <c r="N539" i="40"/>
  <c r="O539" i="40"/>
  <c r="P539" i="40"/>
  <c r="Q539" i="40"/>
  <c r="R539" i="40"/>
  <c r="K540" i="40"/>
  <c r="L540" i="40"/>
  <c r="M540" i="40"/>
  <c r="N540" i="40"/>
  <c r="O540" i="40"/>
  <c r="P540" i="40"/>
  <c r="Q540" i="40"/>
  <c r="R540" i="40"/>
  <c r="K541" i="40"/>
  <c r="L541" i="40"/>
  <c r="M541" i="40"/>
  <c r="N541" i="40"/>
  <c r="O541" i="40"/>
  <c r="P541" i="40"/>
  <c r="Q541" i="40"/>
  <c r="R541" i="40"/>
  <c r="K542" i="40"/>
  <c r="L542" i="40"/>
  <c r="M542" i="40"/>
  <c r="N542" i="40"/>
  <c r="O542" i="40"/>
  <c r="P542" i="40"/>
  <c r="Q542" i="40"/>
  <c r="R542" i="40"/>
  <c r="K543" i="40"/>
  <c r="L543" i="40"/>
  <c r="M543" i="40"/>
  <c r="N543" i="40"/>
  <c r="O543" i="40"/>
  <c r="P543" i="40"/>
  <c r="Q543" i="40"/>
  <c r="R543" i="40"/>
  <c r="K544" i="40"/>
  <c r="L544" i="40"/>
  <c r="M544" i="40"/>
  <c r="N544" i="40"/>
  <c r="O544" i="40"/>
  <c r="P544" i="40"/>
  <c r="Q544" i="40"/>
  <c r="R544" i="40"/>
  <c r="K545" i="40"/>
  <c r="L545" i="40"/>
  <c r="M545" i="40"/>
  <c r="N545" i="40"/>
  <c r="O545" i="40"/>
  <c r="P545" i="40"/>
  <c r="Q545" i="40"/>
  <c r="R545" i="40"/>
  <c r="K546" i="40"/>
  <c r="L546" i="40"/>
  <c r="M546" i="40"/>
  <c r="N546" i="40"/>
  <c r="O546" i="40"/>
  <c r="P546" i="40"/>
  <c r="Q546" i="40"/>
  <c r="R546" i="40"/>
  <c r="K547" i="40"/>
  <c r="L547" i="40"/>
  <c r="M547" i="40"/>
  <c r="N547" i="40"/>
  <c r="O547" i="40"/>
  <c r="P547" i="40"/>
  <c r="Q547" i="40"/>
  <c r="R547" i="40"/>
  <c r="K548" i="40"/>
  <c r="L548" i="40"/>
  <c r="M548" i="40"/>
  <c r="N548" i="40"/>
  <c r="O548" i="40"/>
  <c r="P548" i="40"/>
  <c r="Q548" i="40"/>
  <c r="R548" i="40"/>
  <c r="K549" i="40"/>
  <c r="L549" i="40"/>
  <c r="M549" i="40"/>
  <c r="N549" i="40"/>
  <c r="O549" i="40"/>
  <c r="P549" i="40"/>
  <c r="Q549" i="40"/>
  <c r="R549" i="40"/>
  <c r="K550" i="40"/>
  <c r="L550" i="40"/>
  <c r="M550" i="40"/>
  <c r="N550" i="40"/>
  <c r="O550" i="40"/>
  <c r="P550" i="40"/>
  <c r="Q550" i="40"/>
  <c r="R550" i="40"/>
  <c r="K551" i="40"/>
  <c r="L551" i="40"/>
  <c r="M551" i="40"/>
  <c r="N551" i="40"/>
  <c r="O551" i="40"/>
  <c r="P551" i="40"/>
  <c r="Q551" i="40"/>
  <c r="R551" i="40"/>
  <c r="K552" i="40"/>
  <c r="L552" i="40"/>
  <c r="M552" i="40"/>
  <c r="N552" i="40"/>
  <c r="O552" i="40"/>
  <c r="P552" i="40"/>
  <c r="Q552" i="40"/>
  <c r="R552" i="40"/>
  <c r="K553" i="40"/>
  <c r="L553" i="40"/>
  <c r="M553" i="40"/>
  <c r="N553" i="40"/>
  <c r="O553" i="40"/>
  <c r="P553" i="40"/>
  <c r="Q553" i="40"/>
  <c r="R553" i="40"/>
  <c r="K554" i="40"/>
  <c r="L554" i="40"/>
  <c r="M554" i="40"/>
  <c r="N554" i="40"/>
  <c r="O554" i="40"/>
  <c r="P554" i="40"/>
  <c r="Q554" i="40"/>
  <c r="R554" i="40"/>
  <c r="K555" i="40"/>
  <c r="L555" i="40"/>
  <c r="M555" i="40"/>
  <c r="N555" i="40"/>
  <c r="O555" i="40"/>
  <c r="P555" i="40"/>
  <c r="Q555" i="40"/>
  <c r="R555" i="40"/>
  <c r="K556" i="40"/>
  <c r="L556" i="40"/>
  <c r="M556" i="40"/>
  <c r="N556" i="40"/>
  <c r="O556" i="40"/>
  <c r="P556" i="40"/>
  <c r="Q556" i="40"/>
  <c r="R556" i="40"/>
  <c r="K557" i="40"/>
  <c r="L557" i="40"/>
  <c r="M557" i="40"/>
  <c r="N557" i="40"/>
  <c r="O557" i="40"/>
  <c r="P557" i="40"/>
  <c r="Q557" i="40"/>
  <c r="R557" i="40"/>
  <c r="K558" i="40"/>
  <c r="L558" i="40"/>
  <c r="M558" i="40"/>
  <c r="N558" i="40"/>
  <c r="O558" i="40"/>
  <c r="P558" i="40"/>
  <c r="Q558" i="40"/>
  <c r="R558" i="40"/>
  <c r="K559" i="40"/>
  <c r="L559" i="40"/>
  <c r="M559" i="40"/>
  <c r="N559" i="40"/>
  <c r="O559" i="40"/>
  <c r="P559" i="40"/>
  <c r="Q559" i="40"/>
  <c r="R559" i="40"/>
  <c r="K560" i="40"/>
  <c r="L560" i="40"/>
  <c r="M560" i="40"/>
  <c r="N560" i="40"/>
  <c r="O560" i="40"/>
  <c r="P560" i="40"/>
  <c r="Q560" i="40"/>
  <c r="R560" i="40"/>
  <c r="K561" i="40"/>
  <c r="L561" i="40"/>
  <c r="M561" i="40"/>
  <c r="N561" i="40"/>
  <c r="O561" i="40"/>
  <c r="P561" i="40"/>
  <c r="Q561" i="40"/>
  <c r="R561" i="40"/>
  <c r="K562" i="40"/>
  <c r="L562" i="40"/>
  <c r="M562" i="40"/>
  <c r="N562" i="40"/>
  <c r="O562" i="40"/>
  <c r="P562" i="40"/>
  <c r="Q562" i="40"/>
  <c r="R562" i="40"/>
  <c r="K563" i="40"/>
  <c r="L563" i="40"/>
  <c r="M563" i="40"/>
  <c r="N563" i="40"/>
  <c r="O563" i="40"/>
  <c r="P563" i="40"/>
  <c r="Q563" i="40"/>
  <c r="R563" i="40"/>
  <c r="K564" i="40"/>
  <c r="L564" i="40"/>
  <c r="M564" i="40"/>
  <c r="N564" i="40"/>
  <c r="O564" i="40"/>
  <c r="P564" i="40"/>
  <c r="Q564" i="40"/>
  <c r="R564" i="40"/>
  <c r="K565" i="40"/>
  <c r="L565" i="40"/>
  <c r="M565" i="40"/>
  <c r="N565" i="40"/>
  <c r="O565" i="40"/>
  <c r="P565" i="40"/>
  <c r="Q565" i="40"/>
  <c r="R565" i="40"/>
  <c r="K566" i="40"/>
  <c r="L566" i="40"/>
  <c r="M566" i="40"/>
  <c r="N566" i="40"/>
  <c r="O566" i="40"/>
  <c r="P566" i="40"/>
  <c r="Q566" i="40"/>
  <c r="R566" i="40"/>
  <c r="K567" i="40"/>
  <c r="L567" i="40"/>
  <c r="M567" i="40"/>
  <c r="N567" i="40"/>
  <c r="O567" i="40"/>
  <c r="P567" i="40"/>
  <c r="Q567" i="40"/>
  <c r="R567" i="40"/>
  <c r="K568" i="40"/>
  <c r="L568" i="40"/>
  <c r="M568" i="40"/>
  <c r="N568" i="40"/>
  <c r="O568" i="40"/>
  <c r="P568" i="40"/>
  <c r="Q568" i="40"/>
  <c r="R568" i="40"/>
  <c r="K569" i="40"/>
  <c r="L569" i="40"/>
  <c r="M569" i="40"/>
  <c r="N569" i="40"/>
  <c r="O569" i="40"/>
  <c r="P569" i="40"/>
  <c r="Q569" i="40"/>
  <c r="R569" i="40"/>
  <c r="K570" i="40"/>
  <c r="L570" i="40"/>
  <c r="M570" i="40"/>
  <c r="N570" i="40"/>
  <c r="O570" i="40"/>
  <c r="P570" i="40"/>
  <c r="Q570" i="40"/>
  <c r="R570" i="40"/>
  <c r="K571" i="40"/>
  <c r="L571" i="40"/>
  <c r="M571" i="40"/>
  <c r="N571" i="40"/>
  <c r="O571" i="40"/>
  <c r="P571" i="40"/>
  <c r="Q571" i="40"/>
  <c r="R571" i="40"/>
  <c r="K572" i="40"/>
  <c r="L572" i="40"/>
  <c r="M572" i="40"/>
  <c r="N572" i="40"/>
  <c r="O572" i="40"/>
  <c r="P572" i="40"/>
  <c r="Q572" i="40"/>
  <c r="R572" i="40"/>
  <c r="K573" i="40"/>
  <c r="L573" i="40"/>
  <c r="M573" i="40"/>
  <c r="N573" i="40"/>
  <c r="O573" i="40"/>
  <c r="P573" i="40"/>
  <c r="Q573" i="40"/>
  <c r="R573" i="40"/>
  <c r="K574" i="40"/>
  <c r="L574" i="40"/>
  <c r="M574" i="40"/>
  <c r="N574" i="40"/>
  <c r="O574" i="40"/>
  <c r="P574" i="40"/>
  <c r="Q574" i="40"/>
  <c r="R574" i="40"/>
  <c r="K575" i="40"/>
  <c r="L575" i="40"/>
  <c r="M575" i="40"/>
  <c r="N575" i="40"/>
  <c r="O575" i="40"/>
  <c r="P575" i="40"/>
  <c r="Q575" i="40"/>
  <c r="R575" i="40"/>
  <c r="K576" i="40"/>
  <c r="L576" i="40"/>
  <c r="M576" i="40"/>
  <c r="N576" i="40"/>
  <c r="O576" i="40"/>
  <c r="P576" i="40"/>
  <c r="Q576" i="40"/>
  <c r="R576" i="40"/>
  <c r="K577" i="40"/>
  <c r="L577" i="40"/>
  <c r="M577" i="40"/>
  <c r="N577" i="40"/>
  <c r="O577" i="40"/>
  <c r="P577" i="40"/>
  <c r="Q577" i="40"/>
  <c r="R577" i="40"/>
  <c r="K578" i="40"/>
  <c r="L578" i="40"/>
  <c r="M578" i="40"/>
  <c r="N578" i="40"/>
  <c r="O578" i="40"/>
  <c r="P578" i="40"/>
  <c r="Q578" i="40"/>
  <c r="R578" i="40"/>
  <c r="K579" i="40"/>
  <c r="L579" i="40"/>
  <c r="M579" i="40"/>
  <c r="N579" i="40"/>
  <c r="O579" i="40"/>
  <c r="P579" i="40"/>
  <c r="Q579" i="40"/>
  <c r="R579" i="40"/>
  <c r="K580" i="40"/>
  <c r="L580" i="40"/>
  <c r="M580" i="40"/>
  <c r="N580" i="40"/>
  <c r="O580" i="40"/>
  <c r="P580" i="40"/>
  <c r="Q580" i="40"/>
  <c r="R580" i="40"/>
  <c r="K581" i="40"/>
  <c r="L581" i="40"/>
  <c r="M581" i="40"/>
  <c r="N581" i="40"/>
  <c r="O581" i="40"/>
  <c r="P581" i="40"/>
  <c r="Q581" i="40"/>
  <c r="R581" i="40"/>
  <c r="K582" i="40"/>
  <c r="L582" i="40"/>
  <c r="M582" i="40"/>
  <c r="N582" i="40"/>
  <c r="O582" i="40"/>
  <c r="P582" i="40"/>
  <c r="Q582" i="40"/>
  <c r="R582" i="40"/>
  <c r="K583" i="40"/>
  <c r="L583" i="40"/>
  <c r="M583" i="40"/>
  <c r="N583" i="40"/>
  <c r="O583" i="40"/>
  <c r="P583" i="40"/>
  <c r="Q583" i="40"/>
  <c r="R583" i="40"/>
  <c r="K584" i="40"/>
  <c r="L584" i="40"/>
  <c r="M584" i="40"/>
  <c r="N584" i="40"/>
  <c r="O584" i="40"/>
  <c r="P584" i="40"/>
  <c r="Q584" i="40"/>
  <c r="R584" i="40"/>
  <c r="K585" i="40"/>
  <c r="L585" i="40"/>
  <c r="M585" i="40"/>
  <c r="N585" i="40"/>
  <c r="O585" i="40"/>
  <c r="P585" i="40"/>
  <c r="Q585" i="40"/>
  <c r="R585" i="40"/>
  <c r="K586" i="40"/>
  <c r="L586" i="40"/>
  <c r="M586" i="40"/>
  <c r="N586" i="40"/>
  <c r="O586" i="40"/>
  <c r="P586" i="40"/>
  <c r="Q586" i="40"/>
  <c r="R586" i="40"/>
  <c r="K587" i="40"/>
  <c r="L587" i="40"/>
  <c r="M587" i="40"/>
  <c r="N587" i="40"/>
  <c r="O587" i="40"/>
  <c r="P587" i="40"/>
  <c r="Q587" i="40"/>
  <c r="R587" i="40"/>
  <c r="K588" i="40"/>
  <c r="L588" i="40"/>
  <c r="M588" i="40"/>
  <c r="N588" i="40"/>
  <c r="O588" i="40"/>
  <c r="P588" i="40"/>
  <c r="Q588" i="40"/>
  <c r="R588" i="40"/>
  <c r="K589" i="40"/>
  <c r="L589" i="40"/>
  <c r="M589" i="40"/>
  <c r="N589" i="40"/>
  <c r="O589" i="40"/>
  <c r="P589" i="40"/>
  <c r="Q589" i="40"/>
  <c r="R589" i="40"/>
  <c r="K590" i="40"/>
  <c r="L590" i="40"/>
  <c r="M590" i="40"/>
  <c r="N590" i="40"/>
  <c r="O590" i="40"/>
  <c r="P590" i="40"/>
  <c r="Q590" i="40"/>
  <c r="R590" i="40"/>
  <c r="K591" i="40"/>
  <c r="L591" i="40"/>
  <c r="M591" i="40"/>
  <c r="N591" i="40"/>
  <c r="O591" i="40"/>
  <c r="P591" i="40"/>
  <c r="Q591" i="40"/>
  <c r="R591" i="40"/>
  <c r="K592" i="40"/>
  <c r="L592" i="40"/>
  <c r="M592" i="40"/>
  <c r="N592" i="40"/>
  <c r="O592" i="40"/>
  <c r="P592" i="40"/>
  <c r="Q592" i="40"/>
  <c r="R592" i="40"/>
  <c r="K593" i="40"/>
  <c r="L593" i="40"/>
  <c r="M593" i="40"/>
  <c r="N593" i="40"/>
  <c r="O593" i="40"/>
  <c r="P593" i="40"/>
  <c r="Q593" i="40"/>
  <c r="R593" i="40"/>
  <c r="K594" i="40"/>
  <c r="L594" i="40"/>
  <c r="M594" i="40"/>
  <c r="N594" i="40"/>
  <c r="O594" i="40"/>
  <c r="P594" i="40"/>
  <c r="Q594" i="40"/>
  <c r="R594" i="40"/>
  <c r="K595" i="40"/>
  <c r="L595" i="40"/>
  <c r="M595" i="40"/>
  <c r="N595" i="40"/>
  <c r="O595" i="40"/>
  <c r="P595" i="40"/>
  <c r="Q595" i="40"/>
  <c r="R595" i="40"/>
  <c r="K596" i="40"/>
  <c r="L596" i="40"/>
  <c r="M596" i="40"/>
  <c r="N596" i="40"/>
  <c r="O596" i="40"/>
  <c r="P596" i="40"/>
  <c r="Q596" i="40"/>
  <c r="R596" i="40"/>
  <c r="K597" i="40"/>
  <c r="L597" i="40"/>
  <c r="M597" i="40"/>
  <c r="N597" i="40"/>
  <c r="O597" i="40"/>
  <c r="P597" i="40"/>
  <c r="Q597" i="40"/>
  <c r="R597" i="40"/>
  <c r="K598" i="40"/>
  <c r="L598" i="40"/>
  <c r="M598" i="40"/>
  <c r="N598" i="40"/>
  <c r="O598" i="40"/>
  <c r="P598" i="40"/>
  <c r="Q598" i="40"/>
  <c r="R598" i="40"/>
  <c r="K599" i="40"/>
  <c r="L599" i="40"/>
  <c r="M599" i="40"/>
  <c r="N599" i="40"/>
  <c r="O599" i="40"/>
  <c r="P599" i="40"/>
  <c r="Q599" i="40"/>
  <c r="R599" i="40"/>
  <c r="K600" i="40"/>
  <c r="L600" i="40"/>
  <c r="M600" i="40"/>
  <c r="N600" i="40"/>
  <c r="O600" i="40"/>
  <c r="P600" i="40"/>
  <c r="Q600" i="40"/>
  <c r="R600" i="40"/>
  <c r="K601" i="40"/>
  <c r="L601" i="40"/>
  <c r="M601" i="40"/>
  <c r="N601" i="40"/>
  <c r="O601" i="40"/>
  <c r="P601" i="40"/>
  <c r="Q601" i="40"/>
  <c r="R601" i="40"/>
  <c r="K602" i="40"/>
  <c r="L602" i="40"/>
  <c r="M602" i="40"/>
  <c r="N602" i="40"/>
  <c r="O602" i="40"/>
  <c r="P602" i="40"/>
  <c r="Q602" i="40"/>
  <c r="R602" i="40"/>
  <c r="K603" i="40"/>
  <c r="L603" i="40"/>
  <c r="M603" i="40"/>
  <c r="N603" i="40"/>
  <c r="O603" i="40"/>
  <c r="P603" i="40"/>
  <c r="Q603" i="40"/>
  <c r="R603" i="40"/>
  <c r="K604" i="40"/>
  <c r="L604" i="40"/>
  <c r="M604" i="40"/>
  <c r="N604" i="40"/>
  <c r="O604" i="40"/>
  <c r="P604" i="40"/>
  <c r="Q604" i="40"/>
  <c r="R604" i="40"/>
  <c r="O5" i="40"/>
  <c r="Q5" i="40"/>
  <c r="O8" i="30"/>
  <c r="O9" i="30"/>
  <c r="O10" i="30"/>
  <c r="O11" i="30"/>
  <c r="O12" i="30"/>
  <c r="O13" i="30"/>
  <c r="O14" i="30"/>
  <c r="O15" i="30"/>
  <c r="O16" i="30"/>
  <c r="O17" i="30"/>
  <c r="O18" i="30"/>
  <c r="O19" i="30"/>
  <c r="O20" i="30"/>
  <c r="O21" i="30"/>
  <c r="O22" i="30"/>
  <c r="O23" i="30"/>
  <c r="O24" i="30"/>
  <c r="O25" i="30"/>
  <c r="O26" i="30"/>
  <c r="O27" i="30"/>
  <c r="O28" i="30"/>
  <c r="O29" i="30"/>
  <c r="O30" i="30"/>
  <c r="O31" i="30"/>
  <c r="O32" i="30"/>
  <c r="O33" i="30"/>
  <c r="O34" i="30"/>
  <c r="O35" i="30"/>
  <c r="O36" i="30"/>
  <c r="O37" i="30"/>
  <c r="O38" i="30"/>
  <c r="O39" i="30"/>
  <c r="O40" i="30"/>
  <c r="O41" i="30"/>
  <c r="O42" i="30"/>
  <c r="O43" i="30"/>
  <c r="O44" i="30"/>
  <c r="O45" i="30"/>
  <c r="O46" i="30"/>
  <c r="O47" i="30"/>
  <c r="O48" i="30"/>
  <c r="O49" i="30"/>
  <c r="O50" i="30"/>
  <c r="O51" i="30"/>
  <c r="O52" i="30"/>
  <c r="O53" i="30"/>
  <c r="O54" i="30"/>
  <c r="O55" i="30"/>
  <c r="O56" i="30"/>
  <c r="O57" i="30"/>
  <c r="O58" i="30"/>
  <c r="O59" i="30"/>
  <c r="O60" i="30"/>
  <c r="O61" i="30"/>
  <c r="O62" i="30"/>
  <c r="O63" i="30"/>
  <c r="O64" i="30"/>
  <c r="O65" i="30"/>
  <c r="O66" i="30"/>
  <c r="O67" i="30"/>
  <c r="O68" i="30"/>
  <c r="O69" i="30"/>
  <c r="O70" i="30"/>
  <c r="O71" i="30"/>
  <c r="O72" i="30"/>
  <c r="O73" i="30"/>
  <c r="O74" i="30"/>
  <c r="O75" i="30"/>
  <c r="O76" i="30"/>
  <c r="O77" i="30"/>
  <c r="O78" i="30"/>
  <c r="O79" i="30"/>
  <c r="O80" i="30"/>
  <c r="O81" i="30"/>
  <c r="O82" i="30"/>
  <c r="O83" i="30"/>
  <c r="O84" i="30"/>
  <c r="O85" i="30"/>
  <c r="O86" i="30"/>
  <c r="O87" i="30"/>
  <c r="O88" i="30"/>
  <c r="O89" i="30"/>
  <c r="O90" i="30"/>
  <c r="O91" i="30"/>
  <c r="O92" i="30"/>
  <c r="O93" i="30"/>
  <c r="O94" i="30"/>
  <c r="O95" i="30"/>
  <c r="O96" i="30"/>
  <c r="O97" i="30"/>
  <c r="O98" i="30"/>
  <c r="O99" i="30"/>
  <c r="O100" i="30"/>
  <c r="O101" i="30"/>
  <c r="O102" i="30"/>
  <c r="O103" i="30"/>
  <c r="O104" i="30"/>
  <c r="O105" i="30"/>
  <c r="O106" i="30"/>
  <c r="O107" i="30"/>
  <c r="O108" i="30"/>
  <c r="O109" i="30"/>
  <c r="O110" i="30"/>
  <c r="O111" i="30"/>
  <c r="O112" i="30"/>
  <c r="O113" i="30"/>
  <c r="O114" i="30"/>
  <c r="O115" i="30"/>
  <c r="O116" i="30"/>
  <c r="O117" i="30"/>
  <c r="O118" i="30"/>
  <c r="O119" i="30"/>
  <c r="O120" i="30"/>
  <c r="O121" i="30"/>
  <c r="O122" i="30"/>
  <c r="O123" i="30"/>
  <c r="O124" i="30"/>
  <c r="O125" i="30"/>
  <c r="O126" i="30"/>
  <c r="O127" i="30"/>
  <c r="O128" i="30"/>
  <c r="O129" i="30"/>
  <c r="O130" i="30"/>
  <c r="O131" i="30"/>
  <c r="O132" i="30"/>
  <c r="O133" i="30"/>
  <c r="O134" i="30"/>
  <c r="O135" i="30"/>
  <c r="O136" i="30"/>
  <c r="O137" i="30"/>
  <c r="O138" i="30"/>
  <c r="O139" i="30"/>
  <c r="O140" i="30"/>
  <c r="O141" i="30"/>
  <c r="O142" i="30"/>
  <c r="O143" i="30"/>
  <c r="O144" i="30"/>
  <c r="O145" i="30"/>
  <c r="O146" i="30"/>
  <c r="O147" i="30"/>
  <c r="O148" i="30"/>
  <c r="O149" i="30"/>
  <c r="O150" i="30"/>
  <c r="O151" i="30"/>
  <c r="O152" i="30"/>
  <c r="O153" i="30"/>
  <c r="O154" i="30"/>
  <c r="O155" i="30"/>
  <c r="O156" i="30"/>
  <c r="O157" i="30"/>
  <c r="O158" i="30"/>
  <c r="O159" i="30"/>
  <c r="O160" i="30"/>
  <c r="O161" i="30"/>
  <c r="O162" i="30"/>
  <c r="O163" i="30"/>
  <c r="O164" i="30"/>
  <c r="O165" i="30"/>
  <c r="O166" i="30"/>
  <c r="O167" i="30"/>
  <c r="O168" i="30"/>
  <c r="O169" i="30"/>
  <c r="O170" i="30"/>
  <c r="O171" i="30"/>
  <c r="O172" i="30"/>
  <c r="O173" i="30"/>
  <c r="O174" i="30"/>
  <c r="O175" i="30"/>
  <c r="O176" i="30"/>
  <c r="O177" i="30"/>
  <c r="O178" i="30"/>
  <c r="O179" i="30"/>
  <c r="O180" i="30"/>
  <c r="O181" i="30"/>
  <c r="O182" i="30"/>
  <c r="O183" i="30"/>
  <c r="O184" i="30"/>
  <c r="O185" i="30"/>
  <c r="O186" i="30"/>
  <c r="O187" i="30"/>
  <c r="O188" i="30"/>
  <c r="O189" i="30"/>
  <c r="O190" i="30"/>
  <c r="O191" i="30"/>
  <c r="O192" i="30"/>
  <c r="O193" i="30"/>
  <c r="O194" i="30"/>
  <c r="O195" i="30"/>
  <c r="O196" i="30"/>
  <c r="O197" i="30"/>
  <c r="O198" i="30"/>
  <c r="O199" i="30"/>
  <c r="O200" i="30"/>
  <c r="O201" i="30"/>
  <c r="O202" i="30"/>
  <c r="O203" i="30"/>
  <c r="O204" i="30"/>
  <c r="O205" i="30"/>
  <c r="O206" i="30"/>
  <c r="O207" i="30"/>
  <c r="O208" i="30"/>
  <c r="O209" i="30"/>
  <c r="O210" i="30"/>
  <c r="O211" i="30"/>
  <c r="O212" i="30"/>
  <c r="O213" i="30"/>
  <c r="O214" i="30"/>
  <c r="O215" i="30"/>
  <c r="O216" i="30"/>
  <c r="O217" i="30"/>
  <c r="O218" i="30"/>
  <c r="O219" i="30"/>
  <c r="O220" i="30"/>
  <c r="O221" i="30"/>
  <c r="O222" i="30"/>
  <c r="O223" i="30"/>
  <c r="O224" i="30"/>
  <c r="O225" i="30"/>
  <c r="O226" i="30"/>
  <c r="O227" i="30"/>
  <c r="O228" i="30"/>
  <c r="O229" i="30"/>
  <c r="O230" i="30"/>
  <c r="O231" i="30"/>
  <c r="O232" i="30"/>
  <c r="O233" i="30"/>
  <c r="O234" i="30"/>
  <c r="O235" i="30"/>
  <c r="O236" i="30"/>
  <c r="O237" i="30"/>
  <c r="O238" i="30"/>
  <c r="O239" i="30"/>
  <c r="O240" i="30"/>
  <c r="O241" i="30"/>
  <c r="O242" i="30"/>
  <c r="O243" i="30"/>
  <c r="O244" i="30"/>
  <c r="O245" i="30"/>
  <c r="O246" i="30"/>
  <c r="O247" i="30"/>
  <c r="O248" i="30"/>
  <c r="O249" i="30"/>
  <c r="O250" i="30"/>
  <c r="O251" i="30"/>
  <c r="O252" i="30"/>
  <c r="O253" i="30"/>
  <c r="O254" i="30"/>
  <c r="O255" i="30"/>
  <c r="O256" i="30"/>
  <c r="O257" i="30"/>
  <c r="O258" i="30"/>
  <c r="O259" i="30"/>
  <c r="O260" i="30"/>
  <c r="O261" i="30"/>
  <c r="O262" i="30"/>
  <c r="O263" i="30"/>
  <c r="O264" i="30"/>
  <c r="O265" i="30"/>
  <c r="O266" i="30"/>
  <c r="O267" i="30"/>
  <c r="O268" i="30"/>
  <c r="O269" i="30"/>
  <c r="O270" i="30"/>
  <c r="O271" i="30"/>
  <c r="O272" i="30"/>
  <c r="O273" i="30"/>
  <c r="O274" i="30"/>
  <c r="O275" i="30"/>
  <c r="O276" i="30"/>
  <c r="O277" i="30"/>
  <c r="O278" i="30"/>
  <c r="O279" i="30"/>
  <c r="O280" i="30"/>
  <c r="O281" i="30"/>
  <c r="O282" i="30"/>
  <c r="O283" i="30"/>
  <c r="O284" i="30"/>
  <c r="O285" i="30"/>
  <c r="O286" i="30"/>
  <c r="O287" i="30"/>
  <c r="O288" i="30"/>
  <c r="O289" i="30"/>
  <c r="O290" i="30"/>
  <c r="O291" i="30"/>
  <c r="O292" i="30"/>
  <c r="O293" i="30"/>
  <c r="O294" i="30"/>
  <c r="O295" i="30"/>
  <c r="O296" i="30"/>
  <c r="O297" i="30"/>
  <c r="O298" i="30"/>
  <c r="O299" i="30"/>
  <c r="O300" i="30"/>
  <c r="O301" i="30"/>
  <c r="O302" i="30"/>
  <c r="O303" i="30"/>
  <c r="O304" i="30"/>
  <c r="O305" i="30"/>
  <c r="O306" i="30"/>
  <c r="O307" i="30"/>
  <c r="O308" i="30"/>
  <c r="O309" i="30"/>
  <c r="O310" i="30"/>
  <c r="O311" i="30"/>
  <c r="O312" i="30"/>
  <c r="O313" i="30"/>
  <c r="O314" i="30"/>
  <c r="O315" i="30"/>
  <c r="O316" i="30"/>
  <c r="O317" i="30"/>
  <c r="O318" i="30"/>
  <c r="O319" i="30"/>
  <c r="O320" i="30"/>
  <c r="O321" i="30"/>
  <c r="O322" i="30"/>
  <c r="O323" i="30"/>
  <c r="O324" i="30"/>
  <c r="O325" i="30"/>
  <c r="O326" i="30"/>
  <c r="O327" i="30"/>
  <c r="O328" i="30"/>
  <c r="O329" i="30"/>
  <c r="O330" i="30"/>
  <c r="O331" i="30"/>
  <c r="O332" i="30"/>
  <c r="O333" i="30"/>
  <c r="O334" i="30"/>
  <c r="O335" i="30"/>
  <c r="O336" i="30"/>
  <c r="O337" i="30"/>
  <c r="O338" i="30"/>
  <c r="O339" i="30"/>
  <c r="O340" i="30"/>
  <c r="O341" i="30"/>
  <c r="O342" i="30"/>
  <c r="O343" i="30"/>
  <c r="O344" i="30"/>
  <c r="O345" i="30"/>
  <c r="O346" i="30"/>
  <c r="O347" i="30"/>
  <c r="O348" i="30"/>
  <c r="O349" i="30"/>
  <c r="O350" i="30"/>
  <c r="O351" i="30"/>
  <c r="O352" i="30"/>
  <c r="O353" i="30"/>
  <c r="O354" i="30"/>
  <c r="O355" i="30"/>
  <c r="O356" i="30"/>
  <c r="O357" i="30"/>
  <c r="O358" i="30"/>
  <c r="O359" i="30"/>
  <c r="O360" i="30"/>
  <c r="O361" i="30"/>
  <c r="O362" i="30"/>
  <c r="O363" i="30"/>
  <c r="O364" i="30"/>
  <c r="O365" i="30"/>
  <c r="O366" i="30"/>
  <c r="O367" i="30"/>
  <c r="O368" i="30"/>
  <c r="O369" i="30"/>
  <c r="O370" i="30"/>
  <c r="O371" i="30"/>
  <c r="O372" i="30"/>
  <c r="O373" i="30"/>
  <c r="O374" i="30"/>
  <c r="O375" i="30"/>
  <c r="O376" i="30"/>
  <c r="O377" i="30"/>
  <c r="O378" i="30"/>
  <c r="O379" i="30"/>
  <c r="O380" i="30"/>
  <c r="O381" i="30"/>
  <c r="O382" i="30"/>
  <c r="O383" i="30"/>
  <c r="O384" i="30"/>
  <c r="O385" i="30"/>
  <c r="O386" i="30"/>
  <c r="O387" i="30"/>
  <c r="O388" i="30"/>
  <c r="O389" i="30"/>
  <c r="O390" i="30"/>
  <c r="O391" i="30"/>
  <c r="O392" i="30"/>
  <c r="O393" i="30"/>
  <c r="O394" i="30"/>
  <c r="O395" i="30"/>
  <c r="O396" i="30"/>
  <c r="O397" i="30"/>
  <c r="O398" i="30"/>
  <c r="O399" i="30"/>
  <c r="O400" i="30"/>
  <c r="O401" i="30"/>
  <c r="O402" i="30"/>
  <c r="O403" i="30"/>
  <c r="O404" i="30"/>
  <c r="O405" i="30"/>
  <c r="O406" i="30"/>
  <c r="O407" i="30"/>
  <c r="O408" i="30"/>
  <c r="O409" i="30"/>
  <c r="O410" i="30"/>
  <c r="O411" i="30"/>
  <c r="O412" i="30"/>
  <c r="O413" i="30"/>
  <c r="O414" i="30"/>
  <c r="O415" i="30"/>
  <c r="O416" i="30"/>
  <c r="O417" i="30"/>
  <c r="O418" i="30"/>
  <c r="O419" i="30"/>
  <c r="O420" i="30"/>
  <c r="O421" i="30"/>
  <c r="O422" i="30"/>
  <c r="O423" i="30"/>
  <c r="O424" i="30"/>
  <c r="O425" i="30"/>
  <c r="O426" i="30"/>
  <c r="O427" i="30"/>
  <c r="O428" i="30"/>
  <c r="O429" i="30"/>
  <c r="O430" i="30"/>
  <c r="O431" i="30"/>
  <c r="O432" i="30"/>
  <c r="O433" i="30"/>
  <c r="O434" i="30"/>
  <c r="O435" i="30"/>
  <c r="O436" i="30"/>
  <c r="O437" i="30"/>
  <c r="O438" i="30"/>
  <c r="O439" i="30"/>
  <c r="O440" i="30"/>
  <c r="O441" i="30"/>
  <c r="O442" i="30"/>
  <c r="O443" i="30"/>
  <c r="O444" i="30"/>
  <c r="O445" i="30"/>
  <c r="O446" i="30"/>
  <c r="O447" i="30"/>
  <c r="O448" i="30"/>
  <c r="O449" i="30"/>
  <c r="O450" i="30"/>
  <c r="O451" i="30"/>
  <c r="O452" i="30"/>
  <c r="O453" i="30"/>
  <c r="O454" i="30"/>
  <c r="O455" i="30"/>
  <c r="O456" i="30"/>
  <c r="O457" i="30"/>
  <c r="O458" i="30"/>
  <c r="O459" i="30"/>
  <c r="O460" i="30"/>
  <c r="O461" i="30"/>
  <c r="O462" i="30"/>
  <c r="O463" i="30"/>
  <c r="O464" i="30"/>
  <c r="O465" i="30"/>
  <c r="O466" i="30"/>
  <c r="O467" i="30"/>
  <c r="O468" i="30"/>
  <c r="O469" i="30"/>
  <c r="O470" i="30"/>
  <c r="O471" i="30"/>
  <c r="O472" i="30"/>
  <c r="O473" i="30"/>
  <c r="O474" i="30"/>
  <c r="O475" i="30"/>
  <c r="O476" i="30"/>
  <c r="O477" i="30"/>
  <c r="O478" i="30"/>
  <c r="O479" i="30"/>
  <c r="O480" i="30"/>
  <c r="O481" i="30"/>
  <c r="O482" i="30"/>
  <c r="O483" i="30"/>
  <c r="O484" i="30"/>
  <c r="O485" i="30"/>
  <c r="O486" i="30"/>
  <c r="O487" i="30"/>
  <c r="O488" i="30"/>
  <c r="O489" i="30"/>
  <c r="O490" i="30"/>
  <c r="O491" i="30"/>
  <c r="O492" i="30"/>
  <c r="O493" i="30"/>
  <c r="O494" i="30"/>
  <c r="O495" i="30"/>
  <c r="O496" i="30"/>
  <c r="O497" i="30"/>
  <c r="O498" i="30"/>
  <c r="O499" i="30"/>
  <c r="O500" i="30"/>
  <c r="O501" i="30"/>
  <c r="O502" i="30"/>
  <c r="O503" i="30"/>
  <c r="O504" i="30"/>
  <c r="O505" i="30"/>
  <c r="O506" i="30"/>
  <c r="O507" i="30"/>
  <c r="O508" i="30"/>
  <c r="O509" i="30"/>
  <c r="O510" i="30"/>
  <c r="O511" i="30"/>
  <c r="O512" i="30"/>
  <c r="O513" i="30"/>
  <c r="O514" i="30"/>
  <c r="O515" i="30"/>
  <c r="O516" i="30"/>
  <c r="O517" i="30"/>
  <c r="O518" i="30"/>
  <c r="O519" i="30"/>
  <c r="O520" i="30"/>
  <c r="O521" i="30"/>
  <c r="O522" i="30"/>
  <c r="O523" i="30"/>
  <c r="O524" i="30"/>
  <c r="O525" i="30"/>
  <c r="O526" i="30"/>
  <c r="O527" i="30"/>
  <c r="O528" i="30"/>
  <c r="O529" i="30"/>
  <c r="O530" i="30"/>
  <c r="O531" i="30"/>
  <c r="O532" i="30"/>
  <c r="O533" i="30"/>
  <c r="O534" i="30"/>
  <c r="O535" i="30"/>
  <c r="O536" i="30"/>
  <c r="O537" i="30"/>
  <c r="O538" i="30"/>
  <c r="O539" i="30"/>
  <c r="O540" i="30"/>
  <c r="O541" i="30"/>
  <c r="O542" i="30"/>
  <c r="O543" i="30"/>
  <c r="O544" i="30"/>
  <c r="O545" i="30"/>
  <c r="O546" i="30"/>
  <c r="O547" i="30"/>
  <c r="O548" i="30"/>
  <c r="O549" i="30"/>
  <c r="O550" i="30"/>
  <c r="O551" i="30"/>
  <c r="O552" i="30"/>
  <c r="O553" i="30"/>
  <c r="O554" i="30"/>
  <c r="O555" i="30"/>
  <c r="O556" i="30"/>
  <c r="O557" i="30"/>
  <c r="O558" i="30"/>
  <c r="O559" i="30"/>
  <c r="O560" i="30"/>
  <c r="O561" i="30"/>
  <c r="O562" i="30"/>
  <c r="O563" i="30"/>
  <c r="O564" i="30"/>
  <c r="O565" i="30"/>
  <c r="O566" i="30"/>
  <c r="O567" i="30"/>
  <c r="O568" i="30"/>
  <c r="O569" i="30"/>
  <c r="O570" i="30"/>
  <c r="O571" i="30"/>
  <c r="O572" i="30"/>
  <c r="O573" i="30"/>
  <c r="O574" i="30"/>
  <c r="O575" i="30"/>
  <c r="O576" i="30"/>
  <c r="O577" i="30"/>
  <c r="O578" i="30"/>
  <c r="O579" i="30"/>
  <c r="O580" i="30"/>
  <c r="O581" i="30"/>
  <c r="O582" i="30"/>
  <c r="O583" i="30"/>
  <c r="O584" i="30"/>
  <c r="O585" i="30"/>
  <c r="O586" i="30"/>
  <c r="O587" i="30"/>
  <c r="O588" i="30"/>
  <c r="O589" i="30"/>
  <c r="O590" i="30"/>
  <c r="O591" i="30"/>
  <c r="O592" i="30"/>
  <c r="O593" i="30"/>
  <c r="O594" i="30"/>
  <c r="O595" i="30"/>
  <c r="O596" i="30"/>
  <c r="O597" i="30"/>
  <c r="O598" i="30"/>
  <c r="O599" i="30"/>
  <c r="O600" i="30"/>
  <c r="O601" i="30"/>
  <c r="O602" i="30"/>
  <c r="O603" i="30"/>
  <c r="O604" i="30"/>
  <c r="M5" i="40"/>
  <c r="L5" i="40"/>
  <c r="K5" i="40"/>
  <c r="R5" i="42"/>
  <c r="R5" i="41"/>
  <c r="R5" i="40"/>
  <c r="R605" i="42"/>
  <c r="R605" i="41"/>
  <c r="R605" i="40"/>
  <c r="I5" i="42"/>
  <c r="I4" i="42"/>
  <c r="I5" i="41"/>
  <c r="I4" i="41"/>
  <c r="I604" i="42"/>
  <c r="I603" i="42"/>
  <c r="I602" i="42"/>
  <c r="I601" i="42"/>
  <c r="I600" i="42"/>
  <c r="I599" i="42"/>
  <c r="I598" i="42"/>
  <c r="I597" i="42"/>
  <c r="I596" i="42"/>
  <c r="I595" i="42"/>
  <c r="I594" i="42"/>
  <c r="I593" i="42"/>
  <c r="I592" i="42"/>
  <c r="I591" i="42"/>
  <c r="I590" i="42"/>
  <c r="I589" i="42"/>
  <c r="I588" i="42"/>
  <c r="I587" i="42"/>
  <c r="I586" i="42"/>
  <c r="I585" i="42"/>
  <c r="I584" i="42"/>
  <c r="I583" i="42"/>
  <c r="I582" i="42"/>
  <c r="I581" i="42"/>
  <c r="I580" i="42"/>
  <c r="I579" i="42"/>
  <c r="I578" i="42"/>
  <c r="I577" i="42"/>
  <c r="I576" i="42"/>
  <c r="I575" i="42"/>
  <c r="I574" i="42"/>
  <c r="I573" i="42"/>
  <c r="I572" i="42"/>
  <c r="I571" i="42"/>
  <c r="I570" i="42"/>
  <c r="I569" i="42"/>
  <c r="I568" i="42"/>
  <c r="I567" i="42"/>
  <c r="I566" i="42"/>
  <c r="I565" i="42"/>
  <c r="I564" i="42"/>
  <c r="I563" i="42"/>
  <c r="I562" i="42"/>
  <c r="I561" i="42"/>
  <c r="I560" i="42"/>
  <c r="I559" i="42"/>
  <c r="I558" i="42"/>
  <c r="I557" i="42"/>
  <c r="I556" i="42"/>
  <c r="I555" i="42"/>
  <c r="I554" i="42"/>
  <c r="I553" i="42"/>
  <c r="I552" i="42"/>
  <c r="I551" i="42"/>
  <c r="I550" i="42"/>
  <c r="I549" i="42"/>
  <c r="I548" i="42"/>
  <c r="I547" i="42"/>
  <c r="I546" i="42"/>
  <c r="I545" i="42"/>
  <c r="I544" i="42"/>
  <c r="I543" i="42"/>
  <c r="I542" i="42"/>
  <c r="I541" i="42"/>
  <c r="I540" i="42"/>
  <c r="I539" i="42"/>
  <c r="I538" i="42"/>
  <c r="I537" i="42"/>
  <c r="I536" i="42"/>
  <c r="I535" i="42"/>
  <c r="I534" i="42"/>
  <c r="I533" i="42"/>
  <c r="I532" i="42"/>
  <c r="I531" i="42"/>
  <c r="I530" i="42"/>
  <c r="I529" i="42"/>
  <c r="I528" i="42"/>
  <c r="I527" i="42"/>
  <c r="I526" i="42"/>
  <c r="I525" i="42"/>
  <c r="I524" i="42"/>
  <c r="I523" i="42"/>
  <c r="I522" i="42"/>
  <c r="I521" i="42"/>
  <c r="I520" i="42"/>
  <c r="I519" i="42"/>
  <c r="I518" i="42"/>
  <c r="I517" i="42"/>
  <c r="I516" i="42"/>
  <c r="I515" i="42"/>
  <c r="I514" i="42"/>
  <c r="I513" i="42"/>
  <c r="I512" i="42"/>
  <c r="I511" i="42"/>
  <c r="I510" i="42"/>
  <c r="I509" i="42"/>
  <c r="I508" i="42"/>
  <c r="I507" i="42"/>
  <c r="I506" i="42"/>
  <c r="I505" i="42"/>
  <c r="I504" i="42"/>
  <c r="I503" i="42"/>
  <c r="I502" i="42"/>
  <c r="I501" i="42"/>
  <c r="I500" i="42"/>
  <c r="I499" i="42"/>
  <c r="I498" i="42"/>
  <c r="I497" i="42"/>
  <c r="I496" i="42"/>
  <c r="I495" i="42"/>
  <c r="I494" i="42"/>
  <c r="I493" i="42"/>
  <c r="I492" i="42"/>
  <c r="I491" i="42"/>
  <c r="I490" i="42"/>
  <c r="I489" i="42"/>
  <c r="I488" i="42"/>
  <c r="I487" i="42"/>
  <c r="I486" i="42"/>
  <c r="I485" i="42"/>
  <c r="I484" i="42"/>
  <c r="I483" i="42"/>
  <c r="I482" i="42"/>
  <c r="I481" i="42"/>
  <c r="I480" i="42"/>
  <c r="I479" i="42"/>
  <c r="I478" i="42"/>
  <c r="I477" i="42"/>
  <c r="I476" i="42"/>
  <c r="I475" i="42"/>
  <c r="I474" i="42"/>
  <c r="I473" i="42"/>
  <c r="I472" i="42"/>
  <c r="I471" i="42"/>
  <c r="I470" i="42"/>
  <c r="I469" i="42"/>
  <c r="I468" i="42"/>
  <c r="I467" i="42"/>
  <c r="I466" i="42"/>
  <c r="I465" i="42"/>
  <c r="I464" i="42"/>
  <c r="I463" i="42"/>
  <c r="I462" i="42"/>
  <c r="I461" i="42"/>
  <c r="I460" i="42"/>
  <c r="I459" i="42"/>
  <c r="I458" i="42"/>
  <c r="I457" i="42"/>
  <c r="I456" i="42"/>
  <c r="I455" i="42"/>
  <c r="I454" i="42"/>
  <c r="I453" i="42"/>
  <c r="I452" i="42"/>
  <c r="I451" i="42"/>
  <c r="I450" i="42"/>
  <c r="I449" i="42"/>
  <c r="I448" i="42"/>
  <c r="I447" i="42"/>
  <c r="I446" i="42"/>
  <c r="I445" i="42"/>
  <c r="I444" i="42"/>
  <c r="I443" i="42"/>
  <c r="I442" i="42"/>
  <c r="I441" i="42"/>
  <c r="I440" i="42"/>
  <c r="I439" i="42"/>
  <c r="I438" i="42"/>
  <c r="I437" i="42"/>
  <c r="I436" i="42"/>
  <c r="I435" i="42"/>
  <c r="I434" i="42"/>
  <c r="I433" i="42"/>
  <c r="I432" i="42"/>
  <c r="I431" i="42"/>
  <c r="I430" i="42"/>
  <c r="I429" i="42"/>
  <c r="I428" i="42"/>
  <c r="I427" i="42"/>
  <c r="I426" i="42"/>
  <c r="I425" i="42"/>
  <c r="I424" i="42"/>
  <c r="I423" i="42"/>
  <c r="I422" i="42"/>
  <c r="I421" i="42"/>
  <c r="I420" i="42"/>
  <c r="I419" i="42"/>
  <c r="I418" i="42"/>
  <c r="I417" i="42"/>
  <c r="I416" i="42"/>
  <c r="I415" i="42"/>
  <c r="I414" i="42"/>
  <c r="I413" i="42"/>
  <c r="I412" i="42"/>
  <c r="I411" i="42"/>
  <c r="I410" i="42"/>
  <c r="I409" i="42"/>
  <c r="I408" i="42"/>
  <c r="I407" i="42"/>
  <c r="I406" i="42"/>
  <c r="I405" i="42"/>
  <c r="I404" i="42"/>
  <c r="I403" i="42"/>
  <c r="I402" i="42"/>
  <c r="I401" i="42"/>
  <c r="I400" i="42"/>
  <c r="I399" i="42"/>
  <c r="I398" i="42"/>
  <c r="I397" i="42"/>
  <c r="I396" i="42"/>
  <c r="I395" i="42"/>
  <c r="I394" i="42"/>
  <c r="I393" i="42"/>
  <c r="I392" i="42"/>
  <c r="I391" i="42"/>
  <c r="I390" i="42"/>
  <c r="I389" i="42"/>
  <c r="I388" i="42"/>
  <c r="I387" i="42"/>
  <c r="I386" i="42"/>
  <c r="I385" i="42"/>
  <c r="I384" i="42"/>
  <c r="I383" i="42"/>
  <c r="I382" i="42"/>
  <c r="I381" i="42"/>
  <c r="I380" i="42"/>
  <c r="I379" i="42"/>
  <c r="I378" i="42"/>
  <c r="I377" i="42"/>
  <c r="I376" i="42"/>
  <c r="I375" i="42"/>
  <c r="I374" i="42"/>
  <c r="I373" i="42"/>
  <c r="I372" i="42"/>
  <c r="I371" i="42"/>
  <c r="I370" i="42"/>
  <c r="I369" i="42"/>
  <c r="I368" i="42"/>
  <c r="I367" i="42"/>
  <c r="I366" i="42"/>
  <c r="I365" i="42"/>
  <c r="I364" i="42"/>
  <c r="I363" i="42"/>
  <c r="I362" i="42"/>
  <c r="I361" i="42"/>
  <c r="I360" i="42"/>
  <c r="I359" i="42"/>
  <c r="I358" i="42"/>
  <c r="I357" i="42"/>
  <c r="I356" i="42"/>
  <c r="I355" i="42"/>
  <c r="I354" i="42"/>
  <c r="I353" i="42"/>
  <c r="I352" i="42"/>
  <c r="I351" i="42"/>
  <c r="I350" i="42"/>
  <c r="I349" i="42"/>
  <c r="I348" i="42"/>
  <c r="I347" i="42"/>
  <c r="I346" i="42"/>
  <c r="I345" i="42"/>
  <c r="I344" i="42"/>
  <c r="I343" i="42"/>
  <c r="I342" i="42"/>
  <c r="I341" i="42"/>
  <c r="I340" i="42"/>
  <c r="I339" i="42"/>
  <c r="I338" i="42"/>
  <c r="I337" i="42"/>
  <c r="I336" i="42"/>
  <c r="I335" i="42"/>
  <c r="I334" i="42"/>
  <c r="I333" i="42"/>
  <c r="I332" i="42"/>
  <c r="I331" i="42"/>
  <c r="I330" i="42"/>
  <c r="I329" i="42"/>
  <c r="I328" i="42"/>
  <c r="I327" i="42"/>
  <c r="I326" i="42"/>
  <c r="I325" i="42"/>
  <c r="I324" i="42"/>
  <c r="I323" i="42"/>
  <c r="I322" i="42"/>
  <c r="I321" i="42"/>
  <c r="I320" i="42"/>
  <c r="I319" i="42"/>
  <c r="I318" i="42"/>
  <c r="I317" i="42"/>
  <c r="I316" i="42"/>
  <c r="I315" i="42"/>
  <c r="I314" i="42"/>
  <c r="I313" i="42"/>
  <c r="I312" i="42"/>
  <c r="I311" i="42"/>
  <c r="I310" i="42"/>
  <c r="I309" i="42"/>
  <c r="I308" i="42"/>
  <c r="I307" i="42"/>
  <c r="I306" i="42"/>
  <c r="I305" i="42"/>
  <c r="I304" i="42"/>
  <c r="I303" i="42"/>
  <c r="I302" i="42"/>
  <c r="I301" i="42"/>
  <c r="I300" i="42"/>
  <c r="I299" i="42"/>
  <c r="I298" i="42"/>
  <c r="I297" i="42"/>
  <c r="I296" i="42"/>
  <c r="I295" i="42"/>
  <c r="I294" i="42"/>
  <c r="I293" i="42"/>
  <c r="I292" i="42"/>
  <c r="I291" i="42"/>
  <c r="I290" i="42"/>
  <c r="I289" i="42"/>
  <c r="I288" i="42"/>
  <c r="I287" i="42"/>
  <c r="I286" i="42"/>
  <c r="I285" i="42"/>
  <c r="I284" i="42"/>
  <c r="I283" i="42"/>
  <c r="I282" i="42"/>
  <c r="I281" i="42"/>
  <c r="I280" i="42"/>
  <c r="I279" i="42"/>
  <c r="I278" i="42"/>
  <c r="I277" i="42"/>
  <c r="I276" i="42"/>
  <c r="I275" i="42"/>
  <c r="I274" i="42"/>
  <c r="I273" i="42"/>
  <c r="I272" i="42"/>
  <c r="I271" i="42"/>
  <c r="I270" i="42"/>
  <c r="I269" i="42"/>
  <c r="I268" i="42"/>
  <c r="I267" i="42"/>
  <c r="I266" i="42"/>
  <c r="I265" i="42"/>
  <c r="I264" i="42"/>
  <c r="I263" i="42"/>
  <c r="I262" i="42"/>
  <c r="I261" i="42"/>
  <c r="I260" i="42"/>
  <c r="I259" i="42"/>
  <c r="I258" i="42"/>
  <c r="I257" i="42"/>
  <c r="I256" i="42"/>
  <c r="I255" i="42"/>
  <c r="I254" i="42"/>
  <c r="I253" i="42"/>
  <c r="I252" i="42"/>
  <c r="I251" i="42"/>
  <c r="I250" i="42"/>
  <c r="I249" i="42"/>
  <c r="I248" i="42"/>
  <c r="I247" i="42"/>
  <c r="I246" i="42"/>
  <c r="I245" i="42"/>
  <c r="I244" i="42"/>
  <c r="I243" i="42"/>
  <c r="I242" i="42"/>
  <c r="I241" i="42"/>
  <c r="I240" i="42"/>
  <c r="I239" i="42"/>
  <c r="I238" i="42"/>
  <c r="I237" i="42"/>
  <c r="I236" i="42"/>
  <c r="I235" i="42"/>
  <c r="I234" i="42"/>
  <c r="I233" i="42"/>
  <c r="I232" i="42"/>
  <c r="I231" i="42"/>
  <c r="I230" i="42"/>
  <c r="I229" i="42"/>
  <c r="I228" i="42"/>
  <c r="I227" i="42"/>
  <c r="I226" i="42"/>
  <c r="I225" i="42"/>
  <c r="I224" i="42"/>
  <c r="I223" i="42"/>
  <c r="I222" i="42"/>
  <c r="I221" i="42"/>
  <c r="I220" i="42"/>
  <c r="I219" i="42"/>
  <c r="I218" i="42"/>
  <c r="I217" i="42"/>
  <c r="I216" i="42"/>
  <c r="I215" i="42"/>
  <c r="I214" i="42"/>
  <c r="I213" i="42"/>
  <c r="I212" i="42"/>
  <c r="I211" i="42"/>
  <c r="I210" i="42"/>
  <c r="I209" i="42"/>
  <c r="I208" i="42"/>
  <c r="I207" i="42"/>
  <c r="I206" i="42"/>
  <c r="I205" i="42"/>
  <c r="I204" i="42"/>
  <c r="I203" i="42"/>
  <c r="I202" i="42"/>
  <c r="I201" i="42"/>
  <c r="I200" i="42"/>
  <c r="I199" i="42"/>
  <c r="I198" i="42"/>
  <c r="I197" i="42"/>
  <c r="I196" i="42"/>
  <c r="I195" i="42"/>
  <c r="I194" i="42"/>
  <c r="I193" i="42"/>
  <c r="I192" i="42"/>
  <c r="I191" i="42"/>
  <c r="I190" i="42"/>
  <c r="I189" i="42"/>
  <c r="I188" i="42"/>
  <c r="I187" i="42"/>
  <c r="I186" i="42"/>
  <c r="I185" i="42"/>
  <c r="I184" i="42"/>
  <c r="I183" i="42"/>
  <c r="I182" i="42"/>
  <c r="I181" i="42"/>
  <c r="I180" i="42"/>
  <c r="I179" i="42"/>
  <c r="I178" i="42"/>
  <c r="I177" i="42"/>
  <c r="I176" i="42"/>
  <c r="I175" i="42"/>
  <c r="I174" i="42"/>
  <c r="I173" i="42"/>
  <c r="I172" i="42"/>
  <c r="I171" i="42"/>
  <c r="I170" i="42"/>
  <c r="I169" i="42"/>
  <c r="I168" i="42"/>
  <c r="I167" i="42"/>
  <c r="I166" i="42"/>
  <c r="I165" i="42"/>
  <c r="I164" i="42"/>
  <c r="I163" i="42"/>
  <c r="I162" i="42"/>
  <c r="I161" i="42"/>
  <c r="I160" i="42"/>
  <c r="I159" i="42"/>
  <c r="I158" i="42"/>
  <c r="I157" i="42"/>
  <c r="I156" i="42"/>
  <c r="I155" i="42"/>
  <c r="I154" i="42"/>
  <c r="I153" i="42"/>
  <c r="I152" i="42"/>
  <c r="I151" i="42"/>
  <c r="I150" i="42"/>
  <c r="I149" i="42"/>
  <c r="I148" i="42"/>
  <c r="I147" i="42"/>
  <c r="I146" i="42"/>
  <c r="I145" i="42"/>
  <c r="I144" i="42"/>
  <c r="I143" i="42"/>
  <c r="I142" i="42"/>
  <c r="I141" i="42"/>
  <c r="I140" i="42"/>
  <c r="I139" i="42"/>
  <c r="I138" i="42"/>
  <c r="I137" i="42"/>
  <c r="I136" i="42"/>
  <c r="I135" i="42"/>
  <c r="I134" i="42"/>
  <c r="I133" i="42"/>
  <c r="I132" i="42"/>
  <c r="I131" i="42"/>
  <c r="I130" i="42"/>
  <c r="I129" i="42"/>
  <c r="I128" i="42"/>
  <c r="I127" i="42"/>
  <c r="I126" i="42"/>
  <c r="I125" i="42"/>
  <c r="I124" i="42"/>
  <c r="I123" i="42"/>
  <c r="I122" i="42"/>
  <c r="I121" i="42"/>
  <c r="I120" i="42"/>
  <c r="I119" i="42"/>
  <c r="I118" i="42"/>
  <c r="I117" i="42"/>
  <c r="I116" i="42"/>
  <c r="I115" i="42"/>
  <c r="I114" i="42"/>
  <c r="I113" i="42"/>
  <c r="I112" i="42"/>
  <c r="I111" i="42"/>
  <c r="I110" i="42"/>
  <c r="I109" i="42"/>
  <c r="I108" i="42"/>
  <c r="I107" i="42"/>
  <c r="I106" i="42"/>
  <c r="I105" i="42"/>
  <c r="I104" i="42"/>
  <c r="I103" i="42"/>
  <c r="I102" i="42"/>
  <c r="I101" i="42"/>
  <c r="I100" i="42"/>
  <c r="I99" i="42"/>
  <c r="I98" i="42"/>
  <c r="I97" i="42"/>
  <c r="I96" i="42"/>
  <c r="I95" i="42"/>
  <c r="I94" i="42"/>
  <c r="I93" i="42"/>
  <c r="I92" i="42"/>
  <c r="I91" i="42"/>
  <c r="I90" i="42"/>
  <c r="I89" i="42"/>
  <c r="I88" i="42"/>
  <c r="I87" i="42"/>
  <c r="I86" i="42"/>
  <c r="I85" i="42"/>
  <c r="I84" i="42"/>
  <c r="I83" i="42"/>
  <c r="I82" i="42"/>
  <c r="I81" i="42"/>
  <c r="I80" i="42"/>
  <c r="I79" i="42"/>
  <c r="I78" i="42"/>
  <c r="I77" i="42"/>
  <c r="I76" i="42"/>
  <c r="I75" i="42"/>
  <c r="I74" i="42"/>
  <c r="I73" i="42"/>
  <c r="I72" i="42"/>
  <c r="I71" i="42"/>
  <c r="I70" i="42"/>
  <c r="I69" i="42"/>
  <c r="I68" i="42"/>
  <c r="I67" i="42"/>
  <c r="I66" i="42"/>
  <c r="I65" i="42"/>
  <c r="I64" i="42"/>
  <c r="I63" i="42"/>
  <c r="I62" i="42"/>
  <c r="I61" i="42"/>
  <c r="I60" i="42"/>
  <c r="I59" i="42"/>
  <c r="I58" i="42"/>
  <c r="I57" i="42"/>
  <c r="I56" i="42"/>
  <c r="I55" i="42"/>
  <c r="I54" i="42"/>
  <c r="I53" i="42"/>
  <c r="I52" i="42"/>
  <c r="I51" i="42"/>
  <c r="I50" i="42"/>
  <c r="I49" i="42"/>
  <c r="I48" i="42"/>
  <c r="I47" i="42"/>
  <c r="I46" i="42"/>
  <c r="I45" i="42"/>
  <c r="I44" i="42"/>
  <c r="I43" i="42"/>
  <c r="I42" i="42"/>
  <c r="I41" i="42"/>
  <c r="I40" i="42"/>
  <c r="I39" i="42"/>
  <c r="I38" i="42"/>
  <c r="I37" i="42"/>
  <c r="I36" i="42"/>
  <c r="I35" i="42"/>
  <c r="I34" i="42"/>
  <c r="I33" i="42"/>
  <c r="I32" i="42"/>
  <c r="I31" i="42"/>
  <c r="I30" i="42"/>
  <c r="I29" i="42"/>
  <c r="I28" i="42"/>
  <c r="I27" i="42"/>
  <c r="I26" i="42"/>
  <c r="I25" i="42"/>
  <c r="I24" i="42"/>
  <c r="I23" i="42"/>
  <c r="I22" i="42"/>
  <c r="I21" i="42"/>
  <c r="I20" i="42"/>
  <c r="I19" i="42"/>
  <c r="I18" i="42"/>
  <c r="I17" i="42"/>
  <c r="I16" i="42"/>
  <c r="I15" i="42"/>
  <c r="I14" i="42"/>
  <c r="I13" i="42"/>
  <c r="I12" i="42"/>
  <c r="I11" i="42"/>
  <c r="I10" i="42"/>
  <c r="I9" i="42"/>
  <c r="I8" i="42"/>
  <c r="I7" i="42"/>
  <c r="I6" i="42"/>
  <c r="I604" i="40"/>
  <c r="I603" i="40"/>
  <c r="I602" i="40"/>
  <c r="I601" i="40"/>
  <c r="I600" i="40"/>
  <c r="I599" i="40"/>
  <c r="I598" i="40"/>
  <c r="I597" i="40"/>
  <c r="I596" i="40"/>
  <c r="I595" i="40"/>
  <c r="I594" i="40"/>
  <c r="I593" i="40"/>
  <c r="I592" i="40"/>
  <c r="I591" i="40"/>
  <c r="I590" i="40"/>
  <c r="I589" i="40"/>
  <c r="I588" i="40"/>
  <c r="I587" i="40"/>
  <c r="I586" i="40"/>
  <c r="I585" i="40"/>
  <c r="I584" i="40"/>
  <c r="I583" i="40"/>
  <c r="I582" i="40"/>
  <c r="I581" i="40"/>
  <c r="I580" i="40"/>
  <c r="I579" i="40"/>
  <c r="I578" i="40"/>
  <c r="I577" i="40"/>
  <c r="I576" i="40"/>
  <c r="I575" i="40"/>
  <c r="I574" i="40"/>
  <c r="I573" i="40"/>
  <c r="I572" i="40"/>
  <c r="I571" i="40"/>
  <c r="I570" i="40"/>
  <c r="I569" i="40"/>
  <c r="I568" i="40"/>
  <c r="I567" i="40"/>
  <c r="I566" i="40"/>
  <c r="I565" i="40"/>
  <c r="I564" i="40"/>
  <c r="I563" i="40"/>
  <c r="I562" i="40"/>
  <c r="I561" i="40"/>
  <c r="I560" i="40"/>
  <c r="I559" i="40"/>
  <c r="I558" i="40"/>
  <c r="I557" i="40"/>
  <c r="I556" i="40"/>
  <c r="I555" i="40"/>
  <c r="I554" i="40"/>
  <c r="I553" i="40"/>
  <c r="I552" i="40"/>
  <c r="I551" i="40"/>
  <c r="I550" i="40"/>
  <c r="I549" i="40"/>
  <c r="I548" i="40"/>
  <c r="I547" i="40"/>
  <c r="I546" i="40"/>
  <c r="I545" i="40"/>
  <c r="I544" i="40"/>
  <c r="I543" i="40"/>
  <c r="I542" i="40"/>
  <c r="I541" i="40"/>
  <c r="I540" i="40"/>
  <c r="I539" i="40"/>
  <c r="I538" i="40"/>
  <c r="I537" i="40"/>
  <c r="I536" i="40"/>
  <c r="I535" i="40"/>
  <c r="I534" i="40"/>
  <c r="I533" i="40"/>
  <c r="I532" i="40"/>
  <c r="I531" i="40"/>
  <c r="I530" i="40"/>
  <c r="I529" i="40"/>
  <c r="I528" i="40"/>
  <c r="I527" i="40"/>
  <c r="I526" i="40"/>
  <c r="I525" i="40"/>
  <c r="I524" i="40"/>
  <c r="I523" i="40"/>
  <c r="I522" i="40"/>
  <c r="I521" i="40"/>
  <c r="I520" i="40"/>
  <c r="I519" i="40"/>
  <c r="I518" i="40"/>
  <c r="I517" i="40"/>
  <c r="I516" i="40"/>
  <c r="I515" i="40"/>
  <c r="I514" i="40"/>
  <c r="I513" i="40"/>
  <c r="I512" i="40"/>
  <c r="I511" i="40"/>
  <c r="I510" i="40"/>
  <c r="I509" i="40"/>
  <c r="I508" i="40"/>
  <c r="I507" i="40"/>
  <c r="I506" i="40"/>
  <c r="I505" i="40"/>
  <c r="I504" i="40"/>
  <c r="I503" i="40"/>
  <c r="I502" i="40"/>
  <c r="I501" i="40"/>
  <c r="I500" i="40"/>
  <c r="I499" i="40"/>
  <c r="I498" i="40"/>
  <c r="I497" i="40"/>
  <c r="I496" i="40"/>
  <c r="I495" i="40"/>
  <c r="I494" i="40"/>
  <c r="I493" i="40"/>
  <c r="I492" i="40"/>
  <c r="I491" i="40"/>
  <c r="I490" i="40"/>
  <c r="I489" i="40"/>
  <c r="I488" i="40"/>
  <c r="I487" i="40"/>
  <c r="I486" i="40"/>
  <c r="I485" i="40"/>
  <c r="I484" i="40"/>
  <c r="I483" i="40"/>
  <c r="I482" i="40"/>
  <c r="I481" i="40"/>
  <c r="I480" i="40"/>
  <c r="I479" i="40"/>
  <c r="I478" i="40"/>
  <c r="I477" i="40"/>
  <c r="I476" i="40"/>
  <c r="I475" i="40"/>
  <c r="I474" i="40"/>
  <c r="I473" i="40"/>
  <c r="I472" i="40"/>
  <c r="I471" i="40"/>
  <c r="I470" i="40"/>
  <c r="I469" i="40"/>
  <c r="I468" i="40"/>
  <c r="I467" i="40"/>
  <c r="I466" i="40"/>
  <c r="I465" i="40"/>
  <c r="I464" i="40"/>
  <c r="I463" i="40"/>
  <c r="I462" i="40"/>
  <c r="I461" i="40"/>
  <c r="I460" i="40"/>
  <c r="I459" i="40"/>
  <c r="I458" i="40"/>
  <c r="I457" i="40"/>
  <c r="I456" i="40"/>
  <c r="I455" i="40"/>
  <c r="I454" i="40"/>
  <c r="I453" i="40"/>
  <c r="I452" i="40"/>
  <c r="I451" i="40"/>
  <c r="I450" i="40"/>
  <c r="I449" i="40"/>
  <c r="I448" i="40"/>
  <c r="I447" i="40"/>
  <c r="I446" i="40"/>
  <c r="I445" i="40"/>
  <c r="I444" i="40"/>
  <c r="I443" i="40"/>
  <c r="I442" i="40"/>
  <c r="I441" i="40"/>
  <c r="I440" i="40"/>
  <c r="I439" i="40"/>
  <c r="I438" i="40"/>
  <c r="I437" i="40"/>
  <c r="I436" i="40"/>
  <c r="I435" i="40"/>
  <c r="I434" i="40"/>
  <c r="I433" i="40"/>
  <c r="I432" i="40"/>
  <c r="I431" i="40"/>
  <c r="I430" i="40"/>
  <c r="I429" i="40"/>
  <c r="I428" i="40"/>
  <c r="I427" i="40"/>
  <c r="I426" i="40"/>
  <c r="I425" i="40"/>
  <c r="I424" i="40"/>
  <c r="I423" i="40"/>
  <c r="I422" i="40"/>
  <c r="I421" i="40"/>
  <c r="I420" i="40"/>
  <c r="I419" i="40"/>
  <c r="I418" i="40"/>
  <c r="I417" i="40"/>
  <c r="I416" i="40"/>
  <c r="I415" i="40"/>
  <c r="I414" i="40"/>
  <c r="I413" i="40"/>
  <c r="I412" i="40"/>
  <c r="I411" i="40"/>
  <c r="I410" i="40"/>
  <c r="I409" i="40"/>
  <c r="I408" i="40"/>
  <c r="I407" i="40"/>
  <c r="I406" i="40"/>
  <c r="I405" i="40"/>
  <c r="I404" i="40"/>
  <c r="I403" i="40"/>
  <c r="I402" i="40"/>
  <c r="I401" i="40"/>
  <c r="I400" i="40"/>
  <c r="I399" i="40"/>
  <c r="I398" i="40"/>
  <c r="I397" i="40"/>
  <c r="I396" i="40"/>
  <c r="I395" i="40"/>
  <c r="I394" i="40"/>
  <c r="I393" i="40"/>
  <c r="I392" i="40"/>
  <c r="I391" i="40"/>
  <c r="I390" i="40"/>
  <c r="I389" i="40"/>
  <c r="I388" i="40"/>
  <c r="I387" i="40"/>
  <c r="I386" i="40"/>
  <c r="I385" i="40"/>
  <c r="I384" i="40"/>
  <c r="I383" i="40"/>
  <c r="I382" i="40"/>
  <c r="I381" i="40"/>
  <c r="I380" i="40"/>
  <c r="I379" i="40"/>
  <c r="I378" i="40"/>
  <c r="I377" i="40"/>
  <c r="I376" i="40"/>
  <c r="I375" i="40"/>
  <c r="I374" i="40"/>
  <c r="I373" i="40"/>
  <c r="I372" i="40"/>
  <c r="I371" i="40"/>
  <c r="I370" i="40"/>
  <c r="I369" i="40"/>
  <c r="I368" i="40"/>
  <c r="I367" i="40"/>
  <c r="I366" i="40"/>
  <c r="I365" i="40"/>
  <c r="I364" i="40"/>
  <c r="I363" i="40"/>
  <c r="I362" i="40"/>
  <c r="I361" i="40"/>
  <c r="I360" i="40"/>
  <c r="I359" i="40"/>
  <c r="I358" i="40"/>
  <c r="I357" i="40"/>
  <c r="I356" i="40"/>
  <c r="I355" i="40"/>
  <c r="I354" i="40"/>
  <c r="I353" i="40"/>
  <c r="I352" i="40"/>
  <c r="I351" i="40"/>
  <c r="I350" i="40"/>
  <c r="I349" i="40"/>
  <c r="I348" i="40"/>
  <c r="I347" i="40"/>
  <c r="I346" i="40"/>
  <c r="I345" i="40"/>
  <c r="I344" i="40"/>
  <c r="I343" i="40"/>
  <c r="I342" i="40"/>
  <c r="I341" i="40"/>
  <c r="I340" i="40"/>
  <c r="I339" i="40"/>
  <c r="I338" i="40"/>
  <c r="I337" i="40"/>
  <c r="I336" i="40"/>
  <c r="I335" i="40"/>
  <c r="I334" i="40"/>
  <c r="I333" i="40"/>
  <c r="I332" i="40"/>
  <c r="I331" i="40"/>
  <c r="I330" i="40"/>
  <c r="I329" i="40"/>
  <c r="I328" i="40"/>
  <c r="I327" i="40"/>
  <c r="I326" i="40"/>
  <c r="I325" i="40"/>
  <c r="I324" i="40"/>
  <c r="I323" i="40"/>
  <c r="I322" i="40"/>
  <c r="I321" i="40"/>
  <c r="I320" i="40"/>
  <c r="I319" i="40"/>
  <c r="I318" i="40"/>
  <c r="I317" i="40"/>
  <c r="I316" i="40"/>
  <c r="I315" i="40"/>
  <c r="I314" i="40"/>
  <c r="I313" i="40"/>
  <c r="I312" i="40"/>
  <c r="I311" i="40"/>
  <c r="I310" i="40"/>
  <c r="I309" i="40"/>
  <c r="I308" i="40"/>
  <c r="I307" i="40"/>
  <c r="I306" i="40"/>
  <c r="I305" i="40"/>
  <c r="I304" i="40"/>
  <c r="I303" i="40"/>
  <c r="I302" i="40"/>
  <c r="I301" i="40"/>
  <c r="I300" i="40"/>
  <c r="I299" i="40"/>
  <c r="I298" i="40"/>
  <c r="I297" i="40"/>
  <c r="I296" i="40"/>
  <c r="I295" i="40"/>
  <c r="I294" i="40"/>
  <c r="I293" i="40"/>
  <c r="I292" i="40"/>
  <c r="I291" i="40"/>
  <c r="I290" i="40"/>
  <c r="I289" i="40"/>
  <c r="I288" i="40"/>
  <c r="I287" i="40"/>
  <c r="I286" i="40"/>
  <c r="I285" i="40"/>
  <c r="I284" i="40"/>
  <c r="I283" i="40"/>
  <c r="I282" i="40"/>
  <c r="I281" i="40"/>
  <c r="I280" i="40"/>
  <c r="I279" i="40"/>
  <c r="I278" i="40"/>
  <c r="I277" i="40"/>
  <c r="I276" i="40"/>
  <c r="I275" i="40"/>
  <c r="I274" i="40"/>
  <c r="I273" i="40"/>
  <c r="I272" i="40"/>
  <c r="I271" i="40"/>
  <c r="I270" i="40"/>
  <c r="I269" i="40"/>
  <c r="I268" i="40"/>
  <c r="I267" i="40"/>
  <c r="I266" i="40"/>
  <c r="I265" i="40"/>
  <c r="I264" i="40"/>
  <c r="I263" i="40"/>
  <c r="I262" i="40"/>
  <c r="I261" i="40"/>
  <c r="I260" i="40"/>
  <c r="I259" i="40"/>
  <c r="I258" i="40"/>
  <c r="I257" i="40"/>
  <c r="I256" i="40"/>
  <c r="I255" i="40"/>
  <c r="I254" i="40"/>
  <c r="I253" i="40"/>
  <c r="I252" i="40"/>
  <c r="I251" i="40"/>
  <c r="I250" i="40"/>
  <c r="I249" i="40"/>
  <c r="I248" i="40"/>
  <c r="I247" i="40"/>
  <c r="I246" i="40"/>
  <c r="I245" i="40"/>
  <c r="I244" i="40"/>
  <c r="I243" i="40"/>
  <c r="I242" i="40"/>
  <c r="I241" i="40"/>
  <c r="I240" i="40"/>
  <c r="I239" i="40"/>
  <c r="I238" i="40"/>
  <c r="I237" i="40"/>
  <c r="I236" i="40"/>
  <c r="I235" i="40"/>
  <c r="I234" i="40"/>
  <c r="I233" i="40"/>
  <c r="I232" i="40"/>
  <c r="I231" i="40"/>
  <c r="I230" i="40"/>
  <c r="I229" i="40"/>
  <c r="I228" i="40"/>
  <c r="I227" i="40"/>
  <c r="I226" i="40"/>
  <c r="I225" i="40"/>
  <c r="I224" i="40"/>
  <c r="I223" i="40"/>
  <c r="I222" i="40"/>
  <c r="I221" i="40"/>
  <c r="I220" i="40"/>
  <c r="I219" i="40"/>
  <c r="I218" i="40"/>
  <c r="I217" i="40"/>
  <c r="I216" i="40"/>
  <c r="I215" i="40"/>
  <c r="I214" i="40"/>
  <c r="I213" i="40"/>
  <c r="I212" i="40"/>
  <c r="I211" i="40"/>
  <c r="I210" i="40"/>
  <c r="I209" i="40"/>
  <c r="I208" i="40"/>
  <c r="I207" i="40"/>
  <c r="I206" i="40"/>
  <c r="I205" i="40"/>
  <c r="I204" i="40"/>
  <c r="I203" i="40"/>
  <c r="I202" i="40"/>
  <c r="I201" i="40"/>
  <c r="I200" i="40"/>
  <c r="I199" i="40"/>
  <c r="I198" i="40"/>
  <c r="I197" i="40"/>
  <c r="I196" i="40"/>
  <c r="I195" i="40"/>
  <c r="I194" i="40"/>
  <c r="I193" i="40"/>
  <c r="I192" i="40"/>
  <c r="I191" i="40"/>
  <c r="I190" i="40"/>
  <c r="I189" i="40"/>
  <c r="I188" i="40"/>
  <c r="I187" i="40"/>
  <c r="I186" i="40"/>
  <c r="I185" i="40"/>
  <c r="I184" i="40"/>
  <c r="I183" i="40"/>
  <c r="I182" i="40"/>
  <c r="I181" i="40"/>
  <c r="I180" i="40"/>
  <c r="I179" i="40"/>
  <c r="I178" i="40"/>
  <c r="I177" i="40"/>
  <c r="I176" i="40"/>
  <c r="I175" i="40"/>
  <c r="I174" i="40"/>
  <c r="I173" i="40"/>
  <c r="I172" i="40"/>
  <c r="I171" i="40"/>
  <c r="I170" i="40"/>
  <c r="I169" i="40"/>
  <c r="I168" i="40"/>
  <c r="I167" i="40"/>
  <c r="I166" i="40"/>
  <c r="I165" i="40"/>
  <c r="I164" i="40"/>
  <c r="I163" i="40"/>
  <c r="I162" i="40"/>
  <c r="I161" i="40"/>
  <c r="I160" i="40"/>
  <c r="I159" i="40"/>
  <c r="I158" i="40"/>
  <c r="I157" i="40"/>
  <c r="I156" i="40"/>
  <c r="I155" i="40"/>
  <c r="I154" i="40"/>
  <c r="I153" i="40"/>
  <c r="I152" i="40"/>
  <c r="I151" i="40"/>
  <c r="I150" i="40"/>
  <c r="I149" i="40"/>
  <c r="I148" i="40"/>
  <c r="I147" i="40"/>
  <c r="I146" i="40"/>
  <c r="I145" i="40"/>
  <c r="I144" i="40"/>
  <c r="I143" i="40"/>
  <c r="I142" i="40"/>
  <c r="I141" i="40"/>
  <c r="I140" i="40"/>
  <c r="I139" i="40"/>
  <c r="I138" i="40"/>
  <c r="I137" i="40"/>
  <c r="I136" i="40"/>
  <c r="I135" i="40"/>
  <c r="I134" i="40"/>
  <c r="I133" i="40"/>
  <c r="I132" i="40"/>
  <c r="I131" i="40"/>
  <c r="I130" i="40"/>
  <c r="I129" i="40"/>
  <c r="I128" i="40"/>
  <c r="I127" i="40"/>
  <c r="I126" i="40"/>
  <c r="I125" i="40"/>
  <c r="I124" i="40"/>
  <c r="I123" i="40"/>
  <c r="I122" i="40"/>
  <c r="I121" i="40"/>
  <c r="I120" i="40"/>
  <c r="I119" i="40"/>
  <c r="I118" i="40"/>
  <c r="I117" i="40"/>
  <c r="I116" i="40"/>
  <c r="I115" i="40"/>
  <c r="I114" i="40"/>
  <c r="I113" i="40"/>
  <c r="I112" i="40"/>
  <c r="I111" i="40"/>
  <c r="I110" i="40"/>
  <c r="I109" i="40"/>
  <c r="I108" i="40"/>
  <c r="I107" i="40"/>
  <c r="I106" i="40"/>
  <c r="I105" i="40"/>
  <c r="I104" i="40"/>
  <c r="I103" i="40"/>
  <c r="I102" i="40"/>
  <c r="I101" i="40"/>
  <c r="I100" i="40"/>
  <c r="I99" i="40"/>
  <c r="I98" i="40"/>
  <c r="I97" i="40"/>
  <c r="I96" i="40"/>
  <c r="I95" i="40"/>
  <c r="I94" i="40"/>
  <c r="I93" i="40"/>
  <c r="I92" i="40"/>
  <c r="I91" i="40"/>
  <c r="I90" i="40"/>
  <c r="I89" i="40"/>
  <c r="I88" i="40"/>
  <c r="I87" i="40"/>
  <c r="I86" i="40"/>
  <c r="I85" i="40"/>
  <c r="I84" i="40"/>
  <c r="I83" i="40"/>
  <c r="I82" i="40"/>
  <c r="I81" i="40"/>
  <c r="I80" i="40"/>
  <c r="I79" i="40"/>
  <c r="I78" i="40"/>
  <c r="I77" i="40"/>
  <c r="I76" i="40"/>
  <c r="I75" i="40"/>
  <c r="I74" i="40"/>
  <c r="I73" i="40"/>
  <c r="I72" i="40"/>
  <c r="I71" i="40"/>
  <c r="I70" i="40"/>
  <c r="I69" i="40"/>
  <c r="I68" i="40"/>
  <c r="I67" i="40"/>
  <c r="I66" i="40"/>
  <c r="I65" i="40"/>
  <c r="I64" i="40"/>
  <c r="I63" i="40"/>
  <c r="I62" i="40"/>
  <c r="I61" i="40"/>
  <c r="I60" i="40"/>
  <c r="I59" i="40"/>
  <c r="I58" i="40"/>
  <c r="I57" i="40"/>
  <c r="I56" i="40"/>
  <c r="I55" i="40"/>
  <c r="I54" i="40"/>
  <c r="I53" i="40"/>
  <c r="I52" i="40"/>
  <c r="I51" i="40"/>
  <c r="I50" i="40"/>
  <c r="I49" i="40"/>
  <c r="I48" i="40"/>
  <c r="I47" i="40"/>
  <c r="I46" i="40"/>
  <c r="I45" i="40"/>
  <c r="I44" i="40"/>
  <c r="I43" i="40"/>
  <c r="I42" i="40"/>
  <c r="I41" i="40"/>
  <c r="I40" i="40"/>
  <c r="I39" i="40"/>
  <c r="I38" i="40"/>
  <c r="I37" i="40"/>
  <c r="I36" i="40"/>
  <c r="I35" i="40"/>
  <c r="I34" i="40"/>
  <c r="I33" i="40"/>
  <c r="I32" i="40"/>
  <c r="I31" i="40"/>
  <c r="I30" i="40"/>
  <c r="I29" i="40"/>
  <c r="I28" i="40"/>
  <c r="I27" i="40"/>
  <c r="I26" i="40"/>
  <c r="I25" i="40"/>
  <c r="I24" i="40"/>
  <c r="I23" i="40"/>
  <c r="I22" i="40"/>
  <c r="I21" i="40"/>
  <c r="I20" i="40"/>
  <c r="I19" i="40"/>
  <c r="I18" i="40"/>
  <c r="I17" i="40"/>
  <c r="I16" i="40"/>
  <c r="I15" i="40"/>
  <c r="I14" i="40"/>
  <c r="I13" i="40"/>
  <c r="I12" i="40"/>
  <c r="I11" i="40"/>
  <c r="I10" i="40"/>
  <c r="I9" i="40"/>
  <c r="I8" i="40"/>
  <c r="I7" i="40"/>
  <c r="I6" i="40"/>
  <c r="I5" i="40"/>
  <c r="T5" i="40" a="1"/>
  <c r="T5" i="40"/>
  <c r="I4" i="40"/>
  <c r="I6" i="41"/>
  <c r="I7" i="41"/>
  <c r="I8" i="41"/>
  <c r="I9" i="41"/>
  <c r="I10" i="41"/>
  <c r="I11" i="41"/>
  <c r="I12" i="41"/>
  <c r="I13" i="41"/>
  <c r="I14" i="41"/>
  <c r="I15" i="41"/>
  <c r="I16" i="41"/>
  <c r="I17" i="41"/>
  <c r="I18" i="41"/>
  <c r="I19" i="41"/>
  <c r="I20" i="41"/>
  <c r="I21" i="41"/>
  <c r="I22" i="41"/>
  <c r="I23" i="41"/>
  <c r="I24" i="41"/>
  <c r="I25" i="41"/>
  <c r="I26" i="41"/>
  <c r="I27" i="41"/>
  <c r="I28" i="41"/>
  <c r="I29" i="41"/>
  <c r="I30" i="41"/>
  <c r="I31" i="41"/>
  <c r="I32" i="41"/>
  <c r="I33" i="41"/>
  <c r="I34"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88" i="41"/>
  <c r="I89" i="41"/>
  <c r="I90" i="41"/>
  <c r="I91" i="41"/>
  <c r="I92" i="41"/>
  <c r="I93" i="41"/>
  <c r="I94" i="41"/>
  <c r="I95" i="41"/>
  <c r="I96" i="41"/>
  <c r="I97" i="41"/>
  <c r="I98" i="41"/>
  <c r="I99" i="41"/>
  <c r="I100" i="41"/>
  <c r="I101" i="41"/>
  <c r="I102" i="41"/>
  <c r="I103" i="41"/>
  <c r="I104" i="41"/>
  <c r="I105" i="41"/>
  <c r="I106" i="41"/>
  <c r="I107" i="41"/>
  <c r="I108" i="41"/>
  <c r="I109" i="41"/>
  <c r="I110" i="41"/>
  <c r="I111" i="41"/>
  <c r="I112" i="41"/>
  <c r="I113" i="41"/>
  <c r="I114" i="41"/>
  <c r="I115" i="41"/>
  <c r="I116" i="41"/>
  <c r="I117" i="41"/>
  <c r="I118" i="41"/>
  <c r="I119" i="41"/>
  <c r="I120" i="41"/>
  <c r="I121" i="41"/>
  <c r="I122" i="41"/>
  <c r="I123" i="41"/>
  <c r="I124" i="41"/>
  <c r="I125" i="41"/>
  <c r="I126" i="41"/>
  <c r="I127" i="41"/>
  <c r="I128" i="41"/>
  <c r="I129" i="41"/>
  <c r="I130" i="41"/>
  <c r="I131" i="41"/>
  <c r="I132" i="41"/>
  <c r="I133" i="41"/>
  <c r="I134" i="41"/>
  <c r="I135" i="41"/>
  <c r="I136" i="41"/>
  <c r="I137" i="41"/>
  <c r="I138" i="41"/>
  <c r="I139" i="41"/>
  <c r="I140" i="41"/>
  <c r="I141" i="41"/>
  <c r="I142" i="41"/>
  <c r="I143" i="41"/>
  <c r="I144" i="41"/>
  <c r="I145" i="41"/>
  <c r="I146" i="41"/>
  <c r="I147" i="41"/>
  <c r="I148" i="41"/>
  <c r="I149" i="41"/>
  <c r="I150" i="41"/>
  <c r="I151" i="41"/>
  <c r="I152" i="41"/>
  <c r="I153" i="41"/>
  <c r="I154" i="41"/>
  <c r="I155" i="41"/>
  <c r="I156" i="41"/>
  <c r="I157" i="41"/>
  <c r="I158" i="41"/>
  <c r="I159" i="41"/>
  <c r="I160" i="41"/>
  <c r="I161" i="41"/>
  <c r="I162" i="41"/>
  <c r="I163" i="41"/>
  <c r="I164" i="41"/>
  <c r="I165" i="41"/>
  <c r="I166" i="41"/>
  <c r="I167" i="41"/>
  <c r="I168" i="41"/>
  <c r="I169" i="41"/>
  <c r="I170" i="41"/>
  <c r="I171" i="41"/>
  <c r="I172" i="41"/>
  <c r="I173" i="41"/>
  <c r="I174" i="41"/>
  <c r="I175" i="41"/>
  <c r="I176" i="41"/>
  <c r="I177" i="41"/>
  <c r="I178" i="41"/>
  <c r="I179" i="41"/>
  <c r="I180" i="41"/>
  <c r="I181" i="41"/>
  <c r="I182" i="41"/>
  <c r="I183" i="41"/>
  <c r="I184" i="41"/>
  <c r="I185" i="41"/>
  <c r="I186" i="41"/>
  <c r="I187" i="41"/>
  <c r="I188" i="41"/>
  <c r="I189" i="41"/>
  <c r="I190" i="41"/>
  <c r="I191" i="41"/>
  <c r="I192" i="41"/>
  <c r="I193" i="41"/>
  <c r="I194" i="41"/>
  <c r="I195" i="41"/>
  <c r="I196" i="41"/>
  <c r="I197" i="41"/>
  <c r="I198" i="41"/>
  <c r="I199" i="41"/>
  <c r="I200" i="41"/>
  <c r="I201" i="41"/>
  <c r="I202" i="41"/>
  <c r="I203" i="41"/>
  <c r="I204" i="41"/>
  <c r="I205" i="41"/>
  <c r="I206" i="41"/>
  <c r="I207" i="41"/>
  <c r="I208" i="41"/>
  <c r="I209" i="41"/>
  <c r="I210" i="41"/>
  <c r="I211" i="41"/>
  <c r="I212" i="41"/>
  <c r="I213" i="41"/>
  <c r="I214" i="41"/>
  <c r="I215" i="41"/>
  <c r="I216" i="41"/>
  <c r="I217" i="41"/>
  <c r="I218" i="41"/>
  <c r="I219" i="41"/>
  <c r="I220" i="41"/>
  <c r="I221" i="41"/>
  <c r="I222" i="41"/>
  <c r="I223" i="41"/>
  <c r="I224" i="41"/>
  <c r="I225" i="41"/>
  <c r="I226" i="41"/>
  <c r="I227" i="41"/>
  <c r="I228" i="41"/>
  <c r="I229" i="41"/>
  <c r="I230" i="41"/>
  <c r="I231" i="41"/>
  <c r="I232" i="41"/>
  <c r="I233" i="41"/>
  <c r="I234" i="41"/>
  <c r="I235" i="41"/>
  <c r="I236" i="41"/>
  <c r="I237" i="41"/>
  <c r="I238" i="41"/>
  <c r="I239" i="41"/>
  <c r="I240" i="41"/>
  <c r="I241" i="41"/>
  <c r="I242" i="41"/>
  <c r="I243" i="41"/>
  <c r="I244" i="41"/>
  <c r="I245" i="41"/>
  <c r="I246" i="41"/>
  <c r="I247" i="41"/>
  <c r="I248" i="41"/>
  <c r="I249" i="41"/>
  <c r="I250" i="41"/>
  <c r="I251" i="41"/>
  <c r="I252" i="41"/>
  <c r="I253" i="41"/>
  <c r="I254" i="41"/>
  <c r="I255" i="41"/>
  <c r="I256" i="41"/>
  <c r="I257" i="41"/>
  <c r="I258" i="41"/>
  <c r="I259" i="41"/>
  <c r="I260" i="41"/>
  <c r="I261" i="41"/>
  <c r="I262" i="41"/>
  <c r="I263" i="41"/>
  <c r="I264" i="41"/>
  <c r="I265" i="41"/>
  <c r="I266" i="41"/>
  <c r="I267" i="41"/>
  <c r="I268" i="41"/>
  <c r="I269" i="41"/>
  <c r="I270" i="41"/>
  <c r="I271" i="41"/>
  <c r="I272" i="41"/>
  <c r="I273" i="41"/>
  <c r="I274" i="41"/>
  <c r="I275" i="41"/>
  <c r="I276" i="41"/>
  <c r="I277" i="41"/>
  <c r="I278" i="41"/>
  <c r="I279" i="41"/>
  <c r="I280" i="41"/>
  <c r="I281" i="41"/>
  <c r="I282" i="41"/>
  <c r="I283" i="41"/>
  <c r="I284" i="41"/>
  <c r="I285" i="41"/>
  <c r="I286" i="41"/>
  <c r="I287" i="41"/>
  <c r="I288" i="41"/>
  <c r="I289" i="41"/>
  <c r="I290" i="41"/>
  <c r="I291" i="41"/>
  <c r="I292" i="41"/>
  <c r="I293" i="41"/>
  <c r="I294" i="41"/>
  <c r="I295" i="41"/>
  <c r="I296" i="41"/>
  <c r="I297" i="41"/>
  <c r="I298" i="41"/>
  <c r="I299" i="41"/>
  <c r="I300" i="41"/>
  <c r="I301" i="41"/>
  <c r="I302" i="41"/>
  <c r="I303" i="41"/>
  <c r="I304" i="41"/>
  <c r="I305" i="41"/>
  <c r="I306" i="41"/>
  <c r="I307" i="41"/>
  <c r="I308" i="41"/>
  <c r="I309" i="41"/>
  <c r="I310" i="41"/>
  <c r="I311" i="41"/>
  <c r="I312" i="41"/>
  <c r="I313" i="41"/>
  <c r="I314" i="41"/>
  <c r="I315" i="41"/>
  <c r="I316" i="41"/>
  <c r="I317" i="41"/>
  <c r="I318" i="41"/>
  <c r="I319" i="41"/>
  <c r="I320" i="41"/>
  <c r="I321" i="41"/>
  <c r="I322" i="41"/>
  <c r="I323" i="41"/>
  <c r="I324" i="41"/>
  <c r="I325" i="41"/>
  <c r="I326" i="41"/>
  <c r="I327" i="41"/>
  <c r="I328" i="41"/>
  <c r="I329" i="41"/>
  <c r="I330" i="41"/>
  <c r="I331" i="41"/>
  <c r="I332" i="41"/>
  <c r="I333" i="41"/>
  <c r="I334" i="41"/>
  <c r="I335" i="41"/>
  <c r="I336" i="41"/>
  <c r="I337" i="41"/>
  <c r="I338" i="41"/>
  <c r="I339" i="41"/>
  <c r="I340" i="41"/>
  <c r="I341" i="41"/>
  <c r="I342" i="41"/>
  <c r="I343" i="41"/>
  <c r="I344" i="41"/>
  <c r="I345" i="41"/>
  <c r="I346" i="41"/>
  <c r="I347" i="41"/>
  <c r="I348" i="41"/>
  <c r="I349" i="41"/>
  <c r="I350" i="41"/>
  <c r="I351" i="41"/>
  <c r="I352" i="41"/>
  <c r="I353" i="41"/>
  <c r="I354" i="41"/>
  <c r="I355" i="41"/>
  <c r="I356" i="41"/>
  <c r="I357" i="41"/>
  <c r="I358" i="41"/>
  <c r="I359" i="41"/>
  <c r="I360" i="41"/>
  <c r="I361" i="41"/>
  <c r="I362" i="41"/>
  <c r="I363" i="41"/>
  <c r="I364" i="41"/>
  <c r="I365" i="41"/>
  <c r="I366" i="41"/>
  <c r="I367" i="41"/>
  <c r="I368" i="41"/>
  <c r="I369" i="41"/>
  <c r="I370" i="41"/>
  <c r="I371" i="41"/>
  <c r="I372" i="41"/>
  <c r="I373" i="41"/>
  <c r="I374" i="41"/>
  <c r="I375" i="41"/>
  <c r="I376" i="41"/>
  <c r="I377" i="41"/>
  <c r="I378" i="41"/>
  <c r="I379" i="41"/>
  <c r="I380" i="41"/>
  <c r="I381" i="41"/>
  <c r="I382" i="41"/>
  <c r="I383" i="41"/>
  <c r="I384" i="41"/>
  <c r="I385" i="41"/>
  <c r="I386" i="41"/>
  <c r="I387" i="41"/>
  <c r="I388" i="41"/>
  <c r="I389" i="41"/>
  <c r="I390" i="41"/>
  <c r="I391" i="41"/>
  <c r="I392" i="41"/>
  <c r="I393" i="41"/>
  <c r="I394" i="41"/>
  <c r="I395" i="41"/>
  <c r="I396" i="41"/>
  <c r="I397" i="41"/>
  <c r="I398" i="41"/>
  <c r="I399" i="41"/>
  <c r="I400" i="41"/>
  <c r="I401" i="41"/>
  <c r="I402" i="41"/>
  <c r="I403" i="41"/>
  <c r="I404" i="41"/>
  <c r="I405" i="41"/>
  <c r="I406" i="41"/>
  <c r="I407" i="41"/>
  <c r="I408" i="41"/>
  <c r="I409" i="41"/>
  <c r="I410" i="41"/>
  <c r="I411" i="41"/>
  <c r="I412" i="41"/>
  <c r="I413" i="41"/>
  <c r="I414" i="41"/>
  <c r="I415" i="41"/>
  <c r="I416" i="41"/>
  <c r="I417" i="41"/>
  <c r="I418" i="41"/>
  <c r="I419" i="41"/>
  <c r="I420" i="41"/>
  <c r="I421" i="41"/>
  <c r="I422" i="41"/>
  <c r="I423" i="41"/>
  <c r="I424" i="41"/>
  <c r="I425" i="41"/>
  <c r="I426" i="41"/>
  <c r="I427" i="41"/>
  <c r="I428" i="41"/>
  <c r="I429" i="41"/>
  <c r="I430" i="41"/>
  <c r="I431" i="41"/>
  <c r="I432" i="41"/>
  <c r="I433" i="41"/>
  <c r="I434" i="41"/>
  <c r="I435" i="41"/>
  <c r="I436" i="41"/>
  <c r="I437" i="41"/>
  <c r="I438" i="41"/>
  <c r="I439" i="41"/>
  <c r="I440" i="41"/>
  <c r="I441" i="41"/>
  <c r="I442" i="41"/>
  <c r="I443" i="41"/>
  <c r="I444" i="41"/>
  <c r="I445" i="41"/>
  <c r="I446" i="41"/>
  <c r="I447" i="41"/>
  <c r="I448" i="41"/>
  <c r="I449" i="41"/>
  <c r="I450" i="41"/>
  <c r="I451" i="41"/>
  <c r="I452" i="41"/>
  <c r="I453" i="41"/>
  <c r="I454" i="41"/>
  <c r="I455" i="41"/>
  <c r="I456" i="41"/>
  <c r="I457" i="41"/>
  <c r="I458" i="41"/>
  <c r="I459" i="41"/>
  <c r="I460" i="41"/>
  <c r="I461" i="41"/>
  <c r="I462" i="41"/>
  <c r="I463" i="41"/>
  <c r="I464" i="41"/>
  <c r="I465" i="41"/>
  <c r="I466" i="41"/>
  <c r="I467" i="41"/>
  <c r="I468" i="41"/>
  <c r="I469" i="41"/>
  <c r="I470" i="41"/>
  <c r="I471" i="41"/>
  <c r="I472" i="41"/>
  <c r="I473" i="41"/>
  <c r="I474" i="41"/>
  <c r="I475" i="41"/>
  <c r="I476" i="41"/>
  <c r="I477" i="41"/>
  <c r="I478" i="41"/>
  <c r="I479" i="41"/>
  <c r="I480" i="41"/>
  <c r="I481" i="41"/>
  <c r="I482" i="41"/>
  <c r="I483" i="41"/>
  <c r="I484" i="41"/>
  <c r="I485" i="41"/>
  <c r="I486" i="41"/>
  <c r="I487" i="41"/>
  <c r="I488" i="41"/>
  <c r="I489" i="41"/>
  <c r="I490" i="41"/>
  <c r="I491" i="41"/>
  <c r="I492" i="41"/>
  <c r="I493" i="41"/>
  <c r="I494" i="41"/>
  <c r="I495" i="41"/>
  <c r="I496" i="41"/>
  <c r="I497" i="41"/>
  <c r="I498" i="41"/>
  <c r="I499" i="41"/>
  <c r="I500" i="41"/>
  <c r="I501" i="41"/>
  <c r="I502" i="41"/>
  <c r="I503" i="41"/>
  <c r="I504" i="41"/>
  <c r="I505" i="41"/>
  <c r="I506" i="41"/>
  <c r="I507" i="41"/>
  <c r="I508" i="41"/>
  <c r="I509" i="41"/>
  <c r="I510" i="41"/>
  <c r="I511" i="41"/>
  <c r="I512" i="41"/>
  <c r="I513" i="41"/>
  <c r="I514" i="41"/>
  <c r="I515" i="41"/>
  <c r="I516" i="41"/>
  <c r="I517" i="41"/>
  <c r="I518" i="41"/>
  <c r="I519" i="41"/>
  <c r="I520" i="41"/>
  <c r="I521" i="41"/>
  <c r="I522" i="41"/>
  <c r="I523" i="41"/>
  <c r="I524" i="41"/>
  <c r="I525" i="41"/>
  <c r="I526" i="41"/>
  <c r="I527" i="41"/>
  <c r="I528" i="41"/>
  <c r="I529" i="41"/>
  <c r="I530" i="41"/>
  <c r="I531" i="41"/>
  <c r="I532" i="41"/>
  <c r="I533" i="41"/>
  <c r="I534" i="41"/>
  <c r="I535" i="41"/>
  <c r="I536" i="41"/>
  <c r="I537" i="41"/>
  <c r="I538" i="41"/>
  <c r="I539" i="41"/>
  <c r="I540" i="41"/>
  <c r="I541" i="41"/>
  <c r="I542" i="41"/>
  <c r="I543" i="41"/>
  <c r="I544" i="41"/>
  <c r="I545" i="41"/>
  <c r="I546" i="41"/>
  <c r="I547" i="41"/>
  <c r="I548" i="41"/>
  <c r="I549" i="41"/>
  <c r="I550" i="41"/>
  <c r="I551" i="41"/>
  <c r="I552" i="41"/>
  <c r="I553" i="41"/>
  <c r="I554" i="41"/>
  <c r="I555" i="41"/>
  <c r="I556" i="41"/>
  <c r="I557" i="41"/>
  <c r="I558" i="41"/>
  <c r="I559" i="41"/>
  <c r="I560" i="41"/>
  <c r="I561" i="41"/>
  <c r="I562" i="41"/>
  <c r="I563" i="41"/>
  <c r="I564" i="41"/>
  <c r="I565" i="41"/>
  <c r="I566" i="41"/>
  <c r="I567" i="41"/>
  <c r="I568" i="41"/>
  <c r="I569" i="41"/>
  <c r="I570" i="41"/>
  <c r="I571" i="41"/>
  <c r="I572" i="41"/>
  <c r="I573" i="41"/>
  <c r="I574" i="41"/>
  <c r="I575" i="41"/>
  <c r="I576" i="41"/>
  <c r="I577" i="41"/>
  <c r="I578" i="41"/>
  <c r="I579" i="41"/>
  <c r="I580" i="41"/>
  <c r="I581" i="41"/>
  <c r="I582" i="41"/>
  <c r="I583" i="41"/>
  <c r="I584" i="41"/>
  <c r="I585" i="41"/>
  <c r="I586" i="41"/>
  <c r="I587" i="41"/>
  <c r="I588" i="41"/>
  <c r="I589" i="41"/>
  <c r="I590" i="41"/>
  <c r="I591" i="41"/>
  <c r="I592" i="41"/>
  <c r="I593" i="41"/>
  <c r="I594" i="41"/>
  <c r="I595" i="41"/>
  <c r="I596" i="41"/>
  <c r="I597" i="41"/>
  <c r="I598" i="41"/>
  <c r="I599" i="41"/>
  <c r="I600" i="41"/>
  <c r="I601" i="41"/>
  <c r="I602" i="41"/>
  <c r="I603" i="41"/>
  <c r="I604" i="41"/>
  <c r="D605" i="43"/>
  <c r="B4" i="49"/>
  <c r="D5" i="31"/>
  <c r="U5" i="41"/>
  <c r="U605" i="41"/>
  <c r="T5" i="41" a="1"/>
  <c r="T5" i="41"/>
  <c r="U5" i="42"/>
  <c r="U605" i="42"/>
  <c r="T5" i="42" a="1"/>
  <c r="T5" i="42"/>
  <c r="U5" i="40"/>
  <c r="U605" i="40"/>
  <c r="I605" i="41"/>
  <c r="I605" i="42"/>
  <c r="I605" i="40"/>
  <c r="L8" i="30"/>
  <c r="L9" i="30"/>
  <c r="L10" i="30"/>
  <c r="L11" i="30"/>
  <c r="L12" i="30"/>
  <c r="L13" i="30"/>
  <c r="L14" i="30"/>
  <c r="L15" i="30"/>
  <c r="L16" i="30"/>
  <c r="L17" i="30"/>
  <c r="L18" i="30"/>
  <c r="L19" i="30"/>
  <c r="L20" i="30"/>
  <c r="L21" i="30"/>
  <c r="L22" i="30"/>
  <c r="L23" i="30"/>
  <c r="L24" i="30"/>
  <c r="L25" i="30"/>
  <c r="L26" i="30"/>
  <c r="L27" i="30"/>
  <c r="L28" i="30"/>
  <c r="L29"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4"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1" i="30"/>
  <c r="L142" i="30"/>
  <c r="L143" i="30"/>
  <c r="L144" i="30"/>
  <c r="L145" i="30"/>
  <c r="L146" i="30"/>
  <c r="L147" i="30"/>
  <c r="L148" i="30"/>
  <c r="L149" i="30"/>
  <c r="L150" i="30"/>
  <c r="L151" i="30"/>
  <c r="L152" i="30"/>
  <c r="L153" i="30"/>
  <c r="L154" i="30"/>
  <c r="L155" i="30"/>
  <c r="L156" i="30"/>
  <c r="L157" i="30"/>
  <c r="L158" i="30"/>
  <c r="L159" i="30"/>
  <c r="L160" i="30"/>
  <c r="L161" i="30"/>
  <c r="L162" i="30"/>
  <c r="L163" i="30"/>
  <c r="L164" i="30"/>
  <c r="L165" i="30"/>
  <c r="L166" i="30"/>
  <c r="L167" i="30"/>
  <c r="L168" i="30"/>
  <c r="L169" i="30"/>
  <c r="L170" i="30"/>
  <c r="L171" i="30"/>
  <c r="L172" i="30"/>
  <c r="L173" i="30"/>
  <c r="L174" i="30"/>
  <c r="L175" i="30"/>
  <c r="L176" i="30"/>
  <c r="L177" i="30"/>
  <c r="L178" i="30"/>
  <c r="L179" i="30"/>
  <c r="L180" i="30"/>
  <c r="L181" i="30"/>
  <c r="L182" i="30"/>
  <c r="L183" i="30"/>
  <c r="L184" i="30"/>
  <c r="L185" i="30"/>
  <c r="L186" i="30"/>
  <c r="L187" i="30"/>
  <c r="L188" i="30"/>
  <c r="L189" i="30"/>
  <c r="L190" i="30"/>
  <c r="L191" i="30"/>
  <c r="L192" i="30"/>
  <c r="L193" i="30"/>
  <c r="L194" i="30"/>
  <c r="L195" i="30"/>
  <c r="L196" i="30"/>
  <c r="L197" i="30"/>
  <c r="L198" i="30"/>
  <c r="L199" i="30"/>
  <c r="L200" i="30"/>
  <c r="L201" i="30"/>
  <c r="L202" i="30"/>
  <c r="L203" i="30"/>
  <c r="L204" i="30"/>
  <c r="L205" i="30"/>
  <c r="L206" i="30"/>
  <c r="L207" i="30"/>
  <c r="L208" i="30"/>
  <c r="L209" i="30"/>
  <c r="L210" i="30"/>
  <c r="L211" i="30"/>
  <c r="L212" i="30"/>
  <c r="L213" i="30"/>
  <c r="L214" i="30"/>
  <c r="L215" i="30"/>
  <c r="L216" i="30"/>
  <c r="L217" i="30"/>
  <c r="L218" i="30"/>
  <c r="L219" i="30"/>
  <c r="L220" i="30"/>
  <c r="L221" i="30"/>
  <c r="L222" i="30"/>
  <c r="L223" i="30"/>
  <c r="L224" i="30"/>
  <c r="L225" i="30"/>
  <c r="L226" i="30"/>
  <c r="L227" i="30"/>
  <c r="L228" i="30"/>
  <c r="L229" i="30"/>
  <c r="L230" i="30"/>
  <c r="L231" i="30"/>
  <c r="L232"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4" i="30"/>
  <c r="L305" i="30"/>
  <c r="L306" i="30"/>
  <c r="L307"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7" i="30"/>
  <c r="L338" i="30"/>
  <c r="L339" i="30"/>
  <c r="L340" i="30"/>
  <c r="L341" i="30"/>
  <c r="L342" i="30"/>
  <c r="L343" i="30"/>
  <c r="L344" i="30"/>
  <c r="L345" i="30"/>
  <c r="L346" i="30"/>
  <c r="L347" i="30"/>
  <c r="L348" i="30"/>
  <c r="L349" i="30"/>
  <c r="L350" i="30"/>
  <c r="L351" i="30"/>
  <c r="L352" i="30"/>
  <c r="L353" i="30"/>
  <c r="L354" i="30"/>
  <c r="L355" i="30"/>
  <c r="L356" i="30"/>
  <c r="L357" i="30"/>
  <c r="L358" i="30"/>
  <c r="L359" i="30"/>
  <c r="L360" i="30"/>
  <c r="L361" i="30"/>
  <c r="L362" i="30"/>
  <c r="L363" i="30"/>
  <c r="L364" i="30"/>
  <c r="L365" i="30"/>
  <c r="L366" i="30"/>
  <c r="L367" i="30"/>
  <c r="L368" i="30"/>
  <c r="L369" i="30"/>
  <c r="L370" i="30"/>
  <c r="L371" i="30"/>
  <c r="L372" i="30"/>
  <c r="L373" i="30"/>
  <c r="L374" i="30"/>
  <c r="L375" i="30"/>
  <c r="L376" i="30"/>
  <c r="L377" i="30"/>
  <c r="L378" i="30"/>
  <c r="L379" i="30"/>
  <c r="L380" i="30"/>
  <c r="L381" i="30"/>
  <c r="L382" i="30"/>
  <c r="L383" i="30"/>
  <c r="L384" i="30"/>
  <c r="L385" i="30"/>
  <c r="L386" i="30"/>
  <c r="L387" i="30"/>
  <c r="L388" i="30"/>
  <c r="L389" i="30"/>
  <c r="L390" i="30"/>
  <c r="L391" i="30"/>
  <c r="L392" i="30"/>
  <c r="L393" i="30"/>
  <c r="L394" i="30"/>
  <c r="L395" i="30"/>
  <c r="L396" i="30"/>
  <c r="L397" i="30"/>
  <c r="L398" i="30"/>
  <c r="L399" i="30"/>
  <c r="L400" i="30"/>
  <c r="L401" i="30"/>
  <c r="L402" i="30"/>
  <c r="L403" i="30"/>
  <c r="L404" i="30"/>
  <c r="L405" i="30"/>
  <c r="L406" i="30"/>
  <c r="L407" i="30"/>
  <c r="L408" i="30"/>
  <c r="L409" i="30"/>
  <c r="L410" i="30"/>
  <c r="L411" i="30"/>
  <c r="L412" i="30"/>
  <c r="L413" i="30"/>
  <c r="L414" i="30"/>
  <c r="L415" i="30"/>
  <c r="L416" i="30"/>
  <c r="L417" i="30"/>
  <c r="L418" i="30"/>
  <c r="L419" i="30"/>
  <c r="L420" i="30"/>
  <c r="L421" i="30"/>
  <c r="L422" i="30"/>
  <c r="L423" i="30"/>
  <c r="L424" i="30"/>
  <c r="L425" i="30"/>
  <c r="L426" i="30"/>
  <c r="L427" i="30"/>
  <c r="L428" i="30"/>
  <c r="L429" i="30"/>
  <c r="L430" i="30"/>
  <c r="L431" i="30"/>
  <c r="L432" i="30"/>
  <c r="L433" i="30"/>
  <c r="L434" i="30"/>
  <c r="L435" i="30"/>
  <c r="L436" i="30"/>
  <c r="L437" i="30"/>
  <c r="L438" i="30"/>
  <c r="L439" i="30"/>
  <c r="L440" i="30"/>
  <c r="L441" i="30"/>
  <c r="L442" i="30"/>
  <c r="L443" i="30"/>
  <c r="L444" i="30"/>
  <c r="L445" i="30"/>
  <c r="L446" i="30"/>
  <c r="L447" i="30"/>
  <c r="L448" i="30"/>
  <c r="L449" i="30"/>
  <c r="L450" i="30"/>
  <c r="L451" i="30"/>
  <c r="L452" i="30"/>
  <c r="L453" i="30"/>
  <c r="L454" i="30"/>
  <c r="L455" i="30"/>
  <c r="L456" i="30"/>
  <c r="L457" i="30"/>
  <c r="L458" i="30"/>
  <c r="L459" i="30"/>
  <c r="L460" i="30"/>
  <c r="L461" i="30"/>
  <c r="L462" i="30"/>
  <c r="L463" i="30"/>
  <c r="L464" i="30"/>
  <c r="L465" i="30"/>
  <c r="L466" i="30"/>
  <c r="L467" i="30"/>
  <c r="L468" i="30"/>
  <c r="L469" i="30"/>
  <c r="L470" i="30"/>
  <c r="L471" i="30"/>
  <c r="L472" i="30"/>
  <c r="L473" i="30"/>
  <c r="L474" i="30"/>
  <c r="L475" i="30"/>
  <c r="L476" i="30"/>
  <c r="L477" i="30"/>
  <c r="L478" i="30"/>
  <c r="L479" i="30"/>
  <c r="L480" i="30"/>
  <c r="L481" i="30"/>
  <c r="L482" i="30"/>
  <c r="L483" i="30"/>
  <c r="L484" i="30"/>
  <c r="L485" i="30"/>
  <c r="L486" i="30"/>
  <c r="L487" i="30"/>
  <c r="L488" i="30"/>
  <c r="L489" i="30"/>
  <c r="L490" i="30"/>
  <c r="L491" i="30"/>
  <c r="L492" i="30"/>
  <c r="L493" i="30"/>
  <c r="L494" i="30"/>
  <c r="L495" i="30"/>
  <c r="L496" i="30"/>
  <c r="L497" i="30"/>
  <c r="L498" i="30"/>
  <c r="L499" i="30"/>
  <c r="L500" i="30"/>
  <c r="L501" i="30"/>
  <c r="L502" i="30"/>
  <c r="L503" i="30"/>
  <c r="L504" i="30"/>
  <c r="L505" i="30"/>
  <c r="L506" i="30"/>
  <c r="L507" i="30"/>
  <c r="L508" i="30"/>
  <c r="L509" i="30"/>
  <c r="L510" i="30"/>
  <c r="L511" i="30"/>
  <c r="L512" i="30"/>
  <c r="L513" i="30"/>
  <c r="L514" i="30"/>
  <c r="L515" i="30"/>
  <c r="L516" i="30"/>
  <c r="L517" i="30"/>
  <c r="L518" i="30"/>
  <c r="L519" i="30"/>
  <c r="L520" i="30"/>
  <c r="L521" i="30"/>
  <c r="L522" i="30"/>
  <c r="L523" i="30"/>
  <c r="L524" i="30"/>
  <c r="L525" i="30"/>
  <c r="L526" i="30"/>
  <c r="L527" i="30"/>
  <c r="L528" i="30"/>
  <c r="L529" i="30"/>
  <c r="L530" i="30"/>
  <c r="L531" i="30"/>
  <c r="L532" i="30"/>
  <c r="L533" i="30"/>
  <c r="L534" i="30"/>
  <c r="L535" i="30"/>
  <c r="L536" i="30"/>
  <c r="L537" i="30"/>
  <c r="L538" i="30"/>
  <c r="L539" i="30"/>
  <c r="L540" i="30"/>
  <c r="L541" i="30"/>
  <c r="L542" i="30"/>
  <c r="L543" i="30"/>
  <c r="L544" i="30"/>
  <c r="L545" i="30"/>
  <c r="L546" i="30"/>
  <c r="L547" i="30"/>
  <c r="L548" i="30"/>
  <c r="L549" i="30"/>
  <c r="L550" i="30"/>
  <c r="L551" i="30"/>
  <c r="L552" i="30"/>
  <c r="L553" i="30"/>
  <c r="L554" i="30"/>
  <c r="L555" i="30"/>
  <c r="L556" i="30"/>
  <c r="L557" i="30"/>
  <c r="L558" i="30"/>
  <c r="L559" i="30"/>
  <c r="L560" i="30"/>
  <c r="L561" i="30"/>
  <c r="L562" i="30"/>
  <c r="L563" i="30"/>
  <c r="L564" i="30"/>
  <c r="L565" i="30"/>
  <c r="L566" i="30"/>
  <c r="L567" i="30"/>
  <c r="L568" i="30"/>
  <c r="L569" i="30"/>
  <c r="L570" i="30"/>
  <c r="L571" i="30"/>
  <c r="L572" i="30"/>
  <c r="L573" i="30"/>
  <c r="L574" i="30"/>
  <c r="L575" i="30"/>
  <c r="L576" i="30"/>
  <c r="L577" i="30"/>
  <c r="L578" i="30"/>
  <c r="L579" i="30"/>
  <c r="L580" i="30"/>
  <c r="L581" i="30"/>
  <c r="L582" i="30"/>
  <c r="L583" i="30"/>
  <c r="L584" i="30"/>
  <c r="L585" i="30"/>
  <c r="L586" i="30"/>
  <c r="L587" i="30"/>
  <c r="L588" i="30"/>
  <c r="L589" i="30"/>
  <c r="L590" i="30"/>
  <c r="L591" i="30"/>
  <c r="L592" i="30"/>
  <c r="L593" i="30"/>
  <c r="L594" i="30"/>
  <c r="L595" i="30"/>
  <c r="L596" i="30"/>
  <c r="L597" i="30"/>
  <c r="L598" i="30"/>
  <c r="L599" i="30"/>
  <c r="L600" i="30"/>
  <c r="L601" i="30"/>
  <c r="L602" i="30"/>
  <c r="L603" i="30"/>
  <c r="L604" i="30"/>
  <c r="I8" i="30"/>
  <c r="I9" i="30"/>
  <c r="I10" i="30"/>
  <c r="I11" i="30"/>
  <c r="I12" i="30"/>
  <c r="I13" i="30"/>
  <c r="I14" i="30"/>
  <c r="I15" i="30"/>
  <c r="I16" i="30"/>
  <c r="I17" i="30"/>
  <c r="I18" i="30"/>
  <c r="I19" i="30"/>
  <c r="I20" i="30"/>
  <c r="I21" i="30"/>
  <c r="I22" i="30"/>
  <c r="I23" i="30"/>
  <c r="I24" i="30"/>
  <c r="I25" i="30"/>
  <c r="I26" i="30"/>
  <c r="I27" i="30"/>
  <c r="I28" i="30"/>
  <c r="I29" i="30"/>
  <c r="I30" i="30"/>
  <c r="I31" i="30"/>
  <c r="I32" i="30"/>
  <c r="I33" i="30"/>
  <c r="I34" i="30"/>
  <c r="I35" i="30"/>
  <c r="I36" i="30"/>
  <c r="I37" i="30"/>
  <c r="I38" i="30"/>
  <c r="I39" i="30"/>
  <c r="I40" i="30"/>
  <c r="I41" i="30"/>
  <c r="I42" i="30"/>
  <c r="I43" i="30"/>
  <c r="I44" i="30"/>
  <c r="I45" i="30"/>
  <c r="I46" i="30"/>
  <c r="I47" i="30"/>
  <c r="I48" i="30"/>
  <c r="I49" i="30"/>
  <c r="I50" i="30"/>
  <c r="I51" i="30"/>
  <c r="I52" i="30"/>
  <c r="I53" i="30"/>
  <c r="I54" i="30"/>
  <c r="I55" i="30"/>
  <c r="I56" i="30"/>
  <c r="I57" i="30"/>
  <c r="I58" i="30"/>
  <c r="I59" i="30"/>
  <c r="I60" i="30"/>
  <c r="I61" i="30"/>
  <c r="I62" i="30"/>
  <c r="I63" i="30"/>
  <c r="I64" i="30"/>
  <c r="I65" i="30"/>
  <c r="I66" i="30"/>
  <c r="I67" i="30"/>
  <c r="I68" i="30"/>
  <c r="I69" i="30"/>
  <c r="I70" i="30"/>
  <c r="I71" i="30"/>
  <c r="I72" i="30"/>
  <c r="I73" i="30"/>
  <c r="I74" i="30"/>
  <c r="I75" i="30"/>
  <c r="I76" i="30"/>
  <c r="I77" i="30"/>
  <c r="I78" i="30"/>
  <c r="I79" i="30"/>
  <c r="I80" i="30"/>
  <c r="I81" i="30"/>
  <c r="I82" i="30"/>
  <c r="I83" i="30"/>
  <c r="I84" i="30"/>
  <c r="I85" i="30"/>
  <c r="I86" i="30"/>
  <c r="I87" i="30"/>
  <c r="I88" i="30"/>
  <c r="I89" i="30"/>
  <c r="I90" i="30"/>
  <c r="I91" i="30"/>
  <c r="I92" i="30"/>
  <c r="I93" i="30"/>
  <c r="I94" i="30"/>
  <c r="I95" i="30"/>
  <c r="I96" i="30"/>
  <c r="I97" i="30"/>
  <c r="I98" i="30"/>
  <c r="I99" i="30"/>
  <c r="I100" i="30"/>
  <c r="I101" i="30"/>
  <c r="I102" i="30"/>
  <c r="I103" i="30"/>
  <c r="I104" i="30"/>
  <c r="I105" i="30"/>
  <c r="I106" i="30"/>
  <c r="I107" i="30"/>
  <c r="I108" i="30"/>
  <c r="I109" i="30"/>
  <c r="I110" i="30"/>
  <c r="I111" i="30"/>
  <c r="I112" i="30"/>
  <c r="I113" i="30"/>
  <c r="I114" i="30"/>
  <c r="I115" i="30"/>
  <c r="I116" i="30"/>
  <c r="I117" i="30"/>
  <c r="I118" i="30"/>
  <c r="I119" i="30"/>
  <c r="I120" i="30"/>
  <c r="I121" i="30"/>
  <c r="I122" i="30"/>
  <c r="I123" i="30"/>
  <c r="I124" i="30"/>
  <c r="I125" i="30"/>
  <c r="I126" i="30"/>
  <c r="I127" i="30"/>
  <c r="I128" i="30"/>
  <c r="I129" i="30"/>
  <c r="I130" i="30"/>
  <c r="I131" i="30"/>
  <c r="I132" i="30"/>
  <c r="I133" i="30"/>
  <c r="I134" i="30"/>
  <c r="I135" i="30"/>
  <c r="I136" i="30"/>
  <c r="I137" i="30"/>
  <c r="I138" i="30"/>
  <c r="I139" i="30"/>
  <c r="I140" i="30"/>
  <c r="I141" i="30"/>
  <c r="I142" i="30"/>
  <c r="I143" i="30"/>
  <c r="I144" i="30"/>
  <c r="I145" i="30"/>
  <c r="I146" i="30"/>
  <c r="I147" i="30"/>
  <c r="I148" i="30"/>
  <c r="I149" i="30"/>
  <c r="I150" i="30"/>
  <c r="I151" i="30"/>
  <c r="I152" i="30"/>
  <c r="I153" i="30"/>
  <c r="I154" i="30"/>
  <c r="I155" i="30"/>
  <c r="I156" i="30"/>
  <c r="I157" i="30"/>
  <c r="I158" i="30"/>
  <c r="I159" i="30"/>
  <c r="I160" i="30"/>
  <c r="I161" i="30"/>
  <c r="I162" i="30"/>
  <c r="I163" i="30"/>
  <c r="I164" i="30"/>
  <c r="I165" i="30"/>
  <c r="I166" i="30"/>
  <c r="I167" i="30"/>
  <c r="I168" i="30"/>
  <c r="I169" i="30"/>
  <c r="I170" i="30"/>
  <c r="I171" i="30"/>
  <c r="I172" i="30"/>
  <c r="I173" i="30"/>
  <c r="I174" i="30"/>
  <c r="I175" i="30"/>
  <c r="I176" i="30"/>
  <c r="I177" i="30"/>
  <c r="I178" i="30"/>
  <c r="I179" i="30"/>
  <c r="I180" i="30"/>
  <c r="I181" i="30"/>
  <c r="I182" i="30"/>
  <c r="I183" i="30"/>
  <c r="I184" i="30"/>
  <c r="I185" i="30"/>
  <c r="I186" i="30"/>
  <c r="I187" i="30"/>
  <c r="I188" i="30"/>
  <c r="I189" i="30"/>
  <c r="I190" i="30"/>
  <c r="I191" i="30"/>
  <c r="I192" i="30"/>
  <c r="I193" i="30"/>
  <c r="I194" i="30"/>
  <c r="I195" i="30"/>
  <c r="I196" i="30"/>
  <c r="I197" i="30"/>
  <c r="I198" i="30"/>
  <c r="I199" i="30"/>
  <c r="I200" i="30"/>
  <c r="I201" i="30"/>
  <c r="I202" i="30"/>
  <c r="I203" i="30"/>
  <c r="I204" i="30"/>
  <c r="I205" i="30"/>
  <c r="I206" i="30"/>
  <c r="I207" i="30"/>
  <c r="I208" i="30"/>
  <c r="I209" i="30"/>
  <c r="I210" i="30"/>
  <c r="I211" i="30"/>
  <c r="I212" i="30"/>
  <c r="I213" i="30"/>
  <c r="I214" i="30"/>
  <c r="I215" i="30"/>
  <c r="I216" i="30"/>
  <c r="I217" i="30"/>
  <c r="I218" i="30"/>
  <c r="I219" i="30"/>
  <c r="I220" i="30"/>
  <c r="I221" i="30"/>
  <c r="I222" i="30"/>
  <c r="I223" i="30"/>
  <c r="I224" i="30"/>
  <c r="I225" i="30"/>
  <c r="I226" i="30"/>
  <c r="I227" i="30"/>
  <c r="I228" i="30"/>
  <c r="I229" i="30"/>
  <c r="I230" i="30"/>
  <c r="I231" i="30"/>
  <c r="I232" i="30"/>
  <c r="I233" i="30"/>
  <c r="I234" i="30"/>
  <c r="I235" i="30"/>
  <c r="I236" i="30"/>
  <c r="I237" i="30"/>
  <c r="I238" i="30"/>
  <c r="I239" i="30"/>
  <c r="I240" i="30"/>
  <c r="I241" i="30"/>
  <c r="I242" i="30"/>
  <c r="I243" i="30"/>
  <c r="I244" i="30"/>
  <c r="I245" i="30"/>
  <c r="I246" i="30"/>
  <c r="I247" i="30"/>
  <c r="I248" i="30"/>
  <c r="I249" i="30"/>
  <c r="I250" i="30"/>
  <c r="I251" i="30"/>
  <c r="I252" i="30"/>
  <c r="I253" i="30"/>
  <c r="I254" i="30"/>
  <c r="I255" i="30"/>
  <c r="I256" i="30"/>
  <c r="I257" i="30"/>
  <c r="I258" i="30"/>
  <c r="I259" i="30"/>
  <c r="I260" i="30"/>
  <c r="I261" i="30"/>
  <c r="I262" i="30"/>
  <c r="I263" i="30"/>
  <c r="I264" i="30"/>
  <c r="I265" i="30"/>
  <c r="I266" i="30"/>
  <c r="I267" i="30"/>
  <c r="I268" i="30"/>
  <c r="I269" i="30"/>
  <c r="I270" i="30"/>
  <c r="I271" i="30"/>
  <c r="I272" i="30"/>
  <c r="I273" i="30"/>
  <c r="I274" i="30"/>
  <c r="I275" i="30"/>
  <c r="I276" i="30"/>
  <c r="I277" i="30"/>
  <c r="I278" i="30"/>
  <c r="I279" i="30"/>
  <c r="I280" i="30"/>
  <c r="I281" i="30"/>
  <c r="I282" i="30"/>
  <c r="I283" i="30"/>
  <c r="I284" i="30"/>
  <c r="I285" i="30"/>
  <c r="I286" i="30"/>
  <c r="I287" i="30"/>
  <c r="I288" i="30"/>
  <c r="I289" i="30"/>
  <c r="I290" i="30"/>
  <c r="I291" i="30"/>
  <c r="I292" i="30"/>
  <c r="I293" i="30"/>
  <c r="I294" i="30"/>
  <c r="I295" i="30"/>
  <c r="I296" i="30"/>
  <c r="I297" i="30"/>
  <c r="I298" i="30"/>
  <c r="I299" i="30"/>
  <c r="I300" i="30"/>
  <c r="I301" i="30"/>
  <c r="I302" i="30"/>
  <c r="I303" i="30"/>
  <c r="I304" i="30"/>
  <c r="I305" i="30"/>
  <c r="I306" i="30"/>
  <c r="I307" i="30"/>
  <c r="I308" i="30"/>
  <c r="I309" i="30"/>
  <c r="I310" i="30"/>
  <c r="I311" i="30"/>
  <c r="I312" i="30"/>
  <c r="I313" i="30"/>
  <c r="I314" i="30"/>
  <c r="I315" i="30"/>
  <c r="I316" i="30"/>
  <c r="I317" i="30"/>
  <c r="I318" i="30"/>
  <c r="I319" i="30"/>
  <c r="I320" i="30"/>
  <c r="I321" i="30"/>
  <c r="I322" i="30"/>
  <c r="I323" i="30"/>
  <c r="I324" i="30"/>
  <c r="I325" i="30"/>
  <c r="I326" i="30"/>
  <c r="I327" i="30"/>
  <c r="I328" i="30"/>
  <c r="I329" i="30"/>
  <c r="I330" i="30"/>
  <c r="I331" i="30"/>
  <c r="I332" i="30"/>
  <c r="I333" i="30"/>
  <c r="I334" i="30"/>
  <c r="I335" i="30"/>
  <c r="I336" i="30"/>
  <c r="I337" i="30"/>
  <c r="I338" i="30"/>
  <c r="I339" i="30"/>
  <c r="I340" i="30"/>
  <c r="I341" i="30"/>
  <c r="I342" i="30"/>
  <c r="I343" i="30"/>
  <c r="I344" i="30"/>
  <c r="I345" i="30"/>
  <c r="I346" i="30"/>
  <c r="I347" i="30"/>
  <c r="I348" i="30"/>
  <c r="I349" i="30"/>
  <c r="I350" i="30"/>
  <c r="I351" i="30"/>
  <c r="I352" i="30"/>
  <c r="I353" i="30"/>
  <c r="I354" i="30"/>
  <c r="I355" i="30"/>
  <c r="I356" i="30"/>
  <c r="I357" i="30"/>
  <c r="I358" i="30"/>
  <c r="I359" i="30"/>
  <c r="I360" i="30"/>
  <c r="I361" i="30"/>
  <c r="I362" i="30"/>
  <c r="I363" i="30"/>
  <c r="I364" i="30"/>
  <c r="I365" i="30"/>
  <c r="I366" i="30"/>
  <c r="I367" i="30"/>
  <c r="I368" i="30"/>
  <c r="I369" i="30"/>
  <c r="I370" i="30"/>
  <c r="I371" i="30"/>
  <c r="I372" i="30"/>
  <c r="I373" i="30"/>
  <c r="I374" i="30"/>
  <c r="I375" i="30"/>
  <c r="I376" i="30"/>
  <c r="I377" i="30"/>
  <c r="I378" i="30"/>
  <c r="I379" i="30"/>
  <c r="I380" i="30"/>
  <c r="I381" i="30"/>
  <c r="I382" i="30"/>
  <c r="I383" i="30"/>
  <c r="I384" i="30"/>
  <c r="I385" i="30"/>
  <c r="I386" i="30"/>
  <c r="I387" i="30"/>
  <c r="I388" i="30"/>
  <c r="I389" i="30"/>
  <c r="I390" i="30"/>
  <c r="I391" i="30"/>
  <c r="I392" i="30"/>
  <c r="I393" i="30"/>
  <c r="I394" i="30"/>
  <c r="I395" i="30"/>
  <c r="I396" i="30"/>
  <c r="I397" i="30"/>
  <c r="I398" i="30"/>
  <c r="I399" i="30"/>
  <c r="I400" i="30"/>
  <c r="I401" i="30"/>
  <c r="I402" i="30"/>
  <c r="I403" i="30"/>
  <c r="I404" i="30"/>
  <c r="I405" i="30"/>
  <c r="I406" i="30"/>
  <c r="I407" i="30"/>
  <c r="I408" i="30"/>
  <c r="I409" i="30"/>
  <c r="I410" i="30"/>
  <c r="I411" i="30"/>
  <c r="I412" i="30"/>
  <c r="I413" i="30"/>
  <c r="I414" i="30"/>
  <c r="I415" i="30"/>
  <c r="I416" i="30"/>
  <c r="I417" i="30"/>
  <c r="I418" i="30"/>
  <c r="I419" i="30"/>
  <c r="I420" i="30"/>
  <c r="I421" i="30"/>
  <c r="I422" i="30"/>
  <c r="I423" i="30"/>
  <c r="I424" i="30"/>
  <c r="I425" i="30"/>
  <c r="I426" i="30"/>
  <c r="I427" i="30"/>
  <c r="I428" i="30"/>
  <c r="I429" i="30"/>
  <c r="I430" i="30"/>
  <c r="I431" i="30"/>
  <c r="I432" i="30"/>
  <c r="I433" i="30"/>
  <c r="I434" i="30"/>
  <c r="I435" i="30"/>
  <c r="I436" i="30"/>
  <c r="I437" i="30"/>
  <c r="I438" i="30"/>
  <c r="I439" i="30"/>
  <c r="I440" i="30"/>
  <c r="I441" i="30"/>
  <c r="I442" i="30"/>
  <c r="I443" i="30"/>
  <c r="I444" i="30"/>
  <c r="I445" i="30"/>
  <c r="I446" i="30"/>
  <c r="I447" i="30"/>
  <c r="I448" i="30"/>
  <c r="I449" i="30"/>
  <c r="I450" i="30"/>
  <c r="I451" i="30"/>
  <c r="I452" i="30"/>
  <c r="I453" i="30"/>
  <c r="I454" i="30"/>
  <c r="I455" i="30"/>
  <c r="I456" i="30"/>
  <c r="I457" i="30"/>
  <c r="I458" i="30"/>
  <c r="I459" i="30"/>
  <c r="I460" i="30"/>
  <c r="I461" i="30"/>
  <c r="I462" i="30"/>
  <c r="I463" i="30"/>
  <c r="I464" i="30"/>
  <c r="I465" i="30"/>
  <c r="I466" i="30"/>
  <c r="I467" i="30"/>
  <c r="I468" i="30"/>
  <c r="I469" i="30"/>
  <c r="I470" i="30"/>
  <c r="I471" i="30"/>
  <c r="I472" i="30"/>
  <c r="I473" i="30"/>
  <c r="I474" i="30"/>
  <c r="I475" i="30"/>
  <c r="I476" i="30"/>
  <c r="I477" i="30"/>
  <c r="I478" i="30"/>
  <c r="I479" i="30"/>
  <c r="I480" i="30"/>
  <c r="I481" i="30"/>
  <c r="I482" i="30"/>
  <c r="I483" i="30"/>
  <c r="I484" i="30"/>
  <c r="I485" i="30"/>
  <c r="I486" i="30"/>
  <c r="I487" i="30"/>
  <c r="I488" i="30"/>
  <c r="I489" i="30"/>
  <c r="I490" i="30"/>
  <c r="I491" i="30"/>
  <c r="I492" i="30"/>
  <c r="I493" i="30"/>
  <c r="I494" i="30"/>
  <c r="I495" i="30"/>
  <c r="I496" i="30"/>
  <c r="I497" i="30"/>
  <c r="I498" i="30"/>
  <c r="I499" i="30"/>
  <c r="I500" i="30"/>
  <c r="I501" i="30"/>
  <c r="I502" i="30"/>
  <c r="I503" i="30"/>
  <c r="I504" i="30"/>
  <c r="I505" i="30"/>
  <c r="I506" i="30"/>
  <c r="I507" i="30"/>
  <c r="I508" i="30"/>
  <c r="I509" i="30"/>
  <c r="I510" i="30"/>
  <c r="I511" i="30"/>
  <c r="I512" i="30"/>
  <c r="I513" i="30"/>
  <c r="I514" i="30"/>
  <c r="I515" i="30"/>
  <c r="I516" i="30"/>
  <c r="I517" i="30"/>
  <c r="I518" i="30"/>
  <c r="I519" i="30"/>
  <c r="I520" i="30"/>
  <c r="I521" i="30"/>
  <c r="I522" i="30"/>
  <c r="I523" i="30"/>
  <c r="I524" i="30"/>
  <c r="I525" i="30"/>
  <c r="I526" i="30"/>
  <c r="I527" i="30"/>
  <c r="I528" i="30"/>
  <c r="I529" i="30"/>
  <c r="I530" i="30"/>
  <c r="I531" i="30"/>
  <c r="I532" i="30"/>
  <c r="I533" i="30"/>
  <c r="I534" i="30"/>
  <c r="I535" i="30"/>
  <c r="I536" i="30"/>
  <c r="I537" i="30"/>
  <c r="I538" i="30"/>
  <c r="I539" i="30"/>
  <c r="I540" i="30"/>
  <c r="I541" i="30"/>
  <c r="I542" i="30"/>
  <c r="I543" i="30"/>
  <c r="I544" i="30"/>
  <c r="I545" i="30"/>
  <c r="I546" i="30"/>
  <c r="I547" i="30"/>
  <c r="I548" i="30"/>
  <c r="I549" i="30"/>
  <c r="I550" i="30"/>
  <c r="I551" i="30"/>
  <c r="I552" i="30"/>
  <c r="I553" i="30"/>
  <c r="I554" i="30"/>
  <c r="I555" i="30"/>
  <c r="I556" i="30"/>
  <c r="I557" i="30"/>
  <c r="I558" i="30"/>
  <c r="I559" i="30"/>
  <c r="I560" i="30"/>
  <c r="I561" i="30"/>
  <c r="I562" i="30"/>
  <c r="I563" i="30"/>
  <c r="I564" i="30"/>
  <c r="I565" i="30"/>
  <c r="I566" i="30"/>
  <c r="I567" i="30"/>
  <c r="I568" i="30"/>
  <c r="I569" i="30"/>
  <c r="I570" i="30"/>
  <c r="I571" i="30"/>
  <c r="I572" i="30"/>
  <c r="I573" i="30"/>
  <c r="I574" i="30"/>
  <c r="I575" i="30"/>
  <c r="I576" i="30"/>
  <c r="I577" i="30"/>
  <c r="I578" i="30"/>
  <c r="I579" i="30"/>
  <c r="I580" i="30"/>
  <c r="I581" i="30"/>
  <c r="I582" i="30"/>
  <c r="I583" i="30"/>
  <c r="I584" i="30"/>
  <c r="I585" i="30"/>
  <c r="I586" i="30"/>
  <c r="I587" i="30"/>
  <c r="I588" i="30"/>
  <c r="I589" i="30"/>
  <c r="I590" i="30"/>
  <c r="I591" i="30"/>
  <c r="I592" i="30"/>
  <c r="I593" i="30"/>
  <c r="I594" i="30"/>
  <c r="I595" i="30"/>
  <c r="I596" i="30"/>
  <c r="I597" i="30"/>
  <c r="I598" i="30"/>
  <c r="I599" i="30"/>
  <c r="I600" i="30"/>
  <c r="I601" i="30"/>
  <c r="I602" i="30"/>
  <c r="I603" i="30"/>
  <c r="I604" i="30"/>
  <c r="R4" i="30" a="1"/>
  <c r="R4" i="30"/>
  <c r="I4" i="30"/>
  <c r="S4" i="30"/>
  <c r="T6" i="46" l="1"/>
  <c r="S5" i="46"/>
  <c r="R605" i="30"/>
  <c r="D3" i="31" s="1"/>
  <c r="T590" i="46"/>
  <c r="M494" i="46"/>
  <c r="T470" i="46"/>
  <c r="T302" i="46"/>
  <c r="T566" i="46"/>
  <c r="T374" i="46"/>
  <c r="T278" i="46"/>
  <c r="T182" i="46"/>
  <c r="Q566" i="46"/>
  <c r="T86" i="46"/>
  <c r="T350" i="46"/>
  <c r="T206" i="46"/>
  <c r="T110" i="46"/>
  <c r="T446" i="46"/>
  <c r="Q590" i="46"/>
  <c r="O506" i="46"/>
  <c r="T326" i="46"/>
  <c r="T254" i="46"/>
  <c r="T62" i="46"/>
  <c r="T542" i="46"/>
  <c r="Q410" i="46"/>
  <c r="T230" i="46"/>
  <c r="T134" i="46"/>
  <c r="Q518" i="46"/>
  <c r="Q422" i="46"/>
  <c r="T14" i="46"/>
  <c r="T158" i="46"/>
  <c r="T398" i="46"/>
  <c r="I192" i="46"/>
  <c r="T96" i="46"/>
  <c r="T288" i="46"/>
  <c r="T480" i="46"/>
  <c r="M180" i="46"/>
  <c r="O276" i="46"/>
  <c r="S372" i="46"/>
  <c r="Q396" i="46"/>
  <c r="M36" i="46"/>
  <c r="O156" i="46"/>
  <c r="S252" i="46"/>
  <c r="M348" i="46"/>
  <c r="M420" i="46"/>
  <c r="O540" i="46"/>
  <c r="M24" i="46"/>
  <c r="S96" i="46"/>
  <c r="M120" i="46"/>
  <c r="Q192" i="46"/>
  <c r="O216" i="46"/>
  <c r="Q288" i="46"/>
  <c r="Q312" i="46"/>
  <c r="O408" i="46"/>
  <c r="S432" i="46"/>
  <c r="I564" i="46"/>
  <c r="T264" i="46"/>
  <c r="T48" i="46"/>
  <c r="I180" i="46"/>
  <c r="I276" i="46"/>
  <c r="Q372" i="46"/>
  <c r="O396" i="46"/>
  <c r="M564" i="46"/>
  <c r="I36" i="46"/>
  <c r="M156" i="46"/>
  <c r="Q252" i="46"/>
  <c r="T348" i="46"/>
  <c r="T420" i="46"/>
  <c r="M552" i="46"/>
  <c r="T540" i="46"/>
  <c r="O24" i="46"/>
  <c r="M96" i="46"/>
  <c r="I120" i="46"/>
  <c r="I216" i="46"/>
  <c r="M312" i="46"/>
  <c r="M408" i="46"/>
  <c r="Q432" i="46"/>
  <c r="M492" i="46"/>
  <c r="S180" i="46"/>
  <c r="S276" i="46"/>
  <c r="O372" i="46"/>
  <c r="M396" i="46"/>
  <c r="S564" i="46"/>
  <c r="S36" i="46"/>
  <c r="I156" i="46"/>
  <c r="T252" i="46"/>
  <c r="S468" i="46"/>
  <c r="M588" i="46"/>
  <c r="T120" i="46"/>
  <c r="T144" i="46"/>
  <c r="T528" i="46"/>
  <c r="I24" i="46"/>
  <c r="O48" i="46"/>
  <c r="S120" i="46"/>
  <c r="S216" i="46"/>
  <c r="I240" i="46"/>
  <c r="O312" i="46"/>
  <c r="S336" i="46"/>
  <c r="O432" i="46"/>
  <c r="I456" i="46"/>
  <c r="I596" i="46"/>
  <c r="T392" i="46"/>
  <c r="T200" i="46"/>
  <c r="Q180" i="46"/>
  <c r="Q276" i="46"/>
  <c r="M372" i="46"/>
  <c r="T396" i="46"/>
  <c r="S444" i="46"/>
  <c r="Q564" i="46"/>
  <c r="Q36" i="46"/>
  <c r="T156" i="46"/>
  <c r="M204" i="46"/>
  <c r="I300" i="46"/>
  <c r="M468" i="46"/>
  <c r="S588" i="46"/>
  <c r="T504" i="46"/>
  <c r="I48" i="46"/>
  <c r="Q120" i="46"/>
  <c r="Q144" i="46"/>
  <c r="Q216" i="46"/>
  <c r="O240" i="46"/>
  <c r="I312" i="46"/>
  <c r="Q336" i="46"/>
  <c r="M432" i="46"/>
  <c r="S456" i="46"/>
  <c r="T168" i="46"/>
  <c r="I4" i="46"/>
  <c r="K4" i="46"/>
  <c r="M4" i="46"/>
  <c r="Q4" i="46"/>
  <c r="O4" i="46"/>
  <c r="I444" i="46"/>
  <c r="T180" i="46"/>
  <c r="T276" i="46"/>
  <c r="T372" i="46"/>
  <c r="Q444" i="46"/>
  <c r="O564" i="46"/>
  <c r="I540" i="46"/>
  <c r="T36" i="46"/>
  <c r="S60" i="46"/>
  <c r="S84" i="46"/>
  <c r="I108" i="46"/>
  <c r="I204" i="46"/>
  <c r="O300" i="46"/>
  <c r="I468" i="46"/>
  <c r="Q588" i="46"/>
  <c r="S48" i="46"/>
  <c r="O120" i="46"/>
  <c r="O144" i="46"/>
  <c r="M240" i="46"/>
  <c r="M336" i="46"/>
  <c r="Q456" i="46"/>
  <c r="T488" i="46"/>
  <c r="T360" i="46"/>
  <c r="T104" i="46"/>
  <c r="T72" i="46"/>
  <c r="K600" i="46"/>
  <c r="K588" i="46"/>
  <c r="K576" i="46"/>
  <c r="K564" i="46"/>
  <c r="K552" i="46"/>
  <c r="K540" i="46"/>
  <c r="K528" i="46"/>
  <c r="K516" i="46"/>
  <c r="K504" i="46"/>
  <c r="K492" i="46"/>
  <c r="K480" i="46"/>
  <c r="K468" i="46"/>
  <c r="K456" i="46"/>
  <c r="K444" i="46"/>
  <c r="K432" i="46"/>
  <c r="K420" i="46"/>
  <c r="K408" i="46"/>
  <c r="K396" i="46"/>
  <c r="K384" i="46"/>
  <c r="K360" i="46"/>
  <c r="K348" i="46"/>
  <c r="K336" i="46"/>
  <c r="K324" i="46"/>
  <c r="K312" i="46"/>
  <c r="K300" i="46"/>
  <c r="K288" i="46"/>
  <c r="K264" i="46"/>
  <c r="K252" i="46"/>
  <c r="K240" i="46"/>
  <c r="K228" i="46"/>
  <c r="K216" i="46"/>
  <c r="K204" i="46"/>
  <c r="K192" i="46"/>
  <c r="K168" i="46"/>
  <c r="K156" i="46"/>
  <c r="K144" i="46"/>
  <c r="K132" i="46"/>
  <c r="K108" i="46"/>
  <c r="K96" i="46"/>
  <c r="K84" i="46"/>
  <c r="K72" i="46"/>
  <c r="K60" i="46"/>
  <c r="K48" i="46"/>
  <c r="K24" i="46"/>
  <c r="K12" i="46"/>
  <c r="O132" i="46"/>
  <c r="O228" i="46"/>
  <c r="S324" i="46"/>
  <c r="O444" i="46"/>
  <c r="I492" i="46"/>
  <c r="S12" i="46"/>
  <c r="Q60" i="46"/>
  <c r="O84" i="46"/>
  <c r="S108" i="46"/>
  <c r="O204" i="46"/>
  <c r="M300" i="46"/>
  <c r="Q468" i="46"/>
  <c r="O588" i="46"/>
  <c r="I576" i="46"/>
  <c r="S492" i="46"/>
  <c r="T240" i="46"/>
  <c r="Q48" i="46"/>
  <c r="M144" i="46"/>
  <c r="S240" i="46"/>
  <c r="O264" i="46"/>
  <c r="O336" i="46"/>
  <c r="I360" i="46"/>
  <c r="O456" i="46"/>
  <c r="M480" i="46"/>
  <c r="I588" i="46"/>
  <c r="T192" i="46"/>
  <c r="T384" i="46"/>
  <c r="T576" i="46"/>
  <c r="M132" i="46"/>
  <c r="M228" i="46"/>
  <c r="Q324" i="46"/>
  <c r="M444" i="46"/>
  <c r="Q492" i="46"/>
  <c r="M12" i="46"/>
  <c r="O60" i="46"/>
  <c r="M84" i="46"/>
  <c r="Q108" i="46"/>
  <c r="S204" i="46"/>
  <c r="S300" i="46"/>
  <c r="O468" i="46"/>
  <c r="I516" i="46"/>
  <c r="S72" i="46"/>
  <c r="I144" i="46"/>
  <c r="O168" i="46"/>
  <c r="M264" i="46"/>
  <c r="I336" i="46"/>
  <c r="S360" i="46"/>
  <c r="M456" i="46"/>
  <c r="S480" i="46"/>
  <c r="S504" i="46"/>
  <c r="S528" i="46"/>
  <c r="Q552" i="46"/>
  <c r="M576" i="46"/>
  <c r="M600" i="46"/>
  <c r="I572" i="46"/>
  <c r="I132" i="46"/>
  <c r="I228" i="46"/>
  <c r="M324" i="46"/>
  <c r="O492" i="46"/>
  <c r="Q12" i="46"/>
  <c r="I60" i="46"/>
  <c r="Q84" i="46"/>
  <c r="O108" i="46"/>
  <c r="Q204" i="46"/>
  <c r="Q300" i="46"/>
  <c r="S516" i="46"/>
  <c r="T600" i="46"/>
  <c r="I480" i="46"/>
  <c r="Q72" i="46"/>
  <c r="M168" i="46"/>
  <c r="I264" i="46"/>
  <c r="Q360" i="46"/>
  <c r="I384" i="46"/>
  <c r="Q480" i="46"/>
  <c r="Q504" i="46"/>
  <c r="Q528" i="46"/>
  <c r="I552" i="46"/>
  <c r="S576" i="46"/>
  <c r="S600" i="46"/>
  <c r="T584" i="46"/>
  <c r="M500" i="46"/>
  <c r="T24" i="46"/>
  <c r="S132" i="46"/>
  <c r="S228" i="46"/>
  <c r="O324" i="46"/>
  <c r="O12" i="46"/>
  <c r="M60" i="46"/>
  <c r="I84" i="46"/>
  <c r="M108" i="46"/>
  <c r="I420" i="46"/>
  <c r="Q516" i="46"/>
  <c r="M72" i="46"/>
  <c r="I168" i="46"/>
  <c r="S264" i="46"/>
  <c r="I288" i="46"/>
  <c r="O360" i="46"/>
  <c r="S384" i="46"/>
  <c r="M504" i="46"/>
  <c r="M528" i="46"/>
  <c r="S552" i="46"/>
  <c r="Q576" i="46"/>
  <c r="Q600" i="46"/>
  <c r="T552" i="46"/>
  <c r="I380" i="46"/>
  <c r="I188" i="46"/>
  <c r="K512" i="46"/>
  <c r="K296" i="46"/>
  <c r="Q132" i="46"/>
  <c r="Q228" i="46"/>
  <c r="I324" i="46"/>
  <c r="I12" i="46"/>
  <c r="O252" i="46"/>
  <c r="S348" i="46"/>
  <c r="S420" i="46"/>
  <c r="M516" i="46"/>
  <c r="M540" i="46"/>
  <c r="O72" i="46"/>
  <c r="I96" i="46"/>
  <c r="S168" i="46"/>
  <c r="O192" i="46"/>
  <c r="O288" i="46"/>
  <c r="Q384" i="46"/>
  <c r="I408" i="46"/>
  <c r="I504" i="46"/>
  <c r="O600" i="46"/>
  <c r="Q5" i="46"/>
  <c r="I5" i="46"/>
  <c r="M5" i="46"/>
  <c r="O5" i="46"/>
  <c r="R5" i="39" a="1"/>
  <c r="R5" i="39" s="1"/>
  <c r="T5" i="39" a="1"/>
  <c r="T5" i="39" s="1"/>
  <c r="J5" i="39" a="1"/>
  <c r="J5" i="39" s="1"/>
  <c r="V5" i="39" a="1"/>
  <c r="V5" i="39" s="1"/>
  <c r="L5" i="39" a="1"/>
  <c r="L5" i="39" s="1"/>
  <c r="N5" i="39" a="1"/>
  <c r="N5" i="39" s="1"/>
  <c r="X5" i="39" a="1"/>
  <c r="X5" i="39" s="1"/>
  <c r="Y134" i="39"/>
  <c r="Y389" i="39"/>
  <c r="AE80" i="48"/>
  <c r="N80" i="48" s="1"/>
  <c r="Y230" i="39"/>
  <c r="AN21" i="48"/>
  <c r="T21" i="48" s="1"/>
  <c r="AB160" i="48"/>
  <c r="L160" i="48" s="1"/>
  <c r="Y270" i="39"/>
  <c r="AE98" i="48"/>
  <c r="N98" i="48" s="1"/>
  <c r="Y403" i="39"/>
  <c r="AN169" i="48"/>
  <c r="T169" i="48" s="1"/>
  <c r="AH323" i="48"/>
  <c r="P323" i="48" s="1"/>
  <c r="Y325" i="39"/>
  <c r="AH130" i="48"/>
  <c r="P130" i="48" s="1"/>
  <c r="Y277" i="39"/>
  <c r="AK93" i="48"/>
  <c r="R93" i="48" s="1"/>
  <c r="AB92" i="48"/>
  <c r="L92" i="48" s="1"/>
  <c r="AE111" i="48"/>
  <c r="N111" i="48" s="1"/>
  <c r="AK53" i="48"/>
  <c r="R53" i="48" s="1"/>
  <c r="AH159" i="48"/>
  <c r="P159" i="48" s="1"/>
  <c r="Y454" i="39"/>
  <c r="AE75" i="48"/>
  <c r="N75" i="48" s="1"/>
  <c r="AB148" i="48"/>
  <c r="L148" i="48" s="1"/>
  <c r="AK132" i="48"/>
  <c r="R132" i="48" s="1"/>
  <c r="AK85" i="48"/>
  <c r="R85" i="48" s="1"/>
  <c r="AN172" i="48"/>
  <c r="T172" i="48" s="1"/>
  <c r="Y341" i="39"/>
  <c r="Y53" i="39"/>
  <c r="AH96" i="48"/>
  <c r="P96" i="48" s="1"/>
  <c r="AB180" i="48"/>
  <c r="L180" i="48" s="1"/>
  <c r="AN39" i="48"/>
  <c r="T39" i="48" s="1"/>
  <c r="AB91" i="48"/>
  <c r="L91" i="48" s="1"/>
  <c r="AK7" i="48"/>
  <c r="R7" i="48" s="1"/>
  <c r="AB8" i="48"/>
  <c r="L8" i="48" s="1"/>
  <c r="AK108" i="48"/>
  <c r="R108" i="48" s="1"/>
  <c r="AH67" i="48"/>
  <c r="P67" i="48" s="1"/>
  <c r="AB53" i="48"/>
  <c r="L53" i="48" s="1"/>
  <c r="AN101" i="48"/>
  <c r="T101" i="48" s="1"/>
  <c r="AE56" i="48"/>
  <c r="N56" i="48" s="1"/>
  <c r="AN18" i="48"/>
  <c r="T18" i="48" s="1"/>
  <c r="AE119" i="48"/>
  <c r="N119" i="48" s="1"/>
  <c r="AB78" i="48"/>
  <c r="L78" i="48" s="1"/>
  <c r="AN13" i="48"/>
  <c r="T13" i="48" s="1"/>
  <c r="AH107" i="48"/>
  <c r="P107" i="48" s="1"/>
  <c r="AB176" i="48"/>
  <c r="L176" i="48" s="1"/>
  <c r="Y452" i="39"/>
  <c r="AH5" i="48"/>
  <c r="AK24" i="48"/>
  <c r="R24" i="48" s="1"/>
  <c r="AH123" i="48"/>
  <c r="P123" i="48" s="1"/>
  <c r="AN92" i="48"/>
  <c r="T92" i="48" s="1"/>
  <c r="AH24" i="48"/>
  <c r="P24" i="48" s="1"/>
  <c r="AE207" i="48"/>
  <c r="N207" i="48" s="1"/>
  <c r="AN186" i="48"/>
  <c r="T186" i="48" s="1"/>
  <c r="Y232" i="39"/>
  <c r="Y223" i="39"/>
  <c r="Y214" i="39"/>
  <c r="AE35" i="48"/>
  <c r="N35" i="48" s="1"/>
  <c r="AK156" i="48"/>
  <c r="R156" i="48" s="1"/>
  <c r="AN124" i="48"/>
  <c r="T124" i="48" s="1"/>
  <c r="AH76" i="48"/>
  <c r="P76" i="48" s="1"/>
  <c r="AN14" i="48"/>
  <c r="T14" i="48" s="1"/>
  <c r="AN181" i="48"/>
  <c r="T181" i="48" s="1"/>
  <c r="AB38" i="48"/>
  <c r="L38" i="48" s="1"/>
  <c r="AB150" i="48"/>
  <c r="L150" i="48" s="1"/>
  <c r="AH151" i="48"/>
  <c r="P151" i="48" s="1"/>
  <c r="AN150" i="48"/>
  <c r="T150" i="48" s="1"/>
  <c r="AE8" i="48"/>
  <c r="N8" i="48" s="1"/>
  <c r="AH192" i="48"/>
  <c r="P192" i="48" s="1"/>
  <c r="AK31" i="48"/>
  <c r="R31" i="48" s="1"/>
  <c r="AH163" i="48"/>
  <c r="P163" i="48" s="1"/>
  <c r="AB166" i="48"/>
  <c r="L166" i="48" s="1"/>
  <c r="AN145" i="48"/>
  <c r="T145" i="48" s="1"/>
  <c r="AN57" i="48"/>
  <c r="T57" i="48" s="1"/>
  <c r="AE214" i="48"/>
  <c r="N214" i="48" s="1"/>
  <c r="AK69" i="48"/>
  <c r="R69" i="48" s="1"/>
  <c r="AB11" i="48"/>
  <c r="L11" i="48" s="1"/>
  <c r="AN40" i="48"/>
  <c r="T40" i="48" s="1"/>
  <c r="AH156" i="48"/>
  <c r="P156" i="48" s="1"/>
  <c r="AH68" i="48"/>
  <c r="P68" i="48" s="1"/>
  <c r="AB156" i="48"/>
  <c r="L156" i="48" s="1"/>
  <c r="AE352" i="48"/>
  <c r="N352" i="48" s="1"/>
  <c r="AB83" i="48"/>
  <c r="L83" i="48" s="1"/>
  <c r="AK81" i="48"/>
  <c r="R81" i="48" s="1"/>
  <c r="AN170" i="48"/>
  <c r="T170" i="48" s="1"/>
  <c r="AK127" i="48"/>
  <c r="R127" i="48" s="1"/>
  <c r="AB191" i="48"/>
  <c r="L191" i="48" s="1"/>
  <c r="Y153" i="39"/>
  <c r="Y76" i="39"/>
  <c r="Y294" i="39"/>
  <c r="Y150" i="39"/>
  <c r="Y112" i="39"/>
  <c r="Y197" i="39"/>
  <c r="Y182" i="39"/>
  <c r="Y179" i="39"/>
  <c r="Y319" i="39"/>
  <c r="Y75" i="39"/>
  <c r="Y306" i="39"/>
  <c r="Y461" i="39"/>
  <c r="Y297" i="39"/>
  <c r="Y260" i="39"/>
  <c r="Y146" i="39"/>
  <c r="Y102" i="39"/>
  <c r="Y17" i="39"/>
  <c r="Y313" i="39"/>
  <c r="Y332" i="39"/>
  <c r="Y262" i="39"/>
  <c r="Y328" i="39"/>
  <c r="Y349" i="39"/>
  <c r="Y369" i="39"/>
  <c r="Y415" i="39"/>
  <c r="Y6" i="39"/>
  <c r="Y378" i="39"/>
  <c r="Y476" i="39"/>
  <c r="Y413" i="39"/>
  <c r="Y363" i="39"/>
  <c r="Y233" i="39"/>
  <c r="Y340" i="39"/>
  <c r="Y379" i="39"/>
  <c r="Y281" i="39"/>
  <c r="Y216" i="39"/>
  <c r="Y453" i="39"/>
  <c r="Y450" i="39"/>
  <c r="Y417" i="39"/>
  <c r="Y258" i="39"/>
  <c r="Y254" i="39"/>
  <c r="Y245" i="39"/>
  <c r="Y242" i="39"/>
  <c r="Y184" i="39"/>
  <c r="Y171" i="39"/>
  <c r="Y126" i="39"/>
  <c r="Y455" i="39"/>
  <c r="Y423" i="39"/>
  <c r="Y310" i="39"/>
  <c r="Y304" i="39"/>
  <c r="Y301" i="39"/>
  <c r="Y298" i="39"/>
  <c r="Y397" i="39"/>
  <c r="Y525" i="39"/>
  <c r="Y315" i="39"/>
  <c r="Y261" i="39"/>
  <c r="Y248" i="39"/>
  <c r="Y209" i="39"/>
  <c r="Y356" i="39"/>
  <c r="Y426" i="39"/>
  <c r="Y314" i="39"/>
  <c r="Y70" i="39"/>
  <c r="Y34" i="39"/>
  <c r="Y159" i="39"/>
  <c r="Y22" i="39"/>
  <c r="Y338" i="39"/>
  <c r="Y109" i="39"/>
  <c r="Y239" i="39"/>
  <c r="Y380" i="39"/>
  <c r="Y604" i="39"/>
  <c r="Y138" i="39"/>
  <c r="Y350" i="39"/>
  <c r="Y285" i="39"/>
  <c r="Y280" i="39"/>
  <c r="Y398" i="39"/>
  <c r="Y293" i="39"/>
  <c r="Y366" i="39"/>
  <c r="Y318" i="39"/>
  <c r="Y311" i="39"/>
  <c r="Y309" i="39"/>
  <c r="Y305" i="39"/>
  <c r="Y303" i="39"/>
  <c r="Y302" i="39"/>
  <c r="Y300" i="39"/>
  <c r="Y229" i="39"/>
  <c r="Y371" i="39"/>
  <c r="Y364" i="39"/>
  <c r="Y327" i="39"/>
  <c r="Y326" i="39"/>
  <c r="Y321" i="39"/>
  <c r="Y408" i="39"/>
  <c r="Y240" i="39"/>
  <c r="Y468" i="39"/>
  <c r="Y451" i="39"/>
  <c r="Y411" i="39"/>
  <c r="Y106" i="39"/>
  <c r="AN16" i="48"/>
  <c r="T16" i="48" s="1"/>
  <c r="AH101" i="48"/>
  <c r="P101" i="48" s="1"/>
  <c r="AK125" i="48"/>
  <c r="R125" i="48" s="1"/>
  <c r="AN117" i="48"/>
  <c r="T117" i="48" s="1"/>
  <c r="AB163" i="48"/>
  <c r="L163" i="48" s="1"/>
  <c r="AK212" i="48"/>
  <c r="R212" i="48" s="1"/>
  <c r="AE37" i="48"/>
  <c r="N37" i="48" s="1"/>
  <c r="AB43" i="48"/>
  <c r="L43" i="48" s="1"/>
  <c r="AH113" i="48"/>
  <c r="P113" i="48" s="1"/>
  <c r="AH201" i="48"/>
  <c r="P201" i="48" s="1"/>
  <c r="AE99" i="48"/>
  <c r="N99" i="48" s="1"/>
  <c r="AK172" i="48"/>
  <c r="R172" i="48" s="1"/>
  <c r="AB194" i="48"/>
  <c r="L194" i="48" s="1"/>
  <c r="AE34" i="48"/>
  <c r="N34" i="48" s="1"/>
  <c r="AB192" i="48"/>
  <c r="L192" i="48" s="1"/>
  <c r="AB155" i="48"/>
  <c r="L155" i="48" s="1"/>
  <c r="AH82" i="48"/>
  <c r="P82" i="48" s="1"/>
  <c r="AB42" i="48"/>
  <c r="L42" i="48" s="1"/>
  <c r="AN182" i="48"/>
  <c r="T182" i="48" s="1"/>
  <c r="AN177" i="48"/>
  <c r="T177" i="48" s="1"/>
  <c r="AE57" i="48"/>
  <c r="N57" i="48" s="1"/>
  <c r="AN106" i="48"/>
  <c r="T106" i="48" s="1"/>
  <c r="AB50" i="48"/>
  <c r="L50" i="48" s="1"/>
  <c r="AB13" i="48"/>
  <c r="L13" i="48" s="1"/>
  <c r="AB27" i="48"/>
  <c r="L27" i="48" s="1"/>
  <c r="AN174" i="48"/>
  <c r="T174" i="48" s="1"/>
  <c r="AE54" i="48"/>
  <c r="N54" i="48" s="1"/>
  <c r="AN103" i="48"/>
  <c r="T103" i="48" s="1"/>
  <c r="AN98" i="48"/>
  <c r="T98" i="48" s="1"/>
  <c r="AE51" i="48"/>
  <c r="N51" i="48" s="1"/>
  <c r="AH17" i="48"/>
  <c r="P17" i="48" s="1"/>
  <c r="AE180" i="48"/>
  <c r="N180" i="48" s="1"/>
  <c r="AE203" i="48"/>
  <c r="N203" i="48" s="1"/>
  <c r="AB112" i="48"/>
  <c r="L112" i="48" s="1"/>
  <c r="AB136" i="48"/>
  <c r="L136" i="48" s="1"/>
  <c r="AH128" i="48"/>
  <c r="P128" i="48" s="1"/>
  <c r="AN173" i="48"/>
  <c r="T173" i="48" s="1"/>
  <c r="AK228" i="48"/>
  <c r="R228" i="48" s="1"/>
  <c r="AE53" i="48"/>
  <c r="N53" i="48" s="1"/>
  <c r="AK36" i="48"/>
  <c r="R36" i="48" s="1"/>
  <c r="AB124" i="48"/>
  <c r="L124" i="48" s="1"/>
  <c r="AK76" i="48"/>
  <c r="R76" i="48" s="1"/>
  <c r="AK200" i="48"/>
  <c r="R200" i="48" s="1"/>
  <c r="AK82" i="48"/>
  <c r="R82" i="48" s="1"/>
  <c r="AE72" i="48"/>
  <c r="N72" i="48" s="1"/>
  <c r="AB187" i="48"/>
  <c r="L187" i="48" s="1"/>
  <c r="AN152" i="48"/>
  <c r="T152" i="48" s="1"/>
  <c r="AK35" i="48"/>
  <c r="R35" i="48" s="1"/>
  <c r="AH193" i="48"/>
  <c r="P193" i="48" s="1"/>
  <c r="AB106" i="48"/>
  <c r="L106" i="48" s="1"/>
  <c r="AK86" i="48"/>
  <c r="R86" i="48" s="1"/>
  <c r="AH117" i="48"/>
  <c r="P117" i="48" s="1"/>
  <c r="AH71" i="48"/>
  <c r="P71" i="48" s="1"/>
  <c r="AB29" i="48"/>
  <c r="L29" i="48" s="1"/>
  <c r="AB34" i="48"/>
  <c r="L34" i="48" s="1"/>
  <c r="AH185" i="48"/>
  <c r="P185" i="48" s="1"/>
  <c r="AE146" i="48"/>
  <c r="N146" i="48" s="1"/>
  <c r="AE136" i="48"/>
  <c r="N136" i="48" s="1"/>
  <c r="AK180" i="48"/>
  <c r="R180" i="48" s="1"/>
  <c r="AH8" i="48"/>
  <c r="P8" i="48" s="1"/>
  <c r="AH75" i="48"/>
  <c r="P75" i="48" s="1"/>
  <c r="AK256" i="48"/>
  <c r="R256" i="48" s="1"/>
  <c r="AB5" i="48"/>
  <c r="AH27" i="48"/>
  <c r="P27" i="48" s="1"/>
  <c r="AN122" i="48"/>
  <c r="T122" i="48" s="1"/>
  <c r="AN146" i="48"/>
  <c r="T146" i="48" s="1"/>
  <c r="AE160" i="48"/>
  <c r="N160" i="48" s="1"/>
  <c r="AH184" i="48"/>
  <c r="P184" i="48" s="1"/>
  <c r="AE255" i="48"/>
  <c r="N255" i="48" s="1"/>
  <c r="AK66" i="48"/>
  <c r="R66" i="48" s="1"/>
  <c r="AH7" i="48"/>
  <c r="P7" i="48" s="1"/>
  <c r="AK166" i="48"/>
  <c r="R166" i="48" s="1"/>
  <c r="AE87" i="48"/>
  <c r="N87" i="48" s="1"/>
  <c r="AB143" i="48"/>
  <c r="L143" i="48" s="1"/>
  <c r="AE215" i="48"/>
  <c r="N215" i="48" s="1"/>
  <c r="AK135" i="48"/>
  <c r="R135" i="48" s="1"/>
  <c r="AN114" i="48"/>
  <c r="T114" i="48" s="1"/>
  <c r="AN109" i="48"/>
  <c r="T109" i="48" s="1"/>
  <c r="AK71" i="48"/>
  <c r="R71" i="48" s="1"/>
  <c r="AH195" i="48"/>
  <c r="P195" i="48" s="1"/>
  <c r="AE20" i="48"/>
  <c r="N20" i="48" s="1"/>
  <c r="AE47" i="48"/>
  <c r="N47" i="48" s="1"/>
  <c r="AH127" i="48"/>
  <c r="P127" i="48" s="1"/>
  <c r="AN99" i="48"/>
  <c r="T99" i="48" s="1"/>
  <c r="AN77" i="48"/>
  <c r="T77" i="48" s="1"/>
  <c r="AB82" i="48"/>
  <c r="L82" i="48" s="1"/>
  <c r="AH42" i="48"/>
  <c r="P42" i="48" s="1"/>
  <c r="AK27" i="48"/>
  <c r="R27" i="48" s="1"/>
  <c r="AB196" i="48"/>
  <c r="L196" i="48" s="1"/>
  <c r="AK152" i="48"/>
  <c r="R152" i="48" s="1"/>
  <c r="AK167" i="48"/>
  <c r="R167" i="48" s="1"/>
  <c r="AH109" i="48"/>
  <c r="P109" i="48" s="1"/>
  <c r="AE168" i="48"/>
  <c r="N168" i="48" s="1"/>
  <c r="AK196" i="48"/>
  <c r="R196" i="48" s="1"/>
  <c r="AE30" i="48"/>
  <c r="N30" i="48" s="1"/>
  <c r="AE107" i="48"/>
  <c r="N107" i="48" s="1"/>
  <c r="AN35" i="48"/>
  <c r="T35" i="48" s="1"/>
  <c r="AH133" i="48"/>
  <c r="P133" i="48" s="1"/>
  <c r="AH157" i="48"/>
  <c r="P157" i="48" s="1"/>
  <c r="AK181" i="48"/>
  <c r="R181" i="48" s="1"/>
  <c r="AB195" i="48"/>
  <c r="L195" i="48" s="1"/>
  <c r="AH34" i="48"/>
  <c r="P34" i="48" s="1"/>
  <c r="AN95" i="48"/>
  <c r="T95" i="48" s="1"/>
  <c r="AB18" i="48"/>
  <c r="L18" i="48" s="1"/>
  <c r="AE177" i="48"/>
  <c r="N177" i="48" s="1"/>
  <c r="AN97" i="48"/>
  <c r="T97" i="48" s="1"/>
  <c r="AN153" i="48"/>
  <c r="T153" i="48" s="1"/>
  <c r="AE243" i="48"/>
  <c r="N243" i="48" s="1"/>
  <c r="AK199" i="48"/>
  <c r="R199" i="48" s="1"/>
  <c r="AK146" i="48"/>
  <c r="R146" i="48" s="1"/>
  <c r="AH120" i="48"/>
  <c r="P120" i="48" s="1"/>
  <c r="AB94" i="48"/>
  <c r="L94" i="48" s="1"/>
  <c r="AE13" i="48"/>
  <c r="N13" i="48" s="1"/>
  <c r="AK41" i="48"/>
  <c r="R41" i="48" s="1"/>
  <c r="AN121" i="48"/>
  <c r="T121" i="48" s="1"/>
  <c r="AE139" i="48"/>
  <c r="N139" i="48" s="1"/>
  <c r="AN119" i="48"/>
  <c r="T119" i="48" s="1"/>
  <c r="AK109" i="48"/>
  <c r="R109" i="48" s="1"/>
  <c r="AK92" i="48"/>
  <c r="R92" i="48" s="1"/>
  <c r="AB158" i="48"/>
  <c r="L158" i="48" s="1"/>
  <c r="AE38" i="48"/>
  <c r="N38" i="48" s="1"/>
  <c r="AK60" i="48"/>
  <c r="R60" i="48" s="1"/>
  <c r="AK208" i="48"/>
  <c r="R208" i="48" s="1"/>
  <c r="AE210" i="48"/>
  <c r="N210" i="48" s="1"/>
  <c r="AE173" i="48"/>
  <c r="N173" i="48" s="1"/>
  <c r="AK189" i="48"/>
  <c r="R189" i="48" s="1"/>
  <c r="AE223" i="48"/>
  <c r="N223" i="48" s="1"/>
  <c r="AK25" i="48"/>
  <c r="R25" i="48" s="1"/>
  <c r="AK128" i="48"/>
  <c r="R128" i="48" s="1"/>
  <c r="AN123" i="48"/>
  <c r="T123" i="48" s="1"/>
  <c r="AK154" i="48"/>
  <c r="R154" i="48" s="1"/>
  <c r="AB168" i="48"/>
  <c r="L168" i="48" s="1"/>
  <c r="AE192" i="48"/>
  <c r="N192" i="48" s="1"/>
  <c r="AK47" i="48"/>
  <c r="R47" i="48" s="1"/>
  <c r="AH50" i="48"/>
  <c r="P50" i="48" s="1"/>
  <c r="AN28" i="48"/>
  <c r="T28" i="48" s="1"/>
  <c r="AB63" i="48"/>
  <c r="L63" i="48" s="1"/>
  <c r="AH108" i="48"/>
  <c r="P108" i="48" s="1"/>
  <c r="AB175" i="48"/>
  <c r="L175" i="48" s="1"/>
  <c r="AH22" i="48"/>
  <c r="P22" i="48" s="1"/>
  <c r="AH25" i="48"/>
  <c r="P25" i="48" s="1"/>
  <c r="AE157" i="48"/>
  <c r="N157" i="48" s="1"/>
  <c r="AB131" i="48"/>
  <c r="L131" i="48" s="1"/>
  <c r="AN104" i="48"/>
  <c r="T104" i="48" s="1"/>
  <c r="AK26" i="48"/>
  <c r="R26" i="48" s="1"/>
  <c r="AE52" i="48"/>
  <c r="N52" i="48" s="1"/>
  <c r="AK153" i="48"/>
  <c r="R153" i="48" s="1"/>
  <c r="AK176" i="48"/>
  <c r="R176" i="48" s="1"/>
  <c r="AH36" i="48"/>
  <c r="P36" i="48" s="1"/>
  <c r="AE120" i="48"/>
  <c r="N120" i="48" s="1"/>
  <c r="AE103" i="48"/>
  <c r="N103" i="48" s="1"/>
  <c r="AN184" i="48"/>
  <c r="T184" i="48" s="1"/>
  <c r="AE12" i="48"/>
  <c r="N12" i="48" s="1"/>
  <c r="AE156" i="48"/>
  <c r="N156" i="48" s="1"/>
  <c r="AK236" i="48"/>
  <c r="R236" i="48" s="1"/>
  <c r="AB68" i="48"/>
  <c r="L68" i="48" s="1"/>
  <c r="AB59" i="48"/>
  <c r="L59" i="48" s="1"/>
  <c r="AE200" i="48"/>
  <c r="N200" i="48" s="1"/>
  <c r="AB151" i="48"/>
  <c r="L151" i="48" s="1"/>
  <c r="AE109" i="48"/>
  <c r="N109" i="48" s="1"/>
  <c r="AH20" i="48"/>
  <c r="P20" i="48" s="1"/>
  <c r="AE42" i="48"/>
  <c r="N42" i="48" s="1"/>
  <c r="AE165" i="48"/>
  <c r="N165" i="48" s="1"/>
  <c r="AN178" i="48"/>
  <c r="T178" i="48" s="1"/>
  <c r="AN44" i="48"/>
  <c r="T44" i="48" s="1"/>
  <c r="AE58" i="48"/>
  <c r="N58" i="48" s="1"/>
  <c r="AN63" i="48"/>
  <c r="T63" i="48" s="1"/>
  <c r="AN131" i="48"/>
  <c r="T131" i="48" s="1"/>
  <c r="AH39" i="48"/>
  <c r="P39" i="48" s="1"/>
  <c r="AH84" i="48"/>
  <c r="P84" i="48" s="1"/>
  <c r="AB119" i="48"/>
  <c r="L119" i="48" s="1"/>
  <c r="AN185" i="48"/>
  <c r="T185" i="48" s="1"/>
  <c r="AK178" i="48"/>
  <c r="R178" i="48" s="1"/>
  <c r="AK141" i="48"/>
  <c r="R141" i="48" s="1"/>
  <c r="AH115" i="48"/>
  <c r="P115" i="48" s="1"/>
  <c r="AK42" i="48"/>
  <c r="R42" i="48" s="1"/>
  <c r="AE137" i="48"/>
  <c r="N137" i="48" s="1"/>
  <c r="AE164" i="48"/>
  <c r="N164" i="48" s="1"/>
  <c r="AK204" i="48"/>
  <c r="R204" i="48" s="1"/>
  <c r="AE19" i="48"/>
  <c r="N19" i="48" s="1"/>
  <c r="AH141" i="48"/>
  <c r="P141" i="48" s="1"/>
  <c r="AN189" i="48"/>
  <c r="T189" i="48" s="1"/>
  <c r="AN200" i="48"/>
  <c r="T200" i="48" s="1"/>
  <c r="AK33" i="48"/>
  <c r="R33" i="48" s="1"/>
  <c r="AE188" i="48"/>
  <c r="N188" i="48" s="1"/>
  <c r="AE251" i="48"/>
  <c r="N251" i="48" s="1"/>
  <c r="AK32" i="48"/>
  <c r="R32" i="48" s="1"/>
  <c r="AN69" i="48"/>
  <c r="T69" i="48" s="1"/>
  <c r="AN52" i="48"/>
  <c r="T52" i="48" s="1"/>
  <c r="AN87" i="48"/>
  <c r="T87" i="48" s="1"/>
  <c r="AE68" i="48"/>
  <c r="N68" i="48" s="1"/>
  <c r="AE155" i="48"/>
  <c r="N155" i="48" s="1"/>
  <c r="AB173" i="48"/>
  <c r="L173" i="48" s="1"/>
  <c r="AE16" i="48"/>
  <c r="N16" i="48" s="1"/>
  <c r="AB51" i="48"/>
  <c r="L51" i="48" s="1"/>
  <c r="AH189" i="48"/>
  <c r="P189" i="48" s="1"/>
  <c r="AH55" i="48"/>
  <c r="P55" i="48" s="1"/>
  <c r="AH91" i="48"/>
  <c r="P91" i="48" s="1"/>
  <c r="AB77" i="48"/>
  <c r="L77" i="48" s="1"/>
  <c r="AE174" i="48"/>
  <c r="N174" i="48" s="1"/>
  <c r="AK43" i="48"/>
  <c r="R43" i="48" s="1"/>
  <c r="AK105" i="48"/>
  <c r="R105" i="48" s="1"/>
  <c r="AK161" i="48"/>
  <c r="R161" i="48" s="1"/>
  <c r="AH196" i="48"/>
  <c r="P196" i="48" s="1"/>
  <c r="AB65" i="48"/>
  <c r="L65" i="48" s="1"/>
  <c r="AH12" i="48"/>
  <c r="P12" i="48" s="1"/>
  <c r="AN53" i="48"/>
  <c r="T53" i="48" s="1"/>
  <c r="AE152" i="48"/>
  <c r="N152" i="48" s="1"/>
  <c r="AB126" i="48"/>
  <c r="L126" i="48" s="1"/>
  <c r="AE69" i="48"/>
  <c r="N69" i="48" s="1"/>
  <c r="AE169" i="48"/>
  <c r="N169" i="48" s="1"/>
  <c r="AK185" i="48"/>
  <c r="R185" i="48" s="1"/>
  <c r="AK40" i="48"/>
  <c r="R40" i="48" s="1"/>
  <c r="AB152" i="48"/>
  <c r="L152" i="48" s="1"/>
  <c r="AK63" i="48"/>
  <c r="R63" i="48" s="1"/>
  <c r="AB214" i="48"/>
  <c r="L214" i="48" s="1"/>
  <c r="AH129" i="48"/>
  <c r="P129" i="48" s="1"/>
  <c r="AH51" i="48"/>
  <c r="P51" i="48" s="1"/>
  <c r="AK264" i="48"/>
  <c r="R264" i="48" s="1"/>
  <c r="AB14" i="48"/>
  <c r="L14" i="48" s="1"/>
  <c r="AH80" i="48"/>
  <c r="P80" i="48" s="1"/>
  <c r="AB139" i="48"/>
  <c r="L139" i="48" s="1"/>
  <c r="AE118" i="48"/>
  <c r="N118" i="48" s="1"/>
  <c r="AK240" i="48"/>
  <c r="R240" i="48" s="1"/>
  <c r="AN281" i="48"/>
  <c r="T281" i="48" s="1"/>
  <c r="AB31" i="48"/>
  <c r="L31" i="48" s="1"/>
  <c r="AK37" i="48"/>
  <c r="R37" i="48" s="1"/>
  <c r="AN61" i="48"/>
  <c r="T61" i="48" s="1"/>
  <c r="AB200" i="48"/>
  <c r="L200" i="48" s="1"/>
  <c r="AB66" i="48"/>
  <c r="L66" i="48" s="1"/>
  <c r="AB102" i="48"/>
  <c r="L102" i="48" s="1"/>
  <c r="AK107" i="48"/>
  <c r="R107" i="48" s="1"/>
  <c r="AK17" i="48"/>
  <c r="R17" i="48" s="1"/>
  <c r="AE116" i="48"/>
  <c r="N116" i="48" s="1"/>
  <c r="AE172" i="48"/>
  <c r="N172" i="48" s="1"/>
  <c r="AK59" i="48"/>
  <c r="R59" i="48" s="1"/>
  <c r="AN79" i="48"/>
  <c r="T79" i="48" s="1"/>
  <c r="AK16" i="48"/>
  <c r="R16" i="48" s="1"/>
  <c r="AE96" i="48"/>
  <c r="N96" i="48" s="1"/>
  <c r="AH47" i="48"/>
  <c r="P47" i="48" s="1"/>
  <c r="AK188" i="48"/>
  <c r="R188" i="48" s="1"/>
  <c r="AB36" i="48"/>
  <c r="L36" i="48" s="1"/>
  <c r="AB55" i="48"/>
  <c r="L55" i="48" s="1"/>
  <c r="AE196" i="48"/>
  <c r="N196" i="48" s="1"/>
  <c r="AB69" i="48"/>
  <c r="L69" i="48" s="1"/>
  <c r="AH11" i="48"/>
  <c r="P11" i="48" s="1"/>
  <c r="AE59" i="48"/>
  <c r="N59" i="48" s="1"/>
  <c r="AE74" i="48"/>
  <c r="N74" i="48" s="1"/>
  <c r="AE45" i="48"/>
  <c r="N45" i="48" s="1"/>
  <c r="AE161" i="48"/>
  <c r="N161" i="48" s="1"/>
  <c r="AB62" i="48"/>
  <c r="L62" i="48" s="1"/>
  <c r="AE102" i="48"/>
  <c r="N102" i="48" s="1"/>
  <c r="AN24" i="48"/>
  <c r="T24" i="48" s="1"/>
  <c r="AK101" i="48"/>
  <c r="R101" i="48" s="1"/>
  <c r="AH160" i="48"/>
  <c r="P160" i="48" s="1"/>
  <c r="AH147" i="48"/>
  <c r="P147" i="48" s="1"/>
  <c r="AN19" i="48"/>
  <c r="T19" i="48" s="1"/>
  <c r="AK364" i="48"/>
  <c r="R364" i="48" s="1"/>
  <c r="AN41" i="48"/>
  <c r="T41" i="48" s="1"/>
  <c r="AE48" i="48"/>
  <c r="N48" i="48" s="1"/>
  <c r="AH72" i="48"/>
  <c r="P72" i="48" s="1"/>
  <c r="AK64" i="48"/>
  <c r="R64" i="48" s="1"/>
  <c r="AH87" i="48"/>
  <c r="P87" i="48" s="1"/>
  <c r="AN112" i="48"/>
  <c r="T112" i="48" s="1"/>
  <c r="AN136" i="48"/>
  <c r="T136" i="48" s="1"/>
  <c r="AK195" i="48"/>
  <c r="R195" i="48" s="1"/>
  <c r="AK49" i="48"/>
  <c r="R49" i="48" s="1"/>
  <c r="AH137" i="48"/>
  <c r="P137" i="48" s="1"/>
  <c r="AB46" i="48"/>
  <c r="L46" i="48" s="1"/>
  <c r="AE70" i="48"/>
  <c r="N70" i="48" s="1"/>
  <c r="AK123" i="48"/>
  <c r="R123" i="48" s="1"/>
  <c r="AH19" i="48"/>
  <c r="P19" i="48" s="1"/>
  <c r="AN138" i="48"/>
  <c r="T138" i="48" s="1"/>
  <c r="AH79" i="48"/>
  <c r="P79" i="48" s="1"/>
  <c r="AK260" i="48"/>
  <c r="R260" i="48" s="1"/>
  <c r="AB12" i="48"/>
  <c r="L12" i="48" s="1"/>
  <c r="AN65" i="48"/>
  <c r="T65" i="48" s="1"/>
  <c r="AE123" i="48"/>
  <c r="N123" i="48" s="1"/>
  <c r="AN83" i="48"/>
  <c r="T83" i="48" s="1"/>
  <c r="AB22" i="48"/>
  <c r="L22" i="48" s="1"/>
  <c r="AN96" i="48"/>
  <c r="T96" i="48" s="1"/>
  <c r="AE206" i="48"/>
  <c r="N206" i="48" s="1"/>
  <c r="AB47" i="48"/>
  <c r="L47" i="48" s="1"/>
  <c r="AN72" i="48"/>
  <c r="T72" i="48" s="1"/>
  <c r="AN144" i="48"/>
  <c r="T144" i="48" s="1"/>
  <c r="AH35" i="48"/>
  <c r="P35" i="48" s="1"/>
  <c r="AB171" i="48"/>
  <c r="L171" i="48" s="1"/>
  <c r="AN160" i="48"/>
  <c r="T160" i="48" s="1"/>
  <c r="AE124" i="48"/>
  <c r="N124" i="48" s="1"/>
  <c r="AB129" i="48"/>
  <c r="L129" i="48" s="1"/>
  <c r="AN134" i="48"/>
  <c r="T134" i="48" s="1"/>
  <c r="AN75" i="48"/>
  <c r="T75" i="48" s="1"/>
  <c r="AK159" i="48"/>
  <c r="R159" i="48" s="1"/>
  <c r="AN293" i="48"/>
  <c r="T293" i="48" s="1"/>
  <c r="AE204" i="48"/>
  <c r="N204" i="48" s="1"/>
  <c r="AH207" i="48"/>
  <c r="P207" i="48" s="1"/>
  <c r="AK224" i="48"/>
  <c r="R224" i="48" s="1"/>
  <c r="AK22" i="48"/>
  <c r="R22" i="48" s="1"/>
  <c r="AB33" i="48"/>
  <c r="L33" i="48" s="1"/>
  <c r="AE46" i="48"/>
  <c r="N46" i="48" s="1"/>
  <c r="AK201" i="48"/>
  <c r="R201" i="48" s="1"/>
  <c r="AH252" i="48"/>
  <c r="P252" i="48" s="1"/>
  <c r="AH225" i="48"/>
  <c r="P225" i="48" s="1"/>
  <c r="AN34" i="48"/>
  <c r="T34" i="48" s="1"/>
  <c r="AN164" i="48"/>
  <c r="T164" i="48" s="1"/>
  <c r="AE171" i="48"/>
  <c r="N171" i="48" s="1"/>
  <c r="AN176" i="48"/>
  <c r="T176" i="48" s="1"/>
  <c r="AE183" i="48"/>
  <c r="N183" i="48" s="1"/>
  <c r="AB183" i="48"/>
  <c r="L183" i="48" s="1"/>
  <c r="AK169" i="48"/>
  <c r="R169" i="48" s="1"/>
  <c r="AH145" i="48"/>
  <c r="P145" i="48" s="1"/>
  <c r="AB132" i="48"/>
  <c r="L132" i="48" s="1"/>
  <c r="AK19" i="48"/>
  <c r="R19" i="48" s="1"/>
  <c r="AN78" i="48"/>
  <c r="T78" i="48" s="1"/>
  <c r="AB174" i="48"/>
  <c r="L174" i="48" s="1"/>
  <c r="AN143" i="48"/>
  <c r="T143" i="48" s="1"/>
  <c r="AE197" i="48"/>
  <c r="N197" i="48" s="1"/>
  <c r="AE198" i="48"/>
  <c r="N198" i="48" s="1"/>
  <c r="AE122" i="48"/>
  <c r="N122" i="48" s="1"/>
  <c r="AE194" i="48"/>
  <c r="N194" i="48" s="1"/>
  <c r="AN148" i="48"/>
  <c r="T148" i="48" s="1"/>
  <c r="AN417" i="48"/>
  <c r="T417" i="48" s="1"/>
  <c r="AN59" i="48"/>
  <c r="T59" i="48" s="1"/>
  <c r="AE314" i="48"/>
  <c r="N314" i="48" s="1"/>
  <c r="AK155" i="48"/>
  <c r="R155" i="48" s="1"/>
  <c r="AE90" i="48"/>
  <c r="N90" i="48" s="1"/>
  <c r="AK151" i="48"/>
  <c r="R151" i="48" s="1"/>
  <c r="AE106" i="48"/>
  <c r="N106" i="48" s="1"/>
  <c r="AK144" i="48"/>
  <c r="R144" i="48" s="1"/>
  <c r="AH140" i="48"/>
  <c r="P140" i="48" s="1"/>
  <c r="AB127" i="48"/>
  <c r="L127" i="48" s="1"/>
  <c r="AK113" i="48"/>
  <c r="R113" i="48" s="1"/>
  <c r="AH89" i="48"/>
  <c r="P89" i="48" s="1"/>
  <c r="AK44" i="48"/>
  <c r="R44" i="48" s="1"/>
  <c r="AE150" i="48"/>
  <c r="N150" i="48" s="1"/>
  <c r="AK131" i="48"/>
  <c r="R131" i="48" s="1"/>
  <c r="AB292" i="48"/>
  <c r="L292" i="48" s="1"/>
  <c r="AN311" i="48"/>
  <c r="T311" i="48" s="1"/>
  <c r="AK268" i="48"/>
  <c r="R268" i="48" s="1"/>
  <c r="AK70" i="48"/>
  <c r="R70" i="48" s="1"/>
  <c r="AH14" i="48"/>
  <c r="P14" i="48" s="1"/>
  <c r="AB93" i="48"/>
  <c r="L93" i="48" s="1"/>
  <c r="AH62" i="48"/>
  <c r="P62" i="48" s="1"/>
  <c r="AB90" i="48"/>
  <c r="L90" i="48" s="1"/>
  <c r="AB86" i="48"/>
  <c r="L86" i="48" s="1"/>
  <c r="AK84" i="48"/>
  <c r="R84" i="48" s="1"/>
  <c r="AN81" i="48"/>
  <c r="T81" i="48" s="1"/>
  <c r="AK57" i="48"/>
  <c r="R57" i="48" s="1"/>
  <c r="AB414" i="48"/>
  <c r="L414" i="48" s="1"/>
  <c r="AH279" i="48"/>
  <c r="P279" i="48" s="1"/>
  <c r="AK321" i="48"/>
  <c r="R321" i="48" s="1"/>
  <c r="AK6" i="48"/>
  <c r="R6" i="48" s="1"/>
  <c r="AE235" i="48"/>
  <c r="N235" i="48" s="1"/>
  <c r="AE65" i="48"/>
  <c r="N65" i="48" s="1"/>
  <c r="AN47" i="48"/>
  <c r="T47" i="48" s="1"/>
  <c r="AK67" i="48"/>
  <c r="R67" i="48" s="1"/>
  <c r="AN64" i="48"/>
  <c r="T64" i="48" s="1"/>
  <c r="AK52" i="48"/>
  <c r="R52" i="48" s="1"/>
  <c r="AN49" i="48"/>
  <c r="T49" i="48" s="1"/>
  <c r="AE36" i="48"/>
  <c r="N36" i="48" s="1"/>
  <c r="AB19" i="48"/>
  <c r="L19" i="48" s="1"/>
  <c r="AK34" i="48"/>
  <c r="R34" i="48" s="1"/>
  <c r="AB61" i="48"/>
  <c r="L61" i="48" s="1"/>
  <c r="AE143" i="48"/>
  <c r="N143" i="48" s="1"/>
  <c r="AE273" i="48"/>
  <c r="N273" i="48" s="1"/>
  <c r="AH102" i="48"/>
  <c r="P102" i="48" s="1"/>
  <c r="AB109" i="48"/>
  <c r="L109" i="48" s="1"/>
  <c r="AB122" i="48"/>
  <c r="L122" i="48" s="1"/>
  <c r="AE148" i="48"/>
  <c r="N148" i="48" s="1"/>
  <c r="AB71" i="48"/>
  <c r="L71" i="48" s="1"/>
  <c r="AB26" i="48"/>
  <c r="L26" i="48" s="1"/>
  <c r="AN107" i="48"/>
  <c r="T107" i="48" s="1"/>
  <c r="AB45" i="48"/>
  <c r="L45" i="48" s="1"/>
  <c r="AN120" i="48"/>
  <c r="T120" i="48" s="1"/>
  <c r="AE127" i="48"/>
  <c r="N127" i="48" s="1"/>
  <c r="AN125" i="48"/>
  <c r="T125" i="48" s="1"/>
  <c r="AN154" i="48"/>
  <c r="T154" i="48" s="1"/>
  <c r="AK162" i="48"/>
  <c r="R162" i="48" s="1"/>
  <c r="AK45" i="48"/>
  <c r="R45" i="48" s="1"/>
  <c r="AE11" i="48"/>
  <c r="N11" i="48" s="1"/>
  <c r="AB89" i="48"/>
  <c r="L89" i="48" s="1"/>
  <c r="AH86" i="48"/>
  <c r="P86" i="48" s="1"/>
  <c r="AB130" i="48"/>
  <c r="L130" i="48" s="1"/>
  <c r="AB159" i="48"/>
  <c r="L159" i="48" s="1"/>
  <c r="AK145" i="48"/>
  <c r="R145" i="48" s="1"/>
  <c r="AN142" i="48"/>
  <c r="T142" i="48" s="1"/>
  <c r="AN118" i="48"/>
  <c r="T118" i="48" s="1"/>
  <c r="AH23" i="48"/>
  <c r="P23" i="48" s="1"/>
  <c r="AK163" i="48"/>
  <c r="R163" i="48" s="1"/>
  <c r="AB142" i="48"/>
  <c r="L142" i="48" s="1"/>
  <c r="AE191" i="48"/>
  <c r="N191" i="48" s="1"/>
  <c r="AB179" i="48"/>
  <c r="L179" i="48" s="1"/>
  <c r="AK197" i="48"/>
  <c r="R197" i="48" s="1"/>
  <c r="AK48" i="48"/>
  <c r="R48" i="48" s="1"/>
  <c r="AB67" i="48"/>
  <c r="L67" i="48" s="1"/>
  <c r="AE32" i="48"/>
  <c r="N32" i="48" s="1"/>
  <c r="AN25" i="48"/>
  <c r="T25" i="48" s="1"/>
  <c r="AN212" i="48"/>
  <c r="T212" i="48" s="1"/>
  <c r="AB41" i="48"/>
  <c r="L41" i="48" s="1"/>
  <c r="AH95" i="48"/>
  <c r="P95" i="48" s="1"/>
  <c r="AK112" i="48"/>
  <c r="R112" i="48" s="1"/>
  <c r="AB111" i="48"/>
  <c r="L111" i="48" s="1"/>
  <c r="AB140" i="48"/>
  <c r="L140" i="48" s="1"/>
  <c r="AN126" i="48"/>
  <c r="T126" i="48" s="1"/>
  <c r="AH31" i="48"/>
  <c r="P31" i="48" s="1"/>
  <c r="AK203" i="48"/>
  <c r="R203" i="48" s="1"/>
  <c r="AB182" i="48"/>
  <c r="L182" i="48" s="1"/>
  <c r="AK244" i="48"/>
  <c r="R244" i="48" s="1"/>
  <c r="AE50" i="48"/>
  <c r="N50" i="48" s="1"/>
  <c r="AN68" i="48"/>
  <c r="T68" i="48" s="1"/>
  <c r="AB99" i="48"/>
  <c r="L99" i="48" s="1"/>
  <c r="AE128" i="48"/>
  <c r="N128" i="48" s="1"/>
  <c r="AB104" i="48"/>
  <c r="L104" i="48" s="1"/>
  <c r="AN8" i="48"/>
  <c r="T8" i="48" s="1"/>
  <c r="AH114" i="48"/>
  <c r="P114" i="48" s="1"/>
  <c r="AK95" i="48"/>
  <c r="R95" i="48" s="1"/>
  <c r="AE147" i="48"/>
  <c r="N147" i="48" s="1"/>
  <c r="AH164" i="48"/>
  <c r="P164" i="48" s="1"/>
  <c r="AK193" i="48"/>
  <c r="R193" i="48" s="1"/>
  <c r="AH52" i="48"/>
  <c r="P52" i="48" s="1"/>
  <c r="AE28" i="48"/>
  <c r="N28" i="48" s="1"/>
  <c r="AK283" i="48"/>
  <c r="R283" i="48" s="1"/>
  <c r="AE49" i="48"/>
  <c r="N49" i="48" s="1"/>
  <c r="AK78" i="48"/>
  <c r="R78" i="48" s="1"/>
  <c r="AH111" i="48"/>
  <c r="P111" i="48" s="1"/>
  <c r="AK137" i="48"/>
  <c r="R137" i="48" s="1"/>
  <c r="AK174" i="48"/>
  <c r="R174" i="48" s="1"/>
  <c r="AH15" i="48"/>
  <c r="P15" i="48" s="1"/>
  <c r="AH90" i="48"/>
  <c r="P90" i="48" s="1"/>
  <c r="AN31" i="48"/>
  <c r="T31" i="48" s="1"/>
  <c r="AB110" i="48"/>
  <c r="L110" i="48" s="1"/>
  <c r="AK116" i="48"/>
  <c r="R116" i="48" s="1"/>
  <c r="AB115" i="48"/>
  <c r="L115" i="48" s="1"/>
  <c r="AB144" i="48"/>
  <c r="L144" i="48" s="1"/>
  <c r="AE141" i="48"/>
  <c r="N141" i="48" s="1"/>
  <c r="AE24" i="48"/>
  <c r="N24" i="48" s="1"/>
  <c r="AB39" i="48"/>
  <c r="L39" i="48" s="1"/>
  <c r="AE61" i="48"/>
  <c r="N61" i="48" s="1"/>
  <c r="AB73" i="48"/>
  <c r="L73" i="48" s="1"/>
  <c r="AH119" i="48"/>
  <c r="P119" i="48" s="1"/>
  <c r="AH148" i="48"/>
  <c r="P148" i="48" s="1"/>
  <c r="AH124" i="48"/>
  <c r="P124" i="48" s="1"/>
  <c r="AE132" i="48"/>
  <c r="N132" i="48" s="1"/>
  <c r="AB108" i="48"/>
  <c r="L108" i="48" s="1"/>
  <c r="AN12" i="48"/>
  <c r="T12" i="48" s="1"/>
  <c r="AE142" i="48"/>
  <c r="N142" i="48" s="1"/>
  <c r="AK115" i="48"/>
  <c r="R115" i="48" s="1"/>
  <c r="AK164" i="48"/>
  <c r="R164" i="48" s="1"/>
  <c r="AH168" i="48"/>
  <c r="P168" i="48" s="1"/>
  <c r="AE176" i="48"/>
  <c r="N176" i="48" s="1"/>
  <c r="AN194" i="48"/>
  <c r="T194" i="48" s="1"/>
  <c r="AH56" i="48"/>
  <c r="P56" i="48" s="1"/>
  <c r="AK21" i="48"/>
  <c r="R21" i="48" s="1"/>
  <c r="AB15" i="48"/>
  <c r="L15" i="48" s="1"/>
  <c r="AB198" i="48"/>
  <c r="L198" i="48" s="1"/>
  <c r="AH26" i="48"/>
  <c r="P26" i="48" s="1"/>
  <c r="AK83" i="48"/>
  <c r="R83" i="48" s="1"/>
  <c r="AE91" i="48"/>
  <c r="N91" i="48" s="1"/>
  <c r="AH100" i="48"/>
  <c r="P100" i="48" s="1"/>
  <c r="AK129" i="48"/>
  <c r="R129" i="48" s="1"/>
  <c r="AB116" i="48"/>
  <c r="L116" i="48" s="1"/>
  <c r="AN20" i="48"/>
  <c r="T20" i="48" s="1"/>
  <c r="AE182" i="48"/>
  <c r="N182" i="48" s="1"/>
  <c r="AN168" i="48"/>
  <c r="T168" i="48" s="1"/>
  <c r="AE231" i="48"/>
  <c r="N231" i="48" s="1"/>
  <c r="AN197" i="48"/>
  <c r="T197" i="48" s="1"/>
  <c r="AB58" i="48"/>
  <c r="L58" i="48" s="1"/>
  <c r="AK88" i="48"/>
  <c r="R88" i="48" s="1"/>
  <c r="AK117" i="48"/>
  <c r="R117" i="48" s="1"/>
  <c r="AH93" i="48"/>
  <c r="P93" i="48" s="1"/>
  <c r="AE27" i="48"/>
  <c r="N27" i="48" s="1"/>
  <c r="AB97" i="48"/>
  <c r="L97" i="48" s="1"/>
  <c r="AE216" i="48"/>
  <c r="N216" i="48" s="1"/>
  <c r="AB186" i="48"/>
  <c r="L186" i="48" s="1"/>
  <c r="AN204" i="48"/>
  <c r="T204" i="48" s="1"/>
  <c r="AE78" i="48"/>
  <c r="N78" i="48" s="1"/>
  <c r="AH116" i="48"/>
  <c r="P116" i="48" s="1"/>
  <c r="AE153" i="48"/>
  <c r="N153" i="48" s="1"/>
  <c r="AE23" i="48"/>
  <c r="N23" i="48" s="1"/>
  <c r="AE77" i="48"/>
  <c r="N77" i="48" s="1"/>
  <c r="AH99" i="48"/>
  <c r="P99" i="48" s="1"/>
  <c r="AE95" i="48"/>
  <c r="N95" i="48" s="1"/>
  <c r="AH104" i="48"/>
  <c r="P104" i="48" s="1"/>
  <c r="AH28" i="48"/>
  <c r="P28" i="48" s="1"/>
  <c r="AK46" i="48"/>
  <c r="R46" i="48" s="1"/>
  <c r="AH58" i="48"/>
  <c r="P58" i="48" s="1"/>
  <c r="AN108" i="48"/>
  <c r="T108" i="48" s="1"/>
  <c r="AN137" i="48"/>
  <c r="T137" i="48" s="1"/>
  <c r="AN113" i="48"/>
  <c r="T113" i="48" s="1"/>
  <c r="AK121" i="48"/>
  <c r="R121" i="48" s="1"/>
  <c r="AH97" i="48"/>
  <c r="P97" i="48" s="1"/>
  <c r="AB121" i="48"/>
  <c r="L121" i="48" s="1"/>
  <c r="AK99" i="48"/>
  <c r="R99" i="48" s="1"/>
  <c r="AE151" i="48"/>
  <c r="N151" i="48" s="1"/>
  <c r="AN157" i="48"/>
  <c r="T157" i="48" s="1"/>
  <c r="AK165" i="48"/>
  <c r="R165" i="48" s="1"/>
  <c r="AB184" i="48"/>
  <c r="L184" i="48" s="1"/>
  <c r="AK170" i="48"/>
  <c r="R170" i="48" s="1"/>
  <c r="AE26" i="48"/>
  <c r="N26" i="48" s="1"/>
  <c r="AH13" i="48"/>
  <c r="P13" i="48" s="1"/>
  <c r="AH183" i="48"/>
  <c r="P183" i="48" s="1"/>
  <c r="AN11" i="48"/>
  <c r="T11" i="48" s="1"/>
  <c r="AE62" i="48"/>
  <c r="N62" i="48" s="1"/>
  <c r="AN80" i="48"/>
  <c r="T80" i="48" s="1"/>
  <c r="AN89" i="48"/>
  <c r="T89" i="48" s="1"/>
  <c r="AH105" i="48"/>
  <c r="P105" i="48" s="1"/>
  <c r="AE39" i="48"/>
  <c r="N39" i="48" s="1"/>
  <c r="AK139" i="48"/>
  <c r="R139" i="48" s="1"/>
  <c r="AN373" i="48"/>
  <c r="T373" i="48" s="1"/>
  <c r="AH175" i="48"/>
  <c r="P175" i="48" s="1"/>
  <c r="AH191" i="48"/>
  <c r="P191" i="48" s="1"/>
  <c r="AN193" i="48"/>
  <c r="T193" i="48" s="1"/>
  <c r="AB95" i="48"/>
  <c r="L95" i="48" s="1"/>
  <c r="AK142" i="48"/>
  <c r="R142" i="48" s="1"/>
  <c r="AK12" i="48"/>
  <c r="R12" i="48" s="1"/>
  <c r="AE21" i="48"/>
  <c r="N21" i="48" s="1"/>
  <c r="AH18" i="48"/>
  <c r="P18" i="48" s="1"/>
  <c r="AK87" i="48"/>
  <c r="R87" i="48" s="1"/>
  <c r="AN84" i="48"/>
  <c r="T84" i="48" s="1"/>
  <c r="AN93" i="48"/>
  <c r="T93" i="48" s="1"/>
  <c r="AK133" i="48"/>
  <c r="R133" i="48" s="1"/>
  <c r="AN130" i="48"/>
  <c r="T130" i="48" s="1"/>
  <c r="AK13" i="48"/>
  <c r="R13" i="48" s="1"/>
  <c r="AN17" i="48"/>
  <c r="T17" i="48" s="1"/>
  <c r="AE33" i="48"/>
  <c r="N33" i="48" s="1"/>
  <c r="AN43" i="48"/>
  <c r="T43" i="48" s="1"/>
  <c r="AB98" i="48"/>
  <c r="L98" i="48" s="1"/>
  <c r="AE115" i="48"/>
  <c r="N115" i="48" s="1"/>
  <c r="AB103" i="48"/>
  <c r="L103" i="48" s="1"/>
  <c r="AE100" i="48"/>
  <c r="N100" i="48" s="1"/>
  <c r="AE76" i="48"/>
  <c r="N76" i="48" s="1"/>
  <c r="AE31" i="48"/>
  <c r="N31" i="48" s="1"/>
  <c r="AB101" i="48"/>
  <c r="L101" i="48" s="1"/>
  <c r="AB85" i="48"/>
  <c r="L85" i="48" s="1"/>
  <c r="AK140" i="48"/>
  <c r="R140" i="48" s="1"/>
  <c r="AB147" i="48"/>
  <c r="L147" i="48" s="1"/>
  <c r="AE144" i="48"/>
  <c r="N144" i="48" s="1"/>
  <c r="AH173" i="48"/>
  <c r="P173" i="48" s="1"/>
  <c r="AE149" i="48"/>
  <c r="N149" i="48" s="1"/>
  <c r="AK15" i="48"/>
  <c r="R15" i="48" s="1"/>
  <c r="AN46" i="48"/>
  <c r="T46" i="48" s="1"/>
  <c r="AB170" i="48"/>
  <c r="L170" i="48" s="1"/>
  <c r="AE247" i="48"/>
  <c r="N247" i="48" s="1"/>
  <c r="AK51" i="48"/>
  <c r="R51" i="48" s="1"/>
  <c r="AB70" i="48"/>
  <c r="L70" i="48" s="1"/>
  <c r="AE108" i="48"/>
  <c r="N108" i="48" s="1"/>
  <c r="AN94" i="48"/>
  <c r="T94" i="48" s="1"/>
  <c r="AK28" i="48"/>
  <c r="R28" i="48" s="1"/>
  <c r="AH118" i="48"/>
  <c r="P118" i="48" s="1"/>
  <c r="AH139" i="48"/>
  <c r="P139" i="48" s="1"/>
  <c r="AE175" i="48"/>
  <c r="N175" i="48" s="1"/>
  <c r="AH176" i="48"/>
  <c r="P176" i="48" s="1"/>
  <c r="AE67" i="48"/>
  <c r="N67" i="48" s="1"/>
  <c r="AN85" i="48"/>
  <c r="T85" i="48" s="1"/>
  <c r="AK61" i="48"/>
  <c r="R61" i="48" s="1"/>
  <c r="AH44" i="48"/>
  <c r="P44" i="48" s="1"/>
  <c r="AK54" i="48"/>
  <c r="R54" i="48" s="1"/>
  <c r="AN51" i="48"/>
  <c r="T51" i="48" s="1"/>
  <c r="AB114" i="48"/>
  <c r="L114" i="48" s="1"/>
  <c r="AE131" i="48"/>
  <c r="N131" i="48" s="1"/>
  <c r="AE140" i="48"/>
  <c r="N140" i="48" s="1"/>
  <c r="AH169" i="48"/>
  <c r="P169" i="48" s="1"/>
  <c r="AE145" i="48"/>
  <c r="N145" i="48" s="1"/>
  <c r="AE22" i="48"/>
  <c r="N22" i="48" s="1"/>
  <c r="AB20" i="48"/>
  <c r="L20" i="48" s="1"/>
  <c r="AB206" i="48"/>
  <c r="L206" i="48" s="1"/>
  <c r="AB21" i="48"/>
  <c r="L21" i="48" s="1"/>
  <c r="AK79" i="48"/>
  <c r="R79" i="48" s="1"/>
  <c r="AN76" i="48"/>
  <c r="T76" i="48" s="1"/>
  <c r="AB289" i="48"/>
  <c r="L289" i="48" s="1"/>
  <c r="AK111" i="48"/>
  <c r="R111" i="48" s="1"/>
  <c r="AB134" i="48"/>
  <c r="L134" i="48" s="1"/>
  <c r="AE63" i="48"/>
  <c r="N63" i="48" s="1"/>
  <c r="AH121" i="48"/>
  <c r="P121" i="48" s="1"/>
  <c r="AH40" i="48"/>
  <c r="P40" i="48" s="1"/>
  <c r="AH203" i="48"/>
  <c r="P203" i="48" s="1"/>
  <c r="AK252" i="48"/>
  <c r="R252" i="48" s="1"/>
  <c r="AE66" i="48"/>
  <c r="N66" i="48" s="1"/>
  <c r="AB74" i="48"/>
  <c r="L74" i="48" s="1"/>
  <c r="AE83" i="48"/>
  <c r="N83" i="48" s="1"/>
  <c r="AK39" i="48"/>
  <c r="R39" i="48" s="1"/>
  <c r="AB7" i="48"/>
  <c r="L7" i="48" s="1"/>
  <c r="AK18" i="48"/>
  <c r="R18" i="48" s="1"/>
  <c r="AH30" i="48"/>
  <c r="P30" i="48" s="1"/>
  <c r="AE86" i="48"/>
  <c r="N86" i="48" s="1"/>
  <c r="AK104" i="48"/>
  <c r="R104" i="48" s="1"/>
  <c r="AH92" i="48"/>
  <c r="P92" i="48" s="1"/>
  <c r="AK89" i="48"/>
  <c r="R89" i="48" s="1"/>
  <c r="AK65" i="48"/>
  <c r="R65" i="48" s="1"/>
  <c r="AK20" i="48"/>
  <c r="R20" i="48" s="1"/>
  <c r="AK74" i="48"/>
  <c r="R74" i="48" s="1"/>
  <c r="AN71" i="48"/>
  <c r="T71" i="48" s="1"/>
  <c r="AN128" i="48"/>
  <c r="T128" i="48" s="1"/>
  <c r="AH136" i="48"/>
  <c r="P136" i="48" s="1"/>
  <c r="AN133" i="48"/>
  <c r="T133" i="48" s="1"/>
  <c r="AK138" i="48"/>
  <c r="R138" i="48" s="1"/>
  <c r="AH43" i="48"/>
  <c r="P43" i="48" s="1"/>
  <c r="AK183" i="48"/>
  <c r="R183" i="48" s="1"/>
  <c r="AH155" i="48"/>
  <c r="P155" i="48" s="1"/>
  <c r="AK232" i="48"/>
  <c r="R232" i="48" s="1"/>
  <c r="AB199" i="48"/>
  <c r="L199" i="48" s="1"/>
  <c r="AH59" i="48"/>
  <c r="P59" i="48" s="1"/>
  <c r="AE79" i="48"/>
  <c r="N79" i="48" s="1"/>
  <c r="AK97" i="48"/>
  <c r="R97" i="48" s="1"/>
  <c r="AE84" i="48"/>
  <c r="N84" i="48" s="1"/>
  <c r="AE7" i="48"/>
  <c r="N7" i="48" s="1"/>
  <c r="AH98" i="48"/>
  <c r="P98" i="48" s="1"/>
  <c r="AE126" i="48"/>
  <c r="N126" i="48" s="1"/>
  <c r="AE159" i="48"/>
  <c r="N159" i="48" s="1"/>
  <c r="AE184" i="48"/>
  <c r="N184" i="48" s="1"/>
  <c r="AK56" i="48"/>
  <c r="R56" i="48" s="1"/>
  <c r="AB75" i="48"/>
  <c r="L75" i="48" s="1"/>
  <c r="AE40" i="48"/>
  <c r="N40" i="48" s="1"/>
  <c r="AN33" i="48"/>
  <c r="T33" i="48" s="1"/>
  <c r="AE25" i="48"/>
  <c r="N25" i="48" s="1"/>
  <c r="AB37" i="48"/>
  <c r="L37" i="48" s="1"/>
  <c r="AH103" i="48"/>
  <c r="P103" i="48" s="1"/>
  <c r="AK120" i="48"/>
  <c r="R120" i="48" s="1"/>
  <c r="AN129" i="48"/>
  <c r="T129" i="48" s="1"/>
  <c r="AN158" i="48"/>
  <c r="T158" i="48" s="1"/>
  <c r="AK134" i="48"/>
  <c r="R134" i="48" s="1"/>
  <c r="AK11" i="48"/>
  <c r="R11" i="48" s="1"/>
  <c r="AH21" i="48"/>
  <c r="P21" i="48" s="1"/>
  <c r="AN192" i="48"/>
  <c r="T192" i="48" s="1"/>
  <c r="AN7" i="48"/>
  <c r="T7" i="48" s="1"/>
  <c r="AE154" i="48"/>
  <c r="N154" i="48" s="1"/>
  <c r="AN320" i="48"/>
  <c r="T320" i="48" s="1"/>
  <c r="AN67" i="48"/>
  <c r="T67" i="48" s="1"/>
  <c r="AK91" i="48"/>
  <c r="R91" i="48" s="1"/>
  <c r="AN161" i="48"/>
  <c r="T161" i="48" s="1"/>
  <c r="AB188" i="48"/>
  <c r="L188" i="48" s="1"/>
  <c r="AN110" i="48"/>
  <c r="T110" i="48" s="1"/>
  <c r="AN29" i="48"/>
  <c r="T29" i="48" s="1"/>
  <c r="AB190" i="48"/>
  <c r="L190" i="48" s="1"/>
  <c r="AE239" i="48"/>
  <c r="N239" i="48" s="1"/>
  <c r="AK55" i="48"/>
  <c r="R55" i="48" s="1"/>
  <c r="AH63" i="48"/>
  <c r="P63" i="48" s="1"/>
  <c r="AK72" i="48"/>
  <c r="R72" i="48" s="1"/>
  <c r="AE112" i="48"/>
  <c r="N112" i="48" s="1"/>
  <c r="AB120" i="48"/>
  <c r="L120" i="48" s="1"/>
  <c r="AE18" i="48"/>
  <c r="N18" i="48" s="1"/>
  <c r="AB16" i="48"/>
  <c r="L16" i="48" s="1"/>
  <c r="AB202" i="48"/>
  <c r="L202" i="48" s="1"/>
  <c r="AN15" i="48"/>
  <c r="T15" i="48" s="1"/>
  <c r="AK75" i="48"/>
  <c r="R75" i="48" s="1"/>
  <c r="AH83" i="48"/>
  <c r="P83" i="48" s="1"/>
  <c r="AE71" i="48"/>
  <c r="N71" i="48" s="1"/>
  <c r="AB79" i="48"/>
  <c r="L79" i="48" s="1"/>
  <c r="AE44" i="48"/>
  <c r="N44" i="48" s="1"/>
  <c r="AN37" i="48"/>
  <c r="T37" i="48" s="1"/>
  <c r="AK58" i="48"/>
  <c r="R58" i="48" s="1"/>
  <c r="AN55" i="48"/>
  <c r="T55" i="48" s="1"/>
  <c r="AB118" i="48"/>
  <c r="L118" i="48" s="1"/>
  <c r="AK124" i="48"/>
  <c r="R124" i="48" s="1"/>
  <c r="AB123" i="48"/>
  <c r="L123" i="48" s="1"/>
  <c r="AN162" i="48"/>
  <c r="T162" i="48" s="1"/>
  <c r="AB128" i="48"/>
  <c r="L128" i="48" s="1"/>
  <c r="AN32" i="48"/>
  <c r="T32" i="48" s="1"/>
  <c r="AE162" i="48"/>
  <c r="N162" i="48" s="1"/>
  <c r="AN140" i="48"/>
  <c r="T140" i="48" s="1"/>
  <c r="AE219" i="48"/>
  <c r="N219" i="48" s="1"/>
  <c r="AH188" i="48"/>
  <c r="P188" i="48" s="1"/>
  <c r="AN48" i="48"/>
  <c r="T48" i="48" s="1"/>
  <c r="AK68" i="48"/>
  <c r="R68" i="48" s="1"/>
  <c r="AB87" i="48"/>
  <c r="L87" i="48" s="1"/>
  <c r="AK73" i="48"/>
  <c r="R73" i="48" s="1"/>
  <c r="AN45" i="48"/>
  <c r="T45" i="48" s="1"/>
  <c r="AE85" i="48"/>
  <c r="N85" i="48" s="1"/>
  <c r="AE110" i="48"/>
  <c r="N110" i="48" s="1"/>
  <c r="AK148" i="48"/>
  <c r="R148" i="48" s="1"/>
  <c r="AN165" i="48"/>
  <c r="T165" i="48" s="1"/>
  <c r="AK173" i="48"/>
  <c r="R173" i="48" s="1"/>
  <c r="AN202" i="48"/>
  <c r="T202" i="48" s="1"/>
  <c r="AH64" i="48"/>
  <c r="P64" i="48" s="1"/>
  <c r="AK29" i="48"/>
  <c r="R29" i="48" s="1"/>
  <c r="AB23" i="48"/>
  <c r="L23" i="48" s="1"/>
  <c r="AN208" i="48"/>
  <c r="T208" i="48" s="1"/>
  <c r="AB281" i="48"/>
  <c r="L281" i="48" s="1"/>
  <c r="AB105" i="48"/>
  <c r="L105" i="48" s="1"/>
  <c r="AK168" i="48"/>
  <c r="R168" i="48" s="1"/>
  <c r="AE92" i="48"/>
  <c r="N92" i="48" s="1"/>
  <c r="AK171" i="48"/>
  <c r="R171" i="48" s="1"/>
  <c r="AH74" i="48"/>
  <c r="P74" i="48" s="1"/>
  <c r="AE167" i="48"/>
  <c r="N167" i="48" s="1"/>
  <c r="AN149" i="48"/>
  <c r="T149" i="48" s="1"/>
  <c r="AK157" i="48"/>
  <c r="R157" i="48" s="1"/>
  <c r="AH165" i="48"/>
  <c r="P165" i="48" s="1"/>
  <c r="AH48" i="48"/>
  <c r="P48" i="48" s="1"/>
  <c r="AK77" i="48"/>
  <c r="R77" i="48" s="1"/>
  <c r="AE43" i="48"/>
  <c r="N43" i="48" s="1"/>
  <c r="AB125" i="48"/>
  <c r="L125" i="48" s="1"/>
  <c r="AE130" i="48"/>
  <c r="N130" i="48" s="1"/>
  <c r="AE179" i="48"/>
  <c r="N179" i="48" s="1"/>
  <c r="AH180" i="48"/>
  <c r="P180" i="48" s="1"/>
  <c r="AK177" i="48"/>
  <c r="R177" i="48" s="1"/>
  <c r="AB164" i="48"/>
  <c r="L164" i="48" s="1"/>
  <c r="AK150" i="48"/>
  <c r="R150" i="48" s="1"/>
  <c r="AE6" i="48"/>
  <c r="N6" i="48" s="1"/>
  <c r="AH57" i="48"/>
  <c r="P57" i="48" s="1"/>
  <c r="AH171" i="48"/>
  <c r="P171" i="48" s="1"/>
  <c r="AK220" i="48"/>
  <c r="R220" i="48" s="1"/>
  <c r="AH200" i="48"/>
  <c r="P200" i="48" s="1"/>
  <c r="AN60" i="48"/>
  <c r="T60" i="48" s="1"/>
  <c r="AK80" i="48"/>
  <c r="R80" i="48" s="1"/>
  <c r="AH88" i="48"/>
  <c r="P88" i="48" s="1"/>
  <c r="AE64" i="48"/>
  <c r="N64" i="48" s="1"/>
  <c r="AK8" i="48"/>
  <c r="R8" i="48" s="1"/>
  <c r="AE29" i="48"/>
  <c r="N29" i="48" s="1"/>
  <c r="AH54" i="48"/>
  <c r="P54" i="48" s="1"/>
  <c r="AN116" i="48"/>
  <c r="T116" i="48" s="1"/>
  <c r="AB135" i="48"/>
  <c r="L135" i="48" s="1"/>
  <c r="AH132" i="48"/>
  <c r="P132" i="48" s="1"/>
  <c r="AH161" i="48"/>
  <c r="P161" i="48" s="1"/>
  <c r="AK158" i="48"/>
  <c r="R158" i="48" s="1"/>
  <c r="AE14" i="48"/>
  <c r="N14" i="48" s="1"/>
  <c r="AH211" i="48"/>
  <c r="P211" i="48" s="1"/>
  <c r="AN23" i="48"/>
  <c r="T23" i="48" s="1"/>
  <c r="AE82" i="48"/>
  <c r="N82" i="48" s="1"/>
  <c r="AK100" i="48"/>
  <c r="R100" i="48" s="1"/>
  <c r="AH149" i="48"/>
  <c r="P149" i="48" s="1"/>
  <c r="AH125" i="48"/>
  <c r="P125" i="48" s="1"/>
  <c r="AB30" i="48"/>
  <c r="L30" i="48" s="1"/>
  <c r="AE178" i="48"/>
  <c r="N178" i="48" s="1"/>
  <c r="AB138" i="48"/>
  <c r="L138" i="48" s="1"/>
  <c r="AE187" i="48"/>
  <c r="N187" i="48" s="1"/>
  <c r="AN56" i="48"/>
  <c r="T56" i="48" s="1"/>
  <c r="AE55" i="48"/>
  <c r="N55" i="48" s="1"/>
  <c r="AN73" i="48"/>
  <c r="T73" i="48" s="1"/>
  <c r="AE60" i="48"/>
  <c r="N60" i="48" s="1"/>
  <c r="AE15" i="48"/>
  <c r="N15" i="48" s="1"/>
  <c r="AH110" i="48"/>
  <c r="P110" i="48" s="1"/>
  <c r="AE94" i="48"/>
  <c r="N94" i="48" s="1"/>
  <c r="AE135" i="48"/>
  <c r="N135" i="48" s="1"/>
  <c r="AH152" i="48"/>
  <c r="P152" i="48" s="1"/>
  <c r="AK149" i="48"/>
  <c r="R149" i="48" s="1"/>
  <c r="AB6" i="48"/>
  <c r="L6" i="48" s="1"/>
  <c r="AN90" i="48"/>
  <c r="T90" i="48" s="1"/>
  <c r="AE104" i="48"/>
  <c r="N104" i="48" s="1"/>
  <c r="AB107" i="48"/>
  <c r="L107" i="48" s="1"/>
  <c r="AN141" i="48"/>
  <c r="T141" i="48" s="1"/>
  <c r="AE199" i="48"/>
  <c r="N199" i="48" s="1"/>
  <c r="AH179" i="48"/>
  <c r="P179" i="48" s="1"/>
  <c r="AH32" i="48"/>
  <c r="P32" i="48" s="1"/>
  <c r="AN102" i="48"/>
  <c r="T102" i="48" s="1"/>
  <c r="AN190" i="48"/>
  <c r="T190" i="48" s="1"/>
  <c r="AN88" i="48"/>
  <c r="T88" i="48" s="1"/>
  <c r="AK136" i="48"/>
  <c r="R136" i="48" s="1"/>
  <c r="AN180" i="48"/>
  <c r="T180" i="48" s="1"/>
  <c r="AK23" i="48"/>
  <c r="R23" i="48" s="1"/>
  <c r="AH181" i="48"/>
  <c r="P181" i="48" s="1"/>
  <c r="AH144" i="48"/>
  <c r="P144" i="48" s="1"/>
  <c r="AH66" i="48"/>
  <c r="P66" i="48" s="1"/>
  <c r="AB35" i="48"/>
  <c r="L35" i="48" s="1"/>
  <c r="AB172" i="48"/>
  <c r="L172" i="48" s="1"/>
  <c r="AB167" i="48"/>
  <c r="L167" i="48" s="1"/>
  <c r="AK14" i="48"/>
  <c r="R14" i="48" s="1"/>
  <c r="AB96" i="48"/>
  <c r="L96" i="48" s="1"/>
  <c r="AH112" i="48"/>
  <c r="P112" i="48" s="1"/>
  <c r="AE263" i="48"/>
  <c r="N263" i="48" s="1"/>
  <c r="AH16" i="48"/>
  <c r="P16" i="48" s="1"/>
  <c r="AH153" i="48"/>
  <c r="P153" i="48" s="1"/>
  <c r="AN201" i="48"/>
  <c r="T201" i="48" s="1"/>
  <c r="AH187" i="48"/>
  <c r="P187" i="48" s="1"/>
  <c r="AE88" i="48"/>
  <c r="N88" i="48" s="1"/>
  <c r="AH197" i="48"/>
  <c r="P197" i="48" s="1"/>
  <c r="AH131" i="48"/>
  <c r="P131" i="48" s="1"/>
  <c r="AN6" i="48"/>
  <c r="T6" i="48" s="1"/>
  <c r="AH177" i="48"/>
  <c r="P177" i="48" s="1"/>
  <c r="AK192" i="48"/>
  <c r="R192" i="48" s="1"/>
  <c r="AE434" i="48"/>
  <c r="N434" i="48" s="1"/>
  <c r="Y410" i="39"/>
  <c r="Y334" i="39"/>
  <c r="Y234" i="39"/>
  <c r="Y95" i="39"/>
  <c r="Y90" i="39"/>
  <c r="Y89" i="39"/>
  <c r="Y86" i="39"/>
  <c r="Y77" i="39"/>
  <c r="Y71" i="39"/>
  <c r="Y66" i="39"/>
  <c r="Y61" i="39"/>
  <c r="Y54" i="39"/>
  <c r="Y40" i="39"/>
  <c r="Y35" i="39"/>
  <c r="Y26" i="39"/>
  <c r="Y18" i="39"/>
  <c r="Q395" i="30"/>
  <c r="S395" i="30" s="1"/>
  <c r="Y482" i="39"/>
  <c r="Y343" i="39"/>
  <c r="Y339" i="39"/>
  <c r="Y348" i="39"/>
  <c r="Y346" i="39"/>
  <c r="Q9" i="30"/>
  <c r="S9" i="30" s="1"/>
  <c r="Q27" i="30"/>
  <c r="S27" i="30" s="1"/>
  <c r="Q32" i="30"/>
  <c r="S32" i="30" s="1"/>
  <c r="Q47" i="30"/>
  <c r="S47" i="30" s="1"/>
  <c r="Q59" i="30"/>
  <c r="S59" i="30" s="1"/>
  <c r="Q72" i="30"/>
  <c r="S72" i="30" s="1"/>
  <c r="Q86" i="30"/>
  <c r="S86" i="30" s="1"/>
  <c r="Q135" i="30"/>
  <c r="S135" i="30" s="1"/>
  <c r="Q172" i="30"/>
  <c r="S172" i="30" s="1"/>
  <c r="Q179" i="30"/>
  <c r="S179" i="30" s="1"/>
  <c r="Q195" i="30"/>
  <c r="S195" i="30" s="1"/>
  <c r="Q263" i="30"/>
  <c r="S263" i="30" s="1"/>
  <c r="Q269" i="30"/>
  <c r="S269" i="30" s="1"/>
  <c r="Q281" i="30"/>
  <c r="S281" i="30" s="1"/>
  <c r="Q286" i="30"/>
  <c r="S286" i="30" s="1"/>
  <c r="Q319" i="30"/>
  <c r="S319" i="30" s="1"/>
  <c r="Q325" i="30"/>
  <c r="S325" i="30" s="1"/>
  <c r="Q342" i="30"/>
  <c r="S342" i="30" s="1"/>
  <c r="Q347" i="30"/>
  <c r="S347" i="30" s="1"/>
  <c r="Q398" i="30"/>
  <c r="S398" i="30" s="1"/>
  <c r="Q403" i="30"/>
  <c r="S403" i="30" s="1"/>
  <c r="Q414" i="30"/>
  <c r="S414" i="30" s="1"/>
  <c r="Q551" i="30"/>
  <c r="S551" i="30" s="1"/>
  <c r="Q555" i="30"/>
  <c r="S555" i="30" s="1"/>
  <c r="Q559" i="30"/>
  <c r="S559" i="30" s="1"/>
  <c r="Q563" i="30"/>
  <c r="S563" i="30" s="1"/>
  <c r="Q567" i="30"/>
  <c r="S567" i="30" s="1"/>
  <c r="Q571" i="30"/>
  <c r="S571" i="30" s="1"/>
  <c r="Q575" i="30"/>
  <c r="S575" i="30" s="1"/>
  <c r="Q579" i="30"/>
  <c r="S579" i="30" s="1"/>
  <c r="Q583" i="30"/>
  <c r="S583" i="30" s="1"/>
  <c r="Q587" i="30"/>
  <c r="S587" i="30" s="1"/>
  <c r="Q591" i="30"/>
  <c r="S591" i="30" s="1"/>
  <c r="Q595" i="30"/>
  <c r="S595" i="30" s="1"/>
  <c r="Q599" i="30"/>
  <c r="S599" i="30" s="1"/>
  <c r="Q225" i="30"/>
  <c r="S225" i="30" s="1"/>
  <c r="Q177" i="30"/>
  <c r="S177" i="30" s="1"/>
  <c r="Q272" i="30"/>
  <c r="S272" i="30" s="1"/>
  <c r="Q208" i="30"/>
  <c r="S208" i="30" s="1"/>
  <c r="Q293" i="30"/>
  <c r="S293" i="30" s="1"/>
  <c r="Q340" i="30"/>
  <c r="S340" i="30" s="1"/>
  <c r="Q207" i="30"/>
  <c r="S207" i="30" s="1"/>
  <c r="Q316" i="30"/>
  <c r="S316" i="30" s="1"/>
  <c r="Q105" i="30"/>
  <c r="S105" i="30" s="1"/>
  <c r="Q81" i="30"/>
  <c r="S81" i="30" s="1"/>
  <c r="Q153" i="30"/>
  <c r="S153" i="30" s="1"/>
  <c r="Q18" i="30"/>
  <c r="Q37" i="30"/>
  <c r="S37" i="30" s="1"/>
  <c r="Q54" i="30"/>
  <c r="S54" i="30" s="1"/>
  <c r="Q66" i="30"/>
  <c r="S66" i="30" s="1"/>
  <c r="Q79" i="30"/>
  <c r="S79" i="30" s="1"/>
  <c r="Q98" i="30"/>
  <c r="S98" i="30" s="1"/>
  <c r="Q104" i="30"/>
  <c r="S104" i="30" s="1"/>
  <c r="Q123" i="30"/>
  <c r="S123" i="30" s="1"/>
  <c r="Q142" i="30"/>
  <c r="S142" i="30" s="1"/>
  <c r="Q148" i="30"/>
  <c r="S148" i="30" s="1"/>
  <c r="Q154" i="30"/>
  <c r="S154" i="30" s="1"/>
  <c r="Q160" i="30"/>
  <c r="S160" i="30" s="1"/>
  <c r="Q166" i="30"/>
  <c r="S166" i="30" s="1"/>
  <c r="Q187" i="30"/>
  <c r="S187" i="30" s="1"/>
  <c r="Q298" i="30"/>
  <c r="S298" i="30" s="1"/>
  <c r="Q303" i="30"/>
  <c r="S303" i="30" s="1"/>
  <c r="Q314" i="30"/>
  <c r="S314" i="30" s="1"/>
  <c r="Q331" i="30"/>
  <c r="S331" i="30" s="1"/>
  <c r="Q337" i="30"/>
  <c r="S337" i="30" s="1"/>
  <c r="Q359" i="30"/>
  <c r="S359" i="30" s="1"/>
  <c r="Q370" i="30"/>
  <c r="S370" i="30" s="1"/>
  <c r="Q381" i="30"/>
  <c r="S381" i="30" s="1"/>
  <c r="Q387" i="30"/>
  <c r="S387" i="30" s="1"/>
  <c r="Q393" i="30"/>
  <c r="S393" i="30" s="1"/>
  <c r="Q409" i="30"/>
  <c r="S409" i="30" s="1"/>
  <c r="Q420" i="30"/>
  <c r="S420" i="30" s="1"/>
  <c r="Q426" i="30"/>
  <c r="S426" i="30" s="1"/>
  <c r="Q432" i="30"/>
  <c r="S432" i="30" s="1"/>
  <c r="Q438" i="30"/>
  <c r="S438" i="30" s="1"/>
  <c r="Q444" i="30"/>
  <c r="S444" i="30" s="1"/>
  <c r="Q450" i="30"/>
  <c r="S450" i="30" s="1"/>
  <c r="Q456" i="30"/>
  <c r="S456" i="30" s="1"/>
  <c r="Q462" i="30"/>
  <c r="S462" i="30" s="1"/>
  <c r="Q468" i="30"/>
  <c r="S468" i="30" s="1"/>
  <c r="Q474" i="30"/>
  <c r="S474" i="30" s="1"/>
  <c r="Q480" i="30"/>
  <c r="S480" i="30" s="1"/>
  <c r="Q486" i="30"/>
  <c r="S486" i="30" s="1"/>
  <c r="Q492" i="30"/>
  <c r="S492" i="30" s="1"/>
  <c r="Q498" i="30"/>
  <c r="S498" i="30" s="1"/>
  <c r="Q504" i="30"/>
  <c r="S504" i="30" s="1"/>
  <c r="Q510" i="30"/>
  <c r="S510" i="30" s="1"/>
  <c r="Q516" i="30"/>
  <c r="S516" i="30" s="1"/>
  <c r="Q522" i="30"/>
  <c r="S522" i="30" s="1"/>
  <c r="Q528" i="30"/>
  <c r="S528" i="30" s="1"/>
  <c r="Q534" i="30"/>
  <c r="S534" i="30" s="1"/>
  <c r="Q540" i="30"/>
  <c r="S540" i="30" s="1"/>
  <c r="Q546" i="30"/>
  <c r="S546" i="30" s="1"/>
  <c r="Q248" i="30"/>
  <c r="S248" i="30" s="1"/>
  <c r="Q388" i="30"/>
  <c r="S388" i="30" s="1"/>
  <c r="Q242" i="30"/>
  <c r="S242" i="30" s="1"/>
  <c r="Q133" i="30"/>
  <c r="S133" i="30" s="1"/>
  <c r="Q364" i="30"/>
  <c r="S364" i="30" s="1"/>
  <c r="Q254" i="30"/>
  <c r="S254" i="30" s="1"/>
  <c r="Q210" i="30"/>
  <c r="S210" i="30" s="1"/>
  <c r="Q252" i="30"/>
  <c r="S252" i="30" s="1"/>
  <c r="Q344" i="30"/>
  <c r="S344" i="30" s="1"/>
  <c r="Q251" i="30"/>
  <c r="S251" i="30" s="1"/>
  <c r="Q198" i="30"/>
  <c r="S198" i="30" s="1"/>
  <c r="Q221" i="30"/>
  <c r="S221" i="30" s="1"/>
  <c r="Q173" i="30"/>
  <c r="S173" i="30" s="1"/>
  <c r="Q384" i="30"/>
  <c r="S384" i="30" s="1"/>
  <c r="Q236" i="30"/>
  <c r="S236" i="30" s="1"/>
  <c r="Q188" i="30"/>
  <c r="S188" i="30" s="1"/>
  <c r="Q176" i="30"/>
  <c r="S176" i="30" s="1"/>
  <c r="Q109" i="30"/>
  <c r="S109" i="30" s="1"/>
  <c r="Q14" i="30"/>
  <c r="S14" i="30" s="1"/>
  <c r="Q23" i="30"/>
  <c r="S23" i="30" s="1"/>
  <c r="Q43" i="30"/>
  <c r="S43" i="30" s="1"/>
  <c r="Q111" i="30"/>
  <c r="S111" i="30" s="1"/>
  <c r="Q118" i="30"/>
  <c r="S118" i="30" s="1"/>
  <c r="Q180" i="30"/>
  <c r="S180" i="30" s="1"/>
  <c r="Q259" i="30"/>
  <c r="S259" i="30" s="1"/>
  <c r="Q270" i="30"/>
  <c r="S270" i="30" s="1"/>
  <c r="Q275" i="30"/>
  <c r="S275" i="30" s="1"/>
  <c r="Q287" i="30"/>
  <c r="S287" i="30" s="1"/>
  <c r="Q309" i="30"/>
  <c r="S309" i="30" s="1"/>
  <c r="Q343" i="30"/>
  <c r="S343" i="30" s="1"/>
  <c r="Q354" i="30"/>
  <c r="S354" i="30" s="1"/>
  <c r="Q365" i="30"/>
  <c r="S365" i="30" s="1"/>
  <c r="Q404" i="30"/>
  <c r="S404" i="30" s="1"/>
  <c r="Q217" i="30"/>
  <c r="S217" i="30" s="1"/>
  <c r="Q169" i="30"/>
  <c r="S169" i="30" s="1"/>
  <c r="Q218" i="30"/>
  <c r="S218" i="30" s="1"/>
  <c r="Q246" i="30"/>
  <c r="S246" i="30" s="1"/>
  <c r="Q200" i="30"/>
  <c r="S200" i="30" s="1"/>
  <c r="Q199" i="30"/>
  <c r="S199" i="30" s="1"/>
  <c r="Q284" i="30"/>
  <c r="S284" i="30" s="1"/>
  <c r="Q145" i="30"/>
  <c r="S145" i="30" s="1"/>
  <c r="Q61" i="30"/>
  <c r="S61" i="30" s="1"/>
  <c r="Q10" i="30"/>
  <c r="S10" i="30" s="1"/>
  <c r="Q33" i="30"/>
  <c r="S33" i="30" s="1"/>
  <c r="Q38" i="30"/>
  <c r="S38" i="30" s="1"/>
  <c r="Q67" i="30"/>
  <c r="S67" i="30" s="1"/>
  <c r="Q80" i="30"/>
  <c r="S80" i="30" s="1"/>
  <c r="Q87" i="30"/>
  <c r="S87" i="30" s="1"/>
  <c r="Q94" i="30"/>
  <c r="S94" i="30" s="1"/>
  <c r="Q99" i="30"/>
  <c r="S99" i="30" s="1"/>
  <c r="Q130" i="30"/>
  <c r="S130" i="30" s="1"/>
  <c r="Q136" i="30"/>
  <c r="S136" i="30" s="1"/>
  <c r="Q155" i="30"/>
  <c r="S155" i="30" s="1"/>
  <c r="Q167" i="30"/>
  <c r="S167" i="30" s="1"/>
  <c r="Q174" i="30"/>
  <c r="S174" i="30" s="1"/>
  <c r="Q265" i="30"/>
  <c r="S265" i="30" s="1"/>
  <c r="Q282" i="30"/>
  <c r="S282" i="30" s="1"/>
  <c r="Q321" i="30"/>
  <c r="S321" i="30" s="1"/>
  <c r="Q326" i="30"/>
  <c r="S326" i="30" s="1"/>
  <c r="Q377" i="30"/>
  <c r="S377" i="30" s="1"/>
  <c r="Q382" i="30"/>
  <c r="S382" i="30" s="1"/>
  <c r="Q399" i="30"/>
  <c r="S399" i="30" s="1"/>
  <c r="Q410" i="30"/>
  <c r="S410" i="30" s="1"/>
  <c r="Q415" i="30"/>
  <c r="S415" i="30" s="1"/>
  <c r="Q421" i="30"/>
  <c r="S421" i="30" s="1"/>
  <c r="Q427" i="30"/>
  <c r="S427" i="30" s="1"/>
  <c r="Q433" i="30"/>
  <c r="S433" i="30" s="1"/>
  <c r="Q439" i="30"/>
  <c r="S439" i="30" s="1"/>
  <c r="Q445" i="30"/>
  <c r="S445" i="30" s="1"/>
  <c r="Q451" i="30"/>
  <c r="S451" i="30" s="1"/>
  <c r="Q457" i="30"/>
  <c r="S457" i="30" s="1"/>
  <c r="Q463" i="30"/>
  <c r="S463" i="30" s="1"/>
  <c r="Q469" i="30"/>
  <c r="S469" i="30" s="1"/>
  <c r="Q475" i="30"/>
  <c r="S475" i="30" s="1"/>
  <c r="Q481" i="30"/>
  <c r="S481" i="30" s="1"/>
  <c r="Q487" i="30"/>
  <c r="S487" i="30" s="1"/>
  <c r="Q493" i="30"/>
  <c r="S493" i="30" s="1"/>
  <c r="Q499" i="30"/>
  <c r="S499" i="30" s="1"/>
  <c r="Q505" i="30"/>
  <c r="S505" i="30" s="1"/>
  <c r="Q511" i="30"/>
  <c r="S511" i="30" s="1"/>
  <c r="Q517" i="30"/>
  <c r="S517" i="30" s="1"/>
  <c r="Q523" i="30"/>
  <c r="S523" i="30" s="1"/>
  <c r="Q529" i="30"/>
  <c r="S529" i="30" s="1"/>
  <c r="Q535" i="30"/>
  <c r="S535" i="30" s="1"/>
  <c r="Q541" i="30"/>
  <c r="S541" i="30" s="1"/>
  <c r="Q547" i="30"/>
  <c r="S547" i="30" s="1"/>
  <c r="Q552" i="30"/>
  <c r="S552" i="30" s="1"/>
  <c r="Q556" i="30"/>
  <c r="S556" i="30" s="1"/>
  <c r="Q560" i="30"/>
  <c r="S560" i="30" s="1"/>
  <c r="Q564" i="30"/>
  <c r="S564" i="30" s="1"/>
  <c r="Q568" i="30"/>
  <c r="S568" i="30" s="1"/>
  <c r="Q572" i="30"/>
  <c r="S572" i="30" s="1"/>
  <c r="Q576" i="30"/>
  <c r="S576" i="30" s="1"/>
  <c r="Q580" i="30"/>
  <c r="S580" i="30" s="1"/>
  <c r="Q584" i="30"/>
  <c r="S584" i="30" s="1"/>
  <c r="Q588" i="30"/>
  <c r="S588" i="30" s="1"/>
  <c r="Q592" i="30"/>
  <c r="S592" i="30" s="1"/>
  <c r="Q596" i="30"/>
  <c r="S596" i="30" s="1"/>
  <c r="Q600" i="30"/>
  <c r="S600" i="30" s="1"/>
  <c r="Q226" i="30"/>
  <c r="S226" i="30" s="1"/>
  <c r="Q235" i="30"/>
  <c r="S235" i="30" s="1"/>
  <c r="Q83" i="30"/>
  <c r="S83" i="30" s="1"/>
  <c r="Q238" i="30"/>
  <c r="S238" i="30" s="1"/>
  <c r="Q92" i="30"/>
  <c r="S92" i="30" s="1"/>
  <c r="Q213" i="30"/>
  <c r="S213" i="30" s="1"/>
  <c r="Q165" i="30"/>
  <c r="S165" i="30" s="1"/>
  <c r="Q352" i="30"/>
  <c r="S352" i="30" s="1"/>
  <c r="Q228" i="30"/>
  <c r="S228" i="30" s="1"/>
  <c r="Q115" i="30"/>
  <c r="S115" i="30" s="1"/>
  <c r="Q77" i="30"/>
  <c r="S77" i="30" s="1"/>
  <c r="Q57" i="30"/>
  <c r="S57" i="30" s="1"/>
  <c r="Q168" i="30"/>
  <c r="S168" i="30" s="1"/>
  <c r="Q19" i="30"/>
  <c r="S19" i="30" s="1"/>
  <c r="Q29" i="30"/>
  <c r="S29" i="30" s="1"/>
  <c r="Q44" i="30"/>
  <c r="S44" i="30" s="1"/>
  <c r="Q49" i="30"/>
  <c r="S49" i="30" s="1"/>
  <c r="Q55" i="30"/>
  <c r="S55" i="30" s="1"/>
  <c r="Q62" i="30"/>
  <c r="S62" i="30" s="1"/>
  <c r="Q112" i="30"/>
  <c r="S112" i="30" s="1"/>
  <c r="Q143" i="30"/>
  <c r="S143" i="30" s="1"/>
  <c r="Q150" i="30"/>
  <c r="S150" i="30" s="1"/>
  <c r="Q253" i="30"/>
  <c r="S253" i="30" s="1"/>
  <c r="Q299" i="30"/>
  <c r="S299" i="30" s="1"/>
  <c r="Q305" i="30"/>
  <c r="S305" i="30" s="1"/>
  <c r="Q310" i="30"/>
  <c r="S310" i="30" s="1"/>
  <c r="Q315" i="30"/>
  <c r="S315" i="30" s="1"/>
  <c r="Q338" i="30"/>
  <c r="S338" i="30" s="1"/>
  <c r="Q349" i="30"/>
  <c r="S349" i="30" s="1"/>
  <c r="Q361" i="30"/>
  <c r="S361" i="30" s="1"/>
  <c r="Q366" i="30"/>
  <c r="S366" i="30" s="1"/>
  <c r="Q371" i="30"/>
  <c r="S371" i="30" s="1"/>
  <c r="Q394" i="30"/>
  <c r="S394" i="30" s="1"/>
  <c r="Q405" i="30"/>
  <c r="S405" i="30" s="1"/>
  <c r="Q292" i="30"/>
  <c r="S292" i="30" s="1"/>
  <c r="Q268" i="30"/>
  <c r="S268" i="30" s="1"/>
  <c r="Q209" i="30"/>
  <c r="S209" i="30" s="1"/>
  <c r="Q106" i="30"/>
  <c r="S106" i="30" s="1"/>
  <c r="Q240" i="30"/>
  <c r="S240" i="30" s="1"/>
  <c r="Q192" i="30"/>
  <c r="S192" i="30" s="1"/>
  <c r="Q239" i="30"/>
  <c r="S239" i="30" s="1"/>
  <c r="Q124" i="30"/>
  <c r="S124" i="30" s="1"/>
  <c r="Q125" i="30"/>
  <c r="S125" i="30" s="1"/>
  <c r="Q357" i="30"/>
  <c r="S357" i="30" s="1"/>
  <c r="Q15" i="30"/>
  <c r="S15" i="30" s="1"/>
  <c r="Q24" i="30"/>
  <c r="S24" i="30" s="1"/>
  <c r="Q34" i="30"/>
  <c r="S34" i="30" s="1"/>
  <c r="Q68" i="30"/>
  <c r="S68" i="30" s="1"/>
  <c r="Q75" i="30"/>
  <c r="S75" i="30" s="1"/>
  <c r="Q100" i="30"/>
  <c r="S100" i="30" s="1"/>
  <c r="Q119" i="30"/>
  <c r="S119" i="30" s="1"/>
  <c r="Q126" i="30"/>
  <c r="S126" i="30" s="1"/>
  <c r="Q131" i="30"/>
  <c r="S131" i="30" s="1"/>
  <c r="Q162" i="30"/>
  <c r="S162" i="30" s="1"/>
  <c r="Q175" i="30"/>
  <c r="S175" i="30" s="1"/>
  <c r="Q182" i="30"/>
  <c r="S182" i="30" s="1"/>
  <c r="Q190" i="30"/>
  <c r="S190" i="30" s="1"/>
  <c r="Q245" i="30"/>
  <c r="S245" i="30" s="1"/>
  <c r="Q271" i="30"/>
  <c r="S271" i="30" s="1"/>
  <c r="Q277" i="30"/>
  <c r="S277" i="30" s="1"/>
  <c r="Q289" i="30"/>
  <c r="S289" i="30" s="1"/>
  <c r="Q294" i="30"/>
  <c r="S294" i="30" s="1"/>
  <c r="Q322" i="30"/>
  <c r="S322" i="30" s="1"/>
  <c r="Q327" i="30"/>
  <c r="S327" i="30" s="1"/>
  <c r="Q333" i="30"/>
  <c r="S333" i="30" s="1"/>
  <c r="Q355" i="30"/>
  <c r="S355" i="30" s="1"/>
  <c r="Q383" i="30"/>
  <c r="S383" i="30" s="1"/>
  <c r="Q389" i="30"/>
  <c r="S389" i="30" s="1"/>
  <c r="Q400" i="30"/>
  <c r="S400" i="30" s="1"/>
  <c r="Q416" i="30"/>
  <c r="S416" i="30" s="1"/>
  <c r="Q422" i="30"/>
  <c r="S422" i="30" s="1"/>
  <c r="Q428" i="30"/>
  <c r="S428" i="30" s="1"/>
  <c r="Q434" i="30"/>
  <c r="S434" i="30" s="1"/>
  <c r="Q440" i="30"/>
  <c r="S440" i="30" s="1"/>
  <c r="Q446" i="30"/>
  <c r="S446" i="30" s="1"/>
  <c r="Q452" i="30"/>
  <c r="S452" i="30" s="1"/>
  <c r="Q458" i="30"/>
  <c r="S458" i="30" s="1"/>
  <c r="Q464" i="30"/>
  <c r="S464" i="30" s="1"/>
  <c r="Q470" i="30"/>
  <c r="S470" i="30" s="1"/>
  <c r="Q476" i="30"/>
  <c r="S476" i="30" s="1"/>
  <c r="Q482" i="30"/>
  <c r="S482" i="30" s="1"/>
  <c r="Q488" i="30"/>
  <c r="S488" i="30" s="1"/>
  <c r="Q494" i="30"/>
  <c r="S494" i="30" s="1"/>
  <c r="Q500" i="30"/>
  <c r="S500" i="30" s="1"/>
  <c r="Q506" i="30"/>
  <c r="S506" i="30" s="1"/>
  <c r="Q512" i="30"/>
  <c r="S512" i="30" s="1"/>
  <c r="Q518" i="30"/>
  <c r="S518" i="30" s="1"/>
  <c r="Q524" i="30"/>
  <c r="S524" i="30" s="1"/>
  <c r="Q530" i="30"/>
  <c r="S530" i="30" s="1"/>
  <c r="Q536" i="30"/>
  <c r="S536" i="30" s="1"/>
  <c r="Q542" i="30"/>
  <c r="S542" i="30" s="1"/>
  <c r="Q202" i="30"/>
  <c r="S202" i="30" s="1"/>
  <c r="Q227" i="30"/>
  <c r="S227" i="30" s="1"/>
  <c r="Q69" i="30"/>
  <c r="S69" i="30" s="1"/>
  <c r="Q548" i="30"/>
  <c r="S548" i="30" s="1"/>
  <c r="Q308" i="30"/>
  <c r="S308" i="30" s="1"/>
  <c r="Q230" i="30"/>
  <c r="S230" i="30" s="1"/>
  <c r="Q360" i="30"/>
  <c r="S360" i="30" s="1"/>
  <c r="Q250" i="30"/>
  <c r="S250" i="30" s="1"/>
  <c r="Q205" i="30"/>
  <c r="S205" i="30" s="1"/>
  <c r="Q147" i="30"/>
  <c r="S147" i="30" s="1"/>
  <c r="Q320" i="30"/>
  <c r="S320" i="30" s="1"/>
  <c r="Q220" i="30"/>
  <c r="S220" i="30" s="1"/>
  <c r="Q161" i="30"/>
  <c r="S161" i="30" s="1"/>
  <c r="Q73" i="30"/>
  <c r="S73" i="30" s="1"/>
  <c r="Q48" i="30"/>
  <c r="S48" i="30" s="1"/>
  <c r="Q121" i="30"/>
  <c r="S121" i="30" s="1"/>
  <c r="Q7" i="30"/>
  <c r="B19" i="31" s="1"/>
  <c r="E34" i="49" s="1"/>
  <c r="Q12" i="30"/>
  <c r="S12" i="30" s="1"/>
  <c r="Q21" i="30"/>
  <c r="S21" i="30" s="1"/>
  <c r="Q26" i="30"/>
  <c r="S26" i="30" s="1"/>
  <c r="Q31" i="30"/>
  <c r="S31" i="30" s="1"/>
  <c r="Q46" i="30"/>
  <c r="S46" i="30" s="1"/>
  <c r="Q52" i="30"/>
  <c r="S52" i="30" s="1"/>
  <c r="Q64" i="30"/>
  <c r="S64" i="30" s="1"/>
  <c r="Q84" i="30"/>
  <c r="S84" i="30" s="1"/>
  <c r="Q90" i="30"/>
  <c r="S90" i="30" s="1"/>
  <c r="Q96" i="30"/>
  <c r="S96" i="30" s="1"/>
  <c r="Q257" i="30"/>
  <c r="S257" i="30" s="1"/>
  <c r="Q262" i="30"/>
  <c r="S262" i="30" s="1"/>
  <c r="Q279" i="30"/>
  <c r="S279" i="30" s="1"/>
  <c r="Q346" i="30"/>
  <c r="S346" i="30" s="1"/>
  <c r="Q374" i="30"/>
  <c r="S374" i="30" s="1"/>
  <c r="Q379" i="30"/>
  <c r="S379" i="30" s="1"/>
  <c r="Q402" i="30"/>
  <c r="S402" i="30" s="1"/>
  <c r="Q407" i="30"/>
  <c r="S407" i="30" s="1"/>
  <c r="Q418" i="30"/>
  <c r="S418" i="30" s="1"/>
  <c r="Q424" i="30"/>
  <c r="S424" i="30" s="1"/>
  <c r="Q430" i="30"/>
  <c r="S430" i="30" s="1"/>
  <c r="Q436" i="30"/>
  <c r="S436" i="30" s="1"/>
  <c r="Q442" i="30"/>
  <c r="S442" i="30" s="1"/>
  <c r="Q448" i="30"/>
  <c r="S448" i="30" s="1"/>
  <c r="Q454" i="30"/>
  <c r="S454" i="30" s="1"/>
  <c r="Q460" i="30"/>
  <c r="S460" i="30" s="1"/>
  <c r="Q466" i="30"/>
  <c r="S466" i="30" s="1"/>
  <c r="Q472" i="30"/>
  <c r="S472" i="30" s="1"/>
  <c r="Q478" i="30"/>
  <c r="S478" i="30" s="1"/>
  <c r="Q484" i="30"/>
  <c r="S484" i="30" s="1"/>
  <c r="Q490" i="30"/>
  <c r="S490" i="30" s="1"/>
  <c r="Q496" i="30"/>
  <c r="S496" i="30" s="1"/>
  <c r="Q502" i="30"/>
  <c r="S502" i="30" s="1"/>
  <c r="Q508" i="30"/>
  <c r="S508" i="30" s="1"/>
  <c r="Q514" i="30"/>
  <c r="S514" i="30" s="1"/>
  <c r="Q520" i="30"/>
  <c r="S520" i="30" s="1"/>
  <c r="Q526" i="30"/>
  <c r="S526" i="30" s="1"/>
  <c r="Q532" i="30"/>
  <c r="S532" i="30" s="1"/>
  <c r="Q538" i="30"/>
  <c r="S538" i="30" s="1"/>
  <c r="Q544" i="30"/>
  <c r="S544" i="30" s="1"/>
  <c r="Q550" i="30"/>
  <c r="S550" i="30" s="1"/>
  <c r="Q554" i="30"/>
  <c r="S554" i="30" s="1"/>
  <c r="Q558" i="30"/>
  <c r="S558" i="30" s="1"/>
  <c r="Q562" i="30"/>
  <c r="S562" i="30" s="1"/>
  <c r="Q566" i="30"/>
  <c r="S566" i="30" s="1"/>
  <c r="Q570" i="30"/>
  <c r="S570" i="30" s="1"/>
  <c r="Q574" i="30"/>
  <c r="S574" i="30" s="1"/>
  <c r="Q578" i="30"/>
  <c r="S578" i="30" s="1"/>
  <c r="Q582" i="30"/>
  <c r="S582" i="30" s="1"/>
  <c r="Q586" i="30"/>
  <c r="S586" i="30" s="1"/>
  <c r="Q590" i="30"/>
  <c r="S590" i="30" s="1"/>
  <c r="Q594" i="30"/>
  <c r="S594" i="30" s="1"/>
  <c r="Q598" i="30"/>
  <c r="S598" i="30" s="1"/>
  <c r="Q42" i="30"/>
  <c r="S42" i="30" s="1"/>
  <c r="Q260" i="30"/>
  <c r="S260" i="30" s="1"/>
  <c r="Q211" i="30"/>
  <c r="S211" i="30" s="1"/>
  <c r="Q214" i="30"/>
  <c r="S214" i="30" s="1"/>
  <c r="Q138" i="30"/>
  <c r="S138" i="30" s="1"/>
  <c r="Q237" i="30"/>
  <c r="S237" i="30" s="1"/>
  <c r="Q189" i="30"/>
  <c r="S189" i="30" s="1"/>
  <c r="Q28" i="30"/>
  <c r="S28" i="30" s="1"/>
  <c r="Q256" i="30"/>
  <c r="S256" i="30" s="1"/>
  <c r="Q204" i="30"/>
  <c r="S204" i="30" s="1"/>
  <c r="Q97" i="30"/>
  <c r="S97" i="30" s="1"/>
  <c r="Q93" i="30"/>
  <c r="S93" i="30" s="1"/>
  <c r="Q8" i="30"/>
  <c r="S8" i="30" s="1"/>
  <c r="Q17" i="30"/>
  <c r="Q58" i="30"/>
  <c r="S58" i="30" s="1"/>
  <c r="Q71" i="30"/>
  <c r="S71" i="30" s="1"/>
  <c r="Q78" i="30"/>
  <c r="S78" i="30" s="1"/>
  <c r="Q103" i="30"/>
  <c r="S103" i="30" s="1"/>
  <c r="Q134" i="30"/>
  <c r="S134" i="30" s="1"/>
  <c r="Q140" i="30"/>
  <c r="S140" i="30" s="1"/>
  <c r="Q146" i="30"/>
  <c r="S146" i="30" s="1"/>
  <c r="Q152" i="30"/>
  <c r="S152" i="30" s="1"/>
  <c r="Q159" i="30"/>
  <c r="S159" i="30" s="1"/>
  <c r="Q164" i="30"/>
  <c r="S164" i="30" s="1"/>
  <c r="Q171" i="30"/>
  <c r="S171" i="30" s="1"/>
  <c r="Q178" i="30"/>
  <c r="S178" i="30" s="1"/>
  <c r="Q249" i="30"/>
  <c r="S249" i="30" s="1"/>
  <c r="Q285" i="30"/>
  <c r="S285" i="30" s="1"/>
  <c r="Q297" i="30"/>
  <c r="S297" i="30" s="1"/>
  <c r="Q302" i="30"/>
  <c r="S302" i="30" s="1"/>
  <c r="Q307" i="30"/>
  <c r="S307" i="30" s="1"/>
  <c r="Q313" i="30"/>
  <c r="S313" i="30" s="1"/>
  <c r="Q318" i="30"/>
  <c r="S318" i="30" s="1"/>
  <c r="Q335" i="30"/>
  <c r="S335" i="30" s="1"/>
  <c r="Q341" i="30"/>
  <c r="S341" i="30" s="1"/>
  <c r="Q363" i="30"/>
  <c r="S363" i="30" s="1"/>
  <c r="Q369" i="30"/>
  <c r="S369" i="30" s="1"/>
  <c r="Q386" i="30"/>
  <c r="S386" i="30" s="1"/>
  <c r="Q391" i="30"/>
  <c r="S391" i="30" s="1"/>
  <c r="Q397" i="30"/>
  <c r="S397" i="30" s="1"/>
  <c r="Q413" i="30"/>
  <c r="S413" i="30" s="1"/>
  <c r="Q233" i="30"/>
  <c r="S233" i="30" s="1"/>
  <c r="Q185" i="30"/>
  <c r="S185" i="30" s="1"/>
  <c r="Q296" i="30"/>
  <c r="S296" i="30" s="1"/>
  <c r="Q304" i="30"/>
  <c r="S304" i="30" s="1"/>
  <c r="Q216" i="30"/>
  <c r="S216" i="30" s="1"/>
  <c r="Q60" i="30"/>
  <c r="S60" i="30" s="1"/>
  <c r="Q276" i="30"/>
  <c r="S276" i="30" s="1"/>
  <c r="Q215" i="30"/>
  <c r="S215" i="30" s="1"/>
  <c r="Q376" i="30"/>
  <c r="S376" i="30" s="1"/>
  <c r="Q348" i="30"/>
  <c r="S348" i="30" s="1"/>
  <c r="Q85" i="30"/>
  <c r="S85" i="30" s="1"/>
  <c r="Q89" i="30"/>
  <c r="S89" i="30" s="1"/>
  <c r="Q5" i="30"/>
  <c r="Q11" i="30"/>
  <c r="Q30" i="30"/>
  <c r="S30" i="30" s="1"/>
  <c r="Q108" i="30"/>
  <c r="S108" i="30" s="1"/>
  <c r="Q163" i="30"/>
  <c r="S163" i="30" s="1"/>
  <c r="Q273" i="30"/>
  <c r="S273" i="30" s="1"/>
  <c r="Q367" i="30"/>
  <c r="S367" i="30" s="1"/>
  <c r="Q375" i="30"/>
  <c r="S375" i="30" s="1"/>
  <c r="Q406" i="30"/>
  <c r="S406" i="30" s="1"/>
  <c r="Q300" i="30"/>
  <c r="S300" i="30" s="1"/>
  <c r="Q392" i="30"/>
  <c r="S392" i="30" s="1"/>
  <c r="Q156" i="30"/>
  <c r="S156" i="30" s="1"/>
  <c r="Q229" i="30"/>
  <c r="S229" i="30" s="1"/>
  <c r="Q243" i="30"/>
  <c r="S243" i="30" s="1"/>
  <c r="Q36" i="30"/>
  <c r="S36" i="30" s="1"/>
  <c r="Q50" i="30"/>
  <c r="S50" i="30" s="1"/>
  <c r="Q76" i="30"/>
  <c r="S76" i="30" s="1"/>
  <c r="Q116" i="30"/>
  <c r="S116" i="30" s="1"/>
  <c r="Q139" i="30"/>
  <c r="S139" i="30" s="1"/>
  <c r="Q183" i="30"/>
  <c r="S183" i="30" s="1"/>
  <c r="Q266" i="30"/>
  <c r="S266" i="30" s="1"/>
  <c r="Q295" i="30"/>
  <c r="S295" i="30" s="1"/>
  <c r="Q339" i="30"/>
  <c r="S339" i="30" s="1"/>
  <c r="Q390" i="30"/>
  <c r="S390" i="30" s="1"/>
  <c r="Q431" i="30"/>
  <c r="S431" i="30" s="1"/>
  <c r="Q449" i="30"/>
  <c r="S449" i="30" s="1"/>
  <c r="Q467" i="30"/>
  <c r="S467" i="30" s="1"/>
  <c r="Q485" i="30"/>
  <c r="S485" i="30" s="1"/>
  <c r="Q503" i="30"/>
  <c r="S503" i="30" s="1"/>
  <c r="Q521" i="30"/>
  <c r="S521" i="30" s="1"/>
  <c r="Q539" i="30"/>
  <c r="S539" i="30" s="1"/>
  <c r="Q219" i="30"/>
  <c r="S219" i="30" s="1"/>
  <c r="Q51" i="30"/>
  <c r="S51" i="30" s="1"/>
  <c r="Q129" i="30"/>
  <c r="S129" i="30" s="1"/>
  <c r="Q141" i="30"/>
  <c r="S141" i="30" s="1"/>
  <c r="Q102" i="30"/>
  <c r="S102" i="30" s="1"/>
  <c r="Q241" i="30"/>
  <c r="S241" i="30" s="1"/>
  <c r="Q317" i="30"/>
  <c r="S317" i="30" s="1"/>
  <c r="Q423" i="30"/>
  <c r="S423" i="30" s="1"/>
  <c r="Q441" i="30"/>
  <c r="S441" i="30" s="1"/>
  <c r="Q459" i="30"/>
  <c r="S459" i="30" s="1"/>
  <c r="Q477" i="30"/>
  <c r="S477" i="30" s="1"/>
  <c r="Q495" i="30"/>
  <c r="S495" i="30" s="1"/>
  <c r="Q513" i="30"/>
  <c r="S513" i="30" s="1"/>
  <c r="Q531" i="30"/>
  <c r="S531" i="30" s="1"/>
  <c r="Q549" i="30"/>
  <c r="S549" i="30" s="1"/>
  <c r="Q565" i="30"/>
  <c r="S565" i="30" s="1"/>
  <c r="Q581" i="30"/>
  <c r="S581" i="30" s="1"/>
  <c r="Q597" i="30"/>
  <c r="S597" i="30" s="1"/>
  <c r="Q201" i="30"/>
  <c r="S201" i="30" s="1"/>
  <c r="Q232" i="30"/>
  <c r="S232" i="30" s="1"/>
  <c r="Q231" i="30"/>
  <c r="S231" i="30" s="1"/>
  <c r="Q328" i="30"/>
  <c r="S328" i="30" s="1"/>
  <c r="Q380" i="30"/>
  <c r="S380" i="30" s="1"/>
  <c r="Q602" i="30"/>
  <c r="S602" i="30" s="1"/>
  <c r="Q110" i="30"/>
  <c r="S110" i="30" s="1"/>
  <c r="Q132" i="30"/>
  <c r="S132" i="30" s="1"/>
  <c r="Q158" i="30"/>
  <c r="S158" i="30" s="1"/>
  <c r="Q267" i="30"/>
  <c r="S267" i="30" s="1"/>
  <c r="Q274" i="30"/>
  <c r="S274" i="30" s="1"/>
  <c r="Q290" i="30"/>
  <c r="S290" i="30" s="1"/>
  <c r="Q311" i="30"/>
  <c r="S311" i="30" s="1"/>
  <c r="Q362" i="30"/>
  <c r="S362" i="30" s="1"/>
  <c r="Q264" i="30"/>
  <c r="S264" i="30" s="1"/>
  <c r="Q149" i="30"/>
  <c r="S149" i="30" s="1"/>
  <c r="Q157" i="30"/>
  <c r="S157" i="30" s="1"/>
  <c r="Q13" i="30"/>
  <c r="S13" i="30" s="1"/>
  <c r="Q25" i="30"/>
  <c r="S25" i="30" s="1"/>
  <c r="Q95" i="30"/>
  <c r="S95" i="30" s="1"/>
  <c r="Q261" i="30"/>
  <c r="S261" i="30" s="1"/>
  <c r="Q334" i="30"/>
  <c r="S334" i="30" s="1"/>
  <c r="Q385" i="30"/>
  <c r="S385" i="30" s="1"/>
  <c r="Q408" i="30"/>
  <c r="S408" i="30" s="1"/>
  <c r="Q603" i="30"/>
  <c r="S603" i="30" s="1"/>
  <c r="Q203" i="30"/>
  <c r="S203" i="30" s="1"/>
  <c r="Q193" i="30"/>
  <c r="S193" i="30" s="1"/>
  <c r="Q224" i="30"/>
  <c r="S224" i="30" s="1"/>
  <c r="Q223" i="30"/>
  <c r="S223" i="30" s="1"/>
  <c r="Q234" i="30"/>
  <c r="S234" i="30" s="1"/>
  <c r="Q65" i="30"/>
  <c r="S65" i="30" s="1"/>
  <c r="Q45" i="30"/>
  <c r="S45" i="30" s="1"/>
  <c r="Q53" i="30"/>
  <c r="S53" i="30" s="1"/>
  <c r="Q70" i="30"/>
  <c r="S70" i="30" s="1"/>
  <c r="Q186" i="30"/>
  <c r="S186" i="30" s="1"/>
  <c r="Q283" i="30"/>
  <c r="S283" i="30" s="1"/>
  <c r="Q401" i="30"/>
  <c r="S401" i="30" s="1"/>
  <c r="Q425" i="30"/>
  <c r="S425" i="30" s="1"/>
  <c r="Q443" i="30"/>
  <c r="S443" i="30" s="1"/>
  <c r="Q461" i="30"/>
  <c r="S461" i="30" s="1"/>
  <c r="Q479" i="30"/>
  <c r="S479" i="30" s="1"/>
  <c r="Q497" i="30"/>
  <c r="S497" i="30" s="1"/>
  <c r="Q515" i="30"/>
  <c r="S515" i="30" s="1"/>
  <c r="Q533" i="30"/>
  <c r="S533" i="30" s="1"/>
  <c r="Q561" i="30"/>
  <c r="S561" i="30" s="1"/>
  <c r="Q577" i="30"/>
  <c r="S577" i="30" s="1"/>
  <c r="Q593" i="30"/>
  <c r="S593" i="30" s="1"/>
  <c r="Q356" i="30"/>
  <c r="S356" i="30" s="1"/>
  <c r="Q197" i="30"/>
  <c r="S197" i="30" s="1"/>
  <c r="Q212" i="30"/>
  <c r="S212" i="30" s="1"/>
  <c r="Q117" i="30"/>
  <c r="S117" i="30" s="1"/>
  <c r="Q39" i="30"/>
  <c r="S39" i="30" s="1"/>
  <c r="Q88" i="30"/>
  <c r="S88" i="30" s="1"/>
  <c r="Q127" i="30"/>
  <c r="S127" i="30" s="1"/>
  <c r="Q151" i="30"/>
  <c r="S151" i="30" s="1"/>
  <c r="Q291" i="30"/>
  <c r="S291" i="30" s="1"/>
  <c r="Q350" i="30"/>
  <c r="S350" i="30" s="1"/>
  <c r="Q378" i="30"/>
  <c r="S378" i="30" s="1"/>
  <c r="Q417" i="30"/>
  <c r="S417" i="30" s="1"/>
  <c r="Q435" i="30"/>
  <c r="S435" i="30" s="1"/>
  <c r="Q453" i="30"/>
  <c r="S453" i="30" s="1"/>
  <c r="Q471" i="30"/>
  <c r="S471" i="30" s="1"/>
  <c r="Q489" i="30"/>
  <c r="S489" i="30" s="1"/>
  <c r="Q507" i="30"/>
  <c r="S507" i="30" s="1"/>
  <c r="Q525" i="30"/>
  <c r="S525" i="30" s="1"/>
  <c r="Q543" i="30"/>
  <c r="S543" i="30" s="1"/>
  <c r="Q368" i="30"/>
  <c r="S368" i="30" s="1"/>
  <c r="Q222" i="30"/>
  <c r="S222" i="30" s="1"/>
  <c r="Q113" i="30"/>
  <c r="S113" i="30" s="1"/>
  <c r="Q604" i="30"/>
  <c r="S604" i="30" s="1"/>
  <c r="Q82" i="30"/>
  <c r="S82" i="30" s="1"/>
  <c r="Q128" i="30"/>
  <c r="S128" i="30" s="1"/>
  <c r="Q278" i="30"/>
  <c r="S278" i="30" s="1"/>
  <c r="Q345" i="30"/>
  <c r="S345" i="30" s="1"/>
  <c r="Q358" i="30"/>
  <c r="S358" i="30" s="1"/>
  <c r="Q373" i="30"/>
  <c r="S373" i="30" s="1"/>
  <c r="Q411" i="30"/>
  <c r="S411" i="30" s="1"/>
  <c r="Q419" i="30"/>
  <c r="S419" i="30" s="1"/>
  <c r="Q437" i="30"/>
  <c r="S437" i="30" s="1"/>
  <c r="Q455" i="30"/>
  <c r="S455" i="30" s="1"/>
  <c r="Q473" i="30"/>
  <c r="S473" i="30" s="1"/>
  <c r="Q491" i="30"/>
  <c r="S491" i="30" s="1"/>
  <c r="Q509" i="30"/>
  <c r="S509" i="30" s="1"/>
  <c r="Q527" i="30"/>
  <c r="S527" i="30" s="1"/>
  <c r="Q545" i="30"/>
  <c r="S545" i="30" s="1"/>
  <c r="Q206" i="30"/>
  <c r="S206" i="30" s="1"/>
  <c r="Q244" i="30"/>
  <c r="S244" i="30" s="1"/>
  <c r="Q288" i="30"/>
  <c r="S288" i="30" s="1"/>
  <c r="Q22" i="30"/>
  <c r="S22" i="30" s="1"/>
  <c r="Q35" i="30"/>
  <c r="S35" i="30" s="1"/>
  <c r="Q91" i="30"/>
  <c r="S91" i="30" s="1"/>
  <c r="Q107" i="30"/>
  <c r="S107" i="30" s="1"/>
  <c r="Q114" i="30"/>
  <c r="S114" i="30" s="1"/>
  <c r="Q170" i="30"/>
  <c r="S170" i="30" s="1"/>
  <c r="Q258" i="30"/>
  <c r="S258" i="30" s="1"/>
  <c r="Q323" i="30"/>
  <c r="S323" i="30" s="1"/>
  <c r="Q330" i="30"/>
  <c r="S330" i="30" s="1"/>
  <c r="Q429" i="30"/>
  <c r="S429" i="30" s="1"/>
  <c r="Q447" i="30"/>
  <c r="S447" i="30" s="1"/>
  <c r="Q465" i="30"/>
  <c r="S465" i="30" s="1"/>
  <c r="Q483" i="30"/>
  <c r="S483" i="30" s="1"/>
  <c r="Q501" i="30"/>
  <c r="S501" i="30" s="1"/>
  <c r="Q519" i="30"/>
  <c r="S519" i="30" s="1"/>
  <c r="Q537" i="30"/>
  <c r="S537" i="30" s="1"/>
  <c r="Q324" i="30"/>
  <c r="S324" i="30" s="1"/>
  <c r="Q396" i="30"/>
  <c r="S396" i="30" s="1"/>
  <c r="Q74" i="30"/>
  <c r="S74" i="30" s="1"/>
  <c r="Q184" i="30"/>
  <c r="S184" i="30" s="1"/>
  <c r="Q194" i="30"/>
  <c r="S194" i="30" s="1"/>
  <c r="Q280" i="30"/>
  <c r="S280" i="30" s="1"/>
  <c r="Q16" i="30"/>
  <c r="S16" i="30" s="1"/>
  <c r="Q41" i="30"/>
  <c r="S41" i="30" s="1"/>
  <c r="Q56" i="30"/>
  <c r="S56" i="30" s="1"/>
  <c r="Q122" i="30"/>
  <c r="S122" i="30" s="1"/>
  <c r="Q191" i="30"/>
  <c r="S191" i="30" s="1"/>
  <c r="Q301" i="30"/>
  <c r="S301" i="30" s="1"/>
  <c r="Q353" i="30"/>
  <c r="S353" i="30" s="1"/>
  <c r="Q412" i="30"/>
  <c r="S412" i="30" s="1"/>
  <c r="Q553" i="30"/>
  <c r="S553" i="30" s="1"/>
  <c r="Q569" i="30"/>
  <c r="S569" i="30" s="1"/>
  <c r="Q585" i="30"/>
  <c r="S585" i="30" s="1"/>
  <c r="Q601" i="30"/>
  <c r="S601" i="30" s="1"/>
  <c r="Q137" i="30"/>
  <c r="S137" i="30" s="1"/>
  <c r="Y422" i="39"/>
  <c r="Y253" i="39"/>
  <c r="Y252" i="39"/>
  <c r="Y198" i="39"/>
  <c r="Y196" i="39"/>
  <c r="Y191" i="39"/>
  <c r="Y189" i="39"/>
  <c r="Y188" i="39"/>
  <c r="Y178" i="39"/>
  <c r="Y177" i="39"/>
  <c r="Y174" i="39"/>
  <c r="Y170" i="39"/>
  <c r="Y167" i="39"/>
  <c r="Y162" i="39"/>
  <c r="Y156" i="39"/>
  <c r="Y154" i="39"/>
  <c r="Y141" i="39"/>
  <c r="Y125" i="39"/>
  <c r="Y123" i="39"/>
  <c r="Y120" i="39"/>
  <c r="Y113" i="39"/>
  <c r="Q181" i="30"/>
  <c r="S181" i="30" s="1"/>
  <c r="Q255" i="30"/>
  <c r="S255" i="30" s="1"/>
  <c r="Y354" i="39"/>
  <c r="Y265" i="39"/>
  <c r="Y264" i="39"/>
  <c r="Y111" i="39"/>
  <c r="Y98" i="39"/>
  <c r="Q372" i="30"/>
  <c r="S372" i="30" s="1"/>
  <c r="Q573" i="30"/>
  <c r="S573" i="30" s="1"/>
  <c r="Q120" i="30"/>
  <c r="S120" i="30" s="1"/>
  <c r="Y431" i="39"/>
  <c r="Y430" i="39"/>
  <c r="Y428" i="39"/>
  <c r="Y271" i="39"/>
  <c r="Y224" i="39"/>
  <c r="Y222" i="39"/>
  <c r="Y221" i="39"/>
  <c r="Q6" i="30"/>
  <c r="S6" i="30" s="1"/>
  <c r="Q63" i="30"/>
  <c r="S63" i="30" s="1"/>
  <c r="Y289" i="39"/>
  <c r="Y283" i="39"/>
  <c r="Y282" i="39"/>
  <c r="Y278" i="39"/>
  <c r="Y276" i="39"/>
  <c r="Y275" i="39"/>
  <c r="Y272" i="39"/>
  <c r="Q306" i="30"/>
  <c r="S306" i="30" s="1"/>
  <c r="Q20" i="30"/>
  <c r="S20" i="30" s="1"/>
  <c r="Y434" i="39"/>
  <c r="Y401" i="39"/>
  <c r="Y226" i="39"/>
  <c r="Q312" i="30"/>
  <c r="S312" i="30" s="1"/>
  <c r="Q247" i="30"/>
  <c r="S247" i="30" s="1"/>
  <c r="Q332" i="30"/>
  <c r="S332" i="30" s="1"/>
  <c r="Q589" i="30"/>
  <c r="S589" i="30" s="1"/>
  <c r="Y400" i="39"/>
  <c r="Y299" i="39"/>
  <c r="Y225" i="39"/>
  <c r="Q196" i="30"/>
  <c r="S196" i="30" s="1"/>
  <c r="Q329" i="30"/>
  <c r="S329" i="30" s="1"/>
  <c r="Q144" i="30"/>
  <c r="S144" i="30" s="1"/>
  <c r="Y360" i="39"/>
  <c r="AH584" i="48"/>
  <c r="P584" i="48" s="1"/>
  <c r="Y185" i="39"/>
  <c r="Y211" i="39"/>
  <c r="Y569" i="39"/>
  <c r="Y488" i="39"/>
  <c r="Y329" i="39"/>
  <c r="Y323" i="39"/>
  <c r="Y522" i="39"/>
  <c r="Y405" i="39"/>
  <c r="Y255" i="39"/>
  <c r="Y247" i="39"/>
  <c r="Y218" i="39"/>
  <c r="Y352" i="39"/>
  <c r="Y81" i="39"/>
  <c r="AK289" i="48"/>
  <c r="R289" i="48" s="1"/>
  <c r="AH324" i="48"/>
  <c r="P324" i="48" s="1"/>
  <c r="AH235" i="48"/>
  <c r="P235" i="48" s="1"/>
  <c r="AB374" i="48"/>
  <c r="L374" i="48" s="1"/>
  <c r="AE346" i="48"/>
  <c r="N346" i="48" s="1"/>
  <c r="AB321" i="48"/>
  <c r="L321" i="48" s="1"/>
  <c r="AE261" i="48"/>
  <c r="N261" i="48" s="1"/>
  <c r="AH273" i="48"/>
  <c r="P273" i="48" s="1"/>
  <c r="AB153" i="48"/>
  <c r="L153" i="48" s="1"/>
  <c r="AK269" i="48"/>
  <c r="R269" i="48" s="1"/>
  <c r="AN325" i="48"/>
  <c r="T325" i="48" s="1"/>
  <c r="AB322" i="48"/>
  <c r="L322" i="48" s="1"/>
  <c r="AE358" i="48"/>
  <c r="N358" i="48" s="1"/>
  <c r="AE369" i="48"/>
  <c r="N369" i="48" s="1"/>
  <c r="AN458" i="48"/>
  <c r="T458" i="48" s="1"/>
  <c r="AK103" i="48"/>
  <c r="R103" i="48" s="1"/>
  <c r="AE158" i="48"/>
  <c r="N158" i="48" s="1"/>
  <c r="AB398" i="48"/>
  <c r="L398" i="48" s="1"/>
  <c r="AB377" i="48"/>
  <c r="L377" i="48" s="1"/>
  <c r="AN219" i="48"/>
  <c r="T219" i="48" s="1"/>
  <c r="AK254" i="48"/>
  <c r="R254" i="48" s="1"/>
  <c r="AN297" i="48"/>
  <c r="T297" i="48" s="1"/>
  <c r="AB52" i="48"/>
  <c r="L52" i="48" s="1"/>
  <c r="AB32" i="48"/>
  <c r="L32" i="48" s="1"/>
  <c r="AN333" i="48"/>
  <c r="T333" i="48" s="1"/>
  <c r="AN570" i="48"/>
  <c r="T570" i="48" s="1"/>
  <c r="Y555" i="39"/>
  <c r="AH46" i="48"/>
  <c r="P46" i="48" s="1"/>
  <c r="AN196" i="48"/>
  <c r="T196" i="48" s="1"/>
  <c r="AE166" i="48"/>
  <c r="N166" i="48" s="1"/>
  <c r="AN151" i="48"/>
  <c r="T151" i="48" s="1"/>
  <c r="AE300" i="48"/>
  <c r="N300" i="48" s="1"/>
  <c r="AB335" i="48"/>
  <c r="L335" i="48" s="1"/>
  <c r="AN384" i="48"/>
  <c r="T384" i="48" s="1"/>
  <c r="AE378" i="48"/>
  <c r="N378" i="48" s="1"/>
  <c r="AN331" i="48"/>
  <c r="T331" i="48" s="1"/>
  <c r="AK282" i="48"/>
  <c r="R282" i="48" s="1"/>
  <c r="AH285" i="48"/>
  <c r="P285" i="48" s="1"/>
  <c r="AN163" i="48"/>
  <c r="T163" i="48" s="1"/>
  <c r="AE280" i="48"/>
  <c r="N280" i="48" s="1"/>
  <c r="AK379" i="48"/>
  <c r="R379" i="48" s="1"/>
  <c r="AN375" i="48"/>
  <c r="T375" i="48" s="1"/>
  <c r="AK390" i="48"/>
  <c r="R390" i="48" s="1"/>
  <c r="AE114" i="48"/>
  <c r="N114" i="48" s="1"/>
  <c r="AK179" i="48"/>
  <c r="R179" i="48" s="1"/>
  <c r="AB197" i="48"/>
  <c r="L197" i="48" s="1"/>
  <c r="AB327" i="48"/>
  <c r="L327" i="48" s="1"/>
  <c r="AK420" i="48"/>
  <c r="R420" i="48" s="1"/>
  <c r="AB409" i="48"/>
  <c r="L409" i="48" s="1"/>
  <c r="AB211" i="48"/>
  <c r="L211" i="48" s="1"/>
  <c r="AK350" i="48"/>
  <c r="R350" i="48" s="1"/>
  <c r="AE391" i="48"/>
  <c r="N391" i="48" s="1"/>
  <c r="AB201" i="48"/>
  <c r="L201" i="48" s="1"/>
  <c r="AH202" i="48"/>
  <c r="P202" i="48" s="1"/>
  <c r="AN340" i="48"/>
  <c r="T340" i="48" s="1"/>
  <c r="Y412" i="39"/>
  <c r="AB246" i="48"/>
  <c r="L246" i="48" s="1"/>
  <c r="AH342" i="48"/>
  <c r="P342" i="48" s="1"/>
  <c r="AH301" i="48"/>
  <c r="P301" i="48" s="1"/>
  <c r="AB185" i="48"/>
  <c r="L185" i="48" s="1"/>
  <c r="AE291" i="48"/>
  <c r="N291" i="48" s="1"/>
  <c r="AH343" i="48"/>
  <c r="P343" i="48" s="1"/>
  <c r="AE390" i="48"/>
  <c r="N390" i="48" s="1"/>
  <c r="AH386" i="48"/>
  <c r="P386" i="48" s="1"/>
  <c r="AK402" i="48"/>
  <c r="R402" i="48" s="1"/>
  <c r="AB480" i="48"/>
  <c r="L480" i="48" s="1"/>
  <c r="AH135" i="48"/>
  <c r="P135" i="48" s="1"/>
  <c r="AB229" i="48"/>
  <c r="L229" i="48" s="1"/>
  <c r="AE271" i="48"/>
  <c r="N271" i="48" s="1"/>
  <c r="AK263" i="48"/>
  <c r="R263" i="48" s="1"/>
  <c r="AE189" i="48"/>
  <c r="N189" i="48" s="1"/>
  <c r="AH296" i="48"/>
  <c r="P296" i="48" s="1"/>
  <c r="AN278" i="48"/>
  <c r="T278" i="48" s="1"/>
  <c r="AH315" i="48"/>
  <c r="P315" i="48" s="1"/>
  <c r="AE296" i="48"/>
  <c r="N296" i="48" s="1"/>
  <c r="AH234" i="48"/>
  <c r="P234" i="48" s="1"/>
  <c r="AE366" i="48"/>
  <c r="N366" i="48" s="1"/>
  <c r="AN183" i="48"/>
  <c r="T183" i="48" s="1"/>
  <c r="AN217" i="48"/>
  <c r="T217" i="48" s="1"/>
  <c r="AE279" i="48"/>
  <c r="N279" i="48" s="1"/>
  <c r="AH267" i="48"/>
  <c r="P267" i="48" s="1"/>
  <c r="AH395" i="48"/>
  <c r="P395" i="48" s="1"/>
  <c r="AK399" i="48"/>
  <c r="R399" i="48" s="1"/>
  <c r="AH374" i="48"/>
  <c r="P374" i="48" s="1"/>
  <c r="AE293" i="48"/>
  <c r="N293" i="48" s="1"/>
  <c r="AN322" i="48"/>
  <c r="T322" i="48" s="1"/>
  <c r="AN195" i="48"/>
  <c r="T195" i="48" s="1"/>
  <c r="AE312" i="48"/>
  <c r="N312" i="48" s="1"/>
  <c r="AE323" i="48"/>
  <c r="N323" i="48" s="1"/>
  <c r="AB354" i="48"/>
  <c r="L354" i="48" s="1"/>
  <c r="AK411" i="48"/>
  <c r="R411" i="48" s="1"/>
  <c r="AB397" i="48"/>
  <c r="L397" i="48" s="1"/>
  <c r="AN238" i="48"/>
  <c r="T238" i="48" s="1"/>
  <c r="AN381" i="48"/>
  <c r="T381" i="48" s="1"/>
  <c r="AB146" i="48"/>
  <c r="L146" i="48" s="1"/>
  <c r="AH37" i="48"/>
  <c r="P37" i="48" s="1"/>
  <c r="AE228" i="48"/>
  <c r="N228" i="48" s="1"/>
  <c r="AK324" i="48"/>
  <c r="R324" i="48" s="1"/>
  <c r="AK295" i="48"/>
  <c r="R295" i="48" s="1"/>
  <c r="AK210" i="48"/>
  <c r="R210" i="48" s="1"/>
  <c r="AN317" i="48"/>
  <c r="T317" i="48" s="1"/>
  <c r="AB424" i="48"/>
  <c r="L424" i="48" s="1"/>
  <c r="AH347" i="48"/>
  <c r="P347" i="48" s="1"/>
  <c r="AB242" i="48"/>
  <c r="L242" i="48" s="1"/>
  <c r="AH275" i="48"/>
  <c r="P275" i="48" s="1"/>
  <c r="AH266" i="48"/>
  <c r="P266" i="48" s="1"/>
  <c r="Y399" i="39"/>
  <c r="Y502" i="39"/>
  <c r="Y324" i="39"/>
  <c r="AH78" i="48"/>
  <c r="P78" i="48" s="1"/>
  <c r="AK38" i="48"/>
  <c r="R38" i="48" s="1"/>
  <c r="AB24" i="48"/>
  <c r="L24" i="48" s="1"/>
  <c r="AB205" i="48"/>
  <c r="L205" i="48" s="1"/>
  <c r="AB278" i="48"/>
  <c r="L278" i="48" s="1"/>
  <c r="AB406" i="48"/>
  <c r="L406" i="48" s="1"/>
  <c r="AN420" i="48"/>
  <c r="T420" i="48" s="1"/>
  <c r="AK346" i="48"/>
  <c r="R346" i="48" s="1"/>
  <c r="AE372" i="48"/>
  <c r="N372" i="48" s="1"/>
  <c r="AH206" i="48"/>
  <c r="P206" i="48" s="1"/>
  <c r="AK333" i="48"/>
  <c r="R333" i="48" s="1"/>
  <c r="AK344" i="48"/>
  <c r="R344" i="48" s="1"/>
  <c r="AH375" i="48"/>
  <c r="P375" i="48" s="1"/>
  <c r="AB422" i="48"/>
  <c r="L422" i="48" s="1"/>
  <c r="AK439" i="48"/>
  <c r="R439" i="48" s="1"/>
  <c r="AN250" i="48"/>
  <c r="T250" i="48" s="1"/>
  <c r="AE163" i="48"/>
  <c r="N163" i="48" s="1"/>
  <c r="AN188" i="48"/>
  <c r="T188" i="48" s="1"/>
  <c r="AB48" i="48"/>
  <c r="L48" i="48" s="1"/>
  <c r="AK249" i="48"/>
  <c r="R249" i="48" s="1"/>
  <c r="AK388" i="48"/>
  <c r="R388" i="48" s="1"/>
  <c r="AE338" i="48"/>
  <c r="N338" i="48" s="1"/>
  <c r="AE221" i="48"/>
  <c r="N221" i="48" s="1"/>
  <c r="AE379" i="48"/>
  <c r="N379" i="48" s="1"/>
  <c r="AH445" i="48"/>
  <c r="P445" i="48" s="1"/>
  <c r="AE266" i="48"/>
  <c r="N266" i="48" s="1"/>
  <c r="AB370" i="48"/>
  <c r="L370" i="48" s="1"/>
  <c r="AN328" i="48"/>
  <c r="T328" i="48" s="1"/>
  <c r="AK206" i="48"/>
  <c r="R206" i="48" s="1"/>
  <c r="AN215" i="48"/>
  <c r="T215" i="48" s="1"/>
  <c r="AH228" i="48"/>
  <c r="P228" i="48" s="1"/>
  <c r="AK300" i="48"/>
  <c r="R300" i="48" s="1"/>
  <c r="AN288" i="48"/>
  <c r="T288" i="48" s="1"/>
  <c r="AE218" i="48"/>
  <c r="N218" i="48" s="1"/>
  <c r="AN395" i="48"/>
  <c r="T395" i="48" s="1"/>
  <c r="AK378" i="48"/>
  <c r="R378" i="48" s="1"/>
  <c r="AB436" i="48"/>
  <c r="L436" i="48" s="1"/>
  <c r="AH208" i="48"/>
  <c r="P208" i="48" s="1"/>
  <c r="AK376" i="48"/>
  <c r="R376" i="48" s="1"/>
  <c r="AH407" i="48"/>
  <c r="P407" i="48" s="1"/>
  <c r="AN247" i="48"/>
  <c r="T247" i="48" s="1"/>
  <c r="AE209" i="48"/>
  <c r="N209" i="48" s="1"/>
  <c r="AN274" i="48"/>
  <c r="T274" i="48" s="1"/>
  <c r="AE227" i="48"/>
  <c r="N227" i="48" s="1"/>
  <c r="AH199" i="48"/>
  <c r="P199" i="48" s="1"/>
  <c r="AN58" i="48"/>
  <c r="T58" i="48" s="1"/>
  <c r="AE260" i="48"/>
  <c r="N260" i="48" s="1"/>
  <c r="AH227" i="48"/>
  <c r="P227" i="48" s="1"/>
  <c r="AK391" i="48"/>
  <c r="R391" i="48" s="1"/>
  <c r="AE349" i="48"/>
  <c r="N349" i="48" s="1"/>
  <c r="AN260" i="48"/>
  <c r="T260" i="48" s="1"/>
  <c r="AB40" i="48"/>
  <c r="L40" i="48" s="1"/>
  <c r="AH262" i="48"/>
  <c r="P262" i="48" s="1"/>
  <c r="AN380" i="48"/>
  <c r="T380" i="48" s="1"/>
  <c r="AK343" i="48"/>
  <c r="R343" i="48" s="1"/>
  <c r="AE249" i="48"/>
  <c r="N249" i="48" s="1"/>
  <c r="Y353" i="39"/>
  <c r="AH45" i="48"/>
  <c r="P45" i="48" s="1"/>
  <c r="AN249" i="48"/>
  <c r="T249" i="48" s="1"/>
  <c r="AE311" i="48"/>
  <c r="N311" i="48" s="1"/>
  <c r="AH299" i="48"/>
  <c r="P299" i="48" s="1"/>
  <c r="AE250" i="48"/>
  <c r="N250" i="48" s="1"/>
  <c r="AH431" i="48"/>
  <c r="P431" i="48" s="1"/>
  <c r="AH406" i="48"/>
  <c r="P406" i="48" s="1"/>
  <c r="AE389" i="48"/>
  <c r="N389" i="48" s="1"/>
  <c r="AH457" i="48"/>
  <c r="P457" i="48" s="1"/>
  <c r="AB217" i="48"/>
  <c r="L217" i="48" s="1"/>
  <c r="AN229" i="48"/>
  <c r="T229" i="48" s="1"/>
  <c r="AN236" i="48"/>
  <c r="T236" i="48" s="1"/>
  <c r="AE419" i="48"/>
  <c r="N419" i="48" s="1"/>
  <c r="AH258" i="48"/>
  <c r="P258" i="48" s="1"/>
  <c r="AK230" i="48"/>
  <c r="R230" i="48" s="1"/>
  <c r="AB288" i="48"/>
  <c r="L288" i="48" s="1"/>
  <c r="AE259" i="48"/>
  <c r="N259" i="48" s="1"/>
  <c r="AB210" i="48"/>
  <c r="L210" i="48" s="1"/>
  <c r="AH69" i="48"/>
  <c r="P69" i="48" s="1"/>
  <c r="AE292" i="48"/>
  <c r="N292" i="48" s="1"/>
  <c r="AB270" i="48"/>
  <c r="L270" i="48" s="1"/>
  <c r="AH423" i="48"/>
  <c r="P423" i="48" s="1"/>
  <c r="AB216" i="48"/>
  <c r="L216" i="48" s="1"/>
  <c r="AN292" i="48"/>
  <c r="T292" i="48" s="1"/>
  <c r="AN82" i="48"/>
  <c r="T82" i="48" s="1"/>
  <c r="AN379" i="48"/>
  <c r="T379" i="48" s="1"/>
  <c r="AE342" i="48"/>
  <c r="N342" i="48" s="1"/>
  <c r="AK375" i="48"/>
  <c r="R375" i="48" s="1"/>
  <c r="AH325" i="48"/>
  <c r="P325" i="48" s="1"/>
  <c r="Y409" i="39"/>
  <c r="Y402" i="39"/>
  <c r="AN91" i="48"/>
  <c r="T91" i="48" s="1"/>
  <c r="AH77" i="48"/>
  <c r="P77" i="48" s="1"/>
  <c r="AH226" i="48"/>
  <c r="P226" i="48" s="1"/>
  <c r="AH260" i="48"/>
  <c r="P260" i="48" s="1"/>
  <c r="AE343" i="48"/>
  <c r="N343" i="48" s="1"/>
  <c r="AK271" i="48"/>
  <c r="R271" i="48" s="1"/>
  <c r="AH246" i="48"/>
  <c r="P246" i="48" s="1"/>
  <c r="AK427" i="48"/>
  <c r="R427" i="48" s="1"/>
  <c r="AH238" i="48"/>
  <c r="P238" i="48" s="1"/>
  <c r="AN261" i="48"/>
  <c r="T261" i="48" s="1"/>
  <c r="AB258" i="48"/>
  <c r="L258" i="48" s="1"/>
  <c r="AE230" i="48"/>
  <c r="N230" i="48" s="1"/>
  <c r="AN279" i="48"/>
  <c r="T279" i="48" s="1"/>
  <c r="AE241" i="48"/>
  <c r="N241" i="48" s="1"/>
  <c r="AN302" i="48"/>
  <c r="T302" i="48" s="1"/>
  <c r="AH6" i="48"/>
  <c r="P6" i="48" s="1"/>
  <c r="AK30" i="48"/>
  <c r="R30" i="48" s="1"/>
  <c r="AK90" i="48"/>
  <c r="R90" i="48" s="1"/>
  <c r="AH220" i="48"/>
  <c r="P220" i="48" s="1"/>
  <c r="AB302" i="48"/>
  <c r="L302" i="48" s="1"/>
  <c r="AB249" i="48"/>
  <c r="L249" i="48" s="1"/>
  <c r="AN486" i="48"/>
  <c r="T486" i="48" s="1"/>
  <c r="AB314" i="48"/>
  <c r="L314" i="48" s="1"/>
  <c r="AE93" i="48"/>
  <c r="N93" i="48" s="1"/>
  <c r="AK298" i="48"/>
  <c r="R298" i="48" s="1"/>
  <c r="AN295" i="48"/>
  <c r="T295" i="48" s="1"/>
  <c r="AB393" i="48"/>
  <c r="L393" i="48" s="1"/>
  <c r="AK511" i="48"/>
  <c r="R511" i="48" s="1"/>
  <c r="Y336" i="39"/>
  <c r="Y432" i="39"/>
  <c r="Y361" i="39"/>
  <c r="AB154" i="48"/>
  <c r="L154" i="48" s="1"/>
  <c r="AB88" i="48"/>
  <c r="L88" i="48" s="1"/>
  <c r="AB237" i="48"/>
  <c r="L237" i="48" s="1"/>
  <c r="AB271" i="48"/>
  <c r="L271" i="48" s="1"/>
  <c r="AB310" i="48"/>
  <c r="L310" i="48" s="1"/>
  <c r="AK303" i="48"/>
  <c r="R303" i="48" s="1"/>
  <c r="AH278" i="48"/>
  <c r="P278" i="48" s="1"/>
  <c r="AE438" i="48"/>
  <c r="N438" i="48" s="1"/>
  <c r="AH213" i="48"/>
  <c r="P213" i="48" s="1"/>
  <c r="AN349" i="48"/>
  <c r="T349" i="48" s="1"/>
  <c r="AK205" i="48"/>
  <c r="R205" i="48" s="1"/>
  <c r="AH272" i="48"/>
  <c r="P272" i="48" s="1"/>
  <c r="AN268" i="48"/>
  <c r="T268" i="48" s="1"/>
  <c r="AE262" i="48"/>
  <c r="N262" i="48" s="1"/>
  <c r="AB301" i="48"/>
  <c r="L301" i="48" s="1"/>
  <c r="AB324" i="48"/>
  <c r="L324" i="48" s="1"/>
  <c r="AN27" i="48"/>
  <c r="T27" i="48" s="1"/>
  <c r="AE41" i="48"/>
  <c r="N41" i="48" s="1"/>
  <c r="AE101" i="48"/>
  <c r="N101" i="48" s="1"/>
  <c r="AN241" i="48"/>
  <c r="T241" i="48" s="1"/>
  <c r="AH270" i="48"/>
  <c r="P270" i="48" s="1"/>
  <c r="AH106" i="48"/>
  <c r="P106" i="48" s="1"/>
  <c r="AK403" i="48"/>
  <c r="R403" i="48" s="1"/>
  <c r="AB157" i="48"/>
  <c r="L157" i="48" s="1"/>
  <c r="AK330" i="48"/>
  <c r="R330" i="48" s="1"/>
  <c r="AB317" i="48"/>
  <c r="L317" i="48" s="1"/>
  <c r="AH209" i="48"/>
  <c r="P209" i="48" s="1"/>
  <c r="AH369" i="48"/>
  <c r="P369" i="48" s="1"/>
  <c r="Y284" i="39"/>
  <c r="Y199" i="39"/>
  <c r="Y511" i="39"/>
  <c r="AB113" i="48"/>
  <c r="L113" i="48" s="1"/>
  <c r="AK130" i="48"/>
  <c r="R130" i="48" s="1"/>
  <c r="AE236" i="48"/>
  <c r="N236" i="48" s="1"/>
  <c r="AB303" i="48"/>
  <c r="L303" i="48" s="1"/>
  <c r="AK396" i="48"/>
  <c r="R396" i="48" s="1"/>
  <c r="AH331" i="48"/>
  <c r="P331" i="48" s="1"/>
  <c r="AK335" i="48"/>
  <c r="R335" i="48" s="1"/>
  <c r="AN299" i="48"/>
  <c r="T299" i="48" s="1"/>
  <c r="AK218" i="48"/>
  <c r="R218" i="48" s="1"/>
  <c r="AK110" i="48"/>
  <c r="R110" i="48" s="1"/>
  <c r="AK237" i="48"/>
  <c r="R237" i="48" s="1"/>
  <c r="AB290" i="48"/>
  <c r="L290" i="48" s="1"/>
  <c r="AE326" i="48"/>
  <c r="N326" i="48" s="1"/>
  <c r="AN343" i="48"/>
  <c r="T343" i="48" s="1"/>
  <c r="AK326" i="48"/>
  <c r="R326" i="48" s="1"/>
  <c r="AB416" i="48"/>
  <c r="L416" i="48" s="1"/>
  <c r="AH70" i="48"/>
  <c r="P70" i="48" s="1"/>
  <c r="AH126" i="48"/>
  <c r="P126" i="48" s="1"/>
  <c r="AB165" i="48"/>
  <c r="L165" i="48" s="1"/>
  <c r="AB295" i="48"/>
  <c r="L295" i="48" s="1"/>
  <c r="AH355" i="48"/>
  <c r="P355" i="48" s="1"/>
  <c r="AB313" i="48"/>
  <c r="L313" i="48" s="1"/>
  <c r="AB60" i="48"/>
  <c r="L60" i="48" s="1"/>
  <c r="AB325" i="48"/>
  <c r="L325" i="48" s="1"/>
  <c r="AE316" i="48"/>
  <c r="N316" i="48" s="1"/>
  <c r="AB312" i="48"/>
  <c r="L312" i="48" s="1"/>
  <c r="AK246" i="48"/>
  <c r="R246" i="48" s="1"/>
  <c r="AK207" i="48"/>
  <c r="R207" i="48" s="1"/>
  <c r="AB486" i="48"/>
  <c r="L486" i="48" s="1"/>
  <c r="Y85" i="39"/>
  <c r="Y562" i="39"/>
  <c r="Y386" i="39"/>
  <c r="AB141" i="48"/>
  <c r="L141" i="48" s="1"/>
  <c r="AK257" i="48"/>
  <c r="R257" i="48" s="1"/>
  <c r="AN313" i="48"/>
  <c r="T313" i="48" s="1"/>
  <c r="AN224" i="48"/>
  <c r="T224" i="48" s="1"/>
  <c r="AH363" i="48"/>
  <c r="P363" i="48" s="1"/>
  <c r="AH310" i="48"/>
  <c r="P310" i="48" s="1"/>
  <c r="AE229" i="48"/>
  <c r="N229" i="48" s="1"/>
  <c r="AH261" i="48"/>
  <c r="P261" i="48" s="1"/>
  <c r="AE121" i="48"/>
  <c r="N121" i="48" s="1"/>
  <c r="AE248" i="48"/>
  <c r="N248" i="48" s="1"/>
  <c r="AH304" i="48"/>
  <c r="P304" i="48" s="1"/>
  <c r="AH311" i="48"/>
  <c r="P311" i="48" s="1"/>
  <c r="AK347" i="48"/>
  <c r="R347" i="48" s="1"/>
  <c r="AB365" i="48"/>
  <c r="L365" i="48" s="1"/>
  <c r="AK358" i="48"/>
  <c r="R358" i="48" s="1"/>
  <c r="AH437" i="48"/>
  <c r="P437" i="48" s="1"/>
  <c r="AB81" i="48"/>
  <c r="L81" i="48" s="1"/>
  <c r="AK147" i="48"/>
  <c r="R147" i="48" s="1"/>
  <c r="AN175" i="48"/>
  <c r="T175" i="48" s="1"/>
  <c r="AH316" i="48"/>
  <c r="P316" i="48" s="1"/>
  <c r="AN376" i="48"/>
  <c r="T376" i="48" s="1"/>
  <c r="AN355" i="48"/>
  <c r="T355" i="48" s="1"/>
  <c r="AK102" i="48"/>
  <c r="R102" i="48" s="1"/>
  <c r="AH346" i="48"/>
  <c r="P346" i="48" s="1"/>
  <c r="AK337" i="48"/>
  <c r="R337" i="48" s="1"/>
  <c r="AN30" i="48"/>
  <c r="T30" i="48" s="1"/>
  <c r="AB220" i="48"/>
  <c r="L220" i="48" s="1"/>
  <c r="AH312" i="48"/>
  <c r="P312" i="48" s="1"/>
  <c r="Y238" i="39"/>
  <c r="Y473" i="39"/>
  <c r="Y471" i="39"/>
  <c r="Y395" i="39"/>
  <c r="Y394" i="39"/>
  <c r="Y393" i="39"/>
  <c r="Y392" i="39"/>
  <c r="Y391" i="39"/>
  <c r="Y390" i="39"/>
  <c r="Y385" i="39"/>
  <c r="Y382" i="39"/>
  <c r="Y377" i="39"/>
  <c r="Y376" i="39"/>
  <c r="Y372" i="39"/>
  <c r="Y351" i="39"/>
  <c r="Y337" i="39"/>
  <c r="Y296" i="39"/>
  <c r="Y174" i="48"/>
  <c r="Y578" i="39"/>
  <c r="Y527" i="39"/>
  <c r="Y478" i="39"/>
  <c r="Y456" i="39"/>
  <c r="Y445" i="39"/>
  <c r="Y357" i="39"/>
  <c r="Y307" i="39"/>
  <c r="Y291" i="39"/>
  <c r="Y237" i="39"/>
  <c r="Y236" i="39"/>
  <c r="Y208" i="39"/>
  <c r="Y204" i="39"/>
  <c r="Y202" i="39"/>
  <c r="Y194" i="39"/>
  <c r="Y176" i="39"/>
  <c r="Y175" i="39"/>
  <c r="Y158" i="39"/>
  <c r="Y144" i="39"/>
  <c r="Y133" i="39"/>
  <c r="Y128" i="39"/>
  <c r="Y127" i="39"/>
  <c r="Y104" i="39"/>
  <c r="Y464" i="39"/>
  <c r="Y449" i="39"/>
  <c r="Y444" i="39"/>
  <c r="Y424" i="39"/>
  <c r="Y388" i="39"/>
  <c r="Y384" i="39"/>
  <c r="Y383" i="39"/>
  <c r="Y368" i="39"/>
  <c r="Y362" i="39"/>
  <c r="Y322" i="39"/>
  <c r="Y295" i="39"/>
  <c r="Y290" i="39"/>
  <c r="Y287" i="39"/>
  <c r="Y274" i="39"/>
  <c r="Y273" i="39"/>
  <c r="Y257" i="39"/>
  <c r="Y246" i="39"/>
  <c r="Y210" i="39"/>
  <c r="Y590" i="39"/>
  <c r="Y370" i="39"/>
  <c r="Y292" i="39"/>
  <c r="Y139" i="39"/>
  <c r="Y110" i="39"/>
  <c r="Y99" i="39"/>
  <c r="Y96" i="39"/>
  <c r="Y94" i="39"/>
  <c r="Y88" i="39"/>
  <c r="Y78" i="39"/>
  <c r="Y74" i="39"/>
  <c r="Y62" i="39"/>
  <c r="Y58" i="39"/>
  <c r="Y55" i="39"/>
  <c r="Y47" i="39"/>
  <c r="Y46" i="39"/>
  <c r="Y42" i="39"/>
  <c r="Y39" i="39"/>
  <c r="Y38" i="39"/>
  <c r="Y31" i="39"/>
  <c r="Y30" i="39"/>
  <c r="Y24" i="39"/>
  <c r="Y601" i="39"/>
  <c r="Y597" i="39"/>
  <c r="Y396" i="39"/>
  <c r="Y288" i="39"/>
  <c r="Y217" i="39"/>
  <c r="Y347" i="39"/>
  <c r="Y231" i="39"/>
  <c r="Y205" i="39"/>
  <c r="Y118" i="39"/>
  <c r="Y603" i="39"/>
  <c r="Y365" i="39"/>
  <c r="Y331" i="39"/>
  <c r="Y263" i="39"/>
  <c r="Y249" i="39"/>
  <c r="Y241" i="39"/>
  <c r="Y374" i="39"/>
  <c r="Y316" i="39"/>
  <c r="Y312" i="39"/>
  <c r="AH264" i="48"/>
  <c r="P264" i="48" s="1"/>
  <c r="AK293" i="48"/>
  <c r="R293" i="48" s="1"/>
  <c r="AH198" i="48"/>
  <c r="P198" i="48" s="1"/>
  <c r="AH81" i="48"/>
  <c r="P81" i="48" s="1"/>
  <c r="AB240" i="48"/>
  <c r="L240" i="48" s="1"/>
  <c r="AK306" i="48"/>
  <c r="R306" i="48" s="1"/>
  <c r="AB345" i="48"/>
  <c r="L345" i="48" s="1"/>
  <c r="AH271" i="48"/>
  <c r="P271" i="48" s="1"/>
  <c r="AE315" i="48"/>
  <c r="N315" i="48" s="1"/>
  <c r="AN253" i="48"/>
  <c r="T253" i="48" s="1"/>
  <c r="AN127" i="48"/>
  <c r="T127" i="48" s="1"/>
  <c r="AK401" i="48"/>
  <c r="R401" i="48" s="1"/>
  <c r="AE285" i="48"/>
  <c r="N285" i="48" s="1"/>
  <c r="AK419" i="48"/>
  <c r="R419" i="48" s="1"/>
  <c r="AH334" i="48"/>
  <c r="P334" i="48" s="1"/>
  <c r="AE402" i="48"/>
  <c r="N402" i="48" s="1"/>
  <c r="AB366" i="48"/>
  <c r="L366" i="48" s="1"/>
  <c r="AN280" i="48"/>
  <c r="T280" i="48" s="1"/>
  <c r="AK356" i="48"/>
  <c r="R356" i="48" s="1"/>
  <c r="AN305" i="48"/>
  <c r="T305" i="48" s="1"/>
  <c r="AN209" i="48"/>
  <c r="T209" i="48" s="1"/>
  <c r="AK217" i="48"/>
  <c r="R217" i="48" s="1"/>
  <c r="AN115" i="48"/>
  <c r="T115" i="48" s="1"/>
  <c r="AK248" i="48"/>
  <c r="R248" i="48" s="1"/>
  <c r="AN262" i="48"/>
  <c r="T262" i="48" s="1"/>
  <c r="AE337" i="48"/>
  <c r="N337" i="48" s="1"/>
  <c r="AK198" i="48"/>
  <c r="R198" i="48" s="1"/>
  <c r="AH354" i="48"/>
  <c r="P354" i="48" s="1"/>
  <c r="AB269" i="48"/>
  <c r="L269" i="48" s="1"/>
  <c r="AK219" i="48"/>
  <c r="R219" i="48" s="1"/>
  <c r="AN332" i="48"/>
  <c r="T332" i="48" s="1"/>
  <c r="AH247" i="48"/>
  <c r="P247" i="48" s="1"/>
  <c r="AK312" i="48"/>
  <c r="R312" i="48" s="1"/>
  <c r="AB283" i="48"/>
  <c r="L283" i="48" s="1"/>
  <c r="AE344" i="48"/>
  <c r="N344" i="48" s="1"/>
  <c r="AH174" i="48"/>
  <c r="P174" i="48" s="1"/>
  <c r="AN478" i="48"/>
  <c r="T478" i="48" s="1"/>
  <c r="AE357" i="48"/>
  <c r="N357" i="48" s="1"/>
  <c r="AK250" i="48"/>
  <c r="R250" i="48" s="1"/>
  <c r="AB385" i="48"/>
  <c r="L385" i="48" s="1"/>
  <c r="AE410" i="48"/>
  <c r="N410" i="48" s="1"/>
  <c r="AE282" i="48"/>
  <c r="N282" i="48" s="1"/>
  <c r="AE375" i="48"/>
  <c r="N375" i="48" s="1"/>
  <c r="AB239" i="48"/>
  <c r="L239" i="48" s="1"/>
  <c r="AE268" i="48"/>
  <c r="N268" i="48" s="1"/>
  <c r="AH194" i="48"/>
  <c r="P194" i="48" s="1"/>
  <c r="AK98" i="48"/>
  <c r="R98" i="48" s="1"/>
  <c r="AK187" i="48"/>
  <c r="R187" i="48" s="1"/>
  <c r="AE81" i="48"/>
  <c r="N81" i="48" s="1"/>
  <c r="AB57" i="48"/>
  <c r="L57" i="48" s="1"/>
  <c r="AB162" i="48"/>
  <c r="L162" i="48" s="1"/>
  <c r="AN132" i="48"/>
  <c r="T132" i="48" s="1"/>
  <c r="AK96" i="48"/>
  <c r="R96" i="48" s="1"/>
  <c r="AN198" i="48"/>
  <c r="T198" i="48" s="1"/>
  <c r="AN450" i="48"/>
  <c r="T450" i="48" s="1"/>
  <c r="AB603" i="48"/>
  <c r="L603" i="48" s="1"/>
  <c r="AH362" i="48"/>
  <c r="P362" i="48" s="1"/>
  <c r="AE302" i="48"/>
  <c r="N302" i="48" s="1"/>
  <c r="AH223" i="48"/>
  <c r="P223" i="48" s="1"/>
  <c r="AN237" i="48"/>
  <c r="T237" i="48" s="1"/>
  <c r="AK498" i="48"/>
  <c r="R498" i="48" s="1"/>
  <c r="AB297" i="48"/>
  <c r="L297" i="48" s="1"/>
  <c r="AK247" i="48"/>
  <c r="R247" i="48" s="1"/>
  <c r="AE308" i="48"/>
  <c r="N308" i="48" s="1"/>
  <c r="AB149" i="48"/>
  <c r="L149" i="48" s="1"/>
  <c r="AN334" i="48"/>
  <c r="T334" i="48" s="1"/>
  <c r="AK310" i="48"/>
  <c r="R310" i="48" s="1"/>
  <c r="AE278" i="48"/>
  <c r="N278" i="48" s="1"/>
  <c r="AN316" i="48"/>
  <c r="T316" i="48" s="1"/>
  <c r="AB267" i="48"/>
  <c r="L267" i="48" s="1"/>
  <c r="AK253" i="48"/>
  <c r="R253" i="48" s="1"/>
  <c r="AK126" i="48"/>
  <c r="R126" i="48" s="1"/>
  <c r="AB468" i="48"/>
  <c r="L468" i="48" s="1"/>
  <c r="AN206" i="48"/>
  <c r="T206" i="48" s="1"/>
  <c r="AK234" i="48"/>
  <c r="R234" i="48" s="1"/>
  <c r="AK383" i="48"/>
  <c r="R383" i="48" s="1"/>
  <c r="AH283" i="48"/>
  <c r="P283" i="48" s="1"/>
  <c r="AH244" i="48"/>
  <c r="P244" i="48" s="1"/>
  <c r="AK241" i="48"/>
  <c r="R241" i="48" s="1"/>
  <c r="AN167" i="48"/>
  <c r="T167" i="48" s="1"/>
  <c r="AN50" i="48"/>
  <c r="T50" i="48" s="1"/>
  <c r="AN290" i="48"/>
  <c r="T290" i="48" s="1"/>
  <c r="AE361" i="48"/>
  <c r="N361" i="48" s="1"/>
  <c r="AK190" i="48"/>
  <c r="R190" i="48" s="1"/>
  <c r="AH282" i="48"/>
  <c r="P282" i="48" s="1"/>
  <c r="AK307" i="48"/>
  <c r="R307" i="48" s="1"/>
  <c r="AB378" i="48"/>
  <c r="L378" i="48" s="1"/>
  <c r="AE283" i="48"/>
  <c r="N283" i="48" s="1"/>
  <c r="AB243" i="48"/>
  <c r="L243" i="48" s="1"/>
  <c r="AE272" i="48"/>
  <c r="N272" i="48" s="1"/>
  <c r="AN187" i="48"/>
  <c r="T187" i="48" s="1"/>
  <c r="AN70" i="48"/>
  <c r="T70" i="48" s="1"/>
  <c r="AB117" i="48"/>
  <c r="L117" i="48" s="1"/>
  <c r="AE380" i="48"/>
  <c r="N380" i="48" s="1"/>
  <c r="AB228" i="48"/>
  <c r="L228" i="48" s="1"/>
  <c r="AK274" i="48"/>
  <c r="R274" i="48" s="1"/>
  <c r="AN323" i="48"/>
  <c r="T323" i="48" s="1"/>
  <c r="AE274" i="48"/>
  <c r="N274" i="48" s="1"/>
  <c r="AE335" i="48"/>
  <c r="N335" i="48" s="1"/>
  <c r="AK345" i="48"/>
  <c r="R345" i="48" s="1"/>
  <c r="AN239" i="48"/>
  <c r="T239" i="48" s="1"/>
  <c r="AH154" i="48"/>
  <c r="P154" i="48" s="1"/>
  <c r="AN413" i="48"/>
  <c r="T413" i="48" s="1"/>
  <c r="AH498" i="48"/>
  <c r="P498" i="48" s="1"/>
  <c r="AB577" i="48"/>
  <c r="L577" i="48" s="1"/>
  <c r="AH592" i="48"/>
  <c r="P592" i="48" s="1"/>
  <c r="AH505" i="48"/>
  <c r="P505" i="48" s="1"/>
  <c r="AB236" i="48"/>
  <c r="L236" i="48" s="1"/>
  <c r="AN351" i="48"/>
  <c r="T351" i="48" s="1"/>
  <c r="AE238" i="48"/>
  <c r="N238" i="48" s="1"/>
  <c r="AE395" i="48"/>
  <c r="N395" i="48" s="1"/>
  <c r="AH216" i="48"/>
  <c r="P216" i="48" s="1"/>
  <c r="AE97" i="48"/>
  <c r="N97" i="48" s="1"/>
  <c r="AE269" i="48"/>
  <c r="N269" i="48" s="1"/>
  <c r="AN275" i="48"/>
  <c r="T275" i="48" s="1"/>
  <c r="AK215" i="48"/>
  <c r="R215" i="48" s="1"/>
  <c r="AK340" i="48"/>
  <c r="R340" i="48" s="1"/>
  <c r="AH138" i="48"/>
  <c r="P138" i="48" s="1"/>
  <c r="AH313" i="48"/>
  <c r="P313" i="48" s="1"/>
  <c r="AN391" i="48"/>
  <c r="T391" i="48" s="1"/>
  <c r="AB438" i="48"/>
  <c r="L438" i="48" s="1"/>
  <c r="AK235" i="48"/>
  <c r="R235" i="48" s="1"/>
  <c r="AB306" i="48"/>
  <c r="L306" i="48" s="1"/>
  <c r="AK328" i="48"/>
  <c r="R328" i="48" s="1"/>
  <c r="AH256" i="48"/>
  <c r="P256" i="48" s="1"/>
  <c r="AN243" i="48"/>
  <c r="T243" i="48" s="1"/>
  <c r="AE105" i="48"/>
  <c r="N105" i="48" s="1"/>
  <c r="AE404" i="48"/>
  <c r="N404" i="48" s="1"/>
  <c r="AK394" i="48"/>
  <c r="R394" i="48" s="1"/>
  <c r="AB305" i="48"/>
  <c r="L305" i="48" s="1"/>
  <c r="AB390" i="48"/>
  <c r="L390" i="48" s="1"/>
  <c r="AK284" i="48"/>
  <c r="R284" i="48" s="1"/>
  <c r="AN233" i="48"/>
  <c r="T233" i="48" s="1"/>
  <c r="AN359" i="48"/>
  <c r="T359" i="48" s="1"/>
  <c r="AH427" i="48"/>
  <c r="P427" i="48" s="1"/>
  <c r="AK424" i="48"/>
  <c r="R424" i="48" s="1"/>
  <c r="AH295" i="48"/>
  <c r="P295" i="48" s="1"/>
  <c r="AE307" i="48"/>
  <c r="N307" i="48" s="1"/>
  <c r="AN245" i="48"/>
  <c r="T245" i="48" s="1"/>
  <c r="AB233" i="48"/>
  <c r="L233" i="48" s="1"/>
  <c r="AK94" i="48"/>
  <c r="R94" i="48" s="1"/>
  <c r="AE422" i="48"/>
  <c r="N422" i="48" s="1"/>
  <c r="AE330" i="48"/>
  <c r="N330" i="48" s="1"/>
  <c r="AH251" i="48"/>
  <c r="P251" i="48" s="1"/>
  <c r="AK209" i="48"/>
  <c r="R209" i="48" s="1"/>
  <c r="AH146" i="48"/>
  <c r="P146" i="48" s="1"/>
  <c r="AH29" i="48"/>
  <c r="P29" i="48" s="1"/>
  <c r="AN266" i="48"/>
  <c r="T266" i="48" s="1"/>
  <c r="AE329" i="48"/>
  <c r="N329" i="48" s="1"/>
  <c r="AK431" i="48"/>
  <c r="R431" i="48" s="1"/>
  <c r="AN271" i="48"/>
  <c r="T271" i="48" s="1"/>
  <c r="AE286" i="48"/>
  <c r="N286" i="48" s="1"/>
  <c r="AH367" i="48"/>
  <c r="P367" i="48" s="1"/>
  <c r="AH239" i="48"/>
  <c r="P239" i="48" s="1"/>
  <c r="AK272" i="48"/>
  <c r="R272" i="48" s="1"/>
  <c r="AH232" i="48"/>
  <c r="P232" i="48" s="1"/>
  <c r="AK261" i="48"/>
  <c r="R261" i="48" s="1"/>
  <c r="AB177" i="48"/>
  <c r="L177" i="48" s="1"/>
  <c r="AN330" i="48"/>
  <c r="T330" i="48" s="1"/>
  <c r="AB204" i="48"/>
  <c r="L204" i="48" s="1"/>
  <c r="AE253" i="48"/>
  <c r="N253" i="48" s="1"/>
  <c r="AH398" i="48"/>
  <c r="P398" i="48" s="1"/>
  <c r="AH302" i="48"/>
  <c r="P302" i="48" s="1"/>
  <c r="AE242" i="48"/>
  <c r="N242" i="48" s="1"/>
  <c r="AN344" i="48"/>
  <c r="T344" i="48" s="1"/>
  <c r="AH259" i="48"/>
  <c r="P259" i="48" s="1"/>
  <c r="AE303" i="48"/>
  <c r="N303" i="48" s="1"/>
  <c r="AH284" i="48"/>
  <c r="P284" i="48" s="1"/>
  <c r="AE324" i="48"/>
  <c r="N324" i="48" s="1"/>
  <c r="AN26" i="48"/>
  <c r="T26" i="48" s="1"/>
  <c r="AH94" i="48"/>
  <c r="P94" i="48" s="1"/>
  <c r="AB178" i="48"/>
  <c r="L178" i="48" s="1"/>
  <c r="AB49" i="48"/>
  <c r="L49" i="48" s="1"/>
  <c r="AK216" i="48"/>
  <c r="R216" i="48" s="1"/>
  <c r="AN226" i="48"/>
  <c r="T226" i="48" s="1"/>
  <c r="AE305" i="48"/>
  <c r="N305" i="48" s="1"/>
  <c r="AE418" i="48"/>
  <c r="N418" i="48" s="1"/>
  <c r="AB333" i="48"/>
  <c r="L333" i="48" s="1"/>
  <c r="AK315" i="48"/>
  <c r="R315" i="48" s="1"/>
  <c r="AB226" i="48"/>
  <c r="L226" i="48" s="1"/>
  <c r="AK280" i="48"/>
  <c r="R280" i="48" s="1"/>
  <c r="AH250" i="48"/>
  <c r="P250" i="48" s="1"/>
  <c r="AK275" i="48"/>
  <c r="R275" i="48" s="1"/>
  <c r="AN356" i="48"/>
  <c r="T356" i="48" s="1"/>
  <c r="AN228" i="48"/>
  <c r="T228" i="48" s="1"/>
  <c r="AE240" i="48"/>
  <c r="N240" i="48" s="1"/>
  <c r="AH166" i="48"/>
  <c r="P166" i="48" s="1"/>
  <c r="AB28" i="48"/>
  <c r="L28" i="48" s="1"/>
  <c r="AB383" i="48"/>
  <c r="L383" i="48" s="1"/>
  <c r="AH309" i="48"/>
  <c r="P309" i="48" s="1"/>
  <c r="AK242" i="48"/>
  <c r="R242" i="48" s="1"/>
  <c r="AE370" i="48"/>
  <c r="N370" i="48" s="1"/>
  <c r="AK231" i="48"/>
  <c r="R231" i="48" s="1"/>
  <c r="AB334" i="48"/>
  <c r="L334" i="48" s="1"/>
  <c r="AN248" i="48"/>
  <c r="T248" i="48" s="1"/>
  <c r="AN273" i="48"/>
  <c r="T273" i="48" s="1"/>
  <c r="AH218" i="48"/>
  <c r="P218" i="48" s="1"/>
  <c r="AE133" i="48"/>
  <c r="N133" i="48" s="1"/>
  <c r="AK211" i="48"/>
  <c r="R211" i="48" s="1"/>
  <c r="AE73" i="48"/>
  <c r="N73" i="48" s="1"/>
  <c r="AH167" i="48"/>
  <c r="P167" i="48" s="1"/>
  <c r="AH38" i="48"/>
  <c r="P38" i="48" s="1"/>
  <c r="AE195" i="48"/>
  <c r="N195" i="48" s="1"/>
  <c r="AK373" i="48"/>
  <c r="R373" i="48" s="1"/>
  <c r="AH322" i="48"/>
  <c r="P322" i="48" s="1"/>
  <c r="AN432" i="48"/>
  <c r="T432" i="48" s="1"/>
  <c r="AN396" i="48"/>
  <c r="T396" i="48" s="1"/>
  <c r="AN300" i="48"/>
  <c r="T300" i="48" s="1"/>
  <c r="AH215" i="48"/>
  <c r="P215" i="48" s="1"/>
  <c r="AB251" i="48"/>
  <c r="L251" i="48" s="1"/>
  <c r="AK301" i="48"/>
  <c r="R301" i="48" s="1"/>
  <c r="AN227" i="48"/>
  <c r="T227" i="48" s="1"/>
  <c r="AN414" i="48"/>
  <c r="T414" i="48" s="1"/>
  <c r="AH249" i="48"/>
  <c r="P249" i="48" s="1"/>
  <c r="AE325" i="48"/>
  <c r="N325" i="48" s="1"/>
  <c r="AN363" i="48"/>
  <c r="T363" i="48" s="1"/>
  <c r="AN267" i="48"/>
  <c r="T267" i="48" s="1"/>
  <c r="AN352" i="48"/>
  <c r="T352" i="48" s="1"/>
  <c r="AN256" i="48"/>
  <c r="T256" i="48" s="1"/>
  <c r="AK332" i="48"/>
  <c r="R332" i="48" s="1"/>
  <c r="AB207" i="48"/>
  <c r="L207" i="48" s="1"/>
  <c r="AH162" i="48"/>
  <c r="P162" i="48" s="1"/>
  <c r="AN66" i="48"/>
  <c r="T66" i="48" s="1"/>
  <c r="AH143" i="48"/>
  <c r="P143" i="48" s="1"/>
  <c r="AK160" i="48"/>
  <c r="R160" i="48" s="1"/>
  <c r="AK119" i="48"/>
  <c r="R119" i="48" s="1"/>
  <c r="AN100" i="48"/>
  <c r="T100" i="48" s="1"/>
  <c r="AH172" i="48"/>
  <c r="P172" i="48" s="1"/>
  <c r="AN105" i="48"/>
  <c r="T105" i="48" s="1"/>
  <c r="AH352" i="48"/>
  <c r="P352" i="48" s="1"/>
  <c r="AE381" i="48"/>
  <c r="N381" i="48" s="1"/>
  <c r="AN387" i="48"/>
  <c r="T387" i="48" s="1"/>
  <c r="AN291" i="48"/>
  <c r="T291" i="48" s="1"/>
  <c r="AK359" i="48"/>
  <c r="R359" i="48" s="1"/>
  <c r="AB238" i="48"/>
  <c r="L238" i="48" s="1"/>
  <c r="AK292" i="48"/>
  <c r="R292" i="48" s="1"/>
  <c r="AB263" i="48"/>
  <c r="L263" i="48" s="1"/>
  <c r="AK313" i="48"/>
  <c r="R313" i="48" s="1"/>
  <c r="AN207" i="48"/>
  <c r="T207" i="48" s="1"/>
  <c r="AK122" i="48"/>
  <c r="R122" i="48" s="1"/>
  <c r="AE190" i="48"/>
  <c r="N190" i="48" s="1"/>
  <c r="AK62" i="48"/>
  <c r="R62" i="48" s="1"/>
  <c r="AN156" i="48"/>
  <c r="T156" i="48" s="1"/>
  <c r="AK184" i="48"/>
  <c r="R184" i="48" s="1"/>
  <c r="AN214" i="48"/>
  <c r="T214" i="48" s="1"/>
  <c r="AK294" i="48"/>
  <c r="R294" i="48" s="1"/>
  <c r="AN407" i="48"/>
  <c r="T407" i="48" s="1"/>
  <c r="AE294" i="48"/>
  <c r="N294" i="48" s="1"/>
  <c r="AB386" i="48"/>
  <c r="L386" i="48" s="1"/>
  <c r="AE387" i="48"/>
  <c r="N387" i="48" s="1"/>
  <c r="AH336" i="48"/>
  <c r="P336" i="48" s="1"/>
  <c r="AH240" i="48"/>
  <c r="P240" i="48" s="1"/>
  <c r="AH142" i="48"/>
  <c r="P142" i="48" s="1"/>
  <c r="AK393" i="48"/>
  <c r="R393" i="48" s="1"/>
  <c r="AH237" i="48"/>
  <c r="P237" i="48" s="1"/>
  <c r="AK314" i="48"/>
  <c r="R314" i="48" s="1"/>
  <c r="AK186" i="48"/>
  <c r="R186" i="48" s="1"/>
  <c r="AB353" i="48"/>
  <c r="L353" i="48" s="1"/>
  <c r="AB257" i="48"/>
  <c r="L257" i="48" s="1"/>
  <c r="AK367" i="48"/>
  <c r="R367" i="48" s="1"/>
  <c r="AK239" i="48"/>
  <c r="R239" i="48" s="1"/>
  <c r="AB342" i="48"/>
  <c r="L342" i="48" s="1"/>
  <c r="AH292" i="48"/>
  <c r="P292" i="48" s="1"/>
  <c r="AE332" i="48"/>
  <c r="N332" i="48" s="1"/>
  <c r="AK225" i="48"/>
  <c r="R225" i="48" s="1"/>
  <c r="AB56" i="48"/>
  <c r="L56" i="48" s="1"/>
  <c r="AE134" i="48"/>
  <c r="N134" i="48" s="1"/>
  <c r="AE17" i="48"/>
  <c r="N17" i="48" s="1"/>
  <c r="AB25" i="48"/>
  <c r="L25" i="48" s="1"/>
  <c r="AE89" i="48"/>
  <c r="N89" i="48" s="1"/>
  <c r="AK50" i="48"/>
  <c r="R50" i="48" s="1"/>
  <c r="AE211" i="48"/>
  <c r="N211" i="48" s="1"/>
  <c r="AB54" i="48"/>
  <c r="L54" i="48" s="1"/>
  <c r="AN166" i="48"/>
  <c r="T166" i="48" s="1"/>
  <c r="AH60" i="48"/>
  <c r="P60" i="48" s="1"/>
  <c r="AB100" i="48"/>
  <c r="L100" i="48" s="1"/>
  <c r="AN36" i="48"/>
  <c r="T36" i="48" s="1"/>
  <c r="AB212" i="48"/>
  <c r="L212" i="48" s="1"/>
  <c r="AK506" i="48"/>
  <c r="R506" i="48" s="1"/>
  <c r="AE584" i="48"/>
  <c r="N584" i="48" s="1"/>
  <c r="AH481" i="48"/>
  <c r="P481" i="48" s="1"/>
  <c r="AE281" i="48"/>
  <c r="N281" i="48" s="1"/>
  <c r="AH383" i="48"/>
  <c r="P383" i="48" s="1"/>
  <c r="AK288" i="48"/>
  <c r="R288" i="48" s="1"/>
  <c r="AE256" i="48"/>
  <c r="N256" i="48" s="1"/>
  <c r="AN22" i="48"/>
  <c r="T22" i="48" s="1"/>
  <c r="AN270" i="48"/>
  <c r="T270" i="48" s="1"/>
  <c r="AE205" i="48"/>
  <c r="N205" i="48" s="1"/>
  <c r="AK407" i="48"/>
  <c r="R407" i="48" s="1"/>
  <c r="AH339" i="48"/>
  <c r="P339" i="48" s="1"/>
  <c r="AN289" i="48"/>
  <c r="T289" i="48" s="1"/>
  <c r="AB245" i="48"/>
  <c r="L245" i="48" s="1"/>
  <c r="AN42" i="48"/>
  <c r="T42" i="48" s="1"/>
  <c r="AH257" i="48"/>
  <c r="P257" i="48" s="1"/>
  <c r="AE257" i="48"/>
  <c r="N257" i="48" s="1"/>
  <c r="AN327" i="48"/>
  <c r="T327" i="48" s="1"/>
  <c r="AK363" i="48"/>
  <c r="R363" i="48" s="1"/>
  <c r="AH391" i="48"/>
  <c r="P391" i="48" s="1"/>
  <c r="AB331" i="48"/>
  <c r="L331" i="48" s="1"/>
  <c r="AE328" i="48"/>
  <c r="N328" i="48" s="1"/>
  <c r="AB401" i="48"/>
  <c r="L401" i="48" s="1"/>
  <c r="AE298" i="48"/>
  <c r="N298" i="48" s="1"/>
  <c r="AB230" i="48"/>
  <c r="L230" i="48" s="1"/>
  <c r="AN329" i="48"/>
  <c r="T329" i="48" s="1"/>
  <c r="AE348" i="48"/>
  <c r="N348" i="48" s="1"/>
  <c r="AN231" i="48"/>
  <c r="T231" i="48" s="1"/>
  <c r="AN466" i="48"/>
  <c r="T466" i="48" s="1"/>
  <c r="AH229" i="48"/>
  <c r="P229" i="48" s="1"/>
  <c r="AK286" i="48"/>
  <c r="R286" i="48" s="1"/>
  <c r="AN367" i="48"/>
  <c r="T367" i="48" s="1"/>
  <c r="AN424" i="48"/>
  <c r="T424" i="48" s="1"/>
  <c r="AN324" i="48"/>
  <c r="T324" i="48" s="1"/>
  <c r="AB218" i="48"/>
  <c r="L218" i="48" s="1"/>
  <c r="AH328" i="48"/>
  <c r="P328" i="48" s="1"/>
  <c r="AH134" i="48"/>
  <c r="P134" i="48" s="1"/>
  <c r="AK191" i="48"/>
  <c r="R191" i="48" s="1"/>
  <c r="AH289" i="48"/>
  <c r="P289" i="48" s="1"/>
  <c r="AK370" i="48"/>
  <c r="R370" i="48" s="1"/>
  <c r="AB232" i="48"/>
  <c r="L232" i="48" s="1"/>
  <c r="AK182" i="48"/>
  <c r="R182" i="48" s="1"/>
  <c r="AH306" i="48"/>
  <c r="P306" i="48" s="1"/>
  <c r="AH320" i="48"/>
  <c r="P320" i="48" s="1"/>
  <c r="AK317" i="48"/>
  <c r="R317" i="48" s="1"/>
  <c r="AH190" i="48"/>
  <c r="P190" i="48" s="1"/>
  <c r="AH41" i="48"/>
  <c r="P41" i="48" s="1"/>
  <c r="AH390" i="48"/>
  <c r="P390" i="48" s="1"/>
  <c r="AN251" i="48"/>
  <c r="T251" i="48" s="1"/>
  <c r="AK287" i="48"/>
  <c r="R287" i="48" s="1"/>
  <c r="AN336" i="48"/>
  <c r="T336" i="48" s="1"/>
  <c r="AH219" i="48"/>
  <c r="P219" i="48" s="1"/>
  <c r="AH308" i="48"/>
  <c r="P308" i="48" s="1"/>
  <c r="AB221" i="48"/>
  <c r="L221" i="48" s="1"/>
  <c r="AH217" i="48"/>
  <c r="P217" i="48" s="1"/>
  <c r="AE233" i="48"/>
  <c r="N233" i="48" s="1"/>
  <c r="AN335" i="48"/>
  <c r="T335" i="48" s="1"/>
  <c r="AB410" i="48"/>
  <c r="L410" i="48" s="1"/>
  <c r="AH303" i="48"/>
  <c r="P303" i="48" s="1"/>
  <c r="AK368" i="48"/>
  <c r="R368" i="48" s="1"/>
  <c r="AB307" i="48"/>
  <c r="L307" i="48" s="1"/>
  <c r="AH230" i="48"/>
  <c r="P230" i="48" s="1"/>
  <c r="AE113" i="48"/>
  <c r="N113" i="48" s="1"/>
  <c r="AE170" i="48"/>
  <c r="N170" i="48" s="1"/>
  <c r="AH465" i="48"/>
  <c r="P465" i="48" s="1"/>
  <c r="AH277" i="48"/>
  <c r="P277" i="48" s="1"/>
  <c r="AK338" i="48"/>
  <c r="R338" i="48" s="1"/>
  <c r="AH366" i="48"/>
  <c r="P366" i="48" s="1"/>
  <c r="AN259" i="48"/>
  <c r="T259" i="48" s="1"/>
  <c r="AK327" i="48"/>
  <c r="R327" i="48" s="1"/>
  <c r="AN408" i="48"/>
  <c r="T408" i="48" s="1"/>
  <c r="AN312" i="48"/>
  <c r="T312" i="48" s="1"/>
  <c r="AN216" i="48"/>
  <c r="T216" i="48" s="1"/>
  <c r="AN337" i="48"/>
  <c r="T337" i="48" s="1"/>
  <c r="AB231" i="48"/>
  <c r="L231" i="48" s="1"/>
  <c r="AK281" i="48"/>
  <c r="R281" i="48" s="1"/>
  <c r="AH186" i="48"/>
  <c r="P186" i="48" s="1"/>
  <c r="AB80" i="48"/>
  <c r="L80" i="48" s="1"/>
  <c r="AB17" i="48"/>
  <c r="L17" i="48" s="1"/>
  <c r="AB351" i="48"/>
  <c r="L351" i="48" s="1"/>
  <c r="AK262" i="48"/>
  <c r="R262" i="48" s="1"/>
  <c r="AH290" i="48"/>
  <c r="P290" i="48" s="1"/>
  <c r="AK251" i="48"/>
  <c r="R251" i="48" s="1"/>
  <c r="AN364" i="48"/>
  <c r="T364" i="48" s="1"/>
  <c r="AE355" i="48"/>
  <c r="N355" i="48" s="1"/>
  <c r="AB315" i="48"/>
  <c r="L315" i="48" s="1"/>
  <c r="AB219" i="48"/>
  <c r="L219" i="48" s="1"/>
  <c r="AN269" i="48"/>
  <c r="T269" i="48" s="1"/>
  <c r="AB193" i="48"/>
  <c r="L193" i="48" s="1"/>
  <c r="AE397" i="48"/>
  <c r="N397" i="48" s="1"/>
  <c r="AN371" i="48"/>
  <c r="T371" i="48" s="1"/>
  <c r="AK279" i="48"/>
  <c r="R279" i="48" s="1"/>
  <c r="AB254" i="48"/>
  <c r="L254" i="48" s="1"/>
  <c r="AB247" i="48"/>
  <c r="L247" i="48" s="1"/>
  <c r="AB363" i="48"/>
  <c r="L363" i="48" s="1"/>
  <c r="AB208" i="48"/>
  <c r="L208" i="48" s="1"/>
  <c r="AH274" i="48"/>
  <c r="P274" i="48" s="1"/>
  <c r="AE310" i="48"/>
  <c r="N310" i="48" s="1"/>
  <c r="AN348" i="48"/>
  <c r="T348" i="48" s="1"/>
  <c r="AN220" i="48"/>
  <c r="T220" i="48" s="1"/>
  <c r="AH158" i="48"/>
  <c r="P158" i="48" s="1"/>
  <c r="AH392" i="48"/>
  <c r="P392" i="48" s="1"/>
  <c r="AN242" i="48"/>
  <c r="T242" i="48" s="1"/>
  <c r="AE277" i="48"/>
  <c r="N277" i="48" s="1"/>
  <c r="AN347" i="48"/>
  <c r="T347" i="48" s="1"/>
  <c r="AB426" i="48"/>
  <c r="L426" i="48" s="1"/>
  <c r="AK223" i="48"/>
  <c r="R223" i="48" s="1"/>
  <c r="AN304" i="48"/>
  <c r="T304" i="48" s="1"/>
  <c r="AE327" i="48"/>
  <c r="N327" i="48" s="1"/>
  <c r="AH276" i="48"/>
  <c r="P276" i="48" s="1"/>
  <c r="AK305" i="48"/>
  <c r="R305" i="48" s="1"/>
  <c r="AN199" i="48"/>
  <c r="T199" i="48" s="1"/>
  <c r="AB72" i="48"/>
  <c r="L72" i="48" s="1"/>
  <c r="AE393" i="48"/>
  <c r="N393" i="48" s="1"/>
  <c r="AH399" i="48"/>
  <c r="P399" i="48" s="1"/>
  <c r="AB282" i="48"/>
  <c r="L282" i="48" s="1"/>
  <c r="AE347" i="48"/>
  <c r="N347" i="48" s="1"/>
  <c r="AN285" i="48"/>
  <c r="T285" i="48" s="1"/>
  <c r="AE304" i="48"/>
  <c r="N304" i="48" s="1"/>
  <c r="AB209" i="48"/>
  <c r="L209" i="48" s="1"/>
  <c r="AE138" i="48"/>
  <c r="N138" i="48" s="1"/>
  <c r="AB444" i="48"/>
  <c r="L444" i="48" s="1"/>
  <c r="AB264" i="48"/>
  <c r="L264" i="48" s="1"/>
  <c r="AE430" i="48"/>
  <c r="N430" i="48" s="1"/>
  <c r="AB434" i="48"/>
  <c r="L434" i="48" s="1"/>
  <c r="AE306" i="48"/>
  <c r="N306" i="48" s="1"/>
  <c r="AH387" i="48"/>
  <c r="P387" i="48" s="1"/>
  <c r="AH291" i="48"/>
  <c r="P291" i="48" s="1"/>
  <c r="AE367" i="48"/>
  <c r="N367" i="48" s="1"/>
  <c r="AB525" i="48"/>
  <c r="L525" i="48" s="1"/>
  <c r="Y56" i="48"/>
  <c r="AB460" i="48"/>
  <c r="L460" i="48" s="1"/>
  <c r="AH430" i="48"/>
  <c r="P430" i="48" s="1"/>
  <c r="AN203" i="48"/>
  <c r="T203" i="48" s="1"/>
  <c r="AN388" i="48"/>
  <c r="T388" i="48" s="1"/>
  <c r="AE437" i="48"/>
  <c r="N437" i="48" s="1"/>
  <c r="AB279" i="48"/>
  <c r="L279" i="48" s="1"/>
  <c r="AE224" i="48"/>
  <c r="N224" i="48" s="1"/>
  <c r="AB519" i="48"/>
  <c r="L519" i="48" s="1"/>
  <c r="AN308" i="48"/>
  <c r="T308" i="48" s="1"/>
  <c r="AE185" i="48"/>
  <c r="N185" i="48" s="1"/>
  <c r="AH293" i="48"/>
  <c r="P293" i="48" s="1"/>
  <c r="AH490" i="48"/>
  <c r="P490" i="48" s="1"/>
  <c r="AK473" i="48"/>
  <c r="R473" i="48" s="1"/>
  <c r="AN546" i="48"/>
  <c r="T546" i="48" s="1"/>
  <c r="AE518" i="48"/>
  <c r="N518" i="48" s="1"/>
  <c r="AN223" i="48"/>
  <c r="T223" i="48" s="1"/>
  <c r="AH268" i="48"/>
  <c r="P268" i="48" s="1"/>
  <c r="AB286" i="48"/>
  <c r="L286" i="48" s="1"/>
  <c r="AE354" i="48"/>
  <c r="N354" i="48" s="1"/>
  <c r="AK175" i="48"/>
  <c r="R175" i="48" s="1"/>
  <c r="AN255" i="48"/>
  <c r="T255" i="48" s="1"/>
  <c r="AE217" i="48"/>
  <c r="N217" i="48" s="1"/>
  <c r="AH508" i="48"/>
  <c r="P508" i="48" s="1"/>
  <c r="AN358" i="48"/>
  <c r="T358" i="48" s="1"/>
  <c r="AB531" i="48"/>
  <c r="L531" i="48" s="1"/>
  <c r="AE463" i="48"/>
  <c r="N463" i="48" s="1"/>
  <c r="Y526" i="48"/>
  <c r="Y354" i="48"/>
  <c r="Y449" i="48"/>
  <c r="Y166" i="48"/>
  <c r="Y440" i="48"/>
  <c r="Y190" i="48"/>
  <c r="Y500" i="48"/>
  <c r="Y97" i="48"/>
  <c r="U97" i="48" s="1"/>
  <c r="Y235" i="48"/>
  <c r="Y138" i="48"/>
  <c r="Y203" i="48"/>
  <c r="Y242" i="48"/>
  <c r="Y266" i="48"/>
  <c r="Y372" i="48"/>
  <c r="Y132" i="48"/>
  <c r="Y227" i="48"/>
  <c r="AE202" i="48"/>
  <c r="N202" i="48" s="1"/>
  <c r="AB145" i="48"/>
  <c r="L145" i="48" s="1"/>
  <c r="AK229" i="48"/>
  <c r="R229" i="48" s="1"/>
  <c r="AN221" i="48"/>
  <c r="T221" i="48" s="1"/>
  <c r="AB339" i="48"/>
  <c r="L339" i="48" s="1"/>
  <c r="AE254" i="48"/>
  <c r="N254" i="48" s="1"/>
  <c r="AH435" i="48"/>
  <c r="P435" i="48" s="1"/>
  <c r="AH378" i="48"/>
  <c r="P378" i="48" s="1"/>
  <c r="AE297" i="48"/>
  <c r="N297" i="48" s="1"/>
  <c r="AH241" i="48"/>
  <c r="P241" i="48" s="1"/>
  <c r="AB488" i="48"/>
  <c r="L488" i="48" s="1"/>
  <c r="AE125" i="48"/>
  <c r="N125" i="48" s="1"/>
  <c r="AH333" i="48"/>
  <c r="P333" i="48" s="1"/>
  <c r="AN211" i="48"/>
  <c r="T211" i="48" s="1"/>
  <c r="AH224" i="48"/>
  <c r="P224" i="48" s="1"/>
  <c r="AN341" i="48"/>
  <c r="T341" i="48" s="1"/>
  <c r="AB274" i="48"/>
  <c r="L274" i="48" s="1"/>
  <c r="AB402" i="48"/>
  <c r="L402" i="48" s="1"/>
  <c r="AE406" i="48"/>
  <c r="N406" i="48" s="1"/>
  <c r="AH338" i="48"/>
  <c r="P338" i="48" s="1"/>
  <c r="AE212" i="48"/>
  <c r="N212" i="48" s="1"/>
  <c r="AK276" i="48"/>
  <c r="R276" i="48" s="1"/>
  <c r="AB418" i="48"/>
  <c r="L418" i="48" s="1"/>
  <c r="AK226" i="48"/>
  <c r="R226" i="48" s="1"/>
  <c r="AK277" i="48"/>
  <c r="R277" i="48" s="1"/>
  <c r="AE299" i="48"/>
  <c r="N299" i="48" s="1"/>
  <c r="AK366" i="48"/>
  <c r="R366" i="48" s="1"/>
  <c r="AN530" i="48"/>
  <c r="T530" i="48" s="1"/>
  <c r="AH467" i="48"/>
  <c r="P467" i="48" s="1"/>
  <c r="Y550" i="48"/>
  <c r="AB389" i="48"/>
  <c r="L389" i="48" s="1"/>
  <c r="AK318" i="48"/>
  <c r="R318" i="48" s="1"/>
  <c r="AH253" i="48"/>
  <c r="P253" i="48" s="1"/>
  <c r="AH360" i="48"/>
  <c r="P360" i="48" s="1"/>
  <c r="AN135" i="48"/>
  <c r="T135" i="48" s="1"/>
  <c r="AH242" i="48"/>
  <c r="P242" i="48" s="1"/>
  <c r="AH212" i="48"/>
  <c r="P212" i="48" s="1"/>
  <c r="AH340" i="48"/>
  <c r="P340" i="48" s="1"/>
  <c r="AH379" i="48"/>
  <c r="P379" i="48" s="1"/>
  <c r="AH294" i="48"/>
  <c r="P294" i="48" s="1"/>
  <c r="AE373" i="48"/>
  <c r="N373" i="48" s="1"/>
  <c r="AK361" i="48"/>
  <c r="R361" i="48" s="1"/>
  <c r="AB84" i="48"/>
  <c r="L84" i="48" s="1"/>
  <c r="AH222" i="48"/>
  <c r="P222" i="48" s="1"/>
  <c r="AB235" i="48"/>
  <c r="L235" i="48" s="1"/>
  <c r="AK296" i="48"/>
  <c r="R296" i="48" s="1"/>
  <c r="AN284" i="48"/>
  <c r="T284" i="48" s="1"/>
  <c r="AN412" i="48"/>
  <c r="T412" i="48" s="1"/>
  <c r="AN416" i="48"/>
  <c r="T416" i="48" s="1"/>
  <c r="AB349" i="48"/>
  <c r="L349" i="48" s="1"/>
  <c r="AK278" i="48"/>
  <c r="R278" i="48" s="1"/>
  <c r="AN294" i="48"/>
  <c r="T294" i="48" s="1"/>
  <c r="AH85" i="48"/>
  <c r="P85" i="48" s="1"/>
  <c r="AK308" i="48"/>
  <c r="R308" i="48" s="1"/>
  <c r="AN360" i="48"/>
  <c r="T360" i="48" s="1"/>
  <c r="AE237" i="48"/>
  <c r="N237" i="48" s="1"/>
  <c r="AN298" i="48"/>
  <c r="T298" i="48" s="1"/>
  <c r="AE288" i="48"/>
  <c r="N288" i="48" s="1"/>
  <c r="AN404" i="48"/>
  <c r="T404" i="48" s="1"/>
  <c r="AN287" i="48"/>
  <c r="T287" i="48" s="1"/>
  <c r="AB387" i="48"/>
  <c r="L387" i="48" s="1"/>
  <c r="AB568" i="48"/>
  <c r="L568" i="48" s="1"/>
  <c r="AK580" i="48"/>
  <c r="R580" i="48" s="1"/>
  <c r="AK106" i="48"/>
  <c r="R106" i="48" s="1"/>
  <c r="AE276" i="48"/>
  <c r="N276" i="48" s="1"/>
  <c r="AH371" i="48"/>
  <c r="P371" i="48" s="1"/>
  <c r="AN454" i="48"/>
  <c r="T454" i="48" s="1"/>
  <c r="AB76" i="48"/>
  <c r="L76" i="48" s="1"/>
  <c r="AK309" i="48"/>
  <c r="R309" i="48" s="1"/>
  <c r="AK227" i="48"/>
  <c r="R227" i="48" s="1"/>
  <c r="AN210" i="48"/>
  <c r="T210" i="48" s="1"/>
  <c r="AK588" i="48"/>
  <c r="R588" i="48" s="1"/>
  <c r="AB534" i="48"/>
  <c r="L534" i="48" s="1"/>
  <c r="AN354" i="48"/>
  <c r="T354" i="48" s="1"/>
  <c r="AH504" i="48"/>
  <c r="P504" i="48" s="1"/>
  <c r="AE533" i="48"/>
  <c r="N533" i="48" s="1"/>
  <c r="AN468" i="48"/>
  <c r="T468" i="48" s="1"/>
  <c r="AB604" i="48"/>
  <c r="L604" i="48" s="1"/>
  <c r="AK455" i="48"/>
  <c r="R455" i="48" s="1"/>
  <c r="AB431" i="48"/>
  <c r="L431" i="48" s="1"/>
  <c r="AN286" i="48"/>
  <c r="T286" i="48" s="1"/>
  <c r="AK565" i="48"/>
  <c r="R565" i="48" s="1"/>
  <c r="AN462" i="48"/>
  <c r="T462" i="48" s="1"/>
  <c r="AH578" i="48"/>
  <c r="P578" i="48" s="1"/>
  <c r="AE581" i="48"/>
  <c r="N581" i="48" s="1"/>
  <c r="AE445" i="48"/>
  <c r="N445" i="48" s="1"/>
  <c r="AH604" i="48"/>
  <c r="P604" i="48" s="1"/>
  <c r="AB454" i="48"/>
  <c r="L454" i="48" s="1"/>
  <c r="AE435" i="48"/>
  <c r="N435" i="48" s="1"/>
  <c r="AE420" i="48"/>
  <c r="N420" i="48" s="1"/>
  <c r="AB472" i="48"/>
  <c r="L472" i="48" s="1"/>
  <c r="AN326" i="48"/>
  <c r="T326" i="48" s="1"/>
  <c r="AN555" i="48"/>
  <c r="T555" i="48" s="1"/>
  <c r="AK578" i="48"/>
  <c r="R578" i="48" s="1"/>
  <c r="AE465" i="48"/>
  <c r="N465" i="48" s="1"/>
  <c r="AN596" i="48"/>
  <c r="T596" i="48" s="1"/>
  <c r="AH458" i="48"/>
  <c r="P458" i="48" s="1"/>
  <c r="AN536" i="48"/>
  <c r="T536" i="48" s="1"/>
  <c r="AH495" i="48"/>
  <c r="P495" i="48" s="1"/>
  <c r="AK573" i="48"/>
  <c r="R573" i="48" s="1"/>
  <c r="AE487" i="48"/>
  <c r="N487" i="48" s="1"/>
  <c r="AK533" i="48"/>
  <c r="R533" i="48" s="1"/>
  <c r="AH448" i="48"/>
  <c r="P448" i="48" s="1"/>
  <c r="AE472" i="48"/>
  <c r="N472" i="48" s="1"/>
  <c r="AN365" i="48"/>
  <c r="T365" i="48" s="1"/>
  <c r="AH449" i="48"/>
  <c r="P449" i="48" s="1"/>
  <c r="AK353" i="48"/>
  <c r="R353" i="48" s="1"/>
  <c r="AH372" i="48"/>
  <c r="P372" i="48" s="1"/>
  <c r="AB300" i="48"/>
  <c r="L300" i="48" s="1"/>
  <c r="AK536" i="48"/>
  <c r="R536" i="48" s="1"/>
  <c r="AE535" i="48"/>
  <c r="N535" i="48" s="1"/>
  <c r="AN560" i="48"/>
  <c r="T560" i="48" s="1"/>
  <c r="AK440" i="48"/>
  <c r="R440" i="48" s="1"/>
  <c r="AK438" i="48"/>
  <c r="R438" i="48" s="1"/>
  <c r="AB458" i="48"/>
  <c r="L458" i="48" s="1"/>
  <c r="AN582" i="48"/>
  <c r="T582" i="48" s="1"/>
  <c r="AE531" i="48"/>
  <c r="N531" i="48" s="1"/>
  <c r="AH420" i="48"/>
  <c r="P420" i="48" s="1"/>
  <c r="AN254" i="48"/>
  <c r="T254" i="48" s="1"/>
  <c r="AB404" i="48"/>
  <c r="L404" i="48" s="1"/>
  <c r="AE544" i="48"/>
  <c r="N544" i="48" s="1"/>
  <c r="AE557" i="48"/>
  <c r="N557" i="48" s="1"/>
  <c r="AK434" i="48"/>
  <c r="R434" i="48" s="1"/>
  <c r="AH555" i="48"/>
  <c r="P555" i="48" s="1"/>
  <c r="AE591" i="48"/>
  <c r="N591" i="48" s="1"/>
  <c r="AN593" i="48"/>
  <c r="T593" i="48" s="1"/>
  <c r="AH443" i="48"/>
  <c r="P443" i="48" s="1"/>
  <c r="AN566" i="48"/>
  <c r="T566" i="48" s="1"/>
  <c r="AH428" i="48"/>
  <c r="P428" i="48" s="1"/>
  <c r="AN409" i="48"/>
  <c r="T409" i="48" s="1"/>
  <c r="AB316" i="48"/>
  <c r="L316" i="48" s="1"/>
  <c r="AB545" i="48"/>
  <c r="L545" i="48" s="1"/>
  <c r="AK554" i="48"/>
  <c r="R554" i="48" s="1"/>
  <c r="AK454" i="48"/>
  <c r="R454" i="48" s="1"/>
  <c r="AN447" i="48"/>
  <c r="T447" i="48" s="1"/>
  <c r="AB526" i="48"/>
  <c r="L526" i="48" s="1"/>
  <c r="AN581" i="48"/>
  <c r="T581" i="48" s="1"/>
  <c r="AN484" i="48"/>
  <c r="T484" i="48" s="1"/>
  <c r="AK461" i="48"/>
  <c r="R461" i="48" s="1"/>
  <c r="AB336" i="48"/>
  <c r="L336" i="48" s="1"/>
  <c r="AK398" i="48"/>
  <c r="R398" i="48" s="1"/>
  <c r="AN505" i="48"/>
  <c r="T505" i="48" s="1"/>
  <c r="AK539" i="48"/>
  <c r="R539" i="48" s="1"/>
  <c r="AB364" i="48"/>
  <c r="L364" i="48" s="1"/>
  <c r="AK557" i="48"/>
  <c r="R557" i="48" s="1"/>
  <c r="AH522" i="48"/>
  <c r="P522" i="48" s="1"/>
  <c r="AK520" i="48"/>
  <c r="R520" i="48" s="1"/>
  <c r="AE476" i="48"/>
  <c r="N476" i="48" s="1"/>
  <c r="AB244" i="48"/>
  <c r="L244" i="48" s="1"/>
  <c r="AH599" i="48"/>
  <c r="P599" i="48" s="1"/>
  <c r="AK468" i="48"/>
  <c r="R468" i="48" s="1"/>
  <c r="AB452" i="48"/>
  <c r="L452" i="48" s="1"/>
  <c r="AH546" i="48"/>
  <c r="P546" i="48" s="1"/>
  <c r="AE541" i="48"/>
  <c r="N541" i="48" s="1"/>
  <c r="AN402" i="48"/>
  <c r="T402" i="48" s="1"/>
  <c r="AK523" i="48"/>
  <c r="R523" i="48" s="1"/>
  <c r="AB583" i="48"/>
  <c r="L583" i="48" s="1"/>
  <c r="AE564" i="48"/>
  <c r="N564" i="48" s="1"/>
  <c r="AH545" i="48"/>
  <c r="P545" i="48" s="1"/>
  <c r="AB399" i="48"/>
  <c r="L399" i="48" s="1"/>
  <c r="AH461" i="48"/>
  <c r="P461" i="48" s="1"/>
  <c r="AK603" i="48"/>
  <c r="R603" i="48" s="1"/>
  <c r="AE517" i="48"/>
  <c r="N517" i="48" s="1"/>
  <c r="AE433" i="48"/>
  <c r="N433" i="48" s="1"/>
  <c r="AB586" i="48"/>
  <c r="L586" i="48" s="1"/>
  <c r="AB437" i="48"/>
  <c r="L437" i="48" s="1"/>
  <c r="AH515" i="48"/>
  <c r="P515" i="48" s="1"/>
  <c r="AB571" i="48"/>
  <c r="L571" i="48" s="1"/>
  <c r="AE552" i="48"/>
  <c r="N552" i="48" s="1"/>
  <c r="AK476" i="48"/>
  <c r="R476" i="48" s="1"/>
  <c r="AE512" i="48"/>
  <c r="N512" i="48" s="1"/>
  <c r="AN437" i="48"/>
  <c r="T437" i="48" s="1"/>
  <c r="AE440" i="48"/>
  <c r="N440" i="48" s="1"/>
  <c r="AB355" i="48"/>
  <c r="L355" i="48" s="1"/>
  <c r="AN438" i="48"/>
  <c r="T438" i="48" s="1"/>
  <c r="AH477" i="48"/>
  <c r="P477" i="48" s="1"/>
  <c r="AB284" i="48"/>
  <c r="L284" i="48" s="1"/>
  <c r="AK270" i="48"/>
  <c r="R270" i="48" s="1"/>
  <c r="AB504" i="48"/>
  <c r="L504" i="48" s="1"/>
  <c r="AN445" i="48"/>
  <c r="T445" i="48" s="1"/>
  <c r="AK507" i="48"/>
  <c r="R507" i="48" s="1"/>
  <c r="AE468" i="48"/>
  <c r="N468" i="48" s="1"/>
  <c r="AB602" i="48"/>
  <c r="L602" i="48" s="1"/>
  <c r="AK428" i="48"/>
  <c r="R428" i="48" s="1"/>
  <c r="AH405" i="48"/>
  <c r="P405" i="48" s="1"/>
  <c r="AN401" i="48"/>
  <c r="T401" i="48" s="1"/>
  <c r="AE401" i="48"/>
  <c r="N401" i="48" s="1"/>
  <c r="AB578" i="48"/>
  <c r="L578" i="48" s="1"/>
  <c r="AE536" i="48"/>
  <c r="N536" i="48" s="1"/>
  <c r="AB420" i="48"/>
  <c r="L420" i="48" s="1"/>
  <c r="AK583" i="48"/>
  <c r="R583" i="48" s="1"/>
  <c r="AE529" i="48"/>
  <c r="N529" i="48" s="1"/>
  <c r="AB392" i="48"/>
  <c r="L392" i="48" s="1"/>
  <c r="AE502" i="48"/>
  <c r="N502" i="48" s="1"/>
  <c r="AE559" i="48"/>
  <c r="N559" i="48" s="1"/>
  <c r="AN561" i="48"/>
  <c r="T561" i="48" s="1"/>
  <c r="AH520" i="48"/>
  <c r="P520" i="48" s="1"/>
  <c r="AK513" i="48"/>
  <c r="R513" i="48" s="1"/>
  <c r="AN377" i="48"/>
  <c r="T377" i="48" s="1"/>
  <c r="AB440" i="48"/>
  <c r="L440" i="48" s="1"/>
  <c r="AE565" i="48"/>
  <c r="N565" i="48" s="1"/>
  <c r="AK571" i="48"/>
  <c r="R571" i="48" s="1"/>
  <c r="AE550" i="48"/>
  <c r="N550" i="48" s="1"/>
  <c r="AB412" i="48"/>
  <c r="L412" i="48" s="1"/>
  <c r="AN564" i="48"/>
  <c r="T564" i="48" s="1"/>
  <c r="AH426" i="48"/>
  <c r="P426" i="48" s="1"/>
  <c r="AE494" i="48"/>
  <c r="N494" i="48" s="1"/>
  <c r="AH560" i="48"/>
  <c r="P560" i="48" s="1"/>
  <c r="AK541" i="48"/>
  <c r="R541" i="48" s="1"/>
  <c r="AE455" i="48"/>
  <c r="N455" i="48" s="1"/>
  <c r="AK501" i="48"/>
  <c r="R501" i="48" s="1"/>
  <c r="AH416" i="48"/>
  <c r="P416" i="48" s="1"/>
  <c r="AK429" i="48"/>
  <c r="R429" i="48" s="1"/>
  <c r="AH344" i="48"/>
  <c r="P344" i="48" s="1"/>
  <c r="AB428" i="48"/>
  <c r="L428" i="48" s="1"/>
  <c r="AN434" i="48"/>
  <c r="T434" i="48" s="1"/>
  <c r="AB272" i="48"/>
  <c r="L272" i="48" s="1"/>
  <c r="AE492" i="48"/>
  <c r="N492" i="48" s="1"/>
  <c r="AE577" i="48"/>
  <c r="N577" i="48" s="1"/>
  <c r="AK596" i="48"/>
  <c r="R596" i="48" s="1"/>
  <c r="AH591" i="48"/>
  <c r="P591" i="48" s="1"/>
  <c r="AN453" i="48"/>
  <c r="T453" i="48" s="1"/>
  <c r="AN394" i="48"/>
  <c r="T394" i="48" s="1"/>
  <c r="AK545" i="48"/>
  <c r="R545" i="48" s="1"/>
  <c r="AH348" i="48"/>
  <c r="P348" i="48" s="1"/>
  <c r="AH590" i="48"/>
  <c r="P590" i="48" s="1"/>
  <c r="AK503" i="48"/>
  <c r="R503" i="48" s="1"/>
  <c r="AK525" i="48"/>
  <c r="R525" i="48" s="1"/>
  <c r="AE356" i="48"/>
  <c r="N356" i="48" s="1"/>
  <c r="AE562" i="48"/>
  <c r="N562" i="48" s="1"/>
  <c r="AN370" i="48"/>
  <c r="T370" i="48" s="1"/>
  <c r="AB538" i="48"/>
  <c r="L538" i="48" s="1"/>
  <c r="AE407" i="48"/>
  <c r="N407" i="48" s="1"/>
  <c r="AH429" i="48"/>
  <c r="P429" i="48" s="1"/>
  <c r="AK538" i="48"/>
  <c r="R538" i="48" s="1"/>
  <c r="AB600" i="48"/>
  <c r="L600" i="48" s="1"/>
  <c r="AH401" i="48"/>
  <c r="P401" i="48" s="1"/>
  <c r="AB554" i="48"/>
  <c r="L554" i="48" s="1"/>
  <c r="AN415" i="48"/>
  <c r="T415" i="48" s="1"/>
  <c r="AK483" i="48"/>
  <c r="R483" i="48" s="1"/>
  <c r="AH463" i="48"/>
  <c r="P463" i="48" s="1"/>
  <c r="AB491" i="48"/>
  <c r="L491" i="48" s="1"/>
  <c r="AN314" i="48"/>
  <c r="T314" i="48" s="1"/>
  <c r="AK238" i="48"/>
  <c r="R238" i="48" s="1"/>
  <c r="AH394" i="48"/>
  <c r="P394" i="48" s="1"/>
  <c r="AN440" i="48"/>
  <c r="T440" i="48" s="1"/>
  <c r="AB394" i="48"/>
  <c r="L394" i="48" s="1"/>
  <c r="AH319" i="48"/>
  <c r="P319" i="48" s="1"/>
  <c r="AH526" i="48"/>
  <c r="P526" i="48" s="1"/>
  <c r="AN583" i="48"/>
  <c r="T583" i="48" s="1"/>
  <c r="AE490" i="48"/>
  <c r="N490" i="48" s="1"/>
  <c r="AK457" i="48"/>
  <c r="R457" i="48" s="1"/>
  <c r="AB485" i="48"/>
  <c r="L485" i="48" s="1"/>
  <c r="AB384" i="48"/>
  <c r="L384" i="48" s="1"/>
  <c r="AH512" i="48"/>
  <c r="P512" i="48" s="1"/>
  <c r="AN474" i="48"/>
  <c r="T474" i="48" s="1"/>
  <c r="AN579" i="48"/>
  <c r="T579" i="48" s="1"/>
  <c r="AE571" i="48"/>
  <c r="N571" i="48" s="1"/>
  <c r="AB508" i="48"/>
  <c r="L508" i="48" s="1"/>
  <c r="AN590" i="48"/>
  <c r="T590" i="48" s="1"/>
  <c r="AK551" i="48"/>
  <c r="R551" i="48" s="1"/>
  <c r="AH349" i="48"/>
  <c r="P349" i="48" s="1"/>
  <c r="AB481" i="48"/>
  <c r="L481" i="48" s="1"/>
  <c r="AE539" i="48"/>
  <c r="N539" i="48" s="1"/>
  <c r="AN509" i="48"/>
  <c r="T509" i="48" s="1"/>
  <c r="AH492" i="48"/>
  <c r="P492" i="48" s="1"/>
  <c r="AH517" i="48"/>
  <c r="P517" i="48" s="1"/>
  <c r="AB367" i="48"/>
  <c r="L367" i="48" s="1"/>
  <c r="AN418" i="48"/>
  <c r="T418" i="48" s="1"/>
  <c r="AH598" i="48"/>
  <c r="P598" i="48" s="1"/>
  <c r="AH589" i="48"/>
  <c r="P589" i="48" s="1"/>
  <c r="AN539" i="48"/>
  <c r="T539" i="48" s="1"/>
  <c r="AN390" i="48"/>
  <c r="T390" i="48" s="1"/>
  <c r="AH543" i="48"/>
  <c r="P543" i="48" s="1"/>
  <c r="AE405" i="48"/>
  <c r="N405" i="48" s="1"/>
  <c r="AE462" i="48"/>
  <c r="N462" i="48" s="1"/>
  <c r="AN549" i="48"/>
  <c r="T549" i="48" s="1"/>
  <c r="AN529" i="48"/>
  <c r="T529" i="48" s="1"/>
  <c r="AK444" i="48"/>
  <c r="R444" i="48" s="1"/>
  <c r="AH480" i="48"/>
  <c r="P480" i="48" s="1"/>
  <c r="AB516" i="48"/>
  <c r="L516" i="48" s="1"/>
  <c r="AH408" i="48"/>
  <c r="P408" i="48" s="1"/>
  <c r="AB492" i="48"/>
  <c r="L492" i="48" s="1"/>
  <c r="AH417" i="48"/>
  <c r="P417" i="48" s="1"/>
  <c r="AK413" i="48"/>
  <c r="R413" i="48" s="1"/>
  <c r="AB260" i="48"/>
  <c r="L260" i="48" s="1"/>
  <c r="AE345" i="48"/>
  <c r="N345" i="48" s="1"/>
  <c r="AH586" i="48"/>
  <c r="P586" i="48" s="1"/>
  <c r="AN515" i="48"/>
  <c r="T515" i="48" s="1"/>
  <c r="AN526" i="48"/>
  <c r="T526" i="48" s="1"/>
  <c r="AK479" i="48"/>
  <c r="R479" i="48" s="1"/>
  <c r="AH404" i="48"/>
  <c r="P404" i="48" s="1"/>
  <c r="AE595" i="48"/>
  <c r="N595" i="48" s="1"/>
  <c r="AB443" i="48"/>
  <c r="L443" i="48" s="1"/>
  <c r="AH547" i="48"/>
  <c r="P547" i="48" s="1"/>
  <c r="AN501" i="48"/>
  <c r="T501" i="48" s="1"/>
  <c r="AB464" i="48"/>
  <c r="L464" i="48" s="1"/>
  <c r="AH558" i="48"/>
  <c r="P558" i="48" s="1"/>
  <c r="AH507" i="48"/>
  <c r="P507" i="48" s="1"/>
  <c r="AE496" i="48"/>
  <c r="N496" i="48" s="1"/>
  <c r="AB328" i="48"/>
  <c r="L328" i="48" s="1"/>
  <c r="AB580" i="48"/>
  <c r="L580" i="48" s="1"/>
  <c r="AB598" i="48"/>
  <c r="L598" i="48" s="1"/>
  <c r="AN516" i="48"/>
  <c r="T516" i="48" s="1"/>
  <c r="AK528" i="48"/>
  <c r="R528" i="48" s="1"/>
  <c r="AK488" i="48"/>
  <c r="R488" i="48" s="1"/>
  <c r="AN481" i="48"/>
  <c r="T481" i="48" s="1"/>
  <c r="AN506" i="48"/>
  <c r="T506" i="48" s="1"/>
  <c r="AH356" i="48"/>
  <c r="P356" i="48" s="1"/>
  <c r="AE408" i="48"/>
  <c r="N408" i="48" s="1"/>
  <c r="AN587" i="48"/>
  <c r="T587" i="48" s="1"/>
  <c r="AN578" i="48"/>
  <c r="T578" i="48" s="1"/>
  <c r="AB529" i="48"/>
  <c r="L529" i="48" s="1"/>
  <c r="AE522" i="48"/>
  <c r="N522" i="48" s="1"/>
  <c r="AK600" i="48"/>
  <c r="R600" i="48" s="1"/>
  <c r="AK451" i="48"/>
  <c r="R451" i="48" s="1"/>
  <c r="AN452" i="48"/>
  <c r="T452" i="48" s="1"/>
  <c r="AH565" i="48"/>
  <c r="P565" i="48" s="1"/>
  <c r="AE396" i="48"/>
  <c r="N396" i="48" s="1"/>
  <c r="AB304" i="48"/>
  <c r="L304" i="48" s="1"/>
  <c r="AB248" i="48"/>
  <c r="L248" i="48" s="1"/>
  <c r="AN383" i="48"/>
  <c r="T383" i="48" s="1"/>
  <c r="AH298" i="48"/>
  <c r="P298" i="48" s="1"/>
  <c r="AH419" i="48"/>
  <c r="P419" i="48" s="1"/>
  <c r="AB517" i="48"/>
  <c r="L517" i="48" s="1"/>
  <c r="AH345" i="48"/>
  <c r="P345" i="48" s="1"/>
  <c r="AK502" i="48"/>
  <c r="R502" i="48" s="1"/>
  <c r="AB599" i="48"/>
  <c r="L599" i="48" s="1"/>
  <c r="AE598" i="48"/>
  <c r="N598" i="48" s="1"/>
  <c r="AK584" i="48"/>
  <c r="R584" i="48" s="1"/>
  <c r="AE411" i="48"/>
  <c r="N411" i="48" s="1"/>
  <c r="AB441" i="48"/>
  <c r="L441" i="48" s="1"/>
  <c r="AK448" i="48"/>
  <c r="R448" i="48" s="1"/>
  <c r="AH421" i="48"/>
  <c r="P421" i="48" s="1"/>
  <c r="AE574" i="48"/>
  <c r="N574" i="48" s="1"/>
  <c r="AK475" i="48"/>
  <c r="R475" i="48" s="1"/>
  <c r="AH368" i="48"/>
  <c r="P368" i="48" s="1"/>
  <c r="AH317" i="48"/>
  <c r="P317" i="48" s="1"/>
  <c r="AH569" i="48"/>
  <c r="P569" i="48" s="1"/>
  <c r="AB509" i="48"/>
  <c r="L509" i="48" s="1"/>
  <c r="AB449" i="48"/>
  <c r="L449" i="48" s="1"/>
  <c r="AB506" i="48"/>
  <c r="L506" i="48" s="1"/>
  <c r="AE507" i="48"/>
  <c r="N507" i="48" s="1"/>
  <c r="AB471" i="48"/>
  <c r="L471" i="48" s="1"/>
  <c r="AE484" i="48"/>
  <c r="N484" i="48" s="1"/>
  <c r="AN345" i="48"/>
  <c r="T345" i="48" s="1"/>
  <c r="AB542" i="48"/>
  <c r="L542" i="48" s="1"/>
  <c r="AK544" i="48"/>
  <c r="R544" i="48" s="1"/>
  <c r="AK482" i="48"/>
  <c r="R482" i="48" s="1"/>
  <c r="AB515" i="48"/>
  <c r="L515" i="48" s="1"/>
  <c r="AK566" i="48"/>
  <c r="R566" i="48" s="1"/>
  <c r="AB555" i="48"/>
  <c r="L555" i="48" s="1"/>
  <c r="AE586" i="48"/>
  <c r="N586" i="48" s="1"/>
  <c r="AE583" i="48"/>
  <c r="N583" i="48" s="1"/>
  <c r="AB463" i="48"/>
  <c r="L463" i="48" s="1"/>
  <c r="AN318" i="48"/>
  <c r="T318" i="48" s="1"/>
  <c r="AE509" i="48"/>
  <c r="N509" i="48" s="1"/>
  <c r="AB563" i="48"/>
  <c r="L563" i="48" s="1"/>
  <c r="AH473" i="48"/>
  <c r="P473" i="48" s="1"/>
  <c r="AE549" i="48"/>
  <c r="N549" i="48" s="1"/>
  <c r="AH521" i="48"/>
  <c r="P521" i="48" s="1"/>
  <c r="AK466" i="48"/>
  <c r="R466" i="48" s="1"/>
  <c r="AB566" i="48"/>
  <c r="L566" i="48" s="1"/>
  <c r="AB417" i="48"/>
  <c r="L417" i="48" s="1"/>
  <c r="AK463" i="48"/>
  <c r="R463" i="48" s="1"/>
  <c r="AN464" i="48"/>
  <c r="T464" i="48" s="1"/>
  <c r="AB439" i="48"/>
  <c r="L439" i="48" s="1"/>
  <c r="AK441" i="48"/>
  <c r="R441" i="48" s="1"/>
  <c r="AH337" i="48"/>
  <c r="P337" i="48" s="1"/>
  <c r="AH566" i="48"/>
  <c r="P566" i="48" s="1"/>
  <c r="AK486" i="48"/>
  <c r="R486" i="48" s="1"/>
  <c r="AB348" i="48"/>
  <c r="L348" i="48" s="1"/>
  <c r="AB469" i="48"/>
  <c r="L469" i="48" s="1"/>
  <c r="AN346" i="48"/>
  <c r="T346" i="48" s="1"/>
  <c r="AH525" i="48"/>
  <c r="P525" i="48" s="1"/>
  <c r="AE516" i="48"/>
  <c r="N516" i="48" s="1"/>
  <c r="AN357" i="48"/>
  <c r="T357" i="48" s="1"/>
  <c r="AN576" i="48"/>
  <c r="T576" i="48" s="1"/>
  <c r="AK456" i="48"/>
  <c r="R456" i="48" s="1"/>
  <c r="AE376" i="48"/>
  <c r="N376" i="48" s="1"/>
  <c r="AN507" i="48"/>
  <c r="T507" i="48" s="1"/>
  <c r="AN554" i="48"/>
  <c r="T554" i="48" s="1"/>
  <c r="AK493" i="48"/>
  <c r="R493" i="48" s="1"/>
  <c r="AK349" i="48"/>
  <c r="R349" i="48" s="1"/>
  <c r="AE313" i="48"/>
  <c r="N313" i="48" s="1"/>
  <c r="AB430" i="48"/>
  <c r="L430" i="48" s="1"/>
  <c r="AK291" i="48"/>
  <c r="R291" i="48" s="1"/>
  <c r="AB362" i="48"/>
  <c r="L362" i="48" s="1"/>
  <c r="AK352" i="48"/>
  <c r="R352" i="48" s="1"/>
  <c r="AK213" i="48"/>
  <c r="R213" i="48" s="1"/>
  <c r="AH150" i="48"/>
  <c r="P150" i="48" s="1"/>
  <c r="AH122" i="48"/>
  <c r="P122" i="48" s="1"/>
  <c r="AE412" i="48"/>
  <c r="N412" i="48" s="1"/>
  <c r="AK435" i="48"/>
  <c r="R435" i="48" s="1"/>
  <c r="AN339" i="48"/>
  <c r="T339" i="48" s="1"/>
  <c r="AK311" i="48"/>
  <c r="R311" i="48" s="1"/>
  <c r="AH403" i="48"/>
  <c r="P403" i="48" s="1"/>
  <c r="AB318" i="48"/>
  <c r="L318" i="48" s="1"/>
  <c r="AN321" i="48"/>
  <c r="T321" i="48" s="1"/>
  <c r="AK265" i="48"/>
  <c r="R265" i="48" s="1"/>
  <c r="AN191" i="48"/>
  <c r="T191" i="48" s="1"/>
  <c r="AH497" i="48"/>
  <c r="P497" i="48" s="1"/>
  <c r="AH281" i="48"/>
  <c r="P281" i="48" s="1"/>
  <c r="AE353" i="48"/>
  <c r="N353" i="48" s="1"/>
  <c r="AE371" i="48"/>
  <c r="N371" i="48" s="1"/>
  <c r="AN309" i="48"/>
  <c r="T309" i="48" s="1"/>
  <c r="AN213" i="48"/>
  <c r="T213" i="48" s="1"/>
  <c r="AN179" i="48"/>
  <c r="T179" i="48" s="1"/>
  <c r="AH73" i="48"/>
  <c r="P73" i="48" s="1"/>
  <c r="AB280" i="48"/>
  <c r="L280" i="48" s="1"/>
  <c r="AK362" i="48"/>
  <c r="R362" i="48" s="1"/>
  <c r="AE213" i="48"/>
  <c r="N213" i="48" s="1"/>
  <c r="AN283" i="48"/>
  <c r="T283" i="48" s="1"/>
  <c r="AE362" i="48"/>
  <c r="N362" i="48" s="1"/>
  <c r="AK255" i="48"/>
  <c r="R255" i="48" s="1"/>
  <c r="AN368" i="48"/>
  <c r="T368" i="48" s="1"/>
  <c r="AN272" i="48"/>
  <c r="T272" i="48" s="1"/>
  <c r="AK380" i="48"/>
  <c r="R380" i="48" s="1"/>
  <c r="AE515" i="48"/>
  <c r="N515" i="48" s="1"/>
  <c r="AN342" i="48"/>
  <c r="T342" i="48" s="1"/>
  <c r="AH412" i="48"/>
  <c r="P412" i="48" s="1"/>
  <c r="AH441" i="48"/>
  <c r="P441" i="48" s="1"/>
  <c r="AE524" i="48"/>
  <c r="N524" i="48" s="1"/>
  <c r="AK365" i="48"/>
  <c r="R365" i="48" s="1"/>
  <c r="AE497" i="48"/>
  <c r="N497" i="48" s="1"/>
  <c r="AK568" i="48"/>
  <c r="R568" i="48" s="1"/>
  <c r="AB474" i="48"/>
  <c r="L474" i="48" s="1"/>
  <c r="AK385" i="48"/>
  <c r="R385" i="48" s="1"/>
  <c r="AK415" i="48"/>
  <c r="R415" i="48" s="1"/>
  <c r="AN319" i="48"/>
  <c r="T319" i="48" s="1"/>
  <c r="AE398" i="48"/>
  <c r="N398" i="48" s="1"/>
  <c r="AB266" i="48"/>
  <c r="L266" i="48" s="1"/>
  <c r="AB291" i="48"/>
  <c r="L291" i="48" s="1"/>
  <c r="AK341" i="48"/>
  <c r="R341" i="48" s="1"/>
  <c r="AN235" i="48"/>
  <c r="T235" i="48" s="1"/>
  <c r="AN139" i="48"/>
  <c r="T139" i="48" s="1"/>
  <c r="AB44" i="48"/>
  <c r="L44" i="48" s="1"/>
  <c r="AN111" i="48"/>
  <c r="T111" i="48" s="1"/>
  <c r="AK369" i="48"/>
  <c r="R369" i="48" s="1"/>
  <c r="AN234" i="48"/>
  <c r="T234" i="48" s="1"/>
  <c r="AE301" i="48"/>
  <c r="N301" i="48" s="1"/>
  <c r="AE414" i="48"/>
  <c r="N414" i="48" s="1"/>
  <c r="AB329" i="48"/>
  <c r="L329" i="48" s="1"/>
  <c r="AH439" i="48"/>
  <c r="P439" i="48" s="1"/>
  <c r="AN392" i="48"/>
  <c r="T392" i="48" s="1"/>
  <c r="AK372" i="48"/>
  <c r="R372" i="48" s="1"/>
  <c r="AB311" i="48"/>
  <c r="L311" i="48" s="1"/>
  <c r="AN225" i="48"/>
  <c r="T225" i="48" s="1"/>
  <c r="AN74" i="48"/>
  <c r="T74" i="48" s="1"/>
  <c r="AH469" i="48"/>
  <c r="P469" i="48" s="1"/>
  <c r="AK342" i="48"/>
  <c r="R342" i="48" s="1"/>
  <c r="AE225" i="48"/>
  <c r="N225" i="48" s="1"/>
  <c r="AB381" i="48"/>
  <c r="L381" i="48" s="1"/>
  <c r="AB285" i="48"/>
  <c r="L285" i="48" s="1"/>
  <c r="AK395" i="48"/>
  <c r="R395" i="48" s="1"/>
  <c r="AK267" i="48"/>
  <c r="R267" i="48" s="1"/>
  <c r="AH359" i="48"/>
  <c r="P359" i="48" s="1"/>
  <c r="AH263" i="48"/>
  <c r="P263" i="48" s="1"/>
  <c r="AK360" i="48"/>
  <c r="R360" i="48" s="1"/>
  <c r="AE232" i="48"/>
  <c r="N232" i="48" s="1"/>
  <c r="AN446" i="48"/>
  <c r="T446" i="48" s="1"/>
  <c r="AB268" i="48"/>
  <c r="L268" i="48" s="1"/>
  <c r="AK202" i="48"/>
  <c r="R202" i="48" s="1"/>
  <c r="AB369" i="48"/>
  <c r="L369" i="48" s="1"/>
  <c r="AE234" i="48"/>
  <c r="N234" i="48" s="1"/>
  <c r="AE359" i="48"/>
  <c r="N359" i="48" s="1"/>
  <c r="AB223" i="48"/>
  <c r="L223" i="48" s="1"/>
  <c r="AK273" i="48"/>
  <c r="R273" i="48" s="1"/>
  <c r="AH210" i="48"/>
  <c r="P210" i="48" s="1"/>
  <c r="AK114" i="48"/>
  <c r="R114" i="48" s="1"/>
  <c r="AB332" i="48"/>
  <c r="L332" i="48" s="1"/>
  <c r="AH205" i="48"/>
  <c r="P205" i="48" s="1"/>
  <c r="AH410" i="48"/>
  <c r="P410" i="48" s="1"/>
  <c r="AE382" i="48"/>
  <c r="N382" i="48" s="1"/>
  <c r="AK243" i="48"/>
  <c r="R243" i="48" s="1"/>
  <c r="AB346" i="48"/>
  <c r="L346" i="48" s="1"/>
  <c r="AB275" i="48"/>
  <c r="L275" i="48" s="1"/>
  <c r="AE336" i="48"/>
  <c r="N336" i="48" s="1"/>
  <c r="AE208" i="48"/>
  <c r="N208" i="48" s="1"/>
  <c r="AH49" i="48"/>
  <c r="P49" i="48" s="1"/>
  <c r="AN422" i="48"/>
  <c r="T422" i="48" s="1"/>
  <c r="AB252" i="48"/>
  <c r="L252" i="48" s="1"/>
  <c r="AE317" i="48"/>
  <c r="N317" i="48" s="1"/>
  <c r="AH434" i="48"/>
  <c r="P434" i="48" s="1"/>
  <c r="AH531" i="48"/>
  <c r="P531" i="48" s="1"/>
  <c r="AK357" i="48"/>
  <c r="R357" i="48" s="1"/>
  <c r="AN306" i="48"/>
  <c r="T306" i="48" s="1"/>
  <c r="AH460" i="48"/>
  <c r="P460" i="48" s="1"/>
  <c r="AH305" i="48"/>
  <c r="P305" i="48" s="1"/>
  <c r="AK422" i="48"/>
  <c r="R422" i="48" s="1"/>
  <c r="AE547" i="48"/>
  <c r="N547" i="48" s="1"/>
  <c r="AB544" i="48"/>
  <c r="L544" i="48" s="1"/>
  <c r="AH321" i="48"/>
  <c r="P321" i="48" s="1"/>
  <c r="AK302" i="48"/>
  <c r="R302" i="48" s="1"/>
  <c r="AB405" i="48"/>
  <c r="L405" i="48" s="1"/>
  <c r="AB309" i="48"/>
  <c r="L309" i="48" s="1"/>
  <c r="AK387" i="48"/>
  <c r="R387" i="48" s="1"/>
  <c r="AE270" i="48"/>
  <c r="N270" i="48" s="1"/>
  <c r="AH351" i="48"/>
  <c r="P351" i="48" s="1"/>
  <c r="AH255" i="48"/>
  <c r="P255" i="48" s="1"/>
  <c r="AE331" i="48"/>
  <c r="N331" i="48" s="1"/>
  <c r="AB225" i="48"/>
  <c r="L225" i="48" s="1"/>
  <c r="AE129" i="48"/>
  <c r="N129" i="48" s="1"/>
  <c r="AH341" i="48"/>
  <c r="P341" i="48" s="1"/>
  <c r="AH221" i="48"/>
  <c r="P221" i="48" s="1"/>
  <c r="AK290" i="48"/>
  <c r="R290" i="48" s="1"/>
  <c r="AN403" i="48"/>
  <c r="T403" i="48" s="1"/>
  <c r="AH318" i="48"/>
  <c r="P318" i="48" s="1"/>
  <c r="AE290" i="48"/>
  <c r="N290" i="48" s="1"/>
  <c r="AB382" i="48"/>
  <c r="L382" i="48" s="1"/>
  <c r="AH307" i="48"/>
  <c r="P307" i="48" s="1"/>
  <c r="AB215" i="48"/>
  <c r="L215" i="48" s="1"/>
  <c r="AE244" i="48"/>
  <c r="N244" i="48" s="1"/>
  <c r="AB181" i="48"/>
  <c r="L181" i="48" s="1"/>
  <c r="AB64" i="48"/>
  <c r="L64" i="48" s="1"/>
  <c r="AB448" i="48"/>
  <c r="L448" i="48" s="1"/>
  <c r="AH269" i="48"/>
  <c r="P269" i="48" s="1"/>
  <c r="AE321" i="48"/>
  <c r="N321" i="48" s="1"/>
  <c r="AK214" i="48"/>
  <c r="R214" i="48" s="1"/>
  <c r="AE374" i="48"/>
  <c r="N374" i="48" s="1"/>
  <c r="AE246" i="48"/>
  <c r="N246" i="48" s="1"/>
  <c r="AN252" i="48"/>
  <c r="T252" i="48" s="1"/>
  <c r="AE339" i="48"/>
  <c r="N339" i="48" s="1"/>
  <c r="AB299" i="48"/>
  <c r="L299" i="48" s="1"/>
  <c r="AB203" i="48"/>
  <c r="L203" i="48" s="1"/>
  <c r="AK221" i="48"/>
  <c r="R221" i="48" s="1"/>
  <c r="AB169" i="48"/>
  <c r="L169" i="48" s="1"/>
  <c r="AN62" i="48"/>
  <c r="T62" i="48" s="1"/>
  <c r="AH425" i="48"/>
  <c r="P425" i="48" s="1"/>
  <c r="AB256" i="48"/>
  <c r="L256" i="48" s="1"/>
  <c r="AE341" i="48"/>
  <c r="N341" i="48" s="1"/>
  <c r="AE181" i="48"/>
  <c r="N181" i="48" s="1"/>
  <c r="AH358" i="48"/>
  <c r="P358" i="48" s="1"/>
  <c r="AB273" i="48"/>
  <c r="L273" i="48" s="1"/>
  <c r="AK351" i="48"/>
  <c r="R351" i="48" s="1"/>
  <c r="AB358" i="48"/>
  <c r="L358" i="48" s="1"/>
  <c r="AB262" i="48"/>
  <c r="L262" i="48" s="1"/>
  <c r="AK348" i="48"/>
  <c r="R348" i="48" s="1"/>
  <c r="AB319" i="48"/>
  <c r="L319" i="48" s="1"/>
  <c r="AE252" i="48"/>
  <c r="N252" i="48" s="1"/>
  <c r="AH384" i="48"/>
  <c r="P384" i="48" s="1"/>
  <c r="AN310" i="48"/>
  <c r="T310" i="48" s="1"/>
  <c r="AE265" i="48"/>
  <c r="N265" i="48" s="1"/>
  <c r="AN399" i="48"/>
  <c r="T399" i="48" s="1"/>
  <c r="AB293" i="48"/>
  <c r="L293" i="48" s="1"/>
  <c r="AK371" i="48"/>
  <c r="R371" i="48" s="1"/>
  <c r="AE222" i="48"/>
  <c r="N222" i="48" s="1"/>
  <c r="AH335" i="48"/>
  <c r="P335" i="48" s="1"/>
  <c r="AB250" i="48"/>
  <c r="L250" i="48" s="1"/>
  <c r="AK304" i="48"/>
  <c r="R304" i="48" s="1"/>
  <c r="AK325" i="48"/>
  <c r="R325" i="48" s="1"/>
  <c r="AB241" i="48"/>
  <c r="L241" i="48" s="1"/>
  <c r="AN155" i="48"/>
  <c r="T155" i="48" s="1"/>
  <c r="AN38" i="48"/>
  <c r="T38" i="48" s="1"/>
  <c r="AN520" i="48"/>
  <c r="T520" i="48" s="1"/>
  <c r="AB340" i="48"/>
  <c r="L340" i="48" s="1"/>
  <c r="AB296" i="48"/>
  <c r="L296" i="48" s="1"/>
  <c r="AH438" i="48"/>
  <c r="P438" i="48" s="1"/>
  <c r="AN449" i="48"/>
  <c r="T449" i="48" s="1"/>
  <c r="AB380" i="48"/>
  <c r="L380" i="48" s="1"/>
  <c r="AN504" i="48"/>
  <c r="T504" i="48" s="1"/>
  <c r="AB442" i="48"/>
  <c r="L442" i="48" s="1"/>
  <c r="AN397" i="48"/>
  <c r="T397" i="48" s="1"/>
  <c r="AE364" i="48"/>
  <c r="N364" i="48" s="1"/>
  <c r="AK259" i="48"/>
  <c r="R259" i="48" s="1"/>
  <c r="AN244" i="48"/>
  <c r="T244" i="48" s="1"/>
  <c r="AK320" i="48"/>
  <c r="R320" i="48" s="1"/>
  <c r="AH280" i="48"/>
  <c r="P280" i="48" s="1"/>
  <c r="AE320" i="48"/>
  <c r="N320" i="48" s="1"/>
  <c r="AH214" i="48"/>
  <c r="P214" i="48" s="1"/>
  <c r="AK118" i="48"/>
  <c r="R118" i="48" s="1"/>
  <c r="AH33" i="48"/>
  <c r="P33" i="48" s="1"/>
  <c r="AB395" i="48"/>
  <c r="L395" i="48" s="1"/>
  <c r="AB320" i="48"/>
  <c r="L320" i="48" s="1"/>
  <c r="AN428" i="48"/>
  <c r="T428" i="48" s="1"/>
  <c r="AN296" i="48"/>
  <c r="T296" i="48" s="1"/>
  <c r="AE351" i="48"/>
  <c r="N351" i="48" s="1"/>
  <c r="AH300" i="48"/>
  <c r="P300" i="48" s="1"/>
  <c r="AH204" i="48"/>
  <c r="P204" i="48" s="1"/>
  <c r="AK233" i="48"/>
  <c r="R233" i="48" s="1"/>
  <c r="AH53" i="48"/>
  <c r="P53" i="48" s="1"/>
  <c r="AN426" i="48"/>
  <c r="T426" i="48" s="1"/>
  <c r="AE193" i="48"/>
  <c r="N193" i="48" s="1"/>
  <c r="AH370" i="48"/>
  <c r="P370" i="48" s="1"/>
  <c r="AN503" i="48"/>
  <c r="T503" i="48" s="1"/>
  <c r="AH570" i="48"/>
  <c r="P570" i="48" s="1"/>
  <c r="AK495" i="48"/>
  <c r="R495" i="48" s="1"/>
  <c r="AE452" i="48"/>
  <c r="N452" i="48" s="1"/>
  <c r="AE582" i="48"/>
  <c r="N582" i="48" s="1"/>
  <c r="AH575" i="48"/>
  <c r="P575" i="48" s="1"/>
  <c r="AH376" i="48"/>
  <c r="P376" i="48" s="1"/>
  <c r="AB224" i="48"/>
  <c r="L224" i="48" s="1"/>
  <c r="AB373" i="48"/>
  <c r="L373" i="48" s="1"/>
  <c r="AB277" i="48"/>
  <c r="L277" i="48" s="1"/>
  <c r="AK355" i="48"/>
  <c r="R355" i="48" s="1"/>
  <c r="AK416" i="48"/>
  <c r="R416" i="48" s="1"/>
  <c r="AB330" i="48"/>
  <c r="L330" i="48" s="1"/>
  <c r="AE267" i="48"/>
  <c r="N267" i="48" s="1"/>
  <c r="AN86" i="48"/>
  <c r="T86" i="48" s="1"/>
  <c r="AE186" i="48"/>
  <c r="N186" i="48" s="1"/>
  <c r="AN282" i="48"/>
  <c r="T282" i="48" s="1"/>
  <c r="AK386" i="48"/>
  <c r="R386" i="48" s="1"/>
  <c r="AK258" i="48"/>
  <c r="R258" i="48" s="1"/>
  <c r="AH382" i="48"/>
  <c r="P382" i="48" s="1"/>
  <c r="AH286" i="48"/>
  <c r="P286" i="48" s="1"/>
  <c r="AE386" i="48"/>
  <c r="N386" i="48" s="1"/>
  <c r="AE258" i="48"/>
  <c r="N258" i="48" s="1"/>
  <c r="AB350" i="48"/>
  <c r="L350" i="48" s="1"/>
  <c r="AN264" i="48"/>
  <c r="T264" i="48" s="1"/>
  <c r="AE319" i="48"/>
  <c r="N319" i="48" s="1"/>
  <c r="AH245" i="48"/>
  <c r="P245" i="48" s="1"/>
  <c r="AE289" i="48"/>
  <c r="N289" i="48" s="1"/>
  <c r="AK423" i="48"/>
  <c r="R423" i="48" s="1"/>
  <c r="AB253" i="48"/>
  <c r="L253" i="48" s="1"/>
  <c r="AK331" i="48"/>
  <c r="R331" i="48" s="1"/>
  <c r="AH327" i="48"/>
  <c r="P327" i="48" s="1"/>
  <c r="AH231" i="48"/>
  <c r="P231" i="48" s="1"/>
  <c r="AE275" i="48"/>
  <c r="N275" i="48" s="1"/>
  <c r="AE309" i="48"/>
  <c r="N309" i="48" s="1"/>
  <c r="AN411" i="48"/>
  <c r="T411" i="48" s="1"/>
  <c r="AN315" i="48"/>
  <c r="T315" i="48" s="1"/>
  <c r="AN436" i="48"/>
  <c r="T436" i="48" s="1"/>
  <c r="AK319" i="48"/>
  <c r="R319" i="48" s="1"/>
  <c r="AN400" i="48"/>
  <c r="T400" i="48" s="1"/>
  <c r="AB326" i="48"/>
  <c r="L326" i="48" s="1"/>
  <c r="AN240" i="48"/>
  <c r="T240" i="48" s="1"/>
  <c r="AE295" i="48"/>
  <c r="N295" i="48" s="1"/>
  <c r="AB287" i="48"/>
  <c r="L287" i="48" s="1"/>
  <c r="AK222" i="48"/>
  <c r="R222" i="48" s="1"/>
  <c r="AB357" i="48"/>
  <c r="L357" i="48" s="1"/>
  <c r="AB261" i="48"/>
  <c r="L261" i="48" s="1"/>
  <c r="AE318" i="48"/>
  <c r="N318" i="48" s="1"/>
  <c r="AH459" i="48"/>
  <c r="P459" i="48" s="1"/>
  <c r="AK604" i="48"/>
  <c r="R604" i="48" s="1"/>
  <c r="AN573" i="48"/>
  <c r="T573" i="48" s="1"/>
  <c r="AE477" i="48"/>
  <c r="N477" i="48" s="1"/>
  <c r="AN482" i="48"/>
  <c r="T482" i="48" s="1"/>
  <c r="AB520" i="48"/>
  <c r="L520" i="48" s="1"/>
  <c r="AN479" i="48"/>
  <c r="T479" i="48" s="1"/>
  <c r="AE527" i="48"/>
  <c r="N527" i="48" s="1"/>
  <c r="AN497" i="48"/>
  <c r="T497" i="48" s="1"/>
  <c r="AB427" i="48"/>
  <c r="L427" i="48" s="1"/>
  <c r="AN470" i="48"/>
  <c r="T470" i="48" s="1"/>
  <c r="AB403" i="48"/>
  <c r="L403" i="48" s="1"/>
  <c r="AE377" i="48"/>
  <c r="N377" i="48" s="1"/>
  <c r="AB341" i="48"/>
  <c r="L341" i="48" s="1"/>
  <c r="AK323" i="48"/>
  <c r="R323" i="48" s="1"/>
  <c r="AB298" i="48"/>
  <c r="L298" i="48" s="1"/>
  <c r="AK384" i="48"/>
  <c r="R384" i="48" s="1"/>
  <c r="AB323" i="48"/>
  <c r="L323" i="48" s="1"/>
  <c r="AB227" i="48"/>
  <c r="L227" i="48" s="1"/>
  <c r="AK245" i="48"/>
  <c r="R245" i="48" s="1"/>
  <c r="AH182" i="48"/>
  <c r="P182" i="48" s="1"/>
  <c r="AH65" i="48"/>
  <c r="P65" i="48" s="1"/>
  <c r="AK143" i="48"/>
  <c r="R143" i="48" s="1"/>
  <c r="AB476" i="48"/>
  <c r="L476" i="48" s="1"/>
  <c r="AN258" i="48"/>
  <c r="T258" i="48" s="1"/>
  <c r="AE333" i="48"/>
  <c r="N333" i="48" s="1"/>
  <c r="AB361" i="48"/>
  <c r="L361" i="48" s="1"/>
  <c r="AB265" i="48"/>
  <c r="L265" i="48" s="1"/>
  <c r="AE226" i="48"/>
  <c r="N226" i="48" s="1"/>
  <c r="AN232" i="48"/>
  <c r="T232" i="48" s="1"/>
  <c r="AE287" i="48"/>
  <c r="N287" i="48" s="1"/>
  <c r="AN257" i="48"/>
  <c r="T257" i="48" s="1"/>
  <c r="AK297" i="48"/>
  <c r="R297" i="48" s="1"/>
  <c r="AB213" i="48"/>
  <c r="L213" i="48" s="1"/>
  <c r="AE117" i="48"/>
  <c r="N117" i="48" s="1"/>
  <c r="AN393" i="48"/>
  <c r="T393" i="48" s="1"/>
  <c r="AH357" i="48"/>
  <c r="P357" i="48" s="1"/>
  <c r="AB584" i="48"/>
  <c r="L584" i="48" s="1"/>
  <c r="AK537" i="48"/>
  <c r="R537" i="48" s="1"/>
  <c r="AH587" i="48"/>
  <c r="P587" i="48" s="1"/>
  <c r="AE467" i="48"/>
  <c r="N467" i="48" s="1"/>
  <c r="AK397" i="48"/>
  <c r="R397" i="48" s="1"/>
  <c r="AH518" i="48"/>
  <c r="P518" i="48" s="1"/>
  <c r="AE579" i="48"/>
  <c r="N579" i="48" s="1"/>
  <c r="AK516" i="48"/>
  <c r="R516" i="48" s="1"/>
  <c r="AE392" i="48"/>
  <c r="N392" i="48" s="1"/>
  <c r="AK334" i="48"/>
  <c r="R334" i="48" s="1"/>
  <c r="AE426" i="48"/>
  <c r="N426" i="48" s="1"/>
  <c r="AH330" i="48"/>
  <c r="P330" i="48" s="1"/>
  <c r="AN372" i="48"/>
  <c r="T372" i="48" s="1"/>
  <c r="AN276" i="48"/>
  <c r="T276" i="48" s="1"/>
  <c r="AE363" i="48"/>
  <c r="N363" i="48" s="1"/>
  <c r="AN301" i="48"/>
  <c r="T301" i="48" s="1"/>
  <c r="AN205" i="48"/>
  <c r="T205" i="48" s="1"/>
  <c r="AB161" i="48"/>
  <c r="L161" i="48" s="1"/>
  <c r="AN54" i="48"/>
  <c r="T54" i="48" s="1"/>
  <c r="AB133" i="48"/>
  <c r="L133" i="48" s="1"/>
  <c r="AH433" i="48"/>
  <c r="P433" i="48" s="1"/>
  <c r="AN246" i="48"/>
  <c r="T246" i="48" s="1"/>
  <c r="AK322" i="48"/>
  <c r="R322" i="48" s="1"/>
  <c r="AK194" i="48"/>
  <c r="R194" i="48" s="1"/>
  <c r="AH350" i="48"/>
  <c r="P350" i="48" s="1"/>
  <c r="AH254" i="48"/>
  <c r="P254" i="48" s="1"/>
  <c r="AE322" i="48"/>
  <c r="N322" i="48" s="1"/>
  <c r="AE415" i="48"/>
  <c r="N415" i="48" s="1"/>
  <c r="AE383" i="48"/>
  <c r="N383" i="48" s="1"/>
  <c r="AH332" i="48"/>
  <c r="P332" i="48" s="1"/>
  <c r="AH236" i="48"/>
  <c r="P236" i="48" s="1"/>
  <c r="AE485" i="48"/>
  <c r="N485" i="48" s="1"/>
  <c r="Y513" i="48"/>
  <c r="AK339" i="48"/>
  <c r="R339" i="48" s="1"/>
  <c r="AN303" i="48"/>
  <c r="T303" i="48" s="1"/>
  <c r="AK382" i="48"/>
  <c r="R382" i="48" s="1"/>
  <c r="AE360" i="48"/>
  <c r="N360" i="48" s="1"/>
  <c r="AH61" i="48"/>
  <c r="P61" i="48" s="1"/>
  <c r="AH178" i="48"/>
  <c r="P178" i="48" s="1"/>
  <c r="AE284" i="48"/>
  <c r="N284" i="48" s="1"/>
  <c r="AB255" i="48"/>
  <c r="L255" i="48" s="1"/>
  <c r="AK316" i="48"/>
  <c r="R316" i="48" s="1"/>
  <c r="AB294" i="48"/>
  <c r="L294" i="48" s="1"/>
  <c r="AH411" i="48"/>
  <c r="P411" i="48" s="1"/>
  <c r="AE394" i="48"/>
  <c r="N394" i="48" s="1"/>
  <c r="AH326" i="48"/>
  <c r="P326" i="48" s="1"/>
  <c r="AE245" i="48"/>
  <c r="N245" i="48" s="1"/>
  <c r="AN218" i="48"/>
  <c r="T218" i="48" s="1"/>
  <c r="AH489" i="48"/>
  <c r="P489" i="48" s="1"/>
  <c r="AB137" i="48"/>
  <c r="L137" i="48" s="1"/>
  <c r="AE264" i="48"/>
  <c r="N264" i="48" s="1"/>
  <c r="AN277" i="48"/>
  <c r="T277" i="48" s="1"/>
  <c r="AK392" i="48"/>
  <c r="R392" i="48" s="1"/>
  <c r="AB338" i="48"/>
  <c r="L338" i="48" s="1"/>
  <c r="AK299" i="48"/>
  <c r="R299" i="48" s="1"/>
  <c r="AH402" i="48"/>
  <c r="P402" i="48" s="1"/>
  <c r="AK374" i="48"/>
  <c r="R374" i="48" s="1"/>
  <c r="AE384" i="48"/>
  <c r="N384" i="48" s="1"/>
  <c r="AN159" i="48"/>
  <c r="T159" i="48" s="1"/>
  <c r="AK329" i="48"/>
  <c r="R329" i="48" s="1"/>
  <c r="AB222" i="48"/>
  <c r="L222" i="48" s="1"/>
  <c r="AN307" i="48"/>
  <c r="T307" i="48" s="1"/>
  <c r="AK354" i="48"/>
  <c r="R354" i="48" s="1"/>
  <c r="AB371" i="48"/>
  <c r="L371" i="48" s="1"/>
  <c r="AN171" i="48"/>
  <c r="T171" i="48" s="1"/>
  <c r="AH248" i="48"/>
  <c r="P248" i="48" s="1"/>
  <c r="AB234" i="48"/>
  <c r="L234" i="48" s="1"/>
  <c r="AB456" i="48"/>
  <c r="L456" i="48" s="1"/>
  <c r="AB459" i="48"/>
  <c r="L459" i="48" s="1"/>
  <c r="AE5" i="48"/>
  <c r="AH493" i="48"/>
  <c r="P493" i="48" s="1"/>
  <c r="AB532" i="48"/>
  <c r="L532" i="48" s="1"/>
  <c r="AN465" i="48"/>
  <c r="T465" i="48" s="1"/>
  <c r="AK336" i="48"/>
  <c r="R336" i="48" s="1"/>
  <c r="AE350" i="48"/>
  <c r="N350" i="48" s="1"/>
  <c r="AH314" i="48"/>
  <c r="P314" i="48" s="1"/>
  <c r="AE201" i="48"/>
  <c r="N201" i="48" s="1"/>
  <c r="AK381" i="48"/>
  <c r="R381" i="48" s="1"/>
  <c r="AB189" i="48"/>
  <c r="L189" i="48" s="1"/>
  <c r="AN265" i="48"/>
  <c r="T265" i="48" s="1"/>
  <c r="AE423" i="48"/>
  <c r="N423" i="48" s="1"/>
  <c r="AH415" i="48"/>
  <c r="P415" i="48" s="1"/>
  <c r="AB337" i="48"/>
  <c r="L337" i="48" s="1"/>
  <c r="AK266" i="48"/>
  <c r="R266" i="48" s="1"/>
  <c r="AN230" i="48"/>
  <c r="T230" i="48" s="1"/>
  <c r="AN361" i="48"/>
  <c r="T361" i="48" s="1"/>
  <c r="AN147" i="48"/>
  <c r="T147" i="48" s="1"/>
  <c r="AK285" i="48"/>
  <c r="R285" i="48" s="1"/>
  <c r="AH288" i="48"/>
  <c r="P288" i="48" s="1"/>
  <c r="AN263" i="48"/>
  <c r="T263" i="48" s="1"/>
  <c r="AB413" i="48"/>
  <c r="L413" i="48" s="1"/>
  <c r="AE385" i="48"/>
  <c r="N385" i="48" s="1"/>
  <c r="AK405" i="48"/>
  <c r="R405" i="48" s="1"/>
  <c r="AH170" i="48"/>
  <c r="P170" i="48" s="1"/>
  <c r="AE340" i="48"/>
  <c r="N340" i="48" s="1"/>
  <c r="AH243" i="48"/>
  <c r="P243" i="48" s="1"/>
  <c r="AE365" i="48"/>
  <c r="N365" i="48" s="1"/>
  <c r="AB259" i="48"/>
  <c r="L259" i="48" s="1"/>
  <c r="AH287" i="48"/>
  <c r="P287" i="48" s="1"/>
  <c r="AE334" i="48"/>
  <c r="N334" i="48" s="1"/>
  <c r="AN469" i="48"/>
  <c r="T469" i="48" s="1"/>
  <c r="AH388" i="48"/>
  <c r="P388" i="48" s="1"/>
  <c r="AH588" i="48"/>
  <c r="P588" i="48" s="1"/>
  <c r="Y27" i="39"/>
  <c r="Y187" i="39"/>
  <c r="Y568" i="39"/>
  <c r="Y559" i="39"/>
  <c r="Y534" i="39"/>
  <c r="Y462" i="39"/>
  <c r="Y103" i="39"/>
  <c r="Y163" i="39"/>
  <c r="Y506" i="39"/>
  <c r="Y463" i="39"/>
  <c r="Y48" i="39"/>
  <c r="Y256" i="39"/>
  <c r="Y9" i="39"/>
  <c r="Y23" i="39"/>
  <c r="Y69" i="39"/>
  <c r="Y105" i="39"/>
  <c r="Y100" i="39"/>
  <c r="Y593" i="39"/>
  <c r="Y460" i="39"/>
  <c r="Y330" i="39"/>
  <c r="Y131" i="39"/>
  <c r="Y594" i="39"/>
  <c r="Y504" i="39"/>
  <c r="Y140" i="39"/>
  <c r="Y14" i="39"/>
  <c r="Y36" i="39"/>
  <c r="Y148" i="39"/>
  <c r="Y320" i="39"/>
  <c r="Y581" i="39"/>
  <c r="Y542" i="39"/>
  <c r="Y190" i="39"/>
  <c r="Y15" i="39"/>
  <c r="Y192" i="39"/>
  <c r="Y80" i="39"/>
  <c r="Y117" i="39"/>
  <c r="Y560" i="39"/>
  <c r="Y550" i="39"/>
  <c r="Y580" i="39"/>
  <c r="Y507" i="39"/>
  <c r="Y498" i="39"/>
  <c r="Y441" i="39"/>
  <c r="Y215" i="39"/>
  <c r="Y101" i="39"/>
  <c r="Y11" i="39"/>
  <c r="Y599" i="39"/>
  <c r="Y442" i="39"/>
  <c r="Y135" i="39"/>
  <c r="Y151" i="39"/>
  <c r="Y250" i="39"/>
  <c r="Y244" i="39"/>
  <c r="Y602" i="39"/>
  <c r="Y549" i="39"/>
  <c r="Y545" i="39"/>
  <c r="Y533" i="39"/>
  <c r="Y469" i="39"/>
  <c r="Y443" i="39"/>
  <c r="Y406" i="39"/>
  <c r="Y358" i="39"/>
  <c r="Y342" i="39"/>
  <c r="Y97" i="39"/>
  <c r="Y10" i="39"/>
  <c r="Y124" i="39"/>
  <c r="Y201" i="39"/>
  <c r="Y52" i="39"/>
  <c r="Y33" i="39"/>
  <c r="Y564" i="39"/>
  <c r="Y528" i="39"/>
  <c r="Y486" i="39"/>
  <c r="Y483" i="39"/>
  <c r="Y481" i="39"/>
  <c r="Y457" i="39"/>
  <c r="Y266" i="39"/>
  <c r="Y13" i="39"/>
  <c r="Y72" i="39"/>
  <c r="Y28" i="39"/>
  <c r="Y155" i="39"/>
  <c r="Y600" i="39"/>
  <c r="Y529" i="39"/>
  <c r="Y487" i="39"/>
  <c r="Y458" i="39"/>
  <c r="Y51" i="39"/>
  <c r="Y477" i="39"/>
  <c r="Y517" i="39"/>
  <c r="Y484" i="39"/>
  <c r="Y459" i="39"/>
  <c r="Y132" i="39"/>
  <c r="Y567" i="39"/>
  <c r="Y556" i="39"/>
  <c r="Y500" i="39"/>
  <c r="Y440" i="39"/>
  <c r="Y539" i="39"/>
  <c r="Y509" i="39"/>
  <c r="Y448" i="39"/>
  <c r="Y447" i="39"/>
  <c r="Y446" i="39"/>
  <c r="Y429" i="39"/>
  <c r="Y160" i="39"/>
  <c r="Y433" i="39"/>
  <c r="Y404" i="39"/>
  <c r="Y558" i="39"/>
  <c r="Y540" i="39"/>
  <c r="Y538" i="39"/>
  <c r="Y508" i="39"/>
  <c r="Y435" i="39"/>
  <c r="Y375" i="39"/>
  <c r="Y499" i="39"/>
  <c r="Y493" i="39"/>
  <c r="Y563" i="39"/>
  <c r="Y531" i="39"/>
  <c r="Y526" i="39"/>
  <c r="Y489" i="39"/>
  <c r="Y438" i="39"/>
  <c r="Y436" i="39"/>
  <c r="Y359" i="39"/>
  <c r="Y333" i="39"/>
  <c r="Y203" i="39"/>
  <c r="Y200" i="39"/>
  <c r="Y268" i="39"/>
  <c r="Y21" i="39"/>
  <c r="Y419" i="39"/>
  <c r="Y427" i="39"/>
  <c r="Y582" i="39"/>
  <c r="Y541" i="39"/>
  <c r="Y472" i="39"/>
  <c r="Y437" i="39"/>
  <c r="Y335" i="39"/>
  <c r="Y45" i="39"/>
  <c r="Y172" i="39"/>
  <c r="Y530" i="39"/>
  <c r="Y269" i="39"/>
  <c r="Y387" i="39"/>
  <c r="Y212" i="39"/>
  <c r="Y206" i="39"/>
  <c r="Y467" i="39"/>
  <c r="Y577" i="39"/>
  <c r="Y501" i="39"/>
  <c r="Y465" i="39"/>
  <c r="Y421" i="39"/>
  <c r="Y381" i="39"/>
  <c r="Y345" i="39"/>
  <c r="Y308" i="39"/>
  <c r="Y373" i="39"/>
  <c r="Y407" i="39"/>
  <c r="Y425" i="39"/>
  <c r="Y420" i="39"/>
  <c r="Y418" i="39"/>
  <c r="Y416" i="39"/>
  <c r="Y414" i="39"/>
  <c r="AH380" i="48"/>
  <c r="P380" i="48" s="1"/>
  <c r="AB495" i="48"/>
  <c r="L495" i="48" s="1"/>
  <c r="AN456" i="48"/>
  <c r="T456" i="48" s="1"/>
  <c r="AB530" i="48"/>
  <c r="L530" i="48" s="1"/>
  <c r="AB352" i="48"/>
  <c r="L352" i="48" s="1"/>
  <c r="AB572" i="48"/>
  <c r="L572" i="48" s="1"/>
  <c r="AN510" i="48"/>
  <c r="T510" i="48" s="1"/>
  <c r="AB535" i="48"/>
  <c r="L535" i="48" s="1"/>
  <c r="AK467" i="48"/>
  <c r="R467" i="48" s="1"/>
  <c r="AH559" i="48"/>
  <c r="P559" i="48" s="1"/>
  <c r="AK522" i="48"/>
  <c r="R522" i="48" s="1"/>
  <c r="AN603" i="48"/>
  <c r="T603" i="48" s="1"/>
  <c r="AH561" i="48"/>
  <c r="P561" i="48" s="1"/>
  <c r="AN545" i="48"/>
  <c r="T545" i="48" s="1"/>
  <c r="AN475" i="48"/>
  <c r="T475" i="48" s="1"/>
  <c r="AE461" i="48"/>
  <c r="N461" i="48" s="1"/>
  <c r="AE578" i="48"/>
  <c r="N578" i="48" s="1"/>
  <c r="AN562" i="48"/>
  <c r="T562" i="48" s="1"/>
  <c r="AB407" i="48"/>
  <c r="L407" i="48" s="1"/>
  <c r="AH577" i="48"/>
  <c r="P577" i="48" s="1"/>
  <c r="Y38" i="48"/>
  <c r="Y311" i="48"/>
  <c r="Y128" i="48"/>
  <c r="Y428" i="48"/>
  <c r="Y108" i="39"/>
  <c r="Y485" i="39"/>
  <c r="AB432" i="48"/>
  <c r="L432" i="48" s="1"/>
  <c r="AN498" i="48"/>
  <c r="T498" i="48" s="1"/>
  <c r="AE459" i="48"/>
  <c r="N459" i="48" s="1"/>
  <c r="AH564" i="48"/>
  <c r="P564" i="48" s="1"/>
  <c r="AN451" i="48"/>
  <c r="T451" i="48" s="1"/>
  <c r="AE469" i="48"/>
  <c r="N469" i="48" s="1"/>
  <c r="AH496" i="48"/>
  <c r="P496" i="48" s="1"/>
  <c r="AK500" i="48"/>
  <c r="R500" i="48" s="1"/>
  <c r="AK410" i="48"/>
  <c r="R410" i="48" s="1"/>
  <c r="AH385" i="48"/>
  <c r="P385" i="48" s="1"/>
  <c r="AK412" i="48"/>
  <c r="R412" i="48" s="1"/>
  <c r="AE548" i="48"/>
  <c r="N548" i="48" s="1"/>
  <c r="AN500" i="48"/>
  <c r="T500" i="48" s="1"/>
  <c r="AB582" i="48"/>
  <c r="L582" i="48" s="1"/>
  <c r="AK437" i="48"/>
  <c r="R437" i="48" s="1"/>
  <c r="AK581" i="48"/>
  <c r="R581" i="48" s="1"/>
  <c r="AB477" i="48"/>
  <c r="L477" i="48" s="1"/>
  <c r="AH597" i="48"/>
  <c r="P597" i="48" s="1"/>
  <c r="AB447" i="48"/>
  <c r="L447" i="48" s="1"/>
  <c r="AB597" i="48"/>
  <c r="L597" i="48" s="1"/>
  <c r="Y72" i="48"/>
  <c r="Y282" i="48"/>
  <c r="Y444" i="48"/>
  <c r="AN4" i="48"/>
  <c r="T4" i="48" s="1"/>
  <c r="AB575" i="48"/>
  <c r="L575" i="48" s="1"/>
  <c r="AB473" i="48"/>
  <c r="L473" i="48" s="1"/>
  <c r="AN511" i="48"/>
  <c r="T511" i="48" s="1"/>
  <c r="AB581" i="48"/>
  <c r="L581" i="48" s="1"/>
  <c r="AK517" i="48"/>
  <c r="R517" i="48" s="1"/>
  <c r="AE511" i="48"/>
  <c r="N511" i="48" s="1"/>
  <c r="AN431" i="48"/>
  <c r="T431" i="48" s="1"/>
  <c r="AE417" i="48"/>
  <c r="N417" i="48" s="1"/>
  <c r="AN594" i="48"/>
  <c r="T594" i="48" s="1"/>
  <c r="AB423" i="48"/>
  <c r="L423" i="48" s="1"/>
  <c r="AK569" i="48"/>
  <c r="R569" i="48" s="1"/>
  <c r="AB522" i="48"/>
  <c r="L522" i="48" s="1"/>
  <c r="AB344" i="48"/>
  <c r="L344" i="48" s="1"/>
  <c r="AE513" i="48"/>
  <c r="N513" i="48" s="1"/>
  <c r="AN460" i="48"/>
  <c r="T460" i="48" s="1"/>
  <c r="AE498" i="48"/>
  <c r="N498" i="48" s="1"/>
  <c r="AE558" i="48"/>
  <c r="N558" i="48" s="1"/>
  <c r="AN489" i="48"/>
  <c r="T489" i="48" s="1"/>
  <c r="AH503" i="48"/>
  <c r="P503" i="48" s="1"/>
  <c r="AE421" i="48"/>
  <c r="N421" i="48" s="1"/>
  <c r="Y59" i="48"/>
  <c r="Y129" i="48"/>
  <c r="Y349" i="48"/>
  <c r="Y570" i="48"/>
  <c r="AB4" i="48"/>
  <c r="L4" i="48" s="1"/>
  <c r="AN585" i="48"/>
  <c r="T585" i="48" s="1"/>
  <c r="AH494" i="48"/>
  <c r="P494" i="48" s="1"/>
  <c r="AE573" i="48"/>
  <c r="N573" i="48" s="1"/>
  <c r="AB560" i="48"/>
  <c r="L560" i="48" s="1"/>
  <c r="AK532" i="48"/>
  <c r="R532" i="48" s="1"/>
  <c r="AB453" i="48"/>
  <c r="L453" i="48" s="1"/>
  <c r="AK587" i="48"/>
  <c r="R587" i="48" s="1"/>
  <c r="AB455" i="48"/>
  <c r="L455" i="48" s="1"/>
  <c r="AE580" i="48"/>
  <c r="N580" i="48" s="1"/>
  <c r="AE543" i="48"/>
  <c r="N543" i="48" s="1"/>
  <c r="AE597" i="48"/>
  <c r="N597" i="48" s="1"/>
  <c r="AE403" i="48"/>
  <c r="N403" i="48" s="1"/>
  <c r="AB553" i="48"/>
  <c r="L553" i="48" s="1"/>
  <c r="AK521" i="48"/>
  <c r="R521" i="48" s="1"/>
  <c r="AN524" i="48"/>
  <c r="T524" i="48" s="1"/>
  <c r="Y69" i="48"/>
  <c r="U69" i="48" s="1"/>
  <c r="Y16" i="48"/>
  <c r="U16" i="48" s="1"/>
  <c r="Y124" i="48"/>
  <c r="U124" i="48" s="1"/>
  <c r="AN575" i="48"/>
  <c r="T575" i="48" s="1"/>
  <c r="AH478" i="48"/>
  <c r="P478" i="48" s="1"/>
  <c r="AB514" i="48"/>
  <c r="L514" i="48" s="1"/>
  <c r="AK504" i="48"/>
  <c r="R504" i="48" s="1"/>
  <c r="AN353" i="48"/>
  <c r="T353" i="48" s="1"/>
  <c r="AK602" i="48"/>
  <c r="R602" i="48" s="1"/>
  <c r="AB505" i="48"/>
  <c r="L505" i="48" s="1"/>
  <c r="AN557" i="48"/>
  <c r="T557" i="48" s="1"/>
  <c r="AH537" i="48"/>
  <c r="P537" i="48" s="1"/>
  <c r="AE546" i="48"/>
  <c r="N546" i="48" s="1"/>
  <c r="AK418" i="48"/>
  <c r="R418" i="48" s="1"/>
  <c r="AH603" i="48"/>
  <c r="P603" i="48" s="1"/>
  <c r="AH486" i="48"/>
  <c r="P486" i="48" s="1"/>
  <c r="AE575" i="48"/>
  <c r="N575" i="48" s="1"/>
  <c r="AK447" i="48"/>
  <c r="R447" i="48" s="1"/>
  <c r="AK512" i="48"/>
  <c r="R512" i="48" s="1"/>
  <c r="AN525" i="48"/>
  <c r="T525" i="48" s="1"/>
  <c r="AN550" i="48"/>
  <c r="T550" i="48" s="1"/>
  <c r="AN433" i="48"/>
  <c r="T433" i="48" s="1"/>
  <c r="AE436" i="48"/>
  <c r="N436" i="48" s="1"/>
  <c r="AE589" i="48"/>
  <c r="N589" i="48" s="1"/>
  <c r="AH573" i="48"/>
  <c r="P573" i="48" s="1"/>
  <c r="AN523" i="48"/>
  <c r="T523" i="48" s="1"/>
  <c r="AN406" i="48"/>
  <c r="T406" i="48" s="1"/>
  <c r="AB570" i="48"/>
  <c r="L570" i="48" s="1"/>
  <c r="AH474" i="48"/>
  <c r="P474" i="48" s="1"/>
  <c r="AK552" i="48"/>
  <c r="R552" i="48" s="1"/>
  <c r="AN597" i="48"/>
  <c r="T597" i="48" s="1"/>
  <c r="AH479" i="48"/>
  <c r="P479" i="48" s="1"/>
  <c r="AH524" i="48"/>
  <c r="P524" i="48" s="1"/>
  <c r="AE528" i="48"/>
  <c r="N528" i="48" s="1"/>
  <c r="AH432" i="48"/>
  <c r="P432" i="48" s="1"/>
  <c r="AE424" i="48"/>
  <c r="N424" i="48" s="1"/>
  <c r="AN559" i="48"/>
  <c r="T559" i="48" s="1"/>
  <c r="AK590" i="48"/>
  <c r="R590" i="48" s="1"/>
  <c r="AB501" i="48"/>
  <c r="L501" i="48" s="1"/>
  <c r="AN362" i="48"/>
  <c r="T362" i="48" s="1"/>
  <c r="AE526" i="48"/>
  <c r="N526" i="48" s="1"/>
  <c r="AE409" i="48"/>
  <c r="N409" i="48" s="1"/>
  <c r="AN508" i="48"/>
  <c r="T508" i="48" s="1"/>
  <c r="AB543" i="48"/>
  <c r="L543" i="48" s="1"/>
  <c r="AB446" i="48"/>
  <c r="L446" i="48" s="1"/>
  <c r="AK480" i="48"/>
  <c r="R480" i="48" s="1"/>
  <c r="AK505" i="48"/>
  <c r="R505" i="48" s="1"/>
  <c r="AH509" i="48"/>
  <c r="P509" i="48" s="1"/>
  <c r="AB391" i="48"/>
  <c r="L391" i="48" s="1"/>
  <c r="AN442" i="48"/>
  <c r="T442" i="48" s="1"/>
  <c r="AH329" i="48"/>
  <c r="P329" i="48" s="1"/>
  <c r="AN222" i="48"/>
  <c r="T222" i="48" s="1"/>
  <c r="AB569" i="48"/>
  <c r="L569" i="48" s="1"/>
  <c r="AK592" i="48"/>
  <c r="R592" i="48" s="1"/>
  <c r="AE576" i="48"/>
  <c r="N576" i="48" s="1"/>
  <c r="AK408" i="48"/>
  <c r="R408" i="48" s="1"/>
  <c r="AE602" i="48"/>
  <c r="N602" i="48" s="1"/>
  <c r="AE537" i="48"/>
  <c r="N537" i="48" s="1"/>
  <c r="AB400" i="48"/>
  <c r="L400" i="48" s="1"/>
  <c r="AB462" i="48"/>
  <c r="L462" i="48" s="1"/>
  <c r="AK432" i="48"/>
  <c r="R432" i="48" s="1"/>
  <c r="AN425" i="48"/>
  <c r="T425" i="48" s="1"/>
  <c r="AE441" i="48"/>
  <c r="N441" i="48" s="1"/>
  <c r="AB562" i="48"/>
  <c r="L562" i="48" s="1"/>
  <c r="AE413" i="48"/>
  <c r="N413" i="48" s="1"/>
  <c r="AK549" i="48"/>
  <c r="R549" i="48" s="1"/>
  <c r="AH541" i="48"/>
  <c r="P541" i="48" s="1"/>
  <c r="AN502" i="48"/>
  <c r="T502" i="48" s="1"/>
  <c r="AH562" i="48"/>
  <c r="P562" i="48" s="1"/>
  <c r="AN535" i="48"/>
  <c r="T535" i="48" s="1"/>
  <c r="AN592" i="48"/>
  <c r="T592" i="48" s="1"/>
  <c r="AK564" i="48"/>
  <c r="R564" i="48" s="1"/>
  <c r="AH491" i="48"/>
  <c r="P491" i="48" s="1"/>
  <c r="AE540" i="48"/>
  <c r="N540" i="48" s="1"/>
  <c r="AK425" i="48"/>
  <c r="R425" i="48" s="1"/>
  <c r="AB536" i="48"/>
  <c r="L536" i="48" s="1"/>
  <c r="AB396" i="48"/>
  <c r="L396" i="48" s="1"/>
  <c r="AN463" i="48"/>
  <c r="T463" i="48" s="1"/>
  <c r="AB587" i="48"/>
  <c r="L587" i="48" s="1"/>
  <c r="AN513" i="48"/>
  <c r="T513" i="48" s="1"/>
  <c r="AN421" i="48"/>
  <c r="T421" i="48" s="1"/>
  <c r="AB549" i="48"/>
  <c r="L549" i="48" s="1"/>
  <c r="AK490" i="48"/>
  <c r="R490" i="48" s="1"/>
  <c r="AK515" i="48"/>
  <c r="R515" i="48" s="1"/>
  <c r="AB498" i="48"/>
  <c r="L498" i="48" s="1"/>
  <c r="AE588" i="48"/>
  <c r="N588" i="48" s="1"/>
  <c r="AK591" i="48"/>
  <c r="R591" i="48" s="1"/>
  <c r="AK526" i="48"/>
  <c r="R526" i="48" s="1"/>
  <c r="AN601" i="48"/>
  <c r="T601" i="48" s="1"/>
  <c r="AH451" i="48"/>
  <c r="P451" i="48" s="1"/>
  <c r="AB564" i="48"/>
  <c r="L564" i="48" s="1"/>
  <c r="AB528" i="48"/>
  <c r="L528" i="48" s="1"/>
  <c r="AK430" i="48"/>
  <c r="R430" i="48" s="1"/>
  <c r="AH551" i="48"/>
  <c r="P551" i="48" s="1"/>
  <c r="AN537" i="48"/>
  <c r="T537" i="48" s="1"/>
  <c r="AE520" i="48"/>
  <c r="N520" i="48" s="1"/>
  <c r="AE480" i="48"/>
  <c r="N480" i="48" s="1"/>
  <c r="AN551" i="48"/>
  <c r="T551" i="48" s="1"/>
  <c r="AH514" i="48"/>
  <c r="P514" i="48" s="1"/>
  <c r="AH571" i="48"/>
  <c r="P571" i="48" s="1"/>
  <c r="AN532" i="48"/>
  <c r="T532" i="48" s="1"/>
  <c r="AB470" i="48"/>
  <c r="L470" i="48" s="1"/>
  <c r="AE508" i="48"/>
  <c r="N508" i="48" s="1"/>
  <c r="AK598" i="48"/>
  <c r="R598" i="48" s="1"/>
  <c r="AK594" i="48"/>
  <c r="R594" i="48" s="1"/>
  <c r="AN374" i="48"/>
  <c r="T374" i="48" s="1"/>
  <c r="AH442" i="48"/>
  <c r="P442" i="48" s="1"/>
  <c r="AN565" i="48"/>
  <c r="T565" i="48" s="1"/>
  <c r="AK492" i="48"/>
  <c r="R492" i="48" s="1"/>
  <c r="AK400" i="48"/>
  <c r="R400" i="48" s="1"/>
  <c r="AK575" i="48"/>
  <c r="R575" i="48" s="1"/>
  <c r="AK458" i="48"/>
  <c r="R458" i="48" s="1"/>
  <c r="AN483" i="48"/>
  <c r="T483" i="48" s="1"/>
  <c r="AE466" i="48"/>
  <c r="N466" i="48" s="1"/>
  <c r="AE556" i="48"/>
  <c r="N556" i="48" s="1"/>
  <c r="AN473" i="48"/>
  <c r="T473" i="48" s="1"/>
  <c r="AB359" i="48"/>
  <c r="L359" i="48" s="1"/>
  <c r="AH297" i="48"/>
  <c r="P297" i="48" s="1"/>
  <c r="AK595" i="48"/>
  <c r="R595" i="48" s="1"/>
  <c r="AH533" i="48"/>
  <c r="P533" i="48" s="1"/>
  <c r="AH393" i="48"/>
  <c r="P393" i="48" s="1"/>
  <c r="AB461" i="48"/>
  <c r="L461" i="48" s="1"/>
  <c r="AK508" i="48"/>
  <c r="R508" i="48" s="1"/>
  <c r="AH472" i="48"/>
  <c r="P472" i="48" s="1"/>
  <c r="AK409" i="48"/>
  <c r="R409" i="48" s="1"/>
  <c r="AN567" i="48"/>
  <c r="T567" i="48" s="1"/>
  <c r="AE596" i="48"/>
  <c r="N596" i="48" s="1"/>
  <c r="AH530" i="48"/>
  <c r="P530" i="48" s="1"/>
  <c r="AB360" i="48"/>
  <c r="L360" i="48" s="1"/>
  <c r="AN544" i="48"/>
  <c r="T544" i="48" s="1"/>
  <c r="AH470" i="48"/>
  <c r="P470" i="48" s="1"/>
  <c r="AK406" i="48"/>
  <c r="R406" i="48" s="1"/>
  <c r="AH527" i="48"/>
  <c r="P527" i="48" s="1"/>
  <c r="AE442" i="48"/>
  <c r="N442" i="48" s="1"/>
  <c r="AB551" i="48"/>
  <c r="L551" i="48" s="1"/>
  <c r="AH475" i="48"/>
  <c r="P475" i="48" s="1"/>
  <c r="AK553" i="48"/>
  <c r="R553" i="48" s="1"/>
  <c r="AE570" i="48"/>
  <c r="N570" i="48" s="1"/>
  <c r="AH414" i="48"/>
  <c r="P414" i="48" s="1"/>
  <c r="AB591" i="48"/>
  <c r="L591" i="48" s="1"/>
  <c r="AK593" i="48"/>
  <c r="R593" i="48" s="1"/>
  <c r="AH574" i="48"/>
  <c r="P574" i="48" s="1"/>
  <c r="AE601" i="48"/>
  <c r="N601" i="48" s="1"/>
  <c r="AH409" i="48"/>
  <c r="P409" i="48" s="1"/>
  <c r="AB482" i="48"/>
  <c r="L482" i="48" s="1"/>
  <c r="AE495" i="48"/>
  <c r="N495" i="48" s="1"/>
  <c r="AB467" i="48"/>
  <c r="L467" i="48" s="1"/>
  <c r="AE416" i="48"/>
  <c r="N416" i="48" s="1"/>
  <c r="AK567" i="48"/>
  <c r="R567" i="48" s="1"/>
  <c r="AE569" i="48"/>
  <c r="N569" i="48" s="1"/>
  <c r="AN386" i="48"/>
  <c r="T386" i="48" s="1"/>
  <c r="AH454" i="48"/>
  <c r="P454" i="48" s="1"/>
  <c r="AN577" i="48"/>
  <c r="T577" i="48" s="1"/>
  <c r="AE483" i="48"/>
  <c r="N483" i="48" s="1"/>
  <c r="AB512" i="48"/>
  <c r="L512" i="48" s="1"/>
  <c r="AE566" i="48"/>
  <c r="N566" i="48" s="1"/>
  <c r="AE481" i="48"/>
  <c r="N481" i="48" s="1"/>
  <c r="AE538" i="48"/>
  <c r="N538" i="48" s="1"/>
  <c r="AB510" i="48"/>
  <c r="L510" i="48" s="1"/>
  <c r="AH447" i="48"/>
  <c r="P447" i="48" s="1"/>
  <c r="AN485" i="48"/>
  <c r="T485" i="48" s="1"/>
  <c r="AE553" i="48"/>
  <c r="N553" i="48" s="1"/>
  <c r="AE554" i="48"/>
  <c r="N554" i="48" s="1"/>
  <c r="AB590" i="48"/>
  <c r="L590" i="48" s="1"/>
  <c r="AK572" i="48"/>
  <c r="R572" i="48" s="1"/>
  <c r="AE499" i="48"/>
  <c r="N499" i="48" s="1"/>
  <c r="AE427" i="48"/>
  <c r="N427" i="48" s="1"/>
  <c r="AK465" i="48"/>
  <c r="R465" i="48" s="1"/>
  <c r="AE400" i="48"/>
  <c r="N400" i="48" s="1"/>
  <c r="AE593" i="48"/>
  <c r="N593" i="48" s="1"/>
  <c r="AE489" i="48"/>
  <c r="N489" i="48" s="1"/>
  <c r="AH450" i="48"/>
  <c r="P450" i="48" s="1"/>
  <c r="AH487" i="48"/>
  <c r="P487" i="48" s="1"/>
  <c r="AN461" i="48"/>
  <c r="T461" i="48" s="1"/>
  <c r="AB379" i="48"/>
  <c r="L379" i="48" s="1"/>
  <c r="AE388" i="48"/>
  <c r="N388" i="48" s="1"/>
  <c r="AB557" i="48"/>
  <c r="L557" i="48" s="1"/>
  <c r="AH601" i="48"/>
  <c r="P601" i="48" s="1"/>
  <c r="AN519" i="48"/>
  <c r="T519" i="48" s="1"/>
  <c r="AH413" i="48"/>
  <c r="P413" i="48" s="1"/>
  <c r="AE534" i="48"/>
  <c r="N534" i="48" s="1"/>
  <c r="AN459" i="48"/>
  <c r="T459" i="48" s="1"/>
  <c r="AB588" i="48"/>
  <c r="L588" i="48" s="1"/>
  <c r="AH506" i="48"/>
  <c r="P506" i="48" s="1"/>
  <c r="AH595" i="48"/>
  <c r="P595" i="48" s="1"/>
  <c r="AH528" i="48"/>
  <c r="P528" i="48" s="1"/>
  <c r="AE500" i="48"/>
  <c r="N500" i="48" s="1"/>
  <c r="AK481" i="48"/>
  <c r="R481" i="48" s="1"/>
  <c r="AN366" i="48"/>
  <c r="T366" i="48" s="1"/>
  <c r="AN487" i="48"/>
  <c r="T487" i="48" s="1"/>
  <c r="AH523" i="48"/>
  <c r="P523" i="48" s="1"/>
  <c r="AK546" i="48"/>
  <c r="R546" i="48" s="1"/>
  <c r="AE493" i="48"/>
  <c r="N493" i="48" s="1"/>
  <c r="AB376" i="48"/>
  <c r="L376" i="48" s="1"/>
  <c r="AB550" i="48"/>
  <c r="L550" i="48" s="1"/>
  <c r="AN443" i="48"/>
  <c r="T443" i="48" s="1"/>
  <c r="AH511" i="48"/>
  <c r="P511" i="48" s="1"/>
  <c r="AB567" i="48"/>
  <c r="L567" i="48" s="1"/>
  <c r="AN448" i="48"/>
  <c r="T448" i="48" s="1"/>
  <c r="AK472" i="48"/>
  <c r="R472" i="48" s="1"/>
  <c r="AB487" i="48"/>
  <c r="L487" i="48" s="1"/>
  <c r="AH501" i="48"/>
  <c r="P501" i="48" s="1"/>
  <c r="AB593" i="48"/>
  <c r="L593" i="48" s="1"/>
  <c r="AK555" i="48"/>
  <c r="R555" i="48" s="1"/>
  <c r="AE545" i="48"/>
  <c r="N545" i="48" s="1"/>
  <c r="AK470" i="48"/>
  <c r="R470" i="48" s="1"/>
  <c r="AH353" i="48"/>
  <c r="P353" i="48" s="1"/>
  <c r="AK527" i="48"/>
  <c r="R527" i="48" s="1"/>
  <c r="AB421" i="48"/>
  <c r="L421" i="48" s="1"/>
  <c r="AH499" i="48"/>
  <c r="P499" i="48" s="1"/>
  <c r="AH544" i="48"/>
  <c r="P544" i="48" s="1"/>
  <c r="AK589" i="48"/>
  <c r="R589" i="48" s="1"/>
  <c r="AK460" i="48"/>
  <c r="R460" i="48" s="1"/>
  <c r="AB475" i="48"/>
  <c r="L475" i="48" s="1"/>
  <c r="AB500" i="48"/>
  <c r="L500" i="48" s="1"/>
  <c r="AH602" i="48"/>
  <c r="P602" i="48" s="1"/>
  <c r="AH593" i="48"/>
  <c r="P593" i="48" s="1"/>
  <c r="AK543" i="48"/>
  <c r="R543" i="48" s="1"/>
  <c r="AK426" i="48"/>
  <c r="R426" i="48" s="1"/>
  <c r="AH579" i="48"/>
  <c r="P579" i="48" s="1"/>
  <c r="AH462" i="48"/>
  <c r="P462" i="48" s="1"/>
  <c r="AE551" i="48"/>
  <c r="N551" i="48" s="1"/>
  <c r="AH596" i="48"/>
  <c r="P596" i="48" s="1"/>
  <c r="AN488" i="48"/>
  <c r="T488" i="48" s="1"/>
  <c r="AN533" i="48"/>
  <c r="T533" i="48" s="1"/>
  <c r="AN558" i="48"/>
  <c r="T558" i="48" s="1"/>
  <c r="AH452" i="48"/>
  <c r="P452" i="48" s="1"/>
  <c r="AE444" i="48"/>
  <c r="N444" i="48" s="1"/>
  <c r="AB496" i="48"/>
  <c r="L496" i="48" s="1"/>
  <c r="AK389" i="48"/>
  <c r="R389" i="48" s="1"/>
  <c r="AB276" i="48"/>
  <c r="L276" i="48" s="1"/>
  <c r="AK570" i="48"/>
  <c r="R570" i="48" s="1"/>
  <c r="AK563" i="48"/>
  <c r="R563" i="48" s="1"/>
  <c r="AK535" i="48"/>
  <c r="R535" i="48" s="1"/>
  <c r="AN552" i="48"/>
  <c r="T552" i="48" s="1"/>
  <c r="AE599" i="48"/>
  <c r="N599" i="48" s="1"/>
  <c r="AH580" i="48"/>
  <c r="P580" i="48" s="1"/>
  <c r="AK417" i="48"/>
  <c r="R417" i="48" s="1"/>
  <c r="AN563" i="48"/>
  <c r="T563" i="48" s="1"/>
  <c r="AE525" i="48"/>
  <c r="N525" i="48" s="1"/>
  <c r="AE470" i="48"/>
  <c r="N470" i="48" s="1"/>
  <c r="AH471" i="48"/>
  <c r="P471" i="48" s="1"/>
  <c r="AK484" i="48"/>
  <c r="R484" i="48" s="1"/>
  <c r="AH456" i="48"/>
  <c r="P456" i="48" s="1"/>
  <c r="AN405" i="48"/>
  <c r="T405" i="48" s="1"/>
  <c r="AK586" i="48"/>
  <c r="R586" i="48" s="1"/>
  <c r="AK534" i="48"/>
  <c r="R534" i="48" s="1"/>
  <c r="AH365" i="48"/>
  <c r="P365" i="48" s="1"/>
  <c r="AB433" i="48"/>
  <c r="L433" i="48" s="1"/>
  <c r="AH556" i="48"/>
  <c r="P556" i="48" s="1"/>
  <c r="AE451" i="48"/>
  <c r="N451" i="48" s="1"/>
  <c r="AK489" i="48"/>
  <c r="R489" i="48" s="1"/>
  <c r="AE600" i="48"/>
  <c r="N600" i="48" s="1"/>
  <c r="AE449" i="48"/>
  <c r="N449" i="48" s="1"/>
  <c r="AE506" i="48"/>
  <c r="N506" i="48" s="1"/>
  <c r="AE478" i="48"/>
  <c r="N478" i="48" s="1"/>
  <c r="AE568" i="48"/>
  <c r="N568" i="48" s="1"/>
  <c r="AH464" i="48"/>
  <c r="P464" i="48" s="1"/>
  <c r="AN591" i="48"/>
  <c r="T591" i="48" s="1"/>
  <c r="AB533" i="48"/>
  <c r="L533" i="48" s="1"/>
  <c r="AN568" i="48"/>
  <c r="T568" i="48" s="1"/>
  <c r="AK540" i="48"/>
  <c r="R540" i="48" s="1"/>
  <c r="AB478" i="48"/>
  <c r="L478" i="48" s="1"/>
  <c r="AB548" i="48"/>
  <c r="L548" i="48" s="1"/>
  <c r="AK433" i="48"/>
  <c r="R433" i="48" s="1"/>
  <c r="AE368" i="48"/>
  <c r="N368" i="48" s="1"/>
  <c r="AB601" i="48"/>
  <c r="L601" i="48" s="1"/>
  <c r="AK478" i="48"/>
  <c r="R478" i="48" s="1"/>
  <c r="AN439" i="48"/>
  <c r="T439" i="48" s="1"/>
  <c r="AN476" i="48"/>
  <c r="T476" i="48" s="1"/>
  <c r="AB451" i="48"/>
  <c r="L451" i="48" s="1"/>
  <c r="AK550" i="48"/>
  <c r="R550" i="48" s="1"/>
  <c r="AN410" i="48"/>
  <c r="T410" i="48" s="1"/>
  <c r="AK531" i="48"/>
  <c r="R531" i="48" s="1"/>
  <c r="AE443" i="48"/>
  <c r="N443" i="48" s="1"/>
  <c r="AH436" i="48"/>
  <c r="P436" i="48" s="1"/>
  <c r="AH396" i="48"/>
  <c r="P396" i="48" s="1"/>
  <c r="AN572" i="48"/>
  <c r="T572" i="48" s="1"/>
  <c r="AN423" i="48"/>
  <c r="T423" i="48" s="1"/>
  <c r="AH600" i="48"/>
  <c r="P600" i="48" s="1"/>
  <c r="AE560" i="48"/>
  <c r="N560" i="48" s="1"/>
  <c r="AB552" i="48"/>
  <c r="L552" i="48" s="1"/>
  <c r="AH513" i="48"/>
  <c r="P513" i="48" s="1"/>
  <c r="AB573" i="48"/>
  <c r="L573" i="48" s="1"/>
  <c r="AN574" i="48"/>
  <c r="T574" i="48" s="1"/>
  <c r="AE429" i="48"/>
  <c r="N429" i="48" s="1"/>
  <c r="AB497" i="48"/>
  <c r="L497" i="48" s="1"/>
  <c r="AE458" i="48"/>
  <c r="N458" i="48" s="1"/>
  <c r="AH536" i="48"/>
  <c r="P536" i="48" s="1"/>
  <c r="AH444" i="48"/>
  <c r="P444" i="48" s="1"/>
  <c r="AH550" i="48"/>
  <c r="P550" i="48" s="1"/>
  <c r="AH534" i="48"/>
  <c r="P534" i="48" s="1"/>
  <c r="AN580" i="48"/>
  <c r="T580" i="48" s="1"/>
  <c r="AE563" i="48"/>
  <c r="N563" i="48" s="1"/>
  <c r="AB490" i="48"/>
  <c r="L490" i="48" s="1"/>
  <c r="AH549" i="48"/>
  <c r="P549" i="48" s="1"/>
  <c r="AK445" i="48"/>
  <c r="R445" i="48" s="1"/>
  <c r="AB524" i="48"/>
  <c r="L524" i="48" s="1"/>
  <c r="AH373" i="48"/>
  <c r="P373" i="48" s="1"/>
  <c r="AN419" i="48"/>
  <c r="T419" i="48" s="1"/>
  <c r="AN553" i="48"/>
  <c r="T553" i="48" s="1"/>
  <c r="AE491" i="48"/>
  <c r="N491" i="48" s="1"/>
  <c r="AE399" i="48"/>
  <c r="N399" i="48" s="1"/>
  <c r="AH453" i="48"/>
  <c r="P453" i="48" s="1"/>
  <c r="AH233" i="48"/>
  <c r="P233" i="48" s="1"/>
  <c r="AE542" i="48"/>
  <c r="N542" i="48" s="1"/>
  <c r="AN588" i="48"/>
  <c r="T588" i="48" s="1"/>
  <c r="AE486" i="48"/>
  <c r="N486" i="48" s="1"/>
  <c r="AE479" i="48"/>
  <c r="N479" i="48" s="1"/>
  <c r="AK421" i="48"/>
  <c r="R421" i="48" s="1"/>
  <c r="AB347" i="48"/>
  <c r="L347" i="48" s="1"/>
  <c r="AB589" i="48"/>
  <c r="L589" i="48" s="1"/>
  <c r="AK518" i="48"/>
  <c r="R518" i="48" s="1"/>
  <c r="AH381" i="48"/>
  <c r="P381" i="48" s="1"/>
  <c r="AN491" i="48"/>
  <c r="T491" i="48" s="1"/>
  <c r="AN427" i="48"/>
  <c r="T427" i="48" s="1"/>
  <c r="AK548" i="48"/>
  <c r="R548" i="48" s="1"/>
  <c r="AE474" i="48"/>
  <c r="N474" i="48" s="1"/>
  <c r="AH572" i="48"/>
  <c r="P572" i="48" s="1"/>
  <c r="AN496" i="48"/>
  <c r="T496" i="48" s="1"/>
  <c r="AK585" i="48"/>
  <c r="R585" i="48" s="1"/>
  <c r="AB499" i="48"/>
  <c r="L499" i="48" s="1"/>
  <c r="AB556" i="48"/>
  <c r="L556" i="48" s="1"/>
  <c r="Y464" i="48"/>
  <c r="Y469" i="48"/>
  <c r="Y445" i="48"/>
  <c r="Y561" i="48"/>
  <c r="Y376" i="48"/>
  <c r="Y306" i="48"/>
  <c r="Y378" i="48"/>
  <c r="Y368" i="48"/>
  <c r="Y154" i="48"/>
  <c r="Y178" i="48"/>
  <c r="Y19" i="48"/>
  <c r="Y170" i="48"/>
  <c r="Y432" i="48"/>
  <c r="Y534" i="48"/>
  <c r="Y553" i="48"/>
  <c r="Y476" i="48"/>
  <c r="Y312" i="48"/>
  <c r="Y274" i="48"/>
  <c r="Y346" i="48"/>
  <c r="Y418" i="48"/>
  <c r="Y106" i="48"/>
  <c r="Y114" i="48"/>
  <c r="Y13" i="48"/>
  <c r="Y146" i="48"/>
  <c r="Y546" i="48"/>
  <c r="Y591" i="48"/>
  <c r="Y493" i="48"/>
  <c r="Y460" i="48"/>
  <c r="Y582" i="48"/>
  <c r="Y501" i="48"/>
  <c r="Y319" i="48"/>
  <c r="Y104" i="48"/>
  <c r="Y206" i="48"/>
  <c r="U206" i="48" s="1"/>
  <c r="Y322" i="48"/>
  <c r="Y147" i="48"/>
  <c r="Y262" i="48"/>
  <c r="Y68" i="48"/>
  <c r="Y144" i="48"/>
  <c r="Y504" i="48"/>
  <c r="Y489" i="48"/>
  <c r="Y465" i="48"/>
  <c r="Y371" i="48"/>
  <c r="Y96" i="48"/>
  <c r="Y358" i="48"/>
  <c r="Y316" i="48"/>
  <c r="Y279" i="48"/>
  <c r="Y142" i="48"/>
  <c r="U142" i="48" s="1"/>
  <c r="Y162" i="48"/>
  <c r="Y151" i="48"/>
  <c r="U151" i="48" s="1"/>
  <c r="Y27" i="48"/>
  <c r="U27" i="48" s="1"/>
  <c r="Y484" i="48"/>
  <c r="Y457" i="48"/>
  <c r="Y573" i="48"/>
  <c r="Y292" i="48"/>
  <c r="Y396" i="48"/>
  <c r="Y326" i="48"/>
  <c r="Y284" i="48"/>
  <c r="Y36" i="48"/>
  <c r="Y94" i="48"/>
  <c r="Y150" i="48"/>
  <c r="Y66" i="48"/>
  <c r="U66" i="48" s="1"/>
  <c r="Y21" i="48"/>
  <c r="Y598" i="48"/>
  <c r="Y579" i="48"/>
  <c r="Y508" i="48"/>
  <c r="Y260" i="48"/>
  <c r="Y286" i="48"/>
  <c r="Y283" i="48"/>
  <c r="Y220" i="48"/>
  <c r="Y254" i="48"/>
  <c r="Y199" i="48"/>
  <c r="Y161" i="48"/>
  <c r="Y127" i="48"/>
  <c r="Y46" i="48"/>
  <c r="Y4" i="48"/>
  <c r="Y566" i="48"/>
  <c r="Y480" i="48"/>
  <c r="Y424" i="48"/>
  <c r="Y196" i="48"/>
  <c r="Y339" i="48"/>
  <c r="Y251" i="48"/>
  <c r="Y323" i="48"/>
  <c r="Y226" i="48"/>
  <c r="Y82" i="48"/>
  <c r="U82" i="48" s="1"/>
  <c r="Y529" i="48"/>
  <c r="Y562" i="48"/>
  <c r="Y593" i="48"/>
  <c r="Y391" i="48"/>
  <c r="Y384" i="48"/>
  <c r="Y317" i="48"/>
  <c r="Y400" i="48"/>
  <c r="Y210" i="48"/>
  <c r="Y234" i="48"/>
  <c r="Y61" i="48"/>
  <c r="Y186" i="48"/>
  <c r="U186" i="48" s="1"/>
  <c r="AB411" i="48"/>
  <c r="L411" i="48" s="1"/>
  <c r="AH500" i="48"/>
  <c r="P500" i="48" s="1"/>
  <c r="AK560" i="48"/>
  <c r="R560" i="48" s="1"/>
  <c r="AE514" i="48"/>
  <c r="N514" i="48" s="1"/>
  <c r="AK5" i="48"/>
  <c r="AH265" i="48"/>
  <c r="P265" i="48" s="1"/>
  <c r="AH485" i="48"/>
  <c r="P485" i="48" s="1"/>
  <c r="AN441" i="48"/>
  <c r="T441" i="48" s="1"/>
  <c r="AB523" i="48"/>
  <c r="L523" i="48" s="1"/>
  <c r="AK487" i="48"/>
  <c r="R487" i="48" s="1"/>
  <c r="AK510" i="48"/>
  <c r="R510" i="48" s="1"/>
  <c r="AE456" i="48"/>
  <c r="N456" i="48" s="1"/>
  <c r="AE439" i="48"/>
  <c r="N439" i="48" s="1"/>
  <c r="AH576" i="48"/>
  <c r="P576" i="48" s="1"/>
  <c r="AH502" i="48"/>
  <c r="P502" i="48" s="1"/>
  <c r="AB561" i="48"/>
  <c r="L561" i="48" s="1"/>
  <c r="AH476" i="48"/>
  <c r="P476" i="48" s="1"/>
  <c r="AN480" i="48"/>
  <c r="T480" i="48" s="1"/>
  <c r="AH397" i="48"/>
  <c r="P397" i="48" s="1"/>
  <c r="AH585" i="48"/>
  <c r="P585" i="48" s="1"/>
  <c r="AB547" i="48"/>
  <c r="L547" i="48" s="1"/>
  <c r="AN490" i="48"/>
  <c r="T490" i="48" s="1"/>
  <c r="AB507" i="48"/>
  <c r="L507" i="48" s="1"/>
  <c r="Y156" i="48"/>
  <c r="Y179" i="48"/>
  <c r="Y231" i="48"/>
  <c r="Y468" i="48"/>
  <c r="AH519" i="48"/>
  <c r="P519" i="48" s="1"/>
  <c r="AB558" i="48"/>
  <c r="L558" i="48" s="1"/>
  <c r="AE521" i="48"/>
  <c r="N521" i="48" s="1"/>
  <c r="AK477" i="48"/>
  <c r="R477" i="48" s="1"/>
  <c r="AE471" i="48"/>
  <c r="N471" i="48" s="1"/>
  <c r="AE446" i="48"/>
  <c r="N446" i="48" s="1"/>
  <c r="AN495" i="48"/>
  <c r="T495" i="48" s="1"/>
  <c r="AB513" i="48"/>
  <c r="L513" i="48" s="1"/>
  <c r="AN571" i="48"/>
  <c r="T571" i="48" s="1"/>
  <c r="AK497" i="48"/>
  <c r="R497" i="48" s="1"/>
  <c r="AE523" i="48"/>
  <c r="N523" i="48" s="1"/>
  <c r="AH422" i="48"/>
  <c r="P422" i="48" s="1"/>
  <c r="AB408" i="48"/>
  <c r="L408" i="48" s="1"/>
  <c r="AK601" i="48"/>
  <c r="R601" i="48" s="1"/>
  <c r="AN477" i="48"/>
  <c r="T477" i="48" s="1"/>
  <c r="AB356" i="48"/>
  <c r="L356" i="48" s="1"/>
  <c r="AB343" i="48"/>
  <c r="L343" i="48" s="1"/>
  <c r="AB457" i="48"/>
  <c r="L457" i="48" s="1"/>
  <c r="AB540" i="48"/>
  <c r="L540" i="48" s="1"/>
  <c r="Y95" i="48"/>
  <c r="Y118" i="48"/>
  <c r="Y116" i="48"/>
  <c r="Y594" i="48"/>
  <c r="AN5" i="48"/>
  <c r="AK377" i="48"/>
  <c r="R377" i="48" s="1"/>
  <c r="AB484" i="48"/>
  <c r="L484" i="48" s="1"/>
  <c r="AE432" i="48"/>
  <c r="N432" i="48" s="1"/>
  <c r="AN547" i="48"/>
  <c r="T547" i="48" s="1"/>
  <c r="AB308" i="48"/>
  <c r="L308" i="48" s="1"/>
  <c r="AN369" i="48"/>
  <c r="T369" i="48" s="1"/>
  <c r="AH484" i="48"/>
  <c r="P484" i="48" s="1"/>
  <c r="AK577" i="48"/>
  <c r="R577" i="48" s="1"/>
  <c r="AN600" i="48"/>
  <c r="T600" i="48" s="1"/>
  <c r="AN534" i="48"/>
  <c r="T534" i="48" s="1"/>
  <c r="AE488" i="48"/>
  <c r="N488" i="48" s="1"/>
  <c r="AB503" i="48"/>
  <c r="L503" i="48" s="1"/>
  <c r="AN548" i="48"/>
  <c r="T548" i="48" s="1"/>
  <c r="AE501" i="48"/>
  <c r="N501" i="48" s="1"/>
  <c r="AH582" i="48"/>
  <c r="P582" i="48" s="1"/>
  <c r="AK529" i="48"/>
  <c r="R529" i="48" s="1"/>
  <c r="AB465" i="48"/>
  <c r="L465" i="48" s="1"/>
  <c r="AK450" i="48"/>
  <c r="R450" i="48" s="1"/>
  <c r="AK459" i="48"/>
  <c r="R459" i="48" s="1"/>
  <c r="AN517" i="48"/>
  <c r="T517" i="48" s="1"/>
  <c r="AN467" i="48"/>
  <c r="T467" i="48" s="1"/>
  <c r="Y40" i="48"/>
  <c r="Y57" i="48"/>
  <c r="Y211" i="48"/>
  <c r="Y448" i="48"/>
  <c r="AK9" i="48"/>
  <c r="R9" i="48" s="1"/>
  <c r="Y157" i="39"/>
  <c r="Y193" i="39"/>
  <c r="Y243" i="39"/>
  <c r="Y512" i="39"/>
  <c r="AK4" i="48"/>
  <c r="R4" i="48" s="1"/>
  <c r="Y59" i="39"/>
  <c r="Y549" i="48"/>
  <c r="Y551" i="48"/>
  <c r="Y548" i="48"/>
  <c r="Y571" i="48"/>
  <c r="Y524" i="48"/>
  <c r="Y494" i="48"/>
  <c r="Y545" i="48"/>
  <c r="Y482" i="48"/>
  <c r="Y544" i="48"/>
  <c r="Y567" i="48"/>
  <c r="Y560" i="48"/>
  <c r="Y498" i="48"/>
  <c r="Y588" i="48"/>
  <c r="Y453" i="48"/>
  <c r="Y355" i="48"/>
  <c r="Y558" i="48"/>
  <c r="Y407" i="48"/>
  <c r="Y409" i="48"/>
  <c r="Y299" i="48"/>
  <c r="Y248" i="48"/>
  <c r="Y330" i="48"/>
  <c r="Y332" i="48"/>
  <c r="Y350" i="48"/>
  <c r="Y320" i="48"/>
  <c r="Y370" i="48"/>
  <c r="Y308" i="48"/>
  <c r="Y422" i="48"/>
  <c r="Y213" i="48"/>
  <c r="Y413" i="48"/>
  <c r="Y303" i="48"/>
  <c r="Y93" i="48"/>
  <c r="U93" i="48" s="1"/>
  <c r="Y429" i="48"/>
  <c r="Y291" i="48"/>
  <c r="Y208" i="48"/>
  <c r="Y290" i="48"/>
  <c r="Y133" i="48"/>
  <c r="Y191" i="48"/>
  <c r="Y48" i="48"/>
  <c r="U48" i="48" s="1"/>
  <c r="Y152" i="48"/>
  <c r="Y65" i="48"/>
  <c r="Y55" i="48"/>
  <c r="Y85" i="48"/>
  <c r="Y30" i="48"/>
  <c r="U30" i="48" s="1"/>
  <c r="Y175" i="48"/>
  <c r="Y218" i="48"/>
  <c r="U218" i="48" s="1"/>
  <c r="Y83" i="48"/>
  <c r="Y158" i="48"/>
  <c r="Y33" i="48"/>
  <c r="Y98" i="48"/>
  <c r="Y9" i="48"/>
  <c r="Y496" i="48"/>
  <c r="Y486" i="48"/>
  <c r="Y536" i="48"/>
  <c r="Y474" i="48"/>
  <c r="Y472" i="48"/>
  <c r="Y462" i="48"/>
  <c r="Y492" i="48"/>
  <c r="Y450" i="48"/>
  <c r="Y532" i="48"/>
  <c r="Y470" i="48"/>
  <c r="Y520" i="48"/>
  <c r="Y587" i="48"/>
  <c r="Y568" i="48"/>
  <c r="Y518" i="48"/>
  <c r="Y584" i="48"/>
  <c r="Y473" i="48"/>
  <c r="Y375" i="48"/>
  <c r="Y377" i="48"/>
  <c r="Y267" i="48"/>
  <c r="Y216" i="48"/>
  <c r="Y298" i="48"/>
  <c r="Y300" i="48"/>
  <c r="Y318" i="48"/>
  <c r="Y288" i="48"/>
  <c r="Y338" i="48"/>
  <c r="Y276" i="48"/>
  <c r="Y390" i="48"/>
  <c r="Y181" i="48"/>
  <c r="Y381" i="48"/>
  <c r="Y271" i="48"/>
  <c r="U271" i="48" s="1"/>
  <c r="Y238" i="48"/>
  <c r="Y401" i="48"/>
  <c r="Y259" i="48"/>
  <c r="Y417" i="48"/>
  <c r="Y343" i="48"/>
  <c r="Y101" i="48"/>
  <c r="U101" i="48" s="1"/>
  <c r="Y159" i="48"/>
  <c r="Y105" i="48"/>
  <c r="U105" i="48" s="1"/>
  <c r="Y67" i="48"/>
  <c r="Y126" i="48"/>
  <c r="Y23" i="48"/>
  <c r="Y53" i="48"/>
  <c r="U53" i="48" s="1"/>
  <c r="Y205" i="48"/>
  <c r="Y143" i="48"/>
  <c r="U143" i="48" s="1"/>
  <c r="Y202" i="48"/>
  <c r="U202" i="48" s="1"/>
  <c r="Y51" i="48"/>
  <c r="U51" i="48" s="1"/>
  <c r="Y81" i="48"/>
  <c r="Y11" i="48"/>
  <c r="U11" i="48" s="1"/>
  <c r="Y521" i="48"/>
  <c r="Y471" i="48"/>
  <c r="Y452" i="48"/>
  <c r="Y499" i="48"/>
  <c r="Y412" i="48"/>
  <c r="Y402" i="48"/>
  <c r="U402" i="48" s="1"/>
  <c r="Y517" i="48"/>
  <c r="Y467" i="48"/>
  <c r="Y416" i="48"/>
  <c r="Y410" i="48"/>
  <c r="Y436" i="48"/>
  <c r="Y458" i="48"/>
  <c r="Y541" i="48"/>
  <c r="Y478" i="48"/>
  <c r="Y595" i="48"/>
  <c r="Y563" i="48"/>
  <c r="Y388" i="48"/>
  <c r="Y281" i="48"/>
  <c r="Y108" i="48"/>
  <c r="Y397" i="48"/>
  <c r="Y287" i="48"/>
  <c r="Y204" i="48"/>
  <c r="Y307" i="48"/>
  <c r="Y192" i="48"/>
  <c r="Y327" i="48"/>
  <c r="Y180" i="48"/>
  <c r="Y294" i="48"/>
  <c r="Y392" i="48"/>
  <c r="Y285" i="48"/>
  <c r="Y112" i="48"/>
  <c r="U112" i="48" s="1"/>
  <c r="Y395" i="48"/>
  <c r="Y305" i="48"/>
  <c r="U305" i="48" s="1"/>
  <c r="Y100" i="48"/>
  <c r="Y325" i="48"/>
  <c r="Y247" i="48"/>
  <c r="Y182" i="48"/>
  <c r="Y164" i="48"/>
  <c r="Y77" i="48"/>
  <c r="Y22" i="48"/>
  <c r="Y167" i="48"/>
  <c r="Y185" i="48"/>
  <c r="U185" i="48" s="1"/>
  <c r="Y155" i="48"/>
  <c r="Y44" i="48"/>
  <c r="Y148" i="48"/>
  <c r="Y6" i="48"/>
  <c r="Y404" i="48"/>
  <c r="Y439" i="48"/>
  <c r="Y420" i="48"/>
  <c r="Y414" i="48"/>
  <c r="Y586" i="48"/>
  <c r="Y479" i="48"/>
  <c r="Y574" i="48"/>
  <c r="Y435" i="48"/>
  <c r="Y537" i="48"/>
  <c r="Y487" i="48"/>
  <c r="Y525" i="48"/>
  <c r="Y426" i="48"/>
  <c r="Y488" i="48"/>
  <c r="Y446" i="48"/>
  <c r="Y540" i="48"/>
  <c r="Y466" i="48"/>
  <c r="Y356" i="48"/>
  <c r="Y249" i="48"/>
  <c r="Y197" i="48"/>
  <c r="Y365" i="48"/>
  <c r="Y255" i="48"/>
  <c r="Y385" i="48"/>
  <c r="Y275" i="48"/>
  <c r="Y433" i="48"/>
  <c r="Y295" i="48"/>
  <c r="Y421" i="48"/>
  <c r="Y347" i="48"/>
  <c r="Y360" i="48"/>
  <c r="Y253" i="48"/>
  <c r="Y201" i="48"/>
  <c r="Y380" i="48"/>
  <c r="Y273" i="48"/>
  <c r="U273" i="48" s="1"/>
  <c r="Y351" i="48"/>
  <c r="Y293" i="48"/>
  <c r="Y215" i="48"/>
  <c r="Y173" i="48"/>
  <c r="Y79" i="48"/>
  <c r="Y45" i="48"/>
  <c r="Y189" i="48"/>
  <c r="Y135" i="48"/>
  <c r="U135" i="48" s="1"/>
  <c r="Y88" i="48"/>
  <c r="Y70" i="48"/>
  <c r="U70" i="48" s="1"/>
  <c r="Y113" i="48"/>
  <c r="Y63" i="48"/>
  <c r="Y90" i="48"/>
  <c r="Y157" i="48"/>
  <c r="Y5" i="48"/>
  <c r="Y578" i="48"/>
  <c r="Y604" i="48"/>
  <c r="Y509" i="48"/>
  <c r="Y491" i="48"/>
  <c r="Y554" i="48"/>
  <c r="Y447" i="48"/>
  <c r="Y542" i="48"/>
  <c r="Y596" i="48"/>
  <c r="Y505" i="48"/>
  <c r="Y455" i="48"/>
  <c r="Y408" i="48"/>
  <c r="Y515" i="48"/>
  <c r="Y456" i="48"/>
  <c r="Y535" i="48"/>
  <c r="Y528" i="48"/>
  <c r="Y434" i="48"/>
  <c r="Y324" i="48"/>
  <c r="Y217" i="48"/>
  <c r="Y165" i="48"/>
  <c r="Y333" i="48"/>
  <c r="Y223" i="48"/>
  <c r="Y353" i="48"/>
  <c r="Y243" i="48"/>
  <c r="Y405" i="48"/>
  <c r="Y263" i="48"/>
  <c r="Y393" i="48"/>
  <c r="Y315" i="48"/>
  <c r="Y328" i="48"/>
  <c r="Y221" i="48"/>
  <c r="Y169" i="48"/>
  <c r="Y348" i="48"/>
  <c r="Y89" i="48"/>
  <c r="Y461" i="48"/>
  <c r="Y569" i="48"/>
  <c r="Y481" i="48"/>
  <c r="Y600" i="48"/>
  <c r="Y502" i="48"/>
  <c r="Y556" i="48"/>
  <c r="Y522" i="48"/>
  <c r="Y592" i="48"/>
  <c r="Y477" i="48"/>
  <c r="Y379" i="48"/>
  <c r="Y497" i="48"/>
  <c r="Y443" i="48"/>
  <c r="Y602" i="48"/>
  <c r="Y463" i="48"/>
  <c r="Y533" i="48"/>
  <c r="Y483" i="48"/>
  <c r="Y228" i="48"/>
  <c r="Y310" i="48"/>
  <c r="Y344" i="48"/>
  <c r="Y237" i="48"/>
  <c r="Y363" i="48"/>
  <c r="Y257" i="48"/>
  <c r="Y383" i="48"/>
  <c r="Y309" i="48"/>
  <c r="Y403" i="48"/>
  <c r="Y297" i="48"/>
  <c r="Y219" i="48"/>
  <c r="Y232" i="48"/>
  <c r="Y314" i="48"/>
  <c r="Y52" i="48"/>
  <c r="Y252" i="48"/>
  <c r="Y302" i="48"/>
  <c r="Y304" i="48"/>
  <c r="Y386" i="48"/>
  <c r="Y145" i="48"/>
  <c r="Y198" i="48"/>
  <c r="Y34" i="48"/>
  <c r="U34" i="48" s="1"/>
  <c r="Y62" i="48"/>
  <c r="Y194" i="48"/>
  <c r="U194" i="48" s="1"/>
  <c r="Y172" i="48"/>
  <c r="Y250" i="48"/>
  <c r="Y75" i="48"/>
  <c r="Y583" i="48"/>
  <c r="Y514" i="48"/>
  <c r="Y559" i="48"/>
  <c r="Y547" i="48"/>
  <c r="Y510" i="48"/>
  <c r="Y530" i="48"/>
  <c r="Y485" i="48"/>
  <c r="Y590" i="48"/>
  <c r="Y437" i="48"/>
  <c r="Y280" i="48"/>
  <c r="Y364" i="48"/>
  <c r="Y352" i="48"/>
  <c r="Y340" i="48"/>
  <c r="Y92" i="48"/>
  <c r="Y335" i="48"/>
  <c r="Y188" i="48"/>
  <c r="Y336" i="48"/>
  <c r="Y120" i="48"/>
  <c r="U120" i="48" s="1"/>
  <c r="Y74" i="48"/>
  <c r="Y123" i="48"/>
  <c r="U123" i="48" s="1"/>
  <c r="Y50" i="48"/>
  <c r="Y187" i="48"/>
  <c r="Y73" i="48"/>
  <c r="U73" i="48" s="1"/>
  <c r="Y122" i="48"/>
  <c r="Y12" i="48"/>
  <c r="Y71" i="48"/>
  <c r="Y130" i="48"/>
  <c r="Y14" i="48"/>
  <c r="Y10" i="48"/>
  <c r="Y7" i="48"/>
  <c r="Y454" i="48"/>
  <c r="Y442" i="48"/>
  <c r="Y430" i="48"/>
  <c r="Y539" i="48"/>
  <c r="Y438" i="48"/>
  <c r="Y555" i="48"/>
  <c r="Y575" i="48"/>
  <c r="Y538" i="48"/>
  <c r="Y345" i="48"/>
  <c r="Y184" i="48"/>
  <c r="U184" i="48" s="1"/>
  <c r="Y268" i="48"/>
  <c r="U268" i="48" s="1"/>
  <c r="Y256" i="48"/>
  <c r="Y244" i="48"/>
  <c r="Y149" i="48"/>
  <c r="Y239" i="48"/>
  <c r="Y369" i="48"/>
  <c r="Y272" i="48"/>
  <c r="Y209" i="48"/>
  <c r="Y103" i="48"/>
  <c r="Y91" i="48"/>
  <c r="Y111" i="48"/>
  <c r="Y131" i="48"/>
  <c r="Y102" i="48"/>
  <c r="Y195" i="48"/>
  <c r="Y109" i="48"/>
  <c r="U109" i="48" s="1"/>
  <c r="Y39" i="48"/>
  <c r="U39" i="48" s="1"/>
  <c r="Y171" i="48"/>
  <c r="Y8" i="48"/>
  <c r="Y511" i="48"/>
  <c r="Y531" i="48"/>
  <c r="Y519" i="48"/>
  <c r="Y507" i="48"/>
  <c r="Y527" i="48"/>
  <c r="Y490" i="48"/>
  <c r="Y543" i="48"/>
  <c r="Y506" i="48"/>
  <c r="Y313" i="48"/>
  <c r="Y425" i="48"/>
  <c r="Y236" i="48"/>
  <c r="Y224" i="48"/>
  <c r="Y212" i="48"/>
  <c r="U212" i="48" s="1"/>
  <c r="Y359" i="48"/>
  <c r="Y207" i="48"/>
  <c r="Y337" i="48"/>
  <c r="Y240" i="48"/>
  <c r="Y177" i="48"/>
  <c r="Y47" i="48"/>
  <c r="Y35" i="48"/>
  <c r="Y140" i="48"/>
  <c r="Y99" i="48"/>
  <c r="Y58" i="48"/>
  <c r="Y163" i="48"/>
  <c r="Y258" i="48"/>
  <c r="Y26" i="48"/>
  <c r="Y139" i="48"/>
  <c r="Y580" i="48"/>
  <c r="Y459" i="48"/>
  <c r="Y415" i="48"/>
  <c r="Y597" i="48"/>
  <c r="Y423" i="48"/>
  <c r="Y398" i="48"/>
  <c r="Y503" i="48"/>
  <c r="Y523" i="48"/>
  <c r="Y374" i="48"/>
  <c r="Y301" i="48"/>
  <c r="Y321" i="48"/>
  <c r="Y373" i="48"/>
  <c r="Y361" i="48"/>
  <c r="Y296" i="48"/>
  <c r="Y137" i="48"/>
  <c r="Y241" i="48"/>
  <c r="Y389" i="48"/>
  <c r="Y60" i="48"/>
  <c r="Y15" i="48"/>
  <c r="U15" i="48" s="1"/>
  <c r="Y29" i="48"/>
  <c r="Y87" i="48"/>
  <c r="Y160" i="48"/>
  <c r="Y119" i="48"/>
  <c r="Y78" i="48"/>
  <c r="U78" i="48" s="1"/>
  <c r="Y230" i="48"/>
  <c r="Y153" i="48"/>
  <c r="Y86" i="48"/>
  <c r="Y134" i="48"/>
  <c r="U134" i="48" s="1"/>
  <c r="Y601" i="48"/>
  <c r="Y427" i="48"/>
  <c r="Y576" i="48"/>
  <c r="Y565" i="48"/>
  <c r="Y411" i="48"/>
  <c r="Y475" i="48"/>
  <c r="Y495" i="48"/>
  <c r="Y406" i="48"/>
  <c r="Y342" i="48"/>
  <c r="Y269" i="48"/>
  <c r="Y289" i="48"/>
  <c r="Y341" i="48"/>
  <c r="Y329" i="48"/>
  <c r="Y264" i="48"/>
  <c r="U264" i="48" s="1"/>
  <c r="Y84" i="48"/>
  <c r="U84" i="48" s="1"/>
  <c r="Y366" i="48"/>
  <c r="Y357" i="48"/>
  <c r="Y28" i="48"/>
  <c r="U28" i="48" s="1"/>
  <c r="Y41" i="48"/>
  <c r="Y76" i="48"/>
  <c r="Y17" i="48"/>
  <c r="Y43" i="48"/>
  <c r="Y31" i="48"/>
  <c r="Y107" i="48"/>
  <c r="Y49" i="48"/>
  <c r="Y80" i="48"/>
  <c r="Y54" i="48"/>
  <c r="Y581" i="48"/>
  <c r="Y603" i="48"/>
  <c r="Y589" i="48"/>
  <c r="Y577" i="48"/>
  <c r="Y599" i="48"/>
  <c r="Y552" i="48"/>
  <c r="Y399" i="48"/>
  <c r="Y431" i="48"/>
  <c r="Y451" i="48"/>
  <c r="Y278" i="48"/>
  <c r="U278" i="48" s="1"/>
  <c r="Y394" i="48"/>
  <c r="Y225" i="48"/>
  <c r="Y277" i="48"/>
  <c r="Y265" i="48"/>
  <c r="Y200" i="48"/>
  <c r="U200" i="48" s="1"/>
  <c r="Y20" i="48"/>
  <c r="Y334" i="48"/>
  <c r="Y261" i="48"/>
  <c r="Y246" i="48"/>
  <c r="Y193" i="48"/>
  <c r="Y117" i="48"/>
  <c r="U117" i="48" s="1"/>
  <c r="Y42" i="48"/>
  <c r="U42" i="48" s="1"/>
  <c r="Y37" i="48"/>
  <c r="U37" i="48" s="1"/>
  <c r="Y25" i="48"/>
  <c r="Y168" i="48"/>
  <c r="Y110" i="48"/>
  <c r="Y24" i="48"/>
  <c r="Y115" i="48"/>
  <c r="Y516" i="48"/>
  <c r="Y572" i="48"/>
  <c r="Y557" i="48"/>
  <c r="Y512" i="48"/>
  <c r="Y564" i="48"/>
  <c r="U564" i="48" s="1"/>
  <c r="Y585" i="48"/>
  <c r="Y367" i="48"/>
  <c r="Y387" i="48"/>
  <c r="Y419" i="48"/>
  <c r="Y331" i="48"/>
  <c r="Y362" i="48"/>
  <c r="Y382" i="48"/>
  <c r="Y245" i="48"/>
  <c r="Y233" i="48"/>
  <c r="Y441" i="48"/>
  <c r="Y125" i="48"/>
  <c r="U125" i="48" s="1"/>
  <c r="Y270" i="48"/>
  <c r="Y229" i="48"/>
  <c r="Y214" i="48"/>
  <c r="Y64" i="48"/>
  <c r="Y222" i="48"/>
  <c r="Y32" i="48"/>
  <c r="Y141" i="48"/>
  <c r="U141" i="48" s="1"/>
  <c r="Y18" i="48"/>
  <c r="U18" i="48" s="1"/>
  <c r="Y136" i="48"/>
  <c r="Y183" i="48"/>
  <c r="Y121" i="48"/>
  <c r="Y176" i="48"/>
  <c r="AH4" i="48"/>
  <c r="P4" i="48" s="1"/>
  <c r="AB10" i="48"/>
  <c r="L10" i="48" s="1"/>
  <c r="AK597" i="48"/>
  <c r="R597" i="48" s="1"/>
  <c r="AN522" i="48"/>
  <c r="T522" i="48" s="1"/>
  <c r="AN531" i="48"/>
  <c r="T531" i="48" s="1"/>
  <c r="AE457" i="48"/>
  <c r="N457" i="48" s="1"/>
  <c r="AN382" i="48"/>
  <c r="T382" i="48" s="1"/>
  <c r="AH540" i="48"/>
  <c r="P540" i="48" s="1"/>
  <c r="AB565" i="48"/>
  <c r="L565" i="48" s="1"/>
  <c r="AK559" i="48"/>
  <c r="R559" i="48" s="1"/>
  <c r="AH529" i="48"/>
  <c r="P529" i="48" s="1"/>
  <c r="AE505" i="48"/>
  <c r="N505" i="48" s="1"/>
  <c r="AK474" i="48"/>
  <c r="R474" i="48" s="1"/>
  <c r="AH389" i="48"/>
  <c r="P389" i="48" s="1"/>
  <c r="AN584" i="48"/>
  <c r="T584" i="48" s="1"/>
  <c r="AE510" i="48"/>
  <c r="N510" i="48" s="1"/>
  <c r="AH446" i="48"/>
  <c r="P446" i="48" s="1"/>
  <c r="AE567" i="48"/>
  <c r="N567" i="48" s="1"/>
  <c r="AE482" i="48"/>
  <c r="N482" i="48" s="1"/>
  <c r="AN569" i="48"/>
  <c r="T569" i="48" s="1"/>
  <c r="AB494" i="48"/>
  <c r="L494" i="48" s="1"/>
  <c r="AE572" i="48"/>
  <c r="N572" i="48" s="1"/>
  <c r="AK496" i="48"/>
  <c r="R496" i="48" s="1"/>
  <c r="AH553" i="48"/>
  <c r="P553" i="48" s="1"/>
  <c r="AB479" i="48"/>
  <c r="L479" i="48" s="1"/>
  <c r="AB415" i="48"/>
  <c r="L415" i="48" s="1"/>
  <c r="AE460" i="48"/>
  <c r="N460" i="48" s="1"/>
  <c r="AN385" i="48"/>
  <c r="T385" i="48" s="1"/>
  <c r="AE561" i="48"/>
  <c r="N561" i="48" s="1"/>
  <c r="AH542" i="48"/>
  <c r="P542" i="48" s="1"/>
  <c r="AN586" i="48"/>
  <c r="T586" i="48" s="1"/>
  <c r="AK514" i="48"/>
  <c r="R514" i="48" s="1"/>
  <c r="AK494" i="48"/>
  <c r="R494" i="48" s="1"/>
  <c r="AN398" i="48"/>
  <c r="T398" i="48" s="1"/>
  <c r="AN604" i="48"/>
  <c r="T604" i="48" s="1"/>
  <c r="AN540" i="48"/>
  <c r="T540" i="48" s="1"/>
  <c r="AH466" i="48"/>
  <c r="P466" i="48" s="1"/>
  <c r="AE587" i="48"/>
  <c r="N587" i="48" s="1"/>
  <c r="AN512" i="48"/>
  <c r="T512" i="48" s="1"/>
  <c r="AN589" i="48"/>
  <c r="T589" i="48" s="1"/>
  <c r="AK524" i="48"/>
  <c r="R524" i="48" s="1"/>
  <c r="AB450" i="48"/>
  <c r="L450" i="48" s="1"/>
  <c r="AB527" i="48"/>
  <c r="L527" i="48" s="1"/>
  <c r="AK452" i="48"/>
  <c r="R452" i="48" s="1"/>
  <c r="AK509" i="48"/>
  <c r="R509" i="48" s="1"/>
  <c r="AB435" i="48"/>
  <c r="L435" i="48" s="1"/>
  <c r="AK469" i="48"/>
  <c r="R469" i="48" s="1"/>
  <c r="AK558" i="48"/>
  <c r="R558" i="48" s="1"/>
  <c r="AB541" i="48"/>
  <c r="L541" i="48" s="1"/>
  <c r="AB596" i="48"/>
  <c r="L596" i="48" s="1"/>
  <c r="AK10" i="48"/>
  <c r="R10" i="48" s="1"/>
  <c r="AN602" i="48"/>
  <c r="T602" i="48" s="1"/>
  <c r="AE585" i="48"/>
  <c r="N585" i="48" s="1"/>
  <c r="AB521" i="48"/>
  <c r="L521" i="48" s="1"/>
  <c r="AK446" i="48"/>
  <c r="R446" i="48" s="1"/>
  <c r="AB372" i="48"/>
  <c r="L372" i="48" s="1"/>
  <c r="AH567" i="48"/>
  <c r="P567" i="48" s="1"/>
  <c r="AB493" i="48"/>
  <c r="L493" i="48" s="1"/>
  <c r="AB429" i="48"/>
  <c r="L429" i="48" s="1"/>
  <c r="AH539" i="48"/>
  <c r="P539" i="48" s="1"/>
  <c r="AE454" i="48"/>
  <c r="N454" i="48" s="1"/>
  <c r="AH552" i="48"/>
  <c r="P552" i="48" s="1"/>
  <c r="AB466" i="48"/>
  <c r="L466" i="48" s="1"/>
  <c r="AH532" i="48"/>
  <c r="P532" i="48" s="1"/>
  <c r="AE447" i="48"/>
  <c r="N447" i="48" s="1"/>
  <c r="AE504" i="48"/>
  <c r="N504" i="48" s="1"/>
  <c r="AH440" i="48"/>
  <c r="P440" i="48" s="1"/>
  <c r="AK485" i="48"/>
  <c r="R485" i="48" s="1"/>
  <c r="AH400" i="48"/>
  <c r="P400" i="48" s="1"/>
  <c r="AN494" i="48"/>
  <c r="T494" i="48" s="1"/>
  <c r="AN430" i="48"/>
  <c r="T430" i="48" s="1"/>
  <c r="AN338" i="48"/>
  <c r="T338" i="48" s="1"/>
  <c r="AN599" i="48"/>
  <c r="T599" i="48" s="1"/>
  <c r="AE594" i="48"/>
  <c r="N594" i="48" s="1"/>
  <c r="AN9" i="48"/>
  <c r="T9" i="48" s="1"/>
  <c r="AK582" i="48"/>
  <c r="R582" i="48" s="1"/>
  <c r="AH554" i="48"/>
  <c r="P554" i="48" s="1"/>
  <c r="AE604" i="48"/>
  <c r="N604" i="48" s="1"/>
  <c r="AN518" i="48"/>
  <c r="T518" i="48" s="1"/>
  <c r="AH538" i="48"/>
  <c r="P538" i="48" s="1"/>
  <c r="AE453" i="48"/>
  <c r="N453" i="48" s="1"/>
  <c r="AN378" i="48"/>
  <c r="T378" i="48" s="1"/>
  <c r="AB574" i="48"/>
  <c r="L574" i="48" s="1"/>
  <c r="AK499" i="48"/>
  <c r="R499" i="48" s="1"/>
  <c r="AN435" i="48"/>
  <c r="T435" i="48" s="1"/>
  <c r="AK556" i="48"/>
  <c r="R556" i="48" s="1"/>
  <c r="AK471" i="48"/>
  <c r="R471" i="48" s="1"/>
  <c r="AB559" i="48"/>
  <c r="L559" i="48" s="1"/>
  <c r="AH483" i="48"/>
  <c r="P483" i="48" s="1"/>
  <c r="AK561" i="48"/>
  <c r="R561" i="48" s="1"/>
  <c r="AE475" i="48"/>
  <c r="N475" i="48" s="1"/>
  <c r="AN542" i="48"/>
  <c r="T542" i="48" s="1"/>
  <c r="AH468" i="48"/>
  <c r="P468" i="48" s="1"/>
  <c r="AK404" i="48"/>
  <c r="R404" i="48" s="1"/>
  <c r="AK449" i="48"/>
  <c r="R449" i="48" s="1"/>
  <c r="AB375" i="48"/>
  <c r="L375" i="48" s="1"/>
  <c r="AN595" i="48"/>
  <c r="T595" i="48" s="1"/>
  <c r="AE590" i="48"/>
  <c r="N590" i="48" s="1"/>
  <c r="AB576" i="48"/>
  <c r="L576" i="48" s="1"/>
  <c r="AK547" i="48"/>
  <c r="R547" i="48" s="1"/>
  <c r="AE473" i="48"/>
  <c r="N473" i="48" s="1"/>
  <c r="AB388" i="48"/>
  <c r="L388" i="48" s="1"/>
  <c r="AB594" i="48"/>
  <c r="L594" i="48" s="1"/>
  <c r="AE530" i="48"/>
  <c r="N530" i="48" s="1"/>
  <c r="AN455" i="48"/>
  <c r="T455" i="48" s="1"/>
  <c r="AK576" i="48"/>
  <c r="R576" i="48" s="1"/>
  <c r="AB502" i="48"/>
  <c r="L502" i="48" s="1"/>
  <c r="AB579" i="48"/>
  <c r="L579" i="48" s="1"/>
  <c r="AE503" i="48"/>
  <c r="N503" i="48" s="1"/>
  <c r="AE592" i="48"/>
  <c r="N592" i="48" s="1"/>
  <c r="AH516" i="48"/>
  <c r="P516" i="48" s="1"/>
  <c r="AE431" i="48"/>
  <c r="N431" i="48" s="1"/>
  <c r="AH488" i="48"/>
  <c r="P488" i="48" s="1"/>
  <c r="AH424" i="48"/>
  <c r="P424" i="48" s="1"/>
  <c r="AE448" i="48"/>
  <c r="N448" i="48" s="1"/>
  <c r="AH594" i="48"/>
  <c r="P594" i="48" s="1"/>
  <c r="AK599" i="48"/>
  <c r="R599" i="48" s="1"/>
  <c r="AB592" i="48"/>
  <c r="L592" i="48" s="1"/>
  <c r="AK542" i="48"/>
  <c r="R542" i="48" s="1"/>
  <c r="AH510" i="48"/>
  <c r="P510" i="48" s="1"/>
  <c r="AE425" i="48"/>
  <c r="N425" i="48" s="1"/>
  <c r="AH361" i="48"/>
  <c r="P361" i="48" s="1"/>
  <c r="AN556" i="48"/>
  <c r="T556" i="48" s="1"/>
  <c r="AH482" i="48"/>
  <c r="P482" i="48" s="1"/>
  <c r="AH418" i="48"/>
  <c r="P418" i="48" s="1"/>
  <c r="AN528" i="48"/>
  <c r="T528" i="48" s="1"/>
  <c r="AK443" i="48"/>
  <c r="R443" i="48" s="1"/>
  <c r="AN541" i="48"/>
  <c r="T541" i="48" s="1"/>
  <c r="AH455" i="48"/>
  <c r="P455" i="48" s="1"/>
  <c r="AN521" i="48"/>
  <c r="T521" i="48" s="1"/>
  <c r="AK436" i="48"/>
  <c r="R436" i="48" s="1"/>
  <c r="AN493" i="48"/>
  <c r="T493" i="48" s="1"/>
  <c r="AN429" i="48"/>
  <c r="T429" i="48" s="1"/>
  <c r="AE464" i="48"/>
  <c r="N464" i="48" s="1"/>
  <c r="AN389" i="48"/>
  <c r="T389" i="48" s="1"/>
  <c r="AK562" i="48"/>
  <c r="R562" i="48" s="1"/>
  <c r="AN543" i="48"/>
  <c r="T543" i="48" s="1"/>
  <c r="AN598" i="48"/>
  <c r="T598" i="48" s="1"/>
  <c r="AK574" i="48"/>
  <c r="R574" i="48" s="1"/>
  <c r="AN527" i="48"/>
  <c r="T527" i="48" s="1"/>
  <c r="AK442" i="48"/>
  <c r="R442" i="48" s="1"/>
  <c r="AB368" i="48"/>
  <c r="L368" i="48" s="1"/>
  <c r="AH563" i="48"/>
  <c r="P563" i="48" s="1"/>
  <c r="AB489" i="48"/>
  <c r="L489" i="48" s="1"/>
  <c r="AB425" i="48"/>
  <c r="L425" i="48" s="1"/>
  <c r="AH535" i="48"/>
  <c r="P535" i="48" s="1"/>
  <c r="AE450" i="48"/>
  <c r="N450" i="48" s="1"/>
  <c r="AH548" i="48"/>
  <c r="P548" i="48" s="1"/>
  <c r="AN472" i="48"/>
  <c r="T472" i="48" s="1"/>
  <c r="AB539" i="48"/>
  <c r="L539" i="48" s="1"/>
  <c r="AK464" i="48"/>
  <c r="R464" i="48" s="1"/>
  <c r="AE532" i="48"/>
  <c r="N532" i="48" s="1"/>
  <c r="AN457" i="48"/>
  <c r="T457" i="48" s="1"/>
  <c r="AN514" i="48"/>
  <c r="T514" i="48" s="1"/>
  <c r="AE428" i="48"/>
  <c r="N428" i="48" s="1"/>
  <c r="AH364" i="48"/>
  <c r="P364" i="48" s="1"/>
  <c r="AB585" i="48"/>
  <c r="L585" i="48" s="1"/>
  <c r="AK579" i="48"/>
  <c r="R579" i="48" s="1"/>
  <c r="AN538" i="48"/>
  <c r="T538" i="48" s="1"/>
  <c r="AB537" i="48"/>
  <c r="L537" i="48" s="1"/>
  <c r="AK462" i="48"/>
  <c r="R462" i="48" s="1"/>
  <c r="AH377" i="48"/>
  <c r="P377" i="48" s="1"/>
  <c r="AH583" i="48"/>
  <c r="P583" i="48" s="1"/>
  <c r="AK519" i="48"/>
  <c r="R519" i="48" s="1"/>
  <c r="AB445" i="48"/>
  <c r="L445" i="48" s="1"/>
  <c r="AE555" i="48"/>
  <c r="N555" i="48" s="1"/>
  <c r="AK491" i="48"/>
  <c r="R491" i="48" s="1"/>
  <c r="AH568" i="48"/>
  <c r="P568" i="48" s="1"/>
  <c r="AN492" i="48"/>
  <c r="T492" i="48" s="1"/>
  <c r="AE10" i="48"/>
  <c r="N10" i="48" s="1"/>
  <c r="AH581" i="48"/>
  <c r="P581" i="48" s="1"/>
  <c r="AK530" i="48"/>
  <c r="R530" i="48" s="1"/>
  <c r="AN499" i="48"/>
  <c r="T499" i="48" s="1"/>
  <c r="AK414" i="48"/>
  <c r="R414" i="48" s="1"/>
  <c r="AN350" i="48"/>
  <c r="T350" i="48" s="1"/>
  <c r="AB546" i="48"/>
  <c r="L546" i="48" s="1"/>
  <c r="AN471" i="48"/>
  <c r="T471" i="48" s="1"/>
  <c r="AE603" i="48"/>
  <c r="N603" i="48" s="1"/>
  <c r="AB518" i="48"/>
  <c r="L518" i="48" s="1"/>
  <c r="AB595" i="48"/>
  <c r="L595" i="48" s="1"/>
  <c r="AE519" i="48"/>
  <c r="N519" i="48" s="1"/>
  <c r="AN444" i="48"/>
  <c r="T444" i="48" s="1"/>
  <c r="AB511" i="48"/>
  <c r="L511" i="48" s="1"/>
  <c r="AH557" i="48"/>
  <c r="P557" i="48" s="1"/>
  <c r="AB483" i="48"/>
  <c r="L483" i="48" s="1"/>
  <c r="AB419" i="48"/>
  <c r="L419" i="48" s="1"/>
  <c r="AK453" i="48"/>
  <c r="R453" i="48" s="1"/>
  <c r="Y65" i="39"/>
  <c r="Y574" i="39"/>
  <c r="Y19" i="39"/>
  <c r="Y186" i="39"/>
  <c r="Y122" i="39"/>
  <c r="Y93" i="39"/>
  <c r="AN10" i="48"/>
  <c r="T10" i="48" s="1"/>
  <c r="Y228" i="39"/>
  <c r="Y251" i="39"/>
  <c r="Y57" i="39"/>
  <c r="Y344" i="39"/>
  <c r="Y491" i="39"/>
  <c r="Y227" i="39"/>
  <c r="Y84" i="39"/>
  <c r="Y585" i="39"/>
  <c r="AH9" i="48"/>
  <c r="P9" i="48" s="1"/>
  <c r="Y92" i="39"/>
  <c r="Y16" i="39"/>
  <c r="Y8" i="39"/>
  <c r="Y220" i="39"/>
  <c r="Y56" i="39"/>
  <c r="Y548" i="39"/>
  <c r="Y41" i="39"/>
  <c r="Y49" i="39"/>
  <c r="Y591" i="39"/>
  <c r="Y32" i="39"/>
  <c r="Y79" i="39"/>
  <c r="Y115" i="39"/>
  <c r="Y7" i="39"/>
  <c r="Y169" i="39"/>
  <c r="Y121" i="39"/>
  <c r="Y114" i="39"/>
  <c r="Y43" i="39"/>
  <c r="Y116" i="39"/>
  <c r="Y165" i="39"/>
  <c r="Y130" i="39"/>
  <c r="Y149" i="39"/>
  <c r="Y219" i="39"/>
  <c r="Y161" i="39"/>
  <c r="Y44" i="39"/>
  <c r="Y547" i="39"/>
  <c r="Y279" i="39"/>
  <c r="Y492" i="39"/>
  <c r="Y584" i="39"/>
  <c r="Y544" i="39"/>
  <c r="Y136" i="39"/>
  <c r="Y180" i="39"/>
  <c r="Y129" i="39"/>
  <c r="Y20" i="39"/>
  <c r="Y551" i="39"/>
  <c r="Y572" i="39"/>
  <c r="AE9" i="48"/>
  <c r="N9" i="48" s="1"/>
  <c r="Y119" i="39"/>
  <c r="Y235" i="39"/>
  <c r="Y164" i="39"/>
  <c r="Y592" i="39"/>
  <c r="Y546" i="39"/>
  <c r="Y523" i="39"/>
  <c r="Y480" i="39"/>
  <c r="Y439" i="39"/>
  <c r="Y60" i="39"/>
  <c r="Y107" i="39"/>
  <c r="Y73" i="39"/>
  <c r="Y166" i="39"/>
  <c r="Y181" i="39"/>
  <c r="Y207" i="39"/>
  <c r="Y561" i="39"/>
  <c r="Y4" i="39"/>
  <c r="Y25" i="39"/>
  <c r="Y575" i="39"/>
  <c r="Y553" i="39"/>
  <c r="Y536" i="39"/>
  <c r="Y514" i="39"/>
  <c r="Y503" i="39"/>
  <c r="Y12" i="39"/>
  <c r="Y29" i="39"/>
  <c r="Y50" i="39"/>
  <c r="Y317" i="39"/>
  <c r="Y571" i="39"/>
  <c r="Y565" i="39"/>
  <c r="Y583" i="39"/>
  <c r="Y537" i="39"/>
  <c r="Y524" i="39"/>
  <c r="Y516" i="39"/>
  <c r="Y497" i="39"/>
  <c r="Y87" i="39"/>
  <c r="Y168" i="39"/>
  <c r="Y137" i="39"/>
  <c r="Y589" i="39"/>
  <c r="Y535" i="39"/>
  <c r="Y513" i="39"/>
  <c r="Y466" i="39"/>
  <c r="AB9" i="48"/>
  <c r="L9" i="48" s="1"/>
  <c r="Y598" i="39"/>
  <c r="Y195" i="39"/>
  <c r="Y147" i="39"/>
  <c r="Y83" i="39"/>
  <c r="Y576" i="39"/>
  <c r="Y532" i="39"/>
  <c r="Y490" i="39"/>
  <c r="Y173" i="39"/>
  <c r="Y37" i="39"/>
  <c r="Y213" i="39"/>
  <c r="Y267" i="39"/>
  <c r="Y588" i="39"/>
  <c r="Y543" i="39"/>
  <c r="Y470" i="39"/>
  <c r="Y570" i="39"/>
  <c r="Y587" i="39"/>
  <c r="Y518" i="39"/>
  <c r="Y505" i="39"/>
  <c r="Y494" i="39"/>
  <c r="AH10" i="48"/>
  <c r="P10" i="48" s="1"/>
  <c r="Y64" i="39"/>
  <c r="Y355" i="39"/>
  <c r="Y566" i="39"/>
  <c r="Y143" i="39"/>
  <c r="Y596" i="39"/>
  <c r="Y595" i="39"/>
  <c r="Y586" i="39"/>
  <c r="Y579" i="39"/>
  <c r="Y573" i="39"/>
  <c r="Y557" i="39"/>
  <c r="Y519" i="39"/>
  <c r="Y515" i="39"/>
  <c r="AE4" i="48"/>
  <c r="N4" i="48" s="1"/>
  <c r="Y82" i="39"/>
  <c r="Y152" i="39"/>
  <c r="Y259" i="39"/>
  <c r="Y142" i="39"/>
  <c r="Y367" i="39"/>
  <c r="Y475" i="39"/>
  <c r="Y183" i="39"/>
  <c r="Y145" i="39"/>
  <c r="Y554" i="39"/>
  <c r="Y552" i="39"/>
  <c r="Y521" i="39"/>
  <c r="Y520" i="39"/>
  <c r="Y510" i="39"/>
  <c r="Y496" i="39"/>
  <c r="Y495" i="39"/>
  <c r="Y479" i="39"/>
  <c r="Y474" i="39"/>
  <c r="F44" i="45"/>
  <c r="G44" i="45" s="1"/>
  <c r="E40" i="49"/>
  <c r="B34" i="31" l="1"/>
  <c r="E23" i="49" s="1"/>
  <c r="B22" i="31"/>
  <c r="E4" i="49" s="1"/>
  <c r="B39" i="31"/>
  <c r="E30" i="49" s="1"/>
  <c r="B17" i="31"/>
  <c r="E3" i="49" s="1"/>
  <c r="B35" i="31"/>
  <c r="E24" i="49" s="1"/>
  <c r="B47" i="31"/>
  <c r="E14" i="49" s="1"/>
  <c r="B37" i="31"/>
  <c r="E26" i="49" s="1"/>
  <c r="S11" i="30"/>
  <c r="B23" i="31"/>
  <c r="E9" i="49" s="1"/>
  <c r="B31" i="31"/>
  <c r="E8" i="49" s="1"/>
  <c r="B36" i="31"/>
  <c r="E25" i="49" s="1"/>
  <c r="S18" i="30"/>
  <c r="B30" i="31"/>
  <c r="E20" i="49" s="1"/>
  <c r="B43" i="31"/>
  <c r="E10" i="49" s="1"/>
  <c r="B25" i="31"/>
  <c r="E6" i="49" s="1"/>
  <c r="B18" i="31"/>
  <c r="E33" i="49" s="1"/>
  <c r="B38" i="31"/>
  <c r="E27" i="49" s="1"/>
  <c r="B32" i="31"/>
  <c r="E21" i="49" s="1"/>
  <c r="B27" i="31"/>
  <c r="E17" i="49" s="1"/>
  <c r="B44" i="31"/>
  <c r="E11" i="49" s="1"/>
  <c r="B28" i="31"/>
  <c r="E18" i="49" s="1"/>
  <c r="B26" i="31"/>
  <c r="E16" i="49" s="1"/>
  <c r="S17" i="30"/>
  <c r="B29" i="31"/>
  <c r="E19" i="49" s="1"/>
  <c r="B33" i="31"/>
  <c r="E22" i="49" s="1"/>
  <c r="B42" i="31"/>
  <c r="E32" i="49" s="1"/>
  <c r="B45" i="31"/>
  <c r="E12" i="49" s="1"/>
  <c r="B46" i="31"/>
  <c r="E13" i="49" s="1"/>
  <c r="B24" i="31"/>
  <c r="E5" i="49" s="1"/>
  <c r="B21" i="31"/>
  <c r="E7" i="49" s="1"/>
  <c r="E47" i="49" s="1"/>
  <c r="G7" i="49" s="1"/>
  <c r="Y5" i="39"/>
  <c r="Y605" i="39" s="1"/>
  <c r="S7" i="30"/>
  <c r="B41" i="31"/>
  <c r="E29" i="49" s="1"/>
  <c r="B48" i="31"/>
  <c r="E15" i="49" s="1"/>
  <c r="T5" i="46"/>
  <c r="T605" i="46" s="1"/>
  <c r="T4" i="46"/>
  <c r="U163" i="48"/>
  <c r="U83" i="48"/>
  <c r="U65" i="48"/>
  <c r="U111" i="48"/>
  <c r="U438" i="48"/>
  <c r="U229" i="48"/>
  <c r="U289" i="48"/>
  <c r="U188" i="48"/>
  <c r="U91" i="48"/>
  <c r="U156" i="48"/>
  <c r="U41" i="48"/>
  <c r="U279" i="48"/>
  <c r="U275" i="48"/>
  <c r="U258" i="48"/>
  <c r="U274" i="48"/>
  <c r="U355" i="48"/>
  <c r="U76" i="48"/>
  <c r="U215" i="48"/>
  <c r="U277" i="48"/>
  <c r="U157" i="48"/>
  <c r="U387" i="48"/>
  <c r="U25" i="48"/>
  <c r="U90" i="48"/>
  <c r="U351" i="48"/>
  <c r="U371" i="48"/>
  <c r="U72" i="48"/>
  <c r="U128" i="48"/>
  <c r="U211" i="48"/>
  <c r="U313" i="48"/>
  <c r="U63" i="48"/>
  <c r="U412" i="48"/>
  <c r="U23" i="48"/>
  <c r="U384" i="48"/>
  <c r="U423" i="48"/>
  <c r="U256" i="48"/>
  <c r="U113" i="48"/>
  <c r="U197" i="48"/>
  <c r="U392" i="48"/>
  <c r="U43" i="48"/>
  <c r="U183" i="48"/>
  <c r="U342" i="48"/>
  <c r="U179" i="48"/>
  <c r="U252" i="48"/>
  <c r="U45" i="48"/>
  <c r="U199" i="48"/>
  <c r="U147" i="48"/>
  <c r="U17" i="48"/>
  <c r="U337" i="48"/>
  <c r="U302" i="48"/>
  <c r="U20" i="48"/>
  <c r="U119" i="48"/>
  <c r="U321" i="48"/>
  <c r="U300" i="48"/>
  <c r="U95" i="48"/>
  <c r="U114" i="48"/>
  <c r="U31" i="48"/>
  <c r="U144" i="48"/>
  <c r="U369" i="48"/>
  <c r="U515" i="48"/>
  <c r="U148" i="48"/>
  <c r="U80" i="48"/>
  <c r="U140" i="48"/>
  <c r="U526" i="48"/>
  <c r="U35" i="48"/>
  <c r="U126" i="48"/>
  <c r="U85" i="48"/>
  <c r="U107" i="48"/>
  <c r="U47" i="48"/>
  <c r="U201" i="48"/>
  <c r="U22" i="48"/>
  <c r="U55" i="48"/>
  <c r="U407" i="48"/>
  <c r="U190" i="48"/>
  <c r="U176" i="48"/>
  <c r="U14" i="48"/>
  <c r="U77" i="48"/>
  <c r="U159" i="48"/>
  <c r="U57" i="48"/>
  <c r="U121" i="48"/>
  <c r="U246" i="48"/>
  <c r="U363" i="48"/>
  <c r="U324" i="48"/>
  <c r="U164" i="48"/>
  <c r="U237" i="48"/>
  <c r="U328" i="48"/>
  <c r="U192" i="48"/>
  <c r="U116" i="48"/>
  <c r="U247" i="48"/>
  <c r="U191" i="48"/>
  <c r="U226" i="48"/>
  <c r="U94" i="48"/>
  <c r="U13" i="48"/>
  <c r="U19" i="48"/>
  <c r="U36" i="48"/>
  <c r="U394" i="48"/>
  <c r="U74" i="48"/>
  <c r="U440" i="48"/>
  <c r="U284" i="48"/>
  <c r="U357" i="48"/>
  <c r="U187" i="48"/>
  <c r="U172" i="48"/>
  <c r="U401" i="48"/>
  <c r="U283" i="48"/>
  <c r="U358" i="48"/>
  <c r="U104" i="48"/>
  <c r="U209" i="48"/>
  <c r="U122" i="48"/>
  <c r="U75" i="48"/>
  <c r="U79" i="48"/>
  <c r="U410" i="48"/>
  <c r="U24" i="48"/>
  <c r="U160" i="48"/>
  <c r="U314" i="48"/>
  <c r="U173" i="48"/>
  <c r="U158" i="48"/>
  <c r="U290" i="48"/>
  <c r="U168" i="48"/>
  <c r="U29" i="48"/>
  <c r="U293" i="48"/>
  <c r="U44" i="48"/>
  <c r="U108" i="48"/>
  <c r="U196" i="48"/>
  <c r="U286" i="48"/>
  <c r="U64" i="48"/>
  <c r="U99" i="48"/>
  <c r="U149" i="48"/>
  <c r="U62" i="48"/>
  <c r="U155" i="48"/>
  <c r="U175" i="48"/>
  <c r="U59" i="48"/>
  <c r="U49" i="48"/>
  <c r="U329" i="48"/>
  <c r="U195" i="48"/>
  <c r="U7" i="48"/>
  <c r="U167" i="48"/>
  <c r="U303" i="48"/>
  <c r="U102" i="48"/>
  <c r="U145" i="48"/>
  <c r="U497" i="48"/>
  <c r="U165" i="48"/>
  <c r="U249" i="48"/>
  <c r="U67" i="48"/>
  <c r="U390" i="48"/>
  <c r="U46" i="48"/>
  <c r="U21" i="48"/>
  <c r="U193" i="48"/>
  <c r="U86" i="48"/>
  <c r="U137" i="48"/>
  <c r="U177" i="48"/>
  <c r="U131" i="48"/>
  <c r="U169" i="48"/>
  <c r="U88" i="48"/>
  <c r="U180" i="48"/>
  <c r="U153" i="48"/>
  <c r="U152" i="48"/>
  <c r="U127" i="48"/>
  <c r="U68" i="48"/>
  <c r="U61" i="48"/>
  <c r="U323" i="48"/>
  <c r="U115" i="48"/>
  <c r="U26" i="48"/>
  <c r="U352" i="48"/>
  <c r="U33" i="48"/>
  <c r="U250" i="48"/>
  <c r="U228" i="48"/>
  <c r="U71" i="48"/>
  <c r="U92" i="48"/>
  <c r="U182" i="48"/>
  <c r="U40" i="48"/>
  <c r="U150" i="48"/>
  <c r="U136" i="48"/>
  <c r="U373" i="48"/>
  <c r="U207" i="48"/>
  <c r="U103" i="48"/>
  <c r="U12" i="48"/>
  <c r="U344" i="48"/>
  <c r="U315" i="48"/>
  <c r="U307" i="48"/>
  <c r="U81" i="48"/>
  <c r="U98" i="48"/>
  <c r="U32" i="48"/>
  <c r="U110" i="48"/>
  <c r="U87" i="48"/>
  <c r="U8" i="48"/>
  <c r="U397" i="48"/>
  <c r="U208" i="48"/>
  <c r="U210" i="48"/>
  <c r="U58" i="48"/>
  <c r="U239" i="48"/>
  <c r="U50" i="48"/>
  <c r="U395" i="48"/>
  <c r="U330" i="48"/>
  <c r="U96" i="48"/>
  <c r="U38" i="48"/>
  <c r="U217" i="48"/>
  <c r="U132" i="48"/>
  <c r="U393" i="48"/>
  <c r="U254" i="48"/>
  <c r="U322" i="48"/>
  <c r="U178" i="48"/>
  <c r="U100" i="48"/>
  <c r="U259" i="48"/>
  <c r="U298" i="48"/>
  <c r="U106" i="48"/>
  <c r="U451" i="48"/>
  <c r="U238" i="48"/>
  <c r="U56" i="48"/>
  <c r="U506" i="48"/>
  <c r="U391" i="48"/>
  <c r="U536" i="48"/>
  <c r="U421" i="48"/>
  <c r="U427" i="48"/>
  <c r="U560" i="48"/>
  <c r="U232" i="48"/>
  <c r="S5" i="30"/>
  <c r="Q605" i="30"/>
  <c r="U253" i="48"/>
  <c r="U362" i="48"/>
  <c r="U589" i="48"/>
  <c r="U416" i="48"/>
  <c r="U171" i="48"/>
  <c r="U205" i="48"/>
  <c r="U396" i="48"/>
  <c r="U346" i="48"/>
  <c r="U129" i="48"/>
  <c r="U52" i="48"/>
  <c r="U310" i="48"/>
  <c r="U272" i="48"/>
  <c r="U433" i="48"/>
  <c r="U263" i="48"/>
  <c r="U525" i="48"/>
  <c r="U216" i="48"/>
  <c r="U349" i="48"/>
  <c r="U325" i="48"/>
  <c r="U301" i="48"/>
  <c r="U578" i="48"/>
  <c r="U154" i="48"/>
  <c r="U222" i="48"/>
  <c r="U366" i="48"/>
  <c r="U523" i="48"/>
  <c r="U236" i="48"/>
  <c r="U437" i="48"/>
  <c r="U219" i="48"/>
  <c r="U533" i="48"/>
  <c r="U481" i="48"/>
  <c r="U243" i="48"/>
  <c r="U408" i="48"/>
  <c r="U487" i="48"/>
  <c r="U517" i="48"/>
  <c r="U267" i="48"/>
  <c r="U291" i="48"/>
  <c r="U544" i="48"/>
  <c r="U319" i="48"/>
  <c r="U282" i="48"/>
  <c r="U138" i="48"/>
  <c r="U372" i="48"/>
  <c r="U287" i="48"/>
  <c r="U220" i="48"/>
  <c r="U374" i="48"/>
  <c r="U225" i="48"/>
  <c r="U297" i="48"/>
  <c r="U255" i="48"/>
  <c r="U281" i="48"/>
  <c r="U260" i="48"/>
  <c r="U292" i="48"/>
  <c r="U306" i="48"/>
  <c r="U359" i="48"/>
  <c r="U417" i="48"/>
  <c r="U133" i="48"/>
  <c r="U498" i="48"/>
  <c r="U456" i="48"/>
  <c r="U6" i="48"/>
  <c r="U251" i="48"/>
  <c r="U600" i="48"/>
  <c r="U214" i="48"/>
  <c r="U367" i="48"/>
  <c r="U60" i="48"/>
  <c r="U398" i="48"/>
  <c r="U244" i="48"/>
  <c r="U485" i="48"/>
  <c r="U403" i="48"/>
  <c r="U602" i="48"/>
  <c r="U223" i="48"/>
  <c r="U505" i="48"/>
  <c r="U365" i="48"/>
  <c r="U285" i="48"/>
  <c r="U375" i="48"/>
  <c r="U545" i="48"/>
  <c r="U312" i="48"/>
  <c r="U174" i="48"/>
  <c r="U601" i="48"/>
  <c r="U198" i="48"/>
  <c r="U333" i="48"/>
  <c r="U270" i="48"/>
  <c r="U341" i="48"/>
  <c r="U241" i="48"/>
  <c r="U336" i="48"/>
  <c r="U383" i="48"/>
  <c r="U348" i="48"/>
  <c r="U294" i="48"/>
  <c r="U452" i="48"/>
  <c r="U593" i="48"/>
  <c r="U89" i="48"/>
  <c r="U181" i="48"/>
  <c r="U386" i="48"/>
  <c r="U379" i="48"/>
  <c r="U309" i="48"/>
  <c r="U269" i="48"/>
  <c r="U296" i="48"/>
  <c r="U240" i="48"/>
  <c r="U345" i="48"/>
  <c r="U130" i="48"/>
  <c r="U335" i="48"/>
  <c r="U304" i="48"/>
  <c r="U221" i="48"/>
  <c r="U422" i="48"/>
  <c r="U231" i="48"/>
  <c r="U166" i="48"/>
  <c r="U380" i="48"/>
  <c r="U409" i="48"/>
  <c r="U566" i="48"/>
  <c r="U230" i="48"/>
  <c r="U347" i="48"/>
  <c r="U420" i="48"/>
  <c r="U288" i="48"/>
  <c r="U162" i="48"/>
  <c r="U262" i="48"/>
  <c r="U146" i="48"/>
  <c r="U203" i="48"/>
  <c r="U54" i="48"/>
  <c r="U463" i="48"/>
  <c r="U353" i="48"/>
  <c r="U248" i="48"/>
  <c r="U317" i="48"/>
  <c r="U454" i="48"/>
  <c r="U461" i="48"/>
  <c r="U388" i="48"/>
  <c r="U381" i="48"/>
  <c r="U472" i="48"/>
  <c r="U299" i="48"/>
  <c r="U508" i="48"/>
  <c r="U573" i="48"/>
  <c r="U376" i="48"/>
  <c r="U311" i="48"/>
  <c r="U235" i="48"/>
  <c r="U413" i="48"/>
  <c r="U524" i="48"/>
  <c r="U490" i="48"/>
  <c r="U257" i="48"/>
  <c r="U356" i="48"/>
  <c r="U478" i="48"/>
  <c r="U276" i="48"/>
  <c r="U486" i="48"/>
  <c r="U213" i="48"/>
  <c r="U571" i="48"/>
  <c r="U591" i="48"/>
  <c r="U542" i="48"/>
  <c r="U399" i="48"/>
  <c r="U459" i="48"/>
  <c r="U360" i="48"/>
  <c r="U327" i="48"/>
  <c r="U543" i="48"/>
  <c r="U449" i="48"/>
  <c r="U233" i="48"/>
  <c r="U261" i="48"/>
  <c r="U552" i="48"/>
  <c r="U580" i="48"/>
  <c r="U507" i="48"/>
  <c r="U434" i="48"/>
  <c r="U189" i="48"/>
  <c r="U540" i="48"/>
  <c r="U458" i="48"/>
  <c r="U308" i="48"/>
  <c r="U551" i="48"/>
  <c r="U161" i="48"/>
  <c r="U170" i="48"/>
  <c r="U227" i="48"/>
  <c r="U510" i="48"/>
  <c r="U441" i="48"/>
  <c r="U245" i="48"/>
  <c r="U334" i="48"/>
  <c r="U406" i="48"/>
  <c r="U139" i="48"/>
  <c r="U575" i="48"/>
  <c r="U340" i="48"/>
  <c r="U343" i="48"/>
  <c r="U318" i="48"/>
  <c r="U520" i="48"/>
  <c r="U370" i="48"/>
  <c r="U588" i="48"/>
  <c r="U549" i="48"/>
  <c r="U118" i="48"/>
  <c r="U577" i="48"/>
  <c r="U495" i="48"/>
  <c r="U295" i="48"/>
  <c r="U204" i="48"/>
  <c r="U470" i="48"/>
  <c r="U320" i="48"/>
  <c r="U354" i="48"/>
  <c r="U426" i="48"/>
  <c r="U234" i="48"/>
  <c r="U316" i="48"/>
  <c r="U266" i="48"/>
  <c r="U331" i="48"/>
  <c r="U265" i="48"/>
  <c r="U224" i="48"/>
  <c r="U280" i="48"/>
  <c r="U405" i="48"/>
  <c r="U467" i="48"/>
  <c r="U332" i="48"/>
  <c r="U339" i="48"/>
  <c r="U326" i="48"/>
  <c r="U242" i="48"/>
  <c r="U448" i="48"/>
  <c r="U4" i="48"/>
  <c r="U598" i="48"/>
  <c r="U484" i="48"/>
  <c r="U504" i="48"/>
  <c r="U493" i="48"/>
  <c r="U553" i="48"/>
  <c r="U445" i="48"/>
  <c r="U584" i="48"/>
  <c r="U512" i="48"/>
  <c r="U431" i="48"/>
  <c r="U415" i="48"/>
  <c r="U547" i="48"/>
  <c r="U447" i="48"/>
  <c r="U586" i="48"/>
  <c r="U471" i="48"/>
  <c r="U518" i="48"/>
  <c r="U558" i="48"/>
  <c r="U468" i="48"/>
  <c r="U562" i="48"/>
  <c r="U534" i="48"/>
  <c r="U469" i="48"/>
  <c r="U597" i="48"/>
  <c r="U557" i="48"/>
  <c r="U527" i="48"/>
  <c r="U559" i="48"/>
  <c r="U477" i="48"/>
  <c r="U554" i="48"/>
  <c r="U466" i="48"/>
  <c r="U414" i="48"/>
  <c r="U541" i="48"/>
  <c r="U521" i="48"/>
  <c r="U338" i="48"/>
  <c r="U568" i="48"/>
  <c r="U496" i="48"/>
  <c r="U548" i="48"/>
  <c r="U594" i="48"/>
  <c r="U529" i="48"/>
  <c r="U546" i="48"/>
  <c r="U432" i="48"/>
  <c r="U464" i="48"/>
  <c r="U479" i="48"/>
  <c r="U572" i="48"/>
  <c r="U361" i="48"/>
  <c r="U538" i="48"/>
  <c r="U514" i="48"/>
  <c r="U592" i="48"/>
  <c r="U491" i="48"/>
  <c r="U587" i="48"/>
  <c r="U9" i="48"/>
  <c r="U453" i="48"/>
  <c r="U516" i="48"/>
  <c r="U599" i="48"/>
  <c r="U519" i="48"/>
  <c r="U583" i="48"/>
  <c r="U522" i="48"/>
  <c r="U528" i="48"/>
  <c r="U509" i="48"/>
  <c r="U446" i="48"/>
  <c r="U439" i="48"/>
  <c r="U436" i="48"/>
  <c r="U382" i="48"/>
  <c r="U531" i="48"/>
  <c r="U555" i="48"/>
  <c r="U556" i="48"/>
  <c r="U535" i="48"/>
  <c r="U604" i="48"/>
  <c r="U488" i="48"/>
  <c r="U404" i="48"/>
  <c r="U550" i="48"/>
  <c r="U500" i="48"/>
  <c r="U475" i="48"/>
  <c r="U511" i="48"/>
  <c r="U364" i="48"/>
  <c r="U502" i="48"/>
  <c r="U532" i="48"/>
  <c r="U350" i="48"/>
  <c r="U513" i="48"/>
  <c r="U570" i="48"/>
  <c r="U595" i="48"/>
  <c r="U603" i="48"/>
  <c r="U411" i="48"/>
  <c r="U539" i="48"/>
  <c r="U483" i="48"/>
  <c r="P5" i="48"/>
  <c r="T5" i="48"/>
  <c r="R5" i="48"/>
  <c r="L5" i="48"/>
  <c r="N5" i="48"/>
  <c r="U450" i="48"/>
  <c r="U567" i="48"/>
  <c r="U418" i="48"/>
  <c r="U368" i="48"/>
  <c r="U444" i="48"/>
  <c r="U10" i="48"/>
  <c r="U419" i="48"/>
  <c r="U581" i="48"/>
  <c r="U565" i="48"/>
  <c r="U430" i="48"/>
  <c r="U385" i="48"/>
  <c r="U492" i="48"/>
  <c r="U400" i="48"/>
  <c r="U378" i="48"/>
  <c r="U428" i="48"/>
  <c r="U576" i="48"/>
  <c r="U503" i="48"/>
  <c r="U425" i="48"/>
  <c r="U442" i="48"/>
  <c r="U590" i="48"/>
  <c r="U569" i="48"/>
  <c r="U455" i="48"/>
  <c r="U537" i="48"/>
  <c r="U377" i="48"/>
  <c r="U462" i="48"/>
  <c r="U429" i="48"/>
  <c r="U482" i="48"/>
  <c r="U424" i="48"/>
  <c r="U501" i="48"/>
  <c r="U435" i="48"/>
  <c r="U480" i="48"/>
  <c r="U465" i="48"/>
  <c r="U582" i="48"/>
  <c r="U585" i="48"/>
  <c r="U389" i="48"/>
  <c r="U530" i="48"/>
  <c r="U443" i="48"/>
  <c r="U596" i="48"/>
  <c r="U574" i="48"/>
  <c r="U563" i="48"/>
  <c r="U499" i="48"/>
  <c r="U473" i="48"/>
  <c r="U474" i="48"/>
  <c r="U494" i="48"/>
  <c r="U579" i="48"/>
  <c r="U457" i="48"/>
  <c r="U489" i="48"/>
  <c r="U460" i="48"/>
  <c r="U476" i="48"/>
  <c r="U561" i="48"/>
  <c r="S605" i="30" l="1"/>
  <c r="E42" i="49"/>
  <c r="E43" i="49" s="1"/>
  <c r="U5" i="48"/>
  <c r="U605" i="48" s="1"/>
  <c r="B20" i="31" s="1"/>
  <c r="E31" i="49" s="1"/>
  <c r="I47" i="49" s="1"/>
  <c r="G31" i="49" s="1"/>
  <c r="B40" i="31"/>
  <c r="E48" i="49" l="1"/>
  <c r="D2" i="31"/>
  <c r="D4" i="31" s="1"/>
  <c r="D6" i="31" s="1"/>
  <c r="E28" i="49"/>
  <c r="B118" i="31"/>
  <c r="E52" i="49" l="1"/>
  <c r="G28" i="49"/>
  <c r="C31" i="31"/>
  <c r="C38" i="31"/>
  <c r="C18" i="31"/>
  <c r="C42" i="31"/>
  <c r="C47" i="31"/>
  <c r="C17" i="31"/>
  <c r="C41" i="31"/>
  <c r="C22" i="31"/>
  <c r="C30" i="31"/>
  <c r="C32" i="31"/>
  <c r="C27" i="31"/>
  <c r="C23" i="31"/>
  <c r="C21" i="31"/>
  <c r="C48" i="31"/>
  <c r="C26" i="31"/>
  <c r="C46" i="31"/>
  <c r="C35" i="31"/>
  <c r="C25" i="31"/>
  <c r="C44" i="31"/>
  <c r="C28" i="31"/>
  <c r="C39" i="31"/>
  <c r="C29" i="31"/>
  <c r="C34" i="31"/>
  <c r="C37" i="31"/>
  <c r="C33" i="31"/>
  <c r="C43" i="31"/>
  <c r="C36" i="31"/>
  <c r="C19" i="31"/>
  <c r="C24" i="31"/>
  <c r="C45" i="31"/>
  <c r="C20" i="31"/>
  <c r="C40" i="31"/>
  <c r="E35" i="49"/>
  <c r="F28" i="49" s="1"/>
  <c r="E53" i="49" l="1"/>
  <c r="E56" i="49"/>
  <c r="G11" i="49"/>
  <c r="C118" i="31"/>
  <c r="F9" i="49"/>
  <c r="F29" i="49"/>
  <c r="F27" i="49"/>
  <c r="F5" i="49"/>
  <c r="F22" i="49"/>
  <c r="F15" i="49"/>
  <c r="F11" i="49"/>
  <c r="F23" i="49"/>
  <c r="F21" i="49"/>
  <c r="F24" i="49"/>
  <c r="F6" i="49"/>
  <c r="F14" i="49"/>
  <c r="F12" i="49"/>
  <c r="F32" i="49"/>
  <c r="F19" i="49"/>
  <c r="F4" i="49"/>
  <c r="F8" i="49"/>
  <c r="F34" i="49"/>
  <c r="F17" i="49"/>
  <c r="F3" i="49"/>
  <c r="F25" i="49"/>
  <c r="F10" i="49"/>
  <c r="F30" i="49"/>
  <c r="F7" i="49"/>
  <c r="F18" i="49"/>
  <c r="F33" i="49"/>
  <c r="F20" i="49"/>
  <c r="F26" i="49"/>
  <c r="F16" i="49"/>
  <c r="F13" i="49"/>
  <c r="F31" i="49"/>
  <c r="G15" i="49" l="1"/>
  <c r="G6" i="49"/>
  <c r="G14" i="49"/>
  <c r="G9" i="49"/>
  <c r="G5" i="49"/>
  <c r="G10" i="49"/>
  <c r="G32" i="49"/>
  <c r="G34" i="49"/>
  <c r="G30" i="49"/>
  <c r="G29" i="49"/>
  <c r="G33" i="49"/>
  <c r="G20" i="49"/>
  <c r="G12" i="49"/>
  <c r="G8" i="49"/>
  <c r="G24" i="49"/>
  <c r="G13" i="49"/>
  <c r="G16" i="49"/>
  <c r="G4" i="49"/>
  <c r="G25" i="49"/>
  <c r="G27" i="49"/>
  <c r="G21" i="49"/>
  <c r="G22" i="49"/>
  <c r="G26" i="49"/>
  <c r="G17" i="49"/>
  <c r="G23" i="49"/>
  <c r="F35" i="49"/>
  <c r="G18" i="49"/>
  <c r="G3" i="49"/>
  <c r="G19" i="49"/>
  <c r="G35" i="49" l="1"/>
  <c r="H25" i="49" s="1"/>
  <c r="I25" i="49" s="1"/>
  <c r="J25" i="49" s="1"/>
  <c r="H24" i="49" l="1"/>
  <c r="I24" i="49" s="1"/>
  <c r="J24" i="49" s="1"/>
  <c r="H17" i="49"/>
  <c r="I17" i="49" s="1"/>
  <c r="J17" i="49" s="1"/>
  <c r="H3" i="49"/>
  <c r="I3" i="49" s="1"/>
  <c r="H20" i="49"/>
  <c r="I20" i="49" s="1"/>
  <c r="J20" i="49" s="1"/>
  <c r="H16" i="49"/>
  <c r="I16" i="49" s="1"/>
  <c r="J16" i="49" s="1"/>
  <c r="H23" i="49"/>
  <c r="I23" i="49" s="1"/>
  <c r="J23" i="49" s="1"/>
  <c r="H28" i="49"/>
  <c r="I28" i="49" s="1"/>
  <c r="H4" i="49"/>
  <c r="I4" i="49" s="1"/>
  <c r="J4" i="49" s="1"/>
  <c r="H7" i="49"/>
  <c r="I7" i="49" s="1"/>
  <c r="H31" i="49"/>
  <c r="I31" i="49" s="1"/>
  <c r="I49" i="49" s="1"/>
  <c r="H10" i="49"/>
  <c r="I10" i="49" s="1"/>
  <c r="J10" i="49" s="1"/>
  <c r="H32" i="49"/>
  <c r="I32" i="49" s="1"/>
  <c r="J32" i="49" s="1"/>
  <c r="H6" i="49"/>
  <c r="I6" i="49" s="1"/>
  <c r="J6" i="49" s="1"/>
  <c r="H5" i="49"/>
  <c r="I5" i="49" s="1"/>
  <c r="J5" i="49" s="1"/>
  <c r="H14" i="49"/>
  <c r="I14" i="49" s="1"/>
  <c r="J14" i="49" s="1"/>
  <c r="H15" i="49"/>
  <c r="I15" i="49" s="1"/>
  <c r="J15" i="49" s="1"/>
  <c r="H9" i="49"/>
  <c r="I9" i="49" s="1"/>
  <c r="J9" i="49" s="1"/>
  <c r="H11" i="49"/>
  <c r="I11" i="49" s="1"/>
  <c r="J11" i="49" s="1"/>
  <c r="H21" i="49"/>
  <c r="I21" i="49" s="1"/>
  <c r="J21" i="49" s="1"/>
  <c r="H19" i="49"/>
  <c r="I19" i="49" s="1"/>
  <c r="J19" i="49" s="1"/>
  <c r="H8" i="49"/>
  <c r="I8" i="49" s="1"/>
  <c r="J8" i="49" s="1"/>
  <c r="H22" i="49"/>
  <c r="I22" i="49" s="1"/>
  <c r="J22" i="49" s="1"/>
  <c r="H34" i="49"/>
  <c r="I34" i="49" s="1"/>
  <c r="J34" i="49" s="1"/>
  <c r="H13" i="49"/>
  <c r="I13" i="49" s="1"/>
  <c r="J13" i="49" s="1"/>
  <c r="H33" i="49"/>
  <c r="I33" i="49" s="1"/>
  <c r="J33" i="49" s="1"/>
  <c r="H30" i="49"/>
  <c r="I30" i="49" s="1"/>
  <c r="J30" i="49" s="1"/>
  <c r="H26" i="49"/>
  <c r="I26" i="49" s="1"/>
  <c r="J26" i="49" s="1"/>
  <c r="H18" i="49"/>
  <c r="I18" i="49" s="1"/>
  <c r="J18" i="49" s="1"/>
  <c r="H27" i="49"/>
  <c r="I27" i="49" s="1"/>
  <c r="J27" i="49" s="1"/>
  <c r="H29" i="49"/>
  <c r="I29" i="49" s="1"/>
  <c r="J29" i="49" s="1"/>
  <c r="H12" i="49"/>
  <c r="I12" i="49" s="1"/>
  <c r="J12" i="49" s="1"/>
  <c r="E49" i="49" l="1"/>
  <c r="E50" i="49" s="1"/>
  <c r="I48" i="49"/>
  <c r="I50" i="49" s="1"/>
  <c r="J28" i="49"/>
  <c r="E54" i="49"/>
  <c r="E55" i="49" s="1"/>
  <c r="E44" i="49"/>
  <c r="I35" i="49"/>
  <c r="J3" i="49"/>
  <c r="H35" i="49"/>
  <c r="J7" i="49"/>
  <c r="J31" i="49"/>
  <c r="E57" i="49" l="1"/>
  <c r="J35" i="49"/>
  <c r="K32" i="49" s="1"/>
  <c r="E45" i="49"/>
  <c r="E58" i="49" s="1"/>
  <c r="E62" i="49" s="1"/>
  <c r="L4" i="49" l="1"/>
  <c r="L5" i="49"/>
  <c r="L17" i="49"/>
  <c r="L30" i="49"/>
  <c r="L18" i="49"/>
  <c r="L31" i="49"/>
  <c r="L19" i="49"/>
  <c r="L32" i="49"/>
  <c r="L33" i="49"/>
  <c r="L21" i="49"/>
  <c r="L34" i="49"/>
  <c r="L22" i="49"/>
  <c r="L11" i="49"/>
  <c r="L25" i="49"/>
  <c r="L15" i="49"/>
  <c r="L29" i="49"/>
  <c r="L6" i="49"/>
  <c r="L7" i="49"/>
  <c r="L20" i="49"/>
  <c r="L10" i="49"/>
  <c r="L3" i="49"/>
  <c r="L23" i="49"/>
  <c r="L12" i="49"/>
  <c r="L13" i="49"/>
  <c r="L14" i="49"/>
  <c r="L27" i="49"/>
  <c r="L8" i="49"/>
  <c r="L24" i="49"/>
  <c r="L26" i="49"/>
  <c r="L16" i="49"/>
  <c r="L9" i="49"/>
  <c r="L28" i="49"/>
  <c r="K18" i="49"/>
  <c r="K16" i="49"/>
  <c r="K17" i="49"/>
  <c r="K24" i="49"/>
  <c r="K23" i="49"/>
  <c r="K33" i="49"/>
  <c r="K12" i="49"/>
  <c r="K9" i="49"/>
  <c r="K21" i="49"/>
  <c r="K10" i="49"/>
  <c r="K7" i="49"/>
  <c r="K13" i="49"/>
  <c r="K3" i="49"/>
  <c r="K20" i="49"/>
  <c r="K31" i="49"/>
  <c r="K28" i="49"/>
  <c r="K27" i="49"/>
  <c r="K8" i="49"/>
  <c r="K25" i="49"/>
  <c r="K34" i="49"/>
  <c r="K6" i="49"/>
  <c r="K19" i="49"/>
  <c r="K26" i="49"/>
  <c r="K5" i="49"/>
  <c r="K30" i="49"/>
  <c r="K29" i="49"/>
  <c r="K22" i="49"/>
  <c r="K15" i="49"/>
  <c r="K14" i="49"/>
  <c r="K4" i="49"/>
  <c r="K11" i="49"/>
  <c r="D45" i="31" l="1"/>
  <c r="U4" i="49"/>
  <c r="U26" i="49"/>
  <c r="U22" i="49"/>
  <c r="U28" i="49"/>
  <c r="D32" i="31"/>
  <c r="D44" i="31"/>
  <c r="U33" i="49"/>
  <c r="U3" i="49"/>
  <c r="U34" i="49"/>
  <c r="D43" i="31"/>
  <c r="D21" i="31"/>
  <c r="U17" i="49"/>
  <c r="U32" i="49"/>
  <c r="U8" i="49"/>
  <c r="U24" i="49"/>
  <c r="D29" i="31"/>
  <c r="U18" i="49"/>
  <c r="U20" i="49"/>
  <c r="U29" i="49"/>
  <c r="D39" i="31"/>
  <c r="D46" i="31"/>
  <c r="U14" i="49"/>
  <c r="D26" i="31"/>
  <c r="D24" i="31"/>
  <c r="U9" i="49"/>
  <c r="D48" i="31"/>
  <c r="D38" i="31"/>
  <c r="U31" i="49"/>
  <c r="U23" i="49"/>
  <c r="U6" i="49"/>
  <c r="U25" i="49"/>
  <c r="K35" i="49"/>
  <c r="D23" i="31"/>
  <c r="D37" i="31"/>
  <c r="D27" i="31" l="1"/>
  <c r="D31" i="31"/>
  <c r="U5" i="49"/>
  <c r="U15" i="49"/>
  <c r="D35" i="31"/>
  <c r="D42" i="31"/>
  <c r="U12" i="49"/>
  <c r="D22" i="31"/>
  <c r="D40" i="31"/>
  <c r="U27" i="49"/>
  <c r="D33" i="31"/>
  <c r="D34" i="31"/>
  <c r="U21" i="49"/>
  <c r="D28" i="31"/>
  <c r="D19" i="31"/>
  <c r="D36" i="31"/>
  <c r="U19" i="49"/>
  <c r="D20" i="31"/>
  <c r="D25" i="31"/>
  <c r="U10" i="49"/>
  <c r="D18" i="31"/>
  <c r="D41" i="31"/>
  <c r="D30" i="31"/>
  <c r="U7" i="49"/>
  <c r="U11" i="49"/>
  <c r="L35" i="49"/>
  <c r="U13" i="49"/>
  <c r="D17" i="31"/>
  <c r="D47" i="31"/>
  <c r="U30" i="49"/>
  <c r="U16" i="49"/>
  <c r="U35" i="49" l="1"/>
  <c r="E64" i="49" s="1"/>
  <c r="E65" i="49" s="1"/>
  <c r="E67" i="49" s="1"/>
  <c r="E68" i="49" s="1"/>
  <c r="E70" i="49" s="1"/>
  <c r="B6" i="49" s="1"/>
  <c r="B5" i="49" s="1"/>
  <c r="D118" i="31"/>
  <c r="D9" i="31" s="1"/>
  <c r="D11" i="31" s="1"/>
  <c r="D12" i="31" s="1"/>
  <c r="D13" i="31" s="1"/>
  <c r="E40" i="31" l="1"/>
  <c r="E25" i="31"/>
  <c r="E21" i="31"/>
  <c r="E17" i="31"/>
  <c r="E42" i="31"/>
  <c r="E37" i="31"/>
  <c r="E30" i="31"/>
  <c r="E44" i="31"/>
  <c r="E36" i="31"/>
  <c r="E32" i="31"/>
  <c r="E22" i="31"/>
  <c r="E34" i="31"/>
  <c r="E26" i="31"/>
  <c r="E47" i="31"/>
  <c r="E27" i="31"/>
  <c r="E39" i="31"/>
  <c r="E19" i="31"/>
  <c r="E29" i="31"/>
  <c r="E23" i="31"/>
  <c r="E33" i="31"/>
  <c r="E46" i="31"/>
  <c r="E28" i="31"/>
  <c r="E48" i="31"/>
  <c r="E45" i="31"/>
  <c r="E38" i="31"/>
  <c r="E20" i="31"/>
  <c r="E35" i="31"/>
  <c r="E43" i="31"/>
  <c r="E24" i="31"/>
  <c r="E41" i="31"/>
  <c r="B7" i="49"/>
  <c r="C7" i="49" s="1"/>
  <c r="E31" i="31"/>
  <c r="E18" i="31"/>
  <c r="E118" i="31" l="1"/>
  <c r="C6" i="49"/>
  <c r="C5" i="49"/>
  <c r="C3" i="49"/>
  <c r="C4" i="4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<sst xmlns="http://schemas.openxmlformats.org/spreadsheetml/2006/main" count="2925" uniqueCount="677">
  <si>
    <t>Version</t>
  </si>
  <si>
    <t>AAP CT 2024 – V_1.0_2024-04-22</t>
  </si>
  <si>
    <t>Date de diffusion</t>
  </si>
  <si>
    <t>Versions antérieures</t>
  </si>
  <si>
    <t>Modification</t>
  </si>
  <si>
    <t>CONTRAT DE TRANSITION</t>
  </si>
  <si>
    <t>Interventions n°73.01 et 73.17 du Plan Stratégique National de la Politique Agricole Commune</t>
  </si>
  <si>
    <t>Détail des dépenses et recettes prévisionnelles</t>
  </si>
  <si>
    <r>
      <t xml:space="preserve">Les feuillets du présent document constituent une part intégrante de la demande d'aide. Ils doivent être complétés avec </t>
    </r>
    <r>
      <rPr>
        <b/>
        <u/>
        <sz val="14"/>
        <color rgb="FFFF0000"/>
        <rFont val="Calibri"/>
        <family val="2"/>
        <scheme val="minor"/>
      </rPr>
      <t>toutes</t>
    </r>
    <r>
      <rPr>
        <b/>
        <sz val="14"/>
        <color rgb="FFFF0000"/>
        <rFont val="Calibri"/>
        <family val="2"/>
        <scheme val="minor"/>
      </rPr>
      <t xml:space="preserve"> les dépenses prévisionnelles de l'opération.
Aucune dépense non présentée ne pourra être retenu par le service instructeur lors du calcul de l'aide.</t>
    </r>
  </si>
  <si>
    <t>CONSIGNES D'UTILISATION</t>
  </si>
  <si>
    <r>
      <t xml:space="preserve">ETAPE 1 - </t>
    </r>
    <r>
      <rPr>
        <sz val="11"/>
        <color theme="1"/>
        <rFont val="Calibri"/>
        <family val="2"/>
        <scheme val="minor"/>
      </rPr>
      <t>Renseignez les cases blanches du tableau ci-dessous pour déterminer les seuils, plafonds et taux d'aides applicables à l'opération.</t>
    </r>
  </si>
  <si>
    <t>Données utiles au calcul de l'aide</t>
  </si>
  <si>
    <t>GAEC/Structure collective</t>
  </si>
  <si>
    <t xml:space="preserve">Le projet présenté inclut-il la construction d'un bâtiment d'élevage ayant au moins 30% de la surface des murs extérieurs (bardage), la totalité de la charpente et les menuiseries en bois ? </t>
  </si>
  <si>
    <t>Non</t>
  </si>
  <si>
    <t>Oui</t>
  </si>
  <si>
    <t>Êtes-vous concerné par l'un des cas suivant ?
. Vous êtes jeune agriculture  (JA) ;
. Vous êtes nouvel installé (NI) ;
. Votre structure regroupe au moins 20% d'adhérents JA ou NI ;
. Votre société est détenue à 20% ou plus par des JA ou NI (nombre de parts sociales).</t>
  </si>
  <si>
    <r>
      <t xml:space="preserve">Êtes vous localisé en zone de montagne ?
</t>
    </r>
    <r>
      <rPr>
        <i/>
        <sz val="11"/>
        <color theme="1"/>
        <rFont val="Calibri"/>
        <family val="2"/>
        <scheme val="minor"/>
      </rPr>
      <t>(adresse du siège d'exploitation ou de résidence pour les personnes physiques)</t>
    </r>
  </si>
  <si>
    <t>Cliquer ici pour effectuer la vérification du zonage</t>
  </si>
  <si>
    <r>
      <t xml:space="preserve">Une partie ou la totalité du projet d’investissement est-elle liée à un mode de production faisant déjà l’objet d’une certification AB (ou en cours d’engagement) ? 
</t>
    </r>
    <r>
      <rPr>
        <i/>
        <sz val="11"/>
        <rFont val="Calibri"/>
        <family val="2"/>
        <scheme val="minor"/>
      </rPr>
      <t>Si oui, merci de joindre l’attestation lors du dépôt de la demande 
(dans le cas d'une CUMA ou coopérative, indiquez "Oui" si tous les exploitants membres ou adhérents sont en agriculture biologique)</t>
    </r>
  </si>
  <si>
    <t xml:space="preserve">Données utiles à la grille de sélection </t>
  </si>
  <si>
    <t xml:space="preserve">Etes-vous JA, personnes physiques (individuel) OU personne morale avec ≥ 50% de parts détenues par des JA ? </t>
  </si>
  <si>
    <t>plafonné à 200 pts</t>
  </si>
  <si>
    <t xml:space="preserve">Etes vous NI personnes physiques (individuel) OU personne morale avec ≥ 50% de parts détenues par des NI ? </t>
  </si>
  <si>
    <t xml:space="preserve">Etes-vous Personne morale avec &lt; de 50% de parts détenues par des JA ? </t>
  </si>
  <si>
    <t xml:space="preserve">Etes-vous Personne morale avec &lt; de 50% de parts détenues par des NI ? </t>
  </si>
  <si>
    <r>
      <t xml:space="preserve">Avez-vous déjà bénéficié d’une aide « Contrat de transition » au titre de la programmation FEADER 2023-27 (objectif : favoriser les « primo-demandeurs »)
</t>
    </r>
    <r>
      <rPr>
        <i/>
        <sz val="11"/>
        <color theme="1"/>
        <rFont val="Calibri"/>
        <family val="2"/>
        <scheme val="minor"/>
      </rPr>
      <t>Attention : maximum 2 demandes sur 2023-27 sauf pour la plantation de vergers</t>
    </r>
  </si>
  <si>
    <t xml:space="preserve">Etes-vous exploitant agricole individuel à titre principal ou associés exploitants personnes physiques à titre principal détenant plus de 50% du capital social? </t>
  </si>
  <si>
    <r>
      <t xml:space="preserve">Votre exploitation est-elle membre d’une structure collective (ex : Organisation de Producteurs, CUMA…)
</t>
    </r>
    <r>
      <rPr>
        <i/>
        <sz val="11"/>
        <color theme="1"/>
        <rFont val="Calibri"/>
        <family val="2"/>
        <scheme val="minor"/>
      </rPr>
      <t xml:space="preserve">Si oui, merci de joindre l’attestation lors du dépôt de la demande </t>
    </r>
  </si>
  <si>
    <r>
      <t xml:space="preserve">Une partie ou la totalité du projet d’investissement est-elle liée à un mode de production faisant déjà l’objet d’une certification AB (ou en cours d’engagement) ? 
</t>
    </r>
    <r>
      <rPr>
        <i/>
        <sz val="11"/>
        <color theme="1"/>
        <rFont val="Calibri"/>
        <family val="2"/>
        <scheme val="minor"/>
      </rPr>
      <t xml:space="preserve">Si oui, merci de joindre l’attestation lors du dépôt de la demande </t>
    </r>
  </si>
  <si>
    <r>
      <t xml:space="preserve">Une partie ou la totalité du projet d’investissement est-elle liée à un mode de production faisant déjà l’objet d’autres signes d'identification de la qualité et de l'origine (hors AB) : IGP, AOC/AOP, label rouge, STG ? 
</t>
    </r>
    <r>
      <rPr>
        <i/>
        <sz val="11"/>
        <color theme="1"/>
        <rFont val="Calibri"/>
        <family val="2"/>
        <scheme val="minor"/>
      </rPr>
      <t xml:space="preserve">Si oui, merci de joindre l’attestation lors du dépôt de la demande </t>
    </r>
  </si>
  <si>
    <r>
      <t xml:space="preserve">Une partie ou la totalité du projet d’investissement est-liée à un mode de production faisant déjà l’objet d’une certification environnementale (HVE niveau 3, Nature &amp; Progrès, Plante Bleue, Production Fruitière Intégrée) ? 
</t>
    </r>
    <r>
      <rPr>
        <i/>
        <sz val="11"/>
        <color theme="1"/>
        <rFont val="Calibri"/>
        <family val="2"/>
        <scheme val="minor"/>
      </rPr>
      <t xml:space="preserve">Si oui, merci de joindre l’attestation lors du dépôt de la demande </t>
    </r>
  </si>
  <si>
    <r>
      <t xml:space="preserve">Etes vous bénéficiaire d'une MAEC surfacique ou d’une MAEC forfaitaire (API, PRM…) ? 
</t>
    </r>
    <r>
      <rPr>
        <i/>
        <sz val="11"/>
        <color theme="1"/>
        <rFont val="Calibri"/>
        <family val="2"/>
        <scheme val="minor"/>
      </rPr>
      <t xml:space="preserve">Si oui, merci de joindre l’attestation lors du dépôt de la demande </t>
    </r>
  </si>
  <si>
    <r>
      <t xml:space="preserve">Etes vous membre d’un collectif GIEE/DEPHY/30 000 ou participez vous à un PEI ou projet de Coopération / structuration (mesure 77.06) ? 
</t>
    </r>
    <r>
      <rPr>
        <i/>
        <sz val="11"/>
        <color theme="1"/>
        <rFont val="Calibri"/>
        <family val="2"/>
        <scheme val="minor"/>
      </rPr>
      <t xml:space="preserve">Si oui, merci de joindre l’attestation lors du dépôt de la demande </t>
    </r>
  </si>
  <si>
    <r>
      <t xml:space="preserve">Avez-vous réalisé le diagnostic (facultatif) de durabilité de l’exploitation dégageant des pistes d’amélioration pluriannuelles en matière de transition agro-environnementale (triple performance économique, environnementale et sociale), réalisé par une structure externe, 
</t>
    </r>
    <r>
      <rPr>
        <i/>
        <sz val="11"/>
        <color theme="1"/>
        <rFont val="Calibri"/>
        <family val="2"/>
        <scheme val="minor"/>
      </rPr>
      <t xml:space="preserve">Si oui, merci de joindre le document lors du dépôt de la demande </t>
    </r>
  </si>
  <si>
    <t xml:space="preserve">Etes-vous une structure collective porteuse du projet (CUMA, Coopérative…) ? </t>
  </si>
  <si>
    <t>Etes-vous une CUMA ou coopérative nouvellement créée (depuis moins de 5 ans au dépôt du dossier)</t>
  </si>
  <si>
    <r>
      <t xml:space="preserve">Avez-vous effectué un conseil stratégique DINA Cuma, ou d’un plan d’actions RSE, de moins de 5 années
</t>
    </r>
    <r>
      <rPr>
        <i/>
        <sz val="11"/>
        <color theme="1"/>
        <rFont val="Calibri"/>
        <family val="2"/>
        <scheme val="minor"/>
      </rPr>
      <t xml:space="preserve">Si oui, merci de joindre le document lors du dépôt de la demande </t>
    </r>
  </si>
  <si>
    <r>
      <t xml:space="preserve">Si vous êtes une structure collective (ex : CUMA), avez-vous réalisé le diagnostic facultatif « Stratégie agroécologique structures collectives » proposant des axes d’amélioration ?
</t>
    </r>
    <r>
      <rPr>
        <i/>
        <sz val="11"/>
        <color theme="1"/>
        <rFont val="Calibri"/>
        <family val="2"/>
        <scheme val="minor"/>
      </rPr>
      <t xml:space="preserve">Si oui, merci de joindre le document lors du dépôt de la demande </t>
    </r>
  </si>
  <si>
    <t xml:space="preserve">CALCUL AUTOMATIQUE DES POINTS LIES à la grille de sélection </t>
  </si>
  <si>
    <r>
      <rPr>
        <b/>
        <sz val="11"/>
        <color theme="1"/>
        <rFont val="Calibri"/>
        <family val="2"/>
        <scheme val="minor"/>
      </rPr>
      <t>ETAPE 2</t>
    </r>
    <r>
      <rPr>
        <sz val="11"/>
        <color theme="1"/>
        <rFont val="Calibri"/>
        <family val="2"/>
        <scheme val="minor"/>
      </rPr>
      <t xml:space="preserve"> - Pour chaque dépense ou recette prévisionnelle, positionnez-vous sur le feuillet adéquat et renseignez une ligne complète par dépense dans le tableau :</t>
    </r>
  </si>
  <si>
    <t xml:space="preserve">- chaque ligne correspond à une dépense ou recette, aucune ne pouvant êtes regroupée. Une dépense correspond à un devis  (entier ou partiel), une prestation, la rémunération d'un salarié... ;
- les cases blanches sont à saisir et les informations nécessaires doivent y être portées (par exemple, pour un montant financier renseigner au maximum 2 décimales) ;
- les cases de couleur ne sont pas à saisir. Elles contiennent soit la description des informations attendues, soit des calculs automatiques réalisés sur la base des informations saisies ;
- sur chaque feuillet, une ligne grisée vous servira d'exemple. Elle est  pré-renseignée afin de vous guider dans la saisie des lignes de dépenses ;
- vous trouverez plus bas dans la notice des précisions complémentaires relatives à chaque feuillet. </t>
  </si>
  <si>
    <t>Procédez de façon successive dans chaque feuillet concerné.</t>
  </si>
  <si>
    <t>Dépenses sur devis</t>
  </si>
  <si>
    <t>Forfaits agroforesterie</t>
  </si>
  <si>
    <t>Forfaits haies</t>
  </si>
  <si>
    <t>Forfaits vergers</t>
  </si>
  <si>
    <t>Synthèse des dépenses</t>
  </si>
  <si>
    <r>
      <rPr>
        <b/>
        <sz val="11"/>
        <rFont val="Calibri"/>
        <family val="2"/>
        <scheme val="minor"/>
      </rPr>
      <t>ETAPE 3</t>
    </r>
    <r>
      <rPr>
        <sz val="11"/>
        <rFont val="Calibri"/>
        <family val="2"/>
        <scheme val="minor"/>
      </rPr>
      <t xml:space="preserve"> - Si vous ne parvenez pas à déterminer le montant d'aide à solliciter, rendez-vous dans le feuillet "Plan de financement" où vous trouverez une simulation de l'aide maximale octroyable (</t>
    </r>
    <r>
      <rPr>
        <b/>
        <i/>
        <sz val="11"/>
        <rFont val="Calibri"/>
        <family val="2"/>
        <scheme val="minor"/>
      </rPr>
      <t>cellule verte</t>
    </r>
    <r>
      <rPr>
        <sz val="11"/>
        <rFont val="Calibri"/>
        <family val="2"/>
        <scheme val="minor"/>
      </rPr>
      <t>) à reporter dans
               votre formulaire en ligne AIDEN.</t>
    </r>
  </si>
  <si>
    <r>
      <rPr>
        <b/>
        <i/>
        <sz val="11"/>
        <color rgb="FFFF0000"/>
        <rFont val="Calibri"/>
        <family val="2"/>
        <scheme val="minor"/>
      </rPr>
      <t>ATTENTION :</t>
    </r>
    <r>
      <rPr>
        <i/>
        <sz val="11"/>
        <color rgb="FFFF0000"/>
        <rFont val="Calibri"/>
        <family val="2"/>
        <scheme val="minor"/>
      </rPr>
      <t xml:space="preserve">
- les montants indiqués dans le feuillet susmentionné sont indicatifs ;
- le plan de financement définitif sera déterminé à l'issu de la phase d'instruction de votre demande d'aide ;
- les montants d'aide publique et de FEADER calculés automatiquement dans le présent document ne valent ni promesse d'attribution de l'aide, ni contractualisation des montants calculés.</t>
    </r>
  </si>
  <si>
    <t>Plan de financement</t>
  </si>
  <si>
    <r>
      <rPr>
        <b/>
        <sz val="11"/>
        <color theme="1"/>
        <rFont val="Calibri"/>
        <family val="2"/>
        <scheme val="minor"/>
      </rPr>
      <t>ETAPE 4</t>
    </r>
    <r>
      <rPr>
        <sz val="11"/>
        <color theme="1"/>
        <rFont val="Calibri"/>
        <family val="2"/>
        <scheme val="minor"/>
      </rPr>
      <t xml:space="preserve"> - N'oubliez pas d'enregistrer la présente annexe avant de l'ajouter à vos documents via l'onglet "Mes pièces justificatives" de votre formulaire Aiden.</t>
    </r>
  </si>
  <si>
    <t>DETAIL PAR FEUILLET</t>
  </si>
  <si>
    <r>
      <t>Feuillet "</t>
    </r>
    <r>
      <rPr>
        <b/>
        <i/>
        <sz val="14"/>
        <color theme="1"/>
        <rFont val="Calibri"/>
        <family val="2"/>
        <scheme val="minor"/>
      </rPr>
      <t>Dépenses sur devis</t>
    </r>
    <r>
      <rPr>
        <b/>
        <sz val="14"/>
        <color theme="1"/>
        <rFont val="Calibri"/>
        <family val="2"/>
        <scheme val="minor"/>
      </rPr>
      <t>" :</t>
    </r>
  </si>
  <si>
    <r>
      <rPr>
        <sz val="11"/>
        <rFont val="Calibri"/>
        <family val="2"/>
        <scheme val="minor"/>
      </rPr>
      <t xml:space="preserve">. Feuillet à utiliser lorsque le montant de la dépense prévisionnelle est justifié par la présentation de devis, de justificatifs équivalent, d'estimatif du marché public ou d'autres documents liés à la passation du marché public.
. Les montants a présenter dans le feuillet sont ceux directement liés à la mise en œuvre de l'opération. Il s'agit donc de reporter les montants partiels ou totaux des devis, selon s'ils sont en partie ou totalement liés à l'opération.
. Lorsque le montant du devis n'est pas totalement présenté, mettez en évidence sur celui-ci les sous-dépenses présentées (surlignez ou soulignez-les). Joignez le ensuite dans Aiden via l'onglet "Mes pièces justificatives".
. Seuls les partenaires qui ne récupèrent pas la TVA peuvent présenter les montants liés à son paiement.
. Avant de les joindre dans AIDEN, tous devis ou pièces équivalentes devront être identifiés par le numéro de la dépense à laquelle ils correspondent, puis par le numéro du devis présenté pour cette dépense. Exemples :
     - Pour la dépense 1 le devis le moins cher sera identifié : Dépense 1 - Devis 1 ;
     - Pour la dépense 1 le second devis sera identifié : Dépense 1 - Devis 2 ;
     - Pour la dépense 2 le devis le moins cher sera identifié : Dépense 2 - Devis 1...
. Si le devis choisi n’est pas le moins onéreux, justifiez votre choix via une note détaillée et ajoutez la à vos pièces justificatives dans AIDEN. Celle-ci permettra de retenir, pour la dépense concernée, un montant supérieur de 15 %
  maximum à celui du devis le moins cher. </t>
    </r>
    <r>
      <rPr>
        <u/>
        <sz val="11"/>
        <rFont val="Calibri"/>
        <family val="2"/>
        <scheme val="minor"/>
      </rPr>
      <t>Attention, la recevabilité de la justification apportée reste à l’appréciation du service instructeur.</t>
    </r>
    <r>
      <rPr>
        <sz val="11"/>
        <rFont val="Calibri"/>
        <family val="2"/>
        <scheme val="minor"/>
      </rPr>
      <t xml:space="preserve">
. Si aucun devis opposable ne peut être joint, rédigez une demande de dérogation afin de justifier l'absence d'éléments de comparaison. Il vous faudra en plus apporter les preuves de sollicitations faites à des fournisseurs
  potentiellement aptes à répondre à votre besoin, ainsi que les preuves de refus de leur part d'y répondre. Un minimum de 3 sollicitations et refus vous sera nécessaire. </t>
    </r>
    <r>
      <rPr>
        <u/>
        <sz val="11"/>
        <rFont val="Calibri"/>
        <family val="2"/>
        <scheme val="minor"/>
      </rPr>
      <t xml:space="preserve">Attention, la recevabilité de ces éléments reste à
</t>
    </r>
    <r>
      <rPr>
        <sz val="11"/>
        <rFont val="Calibri"/>
        <family val="2"/>
        <scheme val="minor"/>
      </rPr>
      <t xml:space="preserve">  </t>
    </r>
    <r>
      <rPr>
        <u/>
        <sz val="11"/>
        <rFont val="Calibri"/>
        <family val="2"/>
        <scheme val="minor"/>
      </rPr>
      <t>l’appréciation du service instructeur.</t>
    </r>
    <r>
      <rPr>
        <sz val="11"/>
        <rFont val="Calibri"/>
        <family val="2"/>
        <scheme val="minor"/>
      </rPr>
      <t xml:space="preserve">
. Pour les dépenses présentées inférieure à 3.000 € HT, un seul devis, ou justificatif équivalent, vous sera demandé.
. Pour les dépenses présentées comprises entre 3.000 € HT et 70.000 € HT, il vous sera demandé de fournir à minima deux devis de fournisseurs différents.
. Pour les dépenses présentées supérieures à 70.000 € HT, il vous sera demandé de fournir à minima trois devis de fournisseurs différents.
. Les études ne sont éligibles que si elles sont liées aux investissements matériels.
. Si vous êtes soumis aux règles de la commande publique, la vérification du caractère raisonnable des coûts pourra être réalisée au travers de devis ou pièces relatives à l'évaluation ou à la passation du marché. Si une estimation
  du marché a été réalisée, aucun devis opposable ne vous sera demandé. Vous n'aurez donc qu'a saisir le montant de l'estimatif dans la colonne "Montant HT du Devis 1 - le moins cher" et sélectionner ce même devis dans la
  colonne "Devis retenu". Procédez de la même manière si le montant présenté fait suite à l'émission d'un rapport d'analyse des offres (RAO). Vous devrez, dans tous les cas remplir, dater et signer le formulaire relatif à la commande
  publique et l'ajouter à vos pièces justificatives dans AIDEN.</t>
    </r>
  </si>
  <si>
    <r>
      <t>Feuillet "</t>
    </r>
    <r>
      <rPr>
        <b/>
        <i/>
        <sz val="14"/>
        <color theme="1"/>
        <rFont val="Calibri"/>
        <family val="2"/>
        <scheme val="minor"/>
      </rPr>
      <t>Forfaits agroforesterie</t>
    </r>
    <r>
      <rPr>
        <b/>
        <sz val="14"/>
        <color theme="1"/>
        <rFont val="Calibri"/>
        <family val="2"/>
        <scheme val="minor"/>
      </rPr>
      <t>" :</t>
    </r>
  </si>
  <si>
    <t>. Feuillet à utiliser pour présenter vos dépenses forfaitaires liées à l'implantation d'arbres intra-parcellaires.
. La densité admise est comprise entre 30 et 100 arbres par hectares.
. Les espèces admises sont listées dans la colonne dédiée.
. Le détail des forfaits est précisé dans la notice de l'appel à propositions.</t>
  </si>
  <si>
    <r>
      <t>Feuillet "</t>
    </r>
    <r>
      <rPr>
        <b/>
        <i/>
        <sz val="14"/>
        <color theme="1"/>
        <rFont val="Calibri"/>
        <family val="2"/>
        <scheme val="minor"/>
      </rPr>
      <t>Forfaits haies</t>
    </r>
    <r>
      <rPr>
        <b/>
        <sz val="14"/>
        <color theme="1"/>
        <rFont val="Calibri"/>
        <family val="2"/>
        <scheme val="minor"/>
      </rPr>
      <t>" :</t>
    </r>
  </si>
  <si>
    <t>. Feuillet à utiliser pour présenter vos dépenses forfaitaires liées à l'implantation de haies.
. La haie présentée doit obligatoirement compter deux espèces admises différentes. Celles-ci sont listées dans les colonnes dédiées.
. Le détail des forfaits est précisé dans la notice de l'appel à propositions.</t>
  </si>
  <si>
    <r>
      <t>Feuillet "</t>
    </r>
    <r>
      <rPr>
        <b/>
        <i/>
        <sz val="14"/>
        <color theme="1"/>
        <rFont val="Calibri"/>
        <family val="2"/>
        <scheme val="minor"/>
      </rPr>
      <t>Forfaits vergers</t>
    </r>
    <r>
      <rPr>
        <b/>
        <sz val="14"/>
        <color theme="1"/>
        <rFont val="Calibri"/>
        <family val="2"/>
        <scheme val="minor"/>
      </rPr>
      <t>" :</t>
    </r>
  </si>
  <si>
    <t>. Feuillet à utiliser pour présenter vos dépenses forfaitaires liées à la rénovation des vergers.
. Le remplacement d'arbres manquants dans un verger existant est exclu.
. A l’exception du kiwi et de la pistache , les variétés doivent impérativement être certifiées UE ou en cours de certification (ce point doit être spécifié sur le devis plants apporté par le bénéficiaire). Si la variété est en cours de certification hors EU, la demande est accompagnée d’une attestation de l’organisme certificateur (cf. formulaire de demande). Dans le cas de la pistache : les plants devront être achetés (prioritairement) dans une pépinière ayant signé un contrat de partenariat avec le Syndicat France Pistache (3 pépinières à ce jour).   
. A l’exception de certains arbustes fruitiers (cassissier, groseillier et myrtillier) pour lesquels le bouturage est admis ; la multiplication des plants par les arboriculteurs eux-mêmes n’est pas acceptée.
. Les tournières ne sont pas prises en compte dans le calcul de la superficie éligible.
. Le seuil minimum de plantation admis par espèce et par campagne est de 50 ares, hormis concernant les cerisiers et les arbustes fruitiers sous abri (groseillier, framboisier, cassissier et myrtillier) pour lesquels ce seuil est
  ramené respectivement à 25 ares et 10 ares. La production de raisin de table et raisin de cuve dont les variétés sont soumises à droits de plantation n'est pas concernée par le seuil de 50 ares. Elle est en revanche soumise aux droits de plantation
  et peut être répartie sur plusieurs parcelles, sans limite de surface.
. Le plafond maximum de plantation admis est de 20 hectares par exploitation. Une même espèce ne peut toutefois excéder 10 hectares de plantation.
. Pour les GAEC, le plafond de plantation est multiplié par le nombre d’associés exploitants regroupés dans le GAEC dans la limite de 2.
. Une limite de plantation est fixée à 4 espèces maximum par exploitation.
. Chaque espèce doit respecter une densité de plantation propre. Celles-ci sont listées dans la notice de l'appel à propositions.
. Le détail des forfaits est précisé dans la notice de l'appel à propositions.</t>
  </si>
  <si>
    <r>
      <t>Feuillet "</t>
    </r>
    <r>
      <rPr>
        <b/>
        <i/>
        <sz val="14"/>
        <color theme="1"/>
        <rFont val="Calibri"/>
        <family val="2"/>
        <scheme val="minor"/>
      </rPr>
      <t>Recettes générées</t>
    </r>
    <r>
      <rPr>
        <b/>
        <sz val="14"/>
        <color theme="1"/>
        <rFont val="Calibri"/>
        <family val="2"/>
        <scheme val="minor"/>
      </rPr>
      <t>" :</t>
    </r>
  </si>
  <si>
    <t>. Feuillet à utiliser lorsque la réalisation de votre projet génère directement des revenus.
. Les recettes prévisionnelles générées par votre projet font partie intégrante de celui-ci. Elles sont inclues dans le plan de financement de l'opération en tant que ressources et impactent le montant de l'aide attribuable.
  Elles sont d'autre part déduites de l'assiette présentée avant application des seuils et plafonds présentés plus bas.
. Peuvent être considérées comme des recettes à déduire :
- la vente de machines ou matériels subventionnés antérieurement et non encore amortis ;
- la location à un tiers des biens subventionnés (à l’exception du cas particulier de la location à une filiale chargée de l’exploitation) ;
- la revente d’énergie à un tiers (valeur à calculer sur la base des 5 premières années de fonctionnement de l’activité du générateur).
. Ne constituent pas une recette à déduire :
- les cessions d’actifs non directement liés à l’opération ;
- les cessions d’actifs déjà amortis ;
- les cessions d’actifs pour lesquels le propriétaire est libéré de ses engagements précédents vis à vis des financements publics ;
- les recettes résultant de l’activité commerciale normale de l’entreprise.</t>
  </si>
  <si>
    <r>
      <t>Feuillet "</t>
    </r>
    <r>
      <rPr>
        <b/>
        <i/>
        <sz val="14"/>
        <color theme="1"/>
        <rFont val="Calibri"/>
        <family val="2"/>
        <scheme val="minor"/>
      </rPr>
      <t>Synthèse des dépenses</t>
    </r>
    <r>
      <rPr>
        <b/>
        <sz val="14"/>
        <color theme="1"/>
        <rFont val="Calibri"/>
        <family val="2"/>
        <scheme val="minor"/>
      </rPr>
      <t>" :</t>
    </r>
  </si>
  <si>
    <t>. Feuillet de vérification utile à l'analyse des montants présentés. Vous y trouverez une synthèse des dépenses présentées et plafonnées par postes.</t>
  </si>
  <si>
    <r>
      <t>Feuillet "</t>
    </r>
    <r>
      <rPr>
        <b/>
        <i/>
        <sz val="14"/>
        <color theme="1"/>
        <rFont val="Calibri"/>
        <family val="2"/>
        <scheme val="minor"/>
      </rPr>
      <t>Plan de financement</t>
    </r>
    <r>
      <rPr>
        <b/>
        <sz val="14"/>
        <color theme="1"/>
        <rFont val="Calibri"/>
        <family val="2"/>
        <scheme val="minor"/>
      </rPr>
      <t>" :</t>
    </r>
  </si>
  <si>
    <r>
      <t>. Feuillet vous permettant de définir le montant de subvention à solliciter via l'onglet "</t>
    </r>
    <r>
      <rPr>
        <i/>
        <sz val="11"/>
        <color theme="1"/>
        <rFont val="Calibri"/>
        <family val="2"/>
        <scheme val="minor"/>
      </rPr>
      <t>Mon aide</t>
    </r>
    <r>
      <rPr>
        <sz val="11"/>
        <color theme="1"/>
        <rFont val="Calibri"/>
        <family val="2"/>
        <scheme val="minor"/>
      </rPr>
      <t>"</t>
    </r>
    <r>
      <rPr>
        <sz val="11"/>
        <rFont val="Calibri"/>
        <family val="2"/>
        <scheme val="minor"/>
      </rPr>
      <t xml:space="preserve"> d'Aiden.</t>
    </r>
    <r>
      <rPr>
        <sz val="11"/>
        <color theme="1"/>
        <rFont val="Calibri"/>
        <family val="2"/>
        <scheme val="minor"/>
      </rPr>
      <t xml:space="preserve">
. Si d'autres aides publiques sont prévues pour financer votre projet, hormis celles que vous vous apprêtez à solliciter sur </t>
    </r>
    <r>
      <rPr>
        <sz val="11"/>
        <rFont val="Calibri"/>
        <family val="2"/>
        <scheme val="minor"/>
      </rPr>
      <t>Aiden, co</t>
    </r>
    <r>
      <rPr>
        <sz val="11"/>
        <color theme="1"/>
        <rFont val="Calibri"/>
        <family val="2"/>
        <scheme val="minor"/>
      </rPr>
      <t xml:space="preserve">mmencez par renseigné leur montant cumulé dans la case en blanc. Sinon, laissez-la vierge.
. le montant maximum de subvention auquel vous pouvez prétendre apparait dans la cellule verte.
</t>
    </r>
    <r>
      <rPr>
        <b/>
        <i/>
        <sz val="11"/>
        <color rgb="FFFF0000"/>
        <rFont val="Calibri"/>
        <family val="2"/>
        <scheme val="minor"/>
      </rPr>
      <t>ATTENTION : les données de ce feuillet sont indicatives et ne valent ni promesse d'attribution de l'aide, ni contractualisation des montants calculés.</t>
    </r>
  </si>
  <si>
    <t>POINTS DE VIGILANCE</t>
  </si>
  <si>
    <r>
      <t>. Pour chaque dépense, les justificatifs appropriés seront à joindre au dossier de demande d'aide via l'ongle</t>
    </r>
    <r>
      <rPr>
        <sz val="11"/>
        <rFont val="Calibri"/>
        <family val="2"/>
        <scheme val="minor"/>
      </rPr>
      <t xml:space="preserve">t "Pièces justificatives" de votre formulaire de demande d'aide AIDEN  </t>
    </r>
    <r>
      <rPr>
        <sz val="11"/>
        <color theme="1"/>
        <rFont val="Calibri"/>
        <family val="2"/>
        <scheme val="minor"/>
      </rPr>
      <t xml:space="preserve">
. En cas d'absence de justificatifs appropriés, le service instructeur écartera les montants présentés des dépenses concernées.</t>
    </r>
  </si>
  <si>
    <t>RAPPEL DE L'APPEL A PROPOSITIONS</t>
  </si>
  <si>
    <r>
      <t xml:space="preserve">. Les dossiers relevant de la mesure 73.17 sont ceux faisant l’objet d’une bonification JA.
. Les dossiers de la filière équine relèvent de la mesure 73.01.
. Les taux de base, plafonds, seuils, et bonifications suivants sont appliqués :
  - Seuils de dépenses au-dessous duquel l'opération ne peut être financée :  10 000 €  sauf projet d'agroforesterie : 7 000 €.
  - Plafonds de dépenses subventionnables : Exploitant à titre individuel ou personne morale (hors GAEC et structure collective) = 80 000 € </t>
    </r>
    <r>
      <rPr>
        <i/>
        <sz val="11"/>
        <rFont val="Calibri"/>
        <family val="2"/>
        <scheme val="minor"/>
      </rPr>
      <t>(+ 20 000 € Bâtiment bois : Bâtiment bois = bardage bois &gt;30%, charpente et toiture en bois</t>
    </r>
    <r>
      <rPr>
        <sz val="11"/>
        <rFont val="Calibri"/>
        <family val="2"/>
        <scheme val="minor"/>
      </rPr>
      <t xml:space="preserve">
                                                                             GAEC ou structure collective (CUMA ou coopérative) = 160 000 € </t>
    </r>
    <r>
      <rPr>
        <i/>
        <sz val="11"/>
        <rFont val="Calibri"/>
        <family val="2"/>
        <scheme val="minor"/>
      </rPr>
      <t>(+ 40 000 € Bâtiment bois : Bâtiment bois = bardage bois &gt;30%, charpente et toiture en bois)</t>
    </r>
    <r>
      <rPr>
        <sz val="11"/>
        <rFont val="Calibri"/>
        <family val="2"/>
        <scheme val="minor"/>
      </rPr>
      <t xml:space="preserve">
                                                                             Serres : 1 000 000 €
                                                                             Vergers : 1 000 000 €
                                                                             Diagnostic de durabilité : 1 500 € par diagnostic
  - Taux d'aide publique de base : 
                                                       Construction, extension, modernisation de serres maraichères et/ou horticoles : 20% (avec bonification possible)
                                                       Rénovation des vergers : 20% (sans bonification possible)
                                                       Autres types d’investissements y compris diagnostics : 40% (avec bonification possible)
  - Bonifications du taux d'aide publique (sauf investissements de rénovation des vergers et diagnostic de transition) : + 10 % pour les JA et NI (pour les formes sociétaires si plus de 20% des parts sont détenues par des JA ou NI), + 10 %
   pour les exploitations dont le siège est situé en zone de montagne, + 10 % pour les exploitations en AB (bonification accordée dès lors que l’investissement concerne au moins un des ateliers de production certifié en bio. Dans le cas d'une CUMA ou coopérative, cette bonification s'applique si toutes les exploitants ou adhérents  sont en  agriculture biologique).</t>
    </r>
    <r>
      <rPr>
        <u/>
        <sz val="11"/>
        <rFont val="Calibri"/>
        <family val="2"/>
        <scheme val="minor"/>
      </rPr>
      <t xml:space="preserve"> Le cumul de bonifications est limité à 20%.
</t>
    </r>
    <r>
      <rPr>
        <sz val="11"/>
        <rFont val="Calibri"/>
        <family val="2"/>
        <scheme val="minor"/>
      </rPr>
      <t xml:space="preserve">  - Plafond du taux d'aide publique : 80% 
  - Taux de cofinancement FEADER : 60%</t>
    </r>
  </si>
  <si>
    <r>
      <t xml:space="preserve">Dépenses sur devis </t>
    </r>
    <r>
      <rPr>
        <sz val="20"/>
        <color theme="1"/>
        <rFont val="Calibri"/>
        <family val="2"/>
        <scheme val="minor"/>
      </rPr>
      <t>(ou justificatifs équivalent)</t>
    </r>
  </si>
  <si>
    <r>
      <t xml:space="preserve">Plafonnement du poste
</t>
    </r>
    <r>
      <rPr>
        <i/>
        <sz val="22"/>
        <color theme="1"/>
        <rFont val="Calibri"/>
        <family val="2"/>
        <scheme val="minor"/>
      </rPr>
      <t>Diagnostic de transition</t>
    </r>
  </si>
  <si>
    <t>Numéro de la dépense</t>
  </si>
  <si>
    <t>Description de la dépense</t>
  </si>
  <si>
    <t>Dénomination du fournisseur retenu</t>
  </si>
  <si>
    <t>Identifiant du justificatif retenu</t>
  </si>
  <si>
    <t>Type d'investissement
(poste de dépense)</t>
  </si>
  <si>
    <t>Présence d'un marché public</t>
  </si>
  <si>
    <r>
      <t xml:space="preserve">Montant HT
du Devis 1 - </t>
    </r>
    <r>
      <rPr>
        <b/>
        <u/>
        <sz val="11"/>
        <rFont val="Calibri"/>
        <family val="2"/>
        <scheme val="minor"/>
      </rPr>
      <t>le moins cher</t>
    </r>
  </si>
  <si>
    <r>
      <t xml:space="preserve">Montant TVA
du Devis 1 - </t>
    </r>
    <r>
      <rPr>
        <b/>
        <u/>
        <sz val="11"/>
        <rFont val="Calibri"/>
        <family val="2"/>
        <scheme val="minor"/>
      </rPr>
      <t>le moins</t>
    </r>
  </si>
  <si>
    <r>
      <t xml:space="preserve">Montant TTC
du Devis 1 - </t>
    </r>
    <r>
      <rPr>
        <b/>
        <u/>
        <sz val="11"/>
        <rFont val="Calibri"/>
        <family val="2"/>
        <scheme val="minor"/>
      </rPr>
      <t>le moins</t>
    </r>
  </si>
  <si>
    <t>Montant HT
du Devis 2</t>
  </si>
  <si>
    <t>Montant TVA
du Devis 2</t>
  </si>
  <si>
    <t>Montant TTC
du Devis 2</t>
  </si>
  <si>
    <t>Montant HT
du Devis 3</t>
  </si>
  <si>
    <t>Montant TVA
du Devis 3</t>
  </si>
  <si>
    <t>Montant TTC
du Devis 3</t>
  </si>
  <si>
    <t>Devis retenu</t>
  </si>
  <si>
    <t>Montant présenté HT
Devis retenu</t>
  </si>
  <si>
    <t>Montant présenté TVA
Devis retenu</t>
  </si>
  <si>
    <t>Montant présenté TTC
Devis retenu</t>
  </si>
  <si>
    <t>Commentaires</t>
  </si>
  <si>
    <t>Libellé du poste</t>
  </si>
  <si>
    <t>Montant du plafond</t>
  </si>
  <si>
    <t>(nature de la dépense indiquée sur le devis ou sur le justificatif de dépense.
Ex : désignation de l'article, de l'objet…)</t>
  </si>
  <si>
    <r>
      <t xml:space="preserve">(nom de l'entreprise, de la structure émettrice du devis ou du justificatif de la dépense </t>
    </r>
    <r>
      <rPr>
        <i/>
        <u/>
        <sz val="11"/>
        <rFont val="Calibri"/>
        <family val="2"/>
        <scheme val="minor"/>
      </rPr>
      <t>retenue</t>
    </r>
    <r>
      <rPr>
        <i/>
        <sz val="11"/>
        <rFont val="Calibri"/>
        <family val="2"/>
        <scheme val="minor"/>
      </rPr>
      <t>)</t>
    </r>
  </si>
  <si>
    <t>(information présente sur le justificatif joint.
Ex: numéro de devis, date de la capture d'écran, numéro de lot...)</t>
  </si>
  <si>
    <t>(à choisir dans la liste déroulante)</t>
  </si>
  <si>
    <t>(absence ou type de marché public à choisir dans la liste déroulante)</t>
  </si>
  <si>
    <r>
      <t xml:space="preserve">(montant hors taxes du devis </t>
    </r>
    <r>
      <rPr>
        <b/>
        <i/>
        <u/>
        <sz val="11"/>
        <color rgb="FFFF0000"/>
        <rFont val="Calibri"/>
        <family val="2"/>
        <scheme val="minor"/>
      </rPr>
      <t>le moins cher</t>
    </r>
    <r>
      <rPr>
        <i/>
        <sz val="11"/>
        <rFont val="Calibri"/>
        <family val="2"/>
        <scheme val="minor"/>
      </rPr>
      <t>, en euros)</t>
    </r>
  </si>
  <si>
    <t>(renseigner la TVA applicable en euros, uniquement si non déduite ou non compensée)</t>
  </si>
  <si>
    <t>(saisie automatique)</t>
  </si>
  <si>
    <r>
      <t xml:space="preserve">(montant hors taxes du devis 2 en euros.
</t>
    </r>
    <r>
      <rPr>
        <i/>
        <u/>
        <sz val="11"/>
        <rFont val="Calibri"/>
        <family val="2"/>
        <scheme val="minor"/>
      </rPr>
      <t>Obligatoire à partir de 3.000€ de dépense HT présenté)</t>
    </r>
  </si>
  <si>
    <r>
      <t xml:space="preserve">(renseigner la TVA applicable en euros, uniquement si non déduite ou non compensée.
</t>
    </r>
    <r>
      <rPr>
        <i/>
        <u/>
        <sz val="11"/>
        <rFont val="Calibri"/>
        <family val="2"/>
        <scheme val="minor"/>
      </rPr>
      <t>Obligatoire à partir de 2.000€ de dépense HT présenté)</t>
    </r>
  </si>
  <si>
    <r>
      <t xml:space="preserve">(montant hors taxes du devis opposable en euros.
</t>
    </r>
    <r>
      <rPr>
        <i/>
        <u/>
        <sz val="11"/>
        <rFont val="Calibri"/>
        <family val="2"/>
        <scheme val="minor"/>
      </rPr>
      <t>Obligatoire si la dépense HT présentée est supérieure à 70.000€)</t>
    </r>
  </si>
  <si>
    <r>
      <t xml:space="preserve">(renseigner la TVA applicable en euros, uniquement si non déduite ou non compensée.
</t>
    </r>
    <r>
      <rPr>
        <i/>
        <u/>
        <sz val="11"/>
        <rFont val="Calibri"/>
        <family val="2"/>
        <scheme val="minor"/>
      </rPr>
      <t>Obligatoire si la dépense HT présentée est supérieure à 70.000€)</t>
    </r>
  </si>
  <si>
    <t>(à choisir dans le menu déroulant.
Un plafonnement automatique est effectué pour les diagnostics de transition, ou lorsque le montant du devis choisi dépasse de plus de 15% celui du Devis 1 - le moins cher)</t>
  </si>
  <si>
    <t>(le cas échéant, pour préciser un point saillant au Service Instructeur)</t>
  </si>
  <si>
    <t>Demande d'aide</t>
  </si>
  <si>
    <t>Exemple</t>
  </si>
  <si>
    <t>Plants d'abricotiers</t>
  </si>
  <si>
    <t>Abricot Sud</t>
  </si>
  <si>
    <t>D230115102</t>
  </si>
  <si>
    <t>Investissements liés à la plantation de vergers</t>
  </si>
  <si>
    <t>Pas de marché public</t>
  </si>
  <si>
    <t>Devis 3</t>
  </si>
  <si>
    <t>Choix du devis le plus cher, majoration du devis 1 de 15%.</t>
  </si>
  <si>
    <t>Montant HT présenté suite au plafonnement à 115% du devis le moins cher</t>
  </si>
  <si>
    <t>Montant HT présenté après plafonnement à 115% et plafonnement du poste à 1.500€</t>
  </si>
  <si>
    <t>Risques climatiques</t>
  </si>
  <si>
    <t>Notice d''accueil</t>
  </si>
  <si>
    <t>Production d'énergie renouvelable à partir d’autres sources (air /eau)</t>
  </si>
  <si>
    <t>Récupération et valorisation des déchets</t>
  </si>
  <si>
    <t>Locaux et maîtrise du sanitaire</t>
  </si>
  <si>
    <t>Diagnostic de durabilité</t>
  </si>
  <si>
    <t>Total présenté</t>
  </si>
  <si>
    <t>Dépenses forfaitaires inhérentes à l'agroforesterie</t>
  </si>
  <si>
    <t>Identification de la parcelle</t>
  </si>
  <si>
    <t>Essence majoritaire implantée</t>
  </si>
  <si>
    <t>Distance inter rangs</t>
  </si>
  <si>
    <t>Distance inter arbres</t>
  </si>
  <si>
    <t>Densité de plantation</t>
  </si>
  <si>
    <t>Quantité d'arbres</t>
  </si>
  <si>
    <t>Travaux forfaitaires:
Préparation du terrain</t>
  </si>
  <si>
    <t>Montant forfaitaire:
Préparation du sol</t>
  </si>
  <si>
    <t>Travaux forfaitaires:
Fourniture des plants et plantation</t>
  </si>
  <si>
    <t>Montant forfaitaire:
Fourniture des plants et plantation</t>
  </si>
  <si>
    <t>Travaux forfaitaires:
Paillage</t>
  </si>
  <si>
    <t>Montant forfaitaire:
Paillage</t>
  </si>
  <si>
    <t>Travaux forfaitaires:
Protection</t>
  </si>
  <si>
    <t>Montant forfaitaire:
Protection</t>
  </si>
  <si>
    <t>Travaux forfaitaires:
Option de protection renforcée des plants/élevage</t>
  </si>
  <si>
    <t>Montant forfaitaire:
Option de protection renforcée des plants/élevage</t>
  </si>
  <si>
    <t>Travaux forfaitaires:
Entretien post-plantation pour les 3 premières années</t>
  </si>
  <si>
    <t>Montant forfaitaire:
Entretien post-plantation pour les 3 premières années</t>
  </si>
  <si>
    <t>Total des forfaits</t>
  </si>
  <si>
    <t>(Commune, code postal, section et numéro cadastral de la parcelle)</t>
  </si>
  <si>
    <t>(essence majoritaire implantée, à choisir dans la liste déroulante)</t>
  </si>
  <si>
    <t>(distance entre les rangs, en mètre)</t>
  </si>
  <si>
    <t>(distance entre les arbres, sur le rang, en mètre)</t>
  </si>
  <si>
    <t>(saisie automatique du nombre d'arbre à l'hectare.
Si la densité n'atteint pas le seuil de 30 ou dépasse le plafond de 100, celle-ci apparaitra en rouge et la dépense ne pourra être présentée. Sinon, elle apparaitra en vert)</t>
  </si>
  <si>
    <t>(nombre d'arbres plantés)</t>
  </si>
  <si>
    <t>(demander le forfait de préparation du terrain. A choisir dans la liste déroulante)</t>
  </si>
  <si>
    <t>(saisie automatique.
Montant du forfait de préparation du terrain)</t>
  </si>
  <si>
    <t>(demander le forfait de fourniture des plants et plantation. A choisir dans la liste déroulante)</t>
  </si>
  <si>
    <t>(saisie automatique.
Montant du forfait de fourniture des plants et plantation)</t>
  </si>
  <si>
    <t>(demander le forfait de paillage. A choisir dans la liste déroulante)</t>
  </si>
  <si>
    <t>(saisie automatique.
Montant du forfait de paillage)</t>
  </si>
  <si>
    <t>(demander le forfait de protection. A choisir dans la liste déroulante)</t>
  </si>
  <si>
    <t>(saisie automatique.
Montant du forfait de protection)</t>
  </si>
  <si>
    <t>(demander le forfait d'option de protection renforcée des plants/élevage. A choisir dans la liste déroulante)</t>
  </si>
  <si>
    <t>(saisie automatique.
Montant du forfait d'option de protection renforcée des plants/élevage)</t>
  </si>
  <si>
    <t>(demander le forfait d'entretien post-plantation pour les 3 premières années. A choisir dans la liste déroulante)</t>
  </si>
  <si>
    <t>(saisie automatique.
Montant du forfait d'entretien post-plantation pour les 3 premières années)</t>
  </si>
  <si>
    <t>(saisie automatique.
Montant total des forfaits appelés pour la parcelle)</t>
  </si>
  <si>
    <t>(le cas échéant, précisez un point saillant au Service Instructeur)</t>
  </si>
  <si>
    <t>Vergèz - 13001 - A - 123</t>
  </si>
  <si>
    <t>Arbre à miel</t>
  </si>
  <si>
    <t>Alisier torminal</t>
  </si>
  <si>
    <t>Dépenses forfaitaires inhérentes à l'implantation de haies</t>
  </si>
  <si>
    <t>Essence implantée 1</t>
  </si>
  <si>
    <t>Essence implantée 2</t>
  </si>
  <si>
    <t>Type de haie</t>
  </si>
  <si>
    <t>Ecartement entre les plants</t>
  </si>
  <si>
    <t>Nombre de plants</t>
  </si>
  <si>
    <t>Longueur de la haie</t>
  </si>
  <si>
    <t>Travaux forfaitaires:
Création de talus</t>
  </si>
  <si>
    <t>Montant forfaitaire:
Création de talus</t>
  </si>
  <si>
    <t>Travaux forfaitaires:
Mise en place d'une bande enherbée de 3 mètres de large</t>
  </si>
  <si>
    <t>Montant forfaitaire:
Mise en place d'une bande enherbée de 3 mètres de large</t>
  </si>
  <si>
    <t>Travaux forfaitaires:
Pose d'une clôture barbelée fixe</t>
  </si>
  <si>
    <t>Montant forfaitaire:
Pose d'une clôture barbelée fixe</t>
  </si>
  <si>
    <t>Travaux forfaitaires:
Pose d'une clôture électrique fixe</t>
  </si>
  <si>
    <t>Montant forfaitaire:
Pose d'une clôture électrique fixe</t>
  </si>
  <si>
    <t>Travaux forfaitaires:
Achat de plants pour plantation d'une haie</t>
  </si>
  <si>
    <t>Montant forfaitaire:
Achat de plants pour plantation d'une haie</t>
  </si>
  <si>
    <t>Travaux forfaitaires:
Préparation du sol et plantation de haie</t>
  </si>
  <si>
    <t>Montant forfaitaire:
Préparation du sol et plantation de haie</t>
  </si>
  <si>
    <t>Travaux forfaitaires:
Achat et pose des protections gibiers</t>
  </si>
  <si>
    <t>Montant forfaitaire:
Achat et pose des protections gibiers</t>
  </si>
  <si>
    <t>Travaux forfaitaires:
Achat et pose du paillage</t>
  </si>
  <si>
    <t>Montant forfaitaire:
Achat et pose du paillage</t>
  </si>
  <si>
    <t>(Commune, code postal, section et numéro cadastral de parcelle)</t>
  </si>
  <si>
    <t>(essence majoritaire, ou co-majoritaire plantée, à choisir dans la liste déroulante)</t>
  </si>
  <si>
    <t>(essence co-majoritaire ou seconde essence plantée, à choisir dans la liste déroulante)</t>
  </si>
  <si>
    <t>(type de haie, à choisir dans la liste déroulante)</t>
  </si>
  <si>
    <r>
      <t xml:space="preserve">(écartement sur </t>
    </r>
    <r>
      <rPr>
        <i/>
        <u/>
        <sz val="11"/>
        <rFont val="Calibri"/>
        <family val="2"/>
        <scheme val="minor"/>
      </rPr>
      <t>le</t>
    </r>
    <r>
      <rPr>
        <i/>
        <sz val="11"/>
        <rFont val="Calibri"/>
        <family val="2"/>
        <scheme val="minor"/>
      </rPr>
      <t xml:space="preserve"> rang, en mètre linéaire)</t>
    </r>
  </si>
  <si>
    <t>(nombre de plants sur la haie)</t>
  </si>
  <si>
    <t>(longueur totale de la haie, en mètre linéaire)</t>
  </si>
  <si>
    <t>(demander le forfait de création de talus. A choisir dans la liste déroulante)</t>
  </si>
  <si>
    <t>(saisie automatique.
Montant du forfait de création de talus)</t>
  </si>
  <si>
    <t>(demander le forfait de mise en place d'une bande enherbée de 3 mètres de large. A choisir dans la liste déroulante)</t>
  </si>
  <si>
    <t>(saisie automatique.
Montant du forfait de mise en place d'une bande enherbée de 3 mètres de large)</t>
  </si>
  <si>
    <t>(demander le forfait de pose d'une clôture barbelée fixe. A choisir dans la liste déroulante)</t>
  </si>
  <si>
    <t>(saisie automatique.
Montant du forfait de pose d'une clôture barbelée fixe)</t>
  </si>
  <si>
    <t>(demander le forfait de pose d'une clôture électrique fixe. A choisir dans la liste déroulante)</t>
  </si>
  <si>
    <t>(saisie automatique.
Montant du forfait de pose d'une clôture électrique fixe)</t>
  </si>
  <si>
    <t>(demander le forfait d'achat de plants pour plantation d'une haie. A choisir dans la liste déroulante)</t>
  </si>
  <si>
    <t>(saisie automatique.
Montant du forfait d'achat de plants pour plantation d'une haie)</t>
  </si>
  <si>
    <t>(demander le forfait de préparation du sol et plantation de haie. A choisir dans la liste déroulante)</t>
  </si>
  <si>
    <t>(saisie automatique.
Montant du forfait de préparation du sol et plantation de haie)</t>
  </si>
  <si>
    <t>(demander le forfait d'achat et pose des protections gibiers. A choisir dans la liste déroulante)</t>
  </si>
  <si>
    <t>(saisie automatique.
Montant du forfait d'achat et pose des protections gibiers)</t>
  </si>
  <si>
    <t>(demander le forfait d'achat et pose du paillage. A choisir dans la liste déroulante)</t>
  </si>
  <si>
    <t>(saisie automatique.
Montant du forfait d'achat et pose du paillage)</t>
  </si>
  <si>
    <t>Vergèz -13001 - A - 123</t>
  </si>
  <si>
    <t>Aulne glutineux</t>
  </si>
  <si>
    <t>Haie 2 rangs</t>
  </si>
  <si>
    <t>Alisier blanc</t>
  </si>
  <si>
    <t>Amandier sauvage</t>
  </si>
  <si>
    <t>Haie 1 rang</t>
  </si>
  <si>
    <t>Contributions en nature de type Bénévolat</t>
  </si>
  <si>
    <t>Instruction des contributions en nature de type Bénévolat</t>
  </si>
  <si>
    <t>Description de la contribution</t>
  </si>
  <si>
    <t>Nom de l'intervenant</t>
  </si>
  <si>
    <t>Qualification de l'intervenant</t>
  </si>
  <si>
    <t>Poste / Sous-opération</t>
  </si>
  <si>
    <t>Coût unitaire</t>
  </si>
  <si>
    <t>Temps de travail dédié à l'opération</t>
  </si>
  <si>
    <t>Unité</t>
  </si>
  <si>
    <t>Montant présenté</t>
  </si>
  <si>
    <t>Montant retenu</t>
  </si>
  <si>
    <t>Contrôle bloquant, vérification et traçage sur les montants</t>
  </si>
  <si>
    <t>Montant écarté</t>
  </si>
  <si>
    <t>(nature du travail ou de la mission à réaliser sur l'opération.
Ex: animation, gestion, études…)</t>
  </si>
  <si>
    <t>(prénom et nom de la personne contribuant bénévolement à l'opération)</t>
  </si>
  <si>
    <t>(intitulé du poste occupé au sein de la structure de rattachement)</t>
  </si>
  <si>
    <t>(poste de dépense ou enjeu à sélectionner dans le menu déroulant)</t>
  </si>
  <si>
    <t>(montant unitaire de la contribution au bénévolat applicable en euros. A choisir dans le menu déroulant)</t>
  </si>
  <si>
    <t>(volume prévisionnel d'heures consacrées à l'opération par le bénévole)</t>
  </si>
  <si>
    <t>(unité dans laquelle s'exprime le nombre pour la dépense)</t>
  </si>
  <si>
    <t>(report automatique de la demande. Corriger les informations des cellules selon les modalités d'instruction)</t>
  </si>
  <si>
    <t>(saisie automatique à corriger selon les modalités d'instruction)</t>
  </si>
  <si>
    <t>(une observation est à apporter par le Service Instructeur pour toute correction apportée et/ou toute révision de la dépense lors de la phase d'instruction.
Ex: motif d'inéligibilité, révision du poste de dépense, correction du numéro de devis, absence de devis opposable…)</t>
  </si>
  <si>
    <t>(vérification automatique de cohérence entre les montants présentés et ceux retenus.
En cas d'anomalie, corriger le montant incohérent ou justifier le choix d'instruction.)</t>
  </si>
  <si>
    <t>Assistance conception</t>
  </si>
  <si>
    <t>Pierre LEBON</t>
  </si>
  <si>
    <t>Infographiste</t>
  </si>
  <si>
    <t>Poste 8</t>
  </si>
  <si>
    <t>euro</t>
  </si>
  <si>
    <t>Aide à la conception du site internet.</t>
  </si>
  <si>
    <t>Notice d''accueil'!A1</t>
  </si>
  <si>
    <t>1-Dépenses sur devis'!A1</t>
  </si>
  <si>
    <t>2-Auto-construction MAJO'!A1</t>
  </si>
  <si>
    <t>3-Auto-construction hors MAJO'!A1</t>
  </si>
  <si>
    <t>4-Dépenses de rémunération CU'!A1</t>
  </si>
  <si>
    <t>5-Dépenses de rémunération FR'!A1</t>
  </si>
  <si>
    <t>6-Dépenses sur frais réels'!A1</t>
  </si>
  <si>
    <t>7-Dépenses proratisées'!A1</t>
  </si>
  <si>
    <t>8-Dépenses forfaitaires'!A1</t>
  </si>
  <si>
    <t>9-Dépenses sur barèmes'!A1</t>
  </si>
  <si>
    <t>10-Bénévolat'!A1</t>
  </si>
  <si>
    <t>11-Contributions en nature B&amp;S'!A1</t>
  </si>
  <si>
    <t>12-Charges d''amortissement'!A1</t>
  </si>
  <si>
    <t>13-Recettes générées'!A1</t>
  </si>
  <si>
    <t>Synthèse des dépenses'!A1</t>
  </si>
  <si>
    <t>Total retenu</t>
  </si>
  <si>
    <t>Contributions en nature de type Biens et Services</t>
  </si>
  <si>
    <t>Instruction des contributions en nature de type Biens et Services</t>
  </si>
  <si>
    <t>(montant unitaire de la contribution  applicable en euros. A choisir dans le menu déroulant)</t>
  </si>
  <si>
    <t>Sofia JUNIOT</t>
  </si>
  <si>
    <t>Poste 9</t>
  </si>
  <si>
    <t>Charges d'amortissement</t>
  </si>
  <si>
    <t>Instruction des charges d'amortissement</t>
  </si>
  <si>
    <t>Description de la charge amortissable</t>
  </si>
  <si>
    <t>(nature de la charge amortissable en lien avec l'opération.
Ex : ???)</t>
  </si>
  <si>
    <t>(montant unitaire de la charge d'amortissement en euros. A choisir dans le menu déroulant)</t>
  </si>
  <si>
    <t>(volume prévisionnel d'heures consacrées à l'opération)</t>
  </si>
  <si>
    <t>Poste 10</t>
  </si>
  <si>
    <t>Dépenses forfaitaires inhérentes aux vergers</t>
  </si>
  <si>
    <t>Paramétrage de la table de données à la demande</t>
  </si>
  <si>
    <t>Espèce fruitière</t>
  </si>
  <si>
    <t>Variété</t>
  </si>
  <si>
    <t>Mode de conduite</t>
  </si>
  <si>
    <t>Superficie de plantation</t>
  </si>
  <si>
    <t>Travaux forfaitaires:
Préparation du sol à l'hectare</t>
  </si>
  <si>
    <t>Montant forfaitaire:
Préparation du sol à l'hectare</t>
  </si>
  <si>
    <t>Travaux forfaitaires:
Plantation à l'hectare</t>
  </si>
  <si>
    <t>Montant forfaitaire:
Plantation à l'hectare</t>
  </si>
  <si>
    <t>Travaux forfaitaires:
Plantation par plant</t>
  </si>
  <si>
    <t>Montant forfaitaire:
Plantation par plant</t>
  </si>
  <si>
    <t>Travaux forfaitaires:
Palissage à l'hectare</t>
  </si>
  <si>
    <t>Montant forfaitaire:
Palissage à l'hectare</t>
  </si>
  <si>
    <t>Travaux forfaitaires:
Palissage par plant</t>
  </si>
  <si>
    <t>Montant forfaitaire:
Palissage par plant</t>
  </si>
  <si>
    <t>Code densité</t>
  </si>
  <si>
    <t>Densité minimale</t>
  </si>
  <si>
    <t>Travaux forfaitaires:
Préparation du sol</t>
  </si>
  <si>
    <t>Code forfait:
Préparation du sol</t>
  </si>
  <si>
    <t>Montant forfait:
Préparation du sol</t>
  </si>
  <si>
    <t>Code forfait:
Plantation à l'hectare</t>
  </si>
  <si>
    <t>Montant forfait:
Plantation à l'hectare</t>
  </si>
  <si>
    <t>Code forfait:
Plantation par plant</t>
  </si>
  <si>
    <t>Montant forfait:
Plantation par plant</t>
  </si>
  <si>
    <t>Code forfait:
Palissage à l'hectare</t>
  </si>
  <si>
    <t>Montant forfait:
Palissage à l'hectare</t>
  </si>
  <si>
    <t>Code forfait:
Palissage par plant</t>
  </si>
  <si>
    <t>Montant forfait:
Palissage par plant</t>
  </si>
  <si>
    <t>(espèce plantée à choisir dans la liste déroulante)</t>
  </si>
  <si>
    <t>(variété plantée)</t>
  </si>
  <si>
    <t>(mode de conduite prévu sur la parcelle faisant l'objet des travaux. A choisir dans la liste déroulante)</t>
  </si>
  <si>
    <t>(saisie automatique du nombre de plants par hectare.
Si la densité ne respecte pas le seuil réglementaire, celle-ci apparaitra en rouge et la dépense ne pourra être présentée. Sinon, elle apparaitra en vert)</t>
  </si>
  <si>
    <t>(nombre de plants faisant l'objet de la dépense)</t>
  </si>
  <si>
    <t>(saisie automatique.
Superficie de la parcelle
en ha)</t>
  </si>
  <si>
    <t>(demander le forfait hectare de préparation du sol. A choisir dans la liste déroulante)</t>
  </si>
  <si>
    <t>(saisie automatique.
Montant du forfait hectare de préparation du sol pour la variété plantée, selon son mode de conduite et sa superficie)</t>
  </si>
  <si>
    <t>(demander le forfait hectare de plantation. A choisir dans la liste déroulante)</t>
  </si>
  <si>
    <t>(saisie automatique.
Montant du forfait hectare de plantation pour la variété plantée, selon son mode de conduite et sa superficie)</t>
  </si>
  <si>
    <t>(demander le forfait plant de plantation. A choisir dans la liste déroulante)</t>
  </si>
  <si>
    <t>(saisie automatique.
Montant du forfait plant de plantation pour la variété plantée, selon son mode de conduite et sa superficie)</t>
  </si>
  <si>
    <t>(demander le forfait hectare de palissage. A choisir dans la liste déroulante)</t>
  </si>
  <si>
    <t>(saisie automatique.
Montant du forfait hectare de palissage pour la variété plantée, selon son mode de conduite et sa superficie)</t>
  </si>
  <si>
    <t>(demander le forfait plant de palissage. A choisir dans la liste déroulante)</t>
  </si>
  <si>
    <t>(saisie automatique.
Montant du forfait plant de palissage pour la variété plantée, selon son mode de conduite et sa superficie)</t>
  </si>
  <si>
    <t>Pommier</t>
  </si>
  <si>
    <t>Rosy Glow</t>
  </si>
  <si>
    <t>Axe</t>
  </si>
  <si>
    <t>Amandier</t>
  </si>
  <si>
    <t>Haie fruitière</t>
  </si>
  <si>
    <t>Recettes nettes générées par l'opération</t>
  </si>
  <si>
    <t>Numéro de la recette</t>
  </si>
  <si>
    <t>Description de la recette</t>
  </si>
  <si>
    <t>Identifiant du justificatif</t>
  </si>
  <si>
    <t>Montant présenté HT</t>
  </si>
  <si>
    <t>(nature de la recette générée par l'opération,
à choisir dans la liste déroulante)</t>
  </si>
  <si>
    <t>(justificatif détaillant la recette attendue.
Ex : tableau prévisionnel, bilan de l'année n-,...)</t>
  </si>
  <si>
    <t>(montant de la recette prévisionnelle générée par l'opération)</t>
  </si>
  <si>
    <t>Vente de machines ou matériels subventionnés antérieurement et non encore amortis</t>
  </si>
  <si>
    <t>estimatif de rachat</t>
  </si>
  <si>
    <t>Reprise de l'ancien matériel lors du rachat.</t>
  </si>
  <si>
    <t>Récapitulatif des dépenses prévisionnelles</t>
  </si>
  <si>
    <t>Montant total HT</t>
  </si>
  <si>
    <t>Montant total TVA</t>
  </si>
  <si>
    <t>Montant total TTC</t>
  </si>
  <si>
    <t>Total des recettes générées par l'opération</t>
  </si>
  <si>
    <t>Assiette prévisionnelle</t>
  </si>
  <si>
    <t>Récapitulatif de l'opération présentée après application des seuils et plafonds</t>
  </si>
  <si>
    <t>Total des recettes prévisionelles présentées</t>
  </si>
  <si>
    <t>Assiette présentée</t>
  </si>
  <si>
    <t xml:space="preserve">Synthèse de l'opération présentée par postes </t>
  </si>
  <si>
    <t>Poste</t>
  </si>
  <si>
    <t>Dépenses prévisionnelles</t>
  </si>
  <si>
    <t>Taux de dépenses prévisionnelles</t>
  </si>
  <si>
    <t>Dépenses
présentées plafonnés</t>
  </si>
  <si>
    <t>Taux de dépenses présentées plafonnées</t>
  </si>
  <si>
    <t>Maitrise d'œuvre (suivi)</t>
  </si>
  <si>
    <t>Bloc de traite (optimisation de l'énergie)</t>
  </si>
  <si>
    <t>Total des montants présentés</t>
  </si>
  <si>
    <r>
      <t xml:space="preserve">Plan de financement prévisionnel
</t>
    </r>
    <r>
      <rPr>
        <i/>
        <sz val="12"/>
        <color theme="1"/>
        <rFont val="Calibri"/>
        <family val="2"/>
        <scheme val="minor"/>
      </rPr>
      <t>(données à titre informatif ne valant ni promesse d'attribution de l'aide, ni contractualisation des montants indiqués)</t>
    </r>
  </si>
  <si>
    <t>Synthèse des dépenses présentées</t>
  </si>
  <si>
    <t>Plafonnements des postes</t>
  </si>
  <si>
    <t>Reventilation des recettes</t>
  </si>
  <si>
    <t>Montant définitif du poste</t>
  </si>
  <si>
    <t>Taux d'aide publique (TAP) par postes</t>
  </si>
  <si>
    <t>Montant maximal de l'aide publique par poste</t>
  </si>
  <si>
    <t>RESSOURCES PREVISIONNELLES DE L'OPERATION</t>
  </si>
  <si>
    <t>Dépenses présentées</t>
  </si>
  <si>
    <t>Poids du poste</t>
  </si>
  <si>
    <t>Montant présenté plafonné</t>
  </si>
  <si>
    <t>Poids du poste après plafonnement</t>
  </si>
  <si>
    <t>Recettes par poste</t>
  </si>
  <si>
    <t>Montant du poste après déduction des recettes</t>
  </si>
  <si>
    <t>Poids du poste après déduction des recettes</t>
  </si>
  <si>
    <t>Montant du poste plafonné après vérification du seuil</t>
  </si>
  <si>
    <t>TAP initial du poste</t>
  </si>
  <si>
    <t>Bonification du TAP possible ?</t>
  </si>
  <si>
    <t>Bonification du TAP
JA/NI</t>
  </si>
  <si>
    <t>Bonification du TAP
siège en zone de montagne</t>
  </si>
  <si>
    <t>Bonification du TAP
agriculture biologique</t>
  </si>
  <si>
    <t>Bonifications du TAP
cumulées</t>
  </si>
  <si>
    <t>Bonification du TAP
plafonnées à 20%</t>
  </si>
  <si>
    <t>TAP du poste
après bonifications plafonnées</t>
  </si>
  <si>
    <t>Montant de l'aide pubilique
par poste</t>
  </si>
  <si>
    <r>
      <t xml:space="preserve">Montant des aides nationales accordées :
</t>
    </r>
    <r>
      <rPr>
        <i/>
        <u/>
        <sz val="11"/>
        <color theme="1"/>
        <rFont val="Calibri"/>
        <family val="2"/>
        <scheme val="minor"/>
      </rPr>
      <t xml:space="preserve">(indiquez ici le montant cumulé des aides et équivalents subventions brutes déjà accordés pour financer votre projet.
</t>
    </r>
    <r>
      <rPr>
        <i/>
        <sz val="11"/>
        <color theme="1"/>
        <rFont val="Calibri"/>
        <family val="2"/>
        <scheme val="minor"/>
      </rPr>
      <t>Attention, la notion de projet implique exclusivement les dépenses que vous venez de présenter)</t>
    </r>
  </si>
  <si>
    <t>Recettes prévisionnelles générées par l'opération :</t>
  </si>
  <si>
    <t>Bâtiments d’élevage</t>
  </si>
  <si>
    <t>Autofinancement et contributions privées :</t>
  </si>
  <si>
    <r>
      <t xml:space="preserve">Montant d'aide publique maximal :
</t>
    </r>
    <r>
      <rPr>
        <i/>
        <sz val="11"/>
        <color theme="1"/>
        <rFont val="Calibri"/>
        <family val="2"/>
        <scheme val="minor"/>
      </rPr>
      <t xml:space="preserve">(projection du montant maximal d'aide publique auquel vous pouvez prétendre.
</t>
    </r>
    <r>
      <rPr>
        <i/>
        <u/>
        <sz val="11"/>
        <color theme="1"/>
        <rFont val="Calibri"/>
        <family val="2"/>
        <scheme val="minor"/>
      </rPr>
      <t>A reporter dans l'onglet "Mon aide" de votre formulaire euro-pac, si vous ne parvenez pas à déterminer l'aide à solliciter</t>
    </r>
    <r>
      <rPr>
        <i/>
        <sz val="11"/>
        <color theme="1"/>
        <rFont val="Calibri"/>
        <family val="2"/>
        <scheme val="minor"/>
      </rPr>
      <t>)</t>
    </r>
  </si>
  <si>
    <t>Séchage en grange</t>
  </si>
  <si>
    <t>Total des ressources :</t>
  </si>
  <si>
    <t>Construction, extension, modernisation de serres maraichères et/ou horticoles</t>
  </si>
  <si>
    <t>Atelier de transformation : On farm</t>
  </si>
  <si>
    <t>Isolation des locaux (hors bâtiments neufs)</t>
  </si>
  <si>
    <t>Equipements en économie d'énergie</t>
  </si>
  <si>
    <t>Production d'énergie renouvelable à partir d’énergie éolienne</t>
  </si>
  <si>
    <t xml:space="preserve">Production d'énergie renouvelable à partir de biomasse </t>
  </si>
  <si>
    <t>Production d'énergie renouvelable à partir d’énergie solaire</t>
  </si>
  <si>
    <t>Locaux et matériels de traite et tanks à lait</t>
  </si>
  <si>
    <t>Équipement et matériel Bien-être animal</t>
  </si>
  <si>
    <t>Fabrication d'aliments à la ferme</t>
  </si>
  <si>
    <t>Gestion des effluents</t>
  </si>
  <si>
    <t>Optimisation de la fertilisation minérale organique</t>
  </si>
  <si>
    <t>Économie d'eau en production végétale</t>
  </si>
  <si>
    <t>Modernisation de système existants d'arrosage maîtrisé pour le secteur horticole, arboricole, maraîchage et viticole</t>
  </si>
  <si>
    <t>Optimisation de l'utilisation des phytosanitaires</t>
  </si>
  <si>
    <t>Alternative à l'utilisation des phytosanitaires</t>
  </si>
  <si>
    <t xml:space="preserve">Aire lavage remplissage et Traitement des effluents phytosanitaires sur le site de l’exploitation </t>
  </si>
  <si>
    <t>Pratiques culturales agroécologiques</t>
  </si>
  <si>
    <t xml:space="preserve">Implantation de haies composites non mono spécifiques et dispositifs végétalisés de type plantations intra-parcellaires </t>
  </si>
  <si>
    <t>Matériels spécifiques en zone de montagne</t>
  </si>
  <si>
    <t>Etudes préalables aux dépenses d'investissement</t>
  </si>
  <si>
    <r>
      <t xml:space="preserve">Application des règles d'interventions financières (RIF) aux dépenses présentées
</t>
    </r>
    <r>
      <rPr>
        <sz val="11"/>
        <color theme="1"/>
        <rFont val="Calibri"/>
        <family val="2"/>
        <scheme val="minor"/>
      </rPr>
      <t>(données indicatives pour accompagner le demandeur dans la définition du montant d'aide publique)</t>
    </r>
  </si>
  <si>
    <t>PLAFONNEMENTS DES DEPENSES :</t>
  </si>
  <si>
    <r>
      <t>Plafond de dépenses applicable à l'opération (hors serres</t>
    </r>
    <r>
      <rPr>
        <sz val="11"/>
        <color rgb="FFFF0000"/>
        <rFont val="Calibri"/>
        <family val="2"/>
        <scheme val="minor"/>
      </rPr>
      <t>, vergers et agroforetesrie/haie</t>
    </r>
    <r>
      <rPr>
        <sz val="11"/>
        <color theme="1"/>
        <rFont val="Calibri"/>
        <family val="2"/>
        <scheme val="minor"/>
      </rPr>
      <t>) :</t>
    </r>
  </si>
  <si>
    <t>Individuel/Personne morale</t>
  </si>
  <si>
    <t>Revalorisation du plafond (hors serres) en cas de dépenses relatives aux "Bâtiments bois" :</t>
  </si>
  <si>
    <t>Plafond de dépenses (hors serres) applicable à l'opération après revalorisation "Bâtiments bois" :</t>
  </si>
  <si>
    <r>
      <t xml:space="preserve">Dépenses présentées  </t>
    </r>
    <r>
      <rPr>
        <b/>
        <u/>
        <sz val="11"/>
        <color theme="1"/>
        <rFont val="Calibri"/>
        <family val="2"/>
        <scheme val="minor"/>
      </rPr>
      <t>hors</t>
    </r>
    <r>
      <rPr>
        <sz val="11"/>
        <color theme="1"/>
        <rFont val="Calibri"/>
        <family val="2"/>
        <scheme val="minor"/>
      </rPr>
      <t xml:space="preserve"> postes :
. "Construction, extension, modernisation de serres maraichères et/ou horticoles"
. "Investissements liés à la plantation de vergers"
</t>
    </r>
    <r>
      <rPr>
        <sz val="11"/>
        <color rgb="FFFF0000"/>
        <rFont val="Calibri"/>
        <family val="2"/>
        <scheme val="minor"/>
      </rPr>
      <t>. "Agroforesterie/Haie"</t>
    </r>
  </si>
  <si>
    <r>
      <t xml:space="preserve">Dépenses présentées  plafonnées </t>
    </r>
    <r>
      <rPr>
        <b/>
        <u/>
        <sz val="11"/>
        <color theme="1"/>
        <rFont val="Calibri"/>
        <family val="2"/>
        <scheme val="minor"/>
      </rPr>
      <t>hors</t>
    </r>
    <r>
      <rPr>
        <sz val="11"/>
        <color theme="1"/>
        <rFont val="Calibri"/>
        <family val="2"/>
        <scheme val="minor"/>
      </rPr>
      <t xml:space="preserve"> postes :
. "Construction, extension, modernisation de serres maraichères et/ou horticoles"
. "Investissements liés à la plantation de vergers"
</t>
    </r>
    <r>
      <rPr>
        <sz val="11"/>
        <color rgb="FFFF0000"/>
        <rFont val="Calibri"/>
        <family val="2"/>
        <scheme val="minor"/>
      </rPr>
      <t>"Agroforesterie/Haie"</t>
    </r>
  </si>
  <si>
    <r>
      <t xml:space="preserve">Part des recettes présentées  </t>
    </r>
    <r>
      <rPr>
        <b/>
        <u/>
        <sz val="11"/>
        <color theme="1"/>
        <rFont val="Calibri"/>
        <family val="2"/>
        <scheme val="minor"/>
      </rPr>
      <t>hors</t>
    </r>
    <r>
      <rPr>
        <sz val="11"/>
        <color theme="1"/>
        <rFont val="Calibri"/>
        <family val="2"/>
        <scheme val="minor"/>
      </rPr>
      <t xml:space="preserve"> poste :
. "Construction, extension, modernisation de serres maraichères et/ou horticoles"
. "Investissements liés à la plantation de vergers"
</t>
    </r>
    <r>
      <rPr>
        <sz val="11"/>
        <color rgb="FFFF0000"/>
        <rFont val="Calibri"/>
        <family val="2"/>
        <scheme val="minor"/>
      </rPr>
      <t>"Agroforesterie/Haie"</t>
    </r>
  </si>
  <si>
    <r>
      <t xml:space="preserve">Montants présentés  </t>
    </r>
    <r>
      <rPr>
        <b/>
        <u/>
        <sz val="11"/>
        <color theme="1"/>
        <rFont val="Calibri"/>
        <family val="2"/>
        <scheme val="minor"/>
      </rPr>
      <t>hors</t>
    </r>
    <r>
      <rPr>
        <sz val="11"/>
        <color theme="1"/>
        <rFont val="Calibri"/>
        <family val="2"/>
        <scheme val="minor"/>
      </rPr>
      <t xml:space="preserve"> postes :
. "Construction, extension, modernisation de serres maraichères et/ou horticoles"
. "Investissements liés à la plantation de vergers"
</t>
    </r>
    <r>
      <rPr>
        <sz val="11"/>
        <color rgb="FFFF0000"/>
        <rFont val="Calibri"/>
        <family val="2"/>
        <scheme val="minor"/>
      </rPr>
      <t>"Agroforesterie/Haie"</t>
    </r>
  </si>
  <si>
    <t>Plafond  du poste  "Construction, extension, modernisation de serres maraichères et/ou horticoles"</t>
  </si>
  <si>
    <t>Plafond  du poste  "Investissements liés à la plantation de vergers"</t>
  </si>
  <si>
    <t>Dépenses présentées au poste "Construction, extension, modernisation de serres maraichères et/ou horticoles"</t>
  </si>
  <si>
    <t>Dépenses présentées au poste"Investissements liés à la plantation de vergers"</t>
  </si>
  <si>
    <t xml:space="preserve">Dépenses plafonnées au poste "Construction, extension, modernisation de serres maraichères et/ou horticoles" </t>
  </si>
  <si>
    <t>Dépenses plafonnées au poste "Investissements liés à la plantation de vergers"</t>
  </si>
  <si>
    <r>
      <t>Part des recettes présentées relatives au poste "Construction, extension, modernisation de serres maraichères et/ou horticoles</t>
    </r>
    <r>
      <rPr>
        <sz val="11"/>
        <color rgb="FFFF0000"/>
        <rFont val="Calibri"/>
        <family val="2"/>
        <scheme val="minor"/>
      </rPr>
      <t>"</t>
    </r>
  </si>
  <si>
    <t>Part des recettes présentées relatives au poste"Investissements liés à la plantation de vergers"</t>
  </si>
  <si>
    <t>Montants présentées au poste "Construction, extension, modernisation de serres maraichères et/ou horticoles"</t>
  </si>
  <si>
    <r>
      <t>Plafond du poste "</t>
    </r>
    <r>
      <rPr>
        <b/>
        <sz val="11"/>
        <color rgb="FFFF0000"/>
        <rFont val="Calibri"/>
        <family val="2"/>
        <scheme val="minor"/>
      </rPr>
      <t>Agroforesterie</t>
    </r>
    <r>
      <rPr>
        <sz val="11"/>
        <color rgb="FFFF0000"/>
        <rFont val="Calibri"/>
        <family val="2"/>
        <scheme val="minor"/>
      </rPr>
      <t>" :</t>
    </r>
  </si>
  <si>
    <t>Dépenses présentées au poste "Agroforesterie" :</t>
  </si>
  <si>
    <t>Dépenses présentées  plafonnées au poste"Agroforesterie"" :</t>
  </si>
  <si>
    <t>Part des recettes présentées  relatives au poste"Agroforesterie" :</t>
  </si>
  <si>
    <t>Montants présentés  au poste ""Agroforesterie" après déduction des recettes :</t>
  </si>
  <si>
    <t>Total des dépenses présentées :</t>
  </si>
  <si>
    <t>Total des recettes présentées :</t>
  </si>
  <si>
    <t>Total des montants présentées plafonnées après déduction des recettes :</t>
  </si>
  <si>
    <t>SEUILS DE DEPENSES :</t>
  </si>
  <si>
    <r>
      <t>Seuil applicable à l'</t>
    </r>
    <r>
      <rPr>
        <sz val="11"/>
        <color rgb="FFFF0000"/>
        <rFont val="Calibri"/>
        <family val="2"/>
        <scheme val="minor"/>
      </rPr>
      <t>agroforesterie :</t>
    </r>
  </si>
  <si>
    <t>Bonification :</t>
  </si>
  <si>
    <t>Seuil applicable aux autres postes :</t>
  </si>
  <si>
    <t>Dépenses présentées après application des seuils :</t>
  </si>
  <si>
    <t>AIDE PUBLIQUE :</t>
  </si>
  <si>
    <t>Aide publique maximale calculée :</t>
  </si>
  <si>
    <t>Taux d'aide publique (TAP) calculée :</t>
  </si>
  <si>
    <t>Taux maximum d'aide publique (TMAP) de l'AAP :</t>
  </si>
  <si>
    <t>TAP plafonné :</t>
  </si>
  <si>
    <t>Aide publique après plafonnement du TMAP :</t>
  </si>
  <si>
    <t>Financements nationaux :</t>
  </si>
  <si>
    <t>Montant maximum d'aide publique attribuable après prise en compte des financements externes :</t>
  </si>
  <si>
    <t>Taux de cofinancement FEADER de l'AAP :</t>
  </si>
  <si>
    <t>Montant maximum de FEADER attribuable :</t>
  </si>
  <si>
    <t>REFERENTIELS</t>
  </si>
  <si>
    <t>TABLE DE REFERENCES FORFAITAIRES : VERGERS</t>
  </si>
  <si>
    <t>TABLE DE REFERENCES FORFAITAIRES : HAIES</t>
  </si>
  <si>
    <t>TABLE DE REFERENCES FORFAITAIRES : AGROFORESTERIE</t>
  </si>
  <si>
    <t>Postes de dépenses</t>
  </si>
  <si>
    <t>Unités</t>
  </si>
  <si>
    <t>Espèces fruitières</t>
  </si>
  <si>
    <t>Travaux forfaitaires</t>
  </si>
  <si>
    <t>Type de recettes</t>
  </si>
  <si>
    <t>Forfait création de talus et agroforesterie</t>
  </si>
  <si>
    <t>Essences d'arbres agroforesterie</t>
  </si>
  <si>
    <t>Hectare</t>
  </si>
  <si>
    <t>Plant</t>
  </si>
  <si>
    <t>Mètre linéaire</t>
  </si>
  <si>
    <t>Arbre</t>
  </si>
  <si>
    <r>
      <t xml:space="preserve">Diagnostic de </t>
    </r>
    <r>
      <rPr>
        <b/>
        <sz val="11"/>
        <color rgb="FFFF0000"/>
        <rFont val="Calibri"/>
        <family val="2"/>
        <scheme val="minor"/>
      </rPr>
      <t>durabilité</t>
    </r>
  </si>
  <si>
    <t>Abricotier</t>
  </si>
  <si>
    <t>Préparation du sol</t>
  </si>
  <si>
    <t>Création de talus</t>
  </si>
  <si>
    <t>Fruitiers cultivars</t>
  </si>
  <si>
    <t>Espèce fruitère</t>
  </si>
  <si>
    <t>Densité de plantation minimum admise</t>
  </si>
  <si>
    <t>Code densité minimale</t>
  </si>
  <si>
    <t>Type de plantation</t>
  </si>
  <si>
    <t>Code barème</t>
  </si>
  <si>
    <t>Plantation</t>
  </si>
  <si>
    <t>Palissage</t>
  </si>
  <si>
    <t>Barème</t>
  </si>
  <si>
    <t>Montant / Arbre</t>
  </si>
  <si>
    <t>Axe libre</t>
  </si>
  <si>
    <t>Location à un tiers des biens subventionnés</t>
  </si>
  <si>
    <t xml:space="preserve">Mise en place d'une bande enherbée de 3 mètres de large </t>
  </si>
  <si>
    <t>Gobelet</t>
  </si>
  <si>
    <t>TRAVAUX DE PREPARATION A L'IMPLANTION DE HAIE</t>
  </si>
  <si>
    <t>Préparation du terrain pour plantation d'arbres intra parcellaires</t>
  </si>
  <si>
    <t>Cassissier</t>
  </si>
  <si>
    <t>Revente d’énergie à un tiers</t>
  </si>
  <si>
    <t>Pose d'une clôture barbelée fixe</t>
  </si>
  <si>
    <t>Palmette</t>
  </si>
  <si>
    <r>
      <t xml:space="preserve">Fourniture des plants et plantation d'arbres </t>
    </r>
    <r>
      <rPr>
        <b/>
        <sz val="11"/>
        <color rgb="FFFF0000"/>
        <rFont val="Calibri"/>
        <family val="2"/>
        <scheme val="minor"/>
      </rPr>
      <t>fruitiers intra parcellaires</t>
    </r>
  </si>
  <si>
    <t>Cerisier de table</t>
  </si>
  <si>
    <t>Hors sol</t>
  </si>
  <si>
    <t>Pose d'une clôture électrique fixe</t>
  </si>
  <si>
    <r>
      <t xml:space="preserve">Fourniture des plants et plantation </t>
    </r>
    <r>
      <rPr>
        <b/>
        <sz val="11"/>
        <color rgb="FFFF0000"/>
        <rFont val="Calibri"/>
        <family val="2"/>
        <scheme val="minor"/>
      </rPr>
      <t>d'autres arbres/arbustes</t>
    </r>
    <r>
      <rPr>
        <b/>
        <sz val="11"/>
        <rFont val="Calibri"/>
        <family val="2"/>
        <scheme val="minor"/>
      </rPr>
      <t xml:space="preserve"> intra parcellaires</t>
    </r>
  </si>
  <si>
    <t>Cerisier industrie</t>
  </si>
  <si>
    <t>Hors sol palissé</t>
  </si>
  <si>
    <t>Plantation de haie</t>
  </si>
  <si>
    <t>Amélanchier à feuilles ovales</t>
  </si>
  <si>
    <t>Paillage d'arbres intra parcellaires</t>
  </si>
  <si>
    <t>Châtaignier</t>
  </si>
  <si>
    <t>Préparation du sol et plantation de haie</t>
  </si>
  <si>
    <t>Arbousier</t>
  </si>
  <si>
    <t>Plein champs non palissé</t>
  </si>
  <si>
    <t>Protection d'arbres intra parcellaires</t>
  </si>
  <si>
    <t>Clémentinier</t>
  </si>
  <si>
    <t>Lyre (simple ou double)</t>
  </si>
  <si>
    <t>Achat et pose des protections gibiers</t>
  </si>
  <si>
    <t>PLANTATION DE HAIE</t>
  </si>
  <si>
    <t>Option de protection renforcée des plants/élevage d'arbres intra parcellaires</t>
  </si>
  <si>
    <t>Cognassier</t>
  </si>
  <si>
    <t>Achat et pose du paillage</t>
  </si>
  <si>
    <t>Arbre à perruque</t>
  </si>
  <si>
    <t>Achat de plants pour plantation d'une haie</t>
  </si>
  <si>
    <t>Entretien post-plantation d'arbres intra-parcellaires pour les 3 premières années</t>
  </si>
  <si>
    <t>Framboisier</t>
  </si>
  <si>
    <t>Plein champs</t>
  </si>
  <si>
    <t>Arbre de Judée</t>
  </si>
  <si>
    <t>Bornes de densités</t>
  </si>
  <si>
    <t>Arbre / Hectare</t>
  </si>
  <si>
    <t>Groseiller</t>
  </si>
  <si>
    <t>Plein champs palissé</t>
  </si>
  <si>
    <t>Argousier</t>
  </si>
  <si>
    <t>Plein vent</t>
  </si>
  <si>
    <t>PROTECTION</t>
  </si>
  <si>
    <t>Kiwi</t>
  </si>
  <si>
    <t>Aubépine à un style</t>
  </si>
  <si>
    <t>Densité de plantation maximum admise</t>
  </si>
  <si>
    <t>Mirtiller</t>
  </si>
  <si>
    <t>Aulne de montagne</t>
  </si>
  <si>
    <t>PAILLAGE</t>
  </si>
  <si>
    <t>Nectarinier</t>
  </si>
  <si>
    <t>T-Barre</t>
  </si>
  <si>
    <t>Noisetier</t>
  </si>
  <si>
    <t>T-Bord</t>
  </si>
  <si>
    <t>Azérolier</t>
  </si>
  <si>
    <t>ENTRETIEN POST-PLANTATION</t>
  </si>
  <si>
    <t>Noyer</t>
  </si>
  <si>
    <t>Upsilon</t>
  </si>
  <si>
    <t>Baguenaudier</t>
  </si>
  <si>
    <t>Entretien post-plantation de haie: année n+1</t>
  </si>
  <si>
    <t>Pêcher</t>
  </si>
  <si>
    <t>Vertical</t>
  </si>
  <si>
    <t>Bouleau pubescent</t>
  </si>
  <si>
    <t>Entretien post-plantation de haie: année n+2</t>
  </si>
  <si>
    <t>Pistachier</t>
  </si>
  <si>
    <t>Bouleau verruqueux</t>
  </si>
  <si>
    <t>Entretien post-plantation de haie: année n+3</t>
  </si>
  <si>
    <t>Poirier</t>
  </si>
  <si>
    <t>Bourdaine</t>
  </si>
  <si>
    <t>Taille de formation de la haie: année n+3</t>
  </si>
  <si>
    <t>Pomelo</t>
  </si>
  <si>
    <t>Bruyère arborescente</t>
  </si>
  <si>
    <t>Base de calcul du forfait</t>
  </si>
  <si>
    <t>Buis commun</t>
  </si>
  <si>
    <t>Prunier de table</t>
  </si>
  <si>
    <t>Buplèvre arbustif</t>
  </si>
  <si>
    <t>Prunier d'Ente</t>
  </si>
  <si>
    <t>Camérisier à balais</t>
  </si>
  <si>
    <t>Raisin de table</t>
  </si>
  <si>
    <t>Cerisier à grappes</t>
  </si>
  <si>
    <t>Cerisier de Ste Lucie</t>
  </si>
  <si>
    <t>Chalef</t>
  </si>
  <si>
    <t>Charme commun</t>
  </si>
  <si>
    <t>Charme houblon</t>
  </si>
  <si>
    <t>Châtaignier sauvage</t>
  </si>
  <si>
    <t>Chêne blanc</t>
  </si>
  <si>
    <t>Chêne liège</t>
  </si>
  <si>
    <t>Chêne pédonculé</t>
  </si>
  <si>
    <t>Pistachier_Gobelet</t>
  </si>
  <si>
    <t>Chêne sessile</t>
  </si>
  <si>
    <t>Pistachier_Haie</t>
  </si>
  <si>
    <t>Haie</t>
  </si>
  <si>
    <t>Chêne vert</t>
  </si>
  <si>
    <t>Chèvrefeuille d’Etrurie</t>
  </si>
  <si>
    <t>Chèvrefeuille des Baléares</t>
  </si>
  <si>
    <t>Ciste à feuilles de sauge</t>
  </si>
  <si>
    <t>Ciste blanc</t>
  </si>
  <si>
    <t>Ciste de Montpellier</t>
  </si>
  <si>
    <t>Cormier</t>
  </si>
  <si>
    <t>Cornouiller sanguin</t>
  </si>
  <si>
    <t>Cornouiller mâle</t>
  </si>
  <si>
    <t>Coronille arbrisseau</t>
  </si>
  <si>
    <t>Cyprès de Provence</t>
  </si>
  <si>
    <t>Cytise Faux-ébénier</t>
  </si>
  <si>
    <t>Eglantier des chiens</t>
  </si>
  <si>
    <t>Epine du Christ</t>
  </si>
  <si>
    <t>Épine-vinette commune</t>
  </si>
  <si>
    <t>Erable à feuilles d'obier</t>
  </si>
  <si>
    <t>Erable champetre</t>
  </si>
  <si>
    <t>Erable de Montpellier</t>
  </si>
  <si>
    <t>Erable plane</t>
  </si>
  <si>
    <t>Erable sycomore</t>
  </si>
  <si>
    <t>Figuier sauvage</t>
  </si>
  <si>
    <t>Filaire à feuille étroites</t>
  </si>
  <si>
    <t>Filaire intermédiaire</t>
  </si>
  <si>
    <t>Filaria à feuilles larges</t>
  </si>
  <si>
    <t>Frêne à feuilles étroites</t>
  </si>
  <si>
    <t>Frêne à fleurs</t>
  </si>
  <si>
    <t>Frêne commun</t>
  </si>
  <si>
    <t>Fusain à feuilles larges</t>
  </si>
  <si>
    <t>Fusain d'Europe</t>
  </si>
  <si>
    <t>Genet à balais</t>
  </si>
  <si>
    <t>Faux Genêt d’Espagne</t>
  </si>
  <si>
    <t>Génevrier cade</t>
  </si>
  <si>
    <t>Genévrier commun</t>
  </si>
  <si>
    <t>Génevrier de Phénicie</t>
  </si>
  <si>
    <t>Griottier</t>
  </si>
  <si>
    <t>Groseillier à maquereaux sauvage</t>
  </si>
  <si>
    <t>Groseillier des Alpes</t>
  </si>
  <si>
    <t>Hêtre commun</t>
  </si>
  <si>
    <t>Houx</t>
  </si>
  <si>
    <t>Hysope officinale</t>
  </si>
  <si>
    <t xml:space="preserve">Immortelle des dunes </t>
  </si>
  <si>
    <t>Laurier noble</t>
  </si>
  <si>
    <t>Lavandes</t>
  </si>
  <si>
    <t xml:space="preserve">Lavandin </t>
  </si>
  <si>
    <t>Mélèze</t>
  </si>
  <si>
    <t>Merisier</t>
  </si>
  <si>
    <t>Micocoulier de Provence</t>
  </si>
  <si>
    <t>Murier blanc</t>
  </si>
  <si>
    <t>Murier noir</t>
  </si>
  <si>
    <t xml:space="preserve">Myrtes </t>
  </si>
  <si>
    <t xml:space="preserve">Néflier commun </t>
  </si>
  <si>
    <t>Nerprun alaterne</t>
  </si>
  <si>
    <t>Nerprun purgatif</t>
  </si>
  <si>
    <t>Noisettier commun</t>
  </si>
  <si>
    <t>Noyer commun</t>
  </si>
  <si>
    <t>Noyer hybride</t>
  </si>
  <si>
    <t>Noyer noir d'Amerique</t>
  </si>
  <si>
    <t>Olivier sauvage</t>
  </si>
  <si>
    <t>Orme champêtre</t>
  </si>
  <si>
    <t>Orme des montagnes</t>
  </si>
  <si>
    <t>Paulownia elongata</t>
  </si>
  <si>
    <t>Peuplier blanc</t>
  </si>
  <si>
    <t xml:space="preserve">Peuplier sp. </t>
  </si>
  <si>
    <t>Peuplier tremble</t>
  </si>
  <si>
    <t>Pin pignon</t>
  </si>
  <si>
    <t>Pistachier lentisque</t>
  </si>
  <si>
    <t>Pistachier térébinthe</t>
  </si>
  <si>
    <t>Pistachier vrai</t>
  </si>
  <si>
    <t>Poirier à feuilles d'amandier</t>
  </si>
  <si>
    <t>Poirier sauvage</t>
  </si>
  <si>
    <t>Pommier domestique</t>
  </si>
  <si>
    <t>Pommier sauvage</t>
  </si>
  <si>
    <t>Prunelier Epine noire</t>
  </si>
  <si>
    <t>Prunier domestique</t>
  </si>
  <si>
    <t>Prunier myrobolan</t>
  </si>
  <si>
    <t>Romarin officinal</t>
  </si>
  <si>
    <t>Sauge officinale</t>
  </si>
  <si>
    <t>Saule blanc</t>
  </si>
  <si>
    <t>Saule cendré</t>
  </si>
  <si>
    <t>Saule des vanniers</t>
  </si>
  <si>
    <t>Saule drapé</t>
  </si>
  <si>
    <t>Saule fragile</t>
  </si>
  <si>
    <t>Saule marsault</t>
  </si>
  <si>
    <t>Saule noircissant</t>
  </si>
  <si>
    <t>Saule pourpre</t>
  </si>
  <si>
    <t>Saule pruineux</t>
  </si>
  <si>
    <t>Seringat</t>
  </si>
  <si>
    <t>Sophora du Japon</t>
  </si>
  <si>
    <t>Sorbier des oiseleurs</t>
  </si>
  <si>
    <t xml:space="preserve">Sureau noir </t>
  </si>
  <si>
    <t>Tamaris des Gaules</t>
  </si>
  <si>
    <t>Thym commun</t>
  </si>
  <si>
    <t>Tilleul à grandes feuilles</t>
  </si>
  <si>
    <t>Tilleul à petites feuilles</t>
  </si>
  <si>
    <t>Troène des bois</t>
  </si>
  <si>
    <t>Verveine citronnelle</t>
  </si>
  <si>
    <t>Viorne mancienne</t>
  </si>
  <si>
    <t>Viorne obier</t>
  </si>
  <si>
    <t>Viorne tin</t>
  </si>
  <si>
    <r>
      <t xml:space="preserve">Le projet s'inscrit dans un cadre individuel ou collectif ?
. </t>
    </r>
    <r>
      <rPr>
        <i/>
        <sz val="11"/>
        <rFont val="Calibri"/>
        <family val="2"/>
        <scheme val="minor"/>
      </rPr>
      <t>Choisissez "Individuel/Personne morale" si vous êtes une personne physique ou une personne morale de type EARL, SCEA... (hors GAEC et structures collectives)  ;
. Choisissez "GAEC/Structure collective" si vous êtes un GAEC, une CUMA ou une coopérative.</t>
    </r>
    <r>
      <rPr>
        <sz val="11"/>
        <rFont val="Calibri"/>
        <family val="2"/>
        <scheme val="minor"/>
      </rPr>
      <t xml:space="preserve">
Dans ce cas, possibilité d'application du principe de transparence des GAEC et multiplication des plafonds individuel par deux. Ex : plafond de dépenses éligibles "basique" : 80 000€. Plafond de dépenses éligibles pour un GAEC : 160 000€.</t>
    </r>
  </si>
  <si>
    <t>Équipement et matériel d'élevage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</si>
</sst>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_-* #,##0.00\ _€_-;\-* #,##0.00\ _€_-;_-* &quot;-&quot;??\ _€_-;_-@_-"/>
    <numFmt numFmtId="165" formatCode="#,##0.00\ &quot;€&quot;"/>
    <numFmt numFmtId="166" formatCode="0.0000"/>
  </numFmts>
  <fonts count="48"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10"/>
      <name val="Mangal"/>
      <family val="2"/>
    </font>
    <font>
      <i/>
      <sz val="11"/>
      <color theme="1"/>
      <name val="Calibri"/>
      <family val="2"/>
      <scheme val="minor"/>
    </font>
    <font>
      <b/>
      <sz val="11"/>
      <color rgb="FFFF0000"/>
      <name val="Calibri"/>
      <family val="2"/>
      <scheme val="minor"/>
    </font>
    <font>
      <u/>
      <sz val="11"/>
      <color theme="10"/>
      <name val="Calibri"/>
      <family val="2"/>
      <scheme val="minor"/>
    </font>
    <font>
      <b/>
      <i/>
      <sz val="11"/>
      <name val="Calibri"/>
      <family val="2"/>
      <scheme val="minor"/>
    </font>
    <font>
      <b/>
      <sz val="20"/>
      <color theme="1"/>
      <name val="Calibri"/>
      <family val="2"/>
      <scheme val="minor"/>
    </font>
    <font>
      <sz val="20"/>
      <color theme="1"/>
      <name val="Calibri"/>
      <family val="2"/>
      <scheme val="minor"/>
    </font>
    <font>
      <sz val="8"/>
      <name val="Calibri"/>
      <family val="2"/>
      <scheme val="minor"/>
    </font>
    <font>
      <b/>
      <sz val="11"/>
      <color rgb="FF0070C0"/>
      <name val="Calibri"/>
      <family val="2"/>
      <scheme val="minor"/>
    </font>
    <font>
      <i/>
      <sz val="11"/>
      <color rgb="FF0070C0"/>
      <name val="Calibri"/>
      <family val="2"/>
      <scheme val="minor"/>
    </font>
    <font>
      <sz val="11"/>
      <color rgb="FF0070C0"/>
      <name val="Calibri"/>
      <family val="2"/>
      <scheme val="minor"/>
    </font>
    <font>
      <i/>
      <sz val="11"/>
      <name val="Calibri"/>
      <family val="2"/>
      <scheme val="minor"/>
    </font>
    <font>
      <b/>
      <sz val="14"/>
      <color theme="1"/>
      <name val="Calibri"/>
      <family val="2"/>
      <scheme val="minor"/>
    </font>
    <font>
      <b/>
      <sz val="16"/>
      <color rgb="FFFF0000"/>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b/>
      <sz val="11"/>
      <name val="Calibri"/>
      <family val="2"/>
      <scheme val="minor"/>
    </font>
    <font>
      <b/>
      <u/>
      <sz val="11"/>
      <name val="Calibri"/>
      <family val="2"/>
      <scheme val="minor"/>
    </font>
    <font>
      <i/>
      <u/>
      <sz val="11"/>
      <name val="Calibri"/>
      <family val="2"/>
      <scheme val="minor"/>
    </font>
    <font>
      <b/>
      <sz val="20"/>
      <name val="Calibri"/>
      <family val="2"/>
      <scheme val="minor"/>
    </font>
    <font>
      <b/>
      <i/>
      <sz val="11"/>
      <color theme="1"/>
      <name val="Calibri"/>
      <family val="2"/>
      <scheme val="minor"/>
    </font>
    <font>
      <b/>
      <sz val="11"/>
      <color rgb="FF00B050"/>
      <name val="Calibri"/>
      <family val="2"/>
      <scheme val="minor"/>
    </font>
    <font>
      <i/>
      <sz val="12"/>
      <color theme="1"/>
      <name val="Calibri"/>
      <family val="2"/>
      <scheme val="minor"/>
    </font>
    <font>
      <b/>
      <sz val="16"/>
      <color theme="1"/>
      <name val="Calibri"/>
      <family val="2"/>
      <scheme val="minor"/>
    </font>
    <font>
      <i/>
      <sz val="22"/>
      <color theme="1"/>
      <name val="Calibri"/>
      <family val="2"/>
      <scheme val="minor"/>
    </font>
    <font>
      <i/>
      <sz val="11"/>
      <color rgb="FFFF0000"/>
      <name val="Calibri"/>
      <family val="2"/>
      <scheme val="minor"/>
    </font>
    <font>
      <b/>
      <i/>
      <sz val="11"/>
      <color rgb="FFFF0000"/>
      <name val="Calibri"/>
      <family val="2"/>
      <scheme val="minor"/>
    </font>
    <font>
      <b/>
      <i/>
      <sz val="11"/>
      <color theme="0" tint="-0.499984740745262"/>
      <name val="Calibri"/>
      <family val="2"/>
      <scheme val="minor"/>
    </font>
    <font>
      <b/>
      <i/>
      <sz val="14"/>
      <color theme="1"/>
      <name val="Calibri"/>
      <family val="2"/>
      <scheme val="minor"/>
    </font>
    <font>
      <sz val="11"/>
      <color rgb="FF00B050"/>
      <name val="Calibri"/>
      <family val="2"/>
      <scheme val="minor"/>
    </font>
    <font>
      <i/>
      <u/>
      <sz val="11"/>
      <color theme="1"/>
      <name val="Calibri"/>
      <family val="2"/>
      <scheme val="minor"/>
    </font>
    <font>
      <b/>
      <sz val="12"/>
      <color theme="1"/>
      <name val="Calibri"/>
      <family val="2"/>
      <scheme val="minor"/>
    </font>
    <font>
      <b/>
      <u/>
      <sz val="11"/>
      <color theme="1"/>
      <name val="Calibri"/>
      <family val="2"/>
      <scheme val="minor"/>
    </font>
    <font>
      <b/>
      <sz val="14"/>
      <name val="Calibri"/>
      <family val="2"/>
      <scheme val="minor"/>
    </font>
    <font>
      <sz val="14"/>
      <name val="Calibri"/>
      <family val="2"/>
      <scheme val="minor"/>
    </font>
    <font>
      <sz val="8"/>
      <color rgb="FF000000"/>
      <name val="Calibri"/>
      <family val="2"/>
      <scheme val="minor"/>
    </font>
    <font>
      <u/>
      <sz val="11"/>
      <name val="Calibri"/>
      <family val="2"/>
      <scheme val="minor"/>
    </font>
    <font>
      <b/>
      <i/>
      <u/>
      <sz val="11"/>
      <color rgb="FFFF0000"/>
      <name val="Calibri"/>
      <family val="2"/>
      <scheme val="minor"/>
    </font>
    <font>
      <sz val="11"/>
      <color rgb="FFFF0000"/>
      <name val="Calibri"/>
      <family val="2"/>
      <scheme val="minor"/>
    </font>
    <font>
      <strike/>
      <sz val="11"/>
      <color theme="1"/>
      <name val="Calibri"/>
      <family val="2"/>
      <scheme val="minor"/>
    </font>
  </fonts>
  <fills count="18">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rgb="FF92D050"/>
        <bgColor indexed="64"/>
      </patternFill>
    </fill>
    <fill>
      <patternFill patternType="solid">
        <fgColor theme="0" tint="-0.499984740745262"/>
        <bgColor indexed="64"/>
      </patternFill>
    </fill>
    <fill>
      <patternFill patternType="solid">
        <fgColor rgb="FFFDE7E7"/>
        <bgColor indexed="64"/>
      </patternFill>
    </fill>
    <fill>
      <patternFill patternType="solid">
        <fgColor rgb="FFFDD3D3"/>
        <bgColor indexed="64"/>
      </patternFill>
    </fill>
    <fill>
      <patternFill patternType="solid">
        <fgColor theme="4" tint="0.39997558519241921"/>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right style="thick">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medium">
        <color rgb="FFFFFFFF"/>
      </left>
      <right style="dotted">
        <color rgb="FFF7CAAC"/>
      </right>
      <top style="medium">
        <color rgb="FFFFFFFF"/>
      </top>
      <bottom style="medium">
        <color rgb="FFFFFFFF"/>
      </bottom>
      <diagonal/>
    </border>
    <border>
      <left/>
      <right style="dotted">
        <color rgb="FFF7CAAC"/>
      </right>
      <top style="dotted">
        <color rgb="FFF7CAAC"/>
      </top>
      <bottom style="dotted">
        <color rgb="FFF7CAAC"/>
      </bottom>
      <diagonal/>
    </border>
    <border>
      <left style="medium">
        <color rgb="FFFFFFFF"/>
      </left>
      <right style="dotted">
        <color rgb="FFF7CAAC"/>
      </right>
      <top/>
      <bottom style="medium">
        <color rgb="FFFFFFFF"/>
      </bottom>
      <diagonal/>
    </border>
    <border>
      <left/>
      <right style="dotted">
        <color rgb="FFF7CAAC"/>
      </right>
      <top/>
      <bottom style="dotted">
        <color rgb="FFF7CAAC"/>
      </bottom>
      <diagonal/>
    </border>
    <border>
      <left style="thin">
        <color indexed="64"/>
      </left>
      <right/>
      <top style="medium">
        <color indexed="64"/>
      </top>
      <bottom/>
      <diagonal/>
    </border>
  </borders>
  <cellStyleXfs count="11">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6" fillId="4" borderId="0" applyBorder="0" applyAlignment="0" applyProtection="0"/>
    <xf numFmtId="0" fontId="9"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546">
    <xf numFmtId="0" fontId="0" fillId="0" borderId="0" xfId="0"/>
    <xf numFmtId="0" fontId="0" fillId="0" borderId="0" xfId="0"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wrapText="1"/>
    </xf>
    <xf numFmtId="0" fontId="0" fillId="6" borderId="1" xfId="0" applyFill="1" applyBorder="1" applyAlignment="1">
      <alignment horizontal="center" vertical="center" wrapText="1"/>
    </xf>
    <xf numFmtId="165" fontId="1" fillId="3" borderId="1" xfId="0" applyNumberFormat="1" applyFont="1" applyFill="1" applyBorder="1" applyAlignment="1">
      <alignment vertical="center"/>
    </xf>
    <xf numFmtId="0" fontId="1" fillId="7"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applyNumberFormat="1" applyFill="1" applyBorder="1" applyAlignment="1">
      <alignment horizontal="center" vertical="center" wrapText="1"/>
    </xf>
    <xf numFmtId="2" fontId="0" fillId="0" borderId="1" xfId="0" applyNumberFormat="1" applyBorder="1" applyAlignment="1">
      <alignment horizontal="center" vertical="center" wrapText="1"/>
    </xf>
    <xf numFmtId="0" fontId="0" fillId="9" borderId="1" xfId="0" applyFill="1" applyBorder="1" applyAlignment="1">
      <alignment horizontal="center" vertical="center" wrapText="1"/>
    </xf>
    <xf numFmtId="0" fontId="7" fillId="5" borderId="1"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6" fillId="9" borderId="1" xfId="0" applyFont="1" applyFill="1" applyBorder="1" applyAlignment="1">
      <alignment horizontal="center" vertical="center" wrapText="1"/>
    </xf>
    <xf numFmtId="2" fontId="16" fillId="9"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14" fillId="9" borderId="1" xfId="0" applyFont="1" applyFill="1" applyBorder="1" applyAlignment="1">
      <alignment horizontal="center" vertical="center" wrapText="1"/>
    </xf>
    <xf numFmtId="0" fontId="0" fillId="0" borderId="26" xfId="0" applyBorder="1" applyAlignment="1">
      <alignment horizontal="left" vertical="center" wrapText="1"/>
    </xf>
    <xf numFmtId="0" fontId="0" fillId="0" borderId="14" xfId="0" applyBorder="1" applyAlignment="1">
      <alignment horizontal="left" vertical="center" wrapText="1"/>
    </xf>
    <xf numFmtId="0" fontId="3" fillId="0" borderId="1" xfId="0" applyFont="1" applyBorder="1" applyAlignment="1">
      <alignment horizontal="center" vertical="center" wrapText="1"/>
    </xf>
    <xf numFmtId="0" fontId="15" fillId="5" borderId="1" xfId="0" applyFont="1" applyFill="1" applyBorder="1" applyAlignment="1">
      <alignment horizontal="center" vertical="center" wrapText="1"/>
    </xf>
    <xf numFmtId="0" fontId="15" fillId="8" borderId="14"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3" fillId="9" borderId="1" xfId="0" applyFont="1" applyFill="1" applyBorder="1"/>
    <xf numFmtId="0" fontId="14" fillId="7"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49" fontId="1" fillId="0" borderId="29" xfId="0" applyNumberFormat="1" applyFont="1" applyBorder="1" applyAlignment="1">
      <alignment horizontal="center" vertical="center" wrapText="1"/>
    </xf>
    <xf numFmtId="44" fontId="1" fillId="3" borderId="29" xfId="0" applyNumberFormat="1" applyFont="1" applyFill="1" applyBorder="1" applyAlignment="1">
      <alignment vertical="center"/>
    </xf>
    <xf numFmtId="0" fontId="0" fillId="0" borderId="32" xfId="0" applyBorder="1" applyAlignment="1">
      <alignment horizontal="center" vertical="center" wrapText="1"/>
    </xf>
    <xf numFmtId="0" fontId="15" fillId="8" borderId="1" xfId="0" applyFont="1" applyFill="1" applyBorder="1" applyAlignment="1">
      <alignment horizontal="center" vertical="center" wrapText="1"/>
    </xf>
    <xf numFmtId="0" fontId="15" fillId="8" borderId="32" xfId="0" applyFont="1" applyFill="1" applyBorder="1" applyAlignment="1">
      <alignment horizontal="center" vertical="center" wrapText="1"/>
    </xf>
    <xf numFmtId="165" fontId="1" fillId="3" borderId="1" xfId="0" applyNumberFormat="1" applyFont="1" applyFill="1" applyBorder="1" applyAlignment="1">
      <alignment vertical="center" wrapText="1"/>
    </xf>
    <xf numFmtId="0" fontId="16" fillId="9" borderId="32"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0" fillId="0" borderId="29" xfId="0" applyBorder="1" applyAlignment="1">
      <alignment horizontal="center" vertical="center" wrapText="1"/>
    </xf>
    <xf numFmtId="165" fontId="1" fillId="3" borderId="29" xfId="0" applyNumberFormat="1" applyFont="1" applyFill="1" applyBorder="1" applyAlignment="1">
      <alignment vertical="center" wrapText="1"/>
    </xf>
    <xf numFmtId="0" fontId="0" fillId="5" borderId="29" xfId="0" applyFill="1" applyBorder="1" applyAlignment="1">
      <alignment horizontal="center" vertical="center" wrapText="1"/>
    </xf>
    <xf numFmtId="0" fontId="14" fillId="9" borderId="29" xfId="0" applyFont="1" applyFill="1" applyBorder="1" applyAlignment="1">
      <alignment horizontal="center" vertical="center" wrapText="1"/>
    </xf>
    <xf numFmtId="2" fontId="3" fillId="0" borderId="1" xfId="0" applyNumberFormat="1" applyFont="1" applyBorder="1" applyAlignment="1">
      <alignment horizontal="center" vertical="center" wrapText="1"/>
    </xf>
    <xf numFmtId="2" fontId="0" fillId="0" borderId="29" xfId="0" applyNumberFormat="1" applyBorder="1" applyAlignment="1">
      <alignment horizontal="center" vertical="center" wrapText="1"/>
    </xf>
    <xf numFmtId="0" fontId="0" fillId="3" borderId="29" xfId="0" applyFill="1" applyBorder="1" applyAlignment="1">
      <alignment wrapText="1"/>
    </xf>
    <xf numFmtId="0" fontId="0" fillId="3" borderId="29" xfId="0" applyFill="1" applyBorder="1" applyAlignment="1">
      <alignment vertical="center" wrapText="1"/>
    </xf>
    <xf numFmtId="2" fontId="0" fillId="5" borderId="1" xfId="0" applyNumberFormat="1" applyFill="1" applyBorder="1" applyAlignment="1">
      <alignment horizontal="center" vertical="center" wrapText="1"/>
    </xf>
    <xf numFmtId="0" fontId="1" fillId="7"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9" fillId="0" borderId="0" xfId="6" quotePrefix="1" applyBorder="1" applyAlignment="1">
      <alignment vertical="center"/>
    </xf>
    <xf numFmtId="0" fontId="9" fillId="0" borderId="0" xfId="6" quotePrefix="1"/>
    <xf numFmtId="0" fontId="24" fillId="7" borderId="1" xfId="0" applyFont="1" applyFill="1" applyBorder="1" applyAlignment="1">
      <alignment horizontal="center" vertical="center" wrapText="1"/>
    </xf>
    <xf numFmtId="0" fontId="24" fillId="7" borderId="14"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29"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17" fillId="9" borderId="29" xfId="0" applyFont="1" applyFill="1" applyBorder="1" applyAlignment="1">
      <alignment horizontal="center" vertical="center" wrapText="1"/>
    </xf>
    <xf numFmtId="2" fontId="17" fillId="9" borderId="1" xfId="0" applyNumberFormat="1" applyFont="1" applyFill="1" applyBorder="1" applyAlignment="1">
      <alignment horizontal="center" vertical="center"/>
    </xf>
    <xf numFmtId="49" fontId="10" fillId="9" borderId="29" xfId="0" applyNumberFormat="1" applyFont="1" applyFill="1" applyBorder="1" applyAlignment="1">
      <alignment horizontal="center" vertical="center" wrapText="1"/>
    </xf>
    <xf numFmtId="0" fontId="17" fillId="9" borderId="1" xfId="0" applyFont="1" applyFill="1" applyBorder="1" applyAlignment="1">
      <alignment horizontal="center" vertical="center"/>
    </xf>
    <xf numFmtId="1" fontId="0" fillId="0" borderId="1" xfId="0" applyNumberFormat="1" applyBorder="1" applyAlignment="1">
      <alignment horizontal="center" vertical="center" wrapText="1"/>
    </xf>
    <xf numFmtId="1" fontId="17" fillId="9" borderId="1" xfId="0"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0" fontId="17" fillId="7" borderId="30" xfId="0" applyFont="1" applyFill="1" applyBorder="1" applyAlignment="1">
      <alignment horizontal="center" vertical="center" wrapText="1"/>
    </xf>
    <xf numFmtId="2" fontId="7" fillId="9" borderId="1" xfId="0" applyNumberFormat="1" applyFont="1" applyFill="1" applyBorder="1" applyAlignment="1">
      <alignment horizontal="center" vertical="center" wrapText="1"/>
    </xf>
    <xf numFmtId="0" fontId="7" fillId="9" borderId="29" xfId="0" applyFont="1" applyFill="1" applyBorder="1" applyAlignment="1">
      <alignment horizontal="center" vertical="center" wrapText="1"/>
    </xf>
    <xf numFmtId="0" fontId="0" fillId="0" borderId="26" xfId="0" applyBorder="1" applyAlignment="1">
      <alignment vertical="center"/>
    </xf>
    <xf numFmtId="0" fontId="0" fillId="0" borderId="14" xfId="0" applyBorder="1" applyAlignment="1">
      <alignment vertical="center"/>
    </xf>
    <xf numFmtId="0" fontId="0" fillId="9" borderId="8" xfId="0" applyFill="1" applyBorder="1"/>
    <xf numFmtId="0" fontId="0" fillId="9" borderId="0" xfId="0" applyFill="1"/>
    <xf numFmtId="0" fontId="1" fillId="9" borderId="0" xfId="0" applyFont="1" applyFill="1" applyAlignment="1">
      <alignment horizontal="right" vertical="center"/>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0" fillId="0" borderId="43" xfId="0" applyBorder="1" applyAlignment="1">
      <alignment horizontal="left" vertical="center" wrapText="1"/>
    </xf>
    <xf numFmtId="0" fontId="0" fillId="0" borderId="43" xfId="0" applyBorder="1" applyAlignment="1">
      <alignment vertical="center"/>
    </xf>
    <xf numFmtId="0" fontId="1" fillId="7" borderId="11" xfId="0" applyFont="1" applyFill="1" applyBorder="1" applyAlignment="1">
      <alignment horizontal="center" vertical="center"/>
    </xf>
    <xf numFmtId="0" fontId="0" fillId="0" borderId="5" xfId="0" applyBorder="1" applyAlignment="1">
      <alignment vertical="center"/>
    </xf>
    <xf numFmtId="166" fontId="0" fillId="6" borderId="1" xfId="0" applyNumberFormat="1" applyFill="1" applyBorder="1" applyAlignment="1">
      <alignment horizontal="center" vertical="center" wrapText="1"/>
    </xf>
    <xf numFmtId="0" fontId="24" fillId="7" borderId="16" xfId="0" applyFont="1" applyFill="1" applyBorder="1" applyAlignment="1">
      <alignment horizontal="center" vertical="center" wrapText="1"/>
    </xf>
    <xf numFmtId="0" fontId="24" fillId="7" borderId="15" xfId="0" applyFont="1" applyFill="1" applyBorder="1" applyAlignment="1">
      <alignment horizontal="center" vertical="center" wrapText="1"/>
    </xf>
    <xf numFmtId="0" fontId="17" fillId="7" borderId="38" xfId="0" applyFont="1" applyFill="1" applyBorder="1" applyAlignment="1">
      <alignment horizontal="center" vertical="center" wrapText="1"/>
    </xf>
    <xf numFmtId="0" fontId="17" fillId="7" borderId="39" xfId="0" applyFont="1" applyFill="1" applyBorder="1" applyAlignment="1">
      <alignment horizontal="center" vertical="center" wrapText="1"/>
    </xf>
    <xf numFmtId="2" fontId="3" fillId="6" borderId="1" xfId="0" applyNumberFormat="1" applyFont="1" applyFill="1" applyBorder="1" applyAlignment="1">
      <alignment horizontal="center" vertical="center" wrapText="1"/>
    </xf>
    <xf numFmtId="0" fontId="0" fillId="6" borderId="16" xfId="0" applyFill="1" applyBorder="1" applyAlignment="1">
      <alignment horizontal="center" vertical="center"/>
    </xf>
    <xf numFmtId="1" fontId="0" fillId="6" borderId="1" xfId="0" applyNumberFormat="1" applyFill="1" applyBorder="1" applyAlignment="1">
      <alignment horizontal="center" vertical="center"/>
    </xf>
    <xf numFmtId="2" fontId="0" fillId="6" borderId="15" xfId="0" applyNumberFormat="1" applyFill="1" applyBorder="1" applyAlignment="1">
      <alignment horizontal="center" vertical="center"/>
    </xf>
    <xf numFmtId="0" fontId="0" fillId="6" borderId="35" xfId="0" applyFill="1" applyBorder="1" applyAlignment="1">
      <alignment horizontal="center" vertical="center"/>
    </xf>
    <xf numFmtId="1" fontId="0" fillId="6" borderId="36" xfId="0" applyNumberFormat="1" applyFill="1" applyBorder="1" applyAlignment="1">
      <alignment horizontal="center" vertical="center"/>
    </xf>
    <xf numFmtId="0" fontId="0" fillId="6" borderId="36" xfId="0" applyFill="1" applyBorder="1" applyAlignment="1">
      <alignment horizontal="center" vertical="center"/>
    </xf>
    <xf numFmtId="2" fontId="0" fillId="6" borderId="36" xfId="0" applyNumberFormat="1" applyFill="1" applyBorder="1" applyAlignment="1">
      <alignment horizontal="center" vertical="center"/>
    </xf>
    <xf numFmtId="2" fontId="0" fillId="6" borderId="37" xfId="0" applyNumberFormat="1" applyFill="1" applyBorder="1" applyAlignment="1">
      <alignment horizontal="center" vertical="center"/>
    </xf>
    <xf numFmtId="0" fontId="0" fillId="0" borderId="0" xfId="0" applyAlignment="1">
      <alignment horizontal="left" vertical="center" wrapText="1"/>
    </xf>
    <xf numFmtId="0" fontId="24" fillId="7" borderId="44" xfId="0" applyFont="1" applyFill="1" applyBorder="1" applyAlignment="1">
      <alignment horizontal="center" vertical="center" wrapText="1"/>
    </xf>
    <xf numFmtId="0" fontId="24" fillId="7" borderId="46" xfId="0" applyFont="1" applyFill="1" applyBorder="1" applyAlignment="1">
      <alignment horizontal="center" vertical="center" wrapText="1"/>
    </xf>
    <xf numFmtId="0" fontId="0" fillId="3" borderId="2" xfId="0" applyFill="1" applyBorder="1" applyAlignment="1">
      <alignment wrapText="1"/>
    </xf>
    <xf numFmtId="0" fontId="7" fillId="9" borderId="16" xfId="0" applyFont="1" applyFill="1" applyBorder="1" applyAlignment="1">
      <alignment horizontal="center" vertical="center"/>
    </xf>
    <xf numFmtId="1" fontId="7" fillId="9" borderId="1" xfId="0" applyNumberFormat="1" applyFont="1" applyFill="1" applyBorder="1" applyAlignment="1">
      <alignment horizontal="center" vertical="center"/>
    </xf>
    <xf numFmtId="0" fontId="7" fillId="9" borderId="1" xfId="0" applyFont="1" applyFill="1" applyBorder="1" applyAlignment="1">
      <alignment horizontal="center" vertical="center"/>
    </xf>
    <xf numFmtId="2" fontId="7" fillId="9" borderId="1" xfId="0" applyNumberFormat="1" applyFont="1" applyFill="1" applyBorder="1" applyAlignment="1">
      <alignment horizontal="center" vertical="center"/>
    </xf>
    <xf numFmtId="2" fontId="7" fillId="9" borderId="15" xfId="0" applyNumberFormat="1" applyFont="1" applyFill="1" applyBorder="1" applyAlignment="1">
      <alignment horizontal="center" vertical="center"/>
    </xf>
    <xf numFmtId="2" fontId="7" fillId="6" borderId="1" xfId="0" applyNumberFormat="1" applyFont="1" applyFill="1" applyBorder="1" applyAlignment="1">
      <alignment horizontal="center" vertical="center" wrapText="1"/>
    </xf>
    <xf numFmtId="166" fontId="7" fillId="9" borderId="1" xfId="0" applyNumberFormat="1" applyFont="1" applyFill="1" applyBorder="1" applyAlignment="1">
      <alignment horizontal="center" vertical="center" wrapText="1"/>
    </xf>
    <xf numFmtId="0" fontId="7" fillId="0" borderId="0" xfId="0" applyFont="1" applyAlignment="1">
      <alignment wrapText="1"/>
    </xf>
    <xf numFmtId="0" fontId="1" fillId="3" borderId="1" xfId="0" applyFont="1" applyFill="1" applyBorder="1" applyAlignment="1">
      <alignment horizontal="right" vertical="center" wrapText="1"/>
    </xf>
    <xf numFmtId="166" fontId="1" fillId="3" borderId="1" xfId="0"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165" fontId="3" fillId="6" borderId="1" xfId="0" applyNumberFormat="1" applyFont="1" applyFill="1" applyBorder="1" applyAlignment="1">
      <alignment horizontal="center" vertical="center" wrapText="1"/>
    </xf>
    <xf numFmtId="165" fontId="0" fillId="0" borderId="0" xfId="0" applyNumberFormat="1" applyAlignment="1">
      <alignment wrapText="1"/>
    </xf>
    <xf numFmtId="165" fontId="17" fillId="9" borderId="1" xfId="0" applyNumberFormat="1" applyFont="1" applyFill="1" applyBorder="1" applyAlignment="1">
      <alignment horizontal="center" vertical="center"/>
    </xf>
    <xf numFmtId="165" fontId="17" fillId="9" borderId="1" xfId="0" applyNumberFormat="1" applyFont="1" applyFill="1" applyBorder="1" applyAlignment="1">
      <alignment horizontal="center" vertical="center" wrapText="1"/>
    </xf>
    <xf numFmtId="165" fontId="0" fillId="0" borderId="1" xfId="0" applyNumberFormat="1" applyBorder="1" applyAlignment="1">
      <alignment horizontal="center" vertical="center"/>
    </xf>
    <xf numFmtId="165" fontId="0" fillId="0" borderId="1" xfId="0" applyNumberFormat="1" applyBorder="1" applyAlignment="1">
      <alignment horizontal="center" vertical="center" wrapText="1"/>
    </xf>
    <xf numFmtId="165" fontId="0" fillId="6" borderId="1" xfId="0" applyNumberFormat="1" applyFill="1" applyBorder="1" applyAlignment="1">
      <alignment horizontal="center" vertical="center" wrapText="1"/>
    </xf>
    <xf numFmtId="165" fontId="1" fillId="6" borderId="1" xfId="0" applyNumberFormat="1" applyFont="1" applyFill="1" applyBorder="1" applyAlignment="1">
      <alignment horizontal="center" vertical="center" wrapText="1"/>
    </xf>
    <xf numFmtId="165" fontId="7" fillId="9" borderId="1" xfId="0" applyNumberFormat="1" applyFont="1" applyFill="1" applyBorder="1" applyAlignment="1">
      <alignment horizontal="center" vertical="center" wrapText="1"/>
    </xf>
    <xf numFmtId="165" fontId="28" fillId="9" borderId="1" xfId="0" applyNumberFormat="1" applyFont="1" applyFill="1" applyBorder="1" applyAlignment="1">
      <alignment horizontal="center" vertical="center" wrapText="1"/>
    </xf>
    <xf numFmtId="0" fontId="24" fillId="0" borderId="16" xfId="0" applyFont="1" applyBorder="1" applyAlignment="1">
      <alignment vertical="center" wrapText="1"/>
    </xf>
    <xf numFmtId="0" fontId="24" fillId="7" borderId="39" xfId="0" applyFont="1" applyFill="1" applyBorder="1" applyAlignment="1">
      <alignment horizontal="center" vertical="center" wrapText="1"/>
    </xf>
    <xf numFmtId="0" fontId="1" fillId="7" borderId="27" xfId="0" applyFont="1" applyFill="1" applyBorder="1" applyAlignment="1">
      <alignment horizontal="center" vertical="center"/>
    </xf>
    <xf numFmtId="2" fontId="1" fillId="7" borderId="19" xfId="0" applyNumberFormat="1" applyFont="1" applyFill="1" applyBorder="1" applyAlignment="1">
      <alignment horizontal="center" vertical="center"/>
    </xf>
    <xf numFmtId="0" fontId="24" fillId="9" borderId="40" xfId="0" applyFont="1" applyFill="1" applyBorder="1" applyAlignment="1">
      <alignment horizontal="right" vertical="center" wrapText="1"/>
    </xf>
    <xf numFmtId="0" fontId="24" fillId="7" borderId="41" xfId="0" applyFont="1" applyFill="1" applyBorder="1" applyAlignment="1">
      <alignment horizontal="center" vertical="center" wrapText="1"/>
    </xf>
    <xf numFmtId="0" fontId="24" fillId="7" borderId="38" xfId="0" applyFont="1" applyFill="1" applyBorder="1" applyAlignment="1">
      <alignment horizontal="center" vertical="center" wrapText="1"/>
    </xf>
    <xf numFmtId="0" fontId="24" fillId="9" borderId="10" xfId="0" applyFont="1" applyFill="1" applyBorder="1" applyAlignment="1">
      <alignment horizontal="right" vertical="center" wrapText="1"/>
    </xf>
    <xf numFmtId="0" fontId="24" fillId="7" borderId="19" xfId="0" applyFont="1" applyFill="1" applyBorder="1" applyAlignment="1">
      <alignment horizontal="center" vertical="center" wrapText="1"/>
    </xf>
    <xf numFmtId="0" fontId="24" fillId="7" borderId="20" xfId="0" applyFont="1" applyFill="1" applyBorder="1" applyAlignment="1">
      <alignment horizontal="center" vertical="center" wrapText="1"/>
    </xf>
    <xf numFmtId="165" fontId="24" fillId="6" borderId="1" xfId="0" applyNumberFormat="1" applyFont="1" applyFill="1" applyBorder="1" applyAlignment="1">
      <alignment horizontal="center" vertical="center" wrapText="1"/>
    </xf>
    <xf numFmtId="2" fontId="3" fillId="9"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0" fillId="12" borderId="8" xfId="0" applyFill="1" applyBorder="1" applyAlignment="1">
      <alignment vertical="center"/>
    </xf>
    <xf numFmtId="0" fontId="0" fillId="12" borderId="0" xfId="0" applyFill="1" applyAlignment="1">
      <alignment vertical="center"/>
    </xf>
    <xf numFmtId="0" fontId="0" fillId="12" borderId="22" xfId="0" applyFill="1" applyBorder="1" applyAlignment="1">
      <alignment vertical="center"/>
    </xf>
    <xf numFmtId="0" fontId="9" fillId="12" borderId="0" xfId="6" quotePrefix="1" applyFill="1" applyBorder="1" applyAlignment="1">
      <alignment vertical="center"/>
    </xf>
    <xf numFmtId="0" fontId="9" fillId="12" borderId="0" xfId="6" quotePrefix="1" applyFill="1" applyBorder="1" applyAlignment="1">
      <alignment vertical="top"/>
    </xf>
    <xf numFmtId="1" fontId="7" fillId="9" borderId="1" xfId="0" applyNumberFormat="1" applyFont="1" applyFill="1" applyBorder="1" applyAlignment="1">
      <alignment horizontal="center" vertical="center" wrapText="1"/>
    </xf>
    <xf numFmtId="0" fontId="7" fillId="0" borderId="0" xfId="0" applyFont="1"/>
    <xf numFmtId="165" fontId="10" fillId="9"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0" fontId="0" fillId="6" borderId="1" xfId="0" applyFill="1" applyBorder="1" applyAlignment="1">
      <alignment vertical="center" wrapText="1"/>
    </xf>
    <xf numFmtId="0" fontId="18" fillId="12" borderId="0" xfId="0" applyFont="1" applyFill="1" applyAlignment="1">
      <alignment horizontal="left" vertical="center"/>
    </xf>
    <xf numFmtId="165" fontId="24" fillId="6" borderId="62" xfId="0" applyNumberFormat="1" applyFont="1" applyFill="1" applyBorder="1" applyAlignment="1">
      <alignment horizontal="center" vertical="center"/>
    </xf>
    <xf numFmtId="0" fontId="11" fillId="2" borderId="50" xfId="0" applyFont="1" applyFill="1" applyBorder="1" applyAlignment="1">
      <alignment horizontal="center" vertical="center" wrapText="1"/>
    </xf>
    <xf numFmtId="0" fontId="18" fillId="12" borderId="8" xfId="0" applyFont="1" applyFill="1" applyBorder="1" applyAlignment="1">
      <alignment horizontal="left" vertical="center"/>
    </xf>
    <xf numFmtId="0" fontId="18" fillId="12" borderId="22" xfId="0" applyFont="1" applyFill="1" applyBorder="1" applyAlignment="1">
      <alignment horizontal="left" vertical="center"/>
    </xf>
    <xf numFmtId="0" fontId="3" fillId="12" borderId="1" xfId="0" applyFont="1" applyFill="1" applyBorder="1" applyAlignment="1">
      <alignment horizontal="center" vertical="center"/>
    </xf>
    <xf numFmtId="0" fontId="9" fillId="12" borderId="8" xfId="6" quotePrefix="1" applyFill="1" applyBorder="1" applyAlignment="1">
      <alignment vertical="center"/>
    </xf>
    <xf numFmtId="0" fontId="0" fillId="12" borderId="0" xfId="0" applyFill="1"/>
    <xf numFmtId="0" fontId="9" fillId="12" borderId="0" xfId="6" applyFill="1" applyBorder="1"/>
    <xf numFmtId="0" fontId="0" fillId="12" borderId="8" xfId="0" applyFill="1" applyBorder="1" applyAlignment="1">
      <alignment vertical="center" wrapText="1"/>
    </xf>
    <xf numFmtId="0" fontId="0" fillId="12" borderId="0" xfId="0" applyFill="1" applyAlignment="1">
      <alignment vertical="center" wrapText="1"/>
    </xf>
    <xf numFmtId="0" fontId="0" fillId="12" borderId="22" xfId="0" applyFill="1" applyBorder="1" applyAlignment="1">
      <alignment vertical="center" wrapText="1"/>
    </xf>
    <xf numFmtId="0" fontId="9" fillId="12" borderId="0" xfId="6" applyFill="1" applyBorder="1" applyAlignment="1">
      <alignment vertical="center"/>
    </xf>
    <xf numFmtId="0" fontId="0" fillId="12" borderId="23" xfId="0" applyFill="1" applyBorder="1" applyAlignment="1">
      <alignment vertical="center" wrapText="1"/>
    </xf>
    <xf numFmtId="0" fontId="0" fillId="12" borderId="4" xfId="0" applyFill="1" applyBorder="1" applyAlignment="1">
      <alignment vertical="center" wrapText="1"/>
    </xf>
    <xf numFmtId="0" fontId="0" fillId="12" borderId="24" xfId="0" applyFill="1" applyBorder="1" applyAlignment="1">
      <alignment vertical="center" wrapText="1"/>
    </xf>
    <xf numFmtId="0" fontId="0" fillId="12" borderId="1" xfId="0" applyFill="1" applyBorder="1" applyAlignment="1">
      <alignment horizontal="center" vertical="center"/>
    </xf>
    <xf numFmtId="0" fontId="0" fillId="12" borderId="6" xfId="0" applyFill="1" applyBorder="1" applyAlignment="1">
      <alignment vertical="center"/>
    </xf>
    <xf numFmtId="0" fontId="0" fillId="12" borderId="7" xfId="0" applyFill="1" applyBorder="1" applyAlignment="1">
      <alignment vertical="center"/>
    </xf>
    <xf numFmtId="0" fontId="0" fillId="12" borderId="21" xfId="0" applyFill="1" applyBorder="1" applyAlignment="1">
      <alignment vertical="center"/>
    </xf>
    <xf numFmtId="0" fontId="0" fillId="12" borderId="23" xfId="0" applyFill="1" applyBorder="1" applyAlignment="1">
      <alignment vertical="center"/>
    </xf>
    <xf numFmtId="0" fontId="19" fillId="12" borderId="4" xfId="0" applyFont="1" applyFill="1" applyBorder="1" applyAlignment="1">
      <alignment vertical="center"/>
    </xf>
    <xf numFmtId="0" fontId="0" fillId="12" borderId="4" xfId="0" applyFill="1" applyBorder="1" applyAlignment="1">
      <alignment vertical="center"/>
    </xf>
    <xf numFmtId="0" fontId="0" fillId="12" borderId="24" xfId="0" applyFill="1" applyBorder="1" applyAlignment="1">
      <alignment vertical="center"/>
    </xf>
    <xf numFmtId="0" fontId="8" fillId="12" borderId="0" xfId="0" applyFont="1" applyFill="1" applyAlignment="1">
      <alignment vertical="center"/>
    </xf>
    <xf numFmtId="0" fontId="9" fillId="12" borderId="0" xfId="6" quotePrefix="1" applyFill="1"/>
    <xf numFmtId="0" fontId="0" fillId="14" borderId="0" xfId="0" applyFill="1"/>
    <xf numFmtId="0" fontId="0" fillId="14" borderId="0" xfId="0" applyFill="1" applyAlignment="1">
      <alignment vertical="center"/>
    </xf>
    <xf numFmtId="0" fontId="11" fillId="2" borderId="13" xfId="0" applyFont="1" applyFill="1" applyBorder="1" applyAlignment="1">
      <alignment horizontal="center" vertical="center" wrapText="1"/>
    </xf>
    <xf numFmtId="0" fontId="1" fillId="6" borderId="64" xfId="0" applyFont="1" applyFill="1" applyBorder="1" applyAlignment="1">
      <alignment vertical="center" wrapText="1"/>
    </xf>
    <xf numFmtId="165" fontId="0" fillId="0" borderId="62" xfId="0" applyNumberFormat="1" applyBorder="1" applyAlignment="1">
      <alignment horizontal="center" vertical="center"/>
    </xf>
    <xf numFmtId="10" fontId="0" fillId="6" borderId="62" xfId="1" applyNumberFormat="1" applyFont="1" applyFill="1" applyBorder="1" applyAlignment="1">
      <alignment horizontal="center" vertical="center"/>
    </xf>
    <xf numFmtId="0" fontId="1" fillId="6" borderId="47" xfId="0" applyFont="1" applyFill="1" applyBorder="1" applyAlignment="1">
      <alignment vertical="center"/>
    </xf>
    <xf numFmtId="165" fontId="0" fillId="6" borderId="61" xfId="0" applyNumberFormat="1" applyFill="1" applyBorder="1" applyAlignment="1">
      <alignment horizontal="center" vertical="center"/>
    </xf>
    <xf numFmtId="10" fontId="0" fillId="6" borderId="61" xfId="1" applyNumberFormat="1" applyFont="1" applyFill="1" applyBorder="1" applyAlignment="1">
      <alignment horizontal="center" vertical="center"/>
    </xf>
    <xf numFmtId="165" fontId="0" fillId="6" borderId="67" xfId="0" applyNumberFormat="1" applyFill="1" applyBorder="1" applyAlignment="1">
      <alignment horizontal="center" vertical="center"/>
    </xf>
    <xf numFmtId="0" fontId="1" fillId="6" borderId="68" xfId="0" applyFont="1" applyFill="1" applyBorder="1" applyAlignment="1">
      <alignment vertical="center" wrapText="1"/>
    </xf>
    <xf numFmtId="165" fontId="39" fillId="13" borderId="69" xfId="0" applyNumberFormat="1" applyFont="1" applyFill="1" applyBorder="1" applyAlignment="1">
      <alignment horizontal="center" vertical="center"/>
    </xf>
    <xf numFmtId="10" fontId="0" fillId="6" borderId="67" xfId="1" applyNumberFormat="1" applyFont="1" applyFill="1" applyBorder="1" applyAlignment="1">
      <alignment horizontal="center" vertical="center"/>
    </xf>
    <xf numFmtId="0" fontId="1" fillId="7" borderId="50" xfId="0" applyFont="1" applyFill="1" applyBorder="1" applyAlignment="1">
      <alignment vertical="center"/>
    </xf>
    <xf numFmtId="165" fontId="1" fillId="7" borderId="50" xfId="0" applyNumberFormat="1" applyFont="1" applyFill="1" applyBorder="1" applyAlignment="1">
      <alignment horizontal="center" vertical="center"/>
    </xf>
    <xf numFmtId="10" fontId="1" fillId="7" borderId="50" xfId="1" applyNumberFormat="1" applyFont="1" applyFill="1" applyBorder="1" applyAlignment="1">
      <alignment horizontal="center" vertical="center"/>
    </xf>
    <xf numFmtId="165" fontId="0" fillId="14" borderId="0" xfId="0" applyNumberFormat="1" applyFill="1"/>
    <xf numFmtId="7" fontId="0" fillId="6" borderId="5" xfId="0" applyNumberFormat="1" applyFill="1" applyBorder="1" applyAlignment="1">
      <alignment horizontal="center" vertical="center"/>
    </xf>
    <xf numFmtId="0" fontId="1" fillId="7" borderId="35" xfId="0" applyFont="1" applyFill="1" applyBorder="1" applyAlignment="1">
      <alignment horizontal="right" vertical="center"/>
    </xf>
    <xf numFmtId="7" fontId="1" fillId="7" borderId="59" xfId="0" applyNumberFormat="1" applyFont="1" applyFill="1" applyBorder="1" applyAlignment="1">
      <alignment horizontal="center" vertical="center"/>
    </xf>
    <xf numFmtId="0" fontId="1" fillId="7" borderId="38" xfId="0" applyFont="1" applyFill="1" applyBorder="1" applyAlignment="1">
      <alignment horizontal="center" vertical="center"/>
    </xf>
    <xf numFmtId="0" fontId="1" fillId="7" borderId="25" xfId="0" applyFont="1" applyFill="1" applyBorder="1" applyAlignment="1">
      <alignment horizontal="center" vertical="center"/>
    </xf>
    <xf numFmtId="0" fontId="1" fillId="7" borderId="28" xfId="0" applyFont="1" applyFill="1" applyBorder="1" applyAlignment="1">
      <alignment horizontal="center" vertical="center" wrapText="1"/>
    </xf>
    <xf numFmtId="0" fontId="1" fillId="7" borderId="62" xfId="0" applyFont="1" applyFill="1" applyBorder="1" applyAlignment="1">
      <alignment horizontal="center" vertical="center" wrapText="1"/>
    </xf>
    <xf numFmtId="165" fontId="29" fillId="6" borderId="1" xfId="0" applyNumberFormat="1" applyFont="1" applyFill="1" applyBorder="1" applyAlignment="1">
      <alignment horizontal="center" vertical="center"/>
    </xf>
    <xf numFmtId="0" fontId="29" fillId="6" borderId="1" xfId="0" applyFont="1" applyFill="1" applyBorder="1" applyAlignment="1">
      <alignment horizontal="center" vertical="center"/>
    </xf>
    <xf numFmtId="7" fontId="0" fillId="14" borderId="0" xfId="0" applyNumberFormat="1" applyFill="1" applyAlignment="1">
      <alignment horizontal="center" vertical="center"/>
    </xf>
    <xf numFmtId="0" fontId="0" fillId="9" borderId="16" xfId="0" applyFill="1" applyBorder="1" applyAlignment="1">
      <alignment vertical="center"/>
    </xf>
    <xf numFmtId="9" fontId="37" fillId="6" borderId="28" xfId="1" applyFont="1" applyFill="1" applyBorder="1" applyAlignment="1">
      <alignment horizontal="center" vertical="center"/>
    </xf>
    <xf numFmtId="9" fontId="29" fillId="6" borderId="28" xfId="1" applyFont="1" applyFill="1" applyBorder="1" applyAlignment="1">
      <alignment horizontal="center" vertical="center"/>
    </xf>
    <xf numFmtId="0" fontId="3" fillId="6" borderId="14" xfId="0" applyFont="1" applyFill="1" applyBorder="1" applyAlignment="1">
      <alignment horizontal="center" vertical="center"/>
    </xf>
    <xf numFmtId="0" fontId="3" fillId="6" borderId="1" xfId="0" applyFont="1" applyFill="1" applyBorder="1" applyAlignment="1">
      <alignment horizontal="center" vertical="center"/>
    </xf>
    <xf numFmtId="9" fontId="37" fillId="6" borderId="39" xfId="1" applyFont="1" applyFill="1" applyBorder="1" applyAlignment="1">
      <alignment horizontal="center" vertical="center"/>
    </xf>
    <xf numFmtId="0" fontId="1" fillId="7" borderId="55" xfId="0" applyFont="1" applyFill="1" applyBorder="1" applyAlignment="1">
      <alignment horizontal="center" vertical="center" wrapText="1"/>
    </xf>
    <xf numFmtId="165" fontId="3" fillId="6" borderId="48" xfId="1" applyNumberFormat="1" applyFont="1" applyFill="1" applyBorder="1" applyAlignment="1">
      <alignment horizontal="center" vertical="center"/>
    </xf>
    <xf numFmtId="10" fontId="1" fillId="7" borderId="37" xfId="1" applyNumberFormat="1" applyFont="1" applyFill="1" applyBorder="1" applyAlignment="1">
      <alignment horizontal="center" vertical="center"/>
    </xf>
    <xf numFmtId="7" fontId="0" fillId="6" borderId="53" xfId="0" applyNumberFormat="1" applyFill="1" applyBorder="1" applyAlignment="1">
      <alignment horizontal="center" vertical="center"/>
    </xf>
    <xf numFmtId="7" fontId="29" fillId="6" borderId="53" xfId="0" applyNumberFormat="1" applyFont="1" applyFill="1" applyBorder="1" applyAlignment="1">
      <alignment horizontal="center" vertical="center"/>
    </xf>
    <xf numFmtId="7" fontId="29" fillId="6" borderId="54" xfId="0" applyNumberFormat="1" applyFont="1" applyFill="1" applyBorder="1" applyAlignment="1">
      <alignment horizontal="center" vertical="center"/>
    </xf>
    <xf numFmtId="7" fontId="29" fillId="6" borderId="70" xfId="0" applyNumberFormat="1" applyFont="1" applyFill="1" applyBorder="1" applyAlignment="1">
      <alignment horizontal="center" vertical="center"/>
    </xf>
    <xf numFmtId="7" fontId="0" fillId="6" borderId="19" xfId="0" applyNumberFormat="1" applyFill="1" applyBorder="1" applyAlignment="1">
      <alignment horizontal="center" vertical="center"/>
    </xf>
    <xf numFmtId="10" fontId="0" fillId="6" borderId="2" xfId="1" applyNumberFormat="1" applyFont="1" applyFill="1" applyBorder="1" applyAlignment="1">
      <alignment horizontal="center" vertical="center"/>
    </xf>
    <xf numFmtId="10" fontId="3" fillId="6" borderId="9" xfId="1" applyNumberFormat="1" applyFont="1" applyFill="1" applyBorder="1" applyAlignment="1">
      <alignment horizontal="center" vertical="center"/>
    </xf>
    <xf numFmtId="10" fontId="1" fillId="7" borderId="71" xfId="1" applyNumberFormat="1" applyFont="1" applyFill="1" applyBorder="1" applyAlignment="1">
      <alignment horizontal="center" vertical="center"/>
    </xf>
    <xf numFmtId="0" fontId="1" fillId="7" borderId="5" xfId="0" applyFont="1" applyFill="1" applyBorder="1" applyAlignment="1">
      <alignment horizontal="center" vertical="center"/>
    </xf>
    <xf numFmtId="0" fontId="1" fillId="7" borderId="38" xfId="0" applyFont="1" applyFill="1" applyBorder="1" applyAlignment="1">
      <alignment horizontal="center" vertical="center" wrapText="1"/>
    </xf>
    <xf numFmtId="7" fontId="3" fillId="6" borderId="16" xfId="0" applyNumberFormat="1" applyFont="1" applyFill="1" applyBorder="1" applyAlignment="1">
      <alignment horizontal="center" vertical="center"/>
    </xf>
    <xf numFmtId="10" fontId="3" fillId="6" borderId="48" xfId="1" applyNumberFormat="1" applyFont="1" applyFill="1" applyBorder="1" applyAlignment="1">
      <alignment horizontal="center" vertical="center"/>
    </xf>
    <xf numFmtId="7" fontId="0" fillId="6" borderId="16" xfId="0" applyNumberFormat="1" applyFill="1" applyBorder="1" applyAlignment="1">
      <alignment horizontal="center" vertical="center"/>
    </xf>
    <xf numFmtId="7" fontId="1" fillId="7" borderId="58" xfId="0" applyNumberFormat="1" applyFont="1" applyFill="1" applyBorder="1" applyAlignment="1">
      <alignment horizontal="center" vertical="center"/>
    </xf>
    <xf numFmtId="0" fontId="1" fillId="7" borderId="5" xfId="0" applyFont="1" applyFill="1" applyBorder="1" applyAlignment="1">
      <alignment horizontal="center" vertical="center" wrapText="1"/>
    </xf>
    <xf numFmtId="10" fontId="1" fillId="7" borderId="71" xfId="0" applyNumberFormat="1" applyFont="1" applyFill="1" applyBorder="1" applyAlignment="1">
      <alignment horizontal="center" vertical="center"/>
    </xf>
    <xf numFmtId="165" fontId="3" fillId="6" borderId="1" xfId="1" applyNumberFormat="1" applyFont="1" applyFill="1" applyBorder="1" applyAlignment="1">
      <alignment horizontal="center" vertical="center"/>
    </xf>
    <xf numFmtId="0" fontId="1" fillId="7" borderId="44" xfId="0" applyFont="1" applyFill="1" applyBorder="1" applyAlignment="1">
      <alignment horizontal="center" vertical="center" wrapText="1"/>
    </xf>
    <xf numFmtId="0" fontId="1" fillId="7" borderId="45" xfId="0" applyFont="1" applyFill="1" applyBorder="1" applyAlignment="1">
      <alignment horizontal="center" vertical="center" wrapText="1"/>
    </xf>
    <xf numFmtId="0" fontId="1" fillId="7" borderId="46" xfId="0" applyFont="1" applyFill="1" applyBorder="1" applyAlignment="1">
      <alignment horizontal="center" vertical="center" wrapText="1"/>
    </xf>
    <xf numFmtId="165" fontId="3" fillId="6" borderId="16" xfId="1" applyNumberFormat="1" applyFont="1" applyFill="1" applyBorder="1" applyAlignment="1">
      <alignment horizontal="center" vertical="center"/>
    </xf>
    <xf numFmtId="165" fontId="1" fillId="7" borderId="35"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3" fillId="9" borderId="15" xfId="0" applyNumberFormat="1" applyFont="1" applyFill="1" applyBorder="1" applyAlignment="1">
      <alignment horizontal="center" vertical="center"/>
    </xf>
    <xf numFmtId="165" fontId="24" fillId="9" borderId="15" xfId="0" applyNumberFormat="1" applyFont="1" applyFill="1" applyBorder="1" applyAlignment="1">
      <alignment horizontal="center" vertical="center"/>
    </xf>
    <xf numFmtId="0" fontId="3" fillId="9" borderId="16" xfId="0" applyFont="1" applyFill="1" applyBorder="1" applyAlignment="1">
      <alignment vertical="center"/>
    </xf>
    <xf numFmtId="0" fontId="1" fillId="9" borderId="17" xfId="0" applyFont="1" applyFill="1" applyBorder="1" applyAlignment="1">
      <alignment vertical="center"/>
    </xf>
    <xf numFmtId="0" fontId="1" fillId="9" borderId="35" xfId="0" applyFont="1" applyFill="1" applyBorder="1" applyAlignment="1">
      <alignment vertical="center"/>
    </xf>
    <xf numFmtId="165" fontId="24" fillId="9" borderId="37" xfId="0" applyNumberFormat="1" applyFont="1" applyFill="1" applyBorder="1" applyAlignment="1">
      <alignment horizontal="center" vertical="center"/>
    </xf>
    <xf numFmtId="0" fontId="24" fillId="9" borderId="35" xfId="0" applyFont="1" applyFill="1" applyBorder="1" applyAlignment="1">
      <alignment vertical="center"/>
    </xf>
    <xf numFmtId="165" fontId="1" fillId="7" borderId="60" xfId="0" applyNumberFormat="1" applyFont="1" applyFill="1" applyBorder="1" applyAlignment="1">
      <alignment horizontal="center"/>
    </xf>
    <xf numFmtId="165" fontId="1" fillId="7" borderId="63" xfId="0" applyNumberFormat="1" applyFont="1" applyFill="1" applyBorder="1" applyAlignment="1">
      <alignment horizontal="center"/>
    </xf>
    <xf numFmtId="0" fontId="0" fillId="9" borderId="16" xfId="0" applyFill="1" applyBorder="1" applyAlignment="1">
      <alignment vertical="center" wrapText="1"/>
    </xf>
    <xf numFmtId="10" fontId="3" fillId="9" borderId="15" xfId="1" applyNumberFormat="1" applyFont="1" applyFill="1" applyBorder="1" applyAlignment="1">
      <alignment horizontal="center" vertical="center"/>
    </xf>
    <xf numFmtId="10" fontId="29" fillId="9" borderId="15" xfId="1" applyNumberFormat="1" applyFont="1" applyFill="1" applyBorder="1" applyAlignment="1">
      <alignment horizontal="center" vertical="center"/>
    </xf>
    <xf numFmtId="10" fontId="0" fillId="9" borderId="15" xfId="1" applyNumberFormat="1" applyFont="1" applyFill="1" applyBorder="1" applyAlignment="1">
      <alignment horizontal="center" vertical="center"/>
    </xf>
    <xf numFmtId="9" fontId="29" fillId="9" borderId="15" xfId="1" applyFont="1" applyFill="1" applyBorder="1" applyAlignment="1">
      <alignment horizontal="center" vertical="center"/>
    </xf>
    <xf numFmtId="165" fontId="1" fillId="9" borderId="37" xfId="0" applyNumberFormat="1" applyFont="1" applyFill="1" applyBorder="1" applyAlignment="1">
      <alignment horizontal="center" vertical="center"/>
    </xf>
    <xf numFmtId="10" fontId="0" fillId="14" borderId="0" xfId="0" applyNumberFormat="1" applyFill="1"/>
    <xf numFmtId="0" fontId="0" fillId="14" borderId="0" xfId="0" applyFill="1" applyAlignment="1">
      <alignment vertical="center" wrapText="1"/>
    </xf>
    <xf numFmtId="165" fontId="0" fillId="14" borderId="0" xfId="0" applyNumberFormat="1" applyFill="1" applyAlignment="1">
      <alignment horizontal="center" vertical="center"/>
    </xf>
    <xf numFmtId="7" fontId="0" fillId="14" borderId="0" xfId="0" applyNumberFormat="1" applyFill="1" applyAlignment="1">
      <alignment horizontal="right" vertical="center"/>
    </xf>
    <xf numFmtId="0" fontId="0" fillId="12" borderId="0" xfId="0" applyFill="1" applyAlignment="1">
      <alignment horizontal="left" vertical="top" wrapText="1"/>
    </xf>
    <xf numFmtId="0" fontId="0" fillId="12" borderId="22" xfId="0" applyFill="1" applyBorder="1" applyAlignment="1">
      <alignment horizontal="left" vertical="top" wrapText="1"/>
    </xf>
    <xf numFmtId="0" fontId="0" fillId="12" borderId="8" xfId="0" applyFill="1" applyBorder="1" applyAlignment="1">
      <alignment horizontal="left" vertical="top" wrapText="1"/>
    </xf>
    <xf numFmtId="0" fontId="0" fillId="12" borderId="8" xfId="0" applyFill="1" applyBorder="1" applyAlignment="1">
      <alignment horizontal="left" vertical="top"/>
    </xf>
    <xf numFmtId="0" fontId="0" fillId="12" borderId="0" xfId="0" applyFill="1" applyAlignment="1">
      <alignment horizontal="left" vertical="top"/>
    </xf>
    <xf numFmtId="165" fontId="42" fillId="6" borderId="46" xfId="0" applyNumberFormat="1" applyFont="1" applyFill="1" applyBorder="1" applyAlignment="1">
      <alignment vertical="center" wrapText="1"/>
    </xf>
    <xf numFmtId="165" fontId="42" fillId="6" borderId="15" xfId="0" applyNumberFormat="1" applyFont="1" applyFill="1" applyBorder="1" applyAlignment="1">
      <alignment vertical="center" wrapText="1"/>
    </xf>
    <xf numFmtId="7" fontId="41" fillId="6" borderId="15" xfId="0" applyNumberFormat="1" applyFont="1" applyFill="1" applyBorder="1" applyAlignment="1">
      <alignment horizontal="right" vertical="center"/>
    </xf>
    <xf numFmtId="165" fontId="41" fillId="6" borderId="15" xfId="0" applyNumberFormat="1" applyFont="1" applyFill="1" applyBorder="1" applyAlignment="1">
      <alignment vertical="center" wrapText="1"/>
    </xf>
    <xf numFmtId="7" fontId="27" fillId="7" borderId="54" xfId="0" applyNumberFormat="1" applyFont="1" applyFill="1" applyBorder="1" applyAlignment="1">
      <alignment horizontal="right" vertical="center"/>
    </xf>
    <xf numFmtId="165" fontId="42" fillId="6" borderId="39" xfId="0" applyNumberFormat="1" applyFont="1" applyFill="1" applyBorder="1" applyAlignment="1">
      <alignment vertical="center" wrapText="1"/>
    </xf>
    <xf numFmtId="0" fontId="24" fillId="7" borderId="66" xfId="0" applyFont="1" applyFill="1" applyBorder="1" applyAlignment="1">
      <alignment horizontal="center" vertical="center"/>
    </xf>
    <xf numFmtId="0" fontId="24" fillId="7" borderId="65" xfId="0" applyFont="1" applyFill="1" applyBorder="1" applyAlignment="1">
      <alignment horizontal="center" vertical="center" wrapText="1"/>
    </xf>
    <xf numFmtId="9" fontId="24" fillId="7" borderId="46" xfId="1" applyFont="1" applyFill="1" applyBorder="1" applyAlignment="1">
      <alignment horizontal="center" vertical="center" wrapText="1"/>
    </xf>
    <xf numFmtId="0" fontId="3" fillId="9" borderId="61" xfId="0" applyFont="1" applyFill="1" applyBorder="1" applyAlignment="1">
      <alignment horizontal="left" vertical="center" wrapText="1"/>
    </xf>
    <xf numFmtId="7" fontId="3" fillId="6" borderId="3" xfId="0" applyNumberFormat="1" applyFont="1" applyFill="1" applyBorder="1" applyAlignment="1">
      <alignment horizontal="center" vertical="center"/>
    </xf>
    <xf numFmtId="10" fontId="3" fillId="6" borderId="15" xfId="1" applyNumberFormat="1" applyFont="1" applyFill="1" applyBorder="1" applyAlignment="1">
      <alignment horizontal="center" vertical="center"/>
    </xf>
    <xf numFmtId="0" fontId="3" fillId="6" borderId="62" xfId="0" applyFont="1" applyFill="1" applyBorder="1" applyAlignment="1">
      <alignment horizontal="center" vertical="center"/>
    </xf>
    <xf numFmtId="0" fontId="3" fillId="6" borderId="28" xfId="0" applyFont="1" applyFill="1" applyBorder="1" applyAlignment="1">
      <alignment horizontal="center" vertical="center"/>
    </xf>
    <xf numFmtId="7" fontId="3" fillId="11" borderId="39" xfId="0" applyNumberFormat="1" applyFont="1" applyFill="1" applyBorder="1" applyAlignment="1">
      <alignment horizontal="center" vertical="center"/>
    </xf>
    <xf numFmtId="10" fontId="3" fillId="6" borderId="55" xfId="1" applyNumberFormat="1" applyFont="1" applyFill="1" applyBorder="1" applyAlignment="1">
      <alignment horizontal="center" vertical="center"/>
    </xf>
    <xf numFmtId="0" fontId="24" fillId="7" borderId="63" xfId="0" applyFont="1" applyFill="1" applyBorder="1" applyAlignment="1">
      <alignment horizontal="center" vertical="center"/>
    </xf>
    <xf numFmtId="7" fontId="24" fillId="7" borderId="49" xfId="0" applyNumberFormat="1" applyFont="1" applyFill="1" applyBorder="1" applyAlignment="1">
      <alignment horizontal="center" vertical="center"/>
    </xf>
    <xf numFmtId="10" fontId="24" fillId="7" borderId="37" xfId="1" applyNumberFormat="1" applyFont="1" applyFill="1" applyBorder="1" applyAlignment="1">
      <alignment horizontal="center" vertical="center"/>
    </xf>
    <xf numFmtId="10" fontId="24" fillId="7" borderId="60" xfId="1" applyNumberFormat="1" applyFont="1" applyFill="1" applyBorder="1" applyAlignment="1">
      <alignment horizontal="center" vertical="center"/>
    </xf>
    <xf numFmtId="0" fontId="11" fillId="0" borderId="0" xfId="0" applyFont="1" applyAlignment="1">
      <alignment vertical="center"/>
    </xf>
    <xf numFmtId="0" fontId="1" fillId="0" borderId="0" xfId="0" applyFont="1" applyAlignment="1">
      <alignment horizontal="center" vertical="center" wrapText="1"/>
    </xf>
    <xf numFmtId="165" fontId="0" fillId="0" borderId="0" xfId="0" applyNumberFormat="1" applyAlignment="1">
      <alignment horizontal="center" vertical="center"/>
    </xf>
    <xf numFmtId="7" fontId="18" fillId="14" borderId="0" xfId="0" applyNumberFormat="1" applyFont="1" applyFill="1" applyAlignment="1">
      <alignment horizontal="right" vertical="center"/>
    </xf>
    <xf numFmtId="7" fontId="41" fillId="14" borderId="0" xfId="0" applyNumberFormat="1" applyFont="1" applyFill="1" applyAlignment="1">
      <alignment horizontal="right" vertical="center"/>
    </xf>
    <xf numFmtId="0" fontId="9" fillId="14" borderId="0" xfId="6" quotePrefix="1" applyFill="1" applyBorder="1" applyAlignment="1">
      <alignment vertical="top"/>
    </xf>
    <xf numFmtId="0" fontId="0" fillId="9" borderId="38" xfId="0" applyFill="1" applyBorder="1" applyAlignment="1">
      <alignment vertical="center" wrapText="1"/>
    </xf>
    <xf numFmtId="165" fontId="3" fillId="9" borderId="39" xfId="0" applyNumberFormat="1" applyFont="1" applyFill="1" applyBorder="1" applyAlignment="1">
      <alignment horizontal="center" vertical="center"/>
    </xf>
    <xf numFmtId="0" fontId="0" fillId="9" borderId="44" xfId="0" applyFill="1" applyBorder="1" applyAlignment="1">
      <alignment vertical="center"/>
    </xf>
    <xf numFmtId="0" fontId="0" fillId="9" borderId="35" xfId="0" applyFill="1" applyBorder="1" applyAlignment="1">
      <alignment vertical="center"/>
    </xf>
    <xf numFmtId="165" fontId="29" fillId="9" borderId="37" xfId="0" applyNumberFormat="1" applyFont="1" applyFill="1" applyBorder="1" applyAlignment="1">
      <alignment horizontal="center" vertical="center"/>
    </xf>
    <xf numFmtId="0" fontId="0" fillId="9" borderId="44" xfId="0" applyFill="1" applyBorder="1" applyAlignment="1">
      <alignment vertical="center" wrapText="1"/>
    </xf>
    <xf numFmtId="0" fontId="0" fillId="9" borderId="35" xfId="0" applyFill="1" applyBorder="1" applyAlignment="1">
      <alignment vertical="center" wrapText="1"/>
    </xf>
    <xf numFmtId="165" fontId="3" fillId="9" borderId="37" xfId="0" applyNumberFormat="1" applyFont="1" applyFill="1" applyBorder="1" applyAlignment="1">
      <alignment horizontal="center" vertical="center"/>
    </xf>
    <xf numFmtId="0" fontId="1" fillId="9" borderId="40" xfId="0" applyFont="1" applyFill="1" applyBorder="1" applyAlignment="1">
      <alignment vertical="center"/>
    </xf>
    <xf numFmtId="165" fontId="3" fillId="9" borderId="46" xfId="1" applyNumberFormat="1" applyFont="1" applyFill="1" applyBorder="1" applyAlignment="1">
      <alignment horizontal="center" vertical="center"/>
    </xf>
    <xf numFmtId="0" fontId="24" fillId="9" borderId="35" xfId="0" applyFont="1" applyFill="1" applyBorder="1" applyAlignment="1">
      <alignment vertical="center" wrapText="1"/>
    </xf>
    <xf numFmtId="0" fontId="1" fillId="0" borderId="26" xfId="0" applyFont="1" applyBorder="1" applyAlignment="1">
      <alignment horizontal="left" vertical="center" wrapText="1"/>
    </xf>
    <xf numFmtId="0" fontId="24" fillId="0" borderId="16" xfId="0" applyFont="1" applyBorder="1" applyAlignment="1">
      <alignment horizontal="center" vertical="center" wrapText="1"/>
    </xf>
    <xf numFmtId="0" fontId="24" fillId="0" borderId="1" xfId="0" applyFont="1" applyBorder="1" applyAlignment="1">
      <alignment horizontal="center" vertical="center"/>
    </xf>
    <xf numFmtId="0" fontId="24" fillId="0" borderId="35" xfId="0" applyFont="1" applyBorder="1" applyAlignment="1">
      <alignment horizontal="center" vertical="center" wrapText="1"/>
    </xf>
    <xf numFmtId="0" fontId="24" fillId="0" borderId="36" xfId="0" applyFont="1" applyBorder="1" applyAlignment="1">
      <alignment horizontal="center" vertical="center"/>
    </xf>
    <xf numFmtId="0" fontId="24" fillId="0" borderId="1" xfId="0" applyFont="1" applyBorder="1" applyAlignment="1">
      <alignment horizontal="center" vertical="center" wrapText="1"/>
    </xf>
    <xf numFmtId="0" fontId="24" fillId="0" borderId="36" xfId="0" applyFont="1" applyBorder="1" applyAlignment="1">
      <alignment horizontal="center" vertical="center" wrapText="1"/>
    </xf>
    <xf numFmtId="165" fontId="24" fillId="0" borderId="1" xfId="10" applyNumberFormat="1" applyFont="1" applyBorder="1" applyAlignment="1">
      <alignment horizontal="center" vertical="center"/>
    </xf>
    <xf numFmtId="165" fontId="24" fillId="5" borderId="1" xfId="10" applyNumberFormat="1" applyFont="1" applyFill="1" applyBorder="1" applyAlignment="1">
      <alignment horizontal="center" vertical="center"/>
    </xf>
    <xf numFmtId="165" fontId="24" fillId="0" borderId="36" xfId="10" applyNumberFormat="1" applyFont="1" applyBorder="1" applyAlignment="1">
      <alignment horizontal="center" vertical="center"/>
    </xf>
    <xf numFmtId="165" fontId="24" fillId="0" borderId="1" xfId="10" applyNumberFormat="1" applyFont="1" applyFill="1" applyBorder="1" applyAlignment="1">
      <alignment horizontal="center" vertical="center"/>
    </xf>
    <xf numFmtId="165" fontId="24" fillId="5" borderId="15" xfId="10" applyNumberFormat="1" applyFont="1" applyFill="1" applyBorder="1" applyAlignment="1">
      <alignment horizontal="center" vertical="center"/>
    </xf>
    <xf numFmtId="165" fontId="24" fillId="0" borderId="15" xfId="10" applyNumberFormat="1" applyFont="1" applyBorder="1" applyAlignment="1">
      <alignment horizontal="center" vertical="center"/>
    </xf>
    <xf numFmtId="165" fontId="24" fillId="0" borderId="15" xfId="10" applyNumberFormat="1" applyFont="1" applyFill="1" applyBorder="1" applyAlignment="1">
      <alignment horizontal="center" vertical="center"/>
    </xf>
    <xf numFmtId="165" fontId="24" fillId="0" borderId="37" xfId="10" applyNumberFormat="1" applyFont="1" applyBorder="1" applyAlignment="1">
      <alignment horizontal="center" vertical="center"/>
    </xf>
    <xf numFmtId="0" fontId="24" fillId="9" borderId="1" xfId="0" applyFont="1" applyFill="1" applyBorder="1" applyAlignment="1">
      <alignment horizontal="center" vertical="center"/>
    </xf>
    <xf numFmtId="44" fontId="24" fillId="9" borderId="1" xfId="10" applyFont="1" applyFill="1" applyBorder="1" applyAlignment="1">
      <alignment horizontal="center" vertical="center"/>
    </xf>
    <xf numFmtId="2" fontId="24" fillId="5" borderId="1" xfId="10" applyNumberFormat="1" applyFont="1" applyFill="1" applyBorder="1" applyAlignment="1">
      <alignment horizontal="center" vertical="center"/>
    </xf>
    <xf numFmtId="0" fontId="24" fillId="9" borderId="36" xfId="0" applyFont="1" applyFill="1" applyBorder="1" applyAlignment="1">
      <alignment horizontal="center" vertical="center" wrapText="1"/>
    </xf>
    <xf numFmtId="0" fontId="24" fillId="9" borderId="36" xfId="0" applyFont="1" applyFill="1" applyBorder="1" applyAlignment="1">
      <alignment horizontal="center" vertical="center"/>
    </xf>
    <xf numFmtId="44" fontId="24" fillId="9" borderId="36" xfId="10" applyFont="1" applyFill="1" applyBorder="1" applyAlignment="1">
      <alignment horizontal="center" vertical="center"/>
    </xf>
    <xf numFmtId="165" fontId="24" fillId="5" borderId="36" xfId="10" applyNumberFormat="1" applyFont="1" applyFill="1" applyBorder="1" applyAlignment="1">
      <alignment horizontal="center" vertical="center"/>
    </xf>
    <xf numFmtId="2" fontId="24" fillId="5" borderId="36" xfId="10" applyNumberFormat="1" applyFont="1" applyFill="1" applyBorder="1" applyAlignment="1">
      <alignment horizontal="center" vertical="center"/>
    </xf>
    <xf numFmtId="165" fontId="24" fillId="0" borderId="1" xfId="0" applyNumberFormat="1" applyFont="1" applyBorder="1" applyAlignment="1">
      <alignment horizontal="center" vertical="center" wrapText="1"/>
    </xf>
    <xf numFmtId="165" fontId="24" fillId="0" borderId="15" xfId="0" applyNumberFormat="1" applyFont="1" applyBorder="1" applyAlignment="1">
      <alignment horizontal="center" vertical="center" wrapText="1"/>
    </xf>
    <xf numFmtId="165" fontId="24" fillId="5" borderId="1" xfId="0" applyNumberFormat="1" applyFont="1" applyFill="1" applyBorder="1" applyAlignment="1">
      <alignment horizontal="center" vertical="center" wrapText="1"/>
    </xf>
    <xf numFmtId="165" fontId="24" fillId="5" borderId="15" xfId="0" applyNumberFormat="1" applyFont="1" applyFill="1" applyBorder="1" applyAlignment="1">
      <alignment horizontal="center" vertical="center" wrapText="1"/>
    </xf>
    <xf numFmtId="165" fontId="24" fillId="5" borderId="11" xfId="0" applyNumberFormat="1" applyFont="1" applyFill="1" applyBorder="1" applyAlignment="1">
      <alignment horizontal="center" vertical="center" wrapText="1"/>
    </xf>
    <xf numFmtId="165" fontId="24" fillId="5" borderId="18" xfId="0" applyNumberFormat="1" applyFont="1" applyFill="1" applyBorder="1" applyAlignment="1">
      <alignment horizontal="center" vertical="center" wrapText="1"/>
    </xf>
    <xf numFmtId="165" fontId="3" fillId="5" borderId="37" xfId="0" applyNumberFormat="1" applyFont="1" applyFill="1" applyBorder="1" applyAlignment="1">
      <alignment horizontal="center" vertical="center" wrapText="1"/>
    </xf>
    <xf numFmtId="0" fontId="24" fillId="0" borderId="35" xfId="0" applyFont="1" applyBorder="1" applyAlignment="1">
      <alignment vertical="center" wrapText="1"/>
    </xf>
    <xf numFmtId="0" fontId="24" fillId="0" borderId="17" xfId="0" applyFont="1" applyBorder="1" applyAlignment="1">
      <alignment vertical="center" wrapText="1"/>
    </xf>
    <xf numFmtId="2" fontId="1" fillId="7" borderId="20" xfId="0" applyNumberFormat="1" applyFont="1" applyFill="1" applyBorder="1" applyAlignment="1">
      <alignment horizontal="center" vertical="center"/>
    </xf>
    <xf numFmtId="0" fontId="1" fillId="0" borderId="16" xfId="0" applyFont="1" applyBorder="1" applyAlignment="1">
      <alignment vertical="center"/>
    </xf>
    <xf numFmtId="1" fontId="1" fillId="0" borderId="15" xfId="0" applyNumberFormat="1" applyFont="1" applyBorder="1" applyAlignment="1">
      <alignment horizontal="center" vertical="center"/>
    </xf>
    <xf numFmtId="0" fontId="1" fillId="0" borderId="35" xfId="0" applyFont="1" applyBorder="1" applyAlignment="1">
      <alignment vertical="center"/>
    </xf>
    <xf numFmtId="1" fontId="1" fillId="0" borderId="37" xfId="0" applyNumberFormat="1" applyFont="1" applyBorder="1" applyAlignment="1">
      <alignment horizontal="center" vertical="center"/>
    </xf>
    <xf numFmtId="0" fontId="1" fillId="0" borderId="11" xfId="0" applyFont="1" applyBorder="1" applyAlignment="1">
      <alignment vertical="center" wrapText="1"/>
    </xf>
    <xf numFmtId="0" fontId="1" fillId="0" borderId="42" xfId="0" applyFont="1" applyBorder="1" applyAlignment="1">
      <alignment vertical="center" wrapText="1"/>
    </xf>
    <xf numFmtId="0" fontId="1" fillId="0" borderId="43" xfId="0" applyFont="1" applyBorder="1" applyAlignment="1">
      <alignment horizontal="left" vertical="center" wrapText="1"/>
    </xf>
    <xf numFmtId="0" fontId="1" fillId="0" borderId="11" xfId="0" applyFont="1" applyBorder="1" applyAlignment="1">
      <alignment vertical="center"/>
    </xf>
    <xf numFmtId="0" fontId="1" fillId="0" borderId="14" xfId="0" applyFont="1" applyBorder="1" applyAlignment="1">
      <alignment horizontal="left" vertical="center" wrapText="1"/>
    </xf>
    <xf numFmtId="0" fontId="24" fillId="9" borderId="11" xfId="0" applyFont="1" applyFill="1" applyBorder="1" applyAlignment="1">
      <alignment horizontal="center" vertical="center"/>
    </xf>
    <xf numFmtId="0" fontId="24" fillId="0" borderId="11" xfId="0" applyFont="1" applyBorder="1" applyAlignment="1">
      <alignment horizontal="center" vertical="center" wrapText="1"/>
    </xf>
    <xf numFmtId="165" fontId="24" fillId="0" borderId="11" xfId="10" applyNumberFormat="1" applyFont="1" applyBorder="1" applyAlignment="1">
      <alignment horizontal="center" vertical="center"/>
    </xf>
    <xf numFmtId="44" fontId="24" fillId="9" borderId="11" xfId="10" applyFont="1" applyFill="1" applyBorder="1" applyAlignment="1">
      <alignment horizontal="center" vertical="center"/>
    </xf>
    <xf numFmtId="165" fontId="24" fillId="5" borderId="11" xfId="10" applyNumberFormat="1" applyFont="1" applyFill="1" applyBorder="1" applyAlignment="1">
      <alignment horizontal="center" vertical="center"/>
    </xf>
    <xf numFmtId="2" fontId="24" fillId="5" borderId="11" xfId="10" applyNumberFormat="1" applyFont="1" applyFill="1" applyBorder="1" applyAlignment="1">
      <alignment horizontal="center" vertical="center"/>
    </xf>
    <xf numFmtId="165" fontId="24" fillId="0" borderId="18" xfId="10" applyNumberFormat="1" applyFont="1" applyBorder="1" applyAlignment="1">
      <alignment horizontal="center" vertical="center"/>
    </xf>
    <xf numFmtId="165" fontId="3" fillId="9" borderId="1" xfId="0" applyNumberFormat="1" applyFont="1" applyFill="1" applyBorder="1" applyAlignment="1">
      <alignment horizontal="center" vertical="center" wrapText="1"/>
    </xf>
    <xf numFmtId="2" fontId="17" fillId="9" borderId="1" xfId="0" applyNumberFormat="1" applyFont="1" applyFill="1" applyBorder="1" applyAlignment="1">
      <alignment horizontal="center" vertical="center" wrapText="1"/>
    </xf>
    <xf numFmtId="165" fontId="3" fillId="9" borderId="15" xfId="0" applyNumberFormat="1" applyFont="1" applyFill="1" applyBorder="1" applyAlignment="1">
      <alignment horizontal="center" vertical="center" wrapText="1"/>
    </xf>
    <xf numFmtId="0" fontId="24" fillId="9" borderId="16" xfId="0" applyFont="1" applyFill="1" applyBorder="1" applyAlignment="1">
      <alignment vertical="center" wrapText="1"/>
    </xf>
    <xf numFmtId="165" fontId="24" fillId="9" borderId="1" xfId="0" applyNumberFormat="1" applyFont="1" applyFill="1" applyBorder="1" applyAlignment="1">
      <alignment vertical="center" wrapText="1"/>
    </xf>
    <xf numFmtId="165" fontId="24" fillId="9" borderId="15" xfId="0" applyNumberFormat="1" applyFont="1" applyFill="1" applyBorder="1" applyAlignment="1">
      <alignment vertical="center" wrapText="1"/>
    </xf>
    <xf numFmtId="0" fontId="43" fillId="15" borderId="72" xfId="0" applyFont="1" applyFill="1" applyBorder="1" applyAlignment="1">
      <alignment vertical="center" wrapText="1"/>
    </xf>
    <xf numFmtId="0" fontId="43" fillId="16" borderId="73" xfId="0" applyFont="1" applyFill="1" applyBorder="1" applyAlignment="1">
      <alignment horizontal="left" vertical="center" wrapText="1"/>
    </xf>
    <xf numFmtId="0" fontId="43" fillId="15" borderId="74" xfId="0" applyFont="1" applyFill="1" applyBorder="1" applyAlignment="1">
      <alignment vertical="center" wrapText="1"/>
    </xf>
    <xf numFmtId="15" fontId="43" fillId="16" borderId="75" xfId="0" applyNumberFormat="1" applyFont="1" applyFill="1" applyBorder="1" applyAlignment="1">
      <alignment horizontal="left" vertical="center" wrapText="1"/>
    </xf>
    <xf numFmtId="0" fontId="43" fillId="16" borderId="75" xfId="0" applyFont="1" applyFill="1" applyBorder="1" applyAlignment="1">
      <alignment horizontal="left" vertical="center" wrapText="1"/>
    </xf>
    <xf numFmtId="0" fontId="0" fillId="9" borderId="1" xfId="0" applyFill="1" applyBorder="1" applyAlignment="1">
      <alignment horizontal="center" vertical="center"/>
    </xf>
    <xf numFmtId="165" fontId="0" fillId="9" borderId="1" xfId="0" applyNumberFormat="1" applyFill="1" applyBorder="1" applyAlignment="1">
      <alignment horizontal="center" vertical="center" wrapText="1"/>
    </xf>
    <xf numFmtId="165" fontId="0" fillId="9" borderId="1" xfId="0" applyNumberFormat="1" applyFill="1" applyBorder="1" applyAlignment="1">
      <alignment horizontal="center" vertical="center"/>
    </xf>
    <xf numFmtId="165" fontId="24" fillId="9" borderId="1" xfId="0" applyNumberFormat="1" applyFont="1" applyFill="1" applyBorder="1" applyAlignment="1">
      <alignment horizontal="center" vertical="center"/>
    </xf>
    <xf numFmtId="0" fontId="18" fillId="0" borderId="0" xfId="0" applyFont="1" applyAlignment="1">
      <alignment vertical="center"/>
    </xf>
    <xf numFmtId="0" fontId="18" fillId="12" borderId="1" xfId="0" applyFont="1" applyFill="1" applyBorder="1" applyAlignment="1">
      <alignment horizontal="center" vertical="center"/>
    </xf>
    <xf numFmtId="0" fontId="0" fillId="6" borderId="14" xfId="0" applyFill="1" applyBorder="1" applyAlignment="1">
      <alignment vertical="center" wrapText="1"/>
    </xf>
    <xf numFmtId="0" fontId="18" fillId="0" borderId="1" xfId="0" applyFont="1" applyBorder="1" applyAlignment="1">
      <alignment horizontal="center" vertical="center"/>
    </xf>
    <xf numFmtId="0" fontId="18" fillId="0" borderId="14" xfId="0" applyFont="1" applyBorder="1" applyAlignment="1">
      <alignment horizontal="center" vertical="center"/>
    </xf>
    <xf numFmtId="0" fontId="8" fillId="0" borderId="26" xfId="0" applyFont="1" applyBorder="1" applyAlignment="1">
      <alignment horizontal="left" vertical="center" wrapText="1"/>
    </xf>
    <xf numFmtId="0" fontId="8" fillId="0" borderId="16" xfId="0" applyFont="1" applyBorder="1" applyAlignment="1">
      <alignment horizontal="center" vertical="center" wrapText="1"/>
    </xf>
    <xf numFmtId="0" fontId="8" fillId="0" borderId="1" xfId="0" applyFont="1" applyBorder="1" applyAlignment="1">
      <alignment horizontal="center" vertical="center"/>
    </xf>
    <xf numFmtId="0" fontId="8" fillId="9" borderId="1" xfId="0" applyFont="1" applyFill="1" applyBorder="1" applyAlignment="1">
      <alignment horizontal="center" vertical="center"/>
    </xf>
    <xf numFmtId="0" fontId="8" fillId="0" borderId="1" xfId="0" applyFont="1" applyBorder="1" applyAlignment="1">
      <alignment horizontal="center" vertical="center" wrapText="1"/>
    </xf>
    <xf numFmtId="165" fontId="8" fillId="0" borderId="1" xfId="10" applyNumberFormat="1" applyFont="1" applyBorder="1" applyAlignment="1">
      <alignment horizontal="center" vertical="center"/>
    </xf>
    <xf numFmtId="44" fontId="8" fillId="9" borderId="1" xfId="10" applyFont="1" applyFill="1" applyBorder="1" applyAlignment="1">
      <alignment horizontal="center" vertical="center"/>
    </xf>
    <xf numFmtId="165" fontId="8" fillId="5" borderId="1" xfId="10" applyNumberFormat="1" applyFont="1" applyFill="1" applyBorder="1" applyAlignment="1">
      <alignment horizontal="center" vertical="center"/>
    </xf>
    <xf numFmtId="165" fontId="8" fillId="0" borderId="1" xfId="10" applyNumberFormat="1" applyFont="1" applyFill="1" applyBorder="1" applyAlignment="1">
      <alignment horizontal="center" vertical="center"/>
    </xf>
    <xf numFmtId="2" fontId="8" fillId="5" borderId="1" xfId="10" applyNumberFormat="1" applyFont="1" applyFill="1" applyBorder="1" applyAlignment="1">
      <alignment horizontal="center" vertical="center"/>
    </xf>
    <xf numFmtId="165" fontId="8" fillId="5" borderId="15" xfId="10" applyNumberFormat="1" applyFont="1" applyFill="1" applyBorder="1" applyAlignment="1">
      <alignment horizontal="center" vertical="center"/>
    </xf>
    <xf numFmtId="0" fontId="46" fillId="0" borderId="0" xfId="0" applyFont="1" applyAlignment="1">
      <alignment horizontal="center" vertical="center"/>
    </xf>
    <xf numFmtId="0" fontId="46" fillId="9" borderId="0" xfId="0" applyFont="1" applyFill="1" applyAlignment="1">
      <alignment horizontal="center" vertical="center"/>
    </xf>
    <xf numFmtId="0" fontId="46" fillId="5" borderId="0" xfId="0" applyFont="1" applyFill="1" applyAlignment="1">
      <alignment vertical="center"/>
    </xf>
    <xf numFmtId="165" fontId="8" fillId="0" borderId="1" xfId="0" applyNumberFormat="1" applyFont="1" applyBorder="1" applyAlignment="1">
      <alignment horizontal="center" vertical="center" wrapText="1"/>
    </xf>
    <xf numFmtId="165" fontId="8" fillId="0" borderId="15" xfId="0" applyNumberFormat="1" applyFont="1" applyBorder="1" applyAlignment="1">
      <alignment horizontal="center" vertical="center" wrapText="1"/>
    </xf>
    <xf numFmtId="0" fontId="8" fillId="0" borderId="11" xfId="0" applyFont="1" applyBorder="1" applyAlignment="1">
      <alignment horizontal="left" vertical="center"/>
    </xf>
    <xf numFmtId="0" fontId="46" fillId="9" borderId="44" xfId="0" applyFont="1" applyFill="1" applyBorder="1" applyAlignment="1">
      <alignment vertical="center" wrapText="1"/>
    </xf>
    <xf numFmtId="0" fontId="46" fillId="9" borderId="16" xfId="0" applyFont="1" applyFill="1" applyBorder="1" applyAlignment="1">
      <alignment vertical="center" wrapText="1"/>
    </xf>
    <xf numFmtId="0" fontId="46" fillId="9" borderId="35" xfId="0" applyFont="1" applyFill="1" applyBorder="1" applyAlignment="1">
      <alignment vertical="center" wrapText="1"/>
    </xf>
    <xf numFmtId="165" fontId="46" fillId="9" borderId="1" xfId="0" applyNumberFormat="1" applyFont="1" applyFill="1" applyBorder="1" applyAlignment="1">
      <alignment horizontal="center" vertical="center"/>
    </xf>
    <xf numFmtId="7" fontId="46" fillId="6" borderId="51" xfId="0" applyNumberFormat="1" applyFont="1" applyFill="1" applyBorder="1" applyAlignment="1">
      <alignment horizontal="center" vertical="center"/>
    </xf>
    <xf numFmtId="7" fontId="8" fillId="6" borderId="53" xfId="0" applyNumberFormat="1" applyFont="1" applyFill="1" applyBorder="1" applyAlignment="1">
      <alignment horizontal="center" vertical="center"/>
    </xf>
    <xf numFmtId="7" fontId="46" fillId="6" borderId="53" xfId="0" applyNumberFormat="1" applyFont="1" applyFill="1" applyBorder="1" applyAlignment="1">
      <alignment horizontal="center" vertical="center"/>
    </xf>
    <xf numFmtId="165" fontId="46" fillId="9" borderId="46" xfId="0" applyNumberFormat="1" applyFont="1" applyFill="1" applyBorder="1" applyAlignment="1">
      <alignment horizontal="center" vertical="center"/>
    </xf>
    <xf numFmtId="165" fontId="46" fillId="9" borderId="15" xfId="0" applyNumberFormat="1" applyFont="1" applyFill="1" applyBorder="1" applyAlignment="1">
      <alignment horizontal="center" vertical="center"/>
    </xf>
    <xf numFmtId="165" fontId="46" fillId="9" borderId="18" xfId="0" applyNumberFormat="1" applyFont="1" applyFill="1" applyBorder="1" applyAlignment="1">
      <alignment horizontal="center" vertical="center"/>
    </xf>
    <xf numFmtId="165" fontId="8" fillId="9" borderId="37" xfId="0" applyNumberFormat="1" applyFont="1" applyFill="1" applyBorder="1" applyAlignment="1">
      <alignment horizontal="center" vertical="center"/>
    </xf>
    <xf numFmtId="7" fontId="46" fillId="6" borderId="0" xfId="0" applyNumberFormat="1" applyFont="1" applyFill="1" applyAlignment="1">
      <alignment horizontal="center" vertical="center"/>
    </xf>
    <xf numFmtId="7" fontId="29" fillId="6" borderId="0" xfId="0" applyNumberFormat="1" applyFont="1" applyFill="1" applyAlignment="1">
      <alignment horizontal="center" vertical="center"/>
    </xf>
    <xf numFmtId="7" fontId="0" fillId="6" borderId="0" xfId="0" applyNumberFormat="1" applyFill="1" applyAlignment="1">
      <alignment horizontal="center" vertical="center"/>
    </xf>
    <xf numFmtId="0" fontId="46" fillId="9" borderId="17" xfId="0" applyFont="1" applyFill="1" applyBorder="1" applyAlignment="1">
      <alignment vertical="center"/>
    </xf>
    <xf numFmtId="165" fontId="8" fillId="9" borderId="18" xfId="0" applyNumberFormat="1" applyFont="1" applyFill="1" applyBorder="1" applyAlignment="1">
      <alignment horizontal="center" vertical="center"/>
    </xf>
    <xf numFmtId="165" fontId="8" fillId="9" borderId="15" xfId="0" applyNumberFormat="1" applyFont="1" applyFill="1" applyBorder="1" applyAlignment="1">
      <alignment horizontal="center" vertical="center"/>
    </xf>
    <xf numFmtId="0" fontId="0" fillId="12" borderId="1" xfId="0" applyFill="1" applyBorder="1" applyAlignment="1">
      <alignment horizontal="center" vertical="center" wrapText="1"/>
    </xf>
    <xf numFmtId="0" fontId="47" fillId="12" borderId="1" xfId="0" applyFont="1" applyFill="1" applyBorder="1" applyAlignment="1">
      <alignment horizontal="center" vertical="center" wrapText="1"/>
    </xf>
    <xf numFmtId="165" fontId="42" fillId="0" borderId="15" xfId="0" applyNumberFormat="1" applyFont="1" applyBorder="1" applyAlignment="1">
      <alignment vertical="center" wrapText="1"/>
    </xf>
    <xf numFmtId="7" fontId="18" fillId="0" borderId="0" xfId="0" applyNumberFormat="1" applyFont="1" applyAlignment="1">
      <alignment horizontal="right" vertical="center"/>
    </xf>
    <xf numFmtId="0" fontId="3" fillId="6" borderId="1" xfId="0" applyFont="1" applyFill="1" applyBorder="1" applyAlignment="1">
      <alignment vertical="center" wrapText="1"/>
    </xf>
    <xf numFmtId="0" fontId="0" fillId="6" borderId="16" xfId="0" applyFill="1" applyBorder="1" applyAlignment="1">
      <alignment horizontal="left" vertical="center" wrapText="1"/>
    </xf>
    <xf numFmtId="0" fontId="0" fillId="6" borderId="16" xfId="0" applyFill="1" applyBorder="1" applyAlignment="1">
      <alignment horizontal="left" vertical="center"/>
    </xf>
    <xf numFmtId="0" fontId="0" fillId="6" borderId="17" xfId="0" applyFill="1" applyBorder="1" applyAlignment="1">
      <alignment horizontal="left" vertical="center"/>
    </xf>
    <xf numFmtId="165" fontId="29" fillId="9" borderId="76" xfId="0" applyNumberFormat="1" applyFont="1" applyFill="1" applyBorder="1" applyAlignment="1">
      <alignment horizontal="center" vertical="center"/>
    </xf>
    <xf numFmtId="165" fontId="8" fillId="9" borderId="42" xfId="0" applyNumberFormat="1" applyFont="1" applyFill="1" applyBorder="1" applyAlignment="1">
      <alignment horizontal="center" vertical="center"/>
    </xf>
    <xf numFmtId="165" fontId="24" fillId="9" borderId="42" xfId="0" applyNumberFormat="1" applyFont="1" applyFill="1" applyBorder="1" applyAlignment="1">
      <alignment horizontal="center" vertical="center"/>
    </xf>
    <xf numFmtId="165" fontId="3" fillId="9" borderId="42" xfId="0" applyNumberFormat="1" applyFont="1" applyFill="1" applyBorder="1" applyAlignment="1">
      <alignment horizontal="center" vertical="center"/>
    </xf>
    <xf numFmtId="165" fontId="3" fillId="9" borderId="71" xfId="0" applyNumberFormat="1" applyFont="1" applyFill="1" applyBorder="1" applyAlignment="1">
      <alignment horizontal="center" vertical="center"/>
    </xf>
    <xf numFmtId="165" fontId="29" fillId="9" borderId="1" xfId="0" applyNumberFormat="1" applyFont="1" applyFill="1" applyBorder="1" applyAlignment="1">
      <alignment horizontal="center" vertical="center"/>
    </xf>
    <xf numFmtId="165" fontId="8" fillId="9" borderId="1" xfId="0" applyNumberFormat="1" applyFont="1" applyFill="1" applyBorder="1" applyAlignment="1">
      <alignment horizontal="center" vertical="center"/>
    </xf>
    <xf numFmtId="165" fontId="3" fillId="9" borderId="1" xfId="0" applyNumberFormat="1" applyFont="1" applyFill="1" applyBorder="1" applyAlignment="1">
      <alignment horizontal="center" vertical="center"/>
    </xf>
    <xf numFmtId="0" fontId="3" fillId="0" borderId="1" xfId="0" applyFont="1" applyBorder="1" applyAlignment="1">
      <alignment horizontal="center" vertical="center"/>
    </xf>
    <xf numFmtId="2" fontId="0" fillId="9" borderId="1" xfId="0" applyNumberFormat="1" applyFill="1" applyBorder="1" applyAlignment="1">
      <alignment horizontal="center" vertical="center" wrapText="1"/>
    </xf>
    <xf numFmtId="165" fontId="1" fillId="9" borderId="1" xfId="0" applyNumberFormat="1" applyFont="1" applyFill="1" applyBorder="1" applyAlignment="1">
      <alignment horizontal="center" vertical="center" wrapText="1"/>
    </xf>
    <xf numFmtId="0" fontId="3" fillId="12" borderId="23" xfId="0" applyFont="1" applyFill="1" applyBorder="1" applyAlignment="1">
      <alignment horizontal="left" vertical="top" wrapText="1"/>
    </xf>
    <xf numFmtId="0" fontId="3" fillId="12" borderId="4" xfId="0" applyFont="1" applyFill="1" applyBorder="1" applyAlignment="1">
      <alignment horizontal="left" vertical="top"/>
    </xf>
    <xf numFmtId="0" fontId="3" fillId="12" borderId="24" xfId="0" applyFont="1" applyFill="1" applyBorder="1" applyAlignment="1">
      <alignment horizontal="left" vertical="top"/>
    </xf>
    <xf numFmtId="0" fontId="18" fillId="9" borderId="10" xfId="0" applyFont="1" applyFill="1" applyBorder="1" applyAlignment="1">
      <alignment horizontal="center" vertical="center"/>
    </xf>
    <xf numFmtId="0" fontId="18" fillId="9" borderId="12" xfId="0" applyFont="1" applyFill="1" applyBorder="1" applyAlignment="1">
      <alignment horizontal="center" vertical="center"/>
    </xf>
    <xf numFmtId="0" fontId="18" fillId="9" borderId="13" xfId="0" applyFont="1" applyFill="1" applyBorder="1" applyAlignment="1">
      <alignment horizontal="center" vertical="center"/>
    </xf>
    <xf numFmtId="0" fontId="0" fillId="0" borderId="23" xfId="0" applyBorder="1" applyAlignment="1">
      <alignment horizontal="left" vertical="top" wrapText="1"/>
    </xf>
    <xf numFmtId="0" fontId="0" fillId="0" borderId="4" xfId="0" applyBorder="1" applyAlignment="1">
      <alignment horizontal="left" vertical="top"/>
    </xf>
    <xf numFmtId="0" fontId="0" fillId="0" borderId="24" xfId="0" applyBorder="1" applyAlignment="1">
      <alignment horizontal="left" vertical="top"/>
    </xf>
    <xf numFmtId="0" fontId="0" fillId="12" borderId="0" xfId="0" applyFill="1" applyAlignment="1">
      <alignment horizontal="left" vertical="top" wrapText="1"/>
    </xf>
    <xf numFmtId="0" fontId="0" fillId="12" borderId="0" xfId="0" applyFill="1" applyAlignment="1">
      <alignment horizontal="left" vertical="top"/>
    </xf>
    <xf numFmtId="0" fontId="18" fillId="12" borderId="6" xfId="0" applyFont="1" applyFill="1" applyBorder="1" applyAlignment="1">
      <alignment horizontal="left" vertical="top" wrapText="1"/>
    </xf>
    <xf numFmtId="0" fontId="18" fillId="12" borderId="7" xfId="0" applyFont="1" applyFill="1" applyBorder="1" applyAlignment="1">
      <alignment horizontal="left" vertical="top"/>
    </xf>
    <xf numFmtId="0" fontId="18" fillId="12" borderId="21" xfId="0" applyFont="1" applyFill="1" applyBorder="1" applyAlignment="1">
      <alignment horizontal="left" vertical="top"/>
    </xf>
    <xf numFmtId="0" fontId="0" fillId="12" borderId="23" xfId="0" applyFill="1" applyBorder="1" applyAlignment="1">
      <alignment horizontal="left" vertical="top" wrapText="1"/>
    </xf>
    <xf numFmtId="0" fontId="0" fillId="12" borderId="4" xfId="0" applyFill="1" applyBorder="1" applyAlignment="1">
      <alignment horizontal="left" vertical="top"/>
    </xf>
    <xf numFmtId="0" fontId="0" fillId="12" borderId="24" xfId="0" applyFill="1" applyBorder="1" applyAlignment="1">
      <alignment horizontal="left" vertical="top"/>
    </xf>
    <xf numFmtId="0" fontId="35" fillId="12" borderId="0" xfId="0" applyFont="1" applyFill="1" applyAlignment="1">
      <alignment horizontal="right" vertical="center"/>
    </xf>
    <xf numFmtId="0" fontId="0" fillId="12" borderId="8" xfId="0" applyFill="1" applyBorder="1" applyAlignment="1">
      <alignment horizontal="left" vertical="top" wrapText="1"/>
    </xf>
    <xf numFmtId="0" fontId="0" fillId="12" borderId="22" xfId="0" applyFill="1" applyBorder="1" applyAlignment="1">
      <alignment horizontal="left" vertical="top" wrapText="1"/>
    </xf>
    <xf numFmtId="0" fontId="3" fillId="0" borderId="23" xfId="0" applyFont="1" applyBorder="1" applyAlignment="1">
      <alignment horizontal="left" vertical="top" wrapText="1"/>
    </xf>
    <xf numFmtId="0" fontId="9" fillId="0" borderId="43" xfId="6" applyFill="1" applyBorder="1" applyAlignment="1">
      <alignment horizontal="center" vertical="center" wrapText="1"/>
    </xf>
    <xf numFmtId="0" fontId="9" fillId="0" borderId="0" xfId="6" applyFill="1" applyBorder="1" applyAlignment="1">
      <alignment horizontal="center" vertical="center" wrapText="1"/>
    </xf>
    <xf numFmtId="0" fontId="9" fillId="0" borderId="22" xfId="6" applyFill="1" applyBorder="1" applyAlignment="1">
      <alignment horizontal="center" vertical="center" wrapText="1"/>
    </xf>
    <xf numFmtId="0" fontId="31" fillId="7" borderId="11" xfId="0" applyFont="1" applyFill="1" applyBorder="1" applyAlignment="1">
      <alignment horizontal="center"/>
    </xf>
    <xf numFmtId="0" fontId="30" fillId="12" borderId="1" xfId="0" applyFont="1" applyFill="1" applyBorder="1" applyAlignment="1">
      <alignment horizontal="center" vertical="center" wrapText="1"/>
    </xf>
    <xf numFmtId="0" fontId="18" fillId="12" borderId="2" xfId="0" applyFont="1" applyFill="1" applyBorder="1" applyAlignment="1">
      <alignment horizontal="center" vertical="center"/>
    </xf>
    <xf numFmtId="0" fontId="18" fillId="12" borderId="3" xfId="0" applyFont="1" applyFill="1" applyBorder="1" applyAlignment="1">
      <alignment horizontal="center" vertical="center"/>
    </xf>
    <xf numFmtId="0" fontId="21" fillId="12" borderId="8" xfId="0" applyFont="1" applyFill="1" applyBorder="1" applyAlignment="1">
      <alignment horizontal="center" vertical="center"/>
    </xf>
    <xf numFmtId="0" fontId="21" fillId="12" borderId="0" xfId="0" applyFont="1" applyFill="1" applyAlignment="1">
      <alignment horizontal="center" vertical="center"/>
    </xf>
    <xf numFmtId="0" fontId="21" fillId="12" borderId="22" xfId="0" applyFont="1" applyFill="1" applyBorder="1" applyAlignment="1">
      <alignment horizontal="center" vertical="center"/>
    </xf>
    <xf numFmtId="0" fontId="20" fillId="12" borderId="8" xfId="0" applyFont="1" applyFill="1" applyBorder="1" applyAlignment="1">
      <alignment horizontal="center" vertical="center"/>
    </xf>
    <xf numFmtId="0" fontId="20" fillId="12" borderId="0" xfId="0" applyFont="1" applyFill="1" applyAlignment="1">
      <alignment horizontal="center" vertical="center"/>
    </xf>
    <xf numFmtId="0" fontId="20" fillId="12" borderId="22" xfId="0" applyFont="1" applyFill="1" applyBorder="1" applyAlignment="1">
      <alignment horizontal="center" vertical="center"/>
    </xf>
    <xf numFmtId="0" fontId="31" fillId="7" borderId="1" xfId="0" applyFont="1" applyFill="1" applyBorder="1" applyAlignment="1">
      <alignment horizontal="center"/>
    </xf>
    <xf numFmtId="0" fontId="1" fillId="12" borderId="8" xfId="0" applyFont="1" applyFill="1" applyBorder="1" applyAlignment="1">
      <alignment horizontal="left" vertical="top"/>
    </xf>
    <xf numFmtId="0" fontId="1" fillId="12" borderId="0" xfId="0" applyFont="1" applyFill="1" applyAlignment="1">
      <alignment horizontal="left" vertical="top"/>
    </xf>
    <xf numFmtId="0" fontId="1" fillId="12" borderId="22" xfId="0" applyFont="1" applyFill="1" applyBorder="1" applyAlignment="1">
      <alignment horizontal="left" vertical="top"/>
    </xf>
    <xf numFmtId="0" fontId="0" fillId="12" borderId="0" xfId="0" quotePrefix="1" applyFill="1" applyAlignment="1">
      <alignment horizontal="left" vertical="top" wrapText="1"/>
    </xf>
    <xf numFmtId="0" fontId="3" fillId="0" borderId="8" xfId="0" applyFont="1" applyBorder="1" applyAlignment="1">
      <alignment horizontal="left" vertical="top" wrapText="1"/>
    </xf>
    <xf numFmtId="0" fontId="0" fillId="0" borderId="0" xfId="0" applyAlignment="1">
      <alignment horizontal="left" vertical="top" wrapText="1"/>
    </xf>
    <xf numFmtId="0" fontId="0" fillId="0" borderId="22" xfId="0" applyBorder="1" applyAlignment="1">
      <alignment horizontal="left" vertical="top" wrapText="1"/>
    </xf>
    <xf numFmtId="0" fontId="33" fillId="12" borderId="0" xfId="0" applyFont="1" applyFill="1" applyAlignment="1">
      <alignment horizontal="left" vertical="top" wrapText="1"/>
    </xf>
    <xf numFmtId="0" fontId="33" fillId="12" borderId="22" xfId="0" applyFont="1" applyFill="1" applyBorder="1" applyAlignment="1">
      <alignment horizontal="left" vertical="top" wrapText="1"/>
    </xf>
    <xf numFmtId="0" fontId="22" fillId="12" borderId="8" xfId="0" applyFont="1" applyFill="1" applyBorder="1" applyAlignment="1">
      <alignment horizontal="center" vertical="center" wrapText="1"/>
    </xf>
    <xf numFmtId="0" fontId="22" fillId="12" borderId="0" xfId="0" applyFont="1" applyFill="1" applyAlignment="1">
      <alignment horizontal="center" vertical="center" wrapText="1"/>
    </xf>
    <xf numFmtId="0" fontId="22" fillId="12" borderId="22"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24" fillId="7" borderId="11" xfId="0" applyFont="1" applyFill="1" applyBorder="1" applyAlignment="1">
      <alignment horizontal="center" vertical="center" wrapText="1"/>
    </xf>
    <xf numFmtId="0" fontId="24" fillId="7" borderId="14"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30" xfId="0" applyFont="1" applyFill="1" applyBorder="1" applyAlignment="1">
      <alignment horizontal="center" vertical="center"/>
    </xf>
    <xf numFmtId="0" fontId="1" fillId="3" borderId="2" xfId="0" applyFont="1" applyFill="1" applyBorder="1" applyAlignment="1">
      <alignment horizontal="right" vertical="center"/>
    </xf>
    <xf numFmtId="0" fontId="1" fillId="3" borderId="9" xfId="0" applyFont="1" applyFill="1" applyBorder="1" applyAlignment="1">
      <alignment horizontal="right" vertical="center"/>
    </xf>
    <xf numFmtId="0" fontId="1" fillId="3" borderId="3" xfId="0" applyFont="1" applyFill="1" applyBorder="1" applyAlignment="1">
      <alignment horizontal="right" vertical="center"/>
    </xf>
    <xf numFmtId="0" fontId="11" fillId="2" borderId="1"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 fillId="3" borderId="2" xfId="0" applyFont="1" applyFill="1" applyBorder="1" applyAlignment="1">
      <alignment horizontal="right" vertical="center" wrapText="1"/>
    </xf>
    <xf numFmtId="0" fontId="1" fillId="3" borderId="9" xfId="0" applyFont="1" applyFill="1" applyBorder="1" applyAlignment="1">
      <alignment horizontal="right" vertical="center" wrapText="1"/>
    </xf>
    <xf numFmtId="0" fontId="11" fillId="2" borderId="15" xfId="0" applyFont="1" applyFill="1" applyBorder="1" applyAlignment="1">
      <alignment horizontal="center" vertical="center" wrapText="1"/>
    </xf>
    <xf numFmtId="0" fontId="1" fillId="3" borderId="1" xfId="0" applyFont="1" applyFill="1" applyBorder="1" applyAlignment="1">
      <alignment horizontal="right" vertical="center" wrapText="1"/>
    </xf>
    <xf numFmtId="0" fontId="1" fillId="3" borderId="3" xfId="0" applyFont="1" applyFill="1" applyBorder="1" applyAlignment="1">
      <alignment horizontal="right"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 fillId="3" borderId="31" xfId="0" applyFont="1" applyFill="1" applyBorder="1" applyAlignment="1">
      <alignment horizontal="right"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11" fillId="10" borderId="31" xfId="0" applyFont="1" applyFill="1" applyBorder="1" applyAlignment="1">
      <alignment horizontal="center" vertical="center" wrapText="1"/>
    </xf>
    <xf numFmtId="0" fontId="11" fillId="10" borderId="9"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41" fillId="6" borderId="16"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27" fillId="7" borderId="51" xfId="0" applyFont="1" applyFill="1" applyBorder="1" applyAlignment="1">
      <alignment horizontal="center" vertical="center"/>
    </xf>
    <xf numFmtId="0" fontId="27" fillId="7" borderId="52" xfId="0" applyFont="1" applyFill="1" applyBorder="1" applyAlignment="1">
      <alignment horizontal="center" vertical="center"/>
    </xf>
    <xf numFmtId="0" fontId="27" fillId="7" borderId="53" xfId="0" applyFont="1" applyFill="1" applyBorder="1" applyAlignment="1">
      <alignment horizontal="center" vertical="center"/>
    </xf>
    <xf numFmtId="0" fontId="27" fillId="17" borderId="10" xfId="0" applyFont="1" applyFill="1" applyBorder="1" applyAlignment="1">
      <alignment horizontal="center" vertical="center" wrapText="1"/>
    </xf>
    <xf numFmtId="0" fontId="27" fillId="17" borderId="12" xfId="0" applyFont="1" applyFill="1" applyBorder="1" applyAlignment="1">
      <alignment horizontal="center" vertical="center" wrapText="1"/>
    </xf>
    <xf numFmtId="0" fontId="27" fillId="17" borderId="13" xfId="0" applyFont="1" applyFill="1" applyBorder="1" applyAlignment="1">
      <alignment horizontal="center" vertical="center" wrapText="1"/>
    </xf>
    <xf numFmtId="0" fontId="27" fillId="2" borderId="10"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13" xfId="0" applyFont="1" applyFill="1" applyBorder="1" applyAlignment="1">
      <alignment horizontal="center" vertical="center"/>
    </xf>
    <xf numFmtId="0" fontId="41" fillId="6" borderId="38" xfId="0" applyFont="1" applyFill="1" applyBorder="1" applyAlignment="1">
      <alignment horizontal="center" vertical="center" wrapText="1"/>
    </xf>
    <xf numFmtId="0" fontId="41" fillId="6" borderId="14" xfId="0" applyFont="1" applyFill="1" applyBorder="1" applyAlignment="1">
      <alignment horizontal="center" vertical="center" wrapText="1"/>
    </xf>
    <xf numFmtId="0" fontId="41" fillId="0" borderId="16" xfId="0" applyFont="1" applyBorder="1" applyAlignment="1">
      <alignment horizontal="center" vertical="center" wrapText="1"/>
    </xf>
    <xf numFmtId="0" fontId="41" fillId="0" borderId="1" xfId="0" applyFont="1" applyBorder="1" applyAlignment="1">
      <alignment horizontal="center" vertical="center" wrapText="1"/>
    </xf>
    <xf numFmtId="0" fontId="41" fillId="6" borderId="16" xfId="0" applyFont="1" applyFill="1" applyBorder="1" applyAlignment="1">
      <alignment horizontal="center" vertical="center"/>
    </xf>
    <xf numFmtId="0" fontId="41" fillId="6" borderId="1" xfId="0" applyFont="1" applyFill="1" applyBorder="1" applyAlignment="1">
      <alignment horizontal="center" vertical="center"/>
    </xf>
    <xf numFmtId="0" fontId="41" fillId="6" borderId="44" xfId="0" applyFont="1" applyFill="1" applyBorder="1" applyAlignment="1">
      <alignment horizontal="center" vertical="center" wrapText="1"/>
    </xf>
    <xf numFmtId="0" fontId="41" fillId="6" borderId="45"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31" fillId="7" borderId="10" xfId="0" applyFont="1" applyFill="1" applyBorder="1" applyAlignment="1">
      <alignment horizontal="center" vertical="center"/>
    </xf>
    <xf numFmtId="0" fontId="31" fillId="7" borderId="12" xfId="0" applyFont="1" applyFill="1" applyBorder="1" applyAlignment="1">
      <alignment horizontal="center" vertical="center"/>
    </xf>
    <xf numFmtId="0" fontId="31" fillId="7" borderId="13"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 fillId="7" borderId="6" xfId="0" applyFont="1" applyFill="1" applyBorder="1" applyAlignment="1">
      <alignment horizontal="center" vertical="center"/>
    </xf>
    <xf numFmtId="0" fontId="1" fillId="7" borderId="21" xfId="0" applyFont="1" applyFill="1" applyBorder="1" applyAlignment="1">
      <alignment horizontal="center" vertical="center"/>
    </xf>
    <xf numFmtId="7" fontId="1" fillId="9" borderId="10" xfId="0" applyNumberFormat="1" applyFont="1" applyFill="1" applyBorder="1" applyAlignment="1">
      <alignment horizontal="center" vertical="center"/>
    </xf>
    <xf numFmtId="7" fontId="1" fillId="9" borderId="12" xfId="0" applyNumberFormat="1" applyFont="1" applyFill="1" applyBorder="1" applyAlignment="1">
      <alignment horizontal="center" vertical="center"/>
    </xf>
    <xf numFmtId="7" fontId="1" fillId="9" borderId="13" xfId="0" applyNumberFormat="1" applyFont="1" applyFill="1" applyBorder="1" applyAlignment="1">
      <alignment horizontal="center" vertical="center"/>
    </xf>
    <xf numFmtId="0" fontId="1" fillId="7" borderId="59" xfId="0" applyFont="1" applyFill="1" applyBorder="1" applyAlignment="1">
      <alignment horizontal="right"/>
    </xf>
    <xf numFmtId="0" fontId="1" fillId="7" borderId="60" xfId="0" applyFont="1" applyFill="1" applyBorder="1" applyAlignment="1">
      <alignment horizontal="right"/>
    </xf>
    <xf numFmtId="0" fontId="11" fillId="2" borderId="51" xfId="0" applyFont="1" applyFill="1" applyBorder="1" applyAlignment="1">
      <alignment horizontal="center" vertical="center" wrapText="1"/>
    </xf>
    <xf numFmtId="0" fontId="11" fillId="2" borderId="54" xfId="0" applyFont="1" applyFill="1" applyBorder="1" applyAlignment="1">
      <alignment horizontal="center" vertical="center"/>
    </xf>
    <xf numFmtId="0" fontId="1" fillId="7" borderId="56" xfId="0" applyFont="1" applyFill="1" applyBorder="1" applyAlignment="1">
      <alignment horizontal="center" vertical="center"/>
    </xf>
    <xf numFmtId="0" fontId="1" fillId="7" borderId="57" xfId="0" applyFont="1" applyFill="1" applyBorder="1" applyAlignment="1">
      <alignment horizontal="center" vertical="center"/>
    </xf>
    <xf numFmtId="0" fontId="0" fillId="9" borderId="1" xfId="0" applyFill="1" applyBorder="1" applyAlignment="1">
      <alignment vertical="center" wrapText="1"/>
    </xf>
    <xf numFmtId="0" fontId="0" fillId="0" borderId="1" xfId="0" applyBorder="1"/>
    <xf numFmtId="0" fontId="27" fillId="2" borderId="27" xfId="0" applyFont="1" applyFill="1" applyBorder="1" applyAlignment="1">
      <alignment horizontal="center" vertical="center" wrapText="1"/>
    </xf>
    <xf numFmtId="0" fontId="27" fillId="2" borderId="20" xfId="0" applyFont="1" applyFill="1" applyBorder="1" applyAlignment="1">
      <alignment horizontal="center" vertical="center" wrapText="1"/>
    </xf>
    <xf numFmtId="0" fontId="11" fillId="2" borderId="10"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27" fillId="2" borderId="19"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25" xfId="0" applyFont="1" applyFill="1" applyBorder="1" applyAlignment="1">
      <alignment horizontal="center" vertical="center"/>
    </xf>
  </cellXfs>
  <cellStyles count="11">
    <cellStyle name="Lien hypertexte" xfId="6" builtinId="8"/>
    <cellStyle name="Milliers 2" xfId="8" xr:uid="{00000000-0005-0000-0000-000035000000}"/>
    <cellStyle name="Monétaire" xfId="10" builtinId="4"/>
    <cellStyle name="Monétaire 2" xfId="3" xr:uid="{00000000-0005-0000-0000-000002000000}"/>
    <cellStyle name="Monétaire 2 2" xfId="7" xr:uid="{00000000-0005-0000-0000-000002000000}"/>
    <cellStyle name="Monétaire 3" xfId="9" xr:uid="{00000000-0005-0000-0000-000036000000}"/>
    <cellStyle name="Normal" xfId="0" builtinId="0"/>
    <cellStyle name="Normal 2" xfId="2" xr:uid="{00000000-0005-0000-0000-000004000000}"/>
    <cellStyle name="Normal 3" xfId="4" xr:uid="{00000000-0005-0000-0000-000005000000}"/>
    <cellStyle name="Pourcentage" xfId="1" builtinId="5"/>
    <cellStyle name="Texte explicatif 2" xfId="5" xr:uid="{00000000-0005-0000-0000-000007000000}"/>
  </cellStyles>
  <dxfs count="31">
    <dxf>
      <font>
        <b/>
        <i val="0"/>
        <color rgb="FFFF0000"/>
      </font>
    </dxf>
    <dxf>
      <font>
        <b/>
        <i val="0"/>
        <color rgb="FF00B050"/>
      </font>
    </dxf>
    <dxf>
      <font>
        <b/>
        <i val="0"/>
        <color rgb="FFFF0000"/>
      </font>
      <fill>
        <patternFill>
          <bgColor theme="0" tint="-4.9989318521683403E-2"/>
        </patternFill>
      </fill>
    </dxf>
    <dxf>
      <font>
        <b/>
        <i val="0"/>
        <color rgb="FF00B050"/>
      </font>
      <fill>
        <patternFill>
          <bgColor theme="0" tint="-4.9989318521683403E-2"/>
        </patternFill>
      </fill>
    </dxf>
    <dxf>
      <font>
        <b/>
        <i val="0"/>
        <color rgb="FF00B050"/>
      </font>
      <fill>
        <patternFill patternType="solid">
          <fgColor indexed="64"/>
          <bgColor theme="0" tint="-0.14996795556505021"/>
        </patternFill>
      </fill>
    </dxf>
    <dxf>
      <font>
        <b/>
        <i val="0"/>
        <color rgb="FFFF0000"/>
      </font>
      <fill>
        <patternFill patternType="solid">
          <fgColor indexed="64"/>
          <bgColor theme="0" tint="-0.14996795556505021"/>
        </patternFill>
      </fill>
    </dxf>
    <dxf>
      <font>
        <b/>
        <i val="0"/>
      </font>
      <fill>
        <patternFill>
          <bgColor theme="6"/>
        </patternFill>
      </fill>
    </dxf>
    <dxf>
      <font>
        <b/>
        <i val="0"/>
        <color theme="0"/>
      </font>
      <fill>
        <patternFill>
          <bgColor rgb="FFFF0000"/>
        </patternFill>
      </fill>
    </dxf>
    <dxf>
      <font>
        <b/>
        <i val="0"/>
      </font>
      <fill>
        <patternFill>
          <bgColor rgb="FF00B050"/>
        </patternFill>
      </fill>
    </dxf>
    <dxf>
      <font>
        <b/>
        <i val="0"/>
        <strike val="0"/>
        <color rgb="FFFF0000"/>
      </font>
      <fill>
        <patternFill patternType="solid">
          <bgColor rgb="FFFFFF00"/>
        </patternFill>
      </fill>
      <border>
        <vertical/>
        <horizontal/>
      </border>
    </dxf>
    <dxf>
      <font>
        <b/>
        <i val="0"/>
        <strike val="0"/>
        <color rgb="FFFF0000"/>
      </font>
      <fill>
        <patternFill patternType="solid">
          <bgColor rgb="FFFFFF00"/>
        </patternFill>
      </fill>
      <border>
        <vertical/>
        <horizontal/>
      </border>
    </dxf>
    <dxf>
      <font>
        <b/>
        <i val="0"/>
      </font>
      <fill>
        <patternFill>
          <bgColor theme="6"/>
        </patternFill>
      </fill>
    </dxf>
    <dxf>
      <font>
        <b/>
        <i val="0"/>
        <color theme="0"/>
      </font>
      <fill>
        <patternFill>
          <bgColor rgb="FFFF0000"/>
        </patternFill>
      </fill>
    </dxf>
    <dxf>
      <font>
        <b/>
        <i val="0"/>
      </font>
      <fill>
        <patternFill>
          <bgColor rgb="FF00B050"/>
        </patternFill>
      </fill>
    </dxf>
    <dxf>
      <font>
        <b/>
        <i val="0"/>
        <strike val="0"/>
        <color rgb="FFFF0000"/>
      </font>
      <fill>
        <patternFill patternType="solid">
          <bgColor rgb="FFFFFF00"/>
        </patternFill>
      </fill>
      <border>
        <vertical/>
        <horizontal/>
      </border>
    </dxf>
    <dxf>
      <font>
        <b/>
        <i val="0"/>
        <strike val="0"/>
        <color rgb="FFFF0000"/>
      </font>
      <fill>
        <patternFill patternType="solid">
          <bgColor rgb="FFFFFF00"/>
        </patternFill>
      </fill>
      <border>
        <vertical/>
        <horizontal/>
      </border>
    </dxf>
    <dxf>
      <font>
        <b/>
        <i val="0"/>
      </font>
      <fill>
        <patternFill>
          <bgColor theme="6"/>
        </patternFill>
      </fill>
    </dxf>
    <dxf>
      <font>
        <b/>
        <i val="0"/>
        <color theme="0"/>
      </font>
      <fill>
        <patternFill>
          <bgColor rgb="FFFF0000"/>
        </patternFill>
      </fill>
    </dxf>
    <dxf>
      <font>
        <b/>
        <i val="0"/>
      </font>
      <fill>
        <patternFill>
          <bgColor rgb="FF00B050"/>
        </patternFill>
      </fill>
    </dxf>
    <dxf>
      <font>
        <b/>
        <i val="0"/>
        <strike val="0"/>
        <color rgb="FFFF0000"/>
      </font>
      <fill>
        <patternFill patternType="solid">
          <bgColor rgb="FFFFFF00"/>
        </patternFill>
      </fill>
      <border>
        <vertical/>
        <horizontal/>
      </border>
    </dxf>
    <dxf>
      <font>
        <b/>
        <i val="0"/>
        <strike val="0"/>
        <color rgb="FFFF0000"/>
      </font>
      <fill>
        <patternFill patternType="solid">
          <bgColor rgb="FFFFFF00"/>
        </patternFill>
      </fill>
      <border>
        <vertical/>
        <horizontal/>
      </border>
    </dxf>
    <dxf>
      <font>
        <b/>
        <i val="0"/>
        <color rgb="FF00B050"/>
      </font>
      <fill>
        <patternFill patternType="solid">
          <fgColor indexed="64"/>
          <bgColor theme="0" tint="-4.9989318521683403E-2"/>
        </patternFill>
      </fill>
    </dxf>
    <dxf>
      <font>
        <b/>
        <i val="0"/>
        <color rgb="FFFF0000"/>
      </font>
      <fill>
        <patternFill>
          <bgColor theme="0" tint="-4.9989318521683403E-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2695575</xdr:colOff>
      <xdr:row>1</xdr:row>
      <xdr:rowOff>354395</xdr:rowOff>
    </xdr:from>
    <xdr:to>
      <xdr:col>3</xdr:col>
      <xdr:colOff>4839051</xdr:colOff>
      <xdr:row>5</xdr:row>
      <xdr:rowOff>67310</xdr:rowOff>
    </xdr:to>
    <xdr:pic>
      <xdr:nvPicPr>
        <xdr:cNvPr id="2" name="Image 1">
          <a:extLst>
            <a:ext uri="{FF2B5EF4-FFF2-40B4-BE49-F238E27FC236}">
              <a16:creationId xmlns:a16="http://schemas.microsoft.com/office/drawing/2014/main" id="{A96506A7-A28E-40EC-AFCE-650C812787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8725" y="544895"/>
          <a:ext cx="2143476" cy="760665"/>
        </a:xfrm>
        <a:prstGeom prst="rect">
          <a:avLst/>
        </a:prstGeom>
        <a:noFill/>
        <a:ln>
          <a:noFill/>
        </a:ln>
      </xdr:spPr>
    </xdr:pic>
    <xdr:clientData/>
  </xdr:twoCellAnchor>
  <xdr:twoCellAnchor editAs="oneCell">
    <xdr:from>
      <xdr:col>4</xdr:col>
      <xdr:colOff>5080</xdr:colOff>
      <xdr:row>2</xdr:row>
      <xdr:rowOff>85566</xdr:rowOff>
    </xdr:from>
    <xdr:to>
      <xdr:col>4</xdr:col>
      <xdr:colOff>1560444</xdr:colOff>
      <xdr:row>4</xdr:row>
      <xdr:rowOff>81915</xdr:rowOff>
    </xdr:to>
    <xdr:pic>
      <xdr:nvPicPr>
        <xdr:cNvPr id="5" name="Image 4">
          <a:extLst>
            <a:ext uri="{FF2B5EF4-FFF2-40B4-BE49-F238E27FC236}">
              <a16:creationId xmlns:a16="http://schemas.microsoft.com/office/drawing/2014/main" id="{97A931DC-8140-4FBC-9774-C87E3A1F10C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01655" y="676116"/>
          <a:ext cx="1555364" cy="453549"/>
        </a:xfrm>
        <a:prstGeom prst="rect">
          <a:avLst/>
        </a:prstGeom>
        <a:noFill/>
      </xdr:spPr>
    </xdr:pic>
    <xdr:clientData/>
  </xdr:twoCellAnchor>
  <xdr:twoCellAnchor editAs="oneCell">
    <xdr:from>
      <xdr:col>3</xdr:col>
      <xdr:colOff>6091555</xdr:colOff>
      <xdr:row>2</xdr:row>
      <xdr:rowOff>157256</xdr:rowOff>
    </xdr:from>
    <xdr:to>
      <xdr:col>3</xdr:col>
      <xdr:colOff>8044269</xdr:colOff>
      <xdr:row>4</xdr:row>
      <xdr:rowOff>73660</xdr:rowOff>
    </xdr:to>
    <xdr:pic>
      <xdr:nvPicPr>
        <xdr:cNvPr id="6" name="Image 5">
          <a:extLst>
            <a:ext uri="{FF2B5EF4-FFF2-40B4-BE49-F238E27FC236}">
              <a16:creationId xmlns:a16="http://schemas.microsoft.com/office/drawing/2014/main" id="{E179666C-E1A0-41D1-8C63-57B8CEB547B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434705" y="747806"/>
          <a:ext cx="1952714" cy="373604"/>
        </a:xfrm>
        <a:prstGeom prst="rect">
          <a:avLst/>
        </a:prstGeom>
        <a:noFill/>
        <a:ln>
          <a:noFill/>
        </a:ln>
      </xdr:spPr>
    </xdr:pic>
    <xdr:clientData/>
  </xdr:twoCellAnchor>
  <xdr:twoCellAnchor editAs="oneCell">
    <xdr:from>
      <xdr:col>3</xdr:col>
      <xdr:colOff>5163819</xdr:colOff>
      <xdr:row>1</xdr:row>
      <xdr:rowOff>308197</xdr:rowOff>
    </xdr:from>
    <xdr:to>
      <xdr:col>3</xdr:col>
      <xdr:colOff>5923692</xdr:colOff>
      <xdr:row>5</xdr:row>
      <xdr:rowOff>20320</xdr:rowOff>
    </xdr:to>
    <xdr:pic>
      <xdr:nvPicPr>
        <xdr:cNvPr id="7" name="Image 6" descr="Agence de l'eau Rhône-Méditerranée-Corse — Wikipédia">
          <a:extLst>
            <a:ext uri="{FF2B5EF4-FFF2-40B4-BE49-F238E27FC236}">
              <a16:creationId xmlns:a16="http://schemas.microsoft.com/office/drawing/2014/main" id="{989A4965-27C0-4E97-B84C-70C642D2B35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506969" y="498697"/>
          <a:ext cx="759873" cy="759873"/>
        </a:xfrm>
        <a:prstGeom prst="rect">
          <a:avLst/>
        </a:prstGeom>
        <a:noFill/>
        <a:ln>
          <a:noFill/>
        </a:ln>
      </xdr:spPr>
    </xdr:pic>
    <xdr:clientData/>
  </xdr:twoCellAnchor>
  <xdr:twoCellAnchor editAs="oneCell">
    <xdr:from>
      <xdr:col>4</xdr:col>
      <xdr:colOff>1815465</xdr:colOff>
      <xdr:row>2</xdr:row>
      <xdr:rowOff>47626</xdr:rowOff>
    </xdr:from>
    <xdr:to>
      <xdr:col>5</xdr:col>
      <xdr:colOff>485775</xdr:colOff>
      <xdr:row>4</xdr:row>
      <xdr:rowOff>100966</xdr:rowOff>
    </xdr:to>
    <xdr:pic>
      <xdr:nvPicPr>
        <xdr:cNvPr id="8" name="Image 7">
          <a:extLst>
            <a:ext uri="{FF2B5EF4-FFF2-40B4-BE49-F238E27FC236}">
              <a16:creationId xmlns:a16="http://schemas.microsoft.com/office/drawing/2014/main" id="{84F56D80-94D1-4266-B874-C2B7A6067072}"/>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512040" y="638176"/>
          <a:ext cx="1261110" cy="510540"/>
        </a:xfrm>
        <a:prstGeom prst="rect">
          <a:avLst/>
        </a:prstGeom>
        <a:noFill/>
      </xdr:spPr>
    </xdr:pic>
    <xdr:clientData/>
  </xdr:twoCellAnchor>
  <xdr:twoCellAnchor editAs="oneCell">
    <xdr:from>
      <xdr:col>3</xdr:col>
      <xdr:colOff>869561</xdr:colOff>
      <xdr:row>1</xdr:row>
      <xdr:rowOff>400050</xdr:rowOff>
    </xdr:from>
    <xdr:to>
      <xdr:col>3</xdr:col>
      <xdr:colOff>2619486</xdr:colOff>
      <xdr:row>4</xdr:row>
      <xdr:rowOff>0</xdr:rowOff>
    </xdr:to>
    <xdr:pic>
      <xdr:nvPicPr>
        <xdr:cNvPr id="9" name="Image 8">
          <a:extLst>
            <a:ext uri="{FF2B5EF4-FFF2-40B4-BE49-F238E27FC236}">
              <a16:creationId xmlns:a16="http://schemas.microsoft.com/office/drawing/2014/main" id="{F2BA4257-08D0-A6E9-96E5-C118F9A9B3C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155561" y="600075"/>
          <a:ext cx="1749925"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900940</xdr:colOff>
      <xdr:row>0</xdr:row>
      <xdr:rowOff>571501</xdr:rowOff>
    </xdr:to>
    <xdr:pic>
      <xdr:nvPicPr>
        <xdr:cNvPr id="4" name="Image 3">
          <a:extLst>
            <a:ext uri="{FF2B5EF4-FFF2-40B4-BE49-F238E27FC236}">
              <a16:creationId xmlns:a16="http://schemas.microsoft.com/office/drawing/2014/main" id="{4CF4A8E3-2403-5A86-1264-FB4AED9F7F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1615315"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873639</xdr:colOff>
      <xdr:row>0</xdr:row>
      <xdr:rowOff>569120</xdr:rowOff>
    </xdr:to>
    <xdr:pic>
      <xdr:nvPicPr>
        <xdr:cNvPr id="3" name="Image 2">
          <a:extLst>
            <a:ext uri="{FF2B5EF4-FFF2-40B4-BE49-F238E27FC236}">
              <a16:creationId xmlns:a16="http://schemas.microsoft.com/office/drawing/2014/main" id="{A84CEA8E-4EA5-D6D0-8921-B09AEC68DF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1581664" cy="5595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966947</xdr:colOff>
      <xdr:row>0</xdr:row>
      <xdr:rowOff>604838</xdr:rowOff>
    </xdr:to>
    <xdr:pic>
      <xdr:nvPicPr>
        <xdr:cNvPr id="4" name="Image 3">
          <a:extLst>
            <a:ext uri="{FF2B5EF4-FFF2-40B4-BE49-F238E27FC236}">
              <a16:creationId xmlns:a16="http://schemas.microsoft.com/office/drawing/2014/main" id="{EB4ABF4F-81A8-A723-8497-31E477903A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81322" cy="5984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285749</xdr:colOff>
      <xdr:row>0</xdr:row>
      <xdr:rowOff>47625</xdr:rowOff>
    </xdr:from>
    <xdr:to>
      <xdr:col>1</xdr:col>
      <xdr:colOff>452437</xdr:colOff>
      <xdr:row>0</xdr:row>
      <xdr:rowOff>592443</xdr:rowOff>
    </xdr:to>
    <xdr:pic>
      <xdr:nvPicPr>
        <xdr:cNvPr id="2" name="Image 1">
          <a:extLst>
            <a:ext uri="{FF2B5EF4-FFF2-40B4-BE49-F238E27FC236}">
              <a16:creationId xmlns:a16="http://schemas.microsoft.com/office/drawing/2014/main" id="{5D4C076E-4EAC-41CA-9188-E93FAA131F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9" y="47625"/>
          <a:ext cx="881063"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285750</xdr:colOff>
      <xdr:row>0</xdr:row>
      <xdr:rowOff>47626</xdr:rowOff>
    </xdr:from>
    <xdr:to>
      <xdr:col>1</xdr:col>
      <xdr:colOff>452438</xdr:colOff>
      <xdr:row>0</xdr:row>
      <xdr:rowOff>592444</xdr:rowOff>
    </xdr:to>
    <xdr:pic>
      <xdr:nvPicPr>
        <xdr:cNvPr id="2" name="Image 1">
          <a:extLst>
            <a:ext uri="{FF2B5EF4-FFF2-40B4-BE49-F238E27FC236}">
              <a16:creationId xmlns:a16="http://schemas.microsoft.com/office/drawing/2014/main" id="{274F5410-7DA0-4C48-933B-FB4C88AB2B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7626"/>
          <a:ext cx="881063"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285750</xdr:colOff>
      <xdr:row>0</xdr:row>
      <xdr:rowOff>47625</xdr:rowOff>
    </xdr:from>
    <xdr:to>
      <xdr:col>1</xdr:col>
      <xdr:colOff>452438</xdr:colOff>
      <xdr:row>0</xdr:row>
      <xdr:rowOff>592443</xdr:rowOff>
    </xdr:to>
    <xdr:pic>
      <xdr:nvPicPr>
        <xdr:cNvPr id="2" name="Image 1">
          <a:extLst>
            <a:ext uri="{FF2B5EF4-FFF2-40B4-BE49-F238E27FC236}">
              <a16:creationId xmlns:a16="http://schemas.microsoft.com/office/drawing/2014/main" id="{C10B52E1-DEBE-4052-A8A2-D01082C22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7625"/>
          <a:ext cx="881063"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178594</xdr:colOff>
      <xdr:row>0</xdr:row>
      <xdr:rowOff>35720</xdr:rowOff>
    </xdr:from>
    <xdr:to>
      <xdr:col>1</xdr:col>
      <xdr:colOff>345282</xdr:colOff>
      <xdr:row>0</xdr:row>
      <xdr:rowOff>580538</xdr:rowOff>
    </xdr:to>
    <xdr:pic>
      <xdr:nvPicPr>
        <xdr:cNvPr id="2" name="Image 1">
          <a:extLst>
            <a:ext uri="{FF2B5EF4-FFF2-40B4-BE49-F238E27FC236}">
              <a16:creationId xmlns:a16="http://schemas.microsoft.com/office/drawing/2014/main" id="{747FD650-9E42-4A3C-BCE5-2673A8919C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594" y="35720"/>
          <a:ext cx="881063"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31750</xdr:colOff>
      <xdr:row>0</xdr:row>
      <xdr:rowOff>7938</xdr:rowOff>
    </xdr:from>
    <xdr:to>
      <xdr:col>0</xdr:col>
      <xdr:colOff>1698625</xdr:colOff>
      <xdr:row>0</xdr:row>
      <xdr:rowOff>597680</xdr:rowOff>
    </xdr:to>
    <xdr:pic>
      <xdr:nvPicPr>
        <xdr:cNvPr id="4" name="Image 3">
          <a:extLst>
            <a:ext uri="{FF2B5EF4-FFF2-40B4-BE49-F238E27FC236}">
              <a16:creationId xmlns:a16="http://schemas.microsoft.com/office/drawing/2014/main" id="{C5C8EC54-975E-723B-8106-18D057F542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 y="7938"/>
          <a:ext cx="1666875" cy="5897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15875</xdr:colOff>
      <xdr:row>0</xdr:row>
      <xdr:rowOff>31750</xdr:rowOff>
    </xdr:from>
    <xdr:to>
      <xdr:col>0</xdr:col>
      <xdr:colOff>1855540</xdr:colOff>
      <xdr:row>0</xdr:row>
      <xdr:rowOff>682625</xdr:rowOff>
    </xdr:to>
    <xdr:pic>
      <xdr:nvPicPr>
        <xdr:cNvPr id="5" name="Image 4">
          <a:extLst>
            <a:ext uri="{FF2B5EF4-FFF2-40B4-BE49-F238E27FC236}">
              <a16:creationId xmlns:a16="http://schemas.microsoft.com/office/drawing/2014/main" id="{97A73E8D-8BD3-27E7-2CEE-E0260213AF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75" y="31750"/>
          <a:ext cx="1839665" cy="6508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bservatoire-des-territoires.gouv.fr/outils/cartographie-interactiv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tabColor theme="0"/>
    <pageSetUpPr fitToPage="1"/>
  </sheetPr>
  <dimension ref="A1:J86"/>
  <sheetViews>
    <sheetView topLeftCell="A13" zoomScale="70" zoomScaleNormal="70" zoomScaleSheetLayoutView="80" workbookViewId="0">
      <selection activeCell="E20" sqref="E20"/>
    </sheetView>
  </sheetViews>
  <sheetFormatPr baseColWidth="10" defaultColWidth="11.453125" defaultRowHeight="14.5" x14ac:dyDescent="0.35"/>
  <cols>
    <col min="1" max="3" width="11.453125" style="173"/>
    <col min="4" max="4" width="121.7265625" style="173" customWidth="1"/>
    <col min="5" max="5" width="37.7265625" style="173" customWidth="1"/>
    <col min="6" max="16384" width="11.453125" style="173"/>
  </cols>
  <sheetData>
    <row r="1" spans="1:10" ht="15" thickBot="1" x14ac:dyDescent="0.4">
      <c r="A1" s="163"/>
      <c r="B1" s="164"/>
      <c r="C1" s="164"/>
      <c r="D1" s="164"/>
      <c r="E1" s="164"/>
      <c r="F1" s="164"/>
      <c r="G1" s="164"/>
      <c r="H1" s="164"/>
      <c r="I1" s="164"/>
      <c r="J1" s="165"/>
    </row>
    <row r="2" spans="1:10" ht="32" thickBot="1" x14ac:dyDescent="0.4">
      <c r="A2" s="347" t="s">
        <v>0</v>
      </c>
      <c r="B2" s="348" t="s">
        <v>1</v>
      </c>
      <c r="C2" s="137"/>
      <c r="D2" s="137"/>
      <c r="E2" s="137"/>
      <c r="F2" s="137"/>
      <c r="G2" s="137"/>
      <c r="H2" s="137"/>
      <c r="I2" s="137"/>
      <c r="J2" s="138"/>
    </row>
    <row r="3" spans="1:10" ht="15" thickBot="1" x14ac:dyDescent="0.4">
      <c r="A3" s="349" t="s">
        <v>2</v>
      </c>
      <c r="B3" s="350"/>
      <c r="C3" s="137"/>
      <c r="D3" s="170"/>
      <c r="E3" s="137"/>
      <c r="F3" s="137"/>
      <c r="G3" s="137"/>
      <c r="H3" s="137"/>
      <c r="I3" s="137"/>
      <c r="J3" s="138"/>
    </row>
    <row r="4" spans="1:10" ht="21.5" thickBot="1" x14ac:dyDescent="0.4">
      <c r="A4" s="349" t="s">
        <v>3</v>
      </c>
      <c r="B4" s="351"/>
      <c r="C4" s="137"/>
      <c r="D4" s="137"/>
      <c r="E4" s="137"/>
      <c r="F4" s="137"/>
      <c r="G4" s="137"/>
      <c r="H4" s="137"/>
      <c r="I4" s="137"/>
      <c r="J4" s="138"/>
    </row>
    <row r="5" spans="1:10" ht="15" thickBot="1" x14ac:dyDescent="0.4">
      <c r="A5" s="349" t="s">
        <v>4</v>
      </c>
      <c r="B5" s="351"/>
      <c r="C5" s="137"/>
      <c r="D5" s="137"/>
      <c r="E5" s="137"/>
      <c r="F5" s="137"/>
      <c r="G5" s="137"/>
      <c r="H5" s="137"/>
      <c r="I5" s="137"/>
      <c r="J5" s="138"/>
    </row>
    <row r="6" spans="1:10" x14ac:dyDescent="0.35">
      <c r="A6" s="136"/>
      <c r="B6" s="137"/>
      <c r="C6" s="137"/>
      <c r="D6" s="137"/>
      <c r="E6" s="137"/>
      <c r="F6" s="137"/>
      <c r="G6" s="137"/>
      <c r="H6" s="137"/>
      <c r="I6" s="137"/>
      <c r="J6" s="138"/>
    </row>
    <row r="7" spans="1:10" x14ac:dyDescent="0.35">
      <c r="A7" s="136"/>
      <c r="B7" s="137"/>
      <c r="C7" s="137"/>
      <c r="D7" s="137"/>
      <c r="E7" s="137"/>
      <c r="F7" s="137"/>
      <c r="G7" s="137"/>
      <c r="H7" s="431"/>
      <c r="I7" s="431"/>
      <c r="J7" s="138"/>
    </row>
    <row r="8" spans="1:10" ht="21" x14ac:dyDescent="0.35">
      <c r="A8" s="445" t="s">
        <v>5</v>
      </c>
      <c r="B8" s="446"/>
      <c r="C8" s="446"/>
      <c r="D8" s="446"/>
      <c r="E8" s="446"/>
      <c r="F8" s="446"/>
      <c r="G8" s="446"/>
      <c r="H8" s="446"/>
      <c r="I8" s="446"/>
      <c r="J8" s="447"/>
    </row>
    <row r="9" spans="1:10" ht="21" x14ac:dyDescent="0.35">
      <c r="A9" s="445" t="s">
        <v>6</v>
      </c>
      <c r="B9" s="446"/>
      <c r="C9" s="446"/>
      <c r="D9" s="446"/>
      <c r="E9" s="446"/>
      <c r="F9" s="446"/>
      <c r="G9" s="446"/>
      <c r="H9" s="446"/>
      <c r="I9" s="446"/>
      <c r="J9" s="447"/>
    </row>
    <row r="10" spans="1:10" x14ac:dyDescent="0.35">
      <c r="A10" s="136"/>
      <c r="B10" s="137"/>
      <c r="C10" s="137"/>
      <c r="D10" s="137"/>
      <c r="E10" s="137"/>
      <c r="F10" s="137"/>
      <c r="G10" s="137"/>
      <c r="H10" s="137"/>
      <c r="I10" s="137"/>
      <c r="J10" s="138"/>
    </row>
    <row r="11" spans="1:10" ht="28.5" x14ac:dyDescent="0.35">
      <c r="A11" s="442" t="s">
        <v>7</v>
      </c>
      <c r="B11" s="443"/>
      <c r="C11" s="443"/>
      <c r="D11" s="443"/>
      <c r="E11" s="443"/>
      <c r="F11" s="443"/>
      <c r="G11" s="443"/>
      <c r="H11" s="443"/>
      <c r="I11" s="443"/>
      <c r="J11" s="444"/>
    </row>
    <row r="12" spans="1:10" x14ac:dyDescent="0.35">
      <c r="A12" s="136"/>
      <c r="B12" s="137"/>
      <c r="C12" s="137"/>
      <c r="D12" s="137"/>
      <c r="E12" s="137"/>
      <c r="F12" s="137"/>
      <c r="G12" s="137"/>
      <c r="H12" s="137"/>
      <c r="I12" s="137"/>
      <c r="J12" s="138"/>
    </row>
    <row r="13" spans="1:10" ht="35.25" customHeight="1" x14ac:dyDescent="0.35">
      <c r="A13" s="458" t="s">
        <v>8</v>
      </c>
      <c r="B13" s="459"/>
      <c r="C13" s="459"/>
      <c r="D13" s="459"/>
      <c r="E13" s="459"/>
      <c r="F13" s="459"/>
      <c r="G13" s="459"/>
      <c r="H13" s="459"/>
      <c r="I13" s="459"/>
      <c r="J13" s="460"/>
    </row>
    <row r="14" spans="1:10" ht="15" thickBot="1" x14ac:dyDescent="0.4">
      <c r="A14" s="136"/>
      <c r="B14" s="137"/>
      <c r="C14" s="137"/>
      <c r="D14" s="137"/>
      <c r="E14" s="137"/>
      <c r="F14" s="137"/>
      <c r="G14" s="137"/>
      <c r="H14" s="137"/>
      <c r="I14" s="137"/>
      <c r="J14" s="138"/>
    </row>
    <row r="15" spans="1:10" ht="19" thickBot="1" x14ac:dyDescent="0.4">
      <c r="A15" s="136"/>
      <c r="B15" s="417" t="s">
        <v>9</v>
      </c>
      <c r="C15" s="418"/>
      <c r="D15" s="418"/>
      <c r="E15" s="418"/>
      <c r="F15" s="418"/>
      <c r="G15" s="418"/>
      <c r="H15" s="418"/>
      <c r="I15" s="419"/>
      <c r="J15" s="138"/>
    </row>
    <row r="16" spans="1:10" ht="18.5" x14ac:dyDescent="0.35">
      <c r="A16" s="136"/>
      <c r="B16" s="149"/>
      <c r="C16" s="146"/>
      <c r="D16" s="146"/>
      <c r="E16" s="146"/>
      <c r="F16" s="146"/>
      <c r="G16" s="146"/>
      <c r="H16" s="146"/>
      <c r="I16" s="150"/>
      <c r="J16" s="138"/>
    </row>
    <row r="17" spans="1:10" ht="18.75" customHeight="1" x14ac:dyDescent="0.35">
      <c r="A17" s="136"/>
      <c r="B17" s="449" t="s">
        <v>10</v>
      </c>
      <c r="C17" s="450"/>
      <c r="D17" s="450"/>
      <c r="E17" s="450"/>
      <c r="F17" s="450"/>
      <c r="G17" s="450"/>
      <c r="H17" s="450"/>
      <c r="I17" s="451"/>
      <c r="J17" s="138"/>
    </row>
    <row r="18" spans="1:10" ht="18.5" x14ac:dyDescent="0.35">
      <c r="A18" s="136"/>
      <c r="B18" s="149"/>
      <c r="C18" s="146"/>
      <c r="D18" s="146"/>
      <c r="E18" s="146"/>
      <c r="F18" s="146"/>
      <c r="G18" s="146"/>
      <c r="H18" s="146"/>
      <c r="I18" s="150"/>
      <c r="J18" s="138"/>
    </row>
    <row r="19" spans="1:10" ht="21" x14ac:dyDescent="0.5">
      <c r="A19" s="136"/>
      <c r="B19" s="149"/>
      <c r="C19" s="146"/>
      <c r="D19" s="448" t="s">
        <v>11</v>
      </c>
      <c r="E19" s="448"/>
      <c r="F19" s="146"/>
      <c r="G19" s="146"/>
      <c r="H19" s="146"/>
      <c r="I19" s="150"/>
      <c r="J19" s="138"/>
    </row>
    <row r="20" spans="1:10" ht="87" x14ac:dyDescent="0.35">
      <c r="A20" s="136"/>
      <c r="B20" s="149"/>
      <c r="C20" s="146"/>
      <c r="D20" s="399" t="s">
        <v>675</v>
      </c>
      <c r="E20" s="162" t="s">
        <v>415</v>
      </c>
      <c r="F20" s="146"/>
      <c r="G20" s="146"/>
      <c r="H20" s="146"/>
      <c r="I20" s="150"/>
      <c r="J20" s="138"/>
    </row>
    <row r="21" spans="1:10" ht="29" x14ac:dyDescent="0.35">
      <c r="A21" s="136"/>
      <c r="B21" s="149"/>
      <c r="C21" s="146"/>
      <c r="D21" s="399" t="s">
        <v>13</v>
      </c>
      <c r="E21" s="151"/>
      <c r="F21" s="146"/>
      <c r="G21" s="146"/>
      <c r="H21" s="146"/>
      <c r="I21" s="150"/>
      <c r="J21" s="138"/>
    </row>
    <row r="22" spans="1:10" ht="53.25" hidden="1" customHeight="1" x14ac:dyDescent="0.35">
      <c r="A22" s="136"/>
      <c r="B22" s="149"/>
      <c r="C22" s="146"/>
      <c r="D22" s="145"/>
      <c r="E22" s="411"/>
      <c r="F22" s="146"/>
      <c r="G22" s="146"/>
      <c r="H22" s="146"/>
      <c r="I22" s="150"/>
      <c r="J22" s="138"/>
    </row>
    <row r="23" spans="1:10" ht="77.25" customHeight="1" x14ac:dyDescent="0.35">
      <c r="A23" s="136"/>
      <c r="B23" s="149"/>
      <c r="C23" s="146"/>
      <c r="D23" s="145" t="s">
        <v>16</v>
      </c>
      <c r="E23" s="151"/>
      <c r="F23" s="146"/>
      <c r="G23" s="146"/>
      <c r="H23" s="146"/>
      <c r="I23" s="150"/>
      <c r="J23" s="138"/>
    </row>
    <row r="24" spans="1:10" ht="29" x14ac:dyDescent="0.35">
      <c r="A24" s="136"/>
      <c r="B24" s="149"/>
      <c r="C24" s="146"/>
      <c r="D24" s="145" t="s">
        <v>17</v>
      </c>
      <c r="E24" s="151"/>
      <c r="F24" s="435" t="s">
        <v>18</v>
      </c>
      <c r="G24" s="436"/>
      <c r="H24" s="436"/>
      <c r="I24" s="437"/>
      <c r="J24" s="138"/>
    </row>
    <row r="25" spans="1:10" ht="58" x14ac:dyDescent="0.35">
      <c r="A25" s="136"/>
      <c r="B25" s="149"/>
      <c r="C25" s="146"/>
      <c r="D25" s="399" t="s">
        <v>19</v>
      </c>
      <c r="E25" s="151"/>
      <c r="F25" s="146"/>
      <c r="G25" s="146"/>
      <c r="H25" s="146"/>
      <c r="I25" s="150"/>
      <c r="J25" s="138"/>
    </row>
    <row r="26" spans="1:10" ht="21" x14ac:dyDescent="0.5">
      <c r="A26" s="136"/>
      <c r="B26" s="149"/>
      <c r="C26" s="146"/>
      <c r="D26" s="438" t="s">
        <v>20</v>
      </c>
      <c r="E26" s="438"/>
      <c r="F26" s="146"/>
      <c r="G26" s="146"/>
      <c r="H26" s="146"/>
      <c r="I26" s="150"/>
      <c r="J26" s="138"/>
    </row>
    <row r="27" spans="1:10" ht="18.5" x14ac:dyDescent="0.35">
      <c r="A27" s="136"/>
      <c r="B27" s="149"/>
      <c r="C27" s="146"/>
      <c r="D27" s="145" t="s">
        <v>21</v>
      </c>
      <c r="E27" s="151"/>
      <c r="F27" s="359">
        <f>IF(UPPER(E27)="oui", 200, 0)</f>
        <v>0</v>
      </c>
      <c r="G27" s="439" t="s">
        <v>22</v>
      </c>
      <c r="H27" s="146"/>
      <c r="I27" s="150"/>
      <c r="J27" s="138"/>
    </row>
    <row r="28" spans="1:10" ht="18.5" x14ac:dyDescent="0.35">
      <c r="A28" s="136"/>
      <c r="B28" s="149"/>
      <c r="C28" s="146"/>
      <c r="D28" s="145" t="s">
        <v>23</v>
      </c>
      <c r="E28" s="151"/>
      <c r="F28" s="359">
        <f>IF(UPPER(E28)="oui", 100, 0)</f>
        <v>0</v>
      </c>
      <c r="G28" s="439"/>
      <c r="H28" s="146"/>
      <c r="I28" s="150"/>
      <c r="J28" s="138"/>
    </row>
    <row r="29" spans="1:10" ht="18.5" x14ac:dyDescent="0.35">
      <c r="A29" s="136"/>
      <c r="B29" s="149"/>
      <c r="C29" s="146"/>
      <c r="D29" s="145" t="s">
        <v>24</v>
      </c>
      <c r="E29" s="151"/>
      <c r="F29" s="359">
        <f>IF(UPPER(E29)="oui", 50, 0)</f>
        <v>0</v>
      </c>
      <c r="G29" s="439"/>
      <c r="H29" s="146"/>
      <c r="I29" s="150"/>
      <c r="J29" s="138"/>
    </row>
    <row r="30" spans="1:10" ht="18.5" x14ac:dyDescent="0.35">
      <c r="A30" s="136"/>
      <c r="B30" s="149"/>
      <c r="C30" s="146"/>
      <c r="D30" s="145" t="s">
        <v>25</v>
      </c>
      <c r="E30" s="151"/>
      <c r="F30" s="359">
        <f>IF(UPPER(E30)="oui", 25, 0)</f>
        <v>0</v>
      </c>
      <c r="G30" s="439"/>
      <c r="H30" s="146"/>
      <c r="I30" s="150"/>
      <c r="J30" s="138"/>
    </row>
    <row r="31" spans="1:10" ht="43.5" x14ac:dyDescent="0.35">
      <c r="A31" s="136"/>
      <c r="B31" s="149"/>
      <c r="C31" s="146"/>
      <c r="D31" s="358" t="s">
        <v>26</v>
      </c>
      <c r="E31" s="151"/>
      <c r="F31" s="360">
        <f>IF(OR(UPPER(E31)="oui",E31=""), 0, 30)</f>
        <v>0</v>
      </c>
      <c r="G31" s="146"/>
      <c r="H31" s="146"/>
      <c r="I31" s="150"/>
      <c r="J31" s="138"/>
    </row>
    <row r="32" spans="1:10" ht="29" x14ac:dyDescent="0.35">
      <c r="A32" s="136"/>
      <c r="B32" s="149"/>
      <c r="C32" s="146"/>
      <c r="D32" s="145" t="s">
        <v>27</v>
      </c>
      <c r="E32" s="151"/>
      <c r="F32" s="359">
        <f>IF(UPPER(E32)="oui", 100, 0)</f>
        <v>0</v>
      </c>
      <c r="G32" s="146"/>
      <c r="H32" s="146"/>
      <c r="I32" s="150"/>
      <c r="J32" s="138"/>
    </row>
    <row r="33" spans="1:10" ht="29" x14ac:dyDescent="0.35">
      <c r="A33" s="136"/>
      <c r="B33" s="149"/>
      <c r="C33" s="146"/>
      <c r="D33" s="145" t="s">
        <v>28</v>
      </c>
      <c r="E33" s="151"/>
      <c r="F33" s="359">
        <f>IF(UPPER(E33)="oui", 20, 0)</f>
        <v>0</v>
      </c>
      <c r="G33" s="356"/>
      <c r="H33" s="146"/>
      <c r="I33" s="150"/>
      <c r="J33" s="138"/>
    </row>
    <row r="34" spans="1:10" ht="43.5" x14ac:dyDescent="0.35">
      <c r="A34" s="136"/>
      <c r="B34" s="149"/>
      <c r="C34" s="146"/>
      <c r="D34" s="145" t="s">
        <v>29</v>
      </c>
      <c r="E34" s="151"/>
      <c r="F34" s="359">
        <f>IF(UPPER(E34)="oui", 60, 0)</f>
        <v>0</v>
      </c>
      <c r="G34" s="146"/>
      <c r="H34" s="146"/>
      <c r="I34" s="150"/>
      <c r="J34" s="138"/>
    </row>
    <row r="35" spans="1:10" ht="43.5" x14ac:dyDescent="0.35">
      <c r="A35" s="136"/>
      <c r="B35" s="149"/>
      <c r="C35" s="146"/>
      <c r="D35" s="145" t="s">
        <v>30</v>
      </c>
      <c r="E35" s="151"/>
      <c r="F35" s="359">
        <f>IF(UPPER(E35)="oui", 40, 0)</f>
        <v>0</v>
      </c>
      <c r="G35" s="146"/>
      <c r="H35" s="146"/>
      <c r="I35" s="150"/>
      <c r="J35" s="138"/>
    </row>
    <row r="36" spans="1:10" ht="43.5" x14ac:dyDescent="0.35">
      <c r="A36" s="136"/>
      <c r="B36" s="149"/>
      <c r="C36" s="146"/>
      <c r="D36" s="145" t="s">
        <v>31</v>
      </c>
      <c r="E36" s="151"/>
      <c r="F36" s="359">
        <f>IF(UPPER(E36)="oui", 30, 0)</f>
        <v>0</v>
      </c>
      <c r="G36" s="146"/>
      <c r="H36" s="146"/>
      <c r="I36" s="150"/>
      <c r="J36" s="138"/>
    </row>
    <row r="37" spans="1:10" ht="29" x14ac:dyDescent="0.35">
      <c r="A37" s="136"/>
      <c r="B37" s="149"/>
      <c r="C37" s="146"/>
      <c r="D37" s="145" t="s">
        <v>32</v>
      </c>
      <c r="E37" s="151"/>
      <c r="F37" s="359">
        <f>IF(UPPER(E37)="oui", 20, 0)</f>
        <v>0</v>
      </c>
      <c r="G37" s="146"/>
      <c r="H37" s="146"/>
      <c r="I37" s="150"/>
      <c r="J37" s="138"/>
    </row>
    <row r="38" spans="1:10" ht="42.75" customHeight="1" x14ac:dyDescent="0.35">
      <c r="A38" s="136"/>
      <c r="B38" s="149"/>
      <c r="C38" s="146"/>
      <c r="D38" s="145" t="s">
        <v>33</v>
      </c>
      <c r="E38" s="151"/>
      <c r="F38" s="359">
        <f>IF(UPPER(E38)="oui", 30, 0)</f>
        <v>0</v>
      </c>
      <c r="G38" s="146"/>
      <c r="H38" s="146"/>
      <c r="I38" s="150"/>
      <c r="J38" s="138"/>
    </row>
    <row r="39" spans="1:10" ht="43.5" x14ac:dyDescent="0.35">
      <c r="A39" s="136"/>
      <c r="B39" s="149"/>
      <c r="C39" s="146"/>
      <c r="D39" s="145" t="s">
        <v>34</v>
      </c>
      <c r="E39" s="151"/>
      <c r="F39" s="359">
        <f>IF(UPPER(E39)="oui", 30, 0)</f>
        <v>0</v>
      </c>
      <c r="G39" s="146"/>
      <c r="H39" s="146"/>
      <c r="I39" s="150"/>
      <c r="J39" s="138"/>
    </row>
    <row r="40" spans="1:10" ht="18.5" x14ac:dyDescent="0.35">
      <c r="A40" s="136"/>
      <c r="B40" s="149"/>
      <c r="C40" s="146"/>
      <c r="D40" s="145" t="s">
        <v>35</v>
      </c>
      <c r="E40" s="151"/>
      <c r="F40" s="359">
        <f>IF(UPPER(E40)="oui", 100, 0)</f>
        <v>0</v>
      </c>
      <c r="G40" s="146"/>
      <c r="H40" s="146"/>
      <c r="I40" s="150"/>
      <c r="J40" s="138"/>
    </row>
    <row r="41" spans="1:10" ht="18.5" x14ac:dyDescent="0.35">
      <c r="A41" s="136"/>
      <c r="B41" s="149"/>
      <c r="C41" s="146"/>
      <c r="D41" s="145" t="s">
        <v>36</v>
      </c>
      <c r="E41" s="151"/>
      <c r="F41" s="359">
        <f>IF(UPPER(E41)="oui", 50, 0)</f>
        <v>0</v>
      </c>
      <c r="G41" s="146"/>
      <c r="H41" s="146"/>
      <c r="I41" s="150"/>
      <c r="J41" s="138"/>
    </row>
    <row r="42" spans="1:10" ht="29" x14ac:dyDescent="0.35">
      <c r="A42" s="136"/>
      <c r="B42" s="149"/>
      <c r="C42" s="146"/>
      <c r="D42" s="145" t="s">
        <v>37</v>
      </c>
      <c r="E42" s="151"/>
      <c r="F42" s="359">
        <f>IF(UPPER(E42)="oui", 50, 0)</f>
        <v>0</v>
      </c>
      <c r="G42" s="146"/>
      <c r="H42" s="146"/>
      <c r="I42" s="150"/>
      <c r="J42" s="138"/>
    </row>
    <row r="43" spans="1:10" ht="58.5" customHeight="1" x14ac:dyDescent="0.35">
      <c r="A43" s="136"/>
      <c r="B43" s="149"/>
      <c r="C43" s="146"/>
      <c r="D43" s="145" t="s">
        <v>38</v>
      </c>
      <c r="E43" s="151"/>
      <c r="F43" s="359">
        <f>IF(UPPER(E43)="oui", 20, 0)</f>
        <v>0</v>
      </c>
      <c r="G43" s="146"/>
      <c r="H43" s="146"/>
      <c r="I43" s="150"/>
      <c r="J43" s="138"/>
    </row>
    <row r="44" spans="1:10" ht="29.25" customHeight="1" x14ac:dyDescent="0.35">
      <c r="A44" s="136"/>
      <c r="B44" s="149"/>
      <c r="C44" s="146"/>
      <c r="D44" s="440" t="s">
        <v>39</v>
      </c>
      <c r="E44" s="441"/>
      <c r="F44" s="357">
        <f>MIN(SUM(F27:F30), 200) + SUM(F31:F43)</f>
        <v>0</v>
      </c>
      <c r="G44" s="146" t="str">
        <f>IF(F44 &lt; 40, "Dossier inéligible, note minimale : 40 pts", "")</f>
        <v>Dossier inéligible, note minimale : 40 pts</v>
      </c>
      <c r="H44" s="146"/>
      <c r="I44" s="150"/>
      <c r="J44" s="138"/>
    </row>
    <row r="45" spans="1:10" x14ac:dyDescent="0.35">
      <c r="A45" s="136"/>
      <c r="B45" s="432" t="s">
        <v>40</v>
      </c>
      <c r="C45" s="423"/>
      <c r="D45" s="423"/>
      <c r="E45" s="423"/>
      <c r="F45" s="423"/>
      <c r="G45" s="423"/>
      <c r="H45" s="423"/>
      <c r="I45" s="433"/>
      <c r="J45" s="138"/>
    </row>
    <row r="46" spans="1:10" ht="75" customHeight="1" x14ac:dyDescent="0.35">
      <c r="A46" s="136"/>
      <c r="B46" s="252"/>
      <c r="C46" s="452" t="s">
        <v>41</v>
      </c>
      <c r="D46" s="423"/>
      <c r="E46" s="423"/>
      <c r="F46" s="423"/>
      <c r="G46" s="423"/>
      <c r="H46" s="423"/>
      <c r="I46" s="433"/>
      <c r="J46" s="138"/>
    </row>
    <row r="47" spans="1:10" x14ac:dyDescent="0.35">
      <c r="A47" s="136"/>
      <c r="B47" s="432" t="s">
        <v>42</v>
      </c>
      <c r="C47" s="423"/>
      <c r="D47" s="423"/>
      <c r="E47" s="423"/>
      <c r="F47" s="423"/>
      <c r="G47" s="423"/>
      <c r="H47" s="423"/>
      <c r="I47" s="433"/>
      <c r="J47" s="138"/>
    </row>
    <row r="48" spans="1:10" x14ac:dyDescent="0.35">
      <c r="A48" s="136"/>
      <c r="B48" s="252"/>
      <c r="C48" s="250"/>
      <c r="D48" s="250"/>
      <c r="E48" s="250"/>
      <c r="F48" s="250"/>
      <c r="G48" s="250"/>
      <c r="H48" s="250"/>
      <c r="I48" s="251"/>
      <c r="J48" s="138"/>
    </row>
    <row r="49" spans="1:10" x14ac:dyDescent="0.35">
      <c r="A49" s="136"/>
      <c r="B49" s="136"/>
      <c r="C49" s="139" t="s">
        <v>43</v>
      </c>
      <c r="D49" s="137"/>
      <c r="E49" s="137"/>
      <c r="F49" s="137"/>
      <c r="G49" s="137"/>
      <c r="H49" s="137"/>
      <c r="I49" s="138"/>
      <c r="J49" s="138"/>
    </row>
    <row r="50" spans="1:10" x14ac:dyDescent="0.35">
      <c r="A50" s="136"/>
      <c r="B50" s="152"/>
      <c r="C50" s="139" t="s">
        <v>44</v>
      </c>
      <c r="D50" s="153"/>
      <c r="E50" s="137"/>
      <c r="F50" s="137"/>
      <c r="G50" s="137"/>
      <c r="H50" s="137"/>
      <c r="I50" s="138"/>
      <c r="J50" s="138"/>
    </row>
    <row r="51" spans="1:10" x14ac:dyDescent="0.35">
      <c r="A51" s="136"/>
      <c r="B51" s="152"/>
      <c r="C51" s="139" t="s">
        <v>45</v>
      </c>
      <c r="D51" s="153"/>
      <c r="E51" s="137"/>
      <c r="F51" s="137"/>
      <c r="G51" s="137"/>
      <c r="H51" s="137"/>
      <c r="I51" s="138"/>
      <c r="J51" s="138"/>
    </row>
    <row r="52" spans="1:10" x14ac:dyDescent="0.35">
      <c r="A52" s="136"/>
      <c r="B52" s="152"/>
      <c r="C52" s="139" t="s">
        <v>46</v>
      </c>
      <c r="D52" s="153"/>
      <c r="E52" s="137"/>
      <c r="F52" s="137"/>
      <c r="G52" s="137"/>
      <c r="H52" s="137"/>
      <c r="I52" s="138"/>
      <c r="J52" s="138"/>
    </row>
    <row r="53" spans="1:10" x14ac:dyDescent="0.35">
      <c r="A53" s="136"/>
      <c r="B53" s="136"/>
      <c r="C53" s="154"/>
      <c r="D53" s="153"/>
      <c r="E53" s="153"/>
      <c r="F53" s="137"/>
      <c r="G53" s="137"/>
      <c r="H53" s="137"/>
      <c r="I53" s="138"/>
      <c r="J53" s="138"/>
    </row>
    <row r="54" spans="1:10" x14ac:dyDescent="0.35">
      <c r="A54" s="136"/>
      <c r="B54" s="253"/>
      <c r="C54" s="254"/>
      <c r="D54" s="254"/>
      <c r="E54" s="254"/>
      <c r="F54" s="140"/>
      <c r="G54" s="137"/>
      <c r="H54" s="137"/>
      <c r="I54" s="138"/>
      <c r="J54" s="138"/>
    </row>
    <row r="55" spans="1:10" x14ac:dyDescent="0.35">
      <c r="A55" s="136"/>
      <c r="B55" s="253"/>
      <c r="C55" s="140" t="s">
        <v>47</v>
      </c>
      <c r="D55" s="254"/>
      <c r="E55" s="254"/>
      <c r="F55" s="140"/>
      <c r="G55" s="137"/>
      <c r="H55" s="137"/>
      <c r="I55" s="138"/>
      <c r="J55" s="138"/>
    </row>
    <row r="56" spans="1:10" x14ac:dyDescent="0.35">
      <c r="A56" s="136"/>
      <c r="B56" s="155"/>
      <c r="C56" s="156"/>
      <c r="D56" s="156"/>
      <c r="E56" s="156"/>
      <c r="F56" s="156"/>
      <c r="G56" s="156"/>
      <c r="H56" s="156"/>
      <c r="I56" s="157"/>
      <c r="J56" s="138"/>
    </row>
    <row r="57" spans="1:10" ht="30" customHeight="1" x14ac:dyDescent="0.35">
      <c r="A57" s="136"/>
      <c r="B57" s="453" t="s">
        <v>48</v>
      </c>
      <c r="C57" s="454"/>
      <c r="D57" s="454"/>
      <c r="E57" s="454"/>
      <c r="F57" s="454"/>
      <c r="G57" s="454"/>
      <c r="H57" s="454"/>
      <c r="I57" s="455"/>
      <c r="J57" s="138"/>
    </row>
    <row r="58" spans="1:10" ht="60.75" customHeight="1" x14ac:dyDescent="0.35">
      <c r="A58" s="136"/>
      <c r="B58" s="155"/>
      <c r="C58" s="456" t="s">
        <v>49</v>
      </c>
      <c r="D58" s="456"/>
      <c r="E58" s="456"/>
      <c r="F58" s="456"/>
      <c r="G58" s="456"/>
      <c r="H58" s="456"/>
      <c r="I58" s="457"/>
      <c r="J58" s="138"/>
    </row>
    <row r="59" spans="1:10" x14ac:dyDescent="0.35">
      <c r="A59" s="136"/>
      <c r="B59" s="155"/>
      <c r="C59" s="156"/>
      <c r="D59" s="156"/>
      <c r="E59" s="156"/>
      <c r="F59" s="156"/>
      <c r="G59" s="156"/>
      <c r="H59" s="156"/>
      <c r="I59" s="157"/>
      <c r="J59" s="138"/>
    </row>
    <row r="60" spans="1:10" x14ac:dyDescent="0.35">
      <c r="A60" s="136"/>
      <c r="B60" s="155"/>
      <c r="C60" s="158" t="s">
        <v>50</v>
      </c>
      <c r="D60" s="156"/>
      <c r="E60" s="156"/>
      <c r="F60" s="156"/>
      <c r="G60" s="156"/>
      <c r="H60" s="156"/>
      <c r="I60" s="157"/>
      <c r="J60" s="138"/>
    </row>
    <row r="61" spans="1:10" x14ac:dyDescent="0.35">
      <c r="A61" s="136"/>
      <c r="B61" s="155"/>
      <c r="C61" s="156"/>
      <c r="D61" s="156"/>
      <c r="E61" s="156"/>
      <c r="F61" s="156"/>
      <c r="G61" s="156"/>
      <c r="H61" s="156"/>
      <c r="I61" s="157"/>
      <c r="J61" s="138"/>
    </row>
    <row r="62" spans="1:10" x14ac:dyDescent="0.35">
      <c r="A62" s="136"/>
      <c r="B62" s="432" t="s">
        <v>51</v>
      </c>
      <c r="C62" s="423"/>
      <c r="D62" s="423"/>
      <c r="E62" s="423"/>
      <c r="F62" s="423"/>
      <c r="G62" s="423"/>
      <c r="H62" s="423"/>
      <c r="I62" s="433"/>
      <c r="J62" s="138"/>
    </row>
    <row r="63" spans="1:10" ht="15" thickBot="1" x14ac:dyDescent="0.4">
      <c r="A63" s="136"/>
      <c r="B63" s="159"/>
      <c r="C63" s="160"/>
      <c r="D63" s="160"/>
      <c r="E63" s="160"/>
      <c r="F63" s="160"/>
      <c r="G63" s="160"/>
      <c r="H63" s="160"/>
      <c r="I63" s="161"/>
      <c r="J63" s="138"/>
    </row>
    <row r="64" spans="1:10" ht="5.25" customHeight="1" thickBot="1" x14ac:dyDescent="0.4">
      <c r="A64" s="136"/>
      <c r="B64" s="156"/>
      <c r="C64" s="156"/>
      <c r="D64" s="156"/>
      <c r="E64" s="156"/>
      <c r="F64" s="156"/>
      <c r="G64" s="156"/>
      <c r="H64" s="156"/>
      <c r="I64" s="156"/>
      <c r="J64" s="138"/>
    </row>
    <row r="65" spans="1:10" ht="19" thickBot="1" x14ac:dyDescent="0.4">
      <c r="A65" s="136"/>
      <c r="B65" s="417" t="s">
        <v>52</v>
      </c>
      <c r="C65" s="418"/>
      <c r="D65" s="418"/>
      <c r="E65" s="418"/>
      <c r="F65" s="418"/>
      <c r="G65" s="418"/>
      <c r="H65" s="418"/>
      <c r="I65" s="419"/>
      <c r="J65" s="138"/>
    </row>
    <row r="66" spans="1:10" ht="18.5" x14ac:dyDescent="0.35">
      <c r="A66" s="136"/>
      <c r="B66" s="425" t="s">
        <v>53</v>
      </c>
      <c r="C66" s="426"/>
      <c r="D66" s="426"/>
      <c r="E66" s="426"/>
      <c r="F66" s="426"/>
      <c r="G66" s="426"/>
      <c r="H66" s="426"/>
      <c r="I66" s="427"/>
      <c r="J66" s="138"/>
    </row>
    <row r="67" spans="1:10" ht="327.75" customHeight="1" thickBot="1" x14ac:dyDescent="0.4">
      <c r="A67" s="136"/>
      <c r="B67" s="434" t="s">
        <v>54</v>
      </c>
      <c r="C67" s="421"/>
      <c r="D67" s="421"/>
      <c r="E67" s="421"/>
      <c r="F67" s="421"/>
      <c r="G67" s="421"/>
      <c r="H67" s="421"/>
      <c r="I67" s="422"/>
      <c r="J67" s="138"/>
    </row>
    <row r="68" spans="1:10" ht="19.5" customHeight="1" x14ac:dyDescent="0.35">
      <c r="A68" s="136"/>
      <c r="B68" s="425" t="s">
        <v>55</v>
      </c>
      <c r="C68" s="426"/>
      <c r="D68" s="426"/>
      <c r="E68" s="426"/>
      <c r="F68" s="426"/>
      <c r="G68" s="426"/>
      <c r="H68" s="426"/>
      <c r="I68" s="427"/>
      <c r="J68" s="138"/>
    </row>
    <row r="69" spans="1:10" ht="68.25" customHeight="1" thickBot="1" x14ac:dyDescent="0.4">
      <c r="A69" s="136"/>
      <c r="B69" s="428" t="s">
        <v>56</v>
      </c>
      <c r="C69" s="429"/>
      <c r="D69" s="429"/>
      <c r="E69" s="429"/>
      <c r="F69" s="429"/>
      <c r="G69" s="429"/>
      <c r="H69" s="429"/>
      <c r="I69" s="430"/>
      <c r="J69" s="138"/>
    </row>
    <row r="70" spans="1:10" ht="19.5" customHeight="1" x14ac:dyDescent="0.35">
      <c r="A70" s="136"/>
      <c r="B70" s="425" t="s">
        <v>57</v>
      </c>
      <c r="C70" s="426"/>
      <c r="D70" s="426"/>
      <c r="E70" s="426"/>
      <c r="F70" s="426"/>
      <c r="G70" s="426"/>
      <c r="H70" s="426"/>
      <c r="I70" s="427"/>
      <c r="J70" s="138"/>
    </row>
    <row r="71" spans="1:10" ht="57" customHeight="1" thickBot="1" x14ac:dyDescent="0.4">
      <c r="A71" s="136"/>
      <c r="B71" s="428" t="s">
        <v>58</v>
      </c>
      <c r="C71" s="429"/>
      <c r="D71" s="429"/>
      <c r="E71" s="429"/>
      <c r="F71" s="429"/>
      <c r="G71" s="429"/>
      <c r="H71" s="429"/>
      <c r="I71" s="430"/>
      <c r="J71" s="138"/>
    </row>
    <row r="72" spans="1:10" ht="19.5" customHeight="1" x14ac:dyDescent="0.35">
      <c r="A72" s="136"/>
      <c r="B72" s="425" t="s">
        <v>59</v>
      </c>
      <c r="C72" s="426"/>
      <c r="D72" s="426"/>
      <c r="E72" s="426"/>
      <c r="F72" s="426"/>
      <c r="G72" s="426"/>
      <c r="H72" s="426"/>
      <c r="I72" s="427"/>
      <c r="J72" s="138"/>
    </row>
    <row r="73" spans="1:10" ht="220.5" customHeight="1" thickBot="1" x14ac:dyDescent="0.4">
      <c r="A73" s="136"/>
      <c r="B73" s="414" t="s">
        <v>60</v>
      </c>
      <c r="C73" s="415"/>
      <c r="D73" s="415"/>
      <c r="E73" s="415"/>
      <c r="F73" s="415"/>
      <c r="G73" s="415"/>
      <c r="H73" s="415"/>
      <c r="I73" s="416"/>
      <c r="J73" s="138"/>
    </row>
    <row r="74" spans="1:10" ht="19.5" hidden="1" customHeight="1" x14ac:dyDescent="0.35">
      <c r="A74" s="136"/>
      <c r="B74" s="425" t="s">
        <v>61</v>
      </c>
      <c r="C74" s="426"/>
      <c r="D74" s="426"/>
      <c r="E74" s="426"/>
      <c r="F74" s="426"/>
      <c r="G74" s="426"/>
      <c r="H74" s="426"/>
      <c r="I74" s="427"/>
      <c r="J74" s="138"/>
    </row>
    <row r="75" spans="1:10" ht="193.5" hidden="1" customHeight="1" thickBot="1" x14ac:dyDescent="0.4">
      <c r="A75" s="136"/>
      <c r="B75" s="428" t="s">
        <v>62</v>
      </c>
      <c r="C75" s="429"/>
      <c r="D75" s="429"/>
      <c r="E75" s="429"/>
      <c r="F75" s="429"/>
      <c r="G75" s="429"/>
      <c r="H75" s="429"/>
      <c r="I75" s="430"/>
      <c r="J75" s="138"/>
    </row>
    <row r="76" spans="1:10" ht="19.5" customHeight="1" x14ac:dyDescent="0.35">
      <c r="A76" s="136"/>
      <c r="B76" s="425" t="s">
        <v>63</v>
      </c>
      <c r="C76" s="426"/>
      <c r="D76" s="426"/>
      <c r="E76" s="426"/>
      <c r="F76" s="426"/>
      <c r="G76" s="426"/>
      <c r="H76" s="426"/>
      <c r="I76" s="427"/>
      <c r="J76" s="138"/>
    </row>
    <row r="77" spans="1:10" ht="25.5" customHeight="1" thickBot="1" x14ac:dyDescent="0.4">
      <c r="A77" s="136"/>
      <c r="B77" s="428" t="s">
        <v>64</v>
      </c>
      <c r="C77" s="429"/>
      <c r="D77" s="429"/>
      <c r="E77" s="429"/>
      <c r="F77" s="429"/>
      <c r="G77" s="429"/>
      <c r="H77" s="429"/>
      <c r="I77" s="430"/>
      <c r="J77" s="138"/>
    </row>
    <row r="78" spans="1:10" ht="19.5" customHeight="1" x14ac:dyDescent="0.35">
      <c r="A78" s="136"/>
      <c r="B78" s="425" t="s">
        <v>65</v>
      </c>
      <c r="C78" s="426"/>
      <c r="D78" s="426"/>
      <c r="E78" s="426"/>
      <c r="F78" s="426"/>
      <c r="G78" s="426"/>
      <c r="H78" s="426"/>
      <c r="I78" s="427"/>
      <c r="J78" s="138"/>
    </row>
    <row r="79" spans="1:10" ht="73.5" customHeight="1" thickBot="1" x14ac:dyDescent="0.4">
      <c r="A79" s="136"/>
      <c r="B79" s="428" t="s">
        <v>66</v>
      </c>
      <c r="C79" s="429"/>
      <c r="D79" s="429"/>
      <c r="E79" s="429"/>
      <c r="F79" s="429"/>
      <c r="G79" s="429"/>
      <c r="H79" s="429"/>
      <c r="I79" s="430"/>
      <c r="J79" s="138"/>
    </row>
    <row r="80" spans="1:10" ht="5.25" customHeight="1" thickBot="1" x14ac:dyDescent="0.4">
      <c r="A80" s="136"/>
      <c r="B80" s="423"/>
      <c r="C80" s="424"/>
      <c r="D80" s="424"/>
      <c r="E80" s="424"/>
      <c r="F80" s="424"/>
      <c r="G80" s="424"/>
      <c r="H80" s="424"/>
      <c r="I80" s="424"/>
      <c r="J80" s="138"/>
    </row>
    <row r="81" spans="1:10" ht="19" thickBot="1" x14ac:dyDescent="0.4">
      <c r="A81" s="136"/>
      <c r="B81" s="417" t="s">
        <v>67</v>
      </c>
      <c r="C81" s="418"/>
      <c r="D81" s="418"/>
      <c r="E81" s="418"/>
      <c r="F81" s="418"/>
      <c r="G81" s="418"/>
      <c r="H81" s="418"/>
      <c r="I81" s="419"/>
      <c r="J81" s="138"/>
    </row>
    <row r="82" spans="1:10" ht="44.25" customHeight="1" thickBot="1" x14ac:dyDescent="0.4">
      <c r="A82" s="136"/>
      <c r="B82" s="420" t="s">
        <v>68</v>
      </c>
      <c r="C82" s="421"/>
      <c r="D82" s="421"/>
      <c r="E82" s="421"/>
      <c r="F82" s="421"/>
      <c r="G82" s="421"/>
      <c r="H82" s="421"/>
      <c r="I82" s="422"/>
      <c r="J82" s="138"/>
    </row>
    <row r="83" spans="1:10" ht="5.25" customHeight="1" thickBot="1" x14ac:dyDescent="0.4">
      <c r="A83" s="136"/>
      <c r="B83" s="423"/>
      <c r="C83" s="424"/>
      <c r="D83" s="424"/>
      <c r="E83" s="424"/>
      <c r="F83" s="424"/>
      <c r="G83" s="424"/>
      <c r="H83" s="424"/>
      <c r="I83" s="424"/>
      <c r="J83" s="138"/>
    </row>
    <row r="84" spans="1:10" ht="19" thickBot="1" x14ac:dyDescent="0.4">
      <c r="A84" s="136"/>
      <c r="B84" s="417" t="s">
        <v>69</v>
      </c>
      <c r="C84" s="418"/>
      <c r="D84" s="418"/>
      <c r="E84" s="418"/>
      <c r="F84" s="418"/>
      <c r="G84" s="418"/>
      <c r="H84" s="418"/>
      <c r="I84" s="419"/>
      <c r="J84" s="138"/>
    </row>
    <row r="85" spans="1:10" ht="308.25" customHeight="1" thickBot="1" x14ac:dyDescent="0.4">
      <c r="A85" s="136"/>
      <c r="B85" s="414" t="s">
        <v>70</v>
      </c>
      <c r="C85" s="415"/>
      <c r="D85" s="415"/>
      <c r="E85" s="415"/>
      <c r="F85" s="415"/>
      <c r="G85" s="415"/>
      <c r="H85" s="415"/>
      <c r="I85" s="416"/>
      <c r="J85" s="138"/>
    </row>
    <row r="86" spans="1:10" ht="21.5" thickBot="1" x14ac:dyDescent="0.4">
      <c r="A86" s="166"/>
      <c r="B86" s="167"/>
      <c r="C86" s="168"/>
      <c r="D86" s="168"/>
      <c r="E86" s="168"/>
      <c r="F86" s="168"/>
      <c r="G86" s="168"/>
      <c r="H86" s="168"/>
      <c r="I86" s="168"/>
      <c r="J86" s="169"/>
    </row>
  </sheetData>
  <mergeCells count="39">
    <mergeCell ref="B80:I80"/>
    <mergeCell ref="A11:J11"/>
    <mergeCell ref="A9:J9"/>
    <mergeCell ref="A8:J8"/>
    <mergeCell ref="B75:I75"/>
    <mergeCell ref="D19:E19"/>
    <mergeCell ref="B17:I17"/>
    <mergeCell ref="C46:I46"/>
    <mergeCell ref="B47:I47"/>
    <mergeCell ref="B57:I57"/>
    <mergeCell ref="C58:I58"/>
    <mergeCell ref="A13:J13"/>
    <mergeCell ref="B65:I65"/>
    <mergeCell ref="B74:I74"/>
    <mergeCell ref="B76:I76"/>
    <mergeCell ref="B77:I77"/>
    <mergeCell ref="H7:I7"/>
    <mergeCell ref="B45:I45"/>
    <mergeCell ref="B15:I15"/>
    <mergeCell ref="B66:I66"/>
    <mergeCell ref="B67:I67"/>
    <mergeCell ref="B62:I62"/>
    <mergeCell ref="F24:I24"/>
    <mergeCell ref="D26:E26"/>
    <mergeCell ref="G27:G30"/>
    <mergeCell ref="D44:E44"/>
    <mergeCell ref="B78:I78"/>
    <mergeCell ref="B79:I79"/>
    <mergeCell ref="B68:I68"/>
    <mergeCell ref="B69:I69"/>
    <mergeCell ref="B70:I70"/>
    <mergeCell ref="B71:I71"/>
    <mergeCell ref="B72:I72"/>
    <mergeCell ref="B73:I73"/>
    <mergeCell ref="B85:I85"/>
    <mergeCell ref="B81:I81"/>
    <mergeCell ref="B82:I82"/>
    <mergeCell ref="B83:I83"/>
    <mergeCell ref="B84:I84"/>
  </mergeCells>
  <conditionalFormatting sqref="G44">
    <cfRule type="expression" dxfId="30" priority="1">
      <formula>$F$44&lt;40</formula>
    </cfRule>
  </conditionalFormatting>
  <dataValidations count="2">
    <dataValidation type="list" allowBlank="1" showInputMessage="1" showErrorMessage="1" sqref="E20" xr:uid="{9279AA28-F33A-4F9E-B5C2-ABA309BF92E1}">
      <formula1>"Individuel/Personne morale,GAEC/Structure collective"</formula1>
    </dataValidation>
    <dataValidation type="list" allowBlank="1" showInputMessage="1" showErrorMessage="1" sqref="E21:E25 E27:E43" xr:uid="{DDE1DD1F-6313-463C-96B4-7358ACADF6BA}">
      <formula1>"Oui,Non"</formula1>
    </dataValidation>
  </dataValidations>
  <hyperlinks>
    <hyperlink ref="C50" location="'Forfaits agroforesterie'!A5" display="Forfaits agroforesterie" xr:uid="{EC5673E3-7256-48AE-B126-5E19A4666215}"/>
    <hyperlink ref="C51" location="'Forfaits haies'!A5" display="Forfaits haies" xr:uid="{8E6E24B0-3152-42CF-85B0-B6F5A0B1068B}"/>
    <hyperlink ref="C52" location="'Forfaits vergers'!A5" display="Forfaits vergers" xr:uid="{E266D256-2C79-413F-88E7-A6504ED15AF0}"/>
    <hyperlink ref="C49" location="'Dépenses sur devis'!A5" display="Dépenses sur devis" xr:uid="{0FA1A03C-0F1E-410C-9A18-B976FDCFF9DE}"/>
    <hyperlink ref="C60" location="'Plan de financement'!A1" display="Plan de financement" xr:uid="{8C81CDCC-264C-430A-AD62-B3BD9D0D1529}"/>
    <hyperlink ref="C55" location="'Synthèse des dépenses'!A1" display="Synthèse des dépenses" xr:uid="{467CF364-5A39-4486-B816-BD53F0F255E5}"/>
    <hyperlink ref="F24" r:id="rId1" location="bbox=673594,5555074,59661,41134&amp;c=indicator&amp;i=zonages.mont_zpp&amp;selcodgeo=04033&amp;view=map59" display="Cliquer ici pour effectuer la vérification du zonage (entrer le nom de commune en haut à droite et prendre une capture d'écran) " xr:uid="{B5BC2235-1600-4985-941A-90AE877C8BF6}"/>
  </hyperlinks>
  <printOptions horizontalCentered="1" verticalCentered="1"/>
  <pageMargins left="0.70866141732283472" right="0.70866141732283472" top="0.74803149606299213" bottom="0.74803149606299213" header="0.31496062992125984" footer="0.31496062992125984"/>
  <pageSetup paperSize="9" scale="2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09BA-56FD-48E9-8F60-E87CD1EE02D9}">
  <sheetPr codeName="Feuil1">
    <pageSetUpPr fitToPage="1"/>
  </sheetPr>
  <dimension ref="A1:Y605"/>
  <sheetViews>
    <sheetView zoomScale="80" zoomScaleNormal="80" workbookViewId="0">
      <pane ySplit="4" topLeftCell="A5" activePane="bottomLeft" state="frozen"/>
      <selection pane="bottomLeft" activeCell="E5" sqref="E5"/>
    </sheetView>
  </sheetViews>
  <sheetFormatPr baseColWidth="10" defaultColWidth="11.453125" defaultRowHeight="14.5" x14ac:dyDescent="0.35"/>
  <cols>
    <col min="1" max="1" width="10.7265625" customWidth="1"/>
    <col min="2" max="2" width="27.7265625" customWidth="1"/>
    <col min="3" max="4" width="20.7265625" customWidth="1"/>
    <col min="5" max="5" width="65.7265625" customWidth="1"/>
    <col min="6" max="6" width="29.7265625" hidden="1" customWidth="1"/>
    <col min="7" max="7" width="19.7265625" customWidth="1"/>
    <col min="8" max="9" width="20.7265625" hidden="1" customWidth="1"/>
    <col min="10" max="10" width="19.7265625" customWidth="1"/>
    <col min="11" max="12" width="20.7265625" hidden="1" customWidth="1"/>
    <col min="13" max="13" width="19.7265625" customWidth="1"/>
    <col min="14" max="15" width="20.7265625" hidden="1" customWidth="1"/>
    <col min="16" max="16" width="27.7265625" customWidth="1"/>
    <col min="17" max="17" width="19.54296875" customWidth="1"/>
    <col min="18" max="19" width="19.54296875" hidden="1" customWidth="1"/>
    <col min="20" max="20" width="50.7265625" customWidth="1"/>
    <col min="21" max="21" width="33.7265625" customWidth="1"/>
    <col min="22" max="22" width="46.7265625" hidden="1" customWidth="1"/>
    <col min="23" max="23" width="50.7265625" hidden="1" customWidth="1"/>
    <col min="24" max="24" width="46.7265625" hidden="1" customWidth="1"/>
    <col min="25" max="25" width="50.7265625" hidden="1" customWidth="1"/>
  </cols>
  <sheetData>
    <row r="1" spans="1:25" ht="51" customHeight="1" x14ac:dyDescent="0.35">
      <c r="A1" s="466" t="s">
        <v>71</v>
      </c>
      <c r="B1" s="467"/>
      <c r="C1" s="467"/>
      <c r="D1" s="467"/>
      <c r="E1" s="467"/>
      <c r="F1" s="467"/>
      <c r="G1" s="467"/>
      <c r="H1" s="467"/>
      <c r="I1" s="467"/>
      <c r="J1" s="467"/>
      <c r="K1" s="467"/>
      <c r="L1" s="467"/>
      <c r="M1" s="467"/>
      <c r="N1" s="467"/>
      <c r="O1" s="467"/>
      <c r="P1" s="467"/>
      <c r="Q1" s="467"/>
      <c r="R1" s="467"/>
      <c r="S1" s="467"/>
      <c r="T1" s="468"/>
      <c r="V1" s="461" t="s">
        <v>72</v>
      </c>
      <c r="W1" s="462"/>
      <c r="X1" s="462"/>
      <c r="Y1" s="462"/>
    </row>
    <row r="2" spans="1:25" s="3" customFormat="1" ht="43.5" x14ac:dyDescent="0.35">
      <c r="A2" s="464" t="s">
        <v>73</v>
      </c>
      <c r="B2" s="54" t="s">
        <v>74</v>
      </c>
      <c r="C2" s="54" t="s">
        <v>75</v>
      </c>
      <c r="D2" s="54" t="s">
        <v>76</v>
      </c>
      <c r="E2" s="54" t="s">
        <v>77</v>
      </c>
      <c r="F2" s="54" t="s">
        <v>78</v>
      </c>
      <c r="G2" s="54" t="s">
        <v>79</v>
      </c>
      <c r="H2" s="54" t="s">
        <v>80</v>
      </c>
      <c r="I2" s="54" t="s">
        <v>81</v>
      </c>
      <c r="J2" s="54" t="s">
        <v>82</v>
      </c>
      <c r="K2" s="54" t="s">
        <v>83</v>
      </c>
      <c r="L2" s="54" t="s">
        <v>84</v>
      </c>
      <c r="M2" s="54" t="s">
        <v>85</v>
      </c>
      <c r="N2" s="54" t="s">
        <v>86</v>
      </c>
      <c r="O2" s="54" t="s">
        <v>87</v>
      </c>
      <c r="P2" s="54" t="s">
        <v>88</v>
      </c>
      <c r="Q2" s="54" t="s">
        <v>89</v>
      </c>
      <c r="R2" s="54" t="s">
        <v>90</v>
      </c>
      <c r="S2" s="54" t="s">
        <v>91</v>
      </c>
      <c r="T2" s="55" t="s">
        <v>92</v>
      </c>
      <c r="V2" s="144" t="s">
        <v>93</v>
      </c>
      <c r="W2" s="197" t="str">
        <f>'Paramétrage V2'!A3</f>
        <v>Diagnostic de durabilité</v>
      </c>
      <c r="X2" s="144" t="s">
        <v>94</v>
      </c>
      <c r="Y2" s="196">
        <v>1500</v>
      </c>
    </row>
    <row r="3" spans="1:25" ht="130.5" x14ac:dyDescent="0.35">
      <c r="A3" s="465"/>
      <c r="B3" s="56" t="s">
        <v>95</v>
      </c>
      <c r="C3" s="56" t="s">
        <v>96</v>
      </c>
      <c r="D3" s="56" t="s">
        <v>97</v>
      </c>
      <c r="E3" s="56" t="s">
        <v>98</v>
      </c>
      <c r="F3" s="56" t="s">
        <v>99</v>
      </c>
      <c r="G3" s="56" t="s">
        <v>100</v>
      </c>
      <c r="H3" s="56" t="s">
        <v>101</v>
      </c>
      <c r="I3" s="56" t="s">
        <v>102</v>
      </c>
      <c r="J3" s="56" t="s">
        <v>103</v>
      </c>
      <c r="K3" s="56" t="s">
        <v>104</v>
      </c>
      <c r="L3" s="56" t="s">
        <v>102</v>
      </c>
      <c r="M3" s="56" t="s">
        <v>105</v>
      </c>
      <c r="N3" s="56" t="s">
        <v>106</v>
      </c>
      <c r="O3" s="56" t="s">
        <v>102</v>
      </c>
      <c r="P3" s="56" t="s">
        <v>107</v>
      </c>
      <c r="Q3" s="56" t="s">
        <v>102</v>
      </c>
      <c r="R3" s="56" t="s">
        <v>102</v>
      </c>
      <c r="S3" s="56" t="s">
        <v>102</v>
      </c>
      <c r="T3" s="58" t="s">
        <v>108</v>
      </c>
      <c r="V3" s="463" t="s">
        <v>109</v>
      </c>
      <c r="W3" s="463"/>
      <c r="X3" s="275"/>
      <c r="Y3" s="275"/>
    </row>
    <row r="4" spans="1:25" ht="29" x14ac:dyDescent="0.35">
      <c r="A4" s="63" t="s">
        <v>110</v>
      </c>
      <c r="B4" s="59" t="s">
        <v>111</v>
      </c>
      <c r="C4" s="59" t="s">
        <v>112</v>
      </c>
      <c r="D4" s="59" t="s">
        <v>113</v>
      </c>
      <c r="E4" s="59" t="s">
        <v>114</v>
      </c>
      <c r="F4" s="59" t="s">
        <v>115</v>
      </c>
      <c r="G4" s="115">
        <v>6504</v>
      </c>
      <c r="H4" s="116">
        <v>0</v>
      </c>
      <c r="I4" s="116">
        <f>G4+H4</f>
        <v>6504</v>
      </c>
      <c r="J4" s="116">
        <v>6999</v>
      </c>
      <c r="K4" s="116">
        <f>J4*0.2</f>
        <v>1399.8000000000002</v>
      </c>
      <c r="L4" s="116">
        <f>J4+K4</f>
        <v>8398.7999999999993</v>
      </c>
      <c r="M4" s="116">
        <v>10000</v>
      </c>
      <c r="N4" s="116">
        <f>M4*0.2</f>
        <v>2000</v>
      </c>
      <c r="O4" s="115">
        <f>M4+N4</f>
        <v>12000</v>
      </c>
      <c r="P4" s="134" t="s">
        <v>116</v>
      </c>
      <c r="Q4" s="115">
        <f>G4*1.15</f>
        <v>7479.5999999999995</v>
      </c>
      <c r="R4" s="61" cm="1">
        <f t="array" ref="R4">_xlfn.IFS(P4="Devis 1",H4,P4="Devis 1 majoré",H4*1.15,P4="Devis 2",K4,P4="Devis 3",N4)</f>
        <v>2000</v>
      </c>
      <c r="S4" s="61">
        <f>Q4+R4</f>
        <v>9479.5999999999985</v>
      </c>
      <c r="T4" s="62" t="s">
        <v>117</v>
      </c>
      <c r="U4" s="4"/>
      <c r="V4" s="7" t="s">
        <v>118</v>
      </c>
      <c r="W4" s="7" t="s">
        <v>119</v>
      </c>
      <c r="X4" s="276"/>
      <c r="Y4" s="276"/>
    </row>
    <row r="5" spans="1:25" x14ac:dyDescent="0.35">
      <c r="A5" s="352">
        <v>1</v>
      </c>
      <c r="B5" s="2"/>
      <c r="C5" s="2"/>
      <c r="D5" s="2"/>
      <c r="E5" s="2"/>
      <c r="F5" s="2"/>
      <c r="G5" s="117"/>
      <c r="H5" s="353"/>
      <c r="I5" s="353"/>
      <c r="J5" s="118"/>
      <c r="K5" s="353"/>
      <c r="L5" s="353"/>
      <c r="M5" s="118"/>
      <c r="N5" s="353"/>
      <c r="O5" s="354"/>
      <c r="P5" s="135"/>
      <c r="Q5" s="355">
        <f t="shared" ref="Q5:Q68" si="0">IF(E5=$W$2,W5,V5)</f>
        <v>0</v>
      </c>
      <c r="R5" s="355">
        <f>IFERROR(IF(P5="",0,IF(P5="Devis 1 - le moins cher",H5,IF(P5="Devis 2",IF(K5&gt;H5*1.15,H5*1.15,K5),IF(P5="Devis 3",IF(N5&gt;H5*1.15,H5*1.15,N5))))),0)</f>
        <v>0</v>
      </c>
      <c r="S5" s="355">
        <f>Q5+R5</f>
        <v>0</v>
      </c>
      <c r="T5" s="29"/>
      <c r="U5" s="52" t="s">
        <v>121</v>
      </c>
      <c r="V5" s="117">
        <f t="shared" ref="V5:V68" si="1">IFERROR(IF(P5="",0,IF(P5="Devis 1 - le moins cher",G5,IF(P5="Devis 2",IF(J5&gt;G5*1.15,G5*1.15,J5),IF(P5="Devis 3",IF(M5&gt;G5*1.15,G5*1.15,M5))))),0)</f>
        <v>0</v>
      </c>
      <c r="W5" s="117">
        <f>IF(V5&gt;$Y$2,$Y$2,V5)</f>
        <v>0</v>
      </c>
      <c r="X5" s="277"/>
      <c r="Y5" s="277"/>
    </row>
    <row r="6" spans="1:25" x14ac:dyDescent="0.35">
      <c r="A6" s="352">
        <v>2</v>
      </c>
      <c r="B6" s="2"/>
      <c r="C6" s="2"/>
      <c r="D6" s="2"/>
      <c r="E6" s="2"/>
      <c r="F6" s="2"/>
      <c r="G6" s="117"/>
      <c r="H6" s="353"/>
      <c r="I6" s="353"/>
      <c r="J6" s="118"/>
      <c r="K6" s="353"/>
      <c r="L6" s="353"/>
      <c r="M6" s="118"/>
      <c r="N6" s="353"/>
      <c r="O6" s="354"/>
      <c r="P6" s="135"/>
      <c r="Q6" s="355">
        <f t="shared" si="0"/>
        <v>0</v>
      </c>
      <c r="R6" s="355">
        <f t="shared" ref="R6:R21" si="2">IFERROR(IF(P6="",0,IF(P6="Devis 1 - le moins cher",H6,IF(P6="Devis 2",IF(K6&gt;H6*1.15,H6*1.15,K6),IF(P6="Devis 3",IF(N6&gt;H6*1.15,H6*1.15,N6))))),0)</f>
        <v>0</v>
      </c>
      <c r="S6" s="355">
        <f t="shared" ref="S6:S21" si="3">Q6+R6</f>
        <v>0</v>
      </c>
      <c r="T6" s="29"/>
      <c r="U6" s="51" t="s">
        <v>44</v>
      </c>
      <c r="V6" s="117">
        <f t="shared" si="1"/>
        <v>0</v>
      </c>
      <c r="W6" s="117">
        <f>IF(V6&gt;$Y$2,$Y$2,V6)</f>
        <v>0</v>
      </c>
      <c r="X6" s="277"/>
      <c r="Y6" s="277"/>
    </row>
    <row r="7" spans="1:25" x14ac:dyDescent="0.35">
      <c r="A7" s="352">
        <v>3</v>
      </c>
      <c r="B7" s="2"/>
      <c r="C7" s="2"/>
      <c r="D7" s="2"/>
      <c r="E7" s="2"/>
      <c r="F7" s="2"/>
      <c r="G7" s="117"/>
      <c r="H7" s="353"/>
      <c r="I7" s="353"/>
      <c r="J7" s="118"/>
      <c r="K7" s="353"/>
      <c r="L7" s="353"/>
      <c r="M7" s="118"/>
      <c r="N7" s="353"/>
      <c r="O7" s="354"/>
      <c r="P7" s="135"/>
      <c r="Q7" s="355">
        <f t="shared" si="0"/>
        <v>0</v>
      </c>
      <c r="R7" s="355">
        <f t="shared" si="2"/>
        <v>0</v>
      </c>
      <c r="S7" s="355">
        <f t="shared" si="3"/>
        <v>0</v>
      </c>
      <c r="T7" s="29"/>
      <c r="U7" s="51" t="s">
        <v>45</v>
      </c>
      <c r="V7" s="117">
        <f t="shared" si="1"/>
        <v>0</v>
      </c>
      <c r="W7" s="117">
        <f t="shared" ref="W7:W70" si="4">IF(V7&gt;$Y$2,$Y$2,V7)</f>
        <v>0</v>
      </c>
      <c r="X7" s="277"/>
      <c r="Y7" s="277"/>
    </row>
    <row r="8" spans="1:25" x14ac:dyDescent="0.35">
      <c r="A8" s="352">
        <v>4</v>
      </c>
      <c r="B8" s="2"/>
      <c r="C8" s="2"/>
      <c r="D8" s="2"/>
      <c r="E8" s="2"/>
      <c r="F8" s="2"/>
      <c r="G8" s="117"/>
      <c r="H8" s="353">
        <v>0</v>
      </c>
      <c r="I8" s="353">
        <f t="shared" ref="I8:I68" si="5">G8+H8</f>
        <v>0</v>
      </c>
      <c r="J8" s="118"/>
      <c r="K8" s="353">
        <v>0</v>
      </c>
      <c r="L8" s="353">
        <f t="shared" ref="L8:L68" si="6">J8+K8</f>
        <v>0</v>
      </c>
      <c r="M8" s="118"/>
      <c r="N8" s="353">
        <v>0</v>
      </c>
      <c r="O8" s="354">
        <f t="shared" ref="O8:O68" si="7">N8+M8</f>
        <v>0</v>
      </c>
      <c r="P8" s="135"/>
      <c r="Q8" s="355">
        <f t="shared" si="0"/>
        <v>0</v>
      </c>
      <c r="R8" s="355">
        <f t="shared" si="2"/>
        <v>0</v>
      </c>
      <c r="S8" s="355">
        <f t="shared" si="3"/>
        <v>0</v>
      </c>
      <c r="T8" s="29"/>
      <c r="U8" s="51" t="s">
        <v>46</v>
      </c>
      <c r="V8" s="117">
        <f t="shared" si="1"/>
        <v>0</v>
      </c>
      <c r="W8" s="117">
        <f t="shared" si="4"/>
        <v>0</v>
      </c>
      <c r="X8" s="277"/>
      <c r="Y8" s="277"/>
    </row>
    <row r="9" spans="1:25" x14ac:dyDescent="0.35">
      <c r="A9" s="352">
        <v>5</v>
      </c>
      <c r="B9" s="2"/>
      <c r="C9" s="2"/>
      <c r="D9" s="2"/>
      <c r="E9" s="2"/>
      <c r="F9" s="2"/>
      <c r="G9" s="117"/>
      <c r="H9" s="353">
        <v>0</v>
      </c>
      <c r="I9" s="353">
        <f t="shared" si="5"/>
        <v>0</v>
      </c>
      <c r="J9" s="118"/>
      <c r="K9" s="353">
        <v>0</v>
      </c>
      <c r="L9" s="353">
        <f t="shared" si="6"/>
        <v>0</v>
      </c>
      <c r="M9" s="118"/>
      <c r="N9" s="353">
        <v>0</v>
      </c>
      <c r="O9" s="354">
        <f t="shared" si="7"/>
        <v>0</v>
      </c>
      <c r="P9" s="135"/>
      <c r="Q9" s="355">
        <f t="shared" si="0"/>
        <v>0</v>
      </c>
      <c r="R9" s="355">
        <f t="shared" si="2"/>
        <v>0</v>
      </c>
      <c r="S9" s="355">
        <f t="shared" si="3"/>
        <v>0</v>
      </c>
      <c r="T9" s="29"/>
      <c r="U9" s="51" t="s">
        <v>47</v>
      </c>
      <c r="V9" s="117">
        <f t="shared" si="1"/>
        <v>0</v>
      </c>
      <c r="W9" s="117">
        <f t="shared" si="4"/>
        <v>0</v>
      </c>
      <c r="X9" s="277"/>
      <c r="Y9" s="277"/>
    </row>
    <row r="10" spans="1:25" x14ac:dyDescent="0.35">
      <c r="A10" s="352">
        <v>6</v>
      </c>
      <c r="B10" s="2"/>
      <c r="C10" s="2"/>
      <c r="D10" s="2"/>
      <c r="E10" s="2"/>
      <c r="F10" s="2"/>
      <c r="G10" s="117"/>
      <c r="H10" s="353">
        <v>0</v>
      </c>
      <c r="I10" s="353">
        <f t="shared" si="5"/>
        <v>0</v>
      </c>
      <c r="J10" s="118"/>
      <c r="K10" s="353">
        <v>0</v>
      </c>
      <c r="L10" s="353">
        <f t="shared" si="6"/>
        <v>0</v>
      </c>
      <c r="M10" s="118"/>
      <c r="N10" s="353">
        <v>0</v>
      </c>
      <c r="O10" s="354">
        <f t="shared" si="7"/>
        <v>0</v>
      </c>
      <c r="P10" s="135"/>
      <c r="Q10" s="355">
        <f t="shared" si="0"/>
        <v>0</v>
      </c>
      <c r="R10" s="355">
        <f t="shared" si="2"/>
        <v>0</v>
      </c>
      <c r="S10" s="355">
        <f t="shared" si="3"/>
        <v>0</v>
      </c>
      <c r="T10" s="29"/>
      <c r="U10" s="51" t="s">
        <v>50</v>
      </c>
      <c r="V10" s="117">
        <f t="shared" si="1"/>
        <v>0</v>
      </c>
      <c r="W10" s="117">
        <f t="shared" si="4"/>
        <v>0</v>
      </c>
      <c r="X10" s="277"/>
      <c r="Y10" s="277"/>
    </row>
    <row r="11" spans="1:25" x14ac:dyDescent="0.35">
      <c r="A11" s="352">
        <v>7</v>
      </c>
      <c r="B11" s="2"/>
      <c r="C11" s="2"/>
      <c r="D11" s="2"/>
      <c r="E11" s="2"/>
      <c r="F11" s="2"/>
      <c r="G11" s="117"/>
      <c r="H11" s="353">
        <v>0</v>
      </c>
      <c r="I11" s="353">
        <f t="shared" si="5"/>
        <v>0</v>
      </c>
      <c r="J11" s="118"/>
      <c r="K11" s="353">
        <v>0</v>
      </c>
      <c r="L11" s="353">
        <f t="shared" si="6"/>
        <v>0</v>
      </c>
      <c r="M11" s="118"/>
      <c r="N11" s="353">
        <v>0</v>
      </c>
      <c r="O11" s="354">
        <f t="shared" si="7"/>
        <v>0</v>
      </c>
      <c r="P11" s="135"/>
      <c r="Q11" s="355">
        <f t="shared" si="0"/>
        <v>0</v>
      </c>
      <c r="R11" s="355">
        <f t="shared" si="2"/>
        <v>0</v>
      </c>
      <c r="S11" s="355">
        <f t="shared" si="3"/>
        <v>0</v>
      </c>
      <c r="T11" s="29"/>
      <c r="U11" s="51"/>
      <c r="V11" s="117">
        <f t="shared" si="1"/>
        <v>0</v>
      </c>
      <c r="W11" s="117">
        <f t="shared" si="4"/>
        <v>0</v>
      </c>
      <c r="X11" s="277"/>
      <c r="Y11" s="277"/>
    </row>
    <row r="12" spans="1:25" x14ac:dyDescent="0.35">
      <c r="A12" s="352">
        <v>8</v>
      </c>
      <c r="B12" s="2"/>
      <c r="C12" s="2"/>
      <c r="D12" s="2"/>
      <c r="E12" s="2"/>
      <c r="F12" s="2"/>
      <c r="G12" s="117"/>
      <c r="H12" s="353">
        <v>0</v>
      </c>
      <c r="I12" s="353">
        <f t="shared" si="5"/>
        <v>0</v>
      </c>
      <c r="J12" s="118"/>
      <c r="K12" s="353">
        <v>0</v>
      </c>
      <c r="L12" s="353">
        <f t="shared" si="6"/>
        <v>0</v>
      </c>
      <c r="M12" s="118"/>
      <c r="N12" s="353">
        <v>0</v>
      </c>
      <c r="O12" s="354">
        <f t="shared" si="7"/>
        <v>0</v>
      </c>
      <c r="P12" s="135"/>
      <c r="Q12" s="355">
        <f t="shared" si="0"/>
        <v>0</v>
      </c>
      <c r="R12" s="355">
        <f t="shared" si="2"/>
        <v>0</v>
      </c>
      <c r="S12" s="355">
        <f t="shared" si="3"/>
        <v>0</v>
      </c>
      <c r="T12" s="29"/>
      <c r="U12" s="51"/>
      <c r="V12" s="117">
        <f t="shared" si="1"/>
        <v>0</v>
      </c>
      <c r="W12" s="117">
        <f t="shared" si="4"/>
        <v>0</v>
      </c>
      <c r="X12" s="277"/>
      <c r="Y12" s="277"/>
    </row>
    <row r="13" spans="1:25" x14ac:dyDescent="0.35">
      <c r="A13" s="352">
        <v>9</v>
      </c>
      <c r="B13" s="2"/>
      <c r="C13" s="2"/>
      <c r="D13" s="2"/>
      <c r="E13" s="2"/>
      <c r="F13" s="2"/>
      <c r="G13" s="117"/>
      <c r="H13" s="353">
        <v>0</v>
      </c>
      <c r="I13" s="353">
        <f t="shared" si="5"/>
        <v>0</v>
      </c>
      <c r="J13" s="118"/>
      <c r="K13" s="353">
        <v>0</v>
      </c>
      <c r="L13" s="353">
        <f t="shared" si="6"/>
        <v>0</v>
      </c>
      <c r="M13" s="118"/>
      <c r="N13" s="353">
        <v>0</v>
      </c>
      <c r="O13" s="354">
        <f t="shared" si="7"/>
        <v>0</v>
      </c>
      <c r="P13" s="135"/>
      <c r="Q13" s="355">
        <f t="shared" si="0"/>
        <v>0</v>
      </c>
      <c r="R13" s="355">
        <f t="shared" si="2"/>
        <v>0</v>
      </c>
      <c r="S13" s="355">
        <f t="shared" si="3"/>
        <v>0</v>
      </c>
      <c r="T13" s="29"/>
      <c r="U13" s="51"/>
      <c r="V13" s="117">
        <f t="shared" si="1"/>
        <v>0</v>
      </c>
      <c r="W13" s="117">
        <f t="shared" si="4"/>
        <v>0</v>
      </c>
      <c r="X13" s="277"/>
      <c r="Y13" s="277"/>
    </row>
    <row r="14" spans="1:25" x14ac:dyDescent="0.35">
      <c r="A14" s="352">
        <v>10</v>
      </c>
      <c r="B14" s="2"/>
      <c r="C14" s="2"/>
      <c r="D14" s="2"/>
      <c r="E14" s="2"/>
      <c r="F14" s="2"/>
      <c r="G14" s="117"/>
      <c r="H14" s="353">
        <v>0</v>
      </c>
      <c r="I14" s="353">
        <f t="shared" si="5"/>
        <v>0</v>
      </c>
      <c r="J14" s="118"/>
      <c r="K14" s="353">
        <v>0</v>
      </c>
      <c r="L14" s="353">
        <f t="shared" si="6"/>
        <v>0</v>
      </c>
      <c r="M14" s="118"/>
      <c r="N14" s="353">
        <v>0</v>
      </c>
      <c r="O14" s="354">
        <f t="shared" si="7"/>
        <v>0</v>
      </c>
      <c r="P14" s="135"/>
      <c r="Q14" s="355">
        <f t="shared" si="0"/>
        <v>0</v>
      </c>
      <c r="R14" s="355">
        <f t="shared" si="2"/>
        <v>0</v>
      </c>
      <c r="S14" s="355">
        <f t="shared" si="3"/>
        <v>0</v>
      </c>
      <c r="T14" s="29"/>
      <c r="U14" s="51"/>
      <c r="V14" s="117">
        <f t="shared" si="1"/>
        <v>0</v>
      </c>
      <c r="W14" s="117">
        <f t="shared" si="4"/>
        <v>0</v>
      </c>
      <c r="X14" s="277"/>
      <c r="Y14" s="277"/>
    </row>
    <row r="15" spans="1:25" x14ac:dyDescent="0.35">
      <c r="A15" s="352">
        <v>11</v>
      </c>
      <c r="B15" s="2"/>
      <c r="C15" s="2"/>
      <c r="D15" s="2"/>
      <c r="E15" s="2"/>
      <c r="F15" s="2"/>
      <c r="G15" s="117"/>
      <c r="H15" s="353">
        <v>0</v>
      </c>
      <c r="I15" s="353">
        <f t="shared" si="5"/>
        <v>0</v>
      </c>
      <c r="J15" s="118"/>
      <c r="K15" s="353">
        <v>0</v>
      </c>
      <c r="L15" s="353">
        <f t="shared" si="6"/>
        <v>0</v>
      </c>
      <c r="M15" s="118"/>
      <c r="N15" s="353">
        <v>0</v>
      </c>
      <c r="O15" s="354">
        <f t="shared" si="7"/>
        <v>0</v>
      </c>
      <c r="P15" s="135"/>
      <c r="Q15" s="355">
        <f t="shared" si="0"/>
        <v>0</v>
      </c>
      <c r="R15" s="355">
        <f t="shared" si="2"/>
        <v>0</v>
      </c>
      <c r="S15" s="355">
        <f t="shared" si="3"/>
        <v>0</v>
      </c>
      <c r="T15" s="29"/>
      <c r="U15" s="51"/>
      <c r="V15" s="117">
        <f t="shared" si="1"/>
        <v>0</v>
      </c>
      <c r="W15" s="117">
        <f t="shared" si="4"/>
        <v>0</v>
      </c>
      <c r="X15" s="277"/>
      <c r="Y15" s="277"/>
    </row>
    <row r="16" spans="1:25" x14ac:dyDescent="0.35">
      <c r="A16" s="352">
        <v>12</v>
      </c>
      <c r="B16" s="2"/>
      <c r="C16" s="2"/>
      <c r="D16" s="2"/>
      <c r="E16" s="2"/>
      <c r="F16" s="2"/>
      <c r="G16" s="117"/>
      <c r="H16" s="353">
        <v>0</v>
      </c>
      <c r="I16" s="353">
        <f t="shared" si="5"/>
        <v>0</v>
      </c>
      <c r="J16" s="118"/>
      <c r="K16" s="353">
        <v>0</v>
      </c>
      <c r="L16" s="353">
        <f t="shared" si="6"/>
        <v>0</v>
      </c>
      <c r="M16" s="118"/>
      <c r="N16" s="353">
        <v>0</v>
      </c>
      <c r="O16" s="354">
        <f t="shared" si="7"/>
        <v>0</v>
      </c>
      <c r="P16" s="135"/>
      <c r="Q16" s="355">
        <f t="shared" si="0"/>
        <v>0</v>
      </c>
      <c r="R16" s="355">
        <f t="shared" si="2"/>
        <v>0</v>
      </c>
      <c r="S16" s="355">
        <f t="shared" si="3"/>
        <v>0</v>
      </c>
      <c r="T16" s="29"/>
      <c r="U16" s="51"/>
      <c r="V16" s="117">
        <f t="shared" si="1"/>
        <v>0</v>
      </c>
      <c r="W16" s="117">
        <f t="shared" si="4"/>
        <v>0</v>
      </c>
      <c r="X16" s="277"/>
      <c r="Y16" s="277"/>
    </row>
    <row r="17" spans="1:25" x14ac:dyDescent="0.35">
      <c r="A17" s="352">
        <v>13</v>
      </c>
      <c r="B17" s="2"/>
      <c r="C17" s="2"/>
      <c r="D17" s="2"/>
      <c r="E17" s="2"/>
      <c r="F17" s="2"/>
      <c r="G17" s="117"/>
      <c r="H17" s="353">
        <v>0</v>
      </c>
      <c r="I17" s="353">
        <f t="shared" si="5"/>
        <v>0</v>
      </c>
      <c r="J17" s="118"/>
      <c r="K17" s="353">
        <v>0</v>
      </c>
      <c r="L17" s="353">
        <f t="shared" si="6"/>
        <v>0</v>
      </c>
      <c r="M17" s="118"/>
      <c r="N17" s="353">
        <v>0</v>
      </c>
      <c r="O17" s="354">
        <f t="shared" si="7"/>
        <v>0</v>
      </c>
      <c r="P17" s="135"/>
      <c r="Q17" s="355">
        <f t="shared" si="0"/>
        <v>0</v>
      </c>
      <c r="R17" s="355">
        <f t="shared" si="2"/>
        <v>0</v>
      </c>
      <c r="S17" s="355">
        <f t="shared" si="3"/>
        <v>0</v>
      </c>
      <c r="T17" s="29"/>
      <c r="U17" s="51"/>
      <c r="V17" s="117">
        <f t="shared" si="1"/>
        <v>0</v>
      </c>
      <c r="W17" s="117">
        <f t="shared" si="4"/>
        <v>0</v>
      </c>
      <c r="X17" s="277"/>
      <c r="Y17" s="277"/>
    </row>
    <row r="18" spans="1:25" x14ac:dyDescent="0.35">
      <c r="A18" s="352">
        <v>14</v>
      </c>
      <c r="B18" s="2"/>
      <c r="C18" s="2"/>
      <c r="D18" s="2"/>
      <c r="E18" s="2"/>
      <c r="F18" s="2"/>
      <c r="G18" s="117"/>
      <c r="H18" s="353">
        <v>0</v>
      </c>
      <c r="I18" s="353">
        <f t="shared" si="5"/>
        <v>0</v>
      </c>
      <c r="J18" s="118"/>
      <c r="K18" s="353">
        <v>0</v>
      </c>
      <c r="L18" s="353">
        <f t="shared" si="6"/>
        <v>0</v>
      </c>
      <c r="M18" s="118"/>
      <c r="N18" s="353">
        <v>0</v>
      </c>
      <c r="O18" s="354">
        <f t="shared" si="7"/>
        <v>0</v>
      </c>
      <c r="P18" s="135"/>
      <c r="Q18" s="355">
        <f t="shared" si="0"/>
        <v>0</v>
      </c>
      <c r="R18" s="355">
        <f t="shared" si="2"/>
        <v>0</v>
      </c>
      <c r="S18" s="355">
        <f t="shared" si="3"/>
        <v>0</v>
      </c>
      <c r="T18" s="29"/>
      <c r="U18" s="51"/>
      <c r="V18" s="117">
        <f t="shared" si="1"/>
        <v>0</v>
      </c>
      <c r="W18" s="117">
        <f t="shared" si="4"/>
        <v>0</v>
      </c>
      <c r="X18" s="277"/>
      <c r="Y18" s="277"/>
    </row>
    <row r="19" spans="1:25" x14ac:dyDescent="0.35">
      <c r="A19" s="352">
        <v>15</v>
      </c>
      <c r="B19" s="2"/>
      <c r="C19" s="2"/>
      <c r="D19" s="2"/>
      <c r="E19" s="2"/>
      <c r="F19" s="2"/>
      <c r="G19" s="117"/>
      <c r="H19" s="353">
        <v>0</v>
      </c>
      <c r="I19" s="353">
        <f t="shared" si="5"/>
        <v>0</v>
      </c>
      <c r="J19" s="118"/>
      <c r="K19" s="353">
        <v>0</v>
      </c>
      <c r="L19" s="353">
        <f t="shared" si="6"/>
        <v>0</v>
      </c>
      <c r="M19" s="118"/>
      <c r="N19" s="353">
        <v>0</v>
      </c>
      <c r="O19" s="354">
        <f t="shared" si="7"/>
        <v>0</v>
      </c>
      <c r="P19" s="135"/>
      <c r="Q19" s="355">
        <f t="shared" si="0"/>
        <v>0</v>
      </c>
      <c r="R19" s="355">
        <f t="shared" si="2"/>
        <v>0</v>
      </c>
      <c r="S19" s="355">
        <f t="shared" si="3"/>
        <v>0</v>
      </c>
      <c r="T19" s="29"/>
      <c r="U19" s="51"/>
      <c r="V19" s="117">
        <f t="shared" si="1"/>
        <v>0</v>
      </c>
      <c r="W19" s="117">
        <f t="shared" si="4"/>
        <v>0</v>
      </c>
      <c r="X19" s="277"/>
      <c r="Y19" s="277"/>
    </row>
    <row r="20" spans="1:25" x14ac:dyDescent="0.35">
      <c r="A20" s="352">
        <v>16</v>
      </c>
      <c r="B20" s="2"/>
      <c r="C20" s="2"/>
      <c r="D20" s="2"/>
      <c r="E20" s="2"/>
      <c r="F20" s="2"/>
      <c r="G20" s="117"/>
      <c r="H20" s="353">
        <v>0</v>
      </c>
      <c r="I20" s="353">
        <f t="shared" si="5"/>
        <v>0</v>
      </c>
      <c r="J20" s="118"/>
      <c r="K20" s="353">
        <v>0</v>
      </c>
      <c r="L20" s="353">
        <f t="shared" si="6"/>
        <v>0</v>
      </c>
      <c r="M20" s="118"/>
      <c r="N20" s="353">
        <v>0</v>
      </c>
      <c r="O20" s="354">
        <f t="shared" si="7"/>
        <v>0</v>
      </c>
      <c r="P20" s="135"/>
      <c r="Q20" s="355">
        <f t="shared" si="0"/>
        <v>0</v>
      </c>
      <c r="R20" s="355">
        <f t="shared" si="2"/>
        <v>0</v>
      </c>
      <c r="S20" s="355">
        <f t="shared" si="3"/>
        <v>0</v>
      </c>
      <c r="T20" s="29"/>
      <c r="V20" s="117">
        <f t="shared" si="1"/>
        <v>0</v>
      </c>
      <c r="W20" s="117">
        <f t="shared" si="4"/>
        <v>0</v>
      </c>
      <c r="X20" s="277"/>
      <c r="Y20" s="277"/>
    </row>
    <row r="21" spans="1:25" x14ac:dyDescent="0.35">
      <c r="A21" s="352">
        <v>17</v>
      </c>
      <c r="B21" s="2"/>
      <c r="C21" s="2"/>
      <c r="D21" s="2"/>
      <c r="E21" s="2"/>
      <c r="F21" s="2"/>
      <c r="G21" s="117"/>
      <c r="H21" s="353">
        <v>0</v>
      </c>
      <c r="I21" s="353">
        <f t="shared" si="5"/>
        <v>0</v>
      </c>
      <c r="J21" s="118"/>
      <c r="K21" s="353">
        <v>0</v>
      </c>
      <c r="L21" s="353">
        <f t="shared" si="6"/>
        <v>0</v>
      </c>
      <c r="M21" s="118"/>
      <c r="N21" s="353">
        <v>0</v>
      </c>
      <c r="O21" s="354">
        <f t="shared" si="7"/>
        <v>0</v>
      </c>
      <c r="P21" s="135"/>
      <c r="Q21" s="355">
        <f t="shared" si="0"/>
        <v>0</v>
      </c>
      <c r="R21" s="355">
        <f t="shared" si="2"/>
        <v>0</v>
      </c>
      <c r="S21" s="355">
        <f t="shared" si="3"/>
        <v>0</v>
      </c>
      <c r="T21" s="29"/>
      <c r="V21" s="117">
        <f t="shared" si="1"/>
        <v>0</v>
      </c>
      <c r="W21" s="117">
        <f t="shared" si="4"/>
        <v>0</v>
      </c>
      <c r="X21" s="277"/>
      <c r="Y21" s="277"/>
    </row>
    <row r="22" spans="1:25" x14ac:dyDescent="0.35">
      <c r="A22" s="352">
        <v>18</v>
      </c>
      <c r="B22" s="2"/>
      <c r="C22" s="2"/>
      <c r="D22" s="2"/>
      <c r="E22" s="2"/>
      <c r="F22" s="2"/>
      <c r="G22" s="117"/>
      <c r="H22" s="353">
        <v>0</v>
      </c>
      <c r="I22" s="353">
        <f t="shared" si="5"/>
        <v>0</v>
      </c>
      <c r="J22" s="118"/>
      <c r="K22" s="353">
        <v>0</v>
      </c>
      <c r="L22" s="353">
        <f t="shared" si="6"/>
        <v>0</v>
      </c>
      <c r="M22" s="118"/>
      <c r="N22" s="353">
        <v>0</v>
      </c>
      <c r="O22" s="354">
        <f t="shared" si="7"/>
        <v>0</v>
      </c>
      <c r="P22" s="135"/>
      <c r="Q22" s="355">
        <f t="shared" si="0"/>
        <v>0</v>
      </c>
      <c r="R22" s="355">
        <f t="shared" ref="R22:R69" si="8">IFERROR(IF(P22="",0,IF(P22="Devis 1 - le moins cher",H22,IF(P22="Devis 2",IF(K22&gt;H22*1.15,H22*1.15,K22),IF(P22="Devis 3",IF(N22&gt;H22*1.15,H22*1.15,N22))))),0)</f>
        <v>0</v>
      </c>
      <c r="S22" s="355">
        <f t="shared" ref="S22:S69" si="9">Q22+R22</f>
        <v>0</v>
      </c>
      <c r="T22" s="29"/>
      <c r="V22" s="117">
        <f t="shared" si="1"/>
        <v>0</v>
      </c>
      <c r="W22" s="117">
        <f t="shared" si="4"/>
        <v>0</v>
      </c>
      <c r="X22" s="277"/>
      <c r="Y22" s="277"/>
    </row>
    <row r="23" spans="1:25" x14ac:dyDescent="0.35">
      <c r="A23" s="352">
        <v>19</v>
      </c>
      <c r="B23" s="2"/>
      <c r="C23" s="2"/>
      <c r="D23" s="2"/>
      <c r="E23" s="2"/>
      <c r="F23" s="2"/>
      <c r="G23" s="117"/>
      <c r="H23" s="353">
        <v>0</v>
      </c>
      <c r="I23" s="353">
        <f t="shared" si="5"/>
        <v>0</v>
      </c>
      <c r="J23" s="118"/>
      <c r="K23" s="353">
        <v>0</v>
      </c>
      <c r="L23" s="353">
        <f t="shared" si="6"/>
        <v>0</v>
      </c>
      <c r="M23" s="118"/>
      <c r="N23" s="353">
        <v>0</v>
      </c>
      <c r="O23" s="354">
        <f t="shared" si="7"/>
        <v>0</v>
      </c>
      <c r="P23" s="135"/>
      <c r="Q23" s="355">
        <f t="shared" si="0"/>
        <v>0</v>
      </c>
      <c r="R23" s="355">
        <f t="shared" si="8"/>
        <v>0</v>
      </c>
      <c r="S23" s="355">
        <f t="shared" si="9"/>
        <v>0</v>
      </c>
      <c r="T23" s="29"/>
      <c r="V23" s="117">
        <f t="shared" si="1"/>
        <v>0</v>
      </c>
      <c r="W23" s="117">
        <f t="shared" si="4"/>
        <v>0</v>
      </c>
      <c r="X23" s="277"/>
      <c r="Y23" s="277"/>
    </row>
    <row r="24" spans="1:25" x14ac:dyDescent="0.35">
      <c r="A24" s="352">
        <v>20</v>
      </c>
      <c r="B24" s="2"/>
      <c r="C24" s="2"/>
      <c r="D24" s="2"/>
      <c r="E24" s="2"/>
      <c r="F24" s="2"/>
      <c r="G24" s="117"/>
      <c r="H24" s="353">
        <v>0</v>
      </c>
      <c r="I24" s="353">
        <f t="shared" si="5"/>
        <v>0</v>
      </c>
      <c r="J24" s="118"/>
      <c r="K24" s="353">
        <v>0</v>
      </c>
      <c r="L24" s="353">
        <f t="shared" si="6"/>
        <v>0</v>
      </c>
      <c r="M24" s="118"/>
      <c r="N24" s="353">
        <v>0</v>
      </c>
      <c r="O24" s="354">
        <f t="shared" si="7"/>
        <v>0</v>
      </c>
      <c r="P24" s="135"/>
      <c r="Q24" s="355">
        <f t="shared" si="0"/>
        <v>0</v>
      </c>
      <c r="R24" s="355">
        <f t="shared" si="8"/>
        <v>0</v>
      </c>
      <c r="S24" s="355">
        <f t="shared" si="9"/>
        <v>0</v>
      </c>
      <c r="T24" s="29"/>
      <c r="V24" s="117">
        <f t="shared" si="1"/>
        <v>0</v>
      </c>
      <c r="W24" s="117">
        <f t="shared" si="4"/>
        <v>0</v>
      </c>
      <c r="X24" s="277"/>
      <c r="Y24" s="277"/>
    </row>
    <row r="25" spans="1:25" x14ac:dyDescent="0.35">
      <c r="A25" s="352">
        <v>21</v>
      </c>
      <c r="B25" s="2"/>
      <c r="C25" s="2"/>
      <c r="D25" s="2"/>
      <c r="E25" s="2"/>
      <c r="F25" s="2"/>
      <c r="G25" s="117"/>
      <c r="H25" s="353">
        <v>0</v>
      </c>
      <c r="I25" s="353">
        <f t="shared" si="5"/>
        <v>0</v>
      </c>
      <c r="J25" s="118"/>
      <c r="K25" s="353">
        <v>0</v>
      </c>
      <c r="L25" s="353">
        <f t="shared" si="6"/>
        <v>0</v>
      </c>
      <c r="M25" s="118"/>
      <c r="N25" s="353">
        <v>0</v>
      </c>
      <c r="O25" s="354">
        <f t="shared" si="7"/>
        <v>0</v>
      </c>
      <c r="P25" s="135"/>
      <c r="Q25" s="355">
        <f t="shared" si="0"/>
        <v>0</v>
      </c>
      <c r="R25" s="355">
        <f t="shared" si="8"/>
        <v>0</v>
      </c>
      <c r="S25" s="355">
        <f t="shared" si="9"/>
        <v>0</v>
      </c>
      <c r="T25" s="29"/>
      <c r="V25" s="117">
        <f t="shared" si="1"/>
        <v>0</v>
      </c>
      <c r="W25" s="117">
        <f t="shared" si="4"/>
        <v>0</v>
      </c>
      <c r="X25" s="277"/>
      <c r="Y25" s="277"/>
    </row>
    <row r="26" spans="1:25" x14ac:dyDescent="0.35">
      <c r="A26" s="352">
        <v>22</v>
      </c>
      <c r="B26" s="2"/>
      <c r="C26" s="2"/>
      <c r="D26" s="2"/>
      <c r="E26" s="2"/>
      <c r="F26" s="2"/>
      <c r="G26" s="117"/>
      <c r="H26" s="353">
        <v>0</v>
      </c>
      <c r="I26" s="353">
        <f t="shared" si="5"/>
        <v>0</v>
      </c>
      <c r="J26" s="118"/>
      <c r="K26" s="353">
        <v>0</v>
      </c>
      <c r="L26" s="353">
        <f t="shared" si="6"/>
        <v>0</v>
      </c>
      <c r="M26" s="118"/>
      <c r="N26" s="353">
        <v>0</v>
      </c>
      <c r="O26" s="354">
        <f t="shared" si="7"/>
        <v>0</v>
      </c>
      <c r="P26" s="135"/>
      <c r="Q26" s="355">
        <f t="shared" si="0"/>
        <v>0</v>
      </c>
      <c r="R26" s="355">
        <f t="shared" si="8"/>
        <v>0</v>
      </c>
      <c r="S26" s="355">
        <f t="shared" si="9"/>
        <v>0</v>
      </c>
      <c r="T26" s="29"/>
      <c r="V26" s="117">
        <f t="shared" si="1"/>
        <v>0</v>
      </c>
      <c r="W26" s="117">
        <f t="shared" si="4"/>
        <v>0</v>
      </c>
      <c r="X26" s="277"/>
      <c r="Y26" s="277"/>
    </row>
    <row r="27" spans="1:25" x14ac:dyDescent="0.35">
      <c r="A27" s="352">
        <v>23</v>
      </c>
      <c r="B27" s="2"/>
      <c r="C27" s="2"/>
      <c r="D27" s="2"/>
      <c r="E27" s="2"/>
      <c r="F27" s="2"/>
      <c r="G27" s="117"/>
      <c r="H27" s="353">
        <v>0</v>
      </c>
      <c r="I27" s="353">
        <f t="shared" si="5"/>
        <v>0</v>
      </c>
      <c r="J27" s="118"/>
      <c r="K27" s="353">
        <v>0</v>
      </c>
      <c r="L27" s="353">
        <f t="shared" si="6"/>
        <v>0</v>
      </c>
      <c r="M27" s="118"/>
      <c r="N27" s="353">
        <v>0</v>
      </c>
      <c r="O27" s="354">
        <f t="shared" si="7"/>
        <v>0</v>
      </c>
      <c r="P27" s="135"/>
      <c r="Q27" s="355">
        <f t="shared" si="0"/>
        <v>0</v>
      </c>
      <c r="R27" s="355">
        <f t="shared" si="8"/>
        <v>0</v>
      </c>
      <c r="S27" s="355">
        <f t="shared" si="9"/>
        <v>0</v>
      </c>
      <c r="T27" s="29"/>
      <c r="V27" s="117">
        <f t="shared" si="1"/>
        <v>0</v>
      </c>
      <c r="W27" s="117">
        <f t="shared" si="4"/>
        <v>0</v>
      </c>
      <c r="X27" s="277"/>
      <c r="Y27" s="277"/>
    </row>
    <row r="28" spans="1:25" x14ac:dyDescent="0.35">
      <c r="A28" s="352">
        <v>24</v>
      </c>
      <c r="B28" s="2"/>
      <c r="C28" s="2"/>
      <c r="D28" s="2"/>
      <c r="E28" s="2"/>
      <c r="F28" s="2"/>
      <c r="G28" s="117"/>
      <c r="H28" s="353">
        <v>0</v>
      </c>
      <c r="I28" s="353">
        <f t="shared" si="5"/>
        <v>0</v>
      </c>
      <c r="J28" s="118"/>
      <c r="K28" s="353">
        <v>0</v>
      </c>
      <c r="L28" s="353">
        <f t="shared" si="6"/>
        <v>0</v>
      </c>
      <c r="M28" s="118"/>
      <c r="N28" s="353">
        <v>0</v>
      </c>
      <c r="O28" s="354">
        <f t="shared" si="7"/>
        <v>0</v>
      </c>
      <c r="P28" s="135"/>
      <c r="Q28" s="355">
        <f t="shared" si="0"/>
        <v>0</v>
      </c>
      <c r="R28" s="355">
        <f t="shared" si="8"/>
        <v>0</v>
      </c>
      <c r="S28" s="355">
        <f t="shared" si="9"/>
        <v>0</v>
      </c>
      <c r="T28" s="29"/>
      <c r="V28" s="117">
        <f t="shared" si="1"/>
        <v>0</v>
      </c>
      <c r="W28" s="117">
        <f t="shared" si="4"/>
        <v>0</v>
      </c>
      <c r="X28" s="277"/>
      <c r="Y28" s="277"/>
    </row>
    <row r="29" spans="1:25" x14ac:dyDescent="0.35">
      <c r="A29" s="352">
        <v>25</v>
      </c>
      <c r="B29" s="2"/>
      <c r="C29" s="2"/>
      <c r="D29" s="2"/>
      <c r="E29" s="2"/>
      <c r="F29" s="2"/>
      <c r="G29" s="117"/>
      <c r="H29" s="353">
        <v>0</v>
      </c>
      <c r="I29" s="353">
        <f t="shared" si="5"/>
        <v>0</v>
      </c>
      <c r="J29" s="118"/>
      <c r="K29" s="353">
        <v>0</v>
      </c>
      <c r="L29" s="353">
        <f t="shared" si="6"/>
        <v>0</v>
      </c>
      <c r="M29" s="118"/>
      <c r="N29" s="353">
        <v>0</v>
      </c>
      <c r="O29" s="354">
        <f t="shared" si="7"/>
        <v>0</v>
      </c>
      <c r="P29" s="135"/>
      <c r="Q29" s="355">
        <f t="shared" si="0"/>
        <v>0</v>
      </c>
      <c r="R29" s="355">
        <f t="shared" si="8"/>
        <v>0</v>
      </c>
      <c r="S29" s="355">
        <f t="shared" si="9"/>
        <v>0</v>
      </c>
      <c r="T29" s="29"/>
      <c r="V29" s="117">
        <f t="shared" si="1"/>
        <v>0</v>
      </c>
      <c r="W29" s="117">
        <f t="shared" si="4"/>
        <v>0</v>
      </c>
      <c r="X29" s="277"/>
      <c r="Y29" s="277"/>
    </row>
    <row r="30" spans="1:25" x14ac:dyDescent="0.35">
      <c r="A30" s="352">
        <v>26</v>
      </c>
      <c r="B30" s="2"/>
      <c r="C30" s="2"/>
      <c r="D30" s="2"/>
      <c r="E30" s="2"/>
      <c r="F30" s="2"/>
      <c r="G30" s="117"/>
      <c r="H30" s="353">
        <v>0</v>
      </c>
      <c r="I30" s="353">
        <f t="shared" si="5"/>
        <v>0</v>
      </c>
      <c r="J30" s="118"/>
      <c r="K30" s="353">
        <v>0</v>
      </c>
      <c r="L30" s="353">
        <f t="shared" si="6"/>
        <v>0</v>
      </c>
      <c r="M30" s="118"/>
      <c r="N30" s="353">
        <v>0</v>
      </c>
      <c r="O30" s="354">
        <f t="shared" si="7"/>
        <v>0</v>
      </c>
      <c r="P30" s="135"/>
      <c r="Q30" s="355">
        <f t="shared" si="0"/>
        <v>0</v>
      </c>
      <c r="R30" s="355">
        <f t="shared" si="8"/>
        <v>0</v>
      </c>
      <c r="S30" s="355">
        <f t="shared" si="9"/>
        <v>0</v>
      </c>
      <c r="T30" s="29"/>
      <c r="V30" s="117">
        <f t="shared" si="1"/>
        <v>0</v>
      </c>
      <c r="W30" s="117">
        <f t="shared" si="4"/>
        <v>0</v>
      </c>
      <c r="X30" s="277"/>
      <c r="Y30" s="277"/>
    </row>
    <row r="31" spans="1:25" x14ac:dyDescent="0.35">
      <c r="A31" s="352">
        <v>27</v>
      </c>
      <c r="B31" s="2"/>
      <c r="C31" s="2"/>
      <c r="D31" s="2"/>
      <c r="E31" s="2"/>
      <c r="F31" s="2"/>
      <c r="G31" s="117"/>
      <c r="H31" s="353">
        <v>0</v>
      </c>
      <c r="I31" s="353">
        <f t="shared" si="5"/>
        <v>0</v>
      </c>
      <c r="J31" s="118"/>
      <c r="K31" s="353">
        <v>0</v>
      </c>
      <c r="L31" s="353">
        <f t="shared" si="6"/>
        <v>0</v>
      </c>
      <c r="M31" s="118"/>
      <c r="N31" s="353">
        <v>0</v>
      </c>
      <c r="O31" s="354">
        <f t="shared" si="7"/>
        <v>0</v>
      </c>
      <c r="P31" s="135"/>
      <c r="Q31" s="355">
        <f t="shared" si="0"/>
        <v>0</v>
      </c>
      <c r="R31" s="355">
        <f t="shared" si="8"/>
        <v>0</v>
      </c>
      <c r="S31" s="355">
        <f t="shared" si="9"/>
        <v>0</v>
      </c>
      <c r="T31" s="29"/>
      <c r="V31" s="117">
        <f t="shared" si="1"/>
        <v>0</v>
      </c>
      <c r="W31" s="117">
        <f t="shared" si="4"/>
        <v>0</v>
      </c>
      <c r="X31" s="277"/>
      <c r="Y31" s="277"/>
    </row>
    <row r="32" spans="1:25" x14ac:dyDescent="0.35">
      <c r="A32" s="352">
        <v>28</v>
      </c>
      <c r="B32" s="2"/>
      <c r="C32" s="2"/>
      <c r="D32" s="2"/>
      <c r="E32" s="2"/>
      <c r="F32" s="2"/>
      <c r="G32" s="117"/>
      <c r="H32" s="353">
        <v>0</v>
      </c>
      <c r="I32" s="353">
        <f t="shared" si="5"/>
        <v>0</v>
      </c>
      <c r="J32" s="118"/>
      <c r="K32" s="353">
        <v>0</v>
      </c>
      <c r="L32" s="353">
        <f t="shared" si="6"/>
        <v>0</v>
      </c>
      <c r="M32" s="118"/>
      <c r="N32" s="353">
        <v>0</v>
      </c>
      <c r="O32" s="354">
        <f t="shared" si="7"/>
        <v>0</v>
      </c>
      <c r="P32" s="135"/>
      <c r="Q32" s="355">
        <f t="shared" si="0"/>
        <v>0</v>
      </c>
      <c r="R32" s="355">
        <f t="shared" si="8"/>
        <v>0</v>
      </c>
      <c r="S32" s="355">
        <f t="shared" si="9"/>
        <v>0</v>
      </c>
      <c r="T32" s="29"/>
      <c r="V32" s="117">
        <f t="shared" si="1"/>
        <v>0</v>
      </c>
      <c r="W32" s="117">
        <f t="shared" si="4"/>
        <v>0</v>
      </c>
      <c r="X32" s="277"/>
      <c r="Y32" s="277"/>
    </row>
    <row r="33" spans="1:25" x14ac:dyDescent="0.35">
      <c r="A33" s="352">
        <v>29</v>
      </c>
      <c r="B33" s="2"/>
      <c r="C33" s="2"/>
      <c r="D33" s="2"/>
      <c r="E33" s="2"/>
      <c r="F33" s="2"/>
      <c r="G33" s="117"/>
      <c r="H33" s="353">
        <v>0</v>
      </c>
      <c r="I33" s="353">
        <f t="shared" si="5"/>
        <v>0</v>
      </c>
      <c r="J33" s="118"/>
      <c r="K33" s="353">
        <v>0</v>
      </c>
      <c r="L33" s="353">
        <f t="shared" si="6"/>
        <v>0</v>
      </c>
      <c r="M33" s="118"/>
      <c r="N33" s="353">
        <v>0</v>
      </c>
      <c r="O33" s="354">
        <f t="shared" si="7"/>
        <v>0</v>
      </c>
      <c r="P33" s="135"/>
      <c r="Q33" s="355">
        <f t="shared" si="0"/>
        <v>0</v>
      </c>
      <c r="R33" s="355">
        <f t="shared" si="8"/>
        <v>0</v>
      </c>
      <c r="S33" s="355">
        <f t="shared" si="9"/>
        <v>0</v>
      </c>
      <c r="T33" s="29"/>
      <c r="V33" s="117">
        <f t="shared" si="1"/>
        <v>0</v>
      </c>
      <c r="W33" s="117">
        <f t="shared" si="4"/>
        <v>0</v>
      </c>
      <c r="X33" s="277"/>
      <c r="Y33" s="277"/>
    </row>
    <row r="34" spans="1:25" x14ac:dyDescent="0.35">
      <c r="A34" s="352">
        <v>30</v>
      </c>
      <c r="B34" s="2"/>
      <c r="C34" s="2"/>
      <c r="D34" s="2"/>
      <c r="E34" s="2"/>
      <c r="F34" s="2"/>
      <c r="G34" s="117"/>
      <c r="H34" s="353">
        <v>0</v>
      </c>
      <c r="I34" s="353">
        <f t="shared" si="5"/>
        <v>0</v>
      </c>
      <c r="J34" s="118"/>
      <c r="K34" s="353">
        <v>0</v>
      </c>
      <c r="L34" s="353">
        <f t="shared" si="6"/>
        <v>0</v>
      </c>
      <c r="M34" s="118"/>
      <c r="N34" s="353">
        <v>0</v>
      </c>
      <c r="O34" s="354">
        <f t="shared" si="7"/>
        <v>0</v>
      </c>
      <c r="P34" s="135"/>
      <c r="Q34" s="355">
        <f t="shared" si="0"/>
        <v>0</v>
      </c>
      <c r="R34" s="355">
        <f t="shared" si="8"/>
        <v>0</v>
      </c>
      <c r="S34" s="355">
        <f t="shared" si="9"/>
        <v>0</v>
      </c>
      <c r="T34" s="29"/>
      <c r="V34" s="117">
        <f t="shared" si="1"/>
        <v>0</v>
      </c>
      <c r="W34" s="117">
        <f t="shared" si="4"/>
        <v>0</v>
      </c>
      <c r="X34" s="277"/>
      <c r="Y34" s="277"/>
    </row>
    <row r="35" spans="1:25" x14ac:dyDescent="0.35">
      <c r="A35" s="352">
        <v>31</v>
      </c>
      <c r="B35" s="2"/>
      <c r="C35" s="2"/>
      <c r="D35" s="2"/>
      <c r="E35" s="2"/>
      <c r="F35" s="2"/>
      <c r="G35" s="117"/>
      <c r="H35" s="353">
        <v>0</v>
      </c>
      <c r="I35" s="353">
        <f t="shared" si="5"/>
        <v>0</v>
      </c>
      <c r="J35" s="118"/>
      <c r="K35" s="353">
        <v>0</v>
      </c>
      <c r="L35" s="353">
        <f t="shared" si="6"/>
        <v>0</v>
      </c>
      <c r="M35" s="118"/>
      <c r="N35" s="353">
        <v>0</v>
      </c>
      <c r="O35" s="354">
        <f t="shared" si="7"/>
        <v>0</v>
      </c>
      <c r="P35" s="135"/>
      <c r="Q35" s="355">
        <f t="shared" si="0"/>
        <v>0</v>
      </c>
      <c r="R35" s="355">
        <f t="shared" si="8"/>
        <v>0</v>
      </c>
      <c r="S35" s="355">
        <f t="shared" si="9"/>
        <v>0</v>
      </c>
      <c r="T35" s="29"/>
      <c r="V35" s="117">
        <f t="shared" si="1"/>
        <v>0</v>
      </c>
      <c r="W35" s="117">
        <f t="shared" si="4"/>
        <v>0</v>
      </c>
      <c r="X35" s="277"/>
      <c r="Y35" s="277"/>
    </row>
    <row r="36" spans="1:25" x14ac:dyDescent="0.35">
      <c r="A36" s="352">
        <v>32</v>
      </c>
      <c r="B36" s="2"/>
      <c r="C36" s="2"/>
      <c r="D36" s="2"/>
      <c r="E36" s="2"/>
      <c r="F36" s="2"/>
      <c r="G36" s="117"/>
      <c r="H36" s="353">
        <v>0</v>
      </c>
      <c r="I36" s="353">
        <f t="shared" si="5"/>
        <v>0</v>
      </c>
      <c r="J36" s="118"/>
      <c r="K36" s="353">
        <v>0</v>
      </c>
      <c r="L36" s="353">
        <f t="shared" si="6"/>
        <v>0</v>
      </c>
      <c r="M36" s="118"/>
      <c r="N36" s="353">
        <v>0</v>
      </c>
      <c r="O36" s="354">
        <f t="shared" si="7"/>
        <v>0</v>
      </c>
      <c r="P36" s="135"/>
      <c r="Q36" s="355">
        <f t="shared" si="0"/>
        <v>0</v>
      </c>
      <c r="R36" s="355">
        <f t="shared" si="8"/>
        <v>0</v>
      </c>
      <c r="S36" s="355">
        <f t="shared" si="9"/>
        <v>0</v>
      </c>
      <c r="T36" s="29"/>
      <c r="V36" s="117">
        <f t="shared" si="1"/>
        <v>0</v>
      </c>
      <c r="W36" s="117">
        <f t="shared" si="4"/>
        <v>0</v>
      </c>
      <c r="X36" s="277"/>
      <c r="Y36" s="277"/>
    </row>
    <row r="37" spans="1:25" x14ac:dyDescent="0.35">
      <c r="A37" s="352">
        <v>33</v>
      </c>
      <c r="B37" s="2"/>
      <c r="C37" s="2"/>
      <c r="D37" s="2"/>
      <c r="E37" s="2"/>
      <c r="F37" s="2"/>
      <c r="G37" s="117"/>
      <c r="H37" s="353">
        <v>0</v>
      </c>
      <c r="I37" s="353">
        <f t="shared" si="5"/>
        <v>0</v>
      </c>
      <c r="J37" s="118"/>
      <c r="K37" s="353">
        <v>0</v>
      </c>
      <c r="L37" s="353">
        <f t="shared" si="6"/>
        <v>0</v>
      </c>
      <c r="M37" s="118"/>
      <c r="N37" s="353">
        <v>0</v>
      </c>
      <c r="O37" s="354">
        <f t="shared" si="7"/>
        <v>0</v>
      </c>
      <c r="P37" s="135"/>
      <c r="Q37" s="355">
        <f t="shared" si="0"/>
        <v>0</v>
      </c>
      <c r="R37" s="355">
        <f t="shared" si="8"/>
        <v>0</v>
      </c>
      <c r="S37" s="355">
        <f t="shared" si="9"/>
        <v>0</v>
      </c>
      <c r="T37" s="29"/>
      <c r="V37" s="117">
        <f t="shared" si="1"/>
        <v>0</v>
      </c>
      <c r="W37" s="117">
        <f t="shared" si="4"/>
        <v>0</v>
      </c>
      <c r="X37" s="277"/>
      <c r="Y37" s="277"/>
    </row>
    <row r="38" spans="1:25" x14ac:dyDescent="0.35">
      <c r="A38" s="352">
        <v>34</v>
      </c>
      <c r="B38" s="2"/>
      <c r="C38" s="2"/>
      <c r="D38" s="2"/>
      <c r="E38" s="2"/>
      <c r="F38" s="2"/>
      <c r="G38" s="117"/>
      <c r="H38" s="353">
        <v>0</v>
      </c>
      <c r="I38" s="353">
        <f t="shared" si="5"/>
        <v>0</v>
      </c>
      <c r="J38" s="118"/>
      <c r="K38" s="353">
        <v>0</v>
      </c>
      <c r="L38" s="353">
        <f t="shared" si="6"/>
        <v>0</v>
      </c>
      <c r="M38" s="118"/>
      <c r="N38" s="353">
        <v>0</v>
      </c>
      <c r="O38" s="354">
        <f t="shared" si="7"/>
        <v>0</v>
      </c>
      <c r="P38" s="135"/>
      <c r="Q38" s="355">
        <f t="shared" si="0"/>
        <v>0</v>
      </c>
      <c r="R38" s="355">
        <f t="shared" si="8"/>
        <v>0</v>
      </c>
      <c r="S38" s="355">
        <f t="shared" si="9"/>
        <v>0</v>
      </c>
      <c r="T38" s="29"/>
      <c r="V38" s="117">
        <f t="shared" si="1"/>
        <v>0</v>
      </c>
      <c r="W38" s="117">
        <f t="shared" si="4"/>
        <v>0</v>
      </c>
      <c r="X38" s="277"/>
      <c r="Y38" s="277"/>
    </row>
    <row r="39" spans="1:25" x14ac:dyDescent="0.35">
      <c r="A39" s="352">
        <v>35</v>
      </c>
      <c r="B39" s="2"/>
      <c r="C39" s="2"/>
      <c r="D39" s="2"/>
      <c r="E39" s="2"/>
      <c r="F39" s="2"/>
      <c r="G39" s="117"/>
      <c r="H39" s="353">
        <v>0</v>
      </c>
      <c r="I39" s="353">
        <f t="shared" si="5"/>
        <v>0</v>
      </c>
      <c r="J39" s="118"/>
      <c r="K39" s="353">
        <v>0</v>
      </c>
      <c r="L39" s="353">
        <f t="shared" si="6"/>
        <v>0</v>
      </c>
      <c r="M39" s="118"/>
      <c r="N39" s="353">
        <v>0</v>
      </c>
      <c r="O39" s="354">
        <f t="shared" si="7"/>
        <v>0</v>
      </c>
      <c r="P39" s="135"/>
      <c r="Q39" s="355">
        <f t="shared" si="0"/>
        <v>0</v>
      </c>
      <c r="R39" s="355">
        <f t="shared" si="8"/>
        <v>0</v>
      </c>
      <c r="S39" s="355">
        <f t="shared" si="9"/>
        <v>0</v>
      </c>
      <c r="T39" s="29"/>
      <c r="V39" s="117">
        <f t="shared" si="1"/>
        <v>0</v>
      </c>
      <c r="W39" s="117">
        <f t="shared" si="4"/>
        <v>0</v>
      </c>
      <c r="X39" s="277"/>
      <c r="Y39" s="277"/>
    </row>
    <row r="40" spans="1:25" x14ac:dyDescent="0.35">
      <c r="A40" s="352">
        <v>36</v>
      </c>
      <c r="B40" s="2"/>
      <c r="C40" s="2"/>
      <c r="D40" s="2"/>
      <c r="E40" s="2"/>
      <c r="F40" s="2"/>
      <c r="G40" s="117"/>
      <c r="H40" s="353">
        <v>0</v>
      </c>
      <c r="I40" s="353">
        <f t="shared" si="5"/>
        <v>0</v>
      </c>
      <c r="J40" s="118"/>
      <c r="K40" s="353">
        <v>0</v>
      </c>
      <c r="L40" s="353">
        <f t="shared" si="6"/>
        <v>0</v>
      </c>
      <c r="M40" s="118"/>
      <c r="N40" s="353">
        <v>0</v>
      </c>
      <c r="O40" s="354">
        <f t="shared" si="7"/>
        <v>0</v>
      </c>
      <c r="P40" s="135"/>
      <c r="Q40" s="355">
        <f t="shared" si="0"/>
        <v>0</v>
      </c>
      <c r="R40" s="355">
        <f t="shared" si="8"/>
        <v>0</v>
      </c>
      <c r="S40" s="355">
        <f t="shared" si="9"/>
        <v>0</v>
      </c>
      <c r="T40" s="29"/>
      <c r="V40" s="117">
        <f t="shared" si="1"/>
        <v>0</v>
      </c>
      <c r="W40" s="117">
        <f t="shared" si="4"/>
        <v>0</v>
      </c>
      <c r="X40" s="277"/>
      <c r="Y40" s="277"/>
    </row>
    <row r="41" spans="1:25" x14ac:dyDescent="0.35">
      <c r="A41" s="352">
        <v>37</v>
      </c>
      <c r="B41" s="2"/>
      <c r="C41" s="2"/>
      <c r="D41" s="2"/>
      <c r="E41" s="2"/>
      <c r="F41" s="2"/>
      <c r="G41" s="117"/>
      <c r="H41" s="353">
        <v>0</v>
      </c>
      <c r="I41" s="353">
        <f t="shared" si="5"/>
        <v>0</v>
      </c>
      <c r="J41" s="118"/>
      <c r="K41" s="353">
        <v>0</v>
      </c>
      <c r="L41" s="353">
        <f t="shared" si="6"/>
        <v>0</v>
      </c>
      <c r="M41" s="118"/>
      <c r="N41" s="353">
        <v>0</v>
      </c>
      <c r="O41" s="354">
        <f t="shared" si="7"/>
        <v>0</v>
      </c>
      <c r="P41" s="135"/>
      <c r="Q41" s="355">
        <f t="shared" si="0"/>
        <v>0</v>
      </c>
      <c r="R41" s="355">
        <f t="shared" si="8"/>
        <v>0</v>
      </c>
      <c r="S41" s="355">
        <f t="shared" si="9"/>
        <v>0</v>
      </c>
      <c r="T41" s="29"/>
      <c r="V41" s="117">
        <f t="shared" si="1"/>
        <v>0</v>
      </c>
      <c r="W41" s="117">
        <f t="shared" si="4"/>
        <v>0</v>
      </c>
      <c r="X41" s="277"/>
      <c r="Y41" s="277"/>
    </row>
    <row r="42" spans="1:25" x14ac:dyDescent="0.35">
      <c r="A42" s="352">
        <v>38</v>
      </c>
      <c r="B42" s="2"/>
      <c r="C42" s="2"/>
      <c r="D42" s="2"/>
      <c r="E42" s="2"/>
      <c r="F42" s="2"/>
      <c r="G42" s="117"/>
      <c r="H42" s="353">
        <v>0</v>
      </c>
      <c r="I42" s="353">
        <f t="shared" si="5"/>
        <v>0</v>
      </c>
      <c r="J42" s="118"/>
      <c r="K42" s="353">
        <v>0</v>
      </c>
      <c r="L42" s="353">
        <f t="shared" si="6"/>
        <v>0</v>
      </c>
      <c r="M42" s="118"/>
      <c r="N42" s="353">
        <v>0</v>
      </c>
      <c r="O42" s="354">
        <f t="shared" si="7"/>
        <v>0</v>
      </c>
      <c r="P42" s="135"/>
      <c r="Q42" s="355">
        <f t="shared" si="0"/>
        <v>0</v>
      </c>
      <c r="R42" s="355">
        <f t="shared" si="8"/>
        <v>0</v>
      </c>
      <c r="S42" s="355">
        <f t="shared" si="9"/>
        <v>0</v>
      </c>
      <c r="T42" s="29"/>
      <c r="V42" s="117">
        <f t="shared" si="1"/>
        <v>0</v>
      </c>
      <c r="W42" s="117">
        <f t="shared" si="4"/>
        <v>0</v>
      </c>
      <c r="X42" s="277"/>
      <c r="Y42" s="277"/>
    </row>
    <row r="43" spans="1:25" x14ac:dyDescent="0.35">
      <c r="A43" s="352">
        <v>39</v>
      </c>
      <c r="B43" s="2"/>
      <c r="C43" s="2"/>
      <c r="D43" s="2"/>
      <c r="E43" s="2"/>
      <c r="F43" s="2"/>
      <c r="G43" s="117"/>
      <c r="H43" s="353">
        <v>0</v>
      </c>
      <c r="I43" s="353">
        <f t="shared" si="5"/>
        <v>0</v>
      </c>
      <c r="J43" s="118"/>
      <c r="K43" s="353">
        <v>0</v>
      </c>
      <c r="L43" s="353">
        <f t="shared" si="6"/>
        <v>0</v>
      </c>
      <c r="M43" s="118"/>
      <c r="N43" s="353">
        <v>0</v>
      </c>
      <c r="O43" s="354">
        <f t="shared" si="7"/>
        <v>0</v>
      </c>
      <c r="P43" s="135"/>
      <c r="Q43" s="355">
        <f t="shared" si="0"/>
        <v>0</v>
      </c>
      <c r="R43" s="355">
        <f t="shared" si="8"/>
        <v>0</v>
      </c>
      <c r="S43" s="355">
        <f t="shared" si="9"/>
        <v>0</v>
      </c>
      <c r="T43" s="29"/>
      <c r="V43" s="117">
        <f t="shared" si="1"/>
        <v>0</v>
      </c>
      <c r="W43" s="117">
        <f t="shared" si="4"/>
        <v>0</v>
      </c>
      <c r="X43" s="277"/>
      <c r="Y43" s="277"/>
    </row>
    <row r="44" spans="1:25" x14ac:dyDescent="0.35">
      <c r="A44" s="352">
        <v>40</v>
      </c>
      <c r="B44" s="2"/>
      <c r="C44" s="2"/>
      <c r="D44" s="2"/>
      <c r="E44" s="2"/>
      <c r="F44" s="2"/>
      <c r="G44" s="117"/>
      <c r="H44" s="353">
        <v>0</v>
      </c>
      <c r="I44" s="353">
        <f t="shared" si="5"/>
        <v>0</v>
      </c>
      <c r="J44" s="118"/>
      <c r="K44" s="353">
        <v>0</v>
      </c>
      <c r="L44" s="353">
        <f t="shared" si="6"/>
        <v>0</v>
      </c>
      <c r="M44" s="118"/>
      <c r="N44" s="353">
        <v>0</v>
      </c>
      <c r="O44" s="354">
        <f t="shared" si="7"/>
        <v>0</v>
      </c>
      <c r="P44" s="135"/>
      <c r="Q44" s="355">
        <f t="shared" si="0"/>
        <v>0</v>
      </c>
      <c r="R44" s="355">
        <f t="shared" si="8"/>
        <v>0</v>
      </c>
      <c r="S44" s="355">
        <f t="shared" si="9"/>
        <v>0</v>
      </c>
      <c r="T44" s="29"/>
      <c r="V44" s="117">
        <f t="shared" si="1"/>
        <v>0</v>
      </c>
      <c r="W44" s="117">
        <f t="shared" si="4"/>
        <v>0</v>
      </c>
      <c r="X44" s="277"/>
      <c r="Y44" s="277"/>
    </row>
    <row r="45" spans="1:25" x14ac:dyDescent="0.35">
      <c r="A45" s="352">
        <v>41</v>
      </c>
      <c r="B45" s="2"/>
      <c r="C45" s="2"/>
      <c r="D45" s="2"/>
      <c r="E45" s="2"/>
      <c r="F45" s="2"/>
      <c r="G45" s="117"/>
      <c r="H45" s="353">
        <v>0</v>
      </c>
      <c r="I45" s="353">
        <f t="shared" si="5"/>
        <v>0</v>
      </c>
      <c r="J45" s="118"/>
      <c r="K45" s="353">
        <v>0</v>
      </c>
      <c r="L45" s="353">
        <f t="shared" si="6"/>
        <v>0</v>
      </c>
      <c r="M45" s="118"/>
      <c r="N45" s="353">
        <v>0</v>
      </c>
      <c r="O45" s="354">
        <f t="shared" si="7"/>
        <v>0</v>
      </c>
      <c r="P45" s="135"/>
      <c r="Q45" s="355">
        <f t="shared" si="0"/>
        <v>0</v>
      </c>
      <c r="R45" s="355">
        <f t="shared" si="8"/>
        <v>0</v>
      </c>
      <c r="S45" s="355">
        <f t="shared" si="9"/>
        <v>0</v>
      </c>
      <c r="T45" s="29"/>
      <c r="V45" s="117">
        <f t="shared" si="1"/>
        <v>0</v>
      </c>
      <c r="W45" s="117">
        <f t="shared" si="4"/>
        <v>0</v>
      </c>
      <c r="X45" s="277"/>
      <c r="Y45" s="277"/>
    </row>
    <row r="46" spans="1:25" x14ac:dyDescent="0.35">
      <c r="A46" s="352">
        <v>42</v>
      </c>
      <c r="B46" s="2"/>
      <c r="C46" s="2"/>
      <c r="D46" s="2"/>
      <c r="E46" s="2"/>
      <c r="F46" s="2"/>
      <c r="G46" s="117"/>
      <c r="H46" s="353">
        <v>0</v>
      </c>
      <c r="I46" s="353">
        <f t="shared" si="5"/>
        <v>0</v>
      </c>
      <c r="J46" s="118"/>
      <c r="K46" s="353">
        <v>0</v>
      </c>
      <c r="L46" s="353">
        <f t="shared" si="6"/>
        <v>0</v>
      </c>
      <c r="M46" s="118"/>
      <c r="N46" s="353">
        <v>0</v>
      </c>
      <c r="O46" s="354">
        <f t="shared" si="7"/>
        <v>0</v>
      </c>
      <c r="P46" s="135"/>
      <c r="Q46" s="355">
        <f t="shared" si="0"/>
        <v>0</v>
      </c>
      <c r="R46" s="355">
        <f t="shared" si="8"/>
        <v>0</v>
      </c>
      <c r="S46" s="355">
        <f t="shared" si="9"/>
        <v>0</v>
      </c>
      <c r="T46" s="29"/>
      <c r="V46" s="117">
        <f t="shared" si="1"/>
        <v>0</v>
      </c>
      <c r="W46" s="117">
        <f t="shared" si="4"/>
        <v>0</v>
      </c>
      <c r="X46" s="277"/>
      <c r="Y46" s="277"/>
    </row>
    <row r="47" spans="1:25" x14ac:dyDescent="0.35">
      <c r="A47" s="352">
        <v>43</v>
      </c>
      <c r="B47" s="2"/>
      <c r="C47" s="2"/>
      <c r="D47" s="2"/>
      <c r="E47" s="2"/>
      <c r="F47" s="2"/>
      <c r="G47" s="117"/>
      <c r="H47" s="353">
        <v>0</v>
      </c>
      <c r="I47" s="353">
        <f t="shared" si="5"/>
        <v>0</v>
      </c>
      <c r="J47" s="118"/>
      <c r="K47" s="353">
        <v>0</v>
      </c>
      <c r="L47" s="353">
        <f t="shared" si="6"/>
        <v>0</v>
      </c>
      <c r="M47" s="118"/>
      <c r="N47" s="353">
        <v>0</v>
      </c>
      <c r="O47" s="354">
        <f t="shared" si="7"/>
        <v>0</v>
      </c>
      <c r="P47" s="135"/>
      <c r="Q47" s="355">
        <f t="shared" si="0"/>
        <v>0</v>
      </c>
      <c r="R47" s="355">
        <f t="shared" si="8"/>
        <v>0</v>
      </c>
      <c r="S47" s="355">
        <f t="shared" si="9"/>
        <v>0</v>
      </c>
      <c r="T47" s="29"/>
      <c r="V47" s="117">
        <f t="shared" si="1"/>
        <v>0</v>
      </c>
      <c r="W47" s="117">
        <f t="shared" si="4"/>
        <v>0</v>
      </c>
      <c r="X47" s="277"/>
      <c r="Y47" s="277"/>
    </row>
    <row r="48" spans="1:25" x14ac:dyDescent="0.35">
      <c r="A48" s="352">
        <v>44</v>
      </c>
      <c r="B48" s="2"/>
      <c r="C48" s="2"/>
      <c r="D48" s="2"/>
      <c r="E48" s="2"/>
      <c r="F48" s="2"/>
      <c r="G48" s="117"/>
      <c r="H48" s="353">
        <v>0</v>
      </c>
      <c r="I48" s="353">
        <f t="shared" si="5"/>
        <v>0</v>
      </c>
      <c r="J48" s="118"/>
      <c r="K48" s="353">
        <v>0</v>
      </c>
      <c r="L48" s="353">
        <f t="shared" si="6"/>
        <v>0</v>
      </c>
      <c r="M48" s="118"/>
      <c r="N48" s="353">
        <v>0</v>
      </c>
      <c r="O48" s="354">
        <f t="shared" si="7"/>
        <v>0</v>
      </c>
      <c r="P48" s="135"/>
      <c r="Q48" s="355">
        <f t="shared" si="0"/>
        <v>0</v>
      </c>
      <c r="R48" s="355">
        <f t="shared" si="8"/>
        <v>0</v>
      </c>
      <c r="S48" s="355">
        <f t="shared" si="9"/>
        <v>0</v>
      </c>
      <c r="T48" s="29"/>
      <c r="V48" s="117">
        <f t="shared" si="1"/>
        <v>0</v>
      </c>
      <c r="W48" s="117">
        <f t="shared" si="4"/>
        <v>0</v>
      </c>
      <c r="X48" s="277"/>
      <c r="Y48" s="277"/>
    </row>
    <row r="49" spans="1:25" x14ac:dyDescent="0.35">
      <c r="A49" s="352">
        <v>45</v>
      </c>
      <c r="B49" s="2"/>
      <c r="C49" s="2"/>
      <c r="D49" s="2"/>
      <c r="E49" s="2"/>
      <c r="F49" s="2"/>
      <c r="G49" s="117"/>
      <c r="H49" s="353">
        <v>0</v>
      </c>
      <c r="I49" s="353">
        <f t="shared" si="5"/>
        <v>0</v>
      </c>
      <c r="J49" s="118"/>
      <c r="K49" s="353">
        <v>0</v>
      </c>
      <c r="L49" s="353">
        <f t="shared" si="6"/>
        <v>0</v>
      </c>
      <c r="M49" s="118"/>
      <c r="N49" s="353">
        <v>0</v>
      </c>
      <c r="O49" s="354">
        <f t="shared" si="7"/>
        <v>0</v>
      </c>
      <c r="P49" s="135"/>
      <c r="Q49" s="355">
        <f t="shared" si="0"/>
        <v>0</v>
      </c>
      <c r="R49" s="355">
        <f t="shared" si="8"/>
        <v>0</v>
      </c>
      <c r="S49" s="355">
        <f t="shared" si="9"/>
        <v>0</v>
      </c>
      <c r="T49" s="29"/>
      <c r="V49" s="117">
        <f t="shared" si="1"/>
        <v>0</v>
      </c>
      <c r="W49" s="117">
        <f t="shared" si="4"/>
        <v>0</v>
      </c>
      <c r="X49" s="277"/>
      <c r="Y49" s="277"/>
    </row>
    <row r="50" spans="1:25" x14ac:dyDescent="0.35">
      <c r="A50" s="352">
        <v>46</v>
      </c>
      <c r="B50" s="2"/>
      <c r="C50" s="2"/>
      <c r="D50" s="2"/>
      <c r="E50" s="2"/>
      <c r="F50" s="2"/>
      <c r="G50" s="117"/>
      <c r="H50" s="353">
        <v>0</v>
      </c>
      <c r="I50" s="353">
        <f t="shared" si="5"/>
        <v>0</v>
      </c>
      <c r="J50" s="118"/>
      <c r="K50" s="353">
        <v>0</v>
      </c>
      <c r="L50" s="353">
        <f t="shared" si="6"/>
        <v>0</v>
      </c>
      <c r="M50" s="118"/>
      <c r="N50" s="353">
        <v>0</v>
      </c>
      <c r="O50" s="354">
        <f t="shared" si="7"/>
        <v>0</v>
      </c>
      <c r="P50" s="135"/>
      <c r="Q50" s="355">
        <f t="shared" si="0"/>
        <v>0</v>
      </c>
      <c r="R50" s="355">
        <f t="shared" si="8"/>
        <v>0</v>
      </c>
      <c r="S50" s="355">
        <f t="shared" si="9"/>
        <v>0</v>
      </c>
      <c r="T50" s="29"/>
      <c r="V50" s="117">
        <f t="shared" si="1"/>
        <v>0</v>
      </c>
      <c r="W50" s="117">
        <f t="shared" si="4"/>
        <v>0</v>
      </c>
      <c r="X50" s="277"/>
      <c r="Y50" s="277"/>
    </row>
    <row r="51" spans="1:25" x14ac:dyDescent="0.35">
      <c r="A51" s="352">
        <v>47</v>
      </c>
      <c r="B51" s="2"/>
      <c r="C51" s="2"/>
      <c r="D51" s="2"/>
      <c r="E51" s="2"/>
      <c r="F51" s="2"/>
      <c r="G51" s="117"/>
      <c r="H51" s="353">
        <v>0</v>
      </c>
      <c r="I51" s="353">
        <f t="shared" si="5"/>
        <v>0</v>
      </c>
      <c r="J51" s="118"/>
      <c r="K51" s="353">
        <v>0</v>
      </c>
      <c r="L51" s="353">
        <f t="shared" si="6"/>
        <v>0</v>
      </c>
      <c r="M51" s="118"/>
      <c r="N51" s="353">
        <v>0</v>
      </c>
      <c r="O51" s="354">
        <f t="shared" si="7"/>
        <v>0</v>
      </c>
      <c r="P51" s="135"/>
      <c r="Q51" s="355">
        <f t="shared" si="0"/>
        <v>0</v>
      </c>
      <c r="R51" s="355">
        <f t="shared" si="8"/>
        <v>0</v>
      </c>
      <c r="S51" s="355">
        <f t="shared" si="9"/>
        <v>0</v>
      </c>
      <c r="T51" s="29"/>
      <c r="V51" s="117">
        <f t="shared" si="1"/>
        <v>0</v>
      </c>
      <c r="W51" s="117">
        <f t="shared" si="4"/>
        <v>0</v>
      </c>
      <c r="X51" s="277"/>
      <c r="Y51" s="277"/>
    </row>
    <row r="52" spans="1:25" x14ac:dyDescent="0.35">
      <c r="A52" s="352">
        <v>48</v>
      </c>
      <c r="B52" s="2"/>
      <c r="C52" s="2"/>
      <c r="D52" s="2"/>
      <c r="E52" s="2"/>
      <c r="F52" s="2"/>
      <c r="G52" s="117"/>
      <c r="H52" s="353">
        <v>0</v>
      </c>
      <c r="I52" s="353">
        <f t="shared" si="5"/>
        <v>0</v>
      </c>
      <c r="J52" s="118"/>
      <c r="K52" s="353">
        <v>0</v>
      </c>
      <c r="L52" s="353">
        <f t="shared" si="6"/>
        <v>0</v>
      </c>
      <c r="M52" s="118"/>
      <c r="N52" s="353">
        <v>0</v>
      </c>
      <c r="O52" s="354">
        <f t="shared" si="7"/>
        <v>0</v>
      </c>
      <c r="P52" s="135"/>
      <c r="Q52" s="355">
        <f t="shared" si="0"/>
        <v>0</v>
      </c>
      <c r="R52" s="355">
        <f t="shared" si="8"/>
        <v>0</v>
      </c>
      <c r="S52" s="355">
        <f t="shared" si="9"/>
        <v>0</v>
      </c>
      <c r="T52" s="29"/>
      <c r="V52" s="117">
        <f t="shared" si="1"/>
        <v>0</v>
      </c>
      <c r="W52" s="117">
        <f t="shared" si="4"/>
        <v>0</v>
      </c>
      <c r="X52" s="277"/>
      <c r="Y52" s="277"/>
    </row>
    <row r="53" spans="1:25" x14ac:dyDescent="0.35">
      <c r="A53" s="352">
        <v>49</v>
      </c>
      <c r="B53" s="2"/>
      <c r="C53" s="2"/>
      <c r="D53" s="2"/>
      <c r="E53" s="2"/>
      <c r="F53" s="2"/>
      <c r="G53" s="117"/>
      <c r="H53" s="353">
        <v>0</v>
      </c>
      <c r="I53" s="353">
        <f t="shared" si="5"/>
        <v>0</v>
      </c>
      <c r="J53" s="118"/>
      <c r="K53" s="353">
        <v>0</v>
      </c>
      <c r="L53" s="353">
        <f t="shared" si="6"/>
        <v>0</v>
      </c>
      <c r="M53" s="118"/>
      <c r="N53" s="353">
        <v>0</v>
      </c>
      <c r="O53" s="354">
        <f t="shared" si="7"/>
        <v>0</v>
      </c>
      <c r="P53" s="135"/>
      <c r="Q53" s="355">
        <f t="shared" si="0"/>
        <v>0</v>
      </c>
      <c r="R53" s="355">
        <f t="shared" si="8"/>
        <v>0</v>
      </c>
      <c r="S53" s="355">
        <f t="shared" si="9"/>
        <v>0</v>
      </c>
      <c r="T53" s="29"/>
      <c r="V53" s="117">
        <f t="shared" si="1"/>
        <v>0</v>
      </c>
      <c r="W53" s="117">
        <f t="shared" si="4"/>
        <v>0</v>
      </c>
      <c r="X53" s="277"/>
      <c r="Y53" s="277"/>
    </row>
    <row r="54" spans="1:25" x14ac:dyDescent="0.35">
      <c r="A54" s="352">
        <v>50</v>
      </c>
      <c r="B54" s="2"/>
      <c r="C54" s="2"/>
      <c r="D54" s="2"/>
      <c r="E54" s="2"/>
      <c r="F54" s="2"/>
      <c r="G54" s="117"/>
      <c r="H54" s="353">
        <v>0</v>
      </c>
      <c r="I54" s="353">
        <f t="shared" si="5"/>
        <v>0</v>
      </c>
      <c r="J54" s="118"/>
      <c r="K54" s="353">
        <v>0</v>
      </c>
      <c r="L54" s="353">
        <f t="shared" si="6"/>
        <v>0</v>
      </c>
      <c r="M54" s="118"/>
      <c r="N54" s="353">
        <v>0</v>
      </c>
      <c r="O54" s="354">
        <f t="shared" si="7"/>
        <v>0</v>
      </c>
      <c r="P54" s="135"/>
      <c r="Q54" s="355">
        <f t="shared" si="0"/>
        <v>0</v>
      </c>
      <c r="R54" s="355">
        <f t="shared" si="8"/>
        <v>0</v>
      </c>
      <c r="S54" s="355">
        <f t="shared" si="9"/>
        <v>0</v>
      </c>
      <c r="T54" s="29"/>
      <c r="V54" s="117">
        <f t="shared" si="1"/>
        <v>0</v>
      </c>
      <c r="W54" s="117">
        <f t="shared" si="4"/>
        <v>0</v>
      </c>
      <c r="X54" s="277"/>
      <c r="Y54" s="277"/>
    </row>
    <row r="55" spans="1:25" x14ac:dyDescent="0.35">
      <c r="A55" s="352">
        <v>51</v>
      </c>
      <c r="B55" s="2"/>
      <c r="C55" s="2"/>
      <c r="D55" s="2"/>
      <c r="E55" s="2"/>
      <c r="F55" s="2"/>
      <c r="G55" s="117"/>
      <c r="H55" s="353">
        <v>0</v>
      </c>
      <c r="I55" s="353">
        <f t="shared" si="5"/>
        <v>0</v>
      </c>
      <c r="J55" s="118"/>
      <c r="K55" s="353">
        <v>0</v>
      </c>
      <c r="L55" s="353">
        <f t="shared" si="6"/>
        <v>0</v>
      </c>
      <c r="M55" s="118"/>
      <c r="N55" s="353">
        <v>0</v>
      </c>
      <c r="O55" s="354">
        <f t="shared" si="7"/>
        <v>0</v>
      </c>
      <c r="P55" s="135"/>
      <c r="Q55" s="355">
        <f t="shared" si="0"/>
        <v>0</v>
      </c>
      <c r="R55" s="355">
        <f t="shared" si="8"/>
        <v>0</v>
      </c>
      <c r="S55" s="355">
        <f t="shared" si="9"/>
        <v>0</v>
      </c>
      <c r="T55" s="29"/>
      <c r="V55" s="117">
        <f t="shared" si="1"/>
        <v>0</v>
      </c>
      <c r="W55" s="117">
        <f t="shared" si="4"/>
        <v>0</v>
      </c>
      <c r="X55" s="277"/>
      <c r="Y55" s="277"/>
    </row>
    <row r="56" spans="1:25" x14ac:dyDescent="0.35">
      <c r="A56" s="352">
        <v>52</v>
      </c>
      <c r="B56" s="2"/>
      <c r="C56" s="2"/>
      <c r="D56" s="2"/>
      <c r="E56" s="2"/>
      <c r="F56" s="2"/>
      <c r="G56" s="117"/>
      <c r="H56" s="353">
        <v>0</v>
      </c>
      <c r="I56" s="353">
        <f t="shared" si="5"/>
        <v>0</v>
      </c>
      <c r="J56" s="118"/>
      <c r="K56" s="353">
        <v>0</v>
      </c>
      <c r="L56" s="353">
        <f t="shared" si="6"/>
        <v>0</v>
      </c>
      <c r="M56" s="118"/>
      <c r="N56" s="353">
        <v>0</v>
      </c>
      <c r="O56" s="354">
        <f t="shared" si="7"/>
        <v>0</v>
      </c>
      <c r="P56" s="135"/>
      <c r="Q56" s="355">
        <f t="shared" si="0"/>
        <v>0</v>
      </c>
      <c r="R56" s="355">
        <f t="shared" si="8"/>
        <v>0</v>
      </c>
      <c r="S56" s="355">
        <f t="shared" si="9"/>
        <v>0</v>
      </c>
      <c r="T56" s="29"/>
      <c r="V56" s="117">
        <f t="shared" si="1"/>
        <v>0</v>
      </c>
      <c r="W56" s="117">
        <f t="shared" si="4"/>
        <v>0</v>
      </c>
      <c r="X56" s="277"/>
      <c r="Y56" s="277"/>
    </row>
    <row r="57" spans="1:25" x14ac:dyDescent="0.35">
      <c r="A57" s="352">
        <v>53</v>
      </c>
      <c r="B57" s="2"/>
      <c r="C57" s="2"/>
      <c r="D57" s="2"/>
      <c r="E57" s="2"/>
      <c r="F57" s="2"/>
      <c r="G57" s="117"/>
      <c r="H57" s="353">
        <v>0</v>
      </c>
      <c r="I57" s="353">
        <f t="shared" si="5"/>
        <v>0</v>
      </c>
      <c r="J57" s="118"/>
      <c r="K57" s="353">
        <v>0</v>
      </c>
      <c r="L57" s="353">
        <f t="shared" si="6"/>
        <v>0</v>
      </c>
      <c r="M57" s="118"/>
      <c r="N57" s="353">
        <v>0</v>
      </c>
      <c r="O57" s="354">
        <f t="shared" si="7"/>
        <v>0</v>
      </c>
      <c r="P57" s="135"/>
      <c r="Q57" s="355">
        <f t="shared" si="0"/>
        <v>0</v>
      </c>
      <c r="R57" s="355">
        <f t="shared" si="8"/>
        <v>0</v>
      </c>
      <c r="S57" s="355">
        <f t="shared" si="9"/>
        <v>0</v>
      </c>
      <c r="T57" s="29"/>
      <c r="V57" s="117">
        <f t="shared" si="1"/>
        <v>0</v>
      </c>
      <c r="W57" s="117">
        <f t="shared" si="4"/>
        <v>0</v>
      </c>
      <c r="X57" s="277"/>
      <c r="Y57" s="277"/>
    </row>
    <row r="58" spans="1:25" x14ac:dyDescent="0.35">
      <c r="A58" s="352">
        <v>54</v>
      </c>
      <c r="B58" s="2"/>
      <c r="C58" s="2"/>
      <c r="D58" s="2"/>
      <c r="E58" s="2"/>
      <c r="F58" s="2"/>
      <c r="G58" s="117"/>
      <c r="H58" s="353">
        <v>0</v>
      </c>
      <c r="I58" s="353">
        <f t="shared" si="5"/>
        <v>0</v>
      </c>
      <c r="J58" s="118"/>
      <c r="K58" s="353">
        <v>0</v>
      </c>
      <c r="L58" s="353">
        <f t="shared" si="6"/>
        <v>0</v>
      </c>
      <c r="M58" s="118"/>
      <c r="N58" s="353">
        <v>0</v>
      </c>
      <c r="O58" s="354">
        <f t="shared" si="7"/>
        <v>0</v>
      </c>
      <c r="P58" s="135"/>
      <c r="Q58" s="355">
        <f t="shared" si="0"/>
        <v>0</v>
      </c>
      <c r="R58" s="355">
        <f t="shared" si="8"/>
        <v>0</v>
      </c>
      <c r="S58" s="355">
        <f t="shared" si="9"/>
        <v>0</v>
      </c>
      <c r="T58" s="29"/>
      <c r="V58" s="117">
        <f t="shared" si="1"/>
        <v>0</v>
      </c>
      <c r="W58" s="117">
        <f t="shared" si="4"/>
        <v>0</v>
      </c>
      <c r="X58" s="277"/>
      <c r="Y58" s="277"/>
    </row>
    <row r="59" spans="1:25" x14ac:dyDescent="0.35">
      <c r="A59" s="352">
        <v>55</v>
      </c>
      <c r="B59" s="2"/>
      <c r="C59" s="2"/>
      <c r="D59" s="2"/>
      <c r="E59" s="2"/>
      <c r="F59" s="2"/>
      <c r="G59" s="117"/>
      <c r="H59" s="353">
        <v>0</v>
      </c>
      <c r="I59" s="353">
        <f t="shared" si="5"/>
        <v>0</v>
      </c>
      <c r="J59" s="118"/>
      <c r="K59" s="353">
        <v>0</v>
      </c>
      <c r="L59" s="353">
        <f t="shared" si="6"/>
        <v>0</v>
      </c>
      <c r="M59" s="118"/>
      <c r="N59" s="353">
        <v>0</v>
      </c>
      <c r="O59" s="354">
        <f t="shared" si="7"/>
        <v>0</v>
      </c>
      <c r="P59" s="135"/>
      <c r="Q59" s="355">
        <f t="shared" si="0"/>
        <v>0</v>
      </c>
      <c r="R59" s="355">
        <f t="shared" si="8"/>
        <v>0</v>
      </c>
      <c r="S59" s="355">
        <f t="shared" si="9"/>
        <v>0</v>
      </c>
      <c r="T59" s="29"/>
      <c r="V59" s="117">
        <f t="shared" si="1"/>
        <v>0</v>
      </c>
      <c r="W59" s="117">
        <f t="shared" si="4"/>
        <v>0</v>
      </c>
      <c r="X59" s="277"/>
      <c r="Y59" s="277"/>
    </row>
    <row r="60" spans="1:25" x14ac:dyDescent="0.35">
      <c r="A60" s="352">
        <v>56</v>
      </c>
      <c r="B60" s="2"/>
      <c r="C60" s="2"/>
      <c r="D60" s="2"/>
      <c r="E60" s="2"/>
      <c r="F60" s="2"/>
      <c r="G60" s="117"/>
      <c r="H60" s="353">
        <v>0</v>
      </c>
      <c r="I60" s="353">
        <f t="shared" si="5"/>
        <v>0</v>
      </c>
      <c r="J60" s="118"/>
      <c r="K60" s="353">
        <v>0</v>
      </c>
      <c r="L60" s="353">
        <f t="shared" si="6"/>
        <v>0</v>
      </c>
      <c r="M60" s="118"/>
      <c r="N60" s="353">
        <v>0</v>
      </c>
      <c r="O60" s="354">
        <f t="shared" si="7"/>
        <v>0</v>
      </c>
      <c r="P60" s="135"/>
      <c r="Q60" s="355">
        <f t="shared" si="0"/>
        <v>0</v>
      </c>
      <c r="R60" s="355">
        <f t="shared" si="8"/>
        <v>0</v>
      </c>
      <c r="S60" s="355">
        <f t="shared" si="9"/>
        <v>0</v>
      </c>
      <c r="T60" s="29"/>
      <c r="V60" s="117">
        <f t="shared" si="1"/>
        <v>0</v>
      </c>
      <c r="W60" s="117">
        <f t="shared" si="4"/>
        <v>0</v>
      </c>
      <c r="X60" s="277"/>
      <c r="Y60" s="277"/>
    </row>
    <row r="61" spans="1:25" x14ac:dyDescent="0.35">
      <c r="A61" s="352">
        <v>57</v>
      </c>
      <c r="B61" s="2"/>
      <c r="C61" s="2"/>
      <c r="D61" s="2"/>
      <c r="E61" s="2"/>
      <c r="F61" s="2"/>
      <c r="G61" s="117"/>
      <c r="H61" s="353">
        <v>0</v>
      </c>
      <c r="I61" s="353">
        <f t="shared" si="5"/>
        <v>0</v>
      </c>
      <c r="J61" s="118"/>
      <c r="K61" s="353">
        <v>0</v>
      </c>
      <c r="L61" s="353">
        <f t="shared" si="6"/>
        <v>0</v>
      </c>
      <c r="M61" s="118"/>
      <c r="N61" s="353">
        <v>0</v>
      </c>
      <c r="O61" s="354">
        <f t="shared" si="7"/>
        <v>0</v>
      </c>
      <c r="P61" s="135"/>
      <c r="Q61" s="355">
        <f t="shared" si="0"/>
        <v>0</v>
      </c>
      <c r="R61" s="355">
        <f t="shared" si="8"/>
        <v>0</v>
      </c>
      <c r="S61" s="355">
        <f t="shared" si="9"/>
        <v>0</v>
      </c>
      <c r="T61" s="29"/>
      <c r="V61" s="117">
        <f t="shared" si="1"/>
        <v>0</v>
      </c>
      <c r="W61" s="117">
        <f t="shared" si="4"/>
        <v>0</v>
      </c>
      <c r="X61" s="277"/>
      <c r="Y61" s="277"/>
    </row>
    <row r="62" spans="1:25" x14ac:dyDescent="0.35">
      <c r="A62" s="352">
        <v>58</v>
      </c>
      <c r="B62" s="2"/>
      <c r="C62" s="2"/>
      <c r="D62" s="2"/>
      <c r="E62" s="2"/>
      <c r="F62" s="2"/>
      <c r="G62" s="117"/>
      <c r="H62" s="353">
        <v>0</v>
      </c>
      <c r="I62" s="353">
        <f t="shared" si="5"/>
        <v>0</v>
      </c>
      <c r="J62" s="118"/>
      <c r="K62" s="353">
        <v>0</v>
      </c>
      <c r="L62" s="353">
        <f t="shared" si="6"/>
        <v>0</v>
      </c>
      <c r="M62" s="118"/>
      <c r="N62" s="353">
        <v>0</v>
      </c>
      <c r="O62" s="354">
        <f t="shared" si="7"/>
        <v>0</v>
      </c>
      <c r="P62" s="135"/>
      <c r="Q62" s="355">
        <f t="shared" si="0"/>
        <v>0</v>
      </c>
      <c r="R62" s="355">
        <f t="shared" si="8"/>
        <v>0</v>
      </c>
      <c r="S62" s="355">
        <f t="shared" si="9"/>
        <v>0</v>
      </c>
      <c r="T62" s="29"/>
      <c r="V62" s="117">
        <f t="shared" si="1"/>
        <v>0</v>
      </c>
      <c r="W62" s="117">
        <f t="shared" si="4"/>
        <v>0</v>
      </c>
      <c r="X62" s="277"/>
      <c r="Y62" s="277"/>
    </row>
    <row r="63" spans="1:25" x14ac:dyDescent="0.35">
      <c r="A63" s="352">
        <v>59</v>
      </c>
      <c r="B63" s="2"/>
      <c r="C63" s="2"/>
      <c r="D63" s="2"/>
      <c r="E63" s="2"/>
      <c r="F63" s="2"/>
      <c r="G63" s="117"/>
      <c r="H63" s="353">
        <v>0</v>
      </c>
      <c r="I63" s="353">
        <f t="shared" si="5"/>
        <v>0</v>
      </c>
      <c r="J63" s="118"/>
      <c r="K63" s="353">
        <v>0</v>
      </c>
      <c r="L63" s="353">
        <f t="shared" si="6"/>
        <v>0</v>
      </c>
      <c r="M63" s="118"/>
      <c r="N63" s="353">
        <v>0</v>
      </c>
      <c r="O63" s="354">
        <f t="shared" si="7"/>
        <v>0</v>
      </c>
      <c r="P63" s="135"/>
      <c r="Q63" s="355">
        <f t="shared" si="0"/>
        <v>0</v>
      </c>
      <c r="R63" s="355">
        <f t="shared" si="8"/>
        <v>0</v>
      </c>
      <c r="S63" s="355">
        <f t="shared" si="9"/>
        <v>0</v>
      </c>
      <c r="T63" s="29"/>
      <c r="V63" s="117">
        <f t="shared" si="1"/>
        <v>0</v>
      </c>
      <c r="W63" s="117">
        <f t="shared" si="4"/>
        <v>0</v>
      </c>
      <c r="X63" s="277"/>
      <c r="Y63" s="277"/>
    </row>
    <row r="64" spans="1:25" x14ac:dyDescent="0.35">
      <c r="A64" s="352">
        <v>60</v>
      </c>
      <c r="B64" s="2"/>
      <c r="C64" s="2"/>
      <c r="D64" s="2"/>
      <c r="E64" s="2"/>
      <c r="F64" s="2"/>
      <c r="G64" s="117"/>
      <c r="H64" s="353">
        <v>0</v>
      </c>
      <c r="I64" s="353">
        <f t="shared" si="5"/>
        <v>0</v>
      </c>
      <c r="J64" s="118"/>
      <c r="K64" s="353">
        <v>0</v>
      </c>
      <c r="L64" s="353">
        <f t="shared" si="6"/>
        <v>0</v>
      </c>
      <c r="M64" s="118"/>
      <c r="N64" s="353">
        <v>0</v>
      </c>
      <c r="O64" s="354">
        <f t="shared" si="7"/>
        <v>0</v>
      </c>
      <c r="P64" s="135"/>
      <c r="Q64" s="355">
        <f t="shared" si="0"/>
        <v>0</v>
      </c>
      <c r="R64" s="355">
        <f t="shared" si="8"/>
        <v>0</v>
      </c>
      <c r="S64" s="355">
        <f t="shared" si="9"/>
        <v>0</v>
      </c>
      <c r="T64" s="29"/>
      <c r="V64" s="117">
        <f t="shared" si="1"/>
        <v>0</v>
      </c>
      <c r="W64" s="117">
        <f t="shared" si="4"/>
        <v>0</v>
      </c>
      <c r="X64" s="277"/>
      <c r="Y64" s="277"/>
    </row>
    <row r="65" spans="1:25" x14ac:dyDescent="0.35">
      <c r="A65" s="352">
        <v>61</v>
      </c>
      <c r="B65" s="2"/>
      <c r="C65" s="2"/>
      <c r="D65" s="2"/>
      <c r="E65" s="2"/>
      <c r="F65" s="2"/>
      <c r="G65" s="117"/>
      <c r="H65" s="353">
        <v>0</v>
      </c>
      <c r="I65" s="353">
        <f t="shared" si="5"/>
        <v>0</v>
      </c>
      <c r="J65" s="118"/>
      <c r="K65" s="353">
        <v>0</v>
      </c>
      <c r="L65" s="353">
        <f t="shared" si="6"/>
        <v>0</v>
      </c>
      <c r="M65" s="118"/>
      <c r="N65" s="353">
        <v>0</v>
      </c>
      <c r="O65" s="354">
        <f t="shared" si="7"/>
        <v>0</v>
      </c>
      <c r="P65" s="135"/>
      <c r="Q65" s="355">
        <f t="shared" si="0"/>
        <v>0</v>
      </c>
      <c r="R65" s="355">
        <f t="shared" si="8"/>
        <v>0</v>
      </c>
      <c r="S65" s="355">
        <f t="shared" si="9"/>
        <v>0</v>
      </c>
      <c r="T65" s="29"/>
      <c r="V65" s="117">
        <f t="shared" si="1"/>
        <v>0</v>
      </c>
      <c r="W65" s="117">
        <f t="shared" si="4"/>
        <v>0</v>
      </c>
      <c r="X65" s="277"/>
      <c r="Y65" s="277"/>
    </row>
    <row r="66" spans="1:25" x14ac:dyDescent="0.35">
      <c r="A66" s="352">
        <v>62</v>
      </c>
      <c r="B66" s="2"/>
      <c r="C66" s="2"/>
      <c r="D66" s="2"/>
      <c r="E66" s="2"/>
      <c r="F66" s="2"/>
      <c r="G66" s="117"/>
      <c r="H66" s="353">
        <v>0</v>
      </c>
      <c r="I66" s="353">
        <f t="shared" si="5"/>
        <v>0</v>
      </c>
      <c r="J66" s="118"/>
      <c r="K66" s="353">
        <v>0</v>
      </c>
      <c r="L66" s="353">
        <f t="shared" si="6"/>
        <v>0</v>
      </c>
      <c r="M66" s="118"/>
      <c r="N66" s="353">
        <v>0</v>
      </c>
      <c r="O66" s="354">
        <f t="shared" si="7"/>
        <v>0</v>
      </c>
      <c r="P66" s="135"/>
      <c r="Q66" s="355">
        <f t="shared" si="0"/>
        <v>0</v>
      </c>
      <c r="R66" s="355">
        <f t="shared" si="8"/>
        <v>0</v>
      </c>
      <c r="S66" s="355">
        <f t="shared" si="9"/>
        <v>0</v>
      </c>
      <c r="T66" s="29"/>
      <c r="V66" s="117">
        <f t="shared" si="1"/>
        <v>0</v>
      </c>
      <c r="W66" s="117">
        <f t="shared" si="4"/>
        <v>0</v>
      </c>
      <c r="X66" s="277"/>
      <c r="Y66" s="277"/>
    </row>
    <row r="67" spans="1:25" x14ac:dyDescent="0.35">
      <c r="A67" s="352">
        <v>63</v>
      </c>
      <c r="B67" s="2"/>
      <c r="C67" s="2"/>
      <c r="D67" s="2"/>
      <c r="E67" s="2"/>
      <c r="F67" s="2"/>
      <c r="G67" s="117"/>
      <c r="H67" s="353">
        <v>0</v>
      </c>
      <c r="I67" s="353">
        <f t="shared" si="5"/>
        <v>0</v>
      </c>
      <c r="J67" s="118"/>
      <c r="K67" s="353">
        <v>0</v>
      </c>
      <c r="L67" s="353">
        <f t="shared" si="6"/>
        <v>0</v>
      </c>
      <c r="M67" s="118"/>
      <c r="N67" s="353">
        <v>0</v>
      </c>
      <c r="O67" s="354">
        <f t="shared" si="7"/>
        <v>0</v>
      </c>
      <c r="P67" s="135"/>
      <c r="Q67" s="355">
        <f t="shared" si="0"/>
        <v>0</v>
      </c>
      <c r="R67" s="355">
        <f t="shared" si="8"/>
        <v>0</v>
      </c>
      <c r="S67" s="355">
        <f t="shared" si="9"/>
        <v>0</v>
      </c>
      <c r="T67" s="29"/>
      <c r="V67" s="117">
        <f t="shared" si="1"/>
        <v>0</v>
      </c>
      <c r="W67" s="117">
        <f t="shared" si="4"/>
        <v>0</v>
      </c>
      <c r="X67" s="277"/>
      <c r="Y67" s="277"/>
    </row>
    <row r="68" spans="1:25" x14ac:dyDescent="0.35">
      <c r="A68" s="352">
        <v>64</v>
      </c>
      <c r="B68" s="2"/>
      <c r="C68" s="2"/>
      <c r="D68" s="2"/>
      <c r="E68" s="2"/>
      <c r="F68" s="2"/>
      <c r="G68" s="117"/>
      <c r="H68" s="353">
        <v>0</v>
      </c>
      <c r="I68" s="353">
        <f t="shared" si="5"/>
        <v>0</v>
      </c>
      <c r="J68" s="118"/>
      <c r="K68" s="353">
        <v>0</v>
      </c>
      <c r="L68" s="353">
        <f t="shared" si="6"/>
        <v>0</v>
      </c>
      <c r="M68" s="118"/>
      <c r="N68" s="353">
        <v>0</v>
      </c>
      <c r="O68" s="354">
        <f t="shared" si="7"/>
        <v>0</v>
      </c>
      <c r="P68" s="135"/>
      <c r="Q68" s="355">
        <f t="shared" si="0"/>
        <v>0</v>
      </c>
      <c r="R68" s="355">
        <f t="shared" si="8"/>
        <v>0</v>
      </c>
      <c r="S68" s="355">
        <f t="shared" si="9"/>
        <v>0</v>
      </c>
      <c r="T68" s="29"/>
      <c r="V68" s="117">
        <f t="shared" si="1"/>
        <v>0</v>
      </c>
      <c r="W68" s="117">
        <f t="shared" si="4"/>
        <v>0</v>
      </c>
      <c r="X68" s="277"/>
      <c r="Y68" s="277"/>
    </row>
    <row r="69" spans="1:25" x14ac:dyDescent="0.35">
      <c r="A69" s="352">
        <v>65</v>
      </c>
      <c r="B69" s="2"/>
      <c r="C69" s="2"/>
      <c r="D69" s="2"/>
      <c r="E69" s="2"/>
      <c r="F69" s="2"/>
      <c r="G69" s="117"/>
      <c r="H69" s="353">
        <v>0</v>
      </c>
      <c r="I69" s="353">
        <f t="shared" ref="I69:I132" si="10">G69+H69</f>
        <v>0</v>
      </c>
      <c r="J69" s="118"/>
      <c r="K69" s="353">
        <v>0</v>
      </c>
      <c r="L69" s="353">
        <f t="shared" ref="L69:L132" si="11">J69+K69</f>
        <v>0</v>
      </c>
      <c r="M69" s="118"/>
      <c r="N69" s="353">
        <v>0</v>
      </c>
      <c r="O69" s="354">
        <f t="shared" ref="O69:O132" si="12">N69+M69</f>
        <v>0</v>
      </c>
      <c r="P69" s="135"/>
      <c r="Q69" s="355">
        <f t="shared" ref="Q69:Q132" si="13">IF(E69=$W$2,W69,V69)</f>
        <v>0</v>
      </c>
      <c r="R69" s="355">
        <f t="shared" si="8"/>
        <v>0</v>
      </c>
      <c r="S69" s="355">
        <f t="shared" si="9"/>
        <v>0</v>
      </c>
      <c r="T69" s="29"/>
      <c r="V69" s="117">
        <f t="shared" ref="V69:V132" si="14">IFERROR(IF(P69="",0,IF(P69="Devis 1 - le moins cher",G69,IF(P69="Devis 2",IF(J69&gt;G69*1.15,G69*1.15,J69),IF(P69="Devis 3",IF(M69&gt;G69*1.15,G69*1.15,M69))))),0)</f>
        <v>0</v>
      </c>
      <c r="W69" s="117">
        <f t="shared" si="4"/>
        <v>0</v>
      </c>
      <c r="X69" s="277"/>
      <c r="Y69" s="277"/>
    </row>
    <row r="70" spans="1:25" x14ac:dyDescent="0.35">
      <c r="A70" s="352">
        <v>66</v>
      </c>
      <c r="B70" s="2"/>
      <c r="C70" s="2"/>
      <c r="D70" s="2"/>
      <c r="E70" s="2"/>
      <c r="F70" s="2"/>
      <c r="G70" s="117"/>
      <c r="H70" s="353">
        <v>0</v>
      </c>
      <c r="I70" s="353">
        <f t="shared" si="10"/>
        <v>0</v>
      </c>
      <c r="J70" s="118"/>
      <c r="K70" s="353">
        <v>0</v>
      </c>
      <c r="L70" s="353">
        <f t="shared" si="11"/>
        <v>0</v>
      </c>
      <c r="M70" s="118"/>
      <c r="N70" s="353">
        <v>0</v>
      </c>
      <c r="O70" s="354">
        <f t="shared" si="12"/>
        <v>0</v>
      </c>
      <c r="P70" s="135"/>
      <c r="Q70" s="355">
        <f t="shared" si="13"/>
        <v>0</v>
      </c>
      <c r="R70" s="355">
        <f t="shared" ref="R70:R133" si="15">IFERROR(IF(P70="",0,IF(P70="Devis 1 - le moins cher",H70,IF(P70="Devis 2",IF(K70&gt;H70*1.15,H70*1.15,K70),IF(P70="Devis 3",IF(N70&gt;H70*1.15,H70*1.15,N70))))),0)</f>
        <v>0</v>
      </c>
      <c r="S70" s="355">
        <f t="shared" ref="S70:S133" si="16">Q70+R70</f>
        <v>0</v>
      </c>
      <c r="T70" s="29"/>
      <c r="V70" s="117">
        <f t="shared" si="14"/>
        <v>0</v>
      </c>
      <c r="W70" s="117">
        <f t="shared" si="4"/>
        <v>0</v>
      </c>
      <c r="X70" s="277"/>
      <c r="Y70" s="277"/>
    </row>
    <row r="71" spans="1:25" x14ac:dyDescent="0.35">
      <c r="A71" s="352">
        <v>67</v>
      </c>
      <c r="B71" s="2"/>
      <c r="C71" s="2"/>
      <c r="D71" s="2"/>
      <c r="E71" s="2"/>
      <c r="F71" s="2"/>
      <c r="G71" s="117"/>
      <c r="H71" s="353">
        <v>0</v>
      </c>
      <c r="I71" s="353">
        <f t="shared" si="10"/>
        <v>0</v>
      </c>
      <c r="J71" s="118"/>
      <c r="K71" s="353">
        <v>0</v>
      </c>
      <c r="L71" s="353">
        <f t="shared" si="11"/>
        <v>0</v>
      </c>
      <c r="M71" s="118"/>
      <c r="N71" s="353">
        <v>0</v>
      </c>
      <c r="O71" s="354">
        <f t="shared" si="12"/>
        <v>0</v>
      </c>
      <c r="P71" s="135"/>
      <c r="Q71" s="355">
        <f t="shared" si="13"/>
        <v>0</v>
      </c>
      <c r="R71" s="355">
        <f t="shared" si="15"/>
        <v>0</v>
      </c>
      <c r="S71" s="355">
        <f t="shared" si="16"/>
        <v>0</v>
      </c>
      <c r="T71" s="29"/>
      <c r="V71" s="117">
        <f t="shared" si="14"/>
        <v>0</v>
      </c>
      <c r="W71" s="117">
        <f t="shared" ref="W71:W134" si="17">IF(V71&gt;$Y$2,$Y$2,V71)</f>
        <v>0</v>
      </c>
      <c r="X71" s="277"/>
      <c r="Y71" s="277"/>
    </row>
    <row r="72" spans="1:25" x14ac:dyDescent="0.35">
      <c r="A72" s="352">
        <v>68</v>
      </c>
      <c r="B72" s="2"/>
      <c r="C72" s="2"/>
      <c r="D72" s="2"/>
      <c r="E72" s="2"/>
      <c r="F72" s="2"/>
      <c r="G72" s="117"/>
      <c r="H72" s="353">
        <v>0</v>
      </c>
      <c r="I72" s="353">
        <f t="shared" si="10"/>
        <v>0</v>
      </c>
      <c r="J72" s="118"/>
      <c r="K72" s="353">
        <v>0</v>
      </c>
      <c r="L72" s="353">
        <f t="shared" si="11"/>
        <v>0</v>
      </c>
      <c r="M72" s="118"/>
      <c r="N72" s="353">
        <v>0</v>
      </c>
      <c r="O72" s="354">
        <f t="shared" si="12"/>
        <v>0</v>
      </c>
      <c r="P72" s="135"/>
      <c r="Q72" s="355">
        <f t="shared" si="13"/>
        <v>0</v>
      </c>
      <c r="R72" s="355">
        <f t="shared" si="15"/>
        <v>0</v>
      </c>
      <c r="S72" s="355">
        <f t="shared" si="16"/>
        <v>0</v>
      </c>
      <c r="T72" s="29"/>
      <c r="V72" s="117">
        <f t="shared" si="14"/>
        <v>0</v>
      </c>
      <c r="W72" s="117">
        <f t="shared" si="17"/>
        <v>0</v>
      </c>
      <c r="X72" s="277"/>
      <c r="Y72" s="277"/>
    </row>
    <row r="73" spans="1:25" x14ac:dyDescent="0.35">
      <c r="A73" s="352">
        <v>69</v>
      </c>
      <c r="B73" s="2"/>
      <c r="C73" s="2"/>
      <c r="D73" s="2"/>
      <c r="E73" s="2"/>
      <c r="F73" s="2"/>
      <c r="G73" s="117"/>
      <c r="H73" s="353">
        <v>0</v>
      </c>
      <c r="I73" s="353">
        <f t="shared" si="10"/>
        <v>0</v>
      </c>
      <c r="J73" s="118"/>
      <c r="K73" s="353">
        <v>0</v>
      </c>
      <c r="L73" s="353">
        <f t="shared" si="11"/>
        <v>0</v>
      </c>
      <c r="M73" s="118"/>
      <c r="N73" s="353">
        <v>0</v>
      </c>
      <c r="O73" s="354">
        <f t="shared" si="12"/>
        <v>0</v>
      </c>
      <c r="P73" s="135"/>
      <c r="Q73" s="355">
        <f t="shared" si="13"/>
        <v>0</v>
      </c>
      <c r="R73" s="355">
        <f t="shared" si="15"/>
        <v>0</v>
      </c>
      <c r="S73" s="355">
        <f t="shared" si="16"/>
        <v>0</v>
      </c>
      <c r="T73" s="29"/>
      <c r="V73" s="117">
        <f t="shared" si="14"/>
        <v>0</v>
      </c>
      <c r="W73" s="117">
        <f t="shared" si="17"/>
        <v>0</v>
      </c>
      <c r="X73" s="277"/>
      <c r="Y73" s="277"/>
    </row>
    <row r="74" spans="1:25" x14ac:dyDescent="0.35">
      <c r="A74" s="352">
        <v>70</v>
      </c>
      <c r="B74" s="2"/>
      <c r="C74" s="2"/>
      <c r="D74" s="2"/>
      <c r="E74" s="2"/>
      <c r="F74" s="2"/>
      <c r="G74" s="117"/>
      <c r="H74" s="353">
        <v>0</v>
      </c>
      <c r="I74" s="353">
        <f t="shared" si="10"/>
        <v>0</v>
      </c>
      <c r="J74" s="118"/>
      <c r="K74" s="353">
        <v>0</v>
      </c>
      <c r="L74" s="353">
        <f t="shared" si="11"/>
        <v>0</v>
      </c>
      <c r="M74" s="118"/>
      <c r="N74" s="353">
        <v>0</v>
      </c>
      <c r="O74" s="354">
        <f t="shared" si="12"/>
        <v>0</v>
      </c>
      <c r="P74" s="135"/>
      <c r="Q74" s="355">
        <f t="shared" si="13"/>
        <v>0</v>
      </c>
      <c r="R74" s="355">
        <f t="shared" si="15"/>
        <v>0</v>
      </c>
      <c r="S74" s="355">
        <f t="shared" si="16"/>
        <v>0</v>
      </c>
      <c r="T74" s="29"/>
      <c r="V74" s="117">
        <f t="shared" si="14"/>
        <v>0</v>
      </c>
      <c r="W74" s="117">
        <f t="shared" si="17"/>
        <v>0</v>
      </c>
      <c r="X74" s="277"/>
      <c r="Y74" s="277"/>
    </row>
    <row r="75" spans="1:25" x14ac:dyDescent="0.35">
      <c r="A75" s="352">
        <v>71</v>
      </c>
      <c r="B75" s="2"/>
      <c r="C75" s="2"/>
      <c r="D75" s="2"/>
      <c r="E75" s="2"/>
      <c r="F75" s="2"/>
      <c r="G75" s="117"/>
      <c r="H75" s="353">
        <v>0</v>
      </c>
      <c r="I75" s="353">
        <f t="shared" si="10"/>
        <v>0</v>
      </c>
      <c r="J75" s="118"/>
      <c r="K75" s="353">
        <v>0</v>
      </c>
      <c r="L75" s="353">
        <f t="shared" si="11"/>
        <v>0</v>
      </c>
      <c r="M75" s="118"/>
      <c r="N75" s="353">
        <v>0</v>
      </c>
      <c r="O75" s="354">
        <f t="shared" si="12"/>
        <v>0</v>
      </c>
      <c r="P75" s="135"/>
      <c r="Q75" s="355">
        <f t="shared" si="13"/>
        <v>0</v>
      </c>
      <c r="R75" s="355">
        <f t="shared" si="15"/>
        <v>0</v>
      </c>
      <c r="S75" s="355">
        <f t="shared" si="16"/>
        <v>0</v>
      </c>
      <c r="T75" s="29"/>
      <c r="V75" s="117">
        <f t="shared" si="14"/>
        <v>0</v>
      </c>
      <c r="W75" s="117">
        <f t="shared" si="17"/>
        <v>0</v>
      </c>
      <c r="X75" s="277"/>
      <c r="Y75" s="277"/>
    </row>
    <row r="76" spans="1:25" x14ac:dyDescent="0.35">
      <c r="A76" s="352">
        <v>72</v>
      </c>
      <c r="B76" s="2"/>
      <c r="C76" s="2"/>
      <c r="D76" s="2"/>
      <c r="E76" s="2"/>
      <c r="F76" s="2"/>
      <c r="G76" s="117"/>
      <c r="H76" s="353">
        <v>0</v>
      </c>
      <c r="I76" s="353">
        <f t="shared" si="10"/>
        <v>0</v>
      </c>
      <c r="J76" s="118"/>
      <c r="K76" s="353">
        <v>0</v>
      </c>
      <c r="L76" s="353">
        <f t="shared" si="11"/>
        <v>0</v>
      </c>
      <c r="M76" s="118"/>
      <c r="N76" s="353">
        <v>0</v>
      </c>
      <c r="O76" s="354">
        <f t="shared" si="12"/>
        <v>0</v>
      </c>
      <c r="P76" s="135"/>
      <c r="Q76" s="355">
        <f t="shared" si="13"/>
        <v>0</v>
      </c>
      <c r="R76" s="355">
        <f t="shared" si="15"/>
        <v>0</v>
      </c>
      <c r="S76" s="355">
        <f t="shared" si="16"/>
        <v>0</v>
      </c>
      <c r="T76" s="29"/>
      <c r="V76" s="117">
        <f t="shared" si="14"/>
        <v>0</v>
      </c>
      <c r="W76" s="117">
        <f t="shared" si="17"/>
        <v>0</v>
      </c>
      <c r="X76" s="277"/>
      <c r="Y76" s="277"/>
    </row>
    <row r="77" spans="1:25" x14ac:dyDescent="0.35">
      <c r="A77" s="352">
        <v>73</v>
      </c>
      <c r="B77" s="2"/>
      <c r="C77" s="2"/>
      <c r="D77" s="2"/>
      <c r="E77" s="2"/>
      <c r="F77" s="2"/>
      <c r="G77" s="117"/>
      <c r="H77" s="353">
        <v>0</v>
      </c>
      <c r="I77" s="353">
        <f t="shared" si="10"/>
        <v>0</v>
      </c>
      <c r="J77" s="118"/>
      <c r="K77" s="353">
        <v>0</v>
      </c>
      <c r="L77" s="353">
        <f t="shared" si="11"/>
        <v>0</v>
      </c>
      <c r="M77" s="118"/>
      <c r="N77" s="353">
        <v>0</v>
      </c>
      <c r="O77" s="354">
        <f t="shared" si="12"/>
        <v>0</v>
      </c>
      <c r="P77" s="135"/>
      <c r="Q77" s="355">
        <f t="shared" si="13"/>
        <v>0</v>
      </c>
      <c r="R77" s="355">
        <f t="shared" si="15"/>
        <v>0</v>
      </c>
      <c r="S77" s="355">
        <f t="shared" si="16"/>
        <v>0</v>
      </c>
      <c r="T77" s="29"/>
      <c r="V77" s="117">
        <f t="shared" si="14"/>
        <v>0</v>
      </c>
      <c r="W77" s="117">
        <f t="shared" si="17"/>
        <v>0</v>
      </c>
      <c r="X77" s="277"/>
      <c r="Y77" s="277"/>
    </row>
    <row r="78" spans="1:25" x14ac:dyDescent="0.35">
      <c r="A78" s="352">
        <v>74</v>
      </c>
      <c r="B78" s="2"/>
      <c r="C78" s="2"/>
      <c r="D78" s="2"/>
      <c r="E78" s="2"/>
      <c r="F78" s="2"/>
      <c r="G78" s="117"/>
      <c r="H78" s="353">
        <v>0</v>
      </c>
      <c r="I78" s="353">
        <f t="shared" si="10"/>
        <v>0</v>
      </c>
      <c r="J78" s="118"/>
      <c r="K78" s="353">
        <v>0</v>
      </c>
      <c r="L78" s="353">
        <f t="shared" si="11"/>
        <v>0</v>
      </c>
      <c r="M78" s="118"/>
      <c r="N78" s="353">
        <v>0</v>
      </c>
      <c r="O78" s="354">
        <f t="shared" si="12"/>
        <v>0</v>
      </c>
      <c r="P78" s="135"/>
      <c r="Q78" s="355">
        <f t="shared" si="13"/>
        <v>0</v>
      </c>
      <c r="R78" s="355">
        <f t="shared" si="15"/>
        <v>0</v>
      </c>
      <c r="S78" s="355">
        <f t="shared" si="16"/>
        <v>0</v>
      </c>
      <c r="T78" s="29"/>
      <c r="V78" s="117">
        <f t="shared" si="14"/>
        <v>0</v>
      </c>
      <c r="W78" s="117">
        <f t="shared" si="17"/>
        <v>0</v>
      </c>
      <c r="X78" s="277"/>
      <c r="Y78" s="277"/>
    </row>
    <row r="79" spans="1:25" x14ac:dyDescent="0.35">
      <c r="A79" s="352">
        <v>75</v>
      </c>
      <c r="B79" s="2"/>
      <c r="C79" s="2"/>
      <c r="D79" s="2"/>
      <c r="E79" s="2"/>
      <c r="F79" s="2"/>
      <c r="G79" s="117"/>
      <c r="H79" s="353">
        <v>0</v>
      </c>
      <c r="I79" s="353">
        <f t="shared" si="10"/>
        <v>0</v>
      </c>
      <c r="J79" s="118"/>
      <c r="K79" s="353">
        <v>0</v>
      </c>
      <c r="L79" s="353">
        <f t="shared" si="11"/>
        <v>0</v>
      </c>
      <c r="M79" s="118"/>
      <c r="N79" s="353">
        <v>0</v>
      </c>
      <c r="O79" s="354">
        <f t="shared" si="12"/>
        <v>0</v>
      </c>
      <c r="P79" s="135"/>
      <c r="Q79" s="355">
        <f t="shared" si="13"/>
        <v>0</v>
      </c>
      <c r="R79" s="355">
        <f t="shared" si="15"/>
        <v>0</v>
      </c>
      <c r="S79" s="355">
        <f t="shared" si="16"/>
        <v>0</v>
      </c>
      <c r="T79" s="29"/>
      <c r="V79" s="117">
        <f t="shared" si="14"/>
        <v>0</v>
      </c>
      <c r="W79" s="117">
        <f t="shared" si="17"/>
        <v>0</v>
      </c>
      <c r="X79" s="277"/>
      <c r="Y79" s="277"/>
    </row>
    <row r="80" spans="1:25" x14ac:dyDescent="0.35">
      <c r="A80" s="352">
        <v>76</v>
      </c>
      <c r="B80" s="2"/>
      <c r="C80" s="2"/>
      <c r="D80" s="2"/>
      <c r="E80" s="2"/>
      <c r="F80" s="2"/>
      <c r="G80" s="117"/>
      <c r="H80" s="353">
        <v>0</v>
      </c>
      <c r="I80" s="353">
        <f t="shared" si="10"/>
        <v>0</v>
      </c>
      <c r="J80" s="118"/>
      <c r="K80" s="353">
        <v>0</v>
      </c>
      <c r="L80" s="353">
        <f t="shared" si="11"/>
        <v>0</v>
      </c>
      <c r="M80" s="118"/>
      <c r="N80" s="353">
        <v>0</v>
      </c>
      <c r="O80" s="354">
        <f t="shared" si="12"/>
        <v>0</v>
      </c>
      <c r="P80" s="135"/>
      <c r="Q80" s="355">
        <f t="shared" si="13"/>
        <v>0</v>
      </c>
      <c r="R80" s="355">
        <f t="shared" si="15"/>
        <v>0</v>
      </c>
      <c r="S80" s="355">
        <f t="shared" si="16"/>
        <v>0</v>
      </c>
      <c r="T80" s="29"/>
      <c r="V80" s="117">
        <f t="shared" si="14"/>
        <v>0</v>
      </c>
      <c r="W80" s="117">
        <f t="shared" si="17"/>
        <v>0</v>
      </c>
      <c r="X80" s="277"/>
      <c r="Y80" s="277"/>
    </row>
    <row r="81" spans="1:25" x14ac:dyDescent="0.35">
      <c r="A81" s="352">
        <v>77</v>
      </c>
      <c r="B81" s="2"/>
      <c r="C81" s="2"/>
      <c r="D81" s="2"/>
      <c r="E81" s="2"/>
      <c r="F81" s="2"/>
      <c r="G81" s="117"/>
      <c r="H81" s="353">
        <v>0</v>
      </c>
      <c r="I81" s="353">
        <f t="shared" si="10"/>
        <v>0</v>
      </c>
      <c r="J81" s="118"/>
      <c r="K81" s="353">
        <v>0</v>
      </c>
      <c r="L81" s="353">
        <f t="shared" si="11"/>
        <v>0</v>
      </c>
      <c r="M81" s="118"/>
      <c r="N81" s="353">
        <v>0</v>
      </c>
      <c r="O81" s="354">
        <f t="shared" si="12"/>
        <v>0</v>
      </c>
      <c r="P81" s="135"/>
      <c r="Q81" s="355">
        <f t="shared" si="13"/>
        <v>0</v>
      </c>
      <c r="R81" s="355">
        <f t="shared" si="15"/>
        <v>0</v>
      </c>
      <c r="S81" s="355">
        <f t="shared" si="16"/>
        <v>0</v>
      </c>
      <c r="T81" s="29"/>
      <c r="V81" s="117">
        <f t="shared" si="14"/>
        <v>0</v>
      </c>
      <c r="W81" s="117">
        <f t="shared" si="17"/>
        <v>0</v>
      </c>
      <c r="X81" s="277"/>
      <c r="Y81" s="277"/>
    </row>
    <row r="82" spans="1:25" x14ac:dyDescent="0.35">
      <c r="A82" s="352">
        <v>78</v>
      </c>
      <c r="B82" s="2"/>
      <c r="C82" s="2"/>
      <c r="D82" s="2"/>
      <c r="E82" s="2"/>
      <c r="F82" s="2"/>
      <c r="G82" s="117"/>
      <c r="H82" s="353">
        <v>0</v>
      </c>
      <c r="I82" s="353">
        <f t="shared" si="10"/>
        <v>0</v>
      </c>
      <c r="J82" s="118"/>
      <c r="K82" s="353">
        <v>0</v>
      </c>
      <c r="L82" s="353">
        <f t="shared" si="11"/>
        <v>0</v>
      </c>
      <c r="M82" s="118"/>
      <c r="N82" s="353">
        <v>0</v>
      </c>
      <c r="O82" s="354">
        <f t="shared" si="12"/>
        <v>0</v>
      </c>
      <c r="P82" s="135"/>
      <c r="Q82" s="355">
        <f t="shared" si="13"/>
        <v>0</v>
      </c>
      <c r="R82" s="355">
        <f t="shared" si="15"/>
        <v>0</v>
      </c>
      <c r="S82" s="355">
        <f t="shared" si="16"/>
        <v>0</v>
      </c>
      <c r="T82" s="29"/>
      <c r="V82" s="117">
        <f t="shared" si="14"/>
        <v>0</v>
      </c>
      <c r="W82" s="117">
        <f t="shared" si="17"/>
        <v>0</v>
      </c>
      <c r="X82" s="277"/>
      <c r="Y82" s="277"/>
    </row>
    <row r="83" spans="1:25" x14ac:dyDescent="0.35">
      <c r="A83" s="352">
        <v>79</v>
      </c>
      <c r="B83" s="2"/>
      <c r="C83" s="2"/>
      <c r="D83" s="2"/>
      <c r="E83" s="2"/>
      <c r="F83" s="2"/>
      <c r="G83" s="117"/>
      <c r="H83" s="353">
        <v>0</v>
      </c>
      <c r="I83" s="353">
        <f t="shared" si="10"/>
        <v>0</v>
      </c>
      <c r="J83" s="118"/>
      <c r="K83" s="353">
        <v>0</v>
      </c>
      <c r="L83" s="353">
        <f t="shared" si="11"/>
        <v>0</v>
      </c>
      <c r="M83" s="118"/>
      <c r="N83" s="353">
        <v>0</v>
      </c>
      <c r="O83" s="354">
        <f t="shared" si="12"/>
        <v>0</v>
      </c>
      <c r="P83" s="135"/>
      <c r="Q83" s="355">
        <f t="shared" si="13"/>
        <v>0</v>
      </c>
      <c r="R83" s="355">
        <f t="shared" si="15"/>
        <v>0</v>
      </c>
      <c r="S83" s="355">
        <f t="shared" si="16"/>
        <v>0</v>
      </c>
      <c r="T83" s="29"/>
      <c r="V83" s="117">
        <f t="shared" si="14"/>
        <v>0</v>
      </c>
      <c r="W83" s="117">
        <f t="shared" si="17"/>
        <v>0</v>
      </c>
      <c r="X83" s="277"/>
      <c r="Y83" s="277"/>
    </row>
    <row r="84" spans="1:25" x14ac:dyDescent="0.35">
      <c r="A84" s="352">
        <v>80</v>
      </c>
      <c r="B84" s="2"/>
      <c r="C84" s="2"/>
      <c r="D84" s="2"/>
      <c r="E84" s="2"/>
      <c r="F84" s="2"/>
      <c r="G84" s="117"/>
      <c r="H84" s="353">
        <v>0</v>
      </c>
      <c r="I84" s="353">
        <f t="shared" si="10"/>
        <v>0</v>
      </c>
      <c r="J84" s="118"/>
      <c r="K84" s="353">
        <v>0</v>
      </c>
      <c r="L84" s="353">
        <f t="shared" si="11"/>
        <v>0</v>
      </c>
      <c r="M84" s="118"/>
      <c r="N84" s="353">
        <v>0</v>
      </c>
      <c r="O84" s="354">
        <f t="shared" si="12"/>
        <v>0</v>
      </c>
      <c r="P84" s="135"/>
      <c r="Q84" s="355">
        <f t="shared" si="13"/>
        <v>0</v>
      </c>
      <c r="R84" s="355">
        <f t="shared" si="15"/>
        <v>0</v>
      </c>
      <c r="S84" s="355">
        <f t="shared" si="16"/>
        <v>0</v>
      </c>
      <c r="T84" s="29"/>
      <c r="V84" s="117">
        <f t="shared" si="14"/>
        <v>0</v>
      </c>
      <c r="W84" s="117">
        <f t="shared" si="17"/>
        <v>0</v>
      </c>
      <c r="X84" s="277"/>
      <c r="Y84" s="277"/>
    </row>
    <row r="85" spans="1:25" x14ac:dyDescent="0.35">
      <c r="A85" s="352">
        <v>81</v>
      </c>
      <c r="B85" s="2"/>
      <c r="C85" s="2"/>
      <c r="D85" s="2"/>
      <c r="E85" s="2"/>
      <c r="F85" s="2"/>
      <c r="G85" s="117"/>
      <c r="H85" s="353">
        <v>0</v>
      </c>
      <c r="I85" s="353">
        <f t="shared" si="10"/>
        <v>0</v>
      </c>
      <c r="J85" s="118"/>
      <c r="K85" s="353">
        <v>0</v>
      </c>
      <c r="L85" s="353">
        <f t="shared" si="11"/>
        <v>0</v>
      </c>
      <c r="M85" s="118"/>
      <c r="N85" s="353">
        <v>0</v>
      </c>
      <c r="O85" s="354">
        <f t="shared" si="12"/>
        <v>0</v>
      </c>
      <c r="P85" s="135"/>
      <c r="Q85" s="355">
        <f t="shared" si="13"/>
        <v>0</v>
      </c>
      <c r="R85" s="355">
        <f t="shared" si="15"/>
        <v>0</v>
      </c>
      <c r="S85" s="355">
        <f t="shared" si="16"/>
        <v>0</v>
      </c>
      <c r="T85" s="29"/>
      <c r="V85" s="117">
        <f t="shared" si="14"/>
        <v>0</v>
      </c>
      <c r="W85" s="117">
        <f t="shared" si="17"/>
        <v>0</v>
      </c>
      <c r="X85" s="277"/>
      <c r="Y85" s="277"/>
    </row>
    <row r="86" spans="1:25" x14ac:dyDescent="0.35">
      <c r="A86" s="352">
        <v>82</v>
      </c>
      <c r="B86" s="2"/>
      <c r="C86" s="2"/>
      <c r="D86" s="2"/>
      <c r="E86" s="2"/>
      <c r="F86" s="2"/>
      <c r="G86" s="117"/>
      <c r="H86" s="353">
        <v>0</v>
      </c>
      <c r="I86" s="353">
        <f t="shared" si="10"/>
        <v>0</v>
      </c>
      <c r="J86" s="118"/>
      <c r="K86" s="353">
        <v>0</v>
      </c>
      <c r="L86" s="353">
        <f t="shared" si="11"/>
        <v>0</v>
      </c>
      <c r="M86" s="118"/>
      <c r="N86" s="353">
        <v>0</v>
      </c>
      <c r="O86" s="354">
        <f t="shared" si="12"/>
        <v>0</v>
      </c>
      <c r="P86" s="135"/>
      <c r="Q86" s="355">
        <f t="shared" si="13"/>
        <v>0</v>
      </c>
      <c r="R86" s="355">
        <f t="shared" si="15"/>
        <v>0</v>
      </c>
      <c r="S86" s="355">
        <f t="shared" si="16"/>
        <v>0</v>
      </c>
      <c r="T86" s="29"/>
      <c r="V86" s="117">
        <f t="shared" si="14"/>
        <v>0</v>
      </c>
      <c r="W86" s="117">
        <f t="shared" si="17"/>
        <v>0</v>
      </c>
      <c r="X86" s="277"/>
      <c r="Y86" s="277"/>
    </row>
    <row r="87" spans="1:25" x14ac:dyDescent="0.35">
      <c r="A87" s="352">
        <v>83</v>
      </c>
      <c r="B87" s="2"/>
      <c r="C87" s="2"/>
      <c r="D87" s="2"/>
      <c r="E87" s="2"/>
      <c r="F87" s="2"/>
      <c r="G87" s="117"/>
      <c r="H87" s="353">
        <v>0</v>
      </c>
      <c r="I87" s="353">
        <f t="shared" si="10"/>
        <v>0</v>
      </c>
      <c r="J87" s="118"/>
      <c r="K87" s="353">
        <v>0</v>
      </c>
      <c r="L87" s="353">
        <f t="shared" si="11"/>
        <v>0</v>
      </c>
      <c r="M87" s="118"/>
      <c r="N87" s="353">
        <v>0</v>
      </c>
      <c r="O87" s="354">
        <f t="shared" si="12"/>
        <v>0</v>
      </c>
      <c r="P87" s="135"/>
      <c r="Q87" s="355">
        <f t="shared" si="13"/>
        <v>0</v>
      </c>
      <c r="R87" s="355">
        <f t="shared" si="15"/>
        <v>0</v>
      </c>
      <c r="S87" s="355">
        <f t="shared" si="16"/>
        <v>0</v>
      </c>
      <c r="T87" s="29"/>
      <c r="V87" s="117">
        <f t="shared" si="14"/>
        <v>0</v>
      </c>
      <c r="W87" s="117">
        <f t="shared" si="17"/>
        <v>0</v>
      </c>
      <c r="X87" s="277"/>
      <c r="Y87" s="277"/>
    </row>
    <row r="88" spans="1:25" x14ac:dyDescent="0.35">
      <c r="A88" s="352">
        <v>84</v>
      </c>
      <c r="B88" s="2"/>
      <c r="C88" s="2"/>
      <c r="D88" s="2"/>
      <c r="E88" s="2"/>
      <c r="F88" s="2"/>
      <c r="G88" s="117"/>
      <c r="H88" s="353">
        <v>0</v>
      </c>
      <c r="I88" s="353">
        <f t="shared" si="10"/>
        <v>0</v>
      </c>
      <c r="J88" s="118"/>
      <c r="K88" s="353">
        <v>0</v>
      </c>
      <c r="L88" s="353">
        <f t="shared" si="11"/>
        <v>0</v>
      </c>
      <c r="M88" s="118"/>
      <c r="N88" s="353">
        <v>0</v>
      </c>
      <c r="O88" s="354">
        <f t="shared" si="12"/>
        <v>0</v>
      </c>
      <c r="P88" s="135"/>
      <c r="Q88" s="355">
        <f t="shared" si="13"/>
        <v>0</v>
      </c>
      <c r="R88" s="355">
        <f t="shared" si="15"/>
        <v>0</v>
      </c>
      <c r="S88" s="355">
        <f t="shared" si="16"/>
        <v>0</v>
      </c>
      <c r="T88" s="29"/>
      <c r="V88" s="117">
        <f t="shared" si="14"/>
        <v>0</v>
      </c>
      <c r="W88" s="117">
        <f t="shared" si="17"/>
        <v>0</v>
      </c>
      <c r="X88" s="277"/>
      <c r="Y88" s="277"/>
    </row>
    <row r="89" spans="1:25" x14ac:dyDescent="0.35">
      <c r="A89" s="352">
        <v>85</v>
      </c>
      <c r="B89" s="2"/>
      <c r="C89" s="2"/>
      <c r="D89" s="2"/>
      <c r="E89" s="2"/>
      <c r="F89" s="2"/>
      <c r="G89" s="117"/>
      <c r="H89" s="353">
        <v>0</v>
      </c>
      <c r="I89" s="353">
        <f t="shared" si="10"/>
        <v>0</v>
      </c>
      <c r="J89" s="118"/>
      <c r="K89" s="353">
        <v>0</v>
      </c>
      <c r="L89" s="353">
        <f t="shared" si="11"/>
        <v>0</v>
      </c>
      <c r="M89" s="118"/>
      <c r="N89" s="353">
        <v>0</v>
      </c>
      <c r="O89" s="354">
        <f t="shared" si="12"/>
        <v>0</v>
      </c>
      <c r="P89" s="135"/>
      <c r="Q89" s="355">
        <f t="shared" si="13"/>
        <v>0</v>
      </c>
      <c r="R89" s="355">
        <f t="shared" si="15"/>
        <v>0</v>
      </c>
      <c r="S89" s="355">
        <f t="shared" si="16"/>
        <v>0</v>
      </c>
      <c r="T89" s="29"/>
      <c r="V89" s="117">
        <f t="shared" si="14"/>
        <v>0</v>
      </c>
      <c r="W89" s="117">
        <f t="shared" si="17"/>
        <v>0</v>
      </c>
      <c r="X89" s="277"/>
      <c r="Y89" s="277"/>
    </row>
    <row r="90" spans="1:25" x14ac:dyDescent="0.35">
      <c r="A90" s="352">
        <v>86</v>
      </c>
      <c r="B90" s="2"/>
      <c r="C90" s="2"/>
      <c r="D90" s="2"/>
      <c r="E90" s="2"/>
      <c r="F90" s="2"/>
      <c r="G90" s="117"/>
      <c r="H90" s="353">
        <v>0</v>
      </c>
      <c r="I90" s="353">
        <f t="shared" si="10"/>
        <v>0</v>
      </c>
      <c r="J90" s="118"/>
      <c r="K90" s="353">
        <v>0</v>
      </c>
      <c r="L90" s="353">
        <f t="shared" si="11"/>
        <v>0</v>
      </c>
      <c r="M90" s="118"/>
      <c r="N90" s="353">
        <v>0</v>
      </c>
      <c r="O90" s="354">
        <f t="shared" si="12"/>
        <v>0</v>
      </c>
      <c r="P90" s="135"/>
      <c r="Q90" s="355">
        <f t="shared" si="13"/>
        <v>0</v>
      </c>
      <c r="R90" s="355">
        <f t="shared" si="15"/>
        <v>0</v>
      </c>
      <c r="S90" s="355">
        <f t="shared" si="16"/>
        <v>0</v>
      </c>
      <c r="T90" s="29"/>
      <c r="V90" s="117">
        <f t="shared" si="14"/>
        <v>0</v>
      </c>
      <c r="W90" s="117">
        <f t="shared" si="17"/>
        <v>0</v>
      </c>
      <c r="X90" s="277"/>
      <c r="Y90" s="277"/>
    </row>
    <row r="91" spans="1:25" x14ac:dyDescent="0.35">
      <c r="A91" s="352">
        <v>87</v>
      </c>
      <c r="B91" s="2"/>
      <c r="C91" s="2"/>
      <c r="D91" s="2"/>
      <c r="E91" s="2"/>
      <c r="F91" s="2"/>
      <c r="G91" s="117"/>
      <c r="H91" s="353">
        <v>0</v>
      </c>
      <c r="I91" s="353">
        <f t="shared" si="10"/>
        <v>0</v>
      </c>
      <c r="J91" s="118"/>
      <c r="K91" s="353">
        <v>0</v>
      </c>
      <c r="L91" s="353">
        <f t="shared" si="11"/>
        <v>0</v>
      </c>
      <c r="M91" s="118"/>
      <c r="N91" s="353">
        <v>0</v>
      </c>
      <c r="O91" s="354">
        <f t="shared" si="12"/>
        <v>0</v>
      </c>
      <c r="P91" s="135"/>
      <c r="Q91" s="355">
        <f t="shared" si="13"/>
        <v>0</v>
      </c>
      <c r="R91" s="355">
        <f t="shared" si="15"/>
        <v>0</v>
      </c>
      <c r="S91" s="355">
        <f t="shared" si="16"/>
        <v>0</v>
      </c>
      <c r="T91" s="29"/>
      <c r="V91" s="117">
        <f t="shared" si="14"/>
        <v>0</v>
      </c>
      <c r="W91" s="117">
        <f t="shared" si="17"/>
        <v>0</v>
      </c>
      <c r="X91" s="277"/>
      <c r="Y91" s="277"/>
    </row>
    <row r="92" spans="1:25" x14ac:dyDescent="0.35">
      <c r="A92" s="352">
        <v>88</v>
      </c>
      <c r="B92" s="2"/>
      <c r="C92" s="2"/>
      <c r="D92" s="2"/>
      <c r="E92" s="2"/>
      <c r="F92" s="2"/>
      <c r="G92" s="117"/>
      <c r="H92" s="353">
        <v>0</v>
      </c>
      <c r="I92" s="353">
        <f t="shared" si="10"/>
        <v>0</v>
      </c>
      <c r="J92" s="118"/>
      <c r="K92" s="353">
        <v>0</v>
      </c>
      <c r="L92" s="353">
        <f t="shared" si="11"/>
        <v>0</v>
      </c>
      <c r="M92" s="118"/>
      <c r="N92" s="353">
        <v>0</v>
      </c>
      <c r="O92" s="354">
        <f t="shared" si="12"/>
        <v>0</v>
      </c>
      <c r="P92" s="135"/>
      <c r="Q92" s="355">
        <f t="shared" si="13"/>
        <v>0</v>
      </c>
      <c r="R92" s="355">
        <f t="shared" si="15"/>
        <v>0</v>
      </c>
      <c r="S92" s="355">
        <f t="shared" si="16"/>
        <v>0</v>
      </c>
      <c r="T92" s="29"/>
      <c r="V92" s="117">
        <f t="shared" si="14"/>
        <v>0</v>
      </c>
      <c r="W92" s="117">
        <f t="shared" si="17"/>
        <v>0</v>
      </c>
      <c r="X92" s="277"/>
      <c r="Y92" s="277"/>
    </row>
    <row r="93" spans="1:25" x14ac:dyDescent="0.35">
      <c r="A93" s="352">
        <v>89</v>
      </c>
      <c r="B93" s="2"/>
      <c r="C93" s="2"/>
      <c r="D93" s="2"/>
      <c r="E93" s="2"/>
      <c r="F93" s="2"/>
      <c r="G93" s="117"/>
      <c r="H93" s="353">
        <v>0</v>
      </c>
      <c r="I93" s="353">
        <f t="shared" si="10"/>
        <v>0</v>
      </c>
      <c r="J93" s="118"/>
      <c r="K93" s="353">
        <v>0</v>
      </c>
      <c r="L93" s="353">
        <f t="shared" si="11"/>
        <v>0</v>
      </c>
      <c r="M93" s="118"/>
      <c r="N93" s="353">
        <v>0</v>
      </c>
      <c r="O93" s="354">
        <f t="shared" si="12"/>
        <v>0</v>
      </c>
      <c r="P93" s="135"/>
      <c r="Q93" s="355">
        <f t="shared" si="13"/>
        <v>0</v>
      </c>
      <c r="R93" s="355">
        <f t="shared" si="15"/>
        <v>0</v>
      </c>
      <c r="S93" s="355">
        <f t="shared" si="16"/>
        <v>0</v>
      </c>
      <c r="T93" s="29"/>
      <c r="V93" s="117">
        <f t="shared" si="14"/>
        <v>0</v>
      </c>
      <c r="W93" s="117">
        <f t="shared" si="17"/>
        <v>0</v>
      </c>
      <c r="X93" s="277"/>
      <c r="Y93" s="277"/>
    </row>
    <row r="94" spans="1:25" x14ac:dyDescent="0.35">
      <c r="A94" s="352">
        <v>90</v>
      </c>
      <c r="B94" s="2"/>
      <c r="C94" s="2"/>
      <c r="D94" s="2"/>
      <c r="E94" s="2"/>
      <c r="F94" s="2"/>
      <c r="G94" s="117"/>
      <c r="H94" s="353">
        <v>0</v>
      </c>
      <c r="I94" s="353">
        <f t="shared" si="10"/>
        <v>0</v>
      </c>
      <c r="J94" s="118"/>
      <c r="K94" s="353">
        <v>0</v>
      </c>
      <c r="L94" s="353">
        <f t="shared" si="11"/>
        <v>0</v>
      </c>
      <c r="M94" s="118"/>
      <c r="N94" s="353">
        <v>0</v>
      </c>
      <c r="O94" s="354">
        <f t="shared" si="12"/>
        <v>0</v>
      </c>
      <c r="P94" s="135"/>
      <c r="Q94" s="355">
        <f t="shared" si="13"/>
        <v>0</v>
      </c>
      <c r="R94" s="355">
        <f t="shared" si="15"/>
        <v>0</v>
      </c>
      <c r="S94" s="355">
        <f t="shared" si="16"/>
        <v>0</v>
      </c>
      <c r="T94" s="29"/>
      <c r="V94" s="117">
        <f t="shared" si="14"/>
        <v>0</v>
      </c>
      <c r="W94" s="117">
        <f t="shared" si="17"/>
        <v>0</v>
      </c>
      <c r="X94" s="277"/>
      <c r="Y94" s="277"/>
    </row>
    <row r="95" spans="1:25" x14ac:dyDescent="0.35">
      <c r="A95" s="352">
        <v>91</v>
      </c>
      <c r="B95" s="2"/>
      <c r="C95" s="2"/>
      <c r="D95" s="2"/>
      <c r="E95" s="2"/>
      <c r="F95" s="2"/>
      <c r="G95" s="117"/>
      <c r="H95" s="353">
        <v>0</v>
      </c>
      <c r="I95" s="353">
        <f t="shared" si="10"/>
        <v>0</v>
      </c>
      <c r="J95" s="118"/>
      <c r="K95" s="353">
        <v>0</v>
      </c>
      <c r="L95" s="353">
        <f t="shared" si="11"/>
        <v>0</v>
      </c>
      <c r="M95" s="118"/>
      <c r="N95" s="353">
        <v>0</v>
      </c>
      <c r="O95" s="354">
        <f t="shared" si="12"/>
        <v>0</v>
      </c>
      <c r="P95" s="135"/>
      <c r="Q95" s="355">
        <f t="shared" si="13"/>
        <v>0</v>
      </c>
      <c r="R95" s="355">
        <f t="shared" si="15"/>
        <v>0</v>
      </c>
      <c r="S95" s="355">
        <f t="shared" si="16"/>
        <v>0</v>
      </c>
      <c r="T95" s="29"/>
      <c r="V95" s="117">
        <f t="shared" si="14"/>
        <v>0</v>
      </c>
      <c r="W95" s="117">
        <f t="shared" si="17"/>
        <v>0</v>
      </c>
      <c r="X95" s="277"/>
      <c r="Y95" s="277"/>
    </row>
    <row r="96" spans="1:25" x14ac:dyDescent="0.35">
      <c r="A96" s="352">
        <v>92</v>
      </c>
      <c r="B96" s="2"/>
      <c r="C96" s="2"/>
      <c r="D96" s="2"/>
      <c r="E96" s="2"/>
      <c r="F96" s="2"/>
      <c r="G96" s="117"/>
      <c r="H96" s="353">
        <v>0</v>
      </c>
      <c r="I96" s="353">
        <f t="shared" si="10"/>
        <v>0</v>
      </c>
      <c r="J96" s="118"/>
      <c r="K96" s="353">
        <v>0</v>
      </c>
      <c r="L96" s="353">
        <f t="shared" si="11"/>
        <v>0</v>
      </c>
      <c r="M96" s="118"/>
      <c r="N96" s="353">
        <v>0</v>
      </c>
      <c r="O96" s="354">
        <f t="shared" si="12"/>
        <v>0</v>
      </c>
      <c r="P96" s="135"/>
      <c r="Q96" s="355">
        <f t="shared" si="13"/>
        <v>0</v>
      </c>
      <c r="R96" s="355">
        <f t="shared" si="15"/>
        <v>0</v>
      </c>
      <c r="S96" s="355">
        <f t="shared" si="16"/>
        <v>0</v>
      </c>
      <c r="T96" s="29"/>
      <c r="V96" s="117">
        <f t="shared" si="14"/>
        <v>0</v>
      </c>
      <c r="W96" s="117">
        <f t="shared" si="17"/>
        <v>0</v>
      </c>
      <c r="X96" s="277"/>
      <c r="Y96" s="277"/>
    </row>
    <row r="97" spans="1:25" x14ac:dyDescent="0.35">
      <c r="A97" s="352">
        <v>93</v>
      </c>
      <c r="B97" s="2"/>
      <c r="C97" s="2"/>
      <c r="D97" s="2"/>
      <c r="E97" s="2"/>
      <c r="F97" s="2"/>
      <c r="G97" s="117"/>
      <c r="H97" s="353">
        <v>0</v>
      </c>
      <c r="I97" s="353">
        <f t="shared" si="10"/>
        <v>0</v>
      </c>
      <c r="J97" s="118"/>
      <c r="K97" s="353">
        <v>0</v>
      </c>
      <c r="L97" s="353">
        <f t="shared" si="11"/>
        <v>0</v>
      </c>
      <c r="M97" s="118"/>
      <c r="N97" s="353">
        <v>0</v>
      </c>
      <c r="O97" s="354">
        <f t="shared" si="12"/>
        <v>0</v>
      </c>
      <c r="P97" s="135"/>
      <c r="Q97" s="355">
        <f t="shared" si="13"/>
        <v>0</v>
      </c>
      <c r="R97" s="355">
        <f t="shared" si="15"/>
        <v>0</v>
      </c>
      <c r="S97" s="355">
        <f t="shared" si="16"/>
        <v>0</v>
      </c>
      <c r="T97" s="29"/>
      <c r="V97" s="117">
        <f t="shared" si="14"/>
        <v>0</v>
      </c>
      <c r="W97" s="117">
        <f t="shared" si="17"/>
        <v>0</v>
      </c>
      <c r="X97" s="277"/>
      <c r="Y97" s="277"/>
    </row>
    <row r="98" spans="1:25" x14ac:dyDescent="0.35">
      <c r="A98" s="352">
        <v>94</v>
      </c>
      <c r="B98" s="2"/>
      <c r="C98" s="2"/>
      <c r="D98" s="2"/>
      <c r="E98" s="2"/>
      <c r="F98" s="2"/>
      <c r="G98" s="117"/>
      <c r="H98" s="353">
        <v>0</v>
      </c>
      <c r="I98" s="353">
        <f t="shared" si="10"/>
        <v>0</v>
      </c>
      <c r="J98" s="118"/>
      <c r="K98" s="353">
        <v>0</v>
      </c>
      <c r="L98" s="353">
        <f t="shared" si="11"/>
        <v>0</v>
      </c>
      <c r="M98" s="118"/>
      <c r="N98" s="353">
        <v>0</v>
      </c>
      <c r="O98" s="354">
        <f t="shared" si="12"/>
        <v>0</v>
      </c>
      <c r="P98" s="135"/>
      <c r="Q98" s="355">
        <f t="shared" si="13"/>
        <v>0</v>
      </c>
      <c r="R98" s="355">
        <f t="shared" si="15"/>
        <v>0</v>
      </c>
      <c r="S98" s="355">
        <f t="shared" si="16"/>
        <v>0</v>
      </c>
      <c r="T98" s="29"/>
      <c r="V98" s="117">
        <f t="shared" si="14"/>
        <v>0</v>
      </c>
      <c r="W98" s="117">
        <f t="shared" si="17"/>
        <v>0</v>
      </c>
      <c r="X98" s="277"/>
      <c r="Y98" s="277"/>
    </row>
    <row r="99" spans="1:25" x14ac:dyDescent="0.35">
      <c r="A99" s="352">
        <v>95</v>
      </c>
      <c r="B99" s="2"/>
      <c r="C99" s="2"/>
      <c r="D99" s="2"/>
      <c r="E99" s="2"/>
      <c r="F99" s="2"/>
      <c r="G99" s="117"/>
      <c r="H99" s="353">
        <v>0</v>
      </c>
      <c r="I99" s="353">
        <f t="shared" si="10"/>
        <v>0</v>
      </c>
      <c r="J99" s="118"/>
      <c r="K99" s="353">
        <v>0</v>
      </c>
      <c r="L99" s="353">
        <f t="shared" si="11"/>
        <v>0</v>
      </c>
      <c r="M99" s="118"/>
      <c r="N99" s="353">
        <v>0</v>
      </c>
      <c r="O99" s="354">
        <f t="shared" si="12"/>
        <v>0</v>
      </c>
      <c r="P99" s="135"/>
      <c r="Q99" s="355">
        <f t="shared" si="13"/>
        <v>0</v>
      </c>
      <c r="R99" s="355">
        <f t="shared" si="15"/>
        <v>0</v>
      </c>
      <c r="S99" s="355">
        <f t="shared" si="16"/>
        <v>0</v>
      </c>
      <c r="T99" s="29"/>
      <c r="V99" s="117">
        <f t="shared" si="14"/>
        <v>0</v>
      </c>
      <c r="W99" s="117">
        <f t="shared" si="17"/>
        <v>0</v>
      </c>
      <c r="X99" s="277"/>
      <c r="Y99" s="277"/>
    </row>
    <row r="100" spans="1:25" x14ac:dyDescent="0.35">
      <c r="A100" s="352">
        <v>96</v>
      </c>
      <c r="B100" s="2"/>
      <c r="C100" s="2"/>
      <c r="D100" s="2"/>
      <c r="E100" s="2"/>
      <c r="F100" s="2"/>
      <c r="G100" s="117"/>
      <c r="H100" s="353">
        <v>0</v>
      </c>
      <c r="I100" s="353">
        <f t="shared" si="10"/>
        <v>0</v>
      </c>
      <c r="J100" s="118"/>
      <c r="K100" s="353">
        <v>0</v>
      </c>
      <c r="L100" s="353">
        <f t="shared" si="11"/>
        <v>0</v>
      </c>
      <c r="M100" s="118"/>
      <c r="N100" s="353">
        <v>0</v>
      </c>
      <c r="O100" s="354">
        <f t="shared" si="12"/>
        <v>0</v>
      </c>
      <c r="P100" s="135"/>
      <c r="Q100" s="355">
        <f t="shared" si="13"/>
        <v>0</v>
      </c>
      <c r="R100" s="355">
        <f t="shared" si="15"/>
        <v>0</v>
      </c>
      <c r="S100" s="355">
        <f t="shared" si="16"/>
        <v>0</v>
      </c>
      <c r="T100" s="29"/>
      <c r="V100" s="117">
        <f t="shared" si="14"/>
        <v>0</v>
      </c>
      <c r="W100" s="117">
        <f t="shared" si="17"/>
        <v>0</v>
      </c>
      <c r="X100" s="277"/>
      <c r="Y100" s="277"/>
    </row>
    <row r="101" spans="1:25" x14ac:dyDescent="0.35">
      <c r="A101" s="352">
        <v>97</v>
      </c>
      <c r="B101" s="2"/>
      <c r="C101" s="2"/>
      <c r="D101" s="2"/>
      <c r="E101" s="2"/>
      <c r="F101" s="2"/>
      <c r="G101" s="117"/>
      <c r="H101" s="353">
        <v>0</v>
      </c>
      <c r="I101" s="353">
        <f t="shared" si="10"/>
        <v>0</v>
      </c>
      <c r="J101" s="118"/>
      <c r="K101" s="353">
        <v>0</v>
      </c>
      <c r="L101" s="353">
        <f t="shared" si="11"/>
        <v>0</v>
      </c>
      <c r="M101" s="118"/>
      <c r="N101" s="353">
        <v>0</v>
      </c>
      <c r="O101" s="354">
        <f t="shared" si="12"/>
        <v>0</v>
      </c>
      <c r="P101" s="135"/>
      <c r="Q101" s="355">
        <f t="shared" si="13"/>
        <v>0</v>
      </c>
      <c r="R101" s="355">
        <f t="shared" si="15"/>
        <v>0</v>
      </c>
      <c r="S101" s="355">
        <f t="shared" si="16"/>
        <v>0</v>
      </c>
      <c r="T101" s="29"/>
      <c r="V101" s="117">
        <f t="shared" si="14"/>
        <v>0</v>
      </c>
      <c r="W101" s="117">
        <f t="shared" si="17"/>
        <v>0</v>
      </c>
      <c r="X101" s="277"/>
      <c r="Y101" s="277"/>
    </row>
    <row r="102" spans="1:25" x14ac:dyDescent="0.35">
      <c r="A102" s="352">
        <v>98</v>
      </c>
      <c r="B102" s="2"/>
      <c r="C102" s="2"/>
      <c r="D102" s="2"/>
      <c r="E102" s="2"/>
      <c r="F102" s="2"/>
      <c r="G102" s="117"/>
      <c r="H102" s="353">
        <v>0</v>
      </c>
      <c r="I102" s="353">
        <f t="shared" si="10"/>
        <v>0</v>
      </c>
      <c r="J102" s="118"/>
      <c r="K102" s="353">
        <v>0</v>
      </c>
      <c r="L102" s="353">
        <f t="shared" si="11"/>
        <v>0</v>
      </c>
      <c r="M102" s="118"/>
      <c r="N102" s="353">
        <v>0</v>
      </c>
      <c r="O102" s="354">
        <f t="shared" si="12"/>
        <v>0</v>
      </c>
      <c r="P102" s="135"/>
      <c r="Q102" s="355">
        <f t="shared" si="13"/>
        <v>0</v>
      </c>
      <c r="R102" s="355">
        <f t="shared" si="15"/>
        <v>0</v>
      </c>
      <c r="S102" s="355">
        <f t="shared" si="16"/>
        <v>0</v>
      </c>
      <c r="T102" s="29"/>
      <c r="V102" s="117">
        <f t="shared" si="14"/>
        <v>0</v>
      </c>
      <c r="W102" s="117">
        <f t="shared" si="17"/>
        <v>0</v>
      </c>
      <c r="X102" s="277"/>
      <c r="Y102" s="277"/>
    </row>
    <row r="103" spans="1:25" x14ac:dyDescent="0.35">
      <c r="A103" s="352">
        <v>99</v>
      </c>
      <c r="B103" s="2"/>
      <c r="C103" s="2"/>
      <c r="D103" s="2"/>
      <c r="E103" s="2"/>
      <c r="F103" s="2"/>
      <c r="G103" s="117"/>
      <c r="H103" s="353">
        <v>0</v>
      </c>
      <c r="I103" s="353">
        <f t="shared" si="10"/>
        <v>0</v>
      </c>
      <c r="J103" s="118"/>
      <c r="K103" s="353">
        <v>0</v>
      </c>
      <c r="L103" s="353">
        <f t="shared" si="11"/>
        <v>0</v>
      </c>
      <c r="M103" s="118"/>
      <c r="N103" s="353">
        <v>0</v>
      </c>
      <c r="O103" s="354">
        <f t="shared" si="12"/>
        <v>0</v>
      </c>
      <c r="P103" s="135"/>
      <c r="Q103" s="355">
        <f t="shared" si="13"/>
        <v>0</v>
      </c>
      <c r="R103" s="355">
        <f t="shared" si="15"/>
        <v>0</v>
      </c>
      <c r="S103" s="355">
        <f t="shared" si="16"/>
        <v>0</v>
      </c>
      <c r="T103" s="29"/>
      <c r="V103" s="117">
        <f t="shared" si="14"/>
        <v>0</v>
      </c>
      <c r="W103" s="117">
        <f t="shared" si="17"/>
        <v>0</v>
      </c>
      <c r="X103" s="277"/>
      <c r="Y103" s="277"/>
    </row>
    <row r="104" spans="1:25" x14ac:dyDescent="0.35">
      <c r="A104" s="352">
        <v>100</v>
      </c>
      <c r="B104" s="2"/>
      <c r="C104" s="2"/>
      <c r="D104" s="2"/>
      <c r="E104" s="2"/>
      <c r="F104" s="2"/>
      <c r="G104" s="117"/>
      <c r="H104" s="353">
        <v>0</v>
      </c>
      <c r="I104" s="353">
        <f t="shared" si="10"/>
        <v>0</v>
      </c>
      <c r="J104" s="118"/>
      <c r="K104" s="353">
        <v>0</v>
      </c>
      <c r="L104" s="353">
        <f t="shared" si="11"/>
        <v>0</v>
      </c>
      <c r="M104" s="118"/>
      <c r="N104" s="353">
        <v>0</v>
      </c>
      <c r="O104" s="354">
        <f t="shared" si="12"/>
        <v>0</v>
      </c>
      <c r="P104" s="135"/>
      <c r="Q104" s="355">
        <f t="shared" si="13"/>
        <v>0</v>
      </c>
      <c r="R104" s="355">
        <f t="shared" si="15"/>
        <v>0</v>
      </c>
      <c r="S104" s="355">
        <f t="shared" si="16"/>
        <v>0</v>
      </c>
      <c r="T104" s="29"/>
      <c r="V104" s="117">
        <f t="shared" si="14"/>
        <v>0</v>
      </c>
      <c r="W104" s="117">
        <f t="shared" si="17"/>
        <v>0</v>
      </c>
      <c r="X104" s="277"/>
      <c r="Y104" s="277"/>
    </row>
    <row r="105" spans="1:25" x14ac:dyDescent="0.35">
      <c r="A105" s="352">
        <v>101</v>
      </c>
      <c r="B105" s="2"/>
      <c r="C105" s="2"/>
      <c r="D105" s="2"/>
      <c r="E105" s="2"/>
      <c r="F105" s="2"/>
      <c r="G105" s="117"/>
      <c r="H105" s="353">
        <v>0</v>
      </c>
      <c r="I105" s="353">
        <f t="shared" si="10"/>
        <v>0</v>
      </c>
      <c r="J105" s="118"/>
      <c r="K105" s="353">
        <v>0</v>
      </c>
      <c r="L105" s="353">
        <f t="shared" si="11"/>
        <v>0</v>
      </c>
      <c r="M105" s="118"/>
      <c r="N105" s="353">
        <v>0</v>
      </c>
      <c r="O105" s="354">
        <f t="shared" si="12"/>
        <v>0</v>
      </c>
      <c r="P105" s="135"/>
      <c r="Q105" s="355">
        <f t="shared" si="13"/>
        <v>0</v>
      </c>
      <c r="R105" s="355">
        <f t="shared" si="15"/>
        <v>0</v>
      </c>
      <c r="S105" s="355">
        <f t="shared" si="16"/>
        <v>0</v>
      </c>
      <c r="T105" s="29"/>
      <c r="V105" s="117">
        <f t="shared" si="14"/>
        <v>0</v>
      </c>
      <c r="W105" s="117">
        <f t="shared" si="17"/>
        <v>0</v>
      </c>
      <c r="X105" s="277"/>
      <c r="Y105" s="277"/>
    </row>
    <row r="106" spans="1:25" x14ac:dyDescent="0.35">
      <c r="A106" s="352">
        <v>102</v>
      </c>
      <c r="B106" s="2"/>
      <c r="C106" s="2"/>
      <c r="D106" s="2"/>
      <c r="E106" s="2"/>
      <c r="F106" s="2"/>
      <c r="G106" s="117"/>
      <c r="H106" s="353">
        <v>0</v>
      </c>
      <c r="I106" s="353">
        <f t="shared" si="10"/>
        <v>0</v>
      </c>
      <c r="J106" s="118"/>
      <c r="K106" s="353">
        <v>0</v>
      </c>
      <c r="L106" s="353">
        <f t="shared" si="11"/>
        <v>0</v>
      </c>
      <c r="M106" s="118"/>
      <c r="N106" s="353">
        <v>0</v>
      </c>
      <c r="O106" s="354">
        <f t="shared" si="12"/>
        <v>0</v>
      </c>
      <c r="P106" s="135"/>
      <c r="Q106" s="355">
        <f t="shared" si="13"/>
        <v>0</v>
      </c>
      <c r="R106" s="355">
        <f t="shared" si="15"/>
        <v>0</v>
      </c>
      <c r="S106" s="355">
        <f t="shared" si="16"/>
        <v>0</v>
      </c>
      <c r="T106" s="29"/>
      <c r="V106" s="117">
        <f t="shared" si="14"/>
        <v>0</v>
      </c>
      <c r="W106" s="117">
        <f t="shared" si="17"/>
        <v>0</v>
      </c>
      <c r="X106" s="277"/>
      <c r="Y106" s="277"/>
    </row>
    <row r="107" spans="1:25" x14ac:dyDescent="0.35">
      <c r="A107" s="352">
        <v>103</v>
      </c>
      <c r="B107" s="2"/>
      <c r="C107" s="2"/>
      <c r="D107" s="2"/>
      <c r="E107" s="2"/>
      <c r="F107" s="2"/>
      <c r="G107" s="117"/>
      <c r="H107" s="353">
        <v>0</v>
      </c>
      <c r="I107" s="353">
        <f t="shared" si="10"/>
        <v>0</v>
      </c>
      <c r="J107" s="118"/>
      <c r="K107" s="353">
        <v>0</v>
      </c>
      <c r="L107" s="353">
        <f t="shared" si="11"/>
        <v>0</v>
      </c>
      <c r="M107" s="118"/>
      <c r="N107" s="353">
        <v>0</v>
      </c>
      <c r="O107" s="354">
        <f t="shared" si="12"/>
        <v>0</v>
      </c>
      <c r="P107" s="135"/>
      <c r="Q107" s="355">
        <f t="shared" si="13"/>
        <v>0</v>
      </c>
      <c r="R107" s="355">
        <f t="shared" si="15"/>
        <v>0</v>
      </c>
      <c r="S107" s="355">
        <f t="shared" si="16"/>
        <v>0</v>
      </c>
      <c r="T107" s="29"/>
      <c r="V107" s="117">
        <f t="shared" si="14"/>
        <v>0</v>
      </c>
      <c r="W107" s="117">
        <f t="shared" si="17"/>
        <v>0</v>
      </c>
      <c r="X107" s="277"/>
      <c r="Y107" s="277"/>
    </row>
    <row r="108" spans="1:25" x14ac:dyDescent="0.35">
      <c r="A108" s="352">
        <v>104</v>
      </c>
      <c r="B108" s="2"/>
      <c r="C108" s="2"/>
      <c r="D108" s="2"/>
      <c r="E108" s="2"/>
      <c r="F108" s="2"/>
      <c r="G108" s="117"/>
      <c r="H108" s="353">
        <v>0</v>
      </c>
      <c r="I108" s="353">
        <f t="shared" si="10"/>
        <v>0</v>
      </c>
      <c r="J108" s="118"/>
      <c r="K108" s="353">
        <v>0</v>
      </c>
      <c r="L108" s="353">
        <f t="shared" si="11"/>
        <v>0</v>
      </c>
      <c r="M108" s="118"/>
      <c r="N108" s="353">
        <v>0</v>
      </c>
      <c r="O108" s="354">
        <f t="shared" si="12"/>
        <v>0</v>
      </c>
      <c r="P108" s="135"/>
      <c r="Q108" s="355">
        <f t="shared" si="13"/>
        <v>0</v>
      </c>
      <c r="R108" s="355">
        <f t="shared" si="15"/>
        <v>0</v>
      </c>
      <c r="S108" s="355">
        <f t="shared" si="16"/>
        <v>0</v>
      </c>
      <c r="T108" s="29"/>
      <c r="V108" s="117">
        <f t="shared" si="14"/>
        <v>0</v>
      </c>
      <c r="W108" s="117">
        <f t="shared" si="17"/>
        <v>0</v>
      </c>
      <c r="X108" s="277"/>
      <c r="Y108" s="277"/>
    </row>
    <row r="109" spans="1:25" x14ac:dyDescent="0.35">
      <c r="A109" s="352">
        <v>105</v>
      </c>
      <c r="B109" s="2"/>
      <c r="C109" s="2"/>
      <c r="D109" s="2"/>
      <c r="E109" s="2"/>
      <c r="F109" s="2"/>
      <c r="G109" s="117"/>
      <c r="H109" s="353">
        <v>0</v>
      </c>
      <c r="I109" s="353">
        <f t="shared" si="10"/>
        <v>0</v>
      </c>
      <c r="J109" s="118"/>
      <c r="K109" s="353">
        <v>0</v>
      </c>
      <c r="L109" s="353">
        <f t="shared" si="11"/>
        <v>0</v>
      </c>
      <c r="M109" s="118"/>
      <c r="N109" s="353">
        <v>0</v>
      </c>
      <c r="O109" s="354">
        <f t="shared" si="12"/>
        <v>0</v>
      </c>
      <c r="P109" s="135"/>
      <c r="Q109" s="355">
        <f t="shared" si="13"/>
        <v>0</v>
      </c>
      <c r="R109" s="355">
        <f t="shared" si="15"/>
        <v>0</v>
      </c>
      <c r="S109" s="355">
        <f t="shared" si="16"/>
        <v>0</v>
      </c>
      <c r="T109" s="29"/>
      <c r="V109" s="117">
        <f t="shared" si="14"/>
        <v>0</v>
      </c>
      <c r="W109" s="117">
        <f t="shared" si="17"/>
        <v>0</v>
      </c>
      <c r="X109" s="277"/>
      <c r="Y109" s="277"/>
    </row>
    <row r="110" spans="1:25" x14ac:dyDescent="0.35">
      <c r="A110" s="352">
        <v>106</v>
      </c>
      <c r="B110" s="2"/>
      <c r="C110" s="2"/>
      <c r="D110" s="2"/>
      <c r="E110" s="2"/>
      <c r="F110" s="2"/>
      <c r="G110" s="117"/>
      <c r="H110" s="353">
        <v>0</v>
      </c>
      <c r="I110" s="353">
        <f t="shared" si="10"/>
        <v>0</v>
      </c>
      <c r="J110" s="118"/>
      <c r="K110" s="353">
        <v>0</v>
      </c>
      <c r="L110" s="353">
        <f t="shared" si="11"/>
        <v>0</v>
      </c>
      <c r="M110" s="118"/>
      <c r="N110" s="353">
        <v>0</v>
      </c>
      <c r="O110" s="354">
        <f t="shared" si="12"/>
        <v>0</v>
      </c>
      <c r="P110" s="135"/>
      <c r="Q110" s="355">
        <f t="shared" si="13"/>
        <v>0</v>
      </c>
      <c r="R110" s="355">
        <f t="shared" si="15"/>
        <v>0</v>
      </c>
      <c r="S110" s="355">
        <f t="shared" si="16"/>
        <v>0</v>
      </c>
      <c r="T110" s="29"/>
      <c r="V110" s="117">
        <f t="shared" si="14"/>
        <v>0</v>
      </c>
      <c r="W110" s="117">
        <f t="shared" si="17"/>
        <v>0</v>
      </c>
      <c r="X110" s="277"/>
      <c r="Y110" s="277"/>
    </row>
    <row r="111" spans="1:25" x14ac:dyDescent="0.35">
      <c r="A111" s="352">
        <v>107</v>
      </c>
      <c r="B111" s="2"/>
      <c r="C111" s="2"/>
      <c r="D111" s="2"/>
      <c r="E111" s="2"/>
      <c r="F111" s="2"/>
      <c r="G111" s="117"/>
      <c r="H111" s="353">
        <v>0</v>
      </c>
      <c r="I111" s="353">
        <f t="shared" si="10"/>
        <v>0</v>
      </c>
      <c r="J111" s="118"/>
      <c r="K111" s="353">
        <v>0</v>
      </c>
      <c r="L111" s="353">
        <f t="shared" si="11"/>
        <v>0</v>
      </c>
      <c r="M111" s="118"/>
      <c r="N111" s="353">
        <v>0</v>
      </c>
      <c r="O111" s="354">
        <f t="shared" si="12"/>
        <v>0</v>
      </c>
      <c r="P111" s="135"/>
      <c r="Q111" s="355">
        <f t="shared" si="13"/>
        <v>0</v>
      </c>
      <c r="R111" s="355">
        <f t="shared" si="15"/>
        <v>0</v>
      </c>
      <c r="S111" s="355">
        <f t="shared" si="16"/>
        <v>0</v>
      </c>
      <c r="T111" s="29"/>
      <c r="V111" s="117">
        <f t="shared" si="14"/>
        <v>0</v>
      </c>
      <c r="W111" s="117">
        <f t="shared" si="17"/>
        <v>0</v>
      </c>
      <c r="X111" s="277"/>
      <c r="Y111" s="277"/>
    </row>
    <row r="112" spans="1:25" x14ac:dyDescent="0.35">
      <c r="A112" s="352">
        <v>108</v>
      </c>
      <c r="B112" s="2"/>
      <c r="C112" s="2"/>
      <c r="D112" s="2"/>
      <c r="E112" s="2"/>
      <c r="F112" s="2"/>
      <c r="G112" s="117"/>
      <c r="H112" s="353">
        <v>0</v>
      </c>
      <c r="I112" s="353">
        <f t="shared" si="10"/>
        <v>0</v>
      </c>
      <c r="J112" s="118"/>
      <c r="K112" s="353">
        <v>0</v>
      </c>
      <c r="L112" s="353">
        <f t="shared" si="11"/>
        <v>0</v>
      </c>
      <c r="M112" s="118"/>
      <c r="N112" s="353">
        <v>0</v>
      </c>
      <c r="O112" s="354">
        <f t="shared" si="12"/>
        <v>0</v>
      </c>
      <c r="P112" s="135"/>
      <c r="Q112" s="355">
        <f t="shared" si="13"/>
        <v>0</v>
      </c>
      <c r="R112" s="355">
        <f t="shared" si="15"/>
        <v>0</v>
      </c>
      <c r="S112" s="355">
        <f t="shared" si="16"/>
        <v>0</v>
      </c>
      <c r="T112" s="29"/>
      <c r="V112" s="117">
        <f t="shared" si="14"/>
        <v>0</v>
      </c>
      <c r="W112" s="117">
        <f t="shared" si="17"/>
        <v>0</v>
      </c>
      <c r="X112" s="277"/>
      <c r="Y112" s="277"/>
    </row>
    <row r="113" spans="1:25" x14ac:dyDescent="0.35">
      <c r="A113" s="352">
        <v>109</v>
      </c>
      <c r="B113" s="2"/>
      <c r="C113" s="2"/>
      <c r="D113" s="2"/>
      <c r="E113" s="2"/>
      <c r="F113" s="2"/>
      <c r="G113" s="117"/>
      <c r="H113" s="353">
        <v>0</v>
      </c>
      <c r="I113" s="353">
        <f t="shared" si="10"/>
        <v>0</v>
      </c>
      <c r="J113" s="118"/>
      <c r="K113" s="353">
        <v>0</v>
      </c>
      <c r="L113" s="353">
        <f t="shared" si="11"/>
        <v>0</v>
      </c>
      <c r="M113" s="118"/>
      <c r="N113" s="353">
        <v>0</v>
      </c>
      <c r="O113" s="354">
        <f t="shared" si="12"/>
        <v>0</v>
      </c>
      <c r="P113" s="135"/>
      <c r="Q113" s="355">
        <f t="shared" si="13"/>
        <v>0</v>
      </c>
      <c r="R113" s="355">
        <f t="shared" si="15"/>
        <v>0</v>
      </c>
      <c r="S113" s="355">
        <f t="shared" si="16"/>
        <v>0</v>
      </c>
      <c r="T113" s="29"/>
      <c r="V113" s="117">
        <f t="shared" si="14"/>
        <v>0</v>
      </c>
      <c r="W113" s="117">
        <f t="shared" si="17"/>
        <v>0</v>
      </c>
      <c r="X113" s="277"/>
      <c r="Y113" s="277"/>
    </row>
    <row r="114" spans="1:25" x14ac:dyDescent="0.35">
      <c r="A114" s="352">
        <v>110</v>
      </c>
      <c r="B114" s="2"/>
      <c r="C114" s="2"/>
      <c r="D114" s="2"/>
      <c r="E114" s="2"/>
      <c r="F114" s="2"/>
      <c r="G114" s="117"/>
      <c r="H114" s="353">
        <v>0</v>
      </c>
      <c r="I114" s="353">
        <f t="shared" si="10"/>
        <v>0</v>
      </c>
      <c r="J114" s="118"/>
      <c r="K114" s="353">
        <v>0</v>
      </c>
      <c r="L114" s="353">
        <f t="shared" si="11"/>
        <v>0</v>
      </c>
      <c r="M114" s="118"/>
      <c r="N114" s="353">
        <v>0</v>
      </c>
      <c r="O114" s="354">
        <f t="shared" si="12"/>
        <v>0</v>
      </c>
      <c r="P114" s="135"/>
      <c r="Q114" s="355">
        <f t="shared" si="13"/>
        <v>0</v>
      </c>
      <c r="R114" s="355">
        <f t="shared" si="15"/>
        <v>0</v>
      </c>
      <c r="S114" s="355">
        <f t="shared" si="16"/>
        <v>0</v>
      </c>
      <c r="T114" s="29"/>
      <c r="V114" s="117">
        <f t="shared" si="14"/>
        <v>0</v>
      </c>
      <c r="W114" s="117">
        <f t="shared" si="17"/>
        <v>0</v>
      </c>
      <c r="X114" s="277"/>
      <c r="Y114" s="277"/>
    </row>
    <row r="115" spans="1:25" x14ac:dyDescent="0.35">
      <c r="A115" s="352">
        <v>111</v>
      </c>
      <c r="B115" s="2"/>
      <c r="C115" s="2"/>
      <c r="D115" s="2"/>
      <c r="E115" s="2"/>
      <c r="F115" s="2"/>
      <c r="G115" s="117"/>
      <c r="H115" s="353">
        <v>0</v>
      </c>
      <c r="I115" s="353">
        <f t="shared" si="10"/>
        <v>0</v>
      </c>
      <c r="J115" s="118"/>
      <c r="K115" s="353">
        <v>0</v>
      </c>
      <c r="L115" s="353">
        <f t="shared" si="11"/>
        <v>0</v>
      </c>
      <c r="M115" s="118"/>
      <c r="N115" s="353">
        <v>0</v>
      </c>
      <c r="O115" s="354">
        <f t="shared" si="12"/>
        <v>0</v>
      </c>
      <c r="P115" s="135"/>
      <c r="Q115" s="355">
        <f t="shared" si="13"/>
        <v>0</v>
      </c>
      <c r="R115" s="355">
        <f t="shared" si="15"/>
        <v>0</v>
      </c>
      <c r="S115" s="355">
        <f t="shared" si="16"/>
        <v>0</v>
      </c>
      <c r="T115" s="29"/>
      <c r="V115" s="117">
        <f t="shared" si="14"/>
        <v>0</v>
      </c>
      <c r="W115" s="117">
        <f t="shared" si="17"/>
        <v>0</v>
      </c>
      <c r="X115" s="277"/>
      <c r="Y115" s="277"/>
    </row>
    <row r="116" spans="1:25" x14ac:dyDescent="0.35">
      <c r="A116" s="352">
        <v>112</v>
      </c>
      <c r="B116" s="2"/>
      <c r="C116" s="2"/>
      <c r="D116" s="2"/>
      <c r="E116" s="2"/>
      <c r="F116" s="2"/>
      <c r="G116" s="117"/>
      <c r="H116" s="353">
        <v>0</v>
      </c>
      <c r="I116" s="353">
        <f t="shared" si="10"/>
        <v>0</v>
      </c>
      <c r="J116" s="118"/>
      <c r="K116" s="353">
        <v>0</v>
      </c>
      <c r="L116" s="353">
        <f t="shared" si="11"/>
        <v>0</v>
      </c>
      <c r="M116" s="118"/>
      <c r="N116" s="353">
        <v>0</v>
      </c>
      <c r="O116" s="354">
        <f t="shared" si="12"/>
        <v>0</v>
      </c>
      <c r="P116" s="135"/>
      <c r="Q116" s="355">
        <f t="shared" si="13"/>
        <v>0</v>
      </c>
      <c r="R116" s="355">
        <f t="shared" si="15"/>
        <v>0</v>
      </c>
      <c r="S116" s="355">
        <f t="shared" si="16"/>
        <v>0</v>
      </c>
      <c r="T116" s="29"/>
      <c r="V116" s="117">
        <f t="shared" si="14"/>
        <v>0</v>
      </c>
      <c r="W116" s="117">
        <f t="shared" si="17"/>
        <v>0</v>
      </c>
      <c r="X116" s="277"/>
      <c r="Y116" s="277"/>
    </row>
    <row r="117" spans="1:25" x14ac:dyDescent="0.35">
      <c r="A117" s="352">
        <v>113</v>
      </c>
      <c r="B117" s="2"/>
      <c r="C117" s="2"/>
      <c r="D117" s="2"/>
      <c r="E117" s="2"/>
      <c r="F117" s="2"/>
      <c r="G117" s="117"/>
      <c r="H117" s="353">
        <v>0</v>
      </c>
      <c r="I117" s="353">
        <f t="shared" si="10"/>
        <v>0</v>
      </c>
      <c r="J117" s="118"/>
      <c r="K117" s="353">
        <v>0</v>
      </c>
      <c r="L117" s="353">
        <f t="shared" si="11"/>
        <v>0</v>
      </c>
      <c r="M117" s="118"/>
      <c r="N117" s="353">
        <v>0</v>
      </c>
      <c r="O117" s="354">
        <f t="shared" si="12"/>
        <v>0</v>
      </c>
      <c r="P117" s="135"/>
      <c r="Q117" s="355">
        <f t="shared" si="13"/>
        <v>0</v>
      </c>
      <c r="R117" s="355">
        <f t="shared" si="15"/>
        <v>0</v>
      </c>
      <c r="S117" s="355">
        <f t="shared" si="16"/>
        <v>0</v>
      </c>
      <c r="T117" s="29"/>
      <c r="V117" s="117">
        <f t="shared" si="14"/>
        <v>0</v>
      </c>
      <c r="W117" s="117">
        <f t="shared" si="17"/>
        <v>0</v>
      </c>
      <c r="X117" s="277"/>
      <c r="Y117" s="277"/>
    </row>
    <row r="118" spans="1:25" x14ac:dyDescent="0.35">
      <c r="A118" s="352">
        <v>114</v>
      </c>
      <c r="B118" s="2"/>
      <c r="C118" s="2"/>
      <c r="D118" s="2"/>
      <c r="E118" s="2"/>
      <c r="F118" s="2"/>
      <c r="G118" s="117"/>
      <c r="H118" s="353">
        <v>0</v>
      </c>
      <c r="I118" s="353">
        <f t="shared" si="10"/>
        <v>0</v>
      </c>
      <c r="J118" s="118"/>
      <c r="K118" s="353">
        <v>0</v>
      </c>
      <c r="L118" s="353">
        <f t="shared" si="11"/>
        <v>0</v>
      </c>
      <c r="M118" s="118"/>
      <c r="N118" s="353">
        <v>0</v>
      </c>
      <c r="O118" s="354">
        <f t="shared" si="12"/>
        <v>0</v>
      </c>
      <c r="P118" s="135"/>
      <c r="Q118" s="355">
        <f t="shared" si="13"/>
        <v>0</v>
      </c>
      <c r="R118" s="355">
        <f t="shared" si="15"/>
        <v>0</v>
      </c>
      <c r="S118" s="355">
        <f t="shared" si="16"/>
        <v>0</v>
      </c>
      <c r="T118" s="29"/>
      <c r="V118" s="117">
        <f t="shared" si="14"/>
        <v>0</v>
      </c>
      <c r="W118" s="117">
        <f t="shared" si="17"/>
        <v>0</v>
      </c>
      <c r="X118" s="277"/>
      <c r="Y118" s="277"/>
    </row>
    <row r="119" spans="1:25" x14ac:dyDescent="0.35">
      <c r="A119" s="352">
        <v>115</v>
      </c>
      <c r="B119" s="2"/>
      <c r="C119" s="2"/>
      <c r="D119" s="2"/>
      <c r="E119" s="2"/>
      <c r="F119" s="2"/>
      <c r="G119" s="117"/>
      <c r="H119" s="353">
        <v>0</v>
      </c>
      <c r="I119" s="353">
        <f t="shared" si="10"/>
        <v>0</v>
      </c>
      <c r="J119" s="118"/>
      <c r="K119" s="353">
        <v>0</v>
      </c>
      <c r="L119" s="353">
        <f t="shared" si="11"/>
        <v>0</v>
      </c>
      <c r="M119" s="118"/>
      <c r="N119" s="353">
        <v>0</v>
      </c>
      <c r="O119" s="354">
        <f t="shared" si="12"/>
        <v>0</v>
      </c>
      <c r="P119" s="135"/>
      <c r="Q119" s="355">
        <f t="shared" si="13"/>
        <v>0</v>
      </c>
      <c r="R119" s="355">
        <f t="shared" si="15"/>
        <v>0</v>
      </c>
      <c r="S119" s="355">
        <f t="shared" si="16"/>
        <v>0</v>
      </c>
      <c r="T119" s="29"/>
      <c r="V119" s="117">
        <f t="shared" si="14"/>
        <v>0</v>
      </c>
      <c r="W119" s="117">
        <f t="shared" si="17"/>
        <v>0</v>
      </c>
      <c r="X119" s="277"/>
      <c r="Y119" s="277"/>
    </row>
    <row r="120" spans="1:25" x14ac:dyDescent="0.35">
      <c r="A120" s="352">
        <v>116</v>
      </c>
      <c r="B120" s="2"/>
      <c r="C120" s="2"/>
      <c r="D120" s="2"/>
      <c r="E120" s="2"/>
      <c r="F120" s="2"/>
      <c r="G120" s="117"/>
      <c r="H120" s="353">
        <v>0</v>
      </c>
      <c r="I120" s="353">
        <f t="shared" si="10"/>
        <v>0</v>
      </c>
      <c r="J120" s="118"/>
      <c r="K120" s="353">
        <v>0</v>
      </c>
      <c r="L120" s="353">
        <f t="shared" si="11"/>
        <v>0</v>
      </c>
      <c r="M120" s="118"/>
      <c r="N120" s="353">
        <v>0</v>
      </c>
      <c r="O120" s="354">
        <f t="shared" si="12"/>
        <v>0</v>
      </c>
      <c r="P120" s="135"/>
      <c r="Q120" s="355">
        <f t="shared" si="13"/>
        <v>0</v>
      </c>
      <c r="R120" s="355">
        <f t="shared" si="15"/>
        <v>0</v>
      </c>
      <c r="S120" s="355">
        <f t="shared" si="16"/>
        <v>0</v>
      </c>
      <c r="T120" s="29"/>
      <c r="V120" s="117">
        <f t="shared" si="14"/>
        <v>0</v>
      </c>
      <c r="W120" s="117">
        <f t="shared" si="17"/>
        <v>0</v>
      </c>
      <c r="X120" s="277"/>
      <c r="Y120" s="277"/>
    </row>
    <row r="121" spans="1:25" x14ac:dyDescent="0.35">
      <c r="A121" s="352">
        <v>117</v>
      </c>
      <c r="B121" s="2"/>
      <c r="C121" s="2"/>
      <c r="D121" s="2"/>
      <c r="E121" s="2"/>
      <c r="F121" s="2"/>
      <c r="G121" s="117"/>
      <c r="H121" s="353">
        <v>0</v>
      </c>
      <c r="I121" s="353">
        <f t="shared" si="10"/>
        <v>0</v>
      </c>
      <c r="J121" s="118"/>
      <c r="K121" s="353">
        <v>0</v>
      </c>
      <c r="L121" s="353">
        <f t="shared" si="11"/>
        <v>0</v>
      </c>
      <c r="M121" s="118"/>
      <c r="N121" s="353">
        <v>0</v>
      </c>
      <c r="O121" s="354">
        <f t="shared" si="12"/>
        <v>0</v>
      </c>
      <c r="P121" s="135"/>
      <c r="Q121" s="355">
        <f t="shared" si="13"/>
        <v>0</v>
      </c>
      <c r="R121" s="355">
        <f t="shared" si="15"/>
        <v>0</v>
      </c>
      <c r="S121" s="355">
        <f t="shared" si="16"/>
        <v>0</v>
      </c>
      <c r="T121" s="29"/>
      <c r="V121" s="117">
        <f t="shared" si="14"/>
        <v>0</v>
      </c>
      <c r="W121" s="117">
        <f t="shared" si="17"/>
        <v>0</v>
      </c>
      <c r="X121" s="277"/>
      <c r="Y121" s="277"/>
    </row>
    <row r="122" spans="1:25" x14ac:dyDescent="0.35">
      <c r="A122" s="352">
        <v>118</v>
      </c>
      <c r="B122" s="2"/>
      <c r="C122" s="2"/>
      <c r="D122" s="2"/>
      <c r="E122" s="2"/>
      <c r="F122" s="2"/>
      <c r="G122" s="117"/>
      <c r="H122" s="353">
        <v>0</v>
      </c>
      <c r="I122" s="353">
        <f t="shared" si="10"/>
        <v>0</v>
      </c>
      <c r="J122" s="118"/>
      <c r="K122" s="353">
        <v>0</v>
      </c>
      <c r="L122" s="353">
        <f t="shared" si="11"/>
        <v>0</v>
      </c>
      <c r="M122" s="118"/>
      <c r="N122" s="353">
        <v>0</v>
      </c>
      <c r="O122" s="354">
        <f t="shared" si="12"/>
        <v>0</v>
      </c>
      <c r="P122" s="135"/>
      <c r="Q122" s="355">
        <f t="shared" si="13"/>
        <v>0</v>
      </c>
      <c r="R122" s="355">
        <f t="shared" si="15"/>
        <v>0</v>
      </c>
      <c r="S122" s="355">
        <f t="shared" si="16"/>
        <v>0</v>
      </c>
      <c r="T122" s="29"/>
      <c r="V122" s="117">
        <f t="shared" si="14"/>
        <v>0</v>
      </c>
      <c r="W122" s="117">
        <f t="shared" si="17"/>
        <v>0</v>
      </c>
      <c r="X122" s="277"/>
      <c r="Y122" s="277"/>
    </row>
    <row r="123" spans="1:25" x14ac:dyDescent="0.35">
      <c r="A123" s="352">
        <v>119</v>
      </c>
      <c r="B123" s="2"/>
      <c r="C123" s="2"/>
      <c r="D123" s="2"/>
      <c r="E123" s="2"/>
      <c r="F123" s="2"/>
      <c r="G123" s="117"/>
      <c r="H123" s="353">
        <v>0</v>
      </c>
      <c r="I123" s="353">
        <f t="shared" si="10"/>
        <v>0</v>
      </c>
      <c r="J123" s="118"/>
      <c r="K123" s="353">
        <v>0</v>
      </c>
      <c r="L123" s="353">
        <f t="shared" si="11"/>
        <v>0</v>
      </c>
      <c r="M123" s="118"/>
      <c r="N123" s="353">
        <v>0</v>
      </c>
      <c r="O123" s="354">
        <f t="shared" si="12"/>
        <v>0</v>
      </c>
      <c r="P123" s="135"/>
      <c r="Q123" s="355">
        <f t="shared" si="13"/>
        <v>0</v>
      </c>
      <c r="R123" s="355">
        <f t="shared" si="15"/>
        <v>0</v>
      </c>
      <c r="S123" s="355">
        <f t="shared" si="16"/>
        <v>0</v>
      </c>
      <c r="T123" s="29"/>
      <c r="V123" s="117">
        <f t="shared" si="14"/>
        <v>0</v>
      </c>
      <c r="W123" s="117">
        <f t="shared" si="17"/>
        <v>0</v>
      </c>
      <c r="X123" s="277"/>
      <c r="Y123" s="277"/>
    </row>
    <row r="124" spans="1:25" x14ac:dyDescent="0.35">
      <c r="A124" s="352">
        <v>120</v>
      </c>
      <c r="B124" s="2"/>
      <c r="C124" s="2"/>
      <c r="D124" s="2"/>
      <c r="E124" s="2"/>
      <c r="F124" s="2"/>
      <c r="G124" s="117"/>
      <c r="H124" s="353">
        <v>0</v>
      </c>
      <c r="I124" s="353">
        <f t="shared" si="10"/>
        <v>0</v>
      </c>
      <c r="J124" s="118"/>
      <c r="K124" s="353">
        <v>0</v>
      </c>
      <c r="L124" s="353">
        <f t="shared" si="11"/>
        <v>0</v>
      </c>
      <c r="M124" s="118"/>
      <c r="N124" s="353">
        <v>0</v>
      </c>
      <c r="O124" s="354">
        <f t="shared" si="12"/>
        <v>0</v>
      </c>
      <c r="P124" s="135"/>
      <c r="Q124" s="355">
        <f t="shared" si="13"/>
        <v>0</v>
      </c>
      <c r="R124" s="355">
        <f t="shared" si="15"/>
        <v>0</v>
      </c>
      <c r="S124" s="355">
        <f t="shared" si="16"/>
        <v>0</v>
      </c>
      <c r="T124" s="29"/>
      <c r="V124" s="117">
        <f t="shared" si="14"/>
        <v>0</v>
      </c>
      <c r="W124" s="117">
        <f t="shared" si="17"/>
        <v>0</v>
      </c>
      <c r="X124" s="277"/>
      <c r="Y124" s="277"/>
    </row>
    <row r="125" spans="1:25" x14ac:dyDescent="0.35">
      <c r="A125" s="352">
        <v>121</v>
      </c>
      <c r="B125" s="2"/>
      <c r="C125" s="2"/>
      <c r="D125" s="2"/>
      <c r="E125" s="2"/>
      <c r="F125" s="2"/>
      <c r="G125" s="117"/>
      <c r="H125" s="353">
        <v>0</v>
      </c>
      <c r="I125" s="353">
        <f t="shared" si="10"/>
        <v>0</v>
      </c>
      <c r="J125" s="118"/>
      <c r="K125" s="353">
        <v>0</v>
      </c>
      <c r="L125" s="353">
        <f t="shared" si="11"/>
        <v>0</v>
      </c>
      <c r="M125" s="118"/>
      <c r="N125" s="353">
        <v>0</v>
      </c>
      <c r="O125" s="354">
        <f t="shared" si="12"/>
        <v>0</v>
      </c>
      <c r="P125" s="135"/>
      <c r="Q125" s="355">
        <f t="shared" si="13"/>
        <v>0</v>
      </c>
      <c r="R125" s="355">
        <f t="shared" si="15"/>
        <v>0</v>
      </c>
      <c r="S125" s="355">
        <f t="shared" si="16"/>
        <v>0</v>
      </c>
      <c r="T125" s="29"/>
      <c r="V125" s="117">
        <f t="shared" si="14"/>
        <v>0</v>
      </c>
      <c r="W125" s="117">
        <f t="shared" si="17"/>
        <v>0</v>
      </c>
      <c r="X125" s="277"/>
      <c r="Y125" s="277"/>
    </row>
    <row r="126" spans="1:25" x14ac:dyDescent="0.35">
      <c r="A126" s="352">
        <v>122</v>
      </c>
      <c r="B126" s="2"/>
      <c r="C126" s="2"/>
      <c r="D126" s="2"/>
      <c r="E126" s="2"/>
      <c r="F126" s="2"/>
      <c r="G126" s="117"/>
      <c r="H126" s="353">
        <v>0</v>
      </c>
      <c r="I126" s="353">
        <f t="shared" si="10"/>
        <v>0</v>
      </c>
      <c r="J126" s="118"/>
      <c r="K126" s="353">
        <v>0</v>
      </c>
      <c r="L126" s="353">
        <f t="shared" si="11"/>
        <v>0</v>
      </c>
      <c r="M126" s="118"/>
      <c r="N126" s="353">
        <v>0</v>
      </c>
      <c r="O126" s="354">
        <f t="shared" si="12"/>
        <v>0</v>
      </c>
      <c r="P126" s="135"/>
      <c r="Q126" s="355">
        <f t="shared" si="13"/>
        <v>0</v>
      </c>
      <c r="R126" s="355">
        <f t="shared" si="15"/>
        <v>0</v>
      </c>
      <c r="S126" s="355">
        <f t="shared" si="16"/>
        <v>0</v>
      </c>
      <c r="T126" s="29"/>
      <c r="V126" s="117">
        <f t="shared" si="14"/>
        <v>0</v>
      </c>
      <c r="W126" s="117">
        <f t="shared" si="17"/>
        <v>0</v>
      </c>
      <c r="X126" s="277"/>
      <c r="Y126" s="277"/>
    </row>
    <row r="127" spans="1:25" x14ac:dyDescent="0.35">
      <c r="A127" s="352">
        <v>123</v>
      </c>
      <c r="B127" s="2"/>
      <c r="C127" s="2"/>
      <c r="D127" s="2"/>
      <c r="E127" s="2"/>
      <c r="F127" s="2"/>
      <c r="G127" s="117"/>
      <c r="H127" s="353">
        <v>0</v>
      </c>
      <c r="I127" s="353">
        <f t="shared" si="10"/>
        <v>0</v>
      </c>
      <c r="J127" s="118"/>
      <c r="K127" s="353">
        <v>0</v>
      </c>
      <c r="L127" s="353">
        <f t="shared" si="11"/>
        <v>0</v>
      </c>
      <c r="M127" s="118"/>
      <c r="N127" s="353">
        <v>0</v>
      </c>
      <c r="O127" s="354">
        <f t="shared" si="12"/>
        <v>0</v>
      </c>
      <c r="P127" s="135"/>
      <c r="Q127" s="355">
        <f t="shared" si="13"/>
        <v>0</v>
      </c>
      <c r="R127" s="355">
        <f t="shared" si="15"/>
        <v>0</v>
      </c>
      <c r="S127" s="355">
        <f t="shared" si="16"/>
        <v>0</v>
      </c>
      <c r="T127" s="29"/>
      <c r="V127" s="117">
        <f t="shared" si="14"/>
        <v>0</v>
      </c>
      <c r="W127" s="117">
        <f t="shared" si="17"/>
        <v>0</v>
      </c>
      <c r="X127" s="277"/>
      <c r="Y127" s="277"/>
    </row>
    <row r="128" spans="1:25" x14ac:dyDescent="0.35">
      <c r="A128" s="352">
        <v>124</v>
      </c>
      <c r="B128" s="2"/>
      <c r="C128" s="2"/>
      <c r="D128" s="2"/>
      <c r="E128" s="2"/>
      <c r="F128" s="2"/>
      <c r="G128" s="117"/>
      <c r="H128" s="353">
        <v>0</v>
      </c>
      <c r="I128" s="353">
        <f t="shared" si="10"/>
        <v>0</v>
      </c>
      <c r="J128" s="118"/>
      <c r="K128" s="353">
        <v>0</v>
      </c>
      <c r="L128" s="353">
        <f t="shared" si="11"/>
        <v>0</v>
      </c>
      <c r="M128" s="118"/>
      <c r="N128" s="353">
        <v>0</v>
      </c>
      <c r="O128" s="354">
        <f t="shared" si="12"/>
        <v>0</v>
      </c>
      <c r="P128" s="135"/>
      <c r="Q128" s="355">
        <f t="shared" si="13"/>
        <v>0</v>
      </c>
      <c r="R128" s="355">
        <f t="shared" si="15"/>
        <v>0</v>
      </c>
      <c r="S128" s="355">
        <f t="shared" si="16"/>
        <v>0</v>
      </c>
      <c r="T128" s="29"/>
      <c r="V128" s="117">
        <f t="shared" si="14"/>
        <v>0</v>
      </c>
      <c r="W128" s="117">
        <f t="shared" si="17"/>
        <v>0</v>
      </c>
      <c r="X128" s="277"/>
      <c r="Y128" s="277"/>
    </row>
    <row r="129" spans="1:25" x14ac:dyDescent="0.35">
      <c r="A129" s="352">
        <v>125</v>
      </c>
      <c r="B129" s="2"/>
      <c r="C129" s="2"/>
      <c r="D129" s="2"/>
      <c r="E129" s="2"/>
      <c r="F129" s="2"/>
      <c r="G129" s="117"/>
      <c r="H129" s="353">
        <v>0</v>
      </c>
      <c r="I129" s="353">
        <f t="shared" si="10"/>
        <v>0</v>
      </c>
      <c r="J129" s="118"/>
      <c r="K129" s="353">
        <v>0</v>
      </c>
      <c r="L129" s="353">
        <f t="shared" si="11"/>
        <v>0</v>
      </c>
      <c r="M129" s="118"/>
      <c r="N129" s="353">
        <v>0</v>
      </c>
      <c r="O129" s="354">
        <f t="shared" si="12"/>
        <v>0</v>
      </c>
      <c r="P129" s="135"/>
      <c r="Q129" s="355">
        <f t="shared" si="13"/>
        <v>0</v>
      </c>
      <c r="R129" s="355">
        <f t="shared" si="15"/>
        <v>0</v>
      </c>
      <c r="S129" s="355">
        <f t="shared" si="16"/>
        <v>0</v>
      </c>
      <c r="T129" s="29"/>
      <c r="V129" s="117">
        <f t="shared" si="14"/>
        <v>0</v>
      </c>
      <c r="W129" s="117">
        <f t="shared" si="17"/>
        <v>0</v>
      </c>
      <c r="X129" s="277"/>
      <c r="Y129" s="277"/>
    </row>
    <row r="130" spans="1:25" x14ac:dyDescent="0.35">
      <c r="A130" s="352">
        <v>126</v>
      </c>
      <c r="B130" s="2"/>
      <c r="C130" s="2"/>
      <c r="D130" s="2"/>
      <c r="E130" s="2"/>
      <c r="F130" s="2"/>
      <c r="G130" s="117"/>
      <c r="H130" s="353">
        <v>0</v>
      </c>
      <c r="I130" s="353">
        <f t="shared" si="10"/>
        <v>0</v>
      </c>
      <c r="J130" s="118"/>
      <c r="K130" s="353">
        <v>0</v>
      </c>
      <c r="L130" s="353">
        <f t="shared" si="11"/>
        <v>0</v>
      </c>
      <c r="M130" s="118"/>
      <c r="N130" s="353">
        <v>0</v>
      </c>
      <c r="O130" s="354">
        <f t="shared" si="12"/>
        <v>0</v>
      </c>
      <c r="P130" s="135"/>
      <c r="Q130" s="355">
        <f t="shared" si="13"/>
        <v>0</v>
      </c>
      <c r="R130" s="355">
        <f t="shared" si="15"/>
        <v>0</v>
      </c>
      <c r="S130" s="355">
        <f t="shared" si="16"/>
        <v>0</v>
      </c>
      <c r="T130" s="29"/>
      <c r="V130" s="117">
        <f t="shared" si="14"/>
        <v>0</v>
      </c>
      <c r="W130" s="117">
        <f t="shared" si="17"/>
        <v>0</v>
      </c>
      <c r="X130" s="277"/>
      <c r="Y130" s="277"/>
    </row>
    <row r="131" spans="1:25" x14ac:dyDescent="0.35">
      <c r="A131" s="352">
        <v>127</v>
      </c>
      <c r="B131" s="2"/>
      <c r="C131" s="2"/>
      <c r="D131" s="2"/>
      <c r="E131" s="2"/>
      <c r="F131" s="2"/>
      <c r="G131" s="117"/>
      <c r="H131" s="353">
        <v>0</v>
      </c>
      <c r="I131" s="353">
        <f t="shared" si="10"/>
        <v>0</v>
      </c>
      <c r="J131" s="118"/>
      <c r="K131" s="353">
        <v>0</v>
      </c>
      <c r="L131" s="353">
        <f t="shared" si="11"/>
        <v>0</v>
      </c>
      <c r="M131" s="118"/>
      <c r="N131" s="353">
        <v>0</v>
      </c>
      <c r="O131" s="354">
        <f t="shared" si="12"/>
        <v>0</v>
      </c>
      <c r="P131" s="135"/>
      <c r="Q131" s="355">
        <f t="shared" si="13"/>
        <v>0</v>
      </c>
      <c r="R131" s="355">
        <f t="shared" si="15"/>
        <v>0</v>
      </c>
      <c r="S131" s="355">
        <f t="shared" si="16"/>
        <v>0</v>
      </c>
      <c r="T131" s="29"/>
      <c r="V131" s="117">
        <f t="shared" si="14"/>
        <v>0</v>
      </c>
      <c r="W131" s="117">
        <f t="shared" si="17"/>
        <v>0</v>
      </c>
      <c r="X131" s="277"/>
      <c r="Y131" s="277"/>
    </row>
    <row r="132" spans="1:25" x14ac:dyDescent="0.35">
      <c r="A132" s="352">
        <v>128</v>
      </c>
      <c r="B132" s="2"/>
      <c r="C132" s="2"/>
      <c r="D132" s="2"/>
      <c r="E132" s="2"/>
      <c r="F132" s="2"/>
      <c r="G132" s="117"/>
      <c r="H132" s="353">
        <v>0</v>
      </c>
      <c r="I132" s="353">
        <f t="shared" si="10"/>
        <v>0</v>
      </c>
      <c r="J132" s="118"/>
      <c r="K132" s="353">
        <v>0</v>
      </c>
      <c r="L132" s="353">
        <f t="shared" si="11"/>
        <v>0</v>
      </c>
      <c r="M132" s="118"/>
      <c r="N132" s="353">
        <v>0</v>
      </c>
      <c r="O132" s="354">
        <f t="shared" si="12"/>
        <v>0</v>
      </c>
      <c r="P132" s="135"/>
      <c r="Q132" s="355">
        <f t="shared" si="13"/>
        <v>0</v>
      </c>
      <c r="R132" s="355">
        <f t="shared" si="15"/>
        <v>0</v>
      </c>
      <c r="S132" s="355">
        <f t="shared" si="16"/>
        <v>0</v>
      </c>
      <c r="T132" s="29"/>
      <c r="V132" s="117">
        <f t="shared" si="14"/>
        <v>0</v>
      </c>
      <c r="W132" s="117">
        <f t="shared" si="17"/>
        <v>0</v>
      </c>
      <c r="X132" s="277"/>
      <c r="Y132" s="277"/>
    </row>
    <row r="133" spans="1:25" x14ac:dyDescent="0.35">
      <c r="A133" s="352">
        <v>129</v>
      </c>
      <c r="B133" s="2"/>
      <c r="C133" s="2"/>
      <c r="D133" s="2"/>
      <c r="E133" s="2"/>
      <c r="F133" s="2"/>
      <c r="G133" s="117"/>
      <c r="H133" s="353">
        <v>0</v>
      </c>
      <c r="I133" s="353">
        <f t="shared" ref="I133:I196" si="18">G133+H133</f>
        <v>0</v>
      </c>
      <c r="J133" s="118"/>
      <c r="K133" s="353">
        <v>0</v>
      </c>
      <c r="L133" s="353">
        <f t="shared" ref="L133:L196" si="19">J133+K133</f>
        <v>0</v>
      </c>
      <c r="M133" s="118"/>
      <c r="N133" s="353">
        <v>0</v>
      </c>
      <c r="O133" s="354">
        <f t="shared" ref="O133:O196" si="20">N133+M133</f>
        <v>0</v>
      </c>
      <c r="P133" s="135"/>
      <c r="Q133" s="355">
        <f t="shared" ref="Q133:Q196" si="21">IF(E133=$W$2,W133,V133)</f>
        <v>0</v>
      </c>
      <c r="R133" s="355">
        <f t="shared" si="15"/>
        <v>0</v>
      </c>
      <c r="S133" s="355">
        <f t="shared" si="16"/>
        <v>0</v>
      </c>
      <c r="T133" s="29"/>
      <c r="V133" s="117">
        <f t="shared" ref="V133:V196" si="22">IFERROR(IF(P133="",0,IF(P133="Devis 1 - le moins cher",G133,IF(P133="Devis 2",IF(J133&gt;G133*1.15,G133*1.15,J133),IF(P133="Devis 3",IF(M133&gt;G133*1.15,G133*1.15,M133))))),0)</f>
        <v>0</v>
      </c>
      <c r="W133" s="117">
        <f t="shared" si="17"/>
        <v>0</v>
      </c>
      <c r="X133" s="277"/>
      <c r="Y133" s="277"/>
    </row>
    <row r="134" spans="1:25" x14ac:dyDescent="0.35">
      <c r="A134" s="352">
        <v>130</v>
      </c>
      <c r="B134" s="2"/>
      <c r="C134" s="2"/>
      <c r="D134" s="2"/>
      <c r="E134" s="2"/>
      <c r="F134" s="2"/>
      <c r="G134" s="117"/>
      <c r="H134" s="353">
        <v>0</v>
      </c>
      <c r="I134" s="353">
        <f t="shared" si="18"/>
        <v>0</v>
      </c>
      <c r="J134" s="118"/>
      <c r="K134" s="353">
        <v>0</v>
      </c>
      <c r="L134" s="353">
        <f t="shared" si="19"/>
        <v>0</v>
      </c>
      <c r="M134" s="118"/>
      <c r="N134" s="353">
        <v>0</v>
      </c>
      <c r="O134" s="354">
        <f t="shared" si="20"/>
        <v>0</v>
      </c>
      <c r="P134" s="135"/>
      <c r="Q134" s="355">
        <f t="shared" si="21"/>
        <v>0</v>
      </c>
      <c r="R134" s="355">
        <f t="shared" ref="R134:R197" si="23">IFERROR(IF(P134="",0,IF(P134="Devis 1 - le moins cher",H134,IF(P134="Devis 2",IF(K134&gt;H134*1.15,H134*1.15,K134),IF(P134="Devis 3",IF(N134&gt;H134*1.15,H134*1.15,N134))))),0)</f>
        <v>0</v>
      </c>
      <c r="S134" s="355">
        <f t="shared" ref="S134:S197" si="24">Q134+R134</f>
        <v>0</v>
      </c>
      <c r="T134" s="29"/>
      <c r="V134" s="117">
        <f t="shared" si="22"/>
        <v>0</v>
      </c>
      <c r="W134" s="117">
        <f t="shared" si="17"/>
        <v>0</v>
      </c>
      <c r="X134" s="277"/>
      <c r="Y134" s="277"/>
    </row>
    <row r="135" spans="1:25" x14ac:dyDescent="0.35">
      <c r="A135" s="352">
        <v>131</v>
      </c>
      <c r="B135" s="2"/>
      <c r="C135" s="2"/>
      <c r="D135" s="2"/>
      <c r="E135" s="2"/>
      <c r="F135" s="2"/>
      <c r="G135" s="117"/>
      <c r="H135" s="353">
        <v>0</v>
      </c>
      <c r="I135" s="353">
        <f t="shared" si="18"/>
        <v>0</v>
      </c>
      <c r="J135" s="118"/>
      <c r="K135" s="353">
        <v>0</v>
      </c>
      <c r="L135" s="353">
        <f t="shared" si="19"/>
        <v>0</v>
      </c>
      <c r="M135" s="118"/>
      <c r="N135" s="353">
        <v>0</v>
      </c>
      <c r="O135" s="354">
        <f t="shared" si="20"/>
        <v>0</v>
      </c>
      <c r="P135" s="135"/>
      <c r="Q135" s="355">
        <f t="shared" si="21"/>
        <v>0</v>
      </c>
      <c r="R135" s="355">
        <f t="shared" si="23"/>
        <v>0</v>
      </c>
      <c r="S135" s="355">
        <f t="shared" si="24"/>
        <v>0</v>
      </c>
      <c r="T135" s="29"/>
      <c r="V135" s="117">
        <f t="shared" si="22"/>
        <v>0</v>
      </c>
      <c r="W135" s="117">
        <f t="shared" ref="W135:W198" si="25">IF(V135&gt;$Y$2,$Y$2,V135)</f>
        <v>0</v>
      </c>
      <c r="X135" s="277"/>
      <c r="Y135" s="277"/>
    </row>
    <row r="136" spans="1:25" x14ac:dyDescent="0.35">
      <c r="A136" s="352">
        <v>132</v>
      </c>
      <c r="B136" s="2"/>
      <c r="C136" s="2"/>
      <c r="D136" s="2"/>
      <c r="E136" s="2"/>
      <c r="F136" s="2"/>
      <c r="G136" s="117"/>
      <c r="H136" s="353">
        <v>0</v>
      </c>
      <c r="I136" s="353">
        <f t="shared" si="18"/>
        <v>0</v>
      </c>
      <c r="J136" s="118"/>
      <c r="K136" s="353">
        <v>0</v>
      </c>
      <c r="L136" s="353">
        <f t="shared" si="19"/>
        <v>0</v>
      </c>
      <c r="M136" s="118"/>
      <c r="N136" s="353">
        <v>0</v>
      </c>
      <c r="O136" s="354">
        <f t="shared" si="20"/>
        <v>0</v>
      </c>
      <c r="P136" s="135"/>
      <c r="Q136" s="355">
        <f t="shared" si="21"/>
        <v>0</v>
      </c>
      <c r="R136" s="355">
        <f t="shared" si="23"/>
        <v>0</v>
      </c>
      <c r="S136" s="355">
        <f t="shared" si="24"/>
        <v>0</v>
      </c>
      <c r="T136" s="29"/>
      <c r="V136" s="117">
        <f t="shared" si="22"/>
        <v>0</v>
      </c>
      <c r="W136" s="117">
        <f t="shared" si="25"/>
        <v>0</v>
      </c>
      <c r="X136" s="277"/>
      <c r="Y136" s="277"/>
    </row>
    <row r="137" spans="1:25" x14ac:dyDescent="0.35">
      <c r="A137" s="352">
        <v>133</v>
      </c>
      <c r="B137" s="2"/>
      <c r="C137" s="2"/>
      <c r="D137" s="2"/>
      <c r="E137" s="2"/>
      <c r="F137" s="2"/>
      <c r="G137" s="117"/>
      <c r="H137" s="353">
        <v>0</v>
      </c>
      <c r="I137" s="353">
        <f t="shared" si="18"/>
        <v>0</v>
      </c>
      <c r="J137" s="118"/>
      <c r="K137" s="353">
        <v>0</v>
      </c>
      <c r="L137" s="353">
        <f t="shared" si="19"/>
        <v>0</v>
      </c>
      <c r="M137" s="118"/>
      <c r="N137" s="353">
        <v>0</v>
      </c>
      <c r="O137" s="354">
        <f t="shared" si="20"/>
        <v>0</v>
      </c>
      <c r="P137" s="135"/>
      <c r="Q137" s="355">
        <f t="shared" si="21"/>
        <v>0</v>
      </c>
      <c r="R137" s="355">
        <f t="shared" si="23"/>
        <v>0</v>
      </c>
      <c r="S137" s="355">
        <f t="shared" si="24"/>
        <v>0</v>
      </c>
      <c r="T137" s="29"/>
      <c r="V137" s="117">
        <f t="shared" si="22"/>
        <v>0</v>
      </c>
      <c r="W137" s="117">
        <f t="shared" si="25"/>
        <v>0</v>
      </c>
      <c r="X137" s="277"/>
      <c r="Y137" s="277"/>
    </row>
    <row r="138" spans="1:25" x14ac:dyDescent="0.35">
      <c r="A138" s="352">
        <v>134</v>
      </c>
      <c r="B138" s="2"/>
      <c r="C138" s="2"/>
      <c r="D138" s="2"/>
      <c r="E138" s="2"/>
      <c r="F138" s="2"/>
      <c r="G138" s="117"/>
      <c r="H138" s="353">
        <v>0</v>
      </c>
      <c r="I138" s="353">
        <f t="shared" si="18"/>
        <v>0</v>
      </c>
      <c r="J138" s="118"/>
      <c r="K138" s="353">
        <v>0</v>
      </c>
      <c r="L138" s="353">
        <f t="shared" si="19"/>
        <v>0</v>
      </c>
      <c r="M138" s="118"/>
      <c r="N138" s="353">
        <v>0</v>
      </c>
      <c r="O138" s="354">
        <f t="shared" si="20"/>
        <v>0</v>
      </c>
      <c r="P138" s="135"/>
      <c r="Q138" s="355">
        <f t="shared" si="21"/>
        <v>0</v>
      </c>
      <c r="R138" s="355">
        <f t="shared" si="23"/>
        <v>0</v>
      </c>
      <c r="S138" s="355">
        <f t="shared" si="24"/>
        <v>0</v>
      </c>
      <c r="T138" s="29"/>
      <c r="V138" s="117">
        <f t="shared" si="22"/>
        <v>0</v>
      </c>
      <c r="W138" s="117">
        <f t="shared" si="25"/>
        <v>0</v>
      </c>
      <c r="X138" s="277"/>
      <c r="Y138" s="277"/>
    </row>
    <row r="139" spans="1:25" x14ac:dyDescent="0.35">
      <c r="A139" s="352">
        <v>135</v>
      </c>
      <c r="B139" s="2"/>
      <c r="C139" s="2"/>
      <c r="D139" s="2"/>
      <c r="E139" s="2"/>
      <c r="F139" s="2"/>
      <c r="G139" s="117"/>
      <c r="H139" s="353">
        <v>0</v>
      </c>
      <c r="I139" s="353">
        <f t="shared" si="18"/>
        <v>0</v>
      </c>
      <c r="J139" s="118"/>
      <c r="K139" s="353">
        <v>0</v>
      </c>
      <c r="L139" s="353">
        <f t="shared" si="19"/>
        <v>0</v>
      </c>
      <c r="M139" s="118"/>
      <c r="N139" s="353">
        <v>0</v>
      </c>
      <c r="O139" s="354">
        <f t="shared" si="20"/>
        <v>0</v>
      </c>
      <c r="P139" s="135"/>
      <c r="Q139" s="355">
        <f t="shared" si="21"/>
        <v>0</v>
      </c>
      <c r="R139" s="355">
        <f t="shared" si="23"/>
        <v>0</v>
      </c>
      <c r="S139" s="355">
        <f t="shared" si="24"/>
        <v>0</v>
      </c>
      <c r="T139" s="29"/>
      <c r="V139" s="117">
        <f t="shared" si="22"/>
        <v>0</v>
      </c>
      <c r="W139" s="117">
        <f t="shared" si="25"/>
        <v>0</v>
      </c>
      <c r="X139" s="277"/>
      <c r="Y139" s="277"/>
    </row>
    <row r="140" spans="1:25" x14ac:dyDescent="0.35">
      <c r="A140" s="352">
        <v>136</v>
      </c>
      <c r="B140" s="2"/>
      <c r="C140" s="2"/>
      <c r="D140" s="2"/>
      <c r="E140" s="2"/>
      <c r="F140" s="2"/>
      <c r="G140" s="117"/>
      <c r="H140" s="353">
        <v>0</v>
      </c>
      <c r="I140" s="353">
        <f t="shared" si="18"/>
        <v>0</v>
      </c>
      <c r="J140" s="118"/>
      <c r="K140" s="353">
        <v>0</v>
      </c>
      <c r="L140" s="353">
        <f t="shared" si="19"/>
        <v>0</v>
      </c>
      <c r="M140" s="118"/>
      <c r="N140" s="353">
        <v>0</v>
      </c>
      <c r="O140" s="354">
        <f t="shared" si="20"/>
        <v>0</v>
      </c>
      <c r="P140" s="135"/>
      <c r="Q140" s="355">
        <f t="shared" si="21"/>
        <v>0</v>
      </c>
      <c r="R140" s="355">
        <f t="shared" si="23"/>
        <v>0</v>
      </c>
      <c r="S140" s="355">
        <f t="shared" si="24"/>
        <v>0</v>
      </c>
      <c r="T140" s="29"/>
      <c r="V140" s="117">
        <f t="shared" si="22"/>
        <v>0</v>
      </c>
      <c r="W140" s="117">
        <f t="shared" si="25"/>
        <v>0</v>
      </c>
      <c r="X140" s="277"/>
      <c r="Y140" s="277"/>
    </row>
    <row r="141" spans="1:25" x14ac:dyDescent="0.35">
      <c r="A141" s="352">
        <v>137</v>
      </c>
      <c r="B141" s="2"/>
      <c r="C141" s="2"/>
      <c r="D141" s="2"/>
      <c r="E141" s="2"/>
      <c r="F141" s="2"/>
      <c r="G141" s="117"/>
      <c r="H141" s="353">
        <v>0</v>
      </c>
      <c r="I141" s="353">
        <f t="shared" si="18"/>
        <v>0</v>
      </c>
      <c r="J141" s="118"/>
      <c r="K141" s="353">
        <v>0</v>
      </c>
      <c r="L141" s="353">
        <f t="shared" si="19"/>
        <v>0</v>
      </c>
      <c r="M141" s="118"/>
      <c r="N141" s="353">
        <v>0</v>
      </c>
      <c r="O141" s="354">
        <f t="shared" si="20"/>
        <v>0</v>
      </c>
      <c r="P141" s="135"/>
      <c r="Q141" s="355">
        <f t="shared" si="21"/>
        <v>0</v>
      </c>
      <c r="R141" s="355">
        <f t="shared" si="23"/>
        <v>0</v>
      </c>
      <c r="S141" s="355">
        <f t="shared" si="24"/>
        <v>0</v>
      </c>
      <c r="T141" s="29"/>
      <c r="V141" s="117">
        <f t="shared" si="22"/>
        <v>0</v>
      </c>
      <c r="W141" s="117">
        <f t="shared" si="25"/>
        <v>0</v>
      </c>
      <c r="X141" s="277"/>
      <c r="Y141" s="277"/>
    </row>
    <row r="142" spans="1:25" x14ac:dyDescent="0.35">
      <c r="A142" s="352">
        <v>138</v>
      </c>
      <c r="B142" s="2"/>
      <c r="C142" s="2"/>
      <c r="D142" s="2"/>
      <c r="E142" s="2"/>
      <c r="F142" s="2"/>
      <c r="G142" s="117"/>
      <c r="H142" s="353">
        <v>0</v>
      </c>
      <c r="I142" s="353">
        <f t="shared" si="18"/>
        <v>0</v>
      </c>
      <c r="J142" s="118"/>
      <c r="K142" s="353">
        <v>0</v>
      </c>
      <c r="L142" s="353">
        <f t="shared" si="19"/>
        <v>0</v>
      </c>
      <c r="M142" s="118"/>
      <c r="N142" s="353">
        <v>0</v>
      </c>
      <c r="O142" s="354">
        <f t="shared" si="20"/>
        <v>0</v>
      </c>
      <c r="P142" s="135"/>
      <c r="Q142" s="355">
        <f t="shared" si="21"/>
        <v>0</v>
      </c>
      <c r="R142" s="355">
        <f t="shared" si="23"/>
        <v>0</v>
      </c>
      <c r="S142" s="355">
        <f t="shared" si="24"/>
        <v>0</v>
      </c>
      <c r="T142" s="29"/>
      <c r="V142" s="117">
        <f t="shared" si="22"/>
        <v>0</v>
      </c>
      <c r="W142" s="117">
        <f t="shared" si="25"/>
        <v>0</v>
      </c>
      <c r="X142" s="277"/>
      <c r="Y142" s="277"/>
    </row>
    <row r="143" spans="1:25" x14ac:dyDescent="0.35">
      <c r="A143" s="352">
        <v>139</v>
      </c>
      <c r="B143" s="2"/>
      <c r="C143" s="2"/>
      <c r="D143" s="2"/>
      <c r="E143" s="2"/>
      <c r="F143" s="2"/>
      <c r="G143" s="117"/>
      <c r="H143" s="353">
        <v>0</v>
      </c>
      <c r="I143" s="353">
        <f t="shared" si="18"/>
        <v>0</v>
      </c>
      <c r="J143" s="118"/>
      <c r="K143" s="353">
        <v>0</v>
      </c>
      <c r="L143" s="353">
        <f t="shared" si="19"/>
        <v>0</v>
      </c>
      <c r="M143" s="118"/>
      <c r="N143" s="353">
        <v>0</v>
      </c>
      <c r="O143" s="354">
        <f t="shared" si="20"/>
        <v>0</v>
      </c>
      <c r="P143" s="135"/>
      <c r="Q143" s="355">
        <f t="shared" si="21"/>
        <v>0</v>
      </c>
      <c r="R143" s="355">
        <f t="shared" si="23"/>
        <v>0</v>
      </c>
      <c r="S143" s="355">
        <f t="shared" si="24"/>
        <v>0</v>
      </c>
      <c r="T143" s="29"/>
      <c r="V143" s="117">
        <f t="shared" si="22"/>
        <v>0</v>
      </c>
      <c r="W143" s="117">
        <f t="shared" si="25"/>
        <v>0</v>
      </c>
      <c r="X143" s="277"/>
      <c r="Y143" s="277"/>
    </row>
    <row r="144" spans="1:25" x14ac:dyDescent="0.35">
      <c r="A144" s="352">
        <v>140</v>
      </c>
      <c r="B144" s="2"/>
      <c r="C144" s="2"/>
      <c r="D144" s="2"/>
      <c r="E144" s="2"/>
      <c r="F144" s="2"/>
      <c r="G144" s="117"/>
      <c r="H144" s="353">
        <v>0</v>
      </c>
      <c r="I144" s="353">
        <f t="shared" si="18"/>
        <v>0</v>
      </c>
      <c r="J144" s="118"/>
      <c r="K144" s="353">
        <v>0</v>
      </c>
      <c r="L144" s="353">
        <f t="shared" si="19"/>
        <v>0</v>
      </c>
      <c r="M144" s="118"/>
      <c r="N144" s="353">
        <v>0</v>
      </c>
      <c r="O144" s="354">
        <f t="shared" si="20"/>
        <v>0</v>
      </c>
      <c r="P144" s="135"/>
      <c r="Q144" s="355">
        <f t="shared" si="21"/>
        <v>0</v>
      </c>
      <c r="R144" s="355">
        <f t="shared" si="23"/>
        <v>0</v>
      </c>
      <c r="S144" s="355">
        <f t="shared" si="24"/>
        <v>0</v>
      </c>
      <c r="T144" s="29"/>
      <c r="V144" s="117">
        <f t="shared" si="22"/>
        <v>0</v>
      </c>
      <c r="W144" s="117">
        <f t="shared" si="25"/>
        <v>0</v>
      </c>
      <c r="X144" s="277"/>
      <c r="Y144" s="277"/>
    </row>
    <row r="145" spans="1:25" x14ac:dyDescent="0.35">
      <c r="A145" s="352">
        <v>141</v>
      </c>
      <c r="B145" s="2"/>
      <c r="C145" s="2"/>
      <c r="D145" s="2"/>
      <c r="E145" s="2"/>
      <c r="F145" s="2"/>
      <c r="G145" s="117"/>
      <c r="H145" s="353">
        <v>0</v>
      </c>
      <c r="I145" s="353">
        <f t="shared" si="18"/>
        <v>0</v>
      </c>
      <c r="J145" s="118"/>
      <c r="K145" s="353">
        <v>0</v>
      </c>
      <c r="L145" s="353">
        <f t="shared" si="19"/>
        <v>0</v>
      </c>
      <c r="M145" s="118"/>
      <c r="N145" s="353">
        <v>0</v>
      </c>
      <c r="O145" s="354">
        <f t="shared" si="20"/>
        <v>0</v>
      </c>
      <c r="P145" s="135"/>
      <c r="Q145" s="355">
        <f t="shared" si="21"/>
        <v>0</v>
      </c>
      <c r="R145" s="355">
        <f t="shared" si="23"/>
        <v>0</v>
      </c>
      <c r="S145" s="355">
        <f t="shared" si="24"/>
        <v>0</v>
      </c>
      <c r="T145" s="29"/>
      <c r="V145" s="117">
        <f t="shared" si="22"/>
        <v>0</v>
      </c>
      <c r="W145" s="117">
        <f t="shared" si="25"/>
        <v>0</v>
      </c>
      <c r="X145" s="277"/>
      <c r="Y145" s="277"/>
    </row>
    <row r="146" spans="1:25" x14ac:dyDescent="0.35">
      <c r="A146" s="352">
        <v>142</v>
      </c>
      <c r="B146" s="2"/>
      <c r="C146" s="2"/>
      <c r="D146" s="2"/>
      <c r="E146" s="2"/>
      <c r="F146" s="2"/>
      <c r="G146" s="117"/>
      <c r="H146" s="353">
        <v>0</v>
      </c>
      <c r="I146" s="353">
        <f t="shared" si="18"/>
        <v>0</v>
      </c>
      <c r="J146" s="118"/>
      <c r="K146" s="353">
        <v>0</v>
      </c>
      <c r="L146" s="353">
        <f t="shared" si="19"/>
        <v>0</v>
      </c>
      <c r="M146" s="118"/>
      <c r="N146" s="353">
        <v>0</v>
      </c>
      <c r="O146" s="354">
        <f t="shared" si="20"/>
        <v>0</v>
      </c>
      <c r="P146" s="135"/>
      <c r="Q146" s="355">
        <f t="shared" si="21"/>
        <v>0</v>
      </c>
      <c r="R146" s="355">
        <f t="shared" si="23"/>
        <v>0</v>
      </c>
      <c r="S146" s="355">
        <f t="shared" si="24"/>
        <v>0</v>
      </c>
      <c r="T146" s="29"/>
      <c r="V146" s="117">
        <f t="shared" si="22"/>
        <v>0</v>
      </c>
      <c r="W146" s="117">
        <f t="shared" si="25"/>
        <v>0</v>
      </c>
      <c r="X146" s="277"/>
      <c r="Y146" s="277"/>
    </row>
    <row r="147" spans="1:25" x14ac:dyDescent="0.35">
      <c r="A147" s="352">
        <v>143</v>
      </c>
      <c r="B147" s="2"/>
      <c r="C147" s="2"/>
      <c r="D147" s="2"/>
      <c r="E147" s="2"/>
      <c r="F147" s="2"/>
      <c r="G147" s="117"/>
      <c r="H147" s="353">
        <v>0</v>
      </c>
      <c r="I147" s="353">
        <f t="shared" si="18"/>
        <v>0</v>
      </c>
      <c r="J147" s="118"/>
      <c r="K147" s="353">
        <v>0</v>
      </c>
      <c r="L147" s="353">
        <f t="shared" si="19"/>
        <v>0</v>
      </c>
      <c r="M147" s="118"/>
      <c r="N147" s="353">
        <v>0</v>
      </c>
      <c r="O147" s="354">
        <f t="shared" si="20"/>
        <v>0</v>
      </c>
      <c r="P147" s="135"/>
      <c r="Q147" s="355">
        <f t="shared" si="21"/>
        <v>0</v>
      </c>
      <c r="R147" s="355">
        <f t="shared" si="23"/>
        <v>0</v>
      </c>
      <c r="S147" s="355">
        <f t="shared" si="24"/>
        <v>0</v>
      </c>
      <c r="T147" s="29"/>
      <c r="V147" s="117">
        <f t="shared" si="22"/>
        <v>0</v>
      </c>
      <c r="W147" s="117">
        <f t="shared" si="25"/>
        <v>0</v>
      </c>
      <c r="X147" s="277"/>
      <c r="Y147" s="277"/>
    </row>
    <row r="148" spans="1:25" x14ac:dyDescent="0.35">
      <c r="A148" s="352">
        <v>144</v>
      </c>
      <c r="B148" s="2"/>
      <c r="C148" s="2"/>
      <c r="D148" s="2"/>
      <c r="E148" s="2"/>
      <c r="F148" s="2"/>
      <c r="G148" s="117"/>
      <c r="H148" s="353">
        <v>0</v>
      </c>
      <c r="I148" s="353">
        <f t="shared" si="18"/>
        <v>0</v>
      </c>
      <c r="J148" s="118"/>
      <c r="K148" s="353">
        <v>0</v>
      </c>
      <c r="L148" s="353">
        <f t="shared" si="19"/>
        <v>0</v>
      </c>
      <c r="M148" s="118"/>
      <c r="N148" s="353">
        <v>0</v>
      </c>
      <c r="O148" s="354">
        <f t="shared" si="20"/>
        <v>0</v>
      </c>
      <c r="P148" s="135"/>
      <c r="Q148" s="355">
        <f t="shared" si="21"/>
        <v>0</v>
      </c>
      <c r="R148" s="355">
        <f t="shared" si="23"/>
        <v>0</v>
      </c>
      <c r="S148" s="355">
        <f t="shared" si="24"/>
        <v>0</v>
      </c>
      <c r="T148" s="29"/>
      <c r="V148" s="117">
        <f t="shared" si="22"/>
        <v>0</v>
      </c>
      <c r="W148" s="117">
        <f t="shared" si="25"/>
        <v>0</v>
      </c>
      <c r="X148" s="277"/>
      <c r="Y148" s="277"/>
    </row>
    <row r="149" spans="1:25" x14ac:dyDescent="0.35">
      <c r="A149" s="352">
        <v>145</v>
      </c>
      <c r="B149" s="2"/>
      <c r="C149" s="2"/>
      <c r="D149" s="2"/>
      <c r="E149" s="2"/>
      <c r="F149" s="2"/>
      <c r="G149" s="117"/>
      <c r="H149" s="353">
        <v>0</v>
      </c>
      <c r="I149" s="353">
        <f t="shared" si="18"/>
        <v>0</v>
      </c>
      <c r="J149" s="118"/>
      <c r="K149" s="353">
        <v>0</v>
      </c>
      <c r="L149" s="353">
        <f t="shared" si="19"/>
        <v>0</v>
      </c>
      <c r="M149" s="118"/>
      <c r="N149" s="353">
        <v>0</v>
      </c>
      <c r="O149" s="354">
        <f t="shared" si="20"/>
        <v>0</v>
      </c>
      <c r="P149" s="135"/>
      <c r="Q149" s="355">
        <f t="shared" si="21"/>
        <v>0</v>
      </c>
      <c r="R149" s="355">
        <f t="shared" si="23"/>
        <v>0</v>
      </c>
      <c r="S149" s="355">
        <f t="shared" si="24"/>
        <v>0</v>
      </c>
      <c r="T149" s="29"/>
      <c r="V149" s="117">
        <f t="shared" si="22"/>
        <v>0</v>
      </c>
      <c r="W149" s="117">
        <f t="shared" si="25"/>
        <v>0</v>
      </c>
      <c r="X149" s="277"/>
      <c r="Y149" s="277"/>
    </row>
    <row r="150" spans="1:25" x14ac:dyDescent="0.35">
      <c r="A150" s="352">
        <v>146</v>
      </c>
      <c r="B150" s="2"/>
      <c r="C150" s="2"/>
      <c r="D150" s="2"/>
      <c r="E150" s="2"/>
      <c r="F150" s="2"/>
      <c r="G150" s="117"/>
      <c r="H150" s="353">
        <v>0</v>
      </c>
      <c r="I150" s="353">
        <f t="shared" si="18"/>
        <v>0</v>
      </c>
      <c r="J150" s="118"/>
      <c r="K150" s="353">
        <v>0</v>
      </c>
      <c r="L150" s="353">
        <f t="shared" si="19"/>
        <v>0</v>
      </c>
      <c r="M150" s="118"/>
      <c r="N150" s="353">
        <v>0</v>
      </c>
      <c r="O150" s="354">
        <f t="shared" si="20"/>
        <v>0</v>
      </c>
      <c r="P150" s="135"/>
      <c r="Q150" s="355">
        <f t="shared" si="21"/>
        <v>0</v>
      </c>
      <c r="R150" s="355">
        <f t="shared" si="23"/>
        <v>0</v>
      </c>
      <c r="S150" s="355">
        <f t="shared" si="24"/>
        <v>0</v>
      </c>
      <c r="T150" s="29"/>
      <c r="V150" s="117">
        <f t="shared" si="22"/>
        <v>0</v>
      </c>
      <c r="W150" s="117">
        <f t="shared" si="25"/>
        <v>0</v>
      </c>
      <c r="X150" s="277"/>
      <c r="Y150" s="277"/>
    </row>
    <row r="151" spans="1:25" x14ac:dyDescent="0.35">
      <c r="A151" s="352">
        <v>147</v>
      </c>
      <c r="B151" s="2"/>
      <c r="C151" s="2"/>
      <c r="D151" s="2"/>
      <c r="E151" s="2"/>
      <c r="F151" s="2"/>
      <c r="G151" s="117"/>
      <c r="H151" s="353">
        <v>0</v>
      </c>
      <c r="I151" s="353">
        <f t="shared" si="18"/>
        <v>0</v>
      </c>
      <c r="J151" s="118"/>
      <c r="K151" s="353">
        <v>0</v>
      </c>
      <c r="L151" s="353">
        <f t="shared" si="19"/>
        <v>0</v>
      </c>
      <c r="M151" s="118"/>
      <c r="N151" s="353">
        <v>0</v>
      </c>
      <c r="O151" s="354">
        <f t="shared" si="20"/>
        <v>0</v>
      </c>
      <c r="P151" s="135"/>
      <c r="Q151" s="355">
        <f t="shared" si="21"/>
        <v>0</v>
      </c>
      <c r="R151" s="355">
        <f t="shared" si="23"/>
        <v>0</v>
      </c>
      <c r="S151" s="355">
        <f t="shared" si="24"/>
        <v>0</v>
      </c>
      <c r="T151" s="29"/>
      <c r="V151" s="117">
        <f t="shared" si="22"/>
        <v>0</v>
      </c>
      <c r="W151" s="117">
        <f t="shared" si="25"/>
        <v>0</v>
      </c>
      <c r="X151" s="277"/>
      <c r="Y151" s="277"/>
    </row>
    <row r="152" spans="1:25" x14ac:dyDescent="0.35">
      <c r="A152" s="352">
        <v>148</v>
      </c>
      <c r="B152" s="2"/>
      <c r="C152" s="2"/>
      <c r="D152" s="2"/>
      <c r="E152" s="2"/>
      <c r="F152" s="2"/>
      <c r="G152" s="117"/>
      <c r="H152" s="353">
        <v>0</v>
      </c>
      <c r="I152" s="353">
        <f t="shared" si="18"/>
        <v>0</v>
      </c>
      <c r="J152" s="118"/>
      <c r="K152" s="353">
        <v>0</v>
      </c>
      <c r="L152" s="353">
        <f t="shared" si="19"/>
        <v>0</v>
      </c>
      <c r="M152" s="118"/>
      <c r="N152" s="353">
        <v>0</v>
      </c>
      <c r="O152" s="354">
        <f t="shared" si="20"/>
        <v>0</v>
      </c>
      <c r="P152" s="135"/>
      <c r="Q152" s="355">
        <f t="shared" si="21"/>
        <v>0</v>
      </c>
      <c r="R152" s="355">
        <f t="shared" si="23"/>
        <v>0</v>
      </c>
      <c r="S152" s="355">
        <f t="shared" si="24"/>
        <v>0</v>
      </c>
      <c r="T152" s="29"/>
      <c r="V152" s="117">
        <f t="shared" si="22"/>
        <v>0</v>
      </c>
      <c r="W152" s="117">
        <f t="shared" si="25"/>
        <v>0</v>
      </c>
      <c r="X152" s="277"/>
      <c r="Y152" s="277"/>
    </row>
    <row r="153" spans="1:25" x14ac:dyDescent="0.35">
      <c r="A153" s="352">
        <v>149</v>
      </c>
      <c r="B153" s="2"/>
      <c r="C153" s="2"/>
      <c r="D153" s="2"/>
      <c r="E153" s="2"/>
      <c r="F153" s="2"/>
      <c r="G153" s="117"/>
      <c r="H153" s="353">
        <v>0</v>
      </c>
      <c r="I153" s="353">
        <f t="shared" si="18"/>
        <v>0</v>
      </c>
      <c r="J153" s="118"/>
      <c r="K153" s="353">
        <v>0</v>
      </c>
      <c r="L153" s="353">
        <f t="shared" si="19"/>
        <v>0</v>
      </c>
      <c r="M153" s="118"/>
      <c r="N153" s="353">
        <v>0</v>
      </c>
      <c r="O153" s="354">
        <f t="shared" si="20"/>
        <v>0</v>
      </c>
      <c r="P153" s="135"/>
      <c r="Q153" s="355">
        <f t="shared" si="21"/>
        <v>0</v>
      </c>
      <c r="R153" s="355">
        <f t="shared" si="23"/>
        <v>0</v>
      </c>
      <c r="S153" s="355">
        <f t="shared" si="24"/>
        <v>0</v>
      </c>
      <c r="T153" s="29"/>
      <c r="V153" s="117">
        <f t="shared" si="22"/>
        <v>0</v>
      </c>
      <c r="W153" s="117">
        <f t="shared" si="25"/>
        <v>0</v>
      </c>
      <c r="X153" s="277"/>
      <c r="Y153" s="277"/>
    </row>
    <row r="154" spans="1:25" x14ac:dyDescent="0.35">
      <c r="A154" s="352">
        <v>150</v>
      </c>
      <c r="B154" s="2"/>
      <c r="C154" s="2"/>
      <c r="D154" s="2"/>
      <c r="E154" s="2"/>
      <c r="F154" s="2"/>
      <c r="G154" s="117"/>
      <c r="H154" s="353">
        <v>0</v>
      </c>
      <c r="I154" s="353">
        <f t="shared" si="18"/>
        <v>0</v>
      </c>
      <c r="J154" s="118"/>
      <c r="K154" s="353">
        <v>0</v>
      </c>
      <c r="L154" s="353">
        <f t="shared" si="19"/>
        <v>0</v>
      </c>
      <c r="M154" s="118"/>
      <c r="N154" s="353">
        <v>0</v>
      </c>
      <c r="O154" s="354">
        <f t="shared" si="20"/>
        <v>0</v>
      </c>
      <c r="P154" s="135"/>
      <c r="Q154" s="355">
        <f t="shared" si="21"/>
        <v>0</v>
      </c>
      <c r="R154" s="355">
        <f t="shared" si="23"/>
        <v>0</v>
      </c>
      <c r="S154" s="355">
        <f t="shared" si="24"/>
        <v>0</v>
      </c>
      <c r="T154" s="29"/>
      <c r="V154" s="117">
        <f t="shared" si="22"/>
        <v>0</v>
      </c>
      <c r="W154" s="117">
        <f t="shared" si="25"/>
        <v>0</v>
      </c>
      <c r="X154" s="277"/>
      <c r="Y154" s="277"/>
    </row>
    <row r="155" spans="1:25" x14ac:dyDescent="0.35">
      <c r="A155" s="352">
        <v>151</v>
      </c>
      <c r="B155" s="2"/>
      <c r="C155" s="2"/>
      <c r="D155" s="2"/>
      <c r="E155" s="2"/>
      <c r="F155" s="2"/>
      <c r="G155" s="117"/>
      <c r="H155" s="353">
        <v>0</v>
      </c>
      <c r="I155" s="353">
        <f t="shared" si="18"/>
        <v>0</v>
      </c>
      <c r="J155" s="118"/>
      <c r="K155" s="353">
        <v>0</v>
      </c>
      <c r="L155" s="353">
        <f t="shared" si="19"/>
        <v>0</v>
      </c>
      <c r="M155" s="118"/>
      <c r="N155" s="353">
        <v>0</v>
      </c>
      <c r="O155" s="354">
        <f t="shared" si="20"/>
        <v>0</v>
      </c>
      <c r="P155" s="135"/>
      <c r="Q155" s="355">
        <f t="shared" si="21"/>
        <v>0</v>
      </c>
      <c r="R155" s="355">
        <f t="shared" si="23"/>
        <v>0</v>
      </c>
      <c r="S155" s="355">
        <f t="shared" si="24"/>
        <v>0</v>
      </c>
      <c r="T155" s="29"/>
      <c r="V155" s="117">
        <f t="shared" si="22"/>
        <v>0</v>
      </c>
      <c r="W155" s="117">
        <f t="shared" si="25"/>
        <v>0</v>
      </c>
      <c r="X155" s="277"/>
      <c r="Y155" s="277"/>
    </row>
    <row r="156" spans="1:25" x14ac:dyDescent="0.35">
      <c r="A156" s="352">
        <v>152</v>
      </c>
      <c r="B156" s="2"/>
      <c r="C156" s="2"/>
      <c r="D156" s="2"/>
      <c r="E156" s="2"/>
      <c r="F156" s="2"/>
      <c r="G156" s="117"/>
      <c r="H156" s="353">
        <v>0</v>
      </c>
      <c r="I156" s="353">
        <f t="shared" si="18"/>
        <v>0</v>
      </c>
      <c r="J156" s="118"/>
      <c r="K156" s="353">
        <v>0</v>
      </c>
      <c r="L156" s="353">
        <f t="shared" si="19"/>
        <v>0</v>
      </c>
      <c r="M156" s="118"/>
      <c r="N156" s="353">
        <v>0</v>
      </c>
      <c r="O156" s="354">
        <f t="shared" si="20"/>
        <v>0</v>
      </c>
      <c r="P156" s="135"/>
      <c r="Q156" s="355">
        <f t="shared" si="21"/>
        <v>0</v>
      </c>
      <c r="R156" s="355">
        <f t="shared" si="23"/>
        <v>0</v>
      </c>
      <c r="S156" s="355">
        <f t="shared" si="24"/>
        <v>0</v>
      </c>
      <c r="T156" s="29"/>
      <c r="V156" s="117">
        <f t="shared" si="22"/>
        <v>0</v>
      </c>
      <c r="W156" s="117">
        <f t="shared" si="25"/>
        <v>0</v>
      </c>
      <c r="X156" s="277"/>
      <c r="Y156" s="277"/>
    </row>
    <row r="157" spans="1:25" x14ac:dyDescent="0.35">
      <c r="A157" s="352">
        <v>153</v>
      </c>
      <c r="B157" s="2"/>
      <c r="C157" s="2"/>
      <c r="D157" s="2"/>
      <c r="E157" s="2"/>
      <c r="F157" s="2"/>
      <c r="G157" s="117"/>
      <c r="H157" s="353">
        <v>0</v>
      </c>
      <c r="I157" s="353">
        <f t="shared" si="18"/>
        <v>0</v>
      </c>
      <c r="J157" s="118"/>
      <c r="K157" s="353">
        <v>0</v>
      </c>
      <c r="L157" s="353">
        <f t="shared" si="19"/>
        <v>0</v>
      </c>
      <c r="M157" s="118"/>
      <c r="N157" s="353">
        <v>0</v>
      </c>
      <c r="O157" s="354">
        <f t="shared" si="20"/>
        <v>0</v>
      </c>
      <c r="P157" s="135"/>
      <c r="Q157" s="355">
        <f t="shared" si="21"/>
        <v>0</v>
      </c>
      <c r="R157" s="355">
        <f t="shared" si="23"/>
        <v>0</v>
      </c>
      <c r="S157" s="355">
        <f t="shared" si="24"/>
        <v>0</v>
      </c>
      <c r="T157" s="29"/>
      <c r="V157" s="117">
        <f t="shared" si="22"/>
        <v>0</v>
      </c>
      <c r="W157" s="117">
        <f t="shared" si="25"/>
        <v>0</v>
      </c>
      <c r="X157" s="277"/>
      <c r="Y157" s="277"/>
    </row>
    <row r="158" spans="1:25" x14ac:dyDescent="0.35">
      <c r="A158" s="352">
        <v>154</v>
      </c>
      <c r="B158" s="2"/>
      <c r="C158" s="2"/>
      <c r="D158" s="2"/>
      <c r="E158" s="2"/>
      <c r="F158" s="2"/>
      <c r="G158" s="117"/>
      <c r="H158" s="353">
        <v>0</v>
      </c>
      <c r="I158" s="353">
        <f t="shared" si="18"/>
        <v>0</v>
      </c>
      <c r="J158" s="118"/>
      <c r="K158" s="353">
        <v>0</v>
      </c>
      <c r="L158" s="353">
        <f t="shared" si="19"/>
        <v>0</v>
      </c>
      <c r="M158" s="118"/>
      <c r="N158" s="353">
        <v>0</v>
      </c>
      <c r="O158" s="354">
        <f t="shared" si="20"/>
        <v>0</v>
      </c>
      <c r="P158" s="135"/>
      <c r="Q158" s="355">
        <f t="shared" si="21"/>
        <v>0</v>
      </c>
      <c r="R158" s="355">
        <f t="shared" si="23"/>
        <v>0</v>
      </c>
      <c r="S158" s="355">
        <f t="shared" si="24"/>
        <v>0</v>
      </c>
      <c r="T158" s="29"/>
      <c r="V158" s="117">
        <f t="shared" si="22"/>
        <v>0</v>
      </c>
      <c r="W158" s="117">
        <f t="shared" si="25"/>
        <v>0</v>
      </c>
      <c r="X158" s="277"/>
      <c r="Y158" s="277"/>
    </row>
    <row r="159" spans="1:25" x14ac:dyDescent="0.35">
      <c r="A159" s="352">
        <v>155</v>
      </c>
      <c r="B159" s="2"/>
      <c r="C159" s="2"/>
      <c r="D159" s="2"/>
      <c r="E159" s="2"/>
      <c r="F159" s="2"/>
      <c r="G159" s="117"/>
      <c r="H159" s="353">
        <v>0</v>
      </c>
      <c r="I159" s="353">
        <f t="shared" si="18"/>
        <v>0</v>
      </c>
      <c r="J159" s="118"/>
      <c r="K159" s="353">
        <v>0</v>
      </c>
      <c r="L159" s="353">
        <f t="shared" si="19"/>
        <v>0</v>
      </c>
      <c r="M159" s="118"/>
      <c r="N159" s="353">
        <v>0</v>
      </c>
      <c r="O159" s="354">
        <f t="shared" si="20"/>
        <v>0</v>
      </c>
      <c r="P159" s="135"/>
      <c r="Q159" s="355">
        <f t="shared" si="21"/>
        <v>0</v>
      </c>
      <c r="R159" s="355">
        <f t="shared" si="23"/>
        <v>0</v>
      </c>
      <c r="S159" s="355">
        <f t="shared" si="24"/>
        <v>0</v>
      </c>
      <c r="T159" s="29"/>
      <c r="V159" s="117">
        <f t="shared" si="22"/>
        <v>0</v>
      </c>
      <c r="W159" s="117">
        <f t="shared" si="25"/>
        <v>0</v>
      </c>
      <c r="X159" s="277"/>
      <c r="Y159" s="277"/>
    </row>
    <row r="160" spans="1:25" x14ac:dyDescent="0.35">
      <c r="A160" s="352">
        <v>156</v>
      </c>
      <c r="B160" s="2"/>
      <c r="C160" s="2"/>
      <c r="D160" s="2"/>
      <c r="E160" s="2"/>
      <c r="F160" s="2"/>
      <c r="G160" s="117"/>
      <c r="H160" s="353">
        <v>0</v>
      </c>
      <c r="I160" s="353">
        <f t="shared" si="18"/>
        <v>0</v>
      </c>
      <c r="J160" s="118"/>
      <c r="K160" s="353">
        <v>0</v>
      </c>
      <c r="L160" s="353">
        <f t="shared" si="19"/>
        <v>0</v>
      </c>
      <c r="M160" s="118"/>
      <c r="N160" s="353">
        <v>0</v>
      </c>
      <c r="O160" s="354">
        <f t="shared" si="20"/>
        <v>0</v>
      </c>
      <c r="P160" s="135"/>
      <c r="Q160" s="355">
        <f t="shared" si="21"/>
        <v>0</v>
      </c>
      <c r="R160" s="355">
        <f t="shared" si="23"/>
        <v>0</v>
      </c>
      <c r="S160" s="355">
        <f t="shared" si="24"/>
        <v>0</v>
      </c>
      <c r="T160" s="29"/>
      <c r="V160" s="117">
        <f t="shared" si="22"/>
        <v>0</v>
      </c>
      <c r="W160" s="117">
        <f t="shared" si="25"/>
        <v>0</v>
      </c>
      <c r="X160" s="277"/>
      <c r="Y160" s="277"/>
    </row>
    <row r="161" spans="1:25" x14ac:dyDescent="0.35">
      <c r="A161" s="352">
        <v>157</v>
      </c>
      <c r="B161" s="2"/>
      <c r="C161" s="2"/>
      <c r="D161" s="2"/>
      <c r="E161" s="2"/>
      <c r="F161" s="2"/>
      <c r="G161" s="117"/>
      <c r="H161" s="353">
        <v>0</v>
      </c>
      <c r="I161" s="353">
        <f t="shared" si="18"/>
        <v>0</v>
      </c>
      <c r="J161" s="118"/>
      <c r="K161" s="353">
        <v>0</v>
      </c>
      <c r="L161" s="353">
        <f t="shared" si="19"/>
        <v>0</v>
      </c>
      <c r="M161" s="118"/>
      <c r="N161" s="353">
        <v>0</v>
      </c>
      <c r="O161" s="354">
        <f t="shared" si="20"/>
        <v>0</v>
      </c>
      <c r="P161" s="135"/>
      <c r="Q161" s="355">
        <f t="shared" si="21"/>
        <v>0</v>
      </c>
      <c r="R161" s="355">
        <f t="shared" si="23"/>
        <v>0</v>
      </c>
      <c r="S161" s="355">
        <f t="shared" si="24"/>
        <v>0</v>
      </c>
      <c r="T161" s="29"/>
      <c r="V161" s="117">
        <f t="shared" si="22"/>
        <v>0</v>
      </c>
      <c r="W161" s="117">
        <f t="shared" si="25"/>
        <v>0</v>
      </c>
      <c r="X161" s="277"/>
      <c r="Y161" s="277"/>
    </row>
    <row r="162" spans="1:25" x14ac:dyDescent="0.35">
      <c r="A162" s="352">
        <v>158</v>
      </c>
      <c r="B162" s="2"/>
      <c r="C162" s="2"/>
      <c r="D162" s="2"/>
      <c r="E162" s="2"/>
      <c r="F162" s="2"/>
      <c r="G162" s="117"/>
      <c r="H162" s="353">
        <v>0</v>
      </c>
      <c r="I162" s="353">
        <f t="shared" si="18"/>
        <v>0</v>
      </c>
      <c r="J162" s="118"/>
      <c r="K162" s="353">
        <v>0</v>
      </c>
      <c r="L162" s="353">
        <f t="shared" si="19"/>
        <v>0</v>
      </c>
      <c r="M162" s="118"/>
      <c r="N162" s="353">
        <v>0</v>
      </c>
      <c r="O162" s="354">
        <f t="shared" si="20"/>
        <v>0</v>
      </c>
      <c r="P162" s="135"/>
      <c r="Q162" s="355">
        <f t="shared" si="21"/>
        <v>0</v>
      </c>
      <c r="R162" s="355">
        <f t="shared" si="23"/>
        <v>0</v>
      </c>
      <c r="S162" s="355">
        <f t="shared" si="24"/>
        <v>0</v>
      </c>
      <c r="T162" s="29"/>
      <c r="V162" s="117">
        <f t="shared" si="22"/>
        <v>0</v>
      </c>
      <c r="W162" s="117">
        <f t="shared" si="25"/>
        <v>0</v>
      </c>
      <c r="X162" s="277"/>
      <c r="Y162" s="277"/>
    </row>
    <row r="163" spans="1:25" x14ac:dyDescent="0.35">
      <c r="A163" s="352">
        <v>159</v>
      </c>
      <c r="B163" s="2"/>
      <c r="C163" s="2"/>
      <c r="D163" s="2"/>
      <c r="E163" s="2"/>
      <c r="F163" s="2"/>
      <c r="G163" s="117"/>
      <c r="H163" s="353">
        <v>0</v>
      </c>
      <c r="I163" s="353">
        <f t="shared" si="18"/>
        <v>0</v>
      </c>
      <c r="J163" s="118"/>
      <c r="K163" s="353">
        <v>0</v>
      </c>
      <c r="L163" s="353">
        <f t="shared" si="19"/>
        <v>0</v>
      </c>
      <c r="M163" s="118"/>
      <c r="N163" s="353">
        <v>0</v>
      </c>
      <c r="O163" s="354">
        <f t="shared" si="20"/>
        <v>0</v>
      </c>
      <c r="P163" s="135"/>
      <c r="Q163" s="355">
        <f t="shared" si="21"/>
        <v>0</v>
      </c>
      <c r="R163" s="355">
        <f t="shared" si="23"/>
        <v>0</v>
      </c>
      <c r="S163" s="355">
        <f t="shared" si="24"/>
        <v>0</v>
      </c>
      <c r="T163" s="29"/>
      <c r="V163" s="117">
        <f t="shared" si="22"/>
        <v>0</v>
      </c>
      <c r="W163" s="117">
        <f t="shared" si="25"/>
        <v>0</v>
      </c>
      <c r="X163" s="277"/>
      <c r="Y163" s="277"/>
    </row>
    <row r="164" spans="1:25" x14ac:dyDescent="0.35">
      <c r="A164" s="352">
        <v>160</v>
      </c>
      <c r="B164" s="2"/>
      <c r="C164" s="2"/>
      <c r="D164" s="2"/>
      <c r="E164" s="2"/>
      <c r="F164" s="2"/>
      <c r="G164" s="117"/>
      <c r="H164" s="353">
        <v>0</v>
      </c>
      <c r="I164" s="353">
        <f t="shared" si="18"/>
        <v>0</v>
      </c>
      <c r="J164" s="118"/>
      <c r="K164" s="353">
        <v>0</v>
      </c>
      <c r="L164" s="353">
        <f t="shared" si="19"/>
        <v>0</v>
      </c>
      <c r="M164" s="118"/>
      <c r="N164" s="353">
        <v>0</v>
      </c>
      <c r="O164" s="354">
        <f t="shared" si="20"/>
        <v>0</v>
      </c>
      <c r="P164" s="135"/>
      <c r="Q164" s="355">
        <f t="shared" si="21"/>
        <v>0</v>
      </c>
      <c r="R164" s="355">
        <f t="shared" si="23"/>
        <v>0</v>
      </c>
      <c r="S164" s="355">
        <f t="shared" si="24"/>
        <v>0</v>
      </c>
      <c r="T164" s="29"/>
      <c r="V164" s="117">
        <f t="shared" si="22"/>
        <v>0</v>
      </c>
      <c r="W164" s="117">
        <f t="shared" si="25"/>
        <v>0</v>
      </c>
      <c r="X164" s="277"/>
      <c r="Y164" s="277"/>
    </row>
    <row r="165" spans="1:25" x14ac:dyDescent="0.35">
      <c r="A165" s="352">
        <v>161</v>
      </c>
      <c r="B165" s="2"/>
      <c r="C165" s="2"/>
      <c r="D165" s="2"/>
      <c r="E165" s="2"/>
      <c r="F165" s="2"/>
      <c r="G165" s="117"/>
      <c r="H165" s="353">
        <v>0</v>
      </c>
      <c r="I165" s="353">
        <f t="shared" si="18"/>
        <v>0</v>
      </c>
      <c r="J165" s="118"/>
      <c r="K165" s="353">
        <v>0</v>
      </c>
      <c r="L165" s="353">
        <f t="shared" si="19"/>
        <v>0</v>
      </c>
      <c r="M165" s="118"/>
      <c r="N165" s="353">
        <v>0</v>
      </c>
      <c r="O165" s="354">
        <f t="shared" si="20"/>
        <v>0</v>
      </c>
      <c r="P165" s="135"/>
      <c r="Q165" s="355">
        <f t="shared" si="21"/>
        <v>0</v>
      </c>
      <c r="R165" s="355">
        <f t="shared" si="23"/>
        <v>0</v>
      </c>
      <c r="S165" s="355">
        <f t="shared" si="24"/>
        <v>0</v>
      </c>
      <c r="T165" s="29"/>
      <c r="V165" s="117">
        <f t="shared" si="22"/>
        <v>0</v>
      </c>
      <c r="W165" s="117">
        <f t="shared" si="25"/>
        <v>0</v>
      </c>
      <c r="X165" s="277"/>
      <c r="Y165" s="277"/>
    </row>
    <row r="166" spans="1:25" x14ac:dyDescent="0.35">
      <c r="A166" s="352">
        <v>162</v>
      </c>
      <c r="B166" s="2"/>
      <c r="C166" s="2"/>
      <c r="D166" s="2"/>
      <c r="E166" s="2"/>
      <c r="F166" s="2"/>
      <c r="G166" s="117"/>
      <c r="H166" s="353">
        <v>0</v>
      </c>
      <c r="I166" s="353">
        <f t="shared" si="18"/>
        <v>0</v>
      </c>
      <c r="J166" s="118"/>
      <c r="K166" s="353">
        <v>0</v>
      </c>
      <c r="L166" s="353">
        <f t="shared" si="19"/>
        <v>0</v>
      </c>
      <c r="M166" s="118"/>
      <c r="N166" s="353">
        <v>0</v>
      </c>
      <c r="O166" s="354">
        <f t="shared" si="20"/>
        <v>0</v>
      </c>
      <c r="P166" s="135"/>
      <c r="Q166" s="355">
        <f t="shared" si="21"/>
        <v>0</v>
      </c>
      <c r="R166" s="355">
        <f t="shared" si="23"/>
        <v>0</v>
      </c>
      <c r="S166" s="355">
        <f t="shared" si="24"/>
        <v>0</v>
      </c>
      <c r="T166" s="29"/>
      <c r="V166" s="117">
        <f t="shared" si="22"/>
        <v>0</v>
      </c>
      <c r="W166" s="117">
        <f t="shared" si="25"/>
        <v>0</v>
      </c>
      <c r="X166" s="277"/>
      <c r="Y166" s="277"/>
    </row>
    <row r="167" spans="1:25" x14ac:dyDescent="0.35">
      <c r="A167" s="352">
        <v>163</v>
      </c>
      <c r="B167" s="2"/>
      <c r="C167" s="2"/>
      <c r="D167" s="2"/>
      <c r="E167" s="2"/>
      <c r="F167" s="2"/>
      <c r="G167" s="117"/>
      <c r="H167" s="353">
        <v>0</v>
      </c>
      <c r="I167" s="353">
        <f t="shared" si="18"/>
        <v>0</v>
      </c>
      <c r="J167" s="118"/>
      <c r="K167" s="353">
        <v>0</v>
      </c>
      <c r="L167" s="353">
        <f t="shared" si="19"/>
        <v>0</v>
      </c>
      <c r="M167" s="118"/>
      <c r="N167" s="353">
        <v>0</v>
      </c>
      <c r="O167" s="354">
        <f t="shared" si="20"/>
        <v>0</v>
      </c>
      <c r="P167" s="135"/>
      <c r="Q167" s="355">
        <f t="shared" si="21"/>
        <v>0</v>
      </c>
      <c r="R167" s="355">
        <f t="shared" si="23"/>
        <v>0</v>
      </c>
      <c r="S167" s="355">
        <f t="shared" si="24"/>
        <v>0</v>
      </c>
      <c r="T167" s="29"/>
      <c r="V167" s="117">
        <f t="shared" si="22"/>
        <v>0</v>
      </c>
      <c r="W167" s="117">
        <f t="shared" si="25"/>
        <v>0</v>
      </c>
      <c r="X167" s="277"/>
      <c r="Y167" s="277"/>
    </row>
    <row r="168" spans="1:25" x14ac:dyDescent="0.35">
      <c r="A168" s="352">
        <v>164</v>
      </c>
      <c r="B168" s="2"/>
      <c r="C168" s="2"/>
      <c r="D168" s="2"/>
      <c r="E168" s="2"/>
      <c r="F168" s="2"/>
      <c r="G168" s="117"/>
      <c r="H168" s="353">
        <v>0</v>
      </c>
      <c r="I168" s="353">
        <f t="shared" si="18"/>
        <v>0</v>
      </c>
      <c r="J168" s="118"/>
      <c r="K168" s="353">
        <v>0</v>
      </c>
      <c r="L168" s="353">
        <f t="shared" si="19"/>
        <v>0</v>
      </c>
      <c r="M168" s="118"/>
      <c r="N168" s="353">
        <v>0</v>
      </c>
      <c r="O168" s="354">
        <f t="shared" si="20"/>
        <v>0</v>
      </c>
      <c r="P168" s="135"/>
      <c r="Q168" s="355">
        <f t="shared" si="21"/>
        <v>0</v>
      </c>
      <c r="R168" s="355">
        <f t="shared" si="23"/>
        <v>0</v>
      </c>
      <c r="S168" s="355">
        <f t="shared" si="24"/>
        <v>0</v>
      </c>
      <c r="T168" s="29"/>
      <c r="V168" s="117">
        <f t="shared" si="22"/>
        <v>0</v>
      </c>
      <c r="W168" s="117">
        <f t="shared" si="25"/>
        <v>0</v>
      </c>
      <c r="X168" s="277"/>
      <c r="Y168" s="277"/>
    </row>
    <row r="169" spans="1:25" x14ac:dyDescent="0.35">
      <c r="A169" s="352">
        <v>165</v>
      </c>
      <c r="B169" s="2"/>
      <c r="C169" s="2"/>
      <c r="D169" s="2"/>
      <c r="E169" s="2"/>
      <c r="F169" s="2"/>
      <c r="G169" s="117"/>
      <c r="H169" s="353">
        <v>0</v>
      </c>
      <c r="I169" s="353">
        <f t="shared" si="18"/>
        <v>0</v>
      </c>
      <c r="J169" s="118"/>
      <c r="K169" s="353">
        <v>0</v>
      </c>
      <c r="L169" s="353">
        <f t="shared" si="19"/>
        <v>0</v>
      </c>
      <c r="M169" s="118"/>
      <c r="N169" s="353">
        <v>0</v>
      </c>
      <c r="O169" s="354">
        <f t="shared" si="20"/>
        <v>0</v>
      </c>
      <c r="P169" s="135"/>
      <c r="Q169" s="355">
        <f t="shared" si="21"/>
        <v>0</v>
      </c>
      <c r="R169" s="355">
        <f t="shared" si="23"/>
        <v>0</v>
      </c>
      <c r="S169" s="355">
        <f t="shared" si="24"/>
        <v>0</v>
      </c>
      <c r="T169" s="29"/>
      <c r="V169" s="117">
        <f t="shared" si="22"/>
        <v>0</v>
      </c>
      <c r="W169" s="117">
        <f t="shared" si="25"/>
        <v>0</v>
      </c>
      <c r="X169" s="277"/>
      <c r="Y169" s="277"/>
    </row>
    <row r="170" spans="1:25" x14ac:dyDescent="0.35">
      <c r="A170" s="352">
        <v>166</v>
      </c>
      <c r="B170" s="2"/>
      <c r="C170" s="2"/>
      <c r="D170" s="2"/>
      <c r="E170" s="2"/>
      <c r="F170" s="2"/>
      <c r="G170" s="117"/>
      <c r="H170" s="353">
        <v>0</v>
      </c>
      <c r="I170" s="353">
        <f t="shared" si="18"/>
        <v>0</v>
      </c>
      <c r="J170" s="118"/>
      <c r="K170" s="353">
        <v>0</v>
      </c>
      <c r="L170" s="353">
        <f t="shared" si="19"/>
        <v>0</v>
      </c>
      <c r="M170" s="118"/>
      <c r="N170" s="353">
        <v>0</v>
      </c>
      <c r="O170" s="354">
        <f t="shared" si="20"/>
        <v>0</v>
      </c>
      <c r="P170" s="135"/>
      <c r="Q170" s="355">
        <f t="shared" si="21"/>
        <v>0</v>
      </c>
      <c r="R170" s="355">
        <f t="shared" si="23"/>
        <v>0</v>
      </c>
      <c r="S170" s="355">
        <f t="shared" si="24"/>
        <v>0</v>
      </c>
      <c r="T170" s="29"/>
      <c r="V170" s="117">
        <f t="shared" si="22"/>
        <v>0</v>
      </c>
      <c r="W170" s="117">
        <f t="shared" si="25"/>
        <v>0</v>
      </c>
      <c r="X170" s="277"/>
      <c r="Y170" s="277"/>
    </row>
    <row r="171" spans="1:25" x14ac:dyDescent="0.35">
      <c r="A171" s="352">
        <v>167</v>
      </c>
      <c r="B171" s="2"/>
      <c r="C171" s="2"/>
      <c r="D171" s="2"/>
      <c r="E171" s="2"/>
      <c r="F171" s="2"/>
      <c r="G171" s="117"/>
      <c r="H171" s="353">
        <v>0</v>
      </c>
      <c r="I171" s="353">
        <f t="shared" si="18"/>
        <v>0</v>
      </c>
      <c r="J171" s="118"/>
      <c r="K171" s="353">
        <v>0</v>
      </c>
      <c r="L171" s="353">
        <f t="shared" si="19"/>
        <v>0</v>
      </c>
      <c r="M171" s="118"/>
      <c r="N171" s="353">
        <v>0</v>
      </c>
      <c r="O171" s="354">
        <f t="shared" si="20"/>
        <v>0</v>
      </c>
      <c r="P171" s="135"/>
      <c r="Q171" s="355">
        <f t="shared" si="21"/>
        <v>0</v>
      </c>
      <c r="R171" s="355">
        <f t="shared" si="23"/>
        <v>0</v>
      </c>
      <c r="S171" s="355">
        <f t="shared" si="24"/>
        <v>0</v>
      </c>
      <c r="T171" s="29"/>
      <c r="V171" s="117">
        <f t="shared" si="22"/>
        <v>0</v>
      </c>
      <c r="W171" s="117">
        <f t="shared" si="25"/>
        <v>0</v>
      </c>
      <c r="X171" s="277"/>
      <c r="Y171" s="277"/>
    </row>
    <row r="172" spans="1:25" x14ac:dyDescent="0.35">
      <c r="A172" s="352">
        <v>168</v>
      </c>
      <c r="B172" s="2"/>
      <c r="C172" s="2"/>
      <c r="D172" s="2"/>
      <c r="E172" s="2"/>
      <c r="F172" s="2"/>
      <c r="G172" s="117"/>
      <c r="H172" s="353">
        <v>0</v>
      </c>
      <c r="I172" s="353">
        <f t="shared" si="18"/>
        <v>0</v>
      </c>
      <c r="J172" s="118"/>
      <c r="K172" s="353">
        <v>0</v>
      </c>
      <c r="L172" s="353">
        <f t="shared" si="19"/>
        <v>0</v>
      </c>
      <c r="M172" s="118"/>
      <c r="N172" s="353">
        <v>0</v>
      </c>
      <c r="O172" s="354">
        <f t="shared" si="20"/>
        <v>0</v>
      </c>
      <c r="P172" s="135"/>
      <c r="Q172" s="355">
        <f t="shared" si="21"/>
        <v>0</v>
      </c>
      <c r="R172" s="355">
        <f t="shared" si="23"/>
        <v>0</v>
      </c>
      <c r="S172" s="355">
        <f t="shared" si="24"/>
        <v>0</v>
      </c>
      <c r="T172" s="29"/>
      <c r="V172" s="117">
        <f t="shared" si="22"/>
        <v>0</v>
      </c>
      <c r="W172" s="117">
        <f t="shared" si="25"/>
        <v>0</v>
      </c>
      <c r="X172" s="277"/>
      <c r="Y172" s="277"/>
    </row>
    <row r="173" spans="1:25" x14ac:dyDescent="0.35">
      <c r="A173" s="352">
        <v>169</v>
      </c>
      <c r="B173" s="2"/>
      <c r="C173" s="2"/>
      <c r="D173" s="2"/>
      <c r="E173" s="2"/>
      <c r="F173" s="2"/>
      <c r="G173" s="117"/>
      <c r="H173" s="353">
        <v>0</v>
      </c>
      <c r="I173" s="353">
        <f t="shared" si="18"/>
        <v>0</v>
      </c>
      <c r="J173" s="118"/>
      <c r="K173" s="353">
        <v>0</v>
      </c>
      <c r="L173" s="353">
        <f t="shared" si="19"/>
        <v>0</v>
      </c>
      <c r="M173" s="118"/>
      <c r="N173" s="353">
        <v>0</v>
      </c>
      <c r="O173" s="354">
        <f t="shared" si="20"/>
        <v>0</v>
      </c>
      <c r="P173" s="135"/>
      <c r="Q173" s="355">
        <f t="shared" si="21"/>
        <v>0</v>
      </c>
      <c r="R173" s="355">
        <f t="shared" si="23"/>
        <v>0</v>
      </c>
      <c r="S173" s="355">
        <f t="shared" si="24"/>
        <v>0</v>
      </c>
      <c r="T173" s="29"/>
      <c r="V173" s="117">
        <f t="shared" si="22"/>
        <v>0</v>
      </c>
      <c r="W173" s="117">
        <f t="shared" si="25"/>
        <v>0</v>
      </c>
      <c r="X173" s="277"/>
      <c r="Y173" s="277"/>
    </row>
    <row r="174" spans="1:25" x14ac:dyDescent="0.35">
      <c r="A174" s="352">
        <v>170</v>
      </c>
      <c r="B174" s="2"/>
      <c r="C174" s="2"/>
      <c r="D174" s="2"/>
      <c r="E174" s="2"/>
      <c r="F174" s="2"/>
      <c r="G174" s="117"/>
      <c r="H174" s="353">
        <v>0</v>
      </c>
      <c r="I174" s="353">
        <f t="shared" si="18"/>
        <v>0</v>
      </c>
      <c r="J174" s="118"/>
      <c r="K174" s="353">
        <v>0</v>
      </c>
      <c r="L174" s="353">
        <f t="shared" si="19"/>
        <v>0</v>
      </c>
      <c r="M174" s="118"/>
      <c r="N174" s="353">
        <v>0</v>
      </c>
      <c r="O174" s="354">
        <f t="shared" si="20"/>
        <v>0</v>
      </c>
      <c r="P174" s="135"/>
      <c r="Q174" s="355">
        <f t="shared" si="21"/>
        <v>0</v>
      </c>
      <c r="R174" s="355">
        <f t="shared" si="23"/>
        <v>0</v>
      </c>
      <c r="S174" s="355">
        <f t="shared" si="24"/>
        <v>0</v>
      </c>
      <c r="T174" s="29"/>
      <c r="V174" s="117">
        <f t="shared" si="22"/>
        <v>0</v>
      </c>
      <c r="W174" s="117">
        <f t="shared" si="25"/>
        <v>0</v>
      </c>
      <c r="X174" s="277"/>
      <c r="Y174" s="277"/>
    </row>
    <row r="175" spans="1:25" x14ac:dyDescent="0.35">
      <c r="A175" s="352">
        <v>171</v>
      </c>
      <c r="B175" s="2"/>
      <c r="C175" s="2"/>
      <c r="D175" s="2"/>
      <c r="E175" s="2"/>
      <c r="F175" s="2"/>
      <c r="G175" s="117"/>
      <c r="H175" s="353">
        <v>0</v>
      </c>
      <c r="I175" s="353">
        <f t="shared" si="18"/>
        <v>0</v>
      </c>
      <c r="J175" s="118"/>
      <c r="K175" s="353">
        <v>0</v>
      </c>
      <c r="L175" s="353">
        <f t="shared" si="19"/>
        <v>0</v>
      </c>
      <c r="M175" s="118"/>
      <c r="N175" s="353">
        <v>0</v>
      </c>
      <c r="O175" s="354">
        <f t="shared" si="20"/>
        <v>0</v>
      </c>
      <c r="P175" s="135"/>
      <c r="Q175" s="355">
        <f t="shared" si="21"/>
        <v>0</v>
      </c>
      <c r="R175" s="355">
        <f t="shared" si="23"/>
        <v>0</v>
      </c>
      <c r="S175" s="355">
        <f t="shared" si="24"/>
        <v>0</v>
      </c>
      <c r="T175" s="29"/>
      <c r="V175" s="117">
        <f t="shared" si="22"/>
        <v>0</v>
      </c>
      <c r="W175" s="117">
        <f t="shared" si="25"/>
        <v>0</v>
      </c>
      <c r="X175" s="277"/>
      <c r="Y175" s="277"/>
    </row>
    <row r="176" spans="1:25" x14ac:dyDescent="0.35">
      <c r="A176" s="352">
        <v>172</v>
      </c>
      <c r="B176" s="2"/>
      <c r="C176" s="2"/>
      <c r="D176" s="2"/>
      <c r="E176" s="2"/>
      <c r="F176" s="2"/>
      <c r="G176" s="117"/>
      <c r="H176" s="353">
        <v>0</v>
      </c>
      <c r="I176" s="353">
        <f t="shared" si="18"/>
        <v>0</v>
      </c>
      <c r="J176" s="118"/>
      <c r="K176" s="353">
        <v>0</v>
      </c>
      <c r="L176" s="353">
        <f t="shared" si="19"/>
        <v>0</v>
      </c>
      <c r="M176" s="118"/>
      <c r="N176" s="353">
        <v>0</v>
      </c>
      <c r="O176" s="354">
        <f t="shared" si="20"/>
        <v>0</v>
      </c>
      <c r="P176" s="135"/>
      <c r="Q176" s="355">
        <f t="shared" si="21"/>
        <v>0</v>
      </c>
      <c r="R176" s="355">
        <f t="shared" si="23"/>
        <v>0</v>
      </c>
      <c r="S176" s="355">
        <f t="shared" si="24"/>
        <v>0</v>
      </c>
      <c r="T176" s="29"/>
      <c r="V176" s="117">
        <f t="shared" si="22"/>
        <v>0</v>
      </c>
      <c r="W176" s="117">
        <f t="shared" si="25"/>
        <v>0</v>
      </c>
      <c r="X176" s="277"/>
      <c r="Y176" s="277"/>
    </row>
    <row r="177" spans="1:25" x14ac:dyDescent="0.35">
      <c r="A177" s="352">
        <v>173</v>
      </c>
      <c r="B177" s="2"/>
      <c r="C177" s="2"/>
      <c r="D177" s="2"/>
      <c r="E177" s="2"/>
      <c r="F177" s="2"/>
      <c r="G177" s="117"/>
      <c r="H177" s="353">
        <v>0</v>
      </c>
      <c r="I177" s="353">
        <f t="shared" si="18"/>
        <v>0</v>
      </c>
      <c r="J177" s="118"/>
      <c r="K177" s="353">
        <v>0</v>
      </c>
      <c r="L177" s="353">
        <f t="shared" si="19"/>
        <v>0</v>
      </c>
      <c r="M177" s="118"/>
      <c r="N177" s="353">
        <v>0</v>
      </c>
      <c r="O177" s="354">
        <f t="shared" si="20"/>
        <v>0</v>
      </c>
      <c r="P177" s="135"/>
      <c r="Q177" s="355">
        <f t="shared" si="21"/>
        <v>0</v>
      </c>
      <c r="R177" s="355">
        <f t="shared" si="23"/>
        <v>0</v>
      </c>
      <c r="S177" s="355">
        <f t="shared" si="24"/>
        <v>0</v>
      </c>
      <c r="T177" s="29"/>
      <c r="V177" s="117">
        <f t="shared" si="22"/>
        <v>0</v>
      </c>
      <c r="W177" s="117">
        <f t="shared" si="25"/>
        <v>0</v>
      </c>
      <c r="X177" s="277"/>
      <c r="Y177" s="277"/>
    </row>
    <row r="178" spans="1:25" x14ac:dyDescent="0.35">
      <c r="A178" s="352">
        <v>174</v>
      </c>
      <c r="B178" s="2"/>
      <c r="C178" s="2"/>
      <c r="D178" s="2"/>
      <c r="E178" s="2"/>
      <c r="F178" s="2"/>
      <c r="G178" s="117"/>
      <c r="H178" s="353">
        <v>0</v>
      </c>
      <c r="I178" s="353">
        <f t="shared" si="18"/>
        <v>0</v>
      </c>
      <c r="J178" s="118"/>
      <c r="K178" s="353">
        <v>0</v>
      </c>
      <c r="L178" s="353">
        <f t="shared" si="19"/>
        <v>0</v>
      </c>
      <c r="M178" s="118"/>
      <c r="N178" s="353">
        <v>0</v>
      </c>
      <c r="O178" s="354">
        <f t="shared" si="20"/>
        <v>0</v>
      </c>
      <c r="P178" s="135"/>
      <c r="Q178" s="355">
        <f t="shared" si="21"/>
        <v>0</v>
      </c>
      <c r="R178" s="355">
        <f t="shared" si="23"/>
        <v>0</v>
      </c>
      <c r="S178" s="355">
        <f t="shared" si="24"/>
        <v>0</v>
      </c>
      <c r="T178" s="29"/>
      <c r="V178" s="117">
        <f t="shared" si="22"/>
        <v>0</v>
      </c>
      <c r="W178" s="117">
        <f t="shared" si="25"/>
        <v>0</v>
      </c>
      <c r="X178" s="277"/>
      <c r="Y178" s="277"/>
    </row>
    <row r="179" spans="1:25" x14ac:dyDescent="0.35">
      <c r="A179" s="352">
        <v>175</v>
      </c>
      <c r="B179" s="2"/>
      <c r="C179" s="2"/>
      <c r="D179" s="2"/>
      <c r="E179" s="2"/>
      <c r="F179" s="2"/>
      <c r="G179" s="117"/>
      <c r="H179" s="353">
        <v>0</v>
      </c>
      <c r="I179" s="353">
        <f t="shared" si="18"/>
        <v>0</v>
      </c>
      <c r="J179" s="118"/>
      <c r="K179" s="353">
        <v>0</v>
      </c>
      <c r="L179" s="353">
        <f t="shared" si="19"/>
        <v>0</v>
      </c>
      <c r="M179" s="118"/>
      <c r="N179" s="353">
        <v>0</v>
      </c>
      <c r="O179" s="354">
        <f t="shared" si="20"/>
        <v>0</v>
      </c>
      <c r="P179" s="135"/>
      <c r="Q179" s="355">
        <f t="shared" si="21"/>
        <v>0</v>
      </c>
      <c r="R179" s="355">
        <f t="shared" si="23"/>
        <v>0</v>
      </c>
      <c r="S179" s="355">
        <f t="shared" si="24"/>
        <v>0</v>
      </c>
      <c r="T179" s="29"/>
      <c r="V179" s="117">
        <f t="shared" si="22"/>
        <v>0</v>
      </c>
      <c r="W179" s="117">
        <f t="shared" si="25"/>
        <v>0</v>
      </c>
      <c r="X179" s="277"/>
      <c r="Y179" s="277"/>
    </row>
    <row r="180" spans="1:25" x14ac:dyDescent="0.35">
      <c r="A180" s="352">
        <v>176</v>
      </c>
      <c r="B180" s="2"/>
      <c r="C180" s="2"/>
      <c r="D180" s="2"/>
      <c r="E180" s="2"/>
      <c r="F180" s="2"/>
      <c r="G180" s="117"/>
      <c r="H180" s="353">
        <v>0</v>
      </c>
      <c r="I180" s="353">
        <f t="shared" si="18"/>
        <v>0</v>
      </c>
      <c r="J180" s="118"/>
      <c r="K180" s="353">
        <v>0</v>
      </c>
      <c r="L180" s="353">
        <f t="shared" si="19"/>
        <v>0</v>
      </c>
      <c r="M180" s="118"/>
      <c r="N180" s="353">
        <v>0</v>
      </c>
      <c r="O180" s="354">
        <f t="shared" si="20"/>
        <v>0</v>
      </c>
      <c r="P180" s="135"/>
      <c r="Q180" s="355">
        <f t="shared" si="21"/>
        <v>0</v>
      </c>
      <c r="R180" s="355">
        <f t="shared" si="23"/>
        <v>0</v>
      </c>
      <c r="S180" s="355">
        <f t="shared" si="24"/>
        <v>0</v>
      </c>
      <c r="T180" s="29"/>
      <c r="V180" s="117">
        <f t="shared" si="22"/>
        <v>0</v>
      </c>
      <c r="W180" s="117">
        <f t="shared" si="25"/>
        <v>0</v>
      </c>
      <c r="X180" s="277"/>
      <c r="Y180" s="277"/>
    </row>
    <row r="181" spans="1:25" x14ac:dyDescent="0.35">
      <c r="A181" s="352">
        <v>177</v>
      </c>
      <c r="B181" s="2"/>
      <c r="C181" s="2"/>
      <c r="D181" s="2"/>
      <c r="E181" s="2"/>
      <c r="F181" s="2"/>
      <c r="G181" s="117"/>
      <c r="H181" s="353">
        <v>0</v>
      </c>
      <c r="I181" s="353">
        <f t="shared" si="18"/>
        <v>0</v>
      </c>
      <c r="J181" s="118"/>
      <c r="K181" s="353">
        <v>0</v>
      </c>
      <c r="L181" s="353">
        <f t="shared" si="19"/>
        <v>0</v>
      </c>
      <c r="M181" s="118"/>
      <c r="N181" s="353">
        <v>0</v>
      </c>
      <c r="O181" s="354">
        <f t="shared" si="20"/>
        <v>0</v>
      </c>
      <c r="P181" s="135"/>
      <c r="Q181" s="355">
        <f t="shared" si="21"/>
        <v>0</v>
      </c>
      <c r="R181" s="355">
        <f t="shared" si="23"/>
        <v>0</v>
      </c>
      <c r="S181" s="355">
        <f t="shared" si="24"/>
        <v>0</v>
      </c>
      <c r="T181" s="29"/>
      <c r="V181" s="117">
        <f t="shared" si="22"/>
        <v>0</v>
      </c>
      <c r="W181" s="117">
        <f t="shared" si="25"/>
        <v>0</v>
      </c>
      <c r="X181" s="277"/>
      <c r="Y181" s="277"/>
    </row>
    <row r="182" spans="1:25" x14ac:dyDescent="0.35">
      <c r="A182" s="352">
        <v>178</v>
      </c>
      <c r="B182" s="2"/>
      <c r="C182" s="2"/>
      <c r="D182" s="2"/>
      <c r="E182" s="2"/>
      <c r="F182" s="2"/>
      <c r="G182" s="117"/>
      <c r="H182" s="353">
        <v>0</v>
      </c>
      <c r="I182" s="353">
        <f t="shared" si="18"/>
        <v>0</v>
      </c>
      <c r="J182" s="118"/>
      <c r="K182" s="353">
        <v>0</v>
      </c>
      <c r="L182" s="353">
        <f t="shared" si="19"/>
        <v>0</v>
      </c>
      <c r="M182" s="118"/>
      <c r="N182" s="353">
        <v>0</v>
      </c>
      <c r="O182" s="354">
        <f t="shared" si="20"/>
        <v>0</v>
      </c>
      <c r="P182" s="135"/>
      <c r="Q182" s="355">
        <f t="shared" si="21"/>
        <v>0</v>
      </c>
      <c r="R182" s="355">
        <f t="shared" si="23"/>
        <v>0</v>
      </c>
      <c r="S182" s="355">
        <f t="shared" si="24"/>
        <v>0</v>
      </c>
      <c r="T182" s="29"/>
      <c r="V182" s="117">
        <f t="shared" si="22"/>
        <v>0</v>
      </c>
      <c r="W182" s="117">
        <f t="shared" si="25"/>
        <v>0</v>
      </c>
      <c r="X182" s="277"/>
      <c r="Y182" s="277"/>
    </row>
    <row r="183" spans="1:25" x14ac:dyDescent="0.35">
      <c r="A183" s="352">
        <v>179</v>
      </c>
      <c r="B183" s="2"/>
      <c r="C183" s="2"/>
      <c r="D183" s="2"/>
      <c r="E183" s="2"/>
      <c r="F183" s="2"/>
      <c r="G183" s="117"/>
      <c r="H183" s="353">
        <v>0</v>
      </c>
      <c r="I183" s="353">
        <f t="shared" si="18"/>
        <v>0</v>
      </c>
      <c r="J183" s="118"/>
      <c r="K183" s="353">
        <v>0</v>
      </c>
      <c r="L183" s="353">
        <f t="shared" si="19"/>
        <v>0</v>
      </c>
      <c r="M183" s="118"/>
      <c r="N183" s="353">
        <v>0</v>
      </c>
      <c r="O183" s="354">
        <f t="shared" si="20"/>
        <v>0</v>
      </c>
      <c r="P183" s="135"/>
      <c r="Q183" s="355">
        <f t="shared" si="21"/>
        <v>0</v>
      </c>
      <c r="R183" s="355">
        <f t="shared" si="23"/>
        <v>0</v>
      </c>
      <c r="S183" s="355">
        <f t="shared" si="24"/>
        <v>0</v>
      </c>
      <c r="T183" s="29"/>
      <c r="V183" s="117">
        <f t="shared" si="22"/>
        <v>0</v>
      </c>
      <c r="W183" s="117">
        <f t="shared" si="25"/>
        <v>0</v>
      </c>
      <c r="X183" s="277"/>
      <c r="Y183" s="277"/>
    </row>
    <row r="184" spans="1:25" x14ac:dyDescent="0.35">
      <c r="A184" s="352">
        <v>180</v>
      </c>
      <c r="B184" s="2"/>
      <c r="C184" s="2"/>
      <c r="D184" s="2"/>
      <c r="E184" s="2"/>
      <c r="F184" s="2"/>
      <c r="G184" s="117"/>
      <c r="H184" s="353">
        <v>0</v>
      </c>
      <c r="I184" s="353">
        <f t="shared" si="18"/>
        <v>0</v>
      </c>
      <c r="J184" s="118"/>
      <c r="K184" s="353">
        <v>0</v>
      </c>
      <c r="L184" s="353">
        <f t="shared" si="19"/>
        <v>0</v>
      </c>
      <c r="M184" s="118"/>
      <c r="N184" s="353">
        <v>0</v>
      </c>
      <c r="O184" s="354">
        <f t="shared" si="20"/>
        <v>0</v>
      </c>
      <c r="P184" s="135"/>
      <c r="Q184" s="355">
        <f t="shared" si="21"/>
        <v>0</v>
      </c>
      <c r="R184" s="355">
        <f t="shared" si="23"/>
        <v>0</v>
      </c>
      <c r="S184" s="355">
        <f t="shared" si="24"/>
        <v>0</v>
      </c>
      <c r="T184" s="29"/>
      <c r="V184" s="117">
        <f t="shared" si="22"/>
        <v>0</v>
      </c>
      <c r="W184" s="117">
        <f t="shared" si="25"/>
        <v>0</v>
      </c>
      <c r="X184" s="277"/>
      <c r="Y184" s="277"/>
    </row>
    <row r="185" spans="1:25" x14ac:dyDescent="0.35">
      <c r="A185" s="352">
        <v>181</v>
      </c>
      <c r="B185" s="2"/>
      <c r="C185" s="2"/>
      <c r="D185" s="2"/>
      <c r="E185" s="2"/>
      <c r="F185" s="2"/>
      <c r="G185" s="117"/>
      <c r="H185" s="353">
        <v>0</v>
      </c>
      <c r="I185" s="353">
        <f t="shared" si="18"/>
        <v>0</v>
      </c>
      <c r="J185" s="118"/>
      <c r="K185" s="353">
        <v>0</v>
      </c>
      <c r="L185" s="353">
        <f t="shared" si="19"/>
        <v>0</v>
      </c>
      <c r="M185" s="118"/>
      <c r="N185" s="353">
        <v>0</v>
      </c>
      <c r="O185" s="354">
        <f t="shared" si="20"/>
        <v>0</v>
      </c>
      <c r="P185" s="135"/>
      <c r="Q185" s="355">
        <f t="shared" si="21"/>
        <v>0</v>
      </c>
      <c r="R185" s="355">
        <f t="shared" si="23"/>
        <v>0</v>
      </c>
      <c r="S185" s="355">
        <f t="shared" si="24"/>
        <v>0</v>
      </c>
      <c r="T185" s="29"/>
      <c r="V185" s="117">
        <f t="shared" si="22"/>
        <v>0</v>
      </c>
      <c r="W185" s="117">
        <f t="shared" si="25"/>
        <v>0</v>
      </c>
      <c r="X185" s="277"/>
      <c r="Y185" s="277"/>
    </row>
    <row r="186" spans="1:25" x14ac:dyDescent="0.35">
      <c r="A186" s="352">
        <v>182</v>
      </c>
      <c r="B186" s="2"/>
      <c r="C186" s="2"/>
      <c r="D186" s="2"/>
      <c r="E186" s="2"/>
      <c r="F186" s="2"/>
      <c r="G186" s="117"/>
      <c r="H186" s="353">
        <v>0</v>
      </c>
      <c r="I186" s="353">
        <f t="shared" si="18"/>
        <v>0</v>
      </c>
      <c r="J186" s="118"/>
      <c r="K186" s="353">
        <v>0</v>
      </c>
      <c r="L186" s="353">
        <f t="shared" si="19"/>
        <v>0</v>
      </c>
      <c r="M186" s="118"/>
      <c r="N186" s="353">
        <v>0</v>
      </c>
      <c r="O186" s="354">
        <f t="shared" si="20"/>
        <v>0</v>
      </c>
      <c r="P186" s="135"/>
      <c r="Q186" s="355">
        <f t="shared" si="21"/>
        <v>0</v>
      </c>
      <c r="R186" s="355">
        <f t="shared" si="23"/>
        <v>0</v>
      </c>
      <c r="S186" s="355">
        <f t="shared" si="24"/>
        <v>0</v>
      </c>
      <c r="T186" s="29"/>
      <c r="V186" s="117">
        <f t="shared" si="22"/>
        <v>0</v>
      </c>
      <c r="W186" s="117">
        <f t="shared" si="25"/>
        <v>0</v>
      </c>
      <c r="X186" s="277"/>
      <c r="Y186" s="277"/>
    </row>
    <row r="187" spans="1:25" x14ac:dyDescent="0.35">
      <c r="A187" s="352">
        <v>183</v>
      </c>
      <c r="B187" s="2"/>
      <c r="C187" s="2"/>
      <c r="D187" s="2"/>
      <c r="E187" s="2"/>
      <c r="F187" s="2"/>
      <c r="G187" s="117"/>
      <c r="H187" s="353">
        <v>0</v>
      </c>
      <c r="I187" s="353">
        <f t="shared" si="18"/>
        <v>0</v>
      </c>
      <c r="J187" s="118"/>
      <c r="K187" s="353">
        <v>0</v>
      </c>
      <c r="L187" s="353">
        <f t="shared" si="19"/>
        <v>0</v>
      </c>
      <c r="M187" s="118"/>
      <c r="N187" s="353">
        <v>0</v>
      </c>
      <c r="O187" s="354">
        <f t="shared" si="20"/>
        <v>0</v>
      </c>
      <c r="P187" s="135"/>
      <c r="Q187" s="355">
        <f t="shared" si="21"/>
        <v>0</v>
      </c>
      <c r="R187" s="355">
        <f t="shared" si="23"/>
        <v>0</v>
      </c>
      <c r="S187" s="355">
        <f t="shared" si="24"/>
        <v>0</v>
      </c>
      <c r="T187" s="29"/>
      <c r="V187" s="117">
        <f t="shared" si="22"/>
        <v>0</v>
      </c>
      <c r="W187" s="117">
        <f t="shared" si="25"/>
        <v>0</v>
      </c>
      <c r="X187" s="277"/>
      <c r="Y187" s="277"/>
    </row>
    <row r="188" spans="1:25" x14ac:dyDescent="0.35">
      <c r="A188" s="352">
        <v>184</v>
      </c>
      <c r="B188" s="2"/>
      <c r="C188" s="2"/>
      <c r="D188" s="2"/>
      <c r="E188" s="2"/>
      <c r="F188" s="2"/>
      <c r="G188" s="117"/>
      <c r="H188" s="353">
        <v>0</v>
      </c>
      <c r="I188" s="353">
        <f t="shared" si="18"/>
        <v>0</v>
      </c>
      <c r="J188" s="118"/>
      <c r="K188" s="353">
        <v>0</v>
      </c>
      <c r="L188" s="353">
        <f t="shared" si="19"/>
        <v>0</v>
      </c>
      <c r="M188" s="118"/>
      <c r="N188" s="353">
        <v>0</v>
      </c>
      <c r="O188" s="354">
        <f t="shared" si="20"/>
        <v>0</v>
      </c>
      <c r="P188" s="135"/>
      <c r="Q188" s="355">
        <f t="shared" si="21"/>
        <v>0</v>
      </c>
      <c r="R188" s="355">
        <f t="shared" si="23"/>
        <v>0</v>
      </c>
      <c r="S188" s="355">
        <f t="shared" si="24"/>
        <v>0</v>
      </c>
      <c r="T188" s="29"/>
      <c r="V188" s="117">
        <f t="shared" si="22"/>
        <v>0</v>
      </c>
      <c r="W188" s="117">
        <f t="shared" si="25"/>
        <v>0</v>
      </c>
      <c r="X188" s="277"/>
      <c r="Y188" s="277"/>
    </row>
    <row r="189" spans="1:25" x14ac:dyDescent="0.35">
      <c r="A189" s="352">
        <v>185</v>
      </c>
      <c r="B189" s="2"/>
      <c r="C189" s="2"/>
      <c r="D189" s="2"/>
      <c r="E189" s="2"/>
      <c r="F189" s="2"/>
      <c r="G189" s="117"/>
      <c r="H189" s="353">
        <v>0</v>
      </c>
      <c r="I189" s="353">
        <f t="shared" si="18"/>
        <v>0</v>
      </c>
      <c r="J189" s="118"/>
      <c r="K189" s="353">
        <v>0</v>
      </c>
      <c r="L189" s="353">
        <f t="shared" si="19"/>
        <v>0</v>
      </c>
      <c r="M189" s="118"/>
      <c r="N189" s="353">
        <v>0</v>
      </c>
      <c r="O189" s="354">
        <f t="shared" si="20"/>
        <v>0</v>
      </c>
      <c r="P189" s="135"/>
      <c r="Q189" s="355">
        <f t="shared" si="21"/>
        <v>0</v>
      </c>
      <c r="R189" s="355">
        <f t="shared" si="23"/>
        <v>0</v>
      </c>
      <c r="S189" s="355">
        <f t="shared" si="24"/>
        <v>0</v>
      </c>
      <c r="T189" s="29"/>
      <c r="V189" s="117">
        <f t="shared" si="22"/>
        <v>0</v>
      </c>
      <c r="W189" s="117">
        <f t="shared" si="25"/>
        <v>0</v>
      </c>
      <c r="X189" s="277"/>
      <c r="Y189" s="277"/>
    </row>
    <row r="190" spans="1:25" x14ac:dyDescent="0.35">
      <c r="A190" s="352">
        <v>186</v>
      </c>
      <c r="B190" s="2"/>
      <c r="C190" s="2"/>
      <c r="D190" s="2"/>
      <c r="E190" s="2"/>
      <c r="F190" s="2"/>
      <c r="G190" s="117"/>
      <c r="H190" s="353">
        <v>0</v>
      </c>
      <c r="I190" s="353">
        <f t="shared" si="18"/>
        <v>0</v>
      </c>
      <c r="J190" s="118"/>
      <c r="K190" s="353">
        <v>0</v>
      </c>
      <c r="L190" s="353">
        <f t="shared" si="19"/>
        <v>0</v>
      </c>
      <c r="M190" s="118"/>
      <c r="N190" s="353">
        <v>0</v>
      </c>
      <c r="O190" s="354">
        <f t="shared" si="20"/>
        <v>0</v>
      </c>
      <c r="P190" s="135"/>
      <c r="Q190" s="355">
        <f t="shared" si="21"/>
        <v>0</v>
      </c>
      <c r="R190" s="355">
        <f t="shared" si="23"/>
        <v>0</v>
      </c>
      <c r="S190" s="355">
        <f t="shared" si="24"/>
        <v>0</v>
      </c>
      <c r="T190" s="29"/>
      <c r="V190" s="117">
        <f t="shared" si="22"/>
        <v>0</v>
      </c>
      <c r="W190" s="117">
        <f t="shared" si="25"/>
        <v>0</v>
      </c>
      <c r="X190" s="277"/>
      <c r="Y190" s="277"/>
    </row>
    <row r="191" spans="1:25" x14ac:dyDescent="0.35">
      <c r="A191" s="352">
        <v>187</v>
      </c>
      <c r="B191" s="2"/>
      <c r="C191" s="2"/>
      <c r="D191" s="2"/>
      <c r="E191" s="2"/>
      <c r="F191" s="2"/>
      <c r="G191" s="117"/>
      <c r="H191" s="353">
        <v>0</v>
      </c>
      <c r="I191" s="353">
        <f t="shared" si="18"/>
        <v>0</v>
      </c>
      <c r="J191" s="118"/>
      <c r="K191" s="353">
        <v>0</v>
      </c>
      <c r="L191" s="353">
        <f t="shared" si="19"/>
        <v>0</v>
      </c>
      <c r="M191" s="118"/>
      <c r="N191" s="353">
        <v>0</v>
      </c>
      <c r="O191" s="354">
        <f t="shared" si="20"/>
        <v>0</v>
      </c>
      <c r="P191" s="135"/>
      <c r="Q191" s="355">
        <f t="shared" si="21"/>
        <v>0</v>
      </c>
      <c r="R191" s="355">
        <f t="shared" si="23"/>
        <v>0</v>
      </c>
      <c r="S191" s="355">
        <f t="shared" si="24"/>
        <v>0</v>
      </c>
      <c r="T191" s="29"/>
      <c r="V191" s="117">
        <f t="shared" si="22"/>
        <v>0</v>
      </c>
      <c r="W191" s="117">
        <f t="shared" si="25"/>
        <v>0</v>
      </c>
      <c r="X191" s="277"/>
      <c r="Y191" s="277"/>
    </row>
    <row r="192" spans="1:25" x14ac:dyDescent="0.35">
      <c r="A192" s="352">
        <v>188</v>
      </c>
      <c r="B192" s="2"/>
      <c r="C192" s="2"/>
      <c r="D192" s="2"/>
      <c r="E192" s="2"/>
      <c r="F192" s="2"/>
      <c r="G192" s="117"/>
      <c r="H192" s="353">
        <v>0</v>
      </c>
      <c r="I192" s="353">
        <f t="shared" si="18"/>
        <v>0</v>
      </c>
      <c r="J192" s="118"/>
      <c r="K192" s="353">
        <v>0</v>
      </c>
      <c r="L192" s="353">
        <f t="shared" si="19"/>
        <v>0</v>
      </c>
      <c r="M192" s="118"/>
      <c r="N192" s="353">
        <v>0</v>
      </c>
      <c r="O192" s="354">
        <f t="shared" si="20"/>
        <v>0</v>
      </c>
      <c r="P192" s="135"/>
      <c r="Q192" s="355">
        <f t="shared" si="21"/>
        <v>0</v>
      </c>
      <c r="R192" s="355">
        <f t="shared" si="23"/>
        <v>0</v>
      </c>
      <c r="S192" s="355">
        <f t="shared" si="24"/>
        <v>0</v>
      </c>
      <c r="T192" s="29"/>
      <c r="V192" s="117">
        <f t="shared" si="22"/>
        <v>0</v>
      </c>
      <c r="W192" s="117">
        <f t="shared" si="25"/>
        <v>0</v>
      </c>
      <c r="X192" s="277"/>
      <c r="Y192" s="277"/>
    </row>
    <row r="193" spans="1:25" x14ac:dyDescent="0.35">
      <c r="A193" s="352">
        <v>189</v>
      </c>
      <c r="B193" s="2"/>
      <c r="C193" s="2"/>
      <c r="D193" s="2"/>
      <c r="E193" s="2"/>
      <c r="F193" s="2"/>
      <c r="G193" s="117"/>
      <c r="H193" s="353">
        <v>0</v>
      </c>
      <c r="I193" s="353">
        <f t="shared" si="18"/>
        <v>0</v>
      </c>
      <c r="J193" s="118"/>
      <c r="K193" s="353">
        <v>0</v>
      </c>
      <c r="L193" s="353">
        <f t="shared" si="19"/>
        <v>0</v>
      </c>
      <c r="M193" s="118"/>
      <c r="N193" s="353">
        <v>0</v>
      </c>
      <c r="O193" s="354">
        <f t="shared" si="20"/>
        <v>0</v>
      </c>
      <c r="P193" s="135"/>
      <c r="Q193" s="355">
        <f t="shared" si="21"/>
        <v>0</v>
      </c>
      <c r="R193" s="355">
        <f t="shared" si="23"/>
        <v>0</v>
      </c>
      <c r="S193" s="355">
        <f t="shared" si="24"/>
        <v>0</v>
      </c>
      <c r="T193" s="29"/>
      <c r="V193" s="117">
        <f t="shared" si="22"/>
        <v>0</v>
      </c>
      <c r="W193" s="117">
        <f t="shared" si="25"/>
        <v>0</v>
      </c>
      <c r="X193" s="277"/>
      <c r="Y193" s="277"/>
    </row>
    <row r="194" spans="1:25" x14ac:dyDescent="0.35">
      <c r="A194" s="352">
        <v>190</v>
      </c>
      <c r="B194" s="2"/>
      <c r="C194" s="2"/>
      <c r="D194" s="2"/>
      <c r="E194" s="2"/>
      <c r="F194" s="2"/>
      <c r="G194" s="117"/>
      <c r="H194" s="353">
        <v>0</v>
      </c>
      <c r="I194" s="353">
        <f t="shared" si="18"/>
        <v>0</v>
      </c>
      <c r="J194" s="118"/>
      <c r="K194" s="353">
        <v>0</v>
      </c>
      <c r="L194" s="353">
        <f t="shared" si="19"/>
        <v>0</v>
      </c>
      <c r="M194" s="118"/>
      <c r="N194" s="353">
        <v>0</v>
      </c>
      <c r="O194" s="354">
        <f t="shared" si="20"/>
        <v>0</v>
      </c>
      <c r="P194" s="135"/>
      <c r="Q194" s="355">
        <f t="shared" si="21"/>
        <v>0</v>
      </c>
      <c r="R194" s="355">
        <f t="shared" si="23"/>
        <v>0</v>
      </c>
      <c r="S194" s="355">
        <f t="shared" si="24"/>
        <v>0</v>
      </c>
      <c r="T194" s="29"/>
      <c r="V194" s="117">
        <f t="shared" si="22"/>
        <v>0</v>
      </c>
      <c r="W194" s="117">
        <f t="shared" si="25"/>
        <v>0</v>
      </c>
      <c r="X194" s="277"/>
      <c r="Y194" s="277"/>
    </row>
    <row r="195" spans="1:25" x14ac:dyDescent="0.35">
      <c r="A195" s="352">
        <v>191</v>
      </c>
      <c r="B195" s="2"/>
      <c r="C195" s="2"/>
      <c r="D195" s="2"/>
      <c r="E195" s="2"/>
      <c r="F195" s="2"/>
      <c r="G195" s="117"/>
      <c r="H195" s="353">
        <v>0</v>
      </c>
      <c r="I195" s="353">
        <f t="shared" si="18"/>
        <v>0</v>
      </c>
      <c r="J195" s="118"/>
      <c r="K195" s="353">
        <v>0</v>
      </c>
      <c r="L195" s="353">
        <f t="shared" si="19"/>
        <v>0</v>
      </c>
      <c r="M195" s="118"/>
      <c r="N195" s="353">
        <v>0</v>
      </c>
      <c r="O195" s="354">
        <f t="shared" si="20"/>
        <v>0</v>
      </c>
      <c r="P195" s="135"/>
      <c r="Q195" s="355">
        <f t="shared" si="21"/>
        <v>0</v>
      </c>
      <c r="R195" s="355">
        <f t="shared" si="23"/>
        <v>0</v>
      </c>
      <c r="S195" s="355">
        <f t="shared" si="24"/>
        <v>0</v>
      </c>
      <c r="T195" s="29"/>
      <c r="V195" s="117">
        <f t="shared" si="22"/>
        <v>0</v>
      </c>
      <c r="W195" s="117">
        <f t="shared" si="25"/>
        <v>0</v>
      </c>
      <c r="X195" s="277"/>
      <c r="Y195" s="277"/>
    </row>
    <row r="196" spans="1:25" x14ac:dyDescent="0.35">
      <c r="A196" s="352">
        <v>192</v>
      </c>
      <c r="B196" s="2"/>
      <c r="C196" s="2"/>
      <c r="D196" s="2"/>
      <c r="E196" s="2"/>
      <c r="F196" s="2"/>
      <c r="G196" s="117"/>
      <c r="H196" s="353">
        <v>0</v>
      </c>
      <c r="I196" s="353">
        <f t="shared" si="18"/>
        <v>0</v>
      </c>
      <c r="J196" s="118"/>
      <c r="K196" s="353">
        <v>0</v>
      </c>
      <c r="L196" s="353">
        <f t="shared" si="19"/>
        <v>0</v>
      </c>
      <c r="M196" s="118"/>
      <c r="N196" s="353">
        <v>0</v>
      </c>
      <c r="O196" s="354">
        <f t="shared" si="20"/>
        <v>0</v>
      </c>
      <c r="P196" s="135"/>
      <c r="Q196" s="355">
        <f t="shared" si="21"/>
        <v>0</v>
      </c>
      <c r="R196" s="355">
        <f t="shared" si="23"/>
        <v>0</v>
      </c>
      <c r="S196" s="355">
        <f t="shared" si="24"/>
        <v>0</v>
      </c>
      <c r="T196" s="29"/>
      <c r="V196" s="117">
        <f t="shared" si="22"/>
        <v>0</v>
      </c>
      <c r="W196" s="117">
        <f t="shared" si="25"/>
        <v>0</v>
      </c>
      <c r="X196" s="277"/>
      <c r="Y196" s="277"/>
    </row>
    <row r="197" spans="1:25" x14ac:dyDescent="0.35">
      <c r="A197" s="352">
        <v>193</v>
      </c>
      <c r="B197" s="2"/>
      <c r="C197" s="2"/>
      <c r="D197" s="2"/>
      <c r="E197" s="2"/>
      <c r="F197" s="2"/>
      <c r="G197" s="117"/>
      <c r="H197" s="353">
        <v>0</v>
      </c>
      <c r="I197" s="353">
        <f t="shared" ref="I197:I260" si="26">G197+H197</f>
        <v>0</v>
      </c>
      <c r="J197" s="118"/>
      <c r="K197" s="353">
        <v>0</v>
      </c>
      <c r="L197" s="353">
        <f t="shared" ref="L197:L260" si="27">J197+K197</f>
        <v>0</v>
      </c>
      <c r="M197" s="118"/>
      <c r="N197" s="353">
        <v>0</v>
      </c>
      <c r="O197" s="354">
        <f t="shared" ref="O197:O260" si="28">N197+M197</f>
        <v>0</v>
      </c>
      <c r="P197" s="135"/>
      <c r="Q197" s="355">
        <f t="shared" ref="Q197:Q260" si="29">IF(E197=$W$2,W197,V197)</f>
        <v>0</v>
      </c>
      <c r="R197" s="355">
        <f t="shared" si="23"/>
        <v>0</v>
      </c>
      <c r="S197" s="355">
        <f t="shared" si="24"/>
        <v>0</v>
      </c>
      <c r="T197" s="29"/>
      <c r="V197" s="117">
        <f t="shared" ref="V197:V260" si="30">IFERROR(IF(P197="",0,IF(P197="Devis 1 - le moins cher",G197,IF(P197="Devis 2",IF(J197&gt;G197*1.15,G197*1.15,J197),IF(P197="Devis 3",IF(M197&gt;G197*1.15,G197*1.15,M197))))),0)</f>
        <v>0</v>
      </c>
      <c r="W197" s="117">
        <f t="shared" si="25"/>
        <v>0</v>
      </c>
      <c r="X197" s="277"/>
      <c r="Y197" s="277"/>
    </row>
    <row r="198" spans="1:25" x14ac:dyDescent="0.35">
      <c r="A198" s="352">
        <v>194</v>
      </c>
      <c r="B198" s="2"/>
      <c r="C198" s="2"/>
      <c r="D198" s="2"/>
      <c r="E198" s="2"/>
      <c r="F198" s="2"/>
      <c r="G198" s="117"/>
      <c r="H198" s="353">
        <v>0</v>
      </c>
      <c r="I198" s="353">
        <f t="shared" si="26"/>
        <v>0</v>
      </c>
      <c r="J198" s="118"/>
      <c r="K198" s="353">
        <v>0</v>
      </c>
      <c r="L198" s="353">
        <f t="shared" si="27"/>
        <v>0</v>
      </c>
      <c r="M198" s="118"/>
      <c r="N198" s="353">
        <v>0</v>
      </c>
      <c r="O198" s="354">
        <f t="shared" si="28"/>
        <v>0</v>
      </c>
      <c r="P198" s="135"/>
      <c r="Q198" s="355">
        <f t="shared" si="29"/>
        <v>0</v>
      </c>
      <c r="R198" s="355">
        <f t="shared" ref="R198:R261" si="31">IFERROR(IF(P198="",0,IF(P198="Devis 1 - le moins cher",H198,IF(P198="Devis 2",IF(K198&gt;H198*1.15,H198*1.15,K198),IF(P198="Devis 3",IF(N198&gt;H198*1.15,H198*1.15,N198))))),0)</f>
        <v>0</v>
      </c>
      <c r="S198" s="355">
        <f t="shared" ref="S198:S261" si="32">Q198+R198</f>
        <v>0</v>
      </c>
      <c r="T198" s="29"/>
      <c r="V198" s="117">
        <f t="shared" si="30"/>
        <v>0</v>
      </c>
      <c r="W198" s="117">
        <f t="shared" si="25"/>
        <v>0</v>
      </c>
      <c r="X198" s="277"/>
      <c r="Y198" s="277"/>
    </row>
    <row r="199" spans="1:25" x14ac:dyDescent="0.35">
      <c r="A199" s="352">
        <v>195</v>
      </c>
      <c r="B199" s="2"/>
      <c r="C199" s="2"/>
      <c r="D199" s="2"/>
      <c r="E199" s="2"/>
      <c r="F199" s="2"/>
      <c r="G199" s="117"/>
      <c r="H199" s="353">
        <v>0</v>
      </c>
      <c r="I199" s="353">
        <f t="shared" si="26"/>
        <v>0</v>
      </c>
      <c r="J199" s="118"/>
      <c r="K199" s="353">
        <v>0</v>
      </c>
      <c r="L199" s="353">
        <f t="shared" si="27"/>
        <v>0</v>
      </c>
      <c r="M199" s="118"/>
      <c r="N199" s="353">
        <v>0</v>
      </c>
      <c r="O199" s="354">
        <f t="shared" si="28"/>
        <v>0</v>
      </c>
      <c r="P199" s="135"/>
      <c r="Q199" s="355">
        <f t="shared" si="29"/>
        <v>0</v>
      </c>
      <c r="R199" s="355">
        <f t="shared" si="31"/>
        <v>0</v>
      </c>
      <c r="S199" s="355">
        <f t="shared" si="32"/>
        <v>0</v>
      </c>
      <c r="T199" s="29"/>
      <c r="V199" s="117">
        <f t="shared" si="30"/>
        <v>0</v>
      </c>
      <c r="W199" s="117">
        <f t="shared" ref="W199:W262" si="33">IF(V199&gt;$Y$2,$Y$2,V199)</f>
        <v>0</v>
      </c>
      <c r="X199" s="277"/>
      <c r="Y199" s="277"/>
    </row>
    <row r="200" spans="1:25" x14ac:dyDescent="0.35">
      <c r="A200" s="352">
        <v>196</v>
      </c>
      <c r="B200" s="2"/>
      <c r="C200" s="2"/>
      <c r="D200" s="2"/>
      <c r="E200" s="2"/>
      <c r="F200" s="2"/>
      <c r="G200" s="117"/>
      <c r="H200" s="353">
        <v>0</v>
      </c>
      <c r="I200" s="353">
        <f t="shared" si="26"/>
        <v>0</v>
      </c>
      <c r="J200" s="118"/>
      <c r="K200" s="353">
        <v>0</v>
      </c>
      <c r="L200" s="353">
        <f t="shared" si="27"/>
        <v>0</v>
      </c>
      <c r="M200" s="118"/>
      <c r="N200" s="353">
        <v>0</v>
      </c>
      <c r="O200" s="354">
        <f t="shared" si="28"/>
        <v>0</v>
      </c>
      <c r="P200" s="135"/>
      <c r="Q200" s="355">
        <f t="shared" si="29"/>
        <v>0</v>
      </c>
      <c r="R200" s="355">
        <f t="shared" si="31"/>
        <v>0</v>
      </c>
      <c r="S200" s="355">
        <f t="shared" si="32"/>
        <v>0</v>
      </c>
      <c r="T200" s="29"/>
      <c r="V200" s="117">
        <f t="shared" si="30"/>
        <v>0</v>
      </c>
      <c r="W200" s="117">
        <f t="shared" si="33"/>
        <v>0</v>
      </c>
      <c r="X200" s="277"/>
      <c r="Y200" s="277"/>
    </row>
    <row r="201" spans="1:25" x14ac:dyDescent="0.35">
      <c r="A201" s="352">
        <v>197</v>
      </c>
      <c r="B201" s="2"/>
      <c r="C201" s="2"/>
      <c r="D201" s="2"/>
      <c r="E201" s="2"/>
      <c r="F201" s="2"/>
      <c r="G201" s="117"/>
      <c r="H201" s="353">
        <v>0</v>
      </c>
      <c r="I201" s="353">
        <f t="shared" si="26"/>
        <v>0</v>
      </c>
      <c r="J201" s="118"/>
      <c r="K201" s="353">
        <v>0</v>
      </c>
      <c r="L201" s="353">
        <f t="shared" si="27"/>
        <v>0</v>
      </c>
      <c r="M201" s="118"/>
      <c r="N201" s="353">
        <v>0</v>
      </c>
      <c r="O201" s="354">
        <f t="shared" si="28"/>
        <v>0</v>
      </c>
      <c r="P201" s="135"/>
      <c r="Q201" s="355">
        <f t="shared" si="29"/>
        <v>0</v>
      </c>
      <c r="R201" s="355">
        <f t="shared" si="31"/>
        <v>0</v>
      </c>
      <c r="S201" s="355">
        <f t="shared" si="32"/>
        <v>0</v>
      </c>
      <c r="T201" s="29"/>
      <c r="V201" s="117">
        <f t="shared" si="30"/>
        <v>0</v>
      </c>
      <c r="W201" s="117">
        <f t="shared" si="33"/>
        <v>0</v>
      </c>
      <c r="X201" s="277"/>
      <c r="Y201" s="277"/>
    </row>
    <row r="202" spans="1:25" x14ac:dyDescent="0.35">
      <c r="A202" s="352">
        <v>198</v>
      </c>
      <c r="B202" s="2"/>
      <c r="C202" s="2"/>
      <c r="D202" s="2"/>
      <c r="E202" s="2"/>
      <c r="F202" s="2"/>
      <c r="G202" s="117"/>
      <c r="H202" s="353">
        <v>0</v>
      </c>
      <c r="I202" s="353">
        <f t="shared" si="26"/>
        <v>0</v>
      </c>
      <c r="J202" s="118"/>
      <c r="K202" s="353">
        <v>0</v>
      </c>
      <c r="L202" s="353">
        <f t="shared" si="27"/>
        <v>0</v>
      </c>
      <c r="M202" s="118"/>
      <c r="N202" s="353">
        <v>0</v>
      </c>
      <c r="O202" s="354">
        <f t="shared" si="28"/>
        <v>0</v>
      </c>
      <c r="P202" s="135"/>
      <c r="Q202" s="355">
        <f t="shared" si="29"/>
        <v>0</v>
      </c>
      <c r="R202" s="355">
        <f t="shared" si="31"/>
        <v>0</v>
      </c>
      <c r="S202" s="355">
        <f t="shared" si="32"/>
        <v>0</v>
      </c>
      <c r="T202" s="29"/>
      <c r="V202" s="117">
        <f t="shared" si="30"/>
        <v>0</v>
      </c>
      <c r="W202" s="117">
        <f t="shared" si="33"/>
        <v>0</v>
      </c>
      <c r="X202" s="277"/>
      <c r="Y202" s="277"/>
    </row>
    <row r="203" spans="1:25" x14ac:dyDescent="0.35">
      <c r="A203" s="352">
        <v>199</v>
      </c>
      <c r="B203" s="2"/>
      <c r="C203" s="2"/>
      <c r="D203" s="2"/>
      <c r="E203" s="2"/>
      <c r="F203" s="2"/>
      <c r="G203" s="117"/>
      <c r="H203" s="353">
        <v>0</v>
      </c>
      <c r="I203" s="353">
        <f t="shared" si="26"/>
        <v>0</v>
      </c>
      <c r="J203" s="118"/>
      <c r="K203" s="353">
        <v>0</v>
      </c>
      <c r="L203" s="353">
        <f t="shared" si="27"/>
        <v>0</v>
      </c>
      <c r="M203" s="118"/>
      <c r="N203" s="353">
        <v>0</v>
      </c>
      <c r="O203" s="354">
        <f t="shared" si="28"/>
        <v>0</v>
      </c>
      <c r="P203" s="135"/>
      <c r="Q203" s="355">
        <f t="shared" si="29"/>
        <v>0</v>
      </c>
      <c r="R203" s="355">
        <f t="shared" si="31"/>
        <v>0</v>
      </c>
      <c r="S203" s="355">
        <f t="shared" si="32"/>
        <v>0</v>
      </c>
      <c r="T203" s="29"/>
      <c r="V203" s="117">
        <f t="shared" si="30"/>
        <v>0</v>
      </c>
      <c r="W203" s="117">
        <f t="shared" si="33"/>
        <v>0</v>
      </c>
      <c r="X203" s="277"/>
      <c r="Y203" s="277"/>
    </row>
    <row r="204" spans="1:25" x14ac:dyDescent="0.35">
      <c r="A204" s="352">
        <v>200</v>
      </c>
      <c r="B204" s="2"/>
      <c r="C204" s="2"/>
      <c r="D204" s="2"/>
      <c r="E204" s="2"/>
      <c r="F204" s="2"/>
      <c r="G204" s="117"/>
      <c r="H204" s="353">
        <v>0</v>
      </c>
      <c r="I204" s="353">
        <f t="shared" si="26"/>
        <v>0</v>
      </c>
      <c r="J204" s="118"/>
      <c r="K204" s="353">
        <v>0</v>
      </c>
      <c r="L204" s="353">
        <f t="shared" si="27"/>
        <v>0</v>
      </c>
      <c r="M204" s="118"/>
      <c r="N204" s="353">
        <v>0</v>
      </c>
      <c r="O204" s="354">
        <f t="shared" si="28"/>
        <v>0</v>
      </c>
      <c r="P204" s="135"/>
      <c r="Q204" s="355">
        <f t="shared" si="29"/>
        <v>0</v>
      </c>
      <c r="R204" s="355">
        <f t="shared" si="31"/>
        <v>0</v>
      </c>
      <c r="S204" s="355">
        <f t="shared" si="32"/>
        <v>0</v>
      </c>
      <c r="T204" s="29"/>
      <c r="V204" s="117">
        <f t="shared" si="30"/>
        <v>0</v>
      </c>
      <c r="W204" s="117">
        <f t="shared" si="33"/>
        <v>0</v>
      </c>
      <c r="X204" s="277"/>
      <c r="Y204" s="277"/>
    </row>
    <row r="205" spans="1:25" x14ac:dyDescent="0.35">
      <c r="A205" s="352">
        <v>201</v>
      </c>
      <c r="B205" s="2"/>
      <c r="C205" s="2"/>
      <c r="D205" s="2"/>
      <c r="E205" s="2"/>
      <c r="F205" s="2"/>
      <c r="G205" s="117"/>
      <c r="H205" s="353">
        <v>0</v>
      </c>
      <c r="I205" s="353">
        <f t="shared" si="26"/>
        <v>0</v>
      </c>
      <c r="J205" s="118"/>
      <c r="K205" s="353">
        <v>0</v>
      </c>
      <c r="L205" s="353">
        <f t="shared" si="27"/>
        <v>0</v>
      </c>
      <c r="M205" s="118"/>
      <c r="N205" s="353">
        <v>0</v>
      </c>
      <c r="O205" s="354">
        <f t="shared" si="28"/>
        <v>0</v>
      </c>
      <c r="P205" s="135"/>
      <c r="Q205" s="355">
        <f t="shared" si="29"/>
        <v>0</v>
      </c>
      <c r="R205" s="355">
        <f t="shared" si="31"/>
        <v>0</v>
      </c>
      <c r="S205" s="355">
        <f t="shared" si="32"/>
        <v>0</v>
      </c>
      <c r="T205" s="29"/>
      <c r="V205" s="117">
        <f t="shared" si="30"/>
        <v>0</v>
      </c>
      <c r="W205" s="117">
        <f t="shared" si="33"/>
        <v>0</v>
      </c>
      <c r="X205" s="277"/>
      <c r="Y205" s="277"/>
    </row>
    <row r="206" spans="1:25" x14ac:dyDescent="0.35">
      <c r="A206" s="352">
        <v>202</v>
      </c>
      <c r="B206" s="2"/>
      <c r="C206" s="2"/>
      <c r="D206" s="2"/>
      <c r="E206" s="2"/>
      <c r="F206" s="2"/>
      <c r="G206" s="117"/>
      <c r="H206" s="353">
        <v>0</v>
      </c>
      <c r="I206" s="353">
        <f t="shared" si="26"/>
        <v>0</v>
      </c>
      <c r="J206" s="118"/>
      <c r="K206" s="353">
        <v>0</v>
      </c>
      <c r="L206" s="353">
        <f t="shared" si="27"/>
        <v>0</v>
      </c>
      <c r="M206" s="118"/>
      <c r="N206" s="353">
        <v>0</v>
      </c>
      <c r="O206" s="354">
        <f t="shared" si="28"/>
        <v>0</v>
      </c>
      <c r="P206" s="135"/>
      <c r="Q206" s="355">
        <f t="shared" si="29"/>
        <v>0</v>
      </c>
      <c r="R206" s="355">
        <f t="shared" si="31"/>
        <v>0</v>
      </c>
      <c r="S206" s="355">
        <f t="shared" si="32"/>
        <v>0</v>
      </c>
      <c r="T206" s="29"/>
      <c r="V206" s="117">
        <f t="shared" si="30"/>
        <v>0</v>
      </c>
      <c r="W206" s="117">
        <f t="shared" si="33"/>
        <v>0</v>
      </c>
      <c r="X206" s="277"/>
      <c r="Y206" s="277"/>
    </row>
    <row r="207" spans="1:25" x14ac:dyDescent="0.35">
      <c r="A207" s="352">
        <v>203</v>
      </c>
      <c r="B207" s="2"/>
      <c r="C207" s="2"/>
      <c r="D207" s="2"/>
      <c r="E207" s="2"/>
      <c r="F207" s="2"/>
      <c r="G207" s="117"/>
      <c r="H207" s="353">
        <v>0</v>
      </c>
      <c r="I207" s="353">
        <f t="shared" si="26"/>
        <v>0</v>
      </c>
      <c r="J207" s="118"/>
      <c r="K207" s="353">
        <v>0</v>
      </c>
      <c r="L207" s="353">
        <f t="shared" si="27"/>
        <v>0</v>
      </c>
      <c r="M207" s="118"/>
      <c r="N207" s="353">
        <v>0</v>
      </c>
      <c r="O207" s="354">
        <f t="shared" si="28"/>
        <v>0</v>
      </c>
      <c r="P207" s="135"/>
      <c r="Q207" s="355">
        <f t="shared" si="29"/>
        <v>0</v>
      </c>
      <c r="R207" s="355">
        <f t="shared" si="31"/>
        <v>0</v>
      </c>
      <c r="S207" s="355">
        <f t="shared" si="32"/>
        <v>0</v>
      </c>
      <c r="T207" s="29"/>
      <c r="V207" s="117">
        <f t="shared" si="30"/>
        <v>0</v>
      </c>
      <c r="W207" s="117">
        <f t="shared" si="33"/>
        <v>0</v>
      </c>
      <c r="X207" s="277"/>
      <c r="Y207" s="277"/>
    </row>
    <row r="208" spans="1:25" x14ac:dyDescent="0.35">
      <c r="A208" s="352">
        <v>204</v>
      </c>
      <c r="B208" s="2"/>
      <c r="C208" s="2"/>
      <c r="D208" s="2"/>
      <c r="E208" s="2"/>
      <c r="F208" s="2"/>
      <c r="G208" s="117"/>
      <c r="H208" s="353">
        <v>0</v>
      </c>
      <c r="I208" s="353">
        <f t="shared" si="26"/>
        <v>0</v>
      </c>
      <c r="J208" s="118"/>
      <c r="K208" s="353">
        <v>0</v>
      </c>
      <c r="L208" s="353">
        <f t="shared" si="27"/>
        <v>0</v>
      </c>
      <c r="M208" s="118"/>
      <c r="N208" s="353">
        <v>0</v>
      </c>
      <c r="O208" s="354">
        <f t="shared" si="28"/>
        <v>0</v>
      </c>
      <c r="P208" s="135"/>
      <c r="Q208" s="355">
        <f t="shared" si="29"/>
        <v>0</v>
      </c>
      <c r="R208" s="355">
        <f t="shared" si="31"/>
        <v>0</v>
      </c>
      <c r="S208" s="355">
        <f t="shared" si="32"/>
        <v>0</v>
      </c>
      <c r="T208" s="29"/>
      <c r="V208" s="117">
        <f t="shared" si="30"/>
        <v>0</v>
      </c>
      <c r="W208" s="117">
        <f t="shared" si="33"/>
        <v>0</v>
      </c>
      <c r="X208" s="277"/>
      <c r="Y208" s="277"/>
    </row>
    <row r="209" spans="1:25" x14ac:dyDescent="0.35">
      <c r="A209" s="352">
        <v>205</v>
      </c>
      <c r="B209" s="2"/>
      <c r="C209" s="2"/>
      <c r="D209" s="2"/>
      <c r="E209" s="2"/>
      <c r="F209" s="2"/>
      <c r="G209" s="117"/>
      <c r="H209" s="353">
        <v>0</v>
      </c>
      <c r="I209" s="353">
        <f t="shared" si="26"/>
        <v>0</v>
      </c>
      <c r="J209" s="118"/>
      <c r="K209" s="353">
        <v>0</v>
      </c>
      <c r="L209" s="353">
        <f t="shared" si="27"/>
        <v>0</v>
      </c>
      <c r="M209" s="118"/>
      <c r="N209" s="353">
        <v>0</v>
      </c>
      <c r="O209" s="354">
        <f t="shared" si="28"/>
        <v>0</v>
      </c>
      <c r="P209" s="135"/>
      <c r="Q209" s="355">
        <f t="shared" si="29"/>
        <v>0</v>
      </c>
      <c r="R209" s="355">
        <f t="shared" si="31"/>
        <v>0</v>
      </c>
      <c r="S209" s="355">
        <f t="shared" si="32"/>
        <v>0</v>
      </c>
      <c r="T209" s="29"/>
      <c r="V209" s="117">
        <f t="shared" si="30"/>
        <v>0</v>
      </c>
      <c r="W209" s="117">
        <f t="shared" si="33"/>
        <v>0</v>
      </c>
      <c r="X209" s="277"/>
      <c r="Y209" s="277"/>
    </row>
    <row r="210" spans="1:25" x14ac:dyDescent="0.35">
      <c r="A210" s="352">
        <v>206</v>
      </c>
      <c r="B210" s="2"/>
      <c r="C210" s="2"/>
      <c r="D210" s="2"/>
      <c r="E210" s="2"/>
      <c r="F210" s="2"/>
      <c r="G210" s="117"/>
      <c r="H210" s="353">
        <v>0</v>
      </c>
      <c r="I210" s="353">
        <f t="shared" si="26"/>
        <v>0</v>
      </c>
      <c r="J210" s="118"/>
      <c r="K210" s="353">
        <v>0</v>
      </c>
      <c r="L210" s="353">
        <f t="shared" si="27"/>
        <v>0</v>
      </c>
      <c r="M210" s="118"/>
      <c r="N210" s="353">
        <v>0</v>
      </c>
      <c r="O210" s="354">
        <f t="shared" si="28"/>
        <v>0</v>
      </c>
      <c r="P210" s="135"/>
      <c r="Q210" s="355">
        <f t="shared" si="29"/>
        <v>0</v>
      </c>
      <c r="R210" s="355">
        <f t="shared" si="31"/>
        <v>0</v>
      </c>
      <c r="S210" s="355">
        <f t="shared" si="32"/>
        <v>0</v>
      </c>
      <c r="T210" s="29"/>
      <c r="V210" s="117">
        <f t="shared" si="30"/>
        <v>0</v>
      </c>
      <c r="W210" s="117">
        <f t="shared" si="33"/>
        <v>0</v>
      </c>
      <c r="X210" s="277"/>
      <c r="Y210" s="277"/>
    </row>
    <row r="211" spans="1:25" x14ac:dyDescent="0.35">
      <c r="A211" s="352">
        <v>207</v>
      </c>
      <c r="B211" s="2"/>
      <c r="C211" s="2"/>
      <c r="D211" s="2"/>
      <c r="E211" s="2"/>
      <c r="F211" s="2"/>
      <c r="G211" s="117"/>
      <c r="H211" s="353">
        <v>0</v>
      </c>
      <c r="I211" s="353">
        <f t="shared" si="26"/>
        <v>0</v>
      </c>
      <c r="J211" s="118"/>
      <c r="K211" s="353">
        <v>0</v>
      </c>
      <c r="L211" s="353">
        <f t="shared" si="27"/>
        <v>0</v>
      </c>
      <c r="M211" s="118"/>
      <c r="N211" s="353">
        <v>0</v>
      </c>
      <c r="O211" s="354">
        <f t="shared" si="28"/>
        <v>0</v>
      </c>
      <c r="P211" s="135"/>
      <c r="Q211" s="355">
        <f t="shared" si="29"/>
        <v>0</v>
      </c>
      <c r="R211" s="355">
        <f t="shared" si="31"/>
        <v>0</v>
      </c>
      <c r="S211" s="355">
        <f t="shared" si="32"/>
        <v>0</v>
      </c>
      <c r="T211" s="29"/>
      <c r="V211" s="117">
        <f t="shared" si="30"/>
        <v>0</v>
      </c>
      <c r="W211" s="117">
        <f t="shared" si="33"/>
        <v>0</v>
      </c>
      <c r="X211" s="277"/>
      <c r="Y211" s="277"/>
    </row>
    <row r="212" spans="1:25" x14ac:dyDescent="0.35">
      <c r="A212" s="352">
        <v>208</v>
      </c>
      <c r="B212" s="2"/>
      <c r="C212" s="2"/>
      <c r="D212" s="2"/>
      <c r="E212" s="2"/>
      <c r="F212" s="2"/>
      <c r="G212" s="117"/>
      <c r="H212" s="353">
        <v>0</v>
      </c>
      <c r="I212" s="353">
        <f t="shared" si="26"/>
        <v>0</v>
      </c>
      <c r="J212" s="118"/>
      <c r="K212" s="353">
        <v>0</v>
      </c>
      <c r="L212" s="353">
        <f t="shared" si="27"/>
        <v>0</v>
      </c>
      <c r="M212" s="118"/>
      <c r="N212" s="353">
        <v>0</v>
      </c>
      <c r="O212" s="354">
        <f t="shared" si="28"/>
        <v>0</v>
      </c>
      <c r="P212" s="135"/>
      <c r="Q212" s="355">
        <f t="shared" si="29"/>
        <v>0</v>
      </c>
      <c r="R212" s="355">
        <f t="shared" si="31"/>
        <v>0</v>
      </c>
      <c r="S212" s="355">
        <f t="shared" si="32"/>
        <v>0</v>
      </c>
      <c r="T212" s="29"/>
      <c r="V212" s="117">
        <f t="shared" si="30"/>
        <v>0</v>
      </c>
      <c r="W212" s="117">
        <f t="shared" si="33"/>
        <v>0</v>
      </c>
      <c r="X212" s="277"/>
      <c r="Y212" s="277"/>
    </row>
    <row r="213" spans="1:25" x14ac:dyDescent="0.35">
      <c r="A213" s="352">
        <v>209</v>
      </c>
      <c r="B213" s="2"/>
      <c r="C213" s="2"/>
      <c r="D213" s="2"/>
      <c r="E213" s="2"/>
      <c r="F213" s="2"/>
      <c r="G213" s="117"/>
      <c r="H213" s="353">
        <v>0</v>
      </c>
      <c r="I213" s="353">
        <f t="shared" si="26"/>
        <v>0</v>
      </c>
      <c r="J213" s="118"/>
      <c r="K213" s="353">
        <v>0</v>
      </c>
      <c r="L213" s="353">
        <f t="shared" si="27"/>
        <v>0</v>
      </c>
      <c r="M213" s="118"/>
      <c r="N213" s="353">
        <v>0</v>
      </c>
      <c r="O213" s="354">
        <f t="shared" si="28"/>
        <v>0</v>
      </c>
      <c r="P213" s="135"/>
      <c r="Q213" s="355">
        <f t="shared" si="29"/>
        <v>0</v>
      </c>
      <c r="R213" s="355">
        <f t="shared" si="31"/>
        <v>0</v>
      </c>
      <c r="S213" s="355">
        <f t="shared" si="32"/>
        <v>0</v>
      </c>
      <c r="T213" s="29"/>
      <c r="V213" s="117">
        <f t="shared" si="30"/>
        <v>0</v>
      </c>
      <c r="W213" s="117">
        <f t="shared" si="33"/>
        <v>0</v>
      </c>
      <c r="X213" s="277"/>
      <c r="Y213" s="277"/>
    </row>
    <row r="214" spans="1:25" x14ac:dyDescent="0.35">
      <c r="A214" s="352">
        <v>210</v>
      </c>
      <c r="B214" s="2"/>
      <c r="C214" s="2"/>
      <c r="D214" s="2"/>
      <c r="E214" s="2"/>
      <c r="F214" s="2"/>
      <c r="G214" s="117"/>
      <c r="H214" s="353">
        <v>0</v>
      </c>
      <c r="I214" s="353">
        <f t="shared" si="26"/>
        <v>0</v>
      </c>
      <c r="J214" s="118"/>
      <c r="K214" s="353">
        <v>0</v>
      </c>
      <c r="L214" s="353">
        <f t="shared" si="27"/>
        <v>0</v>
      </c>
      <c r="M214" s="118"/>
      <c r="N214" s="353">
        <v>0</v>
      </c>
      <c r="O214" s="354">
        <f t="shared" si="28"/>
        <v>0</v>
      </c>
      <c r="P214" s="135"/>
      <c r="Q214" s="355">
        <f t="shared" si="29"/>
        <v>0</v>
      </c>
      <c r="R214" s="355">
        <f t="shared" si="31"/>
        <v>0</v>
      </c>
      <c r="S214" s="355">
        <f t="shared" si="32"/>
        <v>0</v>
      </c>
      <c r="T214" s="29"/>
      <c r="V214" s="117">
        <f t="shared" si="30"/>
        <v>0</v>
      </c>
      <c r="W214" s="117">
        <f t="shared" si="33"/>
        <v>0</v>
      </c>
      <c r="X214" s="277"/>
      <c r="Y214" s="277"/>
    </row>
    <row r="215" spans="1:25" x14ac:dyDescent="0.35">
      <c r="A215" s="352">
        <v>211</v>
      </c>
      <c r="B215" s="2"/>
      <c r="C215" s="2"/>
      <c r="D215" s="2"/>
      <c r="E215" s="2"/>
      <c r="F215" s="2"/>
      <c r="G215" s="117"/>
      <c r="H215" s="353">
        <v>0</v>
      </c>
      <c r="I215" s="353">
        <f t="shared" si="26"/>
        <v>0</v>
      </c>
      <c r="J215" s="118"/>
      <c r="K215" s="353">
        <v>0</v>
      </c>
      <c r="L215" s="353">
        <f t="shared" si="27"/>
        <v>0</v>
      </c>
      <c r="M215" s="118"/>
      <c r="N215" s="353">
        <v>0</v>
      </c>
      <c r="O215" s="354">
        <f t="shared" si="28"/>
        <v>0</v>
      </c>
      <c r="P215" s="135"/>
      <c r="Q215" s="355">
        <f t="shared" si="29"/>
        <v>0</v>
      </c>
      <c r="R215" s="355">
        <f t="shared" si="31"/>
        <v>0</v>
      </c>
      <c r="S215" s="355">
        <f t="shared" si="32"/>
        <v>0</v>
      </c>
      <c r="T215" s="29"/>
      <c r="V215" s="117">
        <f t="shared" si="30"/>
        <v>0</v>
      </c>
      <c r="W215" s="117">
        <f t="shared" si="33"/>
        <v>0</v>
      </c>
      <c r="X215" s="277"/>
      <c r="Y215" s="277"/>
    </row>
    <row r="216" spans="1:25" x14ac:dyDescent="0.35">
      <c r="A216" s="352">
        <v>212</v>
      </c>
      <c r="B216" s="2"/>
      <c r="C216" s="2"/>
      <c r="D216" s="2"/>
      <c r="E216" s="2"/>
      <c r="F216" s="2"/>
      <c r="G216" s="117"/>
      <c r="H216" s="353">
        <v>0</v>
      </c>
      <c r="I216" s="353">
        <f t="shared" si="26"/>
        <v>0</v>
      </c>
      <c r="J216" s="118"/>
      <c r="K216" s="353">
        <v>0</v>
      </c>
      <c r="L216" s="353">
        <f t="shared" si="27"/>
        <v>0</v>
      </c>
      <c r="M216" s="118"/>
      <c r="N216" s="353">
        <v>0</v>
      </c>
      <c r="O216" s="354">
        <f t="shared" si="28"/>
        <v>0</v>
      </c>
      <c r="P216" s="135"/>
      <c r="Q216" s="355">
        <f t="shared" si="29"/>
        <v>0</v>
      </c>
      <c r="R216" s="355">
        <f t="shared" si="31"/>
        <v>0</v>
      </c>
      <c r="S216" s="355">
        <f t="shared" si="32"/>
        <v>0</v>
      </c>
      <c r="T216" s="29"/>
      <c r="V216" s="117">
        <f t="shared" si="30"/>
        <v>0</v>
      </c>
      <c r="W216" s="117">
        <f t="shared" si="33"/>
        <v>0</v>
      </c>
      <c r="X216" s="277"/>
      <c r="Y216" s="277"/>
    </row>
    <row r="217" spans="1:25" x14ac:dyDescent="0.35">
      <c r="A217" s="352">
        <v>213</v>
      </c>
      <c r="B217" s="2"/>
      <c r="C217" s="2"/>
      <c r="D217" s="2"/>
      <c r="E217" s="2"/>
      <c r="F217" s="2"/>
      <c r="G217" s="117"/>
      <c r="H217" s="353">
        <v>0</v>
      </c>
      <c r="I217" s="353">
        <f t="shared" si="26"/>
        <v>0</v>
      </c>
      <c r="J217" s="118"/>
      <c r="K217" s="353">
        <v>0</v>
      </c>
      <c r="L217" s="353">
        <f t="shared" si="27"/>
        <v>0</v>
      </c>
      <c r="M217" s="118"/>
      <c r="N217" s="353">
        <v>0</v>
      </c>
      <c r="O217" s="354">
        <f t="shared" si="28"/>
        <v>0</v>
      </c>
      <c r="P217" s="135"/>
      <c r="Q217" s="355">
        <f t="shared" si="29"/>
        <v>0</v>
      </c>
      <c r="R217" s="355">
        <f t="shared" si="31"/>
        <v>0</v>
      </c>
      <c r="S217" s="355">
        <f t="shared" si="32"/>
        <v>0</v>
      </c>
      <c r="T217" s="29"/>
      <c r="V217" s="117">
        <f t="shared" si="30"/>
        <v>0</v>
      </c>
      <c r="W217" s="117">
        <f t="shared" si="33"/>
        <v>0</v>
      </c>
      <c r="X217" s="277"/>
      <c r="Y217" s="277"/>
    </row>
    <row r="218" spans="1:25" x14ac:dyDescent="0.35">
      <c r="A218" s="352">
        <v>214</v>
      </c>
      <c r="B218" s="2"/>
      <c r="C218" s="2"/>
      <c r="D218" s="2"/>
      <c r="E218" s="2"/>
      <c r="F218" s="2"/>
      <c r="G218" s="117"/>
      <c r="H218" s="353">
        <v>0</v>
      </c>
      <c r="I218" s="353">
        <f t="shared" si="26"/>
        <v>0</v>
      </c>
      <c r="J218" s="118"/>
      <c r="K218" s="353">
        <v>0</v>
      </c>
      <c r="L218" s="353">
        <f t="shared" si="27"/>
        <v>0</v>
      </c>
      <c r="M218" s="118"/>
      <c r="N218" s="353">
        <v>0</v>
      </c>
      <c r="O218" s="354">
        <f t="shared" si="28"/>
        <v>0</v>
      </c>
      <c r="P218" s="135"/>
      <c r="Q218" s="355">
        <f t="shared" si="29"/>
        <v>0</v>
      </c>
      <c r="R218" s="355">
        <f t="shared" si="31"/>
        <v>0</v>
      </c>
      <c r="S218" s="355">
        <f t="shared" si="32"/>
        <v>0</v>
      </c>
      <c r="T218" s="29"/>
      <c r="V218" s="117">
        <f t="shared" si="30"/>
        <v>0</v>
      </c>
      <c r="W218" s="117">
        <f t="shared" si="33"/>
        <v>0</v>
      </c>
      <c r="X218" s="277"/>
      <c r="Y218" s="277"/>
    </row>
    <row r="219" spans="1:25" x14ac:dyDescent="0.35">
      <c r="A219" s="352">
        <v>215</v>
      </c>
      <c r="B219" s="2"/>
      <c r="C219" s="2"/>
      <c r="D219" s="2"/>
      <c r="E219" s="2"/>
      <c r="F219" s="2"/>
      <c r="G219" s="117"/>
      <c r="H219" s="353">
        <v>0</v>
      </c>
      <c r="I219" s="353">
        <f t="shared" si="26"/>
        <v>0</v>
      </c>
      <c r="J219" s="118"/>
      <c r="K219" s="353">
        <v>0</v>
      </c>
      <c r="L219" s="353">
        <f t="shared" si="27"/>
        <v>0</v>
      </c>
      <c r="M219" s="118"/>
      <c r="N219" s="353">
        <v>0</v>
      </c>
      <c r="O219" s="354">
        <f t="shared" si="28"/>
        <v>0</v>
      </c>
      <c r="P219" s="135"/>
      <c r="Q219" s="355">
        <f t="shared" si="29"/>
        <v>0</v>
      </c>
      <c r="R219" s="355">
        <f t="shared" si="31"/>
        <v>0</v>
      </c>
      <c r="S219" s="355">
        <f t="shared" si="32"/>
        <v>0</v>
      </c>
      <c r="T219" s="29"/>
      <c r="V219" s="117">
        <f t="shared" si="30"/>
        <v>0</v>
      </c>
      <c r="W219" s="117">
        <f t="shared" si="33"/>
        <v>0</v>
      </c>
      <c r="X219" s="277"/>
      <c r="Y219" s="277"/>
    </row>
    <row r="220" spans="1:25" x14ac:dyDescent="0.35">
      <c r="A220" s="352">
        <v>216</v>
      </c>
      <c r="B220" s="2"/>
      <c r="C220" s="2"/>
      <c r="D220" s="2"/>
      <c r="E220" s="2"/>
      <c r="F220" s="2"/>
      <c r="G220" s="117"/>
      <c r="H220" s="353">
        <v>0</v>
      </c>
      <c r="I220" s="353">
        <f t="shared" si="26"/>
        <v>0</v>
      </c>
      <c r="J220" s="118"/>
      <c r="K220" s="353">
        <v>0</v>
      </c>
      <c r="L220" s="353">
        <f t="shared" si="27"/>
        <v>0</v>
      </c>
      <c r="M220" s="118"/>
      <c r="N220" s="353">
        <v>0</v>
      </c>
      <c r="O220" s="354">
        <f t="shared" si="28"/>
        <v>0</v>
      </c>
      <c r="P220" s="135"/>
      <c r="Q220" s="355">
        <f t="shared" si="29"/>
        <v>0</v>
      </c>
      <c r="R220" s="355">
        <f t="shared" si="31"/>
        <v>0</v>
      </c>
      <c r="S220" s="355">
        <f t="shared" si="32"/>
        <v>0</v>
      </c>
      <c r="T220" s="29"/>
      <c r="V220" s="117">
        <f t="shared" si="30"/>
        <v>0</v>
      </c>
      <c r="W220" s="117">
        <f t="shared" si="33"/>
        <v>0</v>
      </c>
      <c r="X220" s="277"/>
      <c r="Y220" s="277"/>
    </row>
    <row r="221" spans="1:25" x14ac:dyDescent="0.35">
      <c r="A221" s="352">
        <v>217</v>
      </c>
      <c r="B221" s="2"/>
      <c r="C221" s="2"/>
      <c r="D221" s="2"/>
      <c r="E221" s="2"/>
      <c r="F221" s="2"/>
      <c r="G221" s="117"/>
      <c r="H221" s="353">
        <v>0</v>
      </c>
      <c r="I221" s="353">
        <f t="shared" si="26"/>
        <v>0</v>
      </c>
      <c r="J221" s="118"/>
      <c r="K221" s="353">
        <v>0</v>
      </c>
      <c r="L221" s="353">
        <f t="shared" si="27"/>
        <v>0</v>
      </c>
      <c r="M221" s="118"/>
      <c r="N221" s="353">
        <v>0</v>
      </c>
      <c r="O221" s="354">
        <f t="shared" si="28"/>
        <v>0</v>
      </c>
      <c r="P221" s="135"/>
      <c r="Q221" s="355">
        <f t="shared" si="29"/>
        <v>0</v>
      </c>
      <c r="R221" s="355">
        <f t="shared" si="31"/>
        <v>0</v>
      </c>
      <c r="S221" s="355">
        <f t="shared" si="32"/>
        <v>0</v>
      </c>
      <c r="T221" s="29"/>
      <c r="V221" s="117">
        <f t="shared" si="30"/>
        <v>0</v>
      </c>
      <c r="W221" s="117">
        <f t="shared" si="33"/>
        <v>0</v>
      </c>
      <c r="X221" s="277"/>
      <c r="Y221" s="277"/>
    </row>
    <row r="222" spans="1:25" x14ac:dyDescent="0.35">
      <c r="A222" s="352">
        <v>218</v>
      </c>
      <c r="B222" s="2"/>
      <c r="C222" s="2"/>
      <c r="D222" s="2"/>
      <c r="E222" s="2"/>
      <c r="F222" s="2"/>
      <c r="G222" s="117"/>
      <c r="H222" s="353">
        <v>0</v>
      </c>
      <c r="I222" s="353">
        <f t="shared" si="26"/>
        <v>0</v>
      </c>
      <c r="J222" s="118"/>
      <c r="K222" s="353">
        <v>0</v>
      </c>
      <c r="L222" s="353">
        <f t="shared" si="27"/>
        <v>0</v>
      </c>
      <c r="M222" s="118"/>
      <c r="N222" s="353">
        <v>0</v>
      </c>
      <c r="O222" s="354">
        <f t="shared" si="28"/>
        <v>0</v>
      </c>
      <c r="P222" s="135"/>
      <c r="Q222" s="355">
        <f t="shared" si="29"/>
        <v>0</v>
      </c>
      <c r="R222" s="355">
        <f t="shared" si="31"/>
        <v>0</v>
      </c>
      <c r="S222" s="355">
        <f t="shared" si="32"/>
        <v>0</v>
      </c>
      <c r="T222" s="29"/>
      <c r="V222" s="117">
        <f t="shared" si="30"/>
        <v>0</v>
      </c>
      <c r="W222" s="117">
        <f t="shared" si="33"/>
        <v>0</v>
      </c>
      <c r="X222" s="277"/>
      <c r="Y222" s="277"/>
    </row>
    <row r="223" spans="1:25" x14ac:dyDescent="0.35">
      <c r="A223" s="352">
        <v>219</v>
      </c>
      <c r="B223" s="2"/>
      <c r="C223" s="2"/>
      <c r="D223" s="2"/>
      <c r="E223" s="2"/>
      <c r="F223" s="2"/>
      <c r="G223" s="117"/>
      <c r="H223" s="353">
        <v>0</v>
      </c>
      <c r="I223" s="353">
        <f t="shared" si="26"/>
        <v>0</v>
      </c>
      <c r="J223" s="118"/>
      <c r="K223" s="353">
        <v>0</v>
      </c>
      <c r="L223" s="353">
        <f t="shared" si="27"/>
        <v>0</v>
      </c>
      <c r="M223" s="118"/>
      <c r="N223" s="353">
        <v>0</v>
      </c>
      <c r="O223" s="354">
        <f t="shared" si="28"/>
        <v>0</v>
      </c>
      <c r="P223" s="135"/>
      <c r="Q223" s="355">
        <f t="shared" si="29"/>
        <v>0</v>
      </c>
      <c r="R223" s="355">
        <f t="shared" si="31"/>
        <v>0</v>
      </c>
      <c r="S223" s="355">
        <f t="shared" si="32"/>
        <v>0</v>
      </c>
      <c r="T223" s="29"/>
      <c r="V223" s="117">
        <f t="shared" si="30"/>
        <v>0</v>
      </c>
      <c r="W223" s="117">
        <f t="shared" si="33"/>
        <v>0</v>
      </c>
      <c r="X223" s="277"/>
      <c r="Y223" s="277"/>
    </row>
    <row r="224" spans="1:25" x14ac:dyDescent="0.35">
      <c r="A224" s="352">
        <v>220</v>
      </c>
      <c r="B224" s="2"/>
      <c r="C224" s="2"/>
      <c r="D224" s="2"/>
      <c r="E224" s="2"/>
      <c r="F224" s="2"/>
      <c r="G224" s="117"/>
      <c r="H224" s="353">
        <v>0</v>
      </c>
      <c r="I224" s="353">
        <f t="shared" si="26"/>
        <v>0</v>
      </c>
      <c r="J224" s="118"/>
      <c r="K224" s="353">
        <v>0</v>
      </c>
      <c r="L224" s="353">
        <f t="shared" si="27"/>
        <v>0</v>
      </c>
      <c r="M224" s="118"/>
      <c r="N224" s="353">
        <v>0</v>
      </c>
      <c r="O224" s="354">
        <f t="shared" si="28"/>
        <v>0</v>
      </c>
      <c r="P224" s="135"/>
      <c r="Q224" s="355">
        <f t="shared" si="29"/>
        <v>0</v>
      </c>
      <c r="R224" s="355">
        <f t="shared" si="31"/>
        <v>0</v>
      </c>
      <c r="S224" s="355">
        <f t="shared" si="32"/>
        <v>0</v>
      </c>
      <c r="T224" s="29"/>
      <c r="V224" s="117">
        <f t="shared" si="30"/>
        <v>0</v>
      </c>
      <c r="W224" s="117">
        <f t="shared" si="33"/>
        <v>0</v>
      </c>
      <c r="X224" s="277"/>
      <c r="Y224" s="277"/>
    </row>
    <row r="225" spans="1:25" x14ac:dyDescent="0.35">
      <c r="A225" s="352">
        <v>221</v>
      </c>
      <c r="B225" s="2"/>
      <c r="C225" s="2"/>
      <c r="D225" s="2"/>
      <c r="E225" s="2"/>
      <c r="F225" s="2"/>
      <c r="G225" s="117"/>
      <c r="H225" s="353">
        <v>0</v>
      </c>
      <c r="I225" s="353">
        <f t="shared" si="26"/>
        <v>0</v>
      </c>
      <c r="J225" s="118"/>
      <c r="K225" s="353">
        <v>0</v>
      </c>
      <c r="L225" s="353">
        <f t="shared" si="27"/>
        <v>0</v>
      </c>
      <c r="M225" s="118"/>
      <c r="N225" s="353">
        <v>0</v>
      </c>
      <c r="O225" s="354">
        <f t="shared" si="28"/>
        <v>0</v>
      </c>
      <c r="P225" s="135"/>
      <c r="Q225" s="355">
        <f t="shared" si="29"/>
        <v>0</v>
      </c>
      <c r="R225" s="355">
        <f t="shared" si="31"/>
        <v>0</v>
      </c>
      <c r="S225" s="355">
        <f t="shared" si="32"/>
        <v>0</v>
      </c>
      <c r="T225" s="29"/>
      <c r="V225" s="117">
        <f t="shared" si="30"/>
        <v>0</v>
      </c>
      <c r="W225" s="117">
        <f t="shared" si="33"/>
        <v>0</v>
      </c>
      <c r="X225" s="277"/>
      <c r="Y225" s="277"/>
    </row>
    <row r="226" spans="1:25" x14ac:dyDescent="0.35">
      <c r="A226" s="352">
        <v>222</v>
      </c>
      <c r="B226" s="2"/>
      <c r="C226" s="2"/>
      <c r="D226" s="2"/>
      <c r="E226" s="2"/>
      <c r="F226" s="2"/>
      <c r="G226" s="117"/>
      <c r="H226" s="353">
        <v>0</v>
      </c>
      <c r="I226" s="353">
        <f t="shared" si="26"/>
        <v>0</v>
      </c>
      <c r="J226" s="118"/>
      <c r="K226" s="353">
        <v>0</v>
      </c>
      <c r="L226" s="353">
        <f t="shared" si="27"/>
        <v>0</v>
      </c>
      <c r="M226" s="118"/>
      <c r="N226" s="353">
        <v>0</v>
      </c>
      <c r="O226" s="354">
        <f t="shared" si="28"/>
        <v>0</v>
      </c>
      <c r="P226" s="135"/>
      <c r="Q226" s="355">
        <f t="shared" si="29"/>
        <v>0</v>
      </c>
      <c r="R226" s="355">
        <f t="shared" si="31"/>
        <v>0</v>
      </c>
      <c r="S226" s="355">
        <f t="shared" si="32"/>
        <v>0</v>
      </c>
      <c r="T226" s="29"/>
      <c r="V226" s="117">
        <f t="shared" si="30"/>
        <v>0</v>
      </c>
      <c r="W226" s="117">
        <f t="shared" si="33"/>
        <v>0</v>
      </c>
      <c r="X226" s="277"/>
      <c r="Y226" s="277"/>
    </row>
    <row r="227" spans="1:25" x14ac:dyDescent="0.35">
      <c r="A227" s="352">
        <v>223</v>
      </c>
      <c r="B227" s="2"/>
      <c r="C227" s="2"/>
      <c r="D227" s="2"/>
      <c r="E227" s="2"/>
      <c r="F227" s="2"/>
      <c r="G227" s="117"/>
      <c r="H227" s="353">
        <v>0</v>
      </c>
      <c r="I227" s="353">
        <f t="shared" si="26"/>
        <v>0</v>
      </c>
      <c r="J227" s="118"/>
      <c r="K227" s="353">
        <v>0</v>
      </c>
      <c r="L227" s="353">
        <f t="shared" si="27"/>
        <v>0</v>
      </c>
      <c r="M227" s="118"/>
      <c r="N227" s="353">
        <v>0</v>
      </c>
      <c r="O227" s="354">
        <f t="shared" si="28"/>
        <v>0</v>
      </c>
      <c r="P227" s="135"/>
      <c r="Q227" s="355">
        <f t="shared" si="29"/>
        <v>0</v>
      </c>
      <c r="R227" s="355">
        <f t="shared" si="31"/>
        <v>0</v>
      </c>
      <c r="S227" s="355">
        <f t="shared" si="32"/>
        <v>0</v>
      </c>
      <c r="T227" s="29"/>
      <c r="V227" s="117">
        <f t="shared" si="30"/>
        <v>0</v>
      </c>
      <c r="W227" s="117">
        <f t="shared" si="33"/>
        <v>0</v>
      </c>
      <c r="X227" s="277"/>
      <c r="Y227" s="277"/>
    </row>
    <row r="228" spans="1:25" x14ac:dyDescent="0.35">
      <c r="A228" s="352">
        <v>224</v>
      </c>
      <c r="B228" s="2"/>
      <c r="C228" s="2"/>
      <c r="D228" s="2"/>
      <c r="E228" s="2"/>
      <c r="F228" s="2"/>
      <c r="G228" s="117"/>
      <c r="H228" s="353">
        <v>0</v>
      </c>
      <c r="I228" s="353">
        <f t="shared" si="26"/>
        <v>0</v>
      </c>
      <c r="J228" s="118"/>
      <c r="K228" s="353">
        <v>0</v>
      </c>
      <c r="L228" s="353">
        <f t="shared" si="27"/>
        <v>0</v>
      </c>
      <c r="M228" s="118"/>
      <c r="N228" s="353">
        <v>0</v>
      </c>
      <c r="O228" s="354">
        <f t="shared" si="28"/>
        <v>0</v>
      </c>
      <c r="P228" s="135"/>
      <c r="Q228" s="355">
        <f t="shared" si="29"/>
        <v>0</v>
      </c>
      <c r="R228" s="355">
        <f t="shared" si="31"/>
        <v>0</v>
      </c>
      <c r="S228" s="355">
        <f t="shared" si="32"/>
        <v>0</v>
      </c>
      <c r="T228" s="29"/>
      <c r="V228" s="117">
        <f t="shared" si="30"/>
        <v>0</v>
      </c>
      <c r="W228" s="117">
        <f t="shared" si="33"/>
        <v>0</v>
      </c>
      <c r="X228" s="277"/>
      <c r="Y228" s="277"/>
    </row>
    <row r="229" spans="1:25" x14ac:dyDescent="0.35">
      <c r="A229" s="352">
        <v>225</v>
      </c>
      <c r="B229" s="2"/>
      <c r="C229" s="2"/>
      <c r="D229" s="2"/>
      <c r="E229" s="2"/>
      <c r="F229" s="2"/>
      <c r="G229" s="117"/>
      <c r="H229" s="353">
        <v>0</v>
      </c>
      <c r="I229" s="353">
        <f t="shared" si="26"/>
        <v>0</v>
      </c>
      <c r="J229" s="118"/>
      <c r="K229" s="353">
        <v>0</v>
      </c>
      <c r="L229" s="353">
        <f t="shared" si="27"/>
        <v>0</v>
      </c>
      <c r="M229" s="118"/>
      <c r="N229" s="353">
        <v>0</v>
      </c>
      <c r="O229" s="354">
        <f t="shared" si="28"/>
        <v>0</v>
      </c>
      <c r="P229" s="135"/>
      <c r="Q229" s="355">
        <f t="shared" si="29"/>
        <v>0</v>
      </c>
      <c r="R229" s="355">
        <f t="shared" si="31"/>
        <v>0</v>
      </c>
      <c r="S229" s="355">
        <f t="shared" si="32"/>
        <v>0</v>
      </c>
      <c r="T229" s="29"/>
      <c r="V229" s="117">
        <f t="shared" si="30"/>
        <v>0</v>
      </c>
      <c r="W229" s="117">
        <f t="shared" si="33"/>
        <v>0</v>
      </c>
      <c r="X229" s="277"/>
      <c r="Y229" s="277"/>
    </row>
    <row r="230" spans="1:25" x14ac:dyDescent="0.35">
      <c r="A230" s="352">
        <v>226</v>
      </c>
      <c r="B230" s="2"/>
      <c r="C230" s="2"/>
      <c r="D230" s="2"/>
      <c r="E230" s="2"/>
      <c r="F230" s="2"/>
      <c r="G230" s="117"/>
      <c r="H230" s="353">
        <v>0</v>
      </c>
      <c r="I230" s="353">
        <f t="shared" si="26"/>
        <v>0</v>
      </c>
      <c r="J230" s="118"/>
      <c r="K230" s="353">
        <v>0</v>
      </c>
      <c r="L230" s="353">
        <f t="shared" si="27"/>
        <v>0</v>
      </c>
      <c r="M230" s="118"/>
      <c r="N230" s="353">
        <v>0</v>
      </c>
      <c r="O230" s="354">
        <f t="shared" si="28"/>
        <v>0</v>
      </c>
      <c r="P230" s="135"/>
      <c r="Q230" s="355">
        <f t="shared" si="29"/>
        <v>0</v>
      </c>
      <c r="R230" s="355">
        <f t="shared" si="31"/>
        <v>0</v>
      </c>
      <c r="S230" s="355">
        <f t="shared" si="32"/>
        <v>0</v>
      </c>
      <c r="T230" s="29"/>
      <c r="V230" s="117">
        <f t="shared" si="30"/>
        <v>0</v>
      </c>
      <c r="W230" s="117">
        <f t="shared" si="33"/>
        <v>0</v>
      </c>
      <c r="X230" s="277"/>
      <c r="Y230" s="277"/>
    </row>
    <row r="231" spans="1:25" x14ac:dyDescent="0.35">
      <c r="A231" s="352">
        <v>227</v>
      </c>
      <c r="B231" s="2"/>
      <c r="C231" s="2"/>
      <c r="D231" s="2"/>
      <c r="E231" s="2"/>
      <c r="F231" s="2"/>
      <c r="G231" s="117"/>
      <c r="H231" s="353">
        <v>0</v>
      </c>
      <c r="I231" s="353">
        <f t="shared" si="26"/>
        <v>0</v>
      </c>
      <c r="J231" s="118"/>
      <c r="K231" s="353">
        <v>0</v>
      </c>
      <c r="L231" s="353">
        <f t="shared" si="27"/>
        <v>0</v>
      </c>
      <c r="M231" s="118"/>
      <c r="N231" s="353">
        <v>0</v>
      </c>
      <c r="O231" s="354">
        <f t="shared" si="28"/>
        <v>0</v>
      </c>
      <c r="P231" s="135"/>
      <c r="Q231" s="355">
        <f t="shared" si="29"/>
        <v>0</v>
      </c>
      <c r="R231" s="355">
        <f t="shared" si="31"/>
        <v>0</v>
      </c>
      <c r="S231" s="355">
        <f t="shared" si="32"/>
        <v>0</v>
      </c>
      <c r="T231" s="29"/>
      <c r="V231" s="117">
        <f t="shared" si="30"/>
        <v>0</v>
      </c>
      <c r="W231" s="117">
        <f t="shared" si="33"/>
        <v>0</v>
      </c>
      <c r="X231" s="277"/>
      <c r="Y231" s="277"/>
    </row>
    <row r="232" spans="1:25" x14ac:dyDescent="0.35">
      <c r="A232" s="352">
        <v>228</v>
      </c>
      <c r="B232" s="2"/>
      <c r="C232" s="2"/>
      <c r="D232" s="2"/>
      <c r="E232" s="2"/>
      <c r="F232" s="2"/>
      <c r="G232" s="117"/>
      <c r="H232" s="353">
        <v>0</v>
      </c>
      <c r="I232" s="353">
        <f t="shared" si="26"/>
        <v>0</v>
      </c>
      <c r="J232" s="118"/>
      <c r="K232" s="353">
        <v>0</v>
      </c>
      <c r="L232" s="353">
        <f t="shared" si="27"/>
        <v>0</v>
      </c>
      <c r="M232" s="118"/>
      <c r="N232" s="353">
        <v>0</v>
      </c>
      <c r="O232" s="354">
        <f t="shared" si="28"/>
        <v>0</v>
      </c>
      <c r="P232" s="135"/>
      <c r="Q232" s="355">
        <f t="shared" si="29"/>
        <v>0</v>
      </c>
      <c r="R232" s="355">
        <f t="shared" si="31"/>
        <v>0</v>
      </c>
      <c r="S232" s="355">
        <f t="shared" si="32"/>
        <v>0</v>
      </c>
      <c r="T232" s="29"/>
      <c r="V232" s="117">
        <f t="shared" si="30"/>
        <v>0</v>
      </c>
      <c r="W232" s="117">
        <f t="shared" si="33"/>
        <v>0</v>
      </c>
      <c r="X232" s="277"/>
      <c r="Y232" s="277"/>
    </row>
    <row r="233" spans="1:25" x14ac:dyDescent="0.35">
      <c r="A233" s="352">
        <v>229</v>
      </c>
      <c r="B233" s="2"/>
      <c r="C233" s="2"/>
      <c r="D233" s="2"/>
      <c r="E233" s="2"/>
      <c r="F233" s="2"/>
      <c r="G233" s="117"/>
      <c r="H233" s="353">
        <v>0</v>
      </c>
      <c r="I233" s="353">
        <f t="shared" si="26"/>
        <v>0</v>
      </c>
      <c r="J233" s="118"/>
      <c r="K233" s="353">
        <v>0</v>
      </c>
      <c r="L233" s="353">
        <f t="shared" si="27"/>
        <v>0</v>
      </c>
      <c r="M233" s="118"/>
      <c r="N233" s="353">
        <v>0</v>
      </c>
      <c r="O233" s="354">
        <f t="shared" si="28"/>
        <v>0</v>
      </c>
      <c r="P233" s="135"/>
      <c r="Q233" s="355">
        <f t="shared" si="29"/>
        <v>0</v>
      </c>
      <c r="R233" s="355">
        <f t="shared" si="31"/>
        <v>0</v>
      </c>
      <c r="S233" s="355">
        <f t="shared" si="32"/>
        <v>0</v>
      </c>
      <c r="T233" s="29"/>
      <c r="V233" s="117">
        <f t="shared" si="30"/>
        <v>0</v>
      </c>
      <c r="W233" s="117">
        <f t="shared" si="33"/>
        <v>0</v>
      </c>
      <c r="X233" s="277"/>
      <c r="Y233" s="277"/>
    </row>
    <row r="234" spans="1:25" x14ac:dyDescent="0.35">
      <c r="A234" s="352">
        <v>230</v>
      </c>
      <c r="B234" s="2"/>
      <c r="C234" s="2"/>
      <c r="D234" s="2"/>
      <c r="E234" s="2"/>
      <c r="F234" s="2"/>
      <c r="G234" s="117"/>
      <c r="H234" s="353">
        <v>0</v>
      </c>
      <c r="I234" s="353">
        <f t="shared" si="26"/>
        <v>0</v>
      </c>
      <c r="J234" s="118"/>
      <c r="K234" s="353">
        <v>0</v>
      </c>
      <c r="L234" s="353">
        <f t="shared" si="27"/>
        <v>0</v>
      </c>
      <c r="M234" s="118"/>
      <c r="N234" s="353">
        <v>0</v>
      </c>
      <c r="O234" s="354">
        <f t="shared" si="28"/>
        <v>0</v>
      </c>
      <c r="P234" s="135"/>
      <c r="Q234" s="355">
        <f t="shared" si="29"/>
        <v>0</v>
      </c>
      <c r="R234" s="355">
        <f t="shared" si="31"/>
        <v>0</v>
      </c>
      <c r="S234" s="355">
        <f t="shared" si="32"/>
        <v>0</v>
      </c>
      <c r="T234" s="29"/>
      <c r="V234" s="117">
        <f t="shared" si="30"/>
        <v>0</v>
      </c>
      <c r="W234" s="117">
        <f t="shared" si="33"/>
        <v>0</v>
      </c>
      <c r="X234" s="277"/>
      <c r="Y234" s="277"/>
    </row>
    <row r="235" spans="1:25" x14ac:dyDescent="0.35">
      <c r="A235" s="352">
        <v>231</v>
      </c>
      <c r="B235" s="2"/>
      <c r="C235" s="2"/>
      <c r="D235" s="2"/>
      <c r="E235" s="2"/>
      <c r="F235" s="2"/>
      <c r="G235" s="117"/>
      <c r="H235" s="353">
        <v>0</v>
      </c>
      <c r="I235" s="353">
        <f t="shared" si="26"/>
        <v>0</v>
      </c>
      <c r="J235" s="118"/>
      <c r="K235" s="353">
        <v>0</v>
      </c>
      <c r="L235" s="353">
        <f t="shared" si="27"/>
        <v>0</v>
      </c>
      <c r="M235" s="118"/>
      <c r="N235" s="353">
        <v>0</v>
      </c>
      <c r="O235" s="354">
        <f t="shared" si="28"/>
        <v>0</v>
      </c>
      <c r="P235" s="135"/>
      <c r="Q235" s="355">
        <f t="shared" si="29"/>
        <v>0</v>
      </c>
      <c r="R235" s="355">
        <f t="shared" si="31"/>
        <v>0</v>
      </c>
      <c r="S235" s="355">
        <f t="shared" si="32"/>
        <v>0</v>
      </c>
      <c r="T235" s="29"/>
      <c r="V235" s="117">
        <f t="shared" si="30"/>
        <v>0</v>
      </c>
      <c r="W235" s="117">
        <f t="shared" si="33"/>
        <v>0</v>
      </c>
      <c r="X235" s="277"/>
      <c r="Y235" s="277"/>
    </row>
    <row r="236" spans="1:25" x14ac:dyDescent="0.35">
      <c r="A236" s="352">
        <v>232</v>
      </c>
      <c r="B236" s="2"/>
      <c r="C236" s="2"/>
      <c r="D236" s="2"/>
      <c r="E236" s="2"/>
      <c r="F236" s="2"/>
      <c r="G236" s="117"/>
      <c r="H236" s="353">
        <v>0</v>
      </c>
      <c r="I236" s="353">
        <f t="shared" si="26"/>
        <v>0</v>
      </c>
      <c r="J236" s="118"/>
      <c r="K236" s="353">
        <v>0</v>
      </c>
      <c r="L236" s="353">
        <f t="shared" si="27"/>
        <v>0</v>
      </c>
      <c r="M236" s="118"/>
      <c r="N236" s="353">
        <v>0</v>
      </c>
      <c r="O236" s="354">
        <f t="shared" si="28"/>
        <v>0</v>
      </c>
      <c r="P236" s="135"/>
      <c r="Q236" s="355">
        <f t="shared" si="29"/>
        <v>0</v>
      </c>
      <c r="R236" s="355">
        <f t="shared" si="31"/>
        <v>0</v>
      </c>
      <c r="S236" s="355">
        <f t="shared" si="32"/>
        <v>0</v>
      </c>
      <c r="T236" s="29"/>
      <c r="V236" s="117">
        <f t="shared" si="30"/>
        <v>0</v>
      </c>
      <c r="W236" s="117">
        <f t="shared" si="33"/>
        <v>0</v>
      </c>
      <c r="X236" s="277"/>
      <c r="Y236" s="277"/>
    </row>
    <row r="237" spans="1:25" x14ac:dyDescent="0.35">
      <c r="A237" s="352">
        <v>233</v>
      </c>
      <c r="B237" s="2"/>
      <c r="C237" s="2"/>
      <c r="D237" s="2"/>
      <c r="E237" s="2"/>
      <c r="F237" s="2"/>
      <c r="G237" s="117"/>
      <c r="H237" s="353">
        <v>0</v>
      </c>
      <c r="I237" s="353">
        <f t="shared" si="26"/>
        <v>0</v>
      </c>
      <c r="J237" s="118"/>
      <c r="K237" s="353">
        <v>0</v>
      </c>
      <c r="L237" s="353">
        <f t="shared" si="27"/>
        <v>0</v>
      </c>
      <c r="M237" s="118"/>
      <c r="N237" s="353">
        <v>0</v>
      </c>
      <c r="O237" s="354">
        <f t="shared" si="28"/>
        <v>0</v>
      </c>
      <c r="P237" s="135"/>
      <c r="Q237" s="355">
        <f t="shared" si="29"/>
        <v>0</v>
      </c>
      <c r="R237" s="355">
        <f t="shared" si="31"/>
        <v>0</v>
      </c>
      <c r="S237" s="355">
        <f t="shared" si="32"/>
        <v>0</v>
      </c>
      <c r="T237" s="29"/>
      <c r="V237" s="117">
        <f t="shared" si="30"/>
        <v>0</v>
      </c>
      <c r="W237" s="117">
        <f t="shared" si="33"/>
        <v>0</v>
      </c>
      <c r="X237" s="277"/>
      <c r="Y237" s="277"/>
    </row>
    <row r="238" spans="1:25" x14ac:dyDescent="0.35">
      <c r="A238" s="352">
        <v>234</v>
      </c>
      <c r="B238" s="2"/>
      <c r="C238" s="2"/>
      <c r="D238" s="2"/>
      <c r="E238" s="2"/>
      <c r="F238" s="2"/>
      <c r="G238" s="117"/>
      <c r="H238" s="353">
        <v>0</v>
      </c>
      <c r="I238" s="353">
        <f t="shared" si="26"/>
        <v>0</v>
      </c>
      <c r="J238" s="118"/>
      <c r="K238" s="353">
        <v>0</v>
      </c>
      <c r="L238" s="353">
        <f t="shared" si="27"/>
        <v>0</v>
      </c>
      <c r="M238" s="118"/>
      <c r="N238" s="353">
        <v>0</v>
      </c>
      <c r="O238" s="354">
        <f t="shared" si="28"/>
        <v>0</v>
      </c>
      <c r="P238" s="135"/>
      <c r="Q238" s="355">
        <f t="shared" si="29"/>
        <v>0</v>
      </c>
      <c r="R238" s="355">
        <f t="shared" si="31"/>
        <v>0</v>
      </c>
      <c r="S238" s="355">
        <f t="shared" si="32"/>
        <v>0</v>
      </c>
      <c r="T238" s="29"/>
      <c r="V238" s="117">
        <f t="shared" si="30"/>
        <v>0</v>
      </c>
      <c r="W238" s="117">
        <f t="shared" si="33"/>
        <v>0</v>
      </c>
      <c r="X238" s="277"/>
      <c r="Y238" s="277"/>
    </row>
    <row r="239" spans="1:25" x14ac:dyDescent="0.35">
      <c r="A239" s="352">
        <v>235</v>
      </c>
      <c r="B239" s="2"/>
      <c r="C239" s="2"/>
      <c r="D239" s="2"/>
      <c r="E239" s="2"/>
      <c r="F239" s="2"/>
      <c r="G239" s="117"/>
      <c r="H239" s="353">
        <v>0</v>
      </c>
      <c r="I239" s="353">
        <f t="shared" si="26"/>
        <v>0</v>
      </c>
      <c r="J239" s="118"/>
      <c r="K239" s="353">
        <v>0</v>
      </c>
      <c r="L239" s="353">
        <f t="shared" si="27"/>
        <v>0</v>
      </c>
      <c r="M239" s="118"/>
      <c r="N239" s="353">
        <v>0</v>
      </c>
      <c r="O239" s="354">
        <f t="shared" si="28"/>
        <v>0</v>
      </c>
      <c r="P239" s="135"/>
      <c r="Q239" s="355">
        <f t="shared" si="29"/>
        <v>0</v>
      </c>
      <c r="R239" s="355">
        <f t="shared" si="31"/>
        <v>0</v>
      </c>
      <c r="S239" s="355">
        <f t="shared" si="32"/>
        <v>0</v>
      </c>
      <c r="T239" s="29"/>
      <c r="V239" s="117">
        <f t="shared" si="30"/>
        <v>0</v>
      </c>
      <c r="W239" s="117">
        <f t="shared" si="33"/>
        <v>0</v>
      </c>
      <c r="X239" s="277"/>
      <c r="Y239" s="277"/>
    </row>
    <row r="240" spans="1:25" x14ac:dyDescent="0.35">
      <c r="A240" s="352">
        <v>236</v>
      </c>
      <c r="B240" s="2"/>
      <c r="C240" s="2"/>
      <c r="D240" s="2"/>
      <c r="E240" s="2"/>
      <c r="F240" s="2"/>
      <c r="G240" s="117"/>
      <c r="H240" s="353">
        <v>0</v>
      </c>
      <c r="I240" s="353">
        <f t="shared" si="26"/>
        <v>0</v>
      </c>
      <c r="J240" s="118"/>
      <c r="K240" s="353">
        <v>0</v>
      </c>
      <c r="L240" s="353">
        <f t="shared" si="27"/>
        <v>0</v>
      </c>
      <c r="M240" s="118"/>
      <c r="N240" s="353">
        <v>0</v>
      </c>
      <c r="O240" s="354">
        <f t="shared" si="28"/>
        <v>0</v>
      </c>
      <c r="P240" s="135"/>
      <c r="Q240" s="355">
        <f t="shared" si="29"/>
        <v>0</v>
      </c>
      <c r="R240" s="355">
        <f t="shared" si="31"/>
        <v>0</v>
      </c>
      <c r="S240" s="355">
        <f t="shared" si="32"/>
        <v>0</v>
      </c>
      <c r="T240" s="29"/>
      <c r="V240" s="117">
        <f t="shared" si="30"/>
        <v>0</v>
      </c>
      <c r="W240" s="117">
        <f t="shared" si="33"/>
        <v>0</v>
      </c>
      <c r="X240" s="277"/>
      <c r="Y240" s="277"/>
    </row>
    <row r="241" spans="1:25" x14ac:dyDescent="0.35">
      <c r="A241" s="352">
        <v>237</v>
      </c>
      <c r="B241" s="2"/>
      <c r="C241" s="2"/>
      <c r="D241" s="2"/>
      <c r="E241" s="2"/>
      <c r="F241" s="2"/>
      <c r="G241" s="117"/>
      <c r="H241" s="353">
        <v>0</v>
      </c>
      <c r="I241" s="353">
        <f t="shared" si="26"/>
        <v>0</v>
      </c>
      <c r="J241" s="118"/>
      <c r="K241" s="353">
        <v>0</v>
      </c>
      <c r="L241" s="353">
        <f t="shared" si="27"/>
        <v>0</v>
      </c>
      <c r="M241" s="118"/>
      <c r="N241" s="353">
        <v>0</v>
      </c>
      <c r="O241" s="354">
        <f t="shared" si="28"/>
        <v>0</v>
      </c>
      <c r="P241" s="135"/>
      <c r="Q241" s="355">
        <f t="shared" si="29"/>
        <v>0</v>
      </c>
      <c r="R241" s="355">
        <f t="shared" si="31"/>
        <v>0</v>
      </c>
      <c r="S241" s="355">
        <f t="shared" si="32"/>
        <v>0</v>
      </c>
      <c r="T241" s="29"/>
      <c r="V241" s="117">
        <f t="shared" si="30"/>
        <v>0</v>
      </c>
      <c r="W241" s="117">
        <f t="shared" si="33"/>
        <v>0</v>
      </c>
      <c r="X241" s="277"/>
      <c r="Y241" s="277"/>
    </row>
    <row r="242" spans="1:25" x14ac:dyDescent="0.35">
      <c r="A242" s="352">
        <v>238</v>
      </c>
      <c r="B242" s="2"/>
      <c r="C242" s="2"/>
      <c r="D242" s="2"/>
      <c r="E242" s="2"/>
      <c r="F242" s="2"/>
      <c r="G242" s="117"/>
      <c r="H242" s="353">
        <v>0</v>
      </c>
      <c r="I242" s="353">
        <f t="shared" si="26"/>
        <v>0</v>
      </c>
      <c r="J242" s="118"/>
      <c r="K242" s="353">
        <v>0</v>
      </c>
      <c r="L242" s="353">
        <f t="shared" si="27"/>
        <v>0</v>
      </c>
      <c r="M242" s="118"/>
      <c r="N242" s="353">
        <v>0</v>
      </c>
      <c r="O242" s="354">
        <f t="shared" si="28"/>
        <v>0</v>
      </c>
      <c r="P242" s="135"/>
      <c r="Q242" s="355">
        <f t="shared" si="29"/>
        <v>0</v>
      </c>
      <c r="R242" s="355">
        <f t="shared" si="31"/>
        <v>0</v>
      </c>
      <c r="S242" s="355">
        <f t="shared" si="32"/>
        <v>0</v>
      </c>
      <c r="T242" s="29"/>
      <c r="V242" s="117">
        <f t="shared" si="30"/>
        <v>0</v>
      </c>
      <c r="W242" s="117">
        <f t="shared" si="33"/>
        <v>0</v>
      </c>
      <c r="X242" s="277"/>
      <c r="Y242" s="277"/>
    </row>
    <row r="243" spans="1:25" x14ac:dyDescent="0.35">
      <c r="A243" s="352">
        <v>239</v>
      </c>
      <c r="B243" s="2"/>
      <c r="C243" s="2"/>
      <c r="D243" s="2"/>
      <c r="E243" s="2"/>
      <c r="F243" s="2"/>
      <c r="G243" s="117"/>
      <c r="H243" s="353">
        <v>0</v>
      </c>
      <c r="I243" s="353">
        <f t="shared" si="26"/>
        <v>0</v>
      </c>
      <c r="J243" s="118"/>
      <c r="K243" s="353">
        <v>0</v>
      </c>
      <c r="L243" s="353">
        <f t="shared" si="27"/>
        <v>0</v>
      </c>
      <c r="M243" s="118"/>
      <c r="N243" s="353">
        <v>0</v>
      </c>
      <c r="O243" s="354">
        <f t="shared" si="28"/>
        <v>0</v>
      </c>
      <c r="P243" s="135"/>
      <c r="Q243" s="355">
        <f t="shared" si="29"/>
        <v>0</v>
      </c>
      <c r="R243" s="355">
        <f t="shared" si="31"/>
        <v>0</v>
      </c>
      <c r="S243" s="355">
        <f t="shared" si="32"/>
        <v>0</v>
      </c>
      <c r="T243" s="29"/>
      <c r="V243" s="117">
        <f t="shared" si="30"/>
        <v>0</v>
      </c>
      <c r="W243" s="117">
        <f t="shared" si="33"/>
        <v>0</v>
      </c>
      <c r="X243" s="277"/>
      <c r="Y243" s="277"/>
    </row>
    <row r="244" spans="1:25" x14ac:dyDescent="0.35">
      <c r="A244" s="352">
        <v>240</v>
      </c>
      <c r="B244" s="2"/>
      <c r="C244" s="2"/>
      <c r="D244" s="2"/>
      <c r="E244" s="2"/>
      <c r="F244" s="2"/>
      <c r="G244" s="117"/>
      <c r="H244" s="353">
        <v>0</v>
      </c>
      <c r="I244" s="353">
        <f t="shared" si="26"/>
        <v>0</v>
      </c>
      <c r="J244" s="118"/>
      <c r="K244" s="353">
        <v>0</v>
      </c>
      <c r="L244" s="353">
        <f t="shared" si="27"/>
        <v>0</v>
      </c>
      <c r="M244" s="118"/>
      <c r="N244" s="353">
        <v>0</v>
      </c>
      <c r="O244" s="354">
        <f t="shared" si="28"/>
        <v>0</v>
      </c>
      <c r="P244" s="135"/>
      <c r="Q244" s="355">
        <f t="shared" si="29"/>
        <v>0</v>
      </c>
      <c r="R244" s="355">
        <f t="shared" si="31"/>
        <v>0</v>
      </c>
      <c r="S244" s="355">
        <f t="shared" si="32"/>
        <v>0</v>
      </c>
      <c r="T244" s="29"/>
      <c r="V244" s="117">
        <f t="shared" si="30"/>
        <v>0</v>
      </c>
      <c r="W244" s="117">
        <f t="shared" si="33"/>
        <v>0</v>
      </c>
      <c r="X244" s="277"/>
      <c r="Y244" s="277"/>
    </row>
    <row r="245" spans="1:25" x14ac:dyDescent="0.35">
      <c r="A245" s="352">
        <v>241</v>
      </c>
      <c r="B245" s="2"/>
      <c r="C245" s="2"/>
      <c r="D245" s="2"/>
      <c r="E245" s="2"/>
      <c r="F245" s="2"/>
      <c r="G245" s="117"/>
      <c r="H245" s="353">
        <v>0</v>
      </c>
      <c r="I245" s="353">
        <f t="shared" si="26"/>
        <v>0</v>
      </c>
      <c r="J245" s="118"/>
      <c r="K245" s="353">
        <v>0</v>
      </c>
      <c r="L245" s="353">
        <f t="shared" si="27"/>
        <v>0</v>
      </c>
      <c r="M245" s="118"/>
      <c r="N245" s="353">
        <v>0</v>
      </c>
      <c r="O245" s="354">
        <f t="shared" si="28"/>
        <v>0</v>
      </c>
      <c r="P245" s="135"/>
      <c r="Q245" s="355">
        <f t="shared" si="29"/>
        <v>0</v>
      </c>
      <c r="R245" s="355">
        <f t="shared" si="31"/>
        <v>0</v>
      </c>
      <c r="S245" s="355">
        <f t="shared" si="32"/>
        <v>0</v>
      </c>
      <c r="T245" s="29"/>
      <c r="V245" s="117">
        <f t="shared" si="30"/>
        <v>0</v>
      </c>
      <c r="W245" s="117">
        <f t="shared" si="33"/>
        <v>0</v>
      </c>
      <c r="X245" s="277"/>
      <c r="Y245" s="277"/>
    </row>
    <row r="246" spans="1:25" x14ac:dyDescent="0.35">
      <c r="A246" s="352">
        <v>242</v>
      </c>
      <c r="B246" s="2"/>
      <c r="C246" s="2"/>
      <c r="D246" s="2"/>
      <c r="E246" s="2"/>
      <c r="F246" s="2"/>
      <c r="G246" s="117"/>
      <c r="H246" s="353">
        <v>0</v>
      </c>
      <c r="I246" s="353">
        <f t="shared" si="26"/>
        <v>0</v>
      </c>
      <c r="J246" s="118"/>
      <c r="K246" s="353">
        <v>0</v>
      </c>
      <c r="L246" s="353">
        <f t="shared" si="27"/>
        <v>0</v>
      </c>
      <c r="M246" s="118"/>
      <c r="N246" s="353">
        <v>0</v>
      </c>
      <c r="O246" s="354">
        <f t="shared" si="28"/>
        <v>0</v>
      </c>
      <c r="P246" s="135"/>
      <c r="Q246" s="355">
        <f t="shared" si="29"/>
        <v>0</v>
      </c>
      <c r="R246" s="355">
        <f t="shared" si="31"/>
        <v>0</v>
      </c>
      <c r="S246" s="355">
        <f t="shared" si="32"/>
        <v>0</v>
      </c>
      <c r="T246" s="29"/>
      <c r="V246" s="117">
        <f t="shared" si="30"/>
        <v>0</v>
      </c>
      <c r="W246" s="117">
        <f t="shared" si="33"/>
        <v>0</v>
      </c>
      <c r="X246" s="277"/>
      <c r="Y246" s="277"/>
    </row>
    <row r="247" spans="1:25" x14ac:dyDescent="0.35">
      <c r="A247" s="352">
        <v>243</v>
      </c>
      <c r="B247" s="2"/>
      <c r="C247" s="2"/>
      <c r="D247" s="2"/>
      <c r="E247" s="2"/>
      <c r="F247" s="2"/>
      <c r="G247" s="117"/>
      <c r="H247" s="353">
        <v>0</v>
      </c>
      <c r="I247" s="353">
        <f t="shared" si="26"/>
        <v>0</v>
      </c>
      <c r="J247" s="118"/>
      <c r="K247" s="353">
        <v>0</v>
      </c>
      <c r="L247" s="353">
        <f t="shared" si="27"/>
        <v>0</v>
      </c>
      <c r="M247" s="118"/>
      <c r="N247" s="353">
        <v>0</v>
      </c>
      <c r="O247" s="354">
        <f t="shared" si="28"/>
        <v>0</v>
      </c>
      <c r="P247" s="135"/>
      <c r="Q247" s="355">
        <f t="shared" si="29"/>
        <v>0</v>
      </c>
      <c r="R247" s="355">
        <f t="shared" si="31"/>
        <v>0</v>
      </c>
      <c r="S247" s="355">
        <f t="shared" si="32"/>
        <v>0</v>
      </c>
      <c r="T247" s="29"/>
      <c r="V247" s="117">
        <f t="shared" si="30"/>
        <v>0</v>
      </c>
      <c r="W247" s="117">
        <f t="shared" si="33"/>
        <v>0</v>
      </c>
      <c r="X247" s="277"/>
      <c r="Y247" s="277"/>
    </row>
    <row r="248" spans="1:25" x14ac:dyDescent="0.35">
      <c r="A248" s="352">
        <v>244</v>
      </c>
      <c r="B248" s="2"/>
      <c r="C248" s="2"/>
      <c r="D248" s="2"/>
      <c r="E248" s="2"/>
      <c r="F248" s="2"/>
      <c r="G248" s="117"/>
      <c r="H248" s="353">
        <v>0</v>
      </c>
      <c r="I248" s="353">
        <f t="shared" si="26"/>
        <v>0</v>
      </c>
      <c r="J248" s="118"/>
      <c r="K248" s="353">
        <v>0</v>
      </c>
      <c r="L248" s="353">
        <f t="shared" si="27"/>
        <v>0</v>
      </c>
      <c r="M248" s="118"/>
      <c r="N248" s="353">
        <v>0</v>
      </c>
      <c r="O248" s="354">
        <f t="shared" si="28"/>
        <v>0</v>
      </c>
      <c r="P248" s="135"/>
      <c r="Q248" s="355">
        <f t="shared" si="29"/>
        <v>0</v>
      </c>
      <c r="R248" s="355">
        <f t="shared" si="31"/>
        <v>0</v>
      </c>
      <c r="S248" s="355">
        <f t="shared" si="32"/>
        <v>0</v>
      </c>
      <c r="T248" s="29"/>
      <c r="V248" s="117">
        <f t="shared" si="30"/>
        <v>0</v>
      </c>
      <c r="W248" s="117">
        <f t="shared" si="33"/>
        <v>0</v>
      </c>
      <c r="X248" s="277"/>
      <c r="Y248" s="277"/>
    </row>
    <row r="249" spans="1:25" x14ac:dyDescent="0.35">
      <c r="A249" s="352">
        <v>245</v>
      </c>
      <c r="B249" s="2"/>
      <c r="C249" s="2"/>
      <c r="D249" s="2"/>
      <c r="E249" s="2"/>
      <c r="F249" s="2"/>
      <c r="G249" s="117"/>
      <c r="H249" s="353">
        <v>0</v>
      </c>
      <c r="I249" s="353">
        <f t="shared" si="26"/>
        <v>0</v>
      </c>
      <c r="J249" s="118"/>
      <c r="K249" s="353">
        <v>0</v>
      </c>
      <c r="L249" s="353">
        <f t="shared" si="27"/>
        <v>0</v>
      </c>
      <c r="M249" s="118"/>
      <c r="N249" s="353">
        <v>0</v>
      </c>
      <c r="O249" s="354">
        <f t="shared" si="28"/>
        <v>0</v>
      </c>
      <c r="P249" s="135"/>
      <c r="Q249" s="355">
        <f t="shared" si="29"/>
        <v>0</v>
      </c>
      <c r="R249" s="355">
        <f t="shared" si="31"/>
        <v>0</v>
      </c>
      <c r="S249" s="355">
        <f t="shared" si="32"/>
        <v>0</v>
      </c>
      <c r="T249" s="29"/>
      <c r="V249" s="117">
        <f t="shared" si="30"/>
        <v>0</v>
      </c>
      <c r="W249" s="117">
        <f t="shared" si="33"/>
        <v>0</v>
      </c>
      <c r="X249" s="277"/>
      <c r="Y249" s="277"/>
    </row>
    <row r="250" spans="1:25" x14ac:dyDescent="0.35">
      <c r="A250" s="352">
        <v>246</v>
      </c>
      <c r="B250" s="2"/>
      <c r="C250" s="2"/>
      <c r="D250" s="2"/>
      <c r="E250" s="2"/>
      <c r="F250" s="2"/>
      <c r="G250" s="117"/>
      <c r="H250" s="353">
        <v>0</v>
      </c>
      <c r="I250" s="353">
        <f t="shared" si="26"/>
        <v>0</v>
      </c>
      <c r="J250" s="118"/>
      <c r="K250" s="353">
        <v>0</v>
      </c>
      <c r="L250" s="353">
        <f t="shared" si="27"/>
        <v>0</v>
      </c>
      <c r="M250" s="118"/>
      <c r="N250" s="353">
        <v>0</v>
      </c>
      <c r="O250" s="354">
        <f t="shared" si="28"/>
        <v>0</v>
      </c>
      <c r="P250" s="135"/>
      <c r="Q250" s="355">
        <f t="shared" si="29"/>
        <v>0</v>
      </c>
      <c r="R250" s="355">
        <f t="shared" si="31"/>
        <v>0</v>
      </c>
      <c r="S250" s="355">
        <f t="shared" si="32"/>
        <v>0</v>
      </c>
      <c r="T250" s="29"/>
      <c r="V250" s="117">
        <f t="shared" si="30"/>
        <v>0</v>
      </c>
      <c r="W250" s="117">
        <f t="shared" si="33"/>
        <v>0</v>
      </c>
      <c r="X250" s="277"/>
      <c r="Y250" s="277"/>
    </row>
    <row r="251" spans="1:25" x14ac:dyDescent="0.35">
      <c r="A251" s="352">
        <v>247</v>
      </c>
      <c r="B251" s="2"/>
      <c r="C251" s="2"/>
      <c r="D251" s="2"/>
      <c r="E251" s="2"/>
      <c r="F251" s="2"/>
      <c r="G251" s="117"/>
      <c r="H251" s="353">
        <v>0</v>
      </c>
      <c r="I251" s="353">
        <f t="shared" si="26"/>
        <v>0</v>
      </c>
      <c r="J251" s="118"/>
      <c r="K251" s="353">
        <v>0</v>
      </c>
      <c r="L251" s="353">
        <f t="shared" si="27"/>
        <v>0</v>
      </c>
      <c r="M251" s="118"/>
      <c r="N251" s="353">
        <v>0</v>
      </c>
      <c r="O251" s="354">
        <f t="shared" si="28"/>
        <v>0</v>
      </c>
      <c r="P251" s="135"/>
      <c r="Q251" s="355">
        <f t="shared" si="29"/>
        <v>0</v>
      </c>
      <c r="R251" s="355">
        <f t="shared" si="31"/>
        <v>0</v>
      </c>
      <c r="S251" s="355">
        <f t="shared" si="32"/>
        <v>0</v>
      </c>
      <c r="T251" s="29"/>
      <c r="V251" s="117">
        <f t="shared" si="30"/>
        <v>0</v>
      </c>
      <c r="W251" s="117">
        <f t="shared" si="33"/>
        <v>0</v>
      </c>
      <c r="X251" s="277"/>
      <c r="Y251" s="277"/>
    </row>
    <row r="252" spans="1:25" x14ac:dyDescent="0.35">
      <c r="A252" s="352">
        <v>248</v>
      </c>
      <c r="B252" s="2"/>
      <c r="C252" s="2"/>
      <c r="D252" s="2"/>
      <c r="E252" s="2"/>
      <c r="F252" s="2"/>
      <c r="G252" s="117"/>
      <c r="H252" s="353">
        <v>0</v>
      </c>
      <c r="I252" s="353">
        <f t="shared" si="26"/>
        <v>0</v>
      </c>
      <c r="J252" s="118"/>
      <c r="K252" s="353">
        <v>0</v>
      </c>
      <c r="L252" s="353">
        <f t="shared" si="27"/>
        <v>0</v>
      </c>
      <c r="M252" s="118"/>
      <c r="N252" s="353">
        <v>0</v>
      </c>
      <c r="O252" s="354">
        <f t="shared" si="28"/>
        <v>0</v>
      </c>
      <c r="P252" s="135"/>
      <c r="Q252" s="355">
        <f t="shared" si="29"/>
        <v>0</v>
      </c>
      <c r="R252" s="355">
        <f t="shared" si="31"/>
        <v>0</v>
      </c>
      <c r="S252" s="355">
        <f t="shared" si="32"/>
        <v>0</v>
      </c>
      <c r="T252" s="29"/>
      <c r="V252" s="117">
        <f t="shared" si="30"/>
        <v>0</v>
      </c>
      <c r="W252" s="117">
        <f t="shared" si="33"/>
        <v>0</v>
      </c>
      <c r="X252" s="277"/>
      <c r="Y252" s="277"/>
    </row>
    <row r="253" spans="1:25" x14ac:dyDescent="0.35">
      <c r="A253" s="352">
        <v>249</v>
      </c>
      <c r="B253" s="2"/>
      <c r="C253" s="2"/>
      <c r="D253" s="2"/>
      <c r="E253" s="2"/>
      <c r="F253" s="2"/>
      <c r="G253" s="117"/>
      <c r="H253" s="353">
        <v>0</v>
      </c>
      <c r="I253" s="353">
        <f t="shared" si="26"/>
        <v>0</v>
      </c>
      <c r="J253" s="118"/>
      <c r="K253" s="353">
        <v>0</v>
      </c>
      <c r="L253" s="353">
        <f t="shared" si="27"/>
        <v>0</v>
      </c>
      <c r="M253" s="118"/>
      <c r="N253" s="353">
        <v>0</v>
      </c>
      <c r="O253" s="354">
        <f t="shared" si="28"/>
        <v>0</v>
      </c>
      <c r="P253" s="135"/>
      <c r="Q253" s="355">
        <f t="shared" si="29"/>
        <v>0</v>
      </c>
      <c r="R253" s="355">
        <f t="shared" si="31"/>
        <v>0</v>
      </c>
      <c r="S253" s="355">
        <f t="shared" si="32"/>
        <v>0</v>
      </c>
      <c r="T253" s="29"/>
      <c r="V253" s="117">
        <f t="shared" si="30"/>
        <v>0</v>
      </c>
      <c r="W253" s="117">
        <f t="shared" si="33"/>
        <v>0</v>
      </c>
      <c r="X253" s="277"/>
      <c r="Y253" s="277"/>
    </row>
    <row r="254" spans="1:25" x14ac:dyDescent="0.35">
      <c r="A254" s="352">
        <v>250</v>
      </c>
      <c r="B254" s="2"/>
      <c r="C254" s="2"/>
      <c r="D254" s="2"/>
      <c r="E254" s="2"/>
      <c r="F254" s="2"/>
      <c r="G254" s="117"/>
      <c r="H254" s="353">
        <v>0</v>
      </c>
      <c r="I254" s="353">
        <f t="shared" si="26"/>
        <v>0</v>
      </c>
      <c r="J254" s="118"/>
      <c r="K254" s="353">
        <v>0</v>
      </c>
      <c r="L254" s="353">
        <f t="shared" si="27"/>
        <v>0</v>
      </c>
      <c r="M254" s="118"/>
      <c r="N254" s="353">
        <v>0</v>
      </c>
      <c r="O254" s="354">
        <f t="shared" si="28"/>
        <v>0</v>
      </c>
      <c r="P254" s="135"/>
      <c r="Q254" s="355">
        <f t="shared" si="29"/>
        <v>0</v>
      </c>
      <c r="R254" s="355">
        <f t="shared" si="31"/>
        <v>0</v>
      </c>
      <c r="S254" s="355">
        <f t="shared" si="32"/>
        <v>0</v>
      </c>
      <c r="T254" s="29"/>
      <c r="V254" s="117">
        <f t="shared" si="30"/>
        <v>0</v>
      </c>
      <c r="W254" s="117">
        <f t="shared" si="33"/>
        <v>0</v>
      </c>
      <c r="X254" s="277"/>
      <c r="Y254" s="277"/>
    </row>
    <row r="255" spans="1:25" x14ac:dyDescent="0.35">
      <c r="A255" s="352">
        <v>251</v>
      </c>
      <c r="B255" s="2"/>
      <c r="C255" s="2"/>
      <c r="D255" s="2"/>
      <c r="E255" s="2"/>
      <c r="F255" s="2"/>
      <c r="G255" s="117"/>
      <c r="H255" s="353">
        <v>0</v>
      </c>
      <c r="I255" s="353">
        <f t="shared" si="26"/>
        <v>0</v>
      </c>
      <c r="J255" s="118"/>
      <c r="K255" s="353">
        <v>0</v>
      </c>
      <c r="L255" s="353">
        <f t="shared" si="27"/>
        <v>0</v>
      </c>
      <c r="M255" s="118"/>
      <c r="N255" s="353">
        <v>0</v>
      </c>
      <c r="O255" s="354">
        <f t="shared" si="28"/>
        <v>0</v>
      </c>
      <c r="P255" s="135"/>
      <c r="Q255" s="355">
        <f t="shared" si="29"/>
        <v>0</v>
      </c>
      <c r="R255" s="355">
        <f t="shared" si="31"/>
        <v>0</v>
      </c>
      <c r="S255" s="355">
        <f t="shared" si="32"/>
        <v>0</v>
      </c>
      <c r="T255" s="29"/>
      <c r="V255" s="117">
        <f t="shared" si="30"/>
        <v>0</v>
      </c>
      <c r="W255" s="117">
        <f t="shared" si="33"/>
        <v>0</v>
      </c>
      <c r="X255" s="277"/>
      <c r="Y255" s="277"/>
    </row>
    <row r="256" spans="1:25" x14ac:dyDescent="0.35">
      <c r="A256" s="352">
        <v>252</v>
      </c>
      <c r="B256" s="2"/>
      <c r="C256" s="2"/>
      <c r="D256" s="2"/>
      <c r="E256" s="2"/>
      <c r="F256" s="2"/>
      <c r="G256" s="117"/>
      <c r="H256" s="353">
        <v>0</v>
      </c>
      <c r="I256" s="353">
        <f t="shared" si="26"/>
        <v>0</v>
      </c>
      <c r="J256" s="118"/>
      <c r="K256" s="353">
        <v>0</v>
      </c>
      <c r="L256" s="353">
        <f t="shared" si="27"/>
        <v>0</v>
      </c>
      <c r="M256" s="118"/>
      <c r="N256" s="353">
        <v>0</v>
      </c>
      <c r="O256" s="354">
        <f t="shared" si="28"/>
        <v>0</v>
      </c>
      <c r="P256" s="135"/>
      <c r="Q256" s="355">
        <f t="shared" si="29"/>
        <v>0</v>
      </c>
      <c r="R256" s="355">
        <f t="shared" si="31"/>
        <v>0</v>
      </c>
      <c r="S256" s="355">
        <f t="shared" si="32"/>
        <v>0</v>
      </c>
      <c r="T256" s="29"/>
      <c r="V256" s="117">
        <f t="shared" si="30"/>
        <v>0</v>
      </c>
      <c r="W256" s="117">
        <f t="shared" si="33"/>
        <v>0</v>
      </c>
      <c r="X256" s="277"/>
      <c r="Y256" s="277"/>
    </row>
    <row r="257" spans="1:25" x14ac:dyDescent="0.35">
      <c r="A257" s="352">
        <v>253</v>
      </c>
      <c r="B257" s="2"/>
      <c r="C257" s="2"/>
      <c r="D257" s="2"/>
      <c r="E257" s="2"/>
      <c r="F257" s="2"/>
      <c r="G257" s="117"/>
      <c r="H257" s="353">
        <v>0</v>
      </c>
      <c r="I257" s="353">
        <f t="shared" si="26"/>
        <v>0</v>
      </c>
      <c r="J257" s="118"/>
      <c r="K257" s="353">
        <v>0</v>
      </c>
      <c r="L257" s="353">
        <f t="shared" si="27"/>
        <v>0</v>
      </c>
      <c r="M257" s="118"/>
      <c r="N257" s="353">
        <v>0</v>
      </c>
      <c r="O257" s="354">
        <f t="shared" si="28"/>
        <v>0</v>
      </c>
      <c r="P257" s="135"/>
      <c r="Q257" s="355">
        <f t="shared" si="29"/>
        <v>0</v>
      </c>
      <c r="R257" s="355">
        <f t="shared" si="31"/>
        <v>0</v>
      </c>
      <c r="S257" s="355">
        <f t="shared" si="32"/>
        <v>0</v>
      </c>
      <c r="T257" s="29"/>
      <c r="V257" s="117">
        <f t="shared" si="30"/>
        <v>0</v>
      </c>
      <c r="W257" s="117">
        <f t="shared" si="33"/>
        <v>0</v>
      </c>
      <c r="X257" s="277"/>
      <c r="Y257" s="277"/>
    </row>
    <row r="258" spans="1:25" x14ac:dyDescent="0.35">
      <c r="A258" s="352">
        <v>254</v>
      </c>
      <c r="B258" s="2"/>
      <c r="C258" s="2"/>
      <c r="D258" s="2"/>
      <c r="E258" s="2"/>
      <c r="F258" s="2"/>
      <c r="G258" s="117"/>
      <c r="H258" s="353">
        <v>0</v>
      </c>
      <c r="I258" s="353">
        <f t="shared" si="26"/>
        <v>0</v>
      </c>
      <c r="J258" s="118"/>
      <c r="K258" s="353">
        <v>0</v>
      </c>
      <c r="L258" s="353">
        <f t="shared" si="27"/>
        <v>0</v>
      </c>
      <c r="M258" s="118"/>
      <c r="N258" s="353">
        <v>0</v>
      </c>
      <c r="O258" s="354">
        <f t="shared" si="28"/>
        <v>0</v>
      </c>
      <c r="P258" s="135"/>
      <c r="Q258" s="355">
        <f t="shared" si="29"/>
        <v>0</v>
      </c>
      <c r="R258" s="355">
        <f t="shared" si="31"/>
        <v>0</v>
      </c>
      <c r="S258" s="355">
        <f t="shared" si="32"/>
        <v>0</v>
      </c>
      <c r="T258" s="29"/>
      <c r="V258" s="117">
        <f t="shared" si="30"/>
        <v>0</v>
      </c>
      <c r="W258" s="117">
        <f t="shared" si="33"/>
        <v>0</v>
      </c>
      <c r="X258" s="277"/>
      <c r="Y258" s="277"/>
    </row>
    <row r="259" spans="1:25" x14ac:dyDescent="0.35">
      <c r="A259" s="352">
        <v>255</v>
      </c>
      <c r="B259" s="2"/>
      <c r="C259" s="2"/>
      <c r="D259" s="2"/>
      <c r="E259" s="2"/>
      <c r="F259" s="2"/>
      <c r="G259" s="117"/>
      <c r="H259" s="353">
        <v>0</v>
      </c>
      <c r="I259" s="353">
        <f t="shared" si="26"/>
        <v>0</v>
      </c>
      <c r="J259" s="118"/>
      <c r="K259" s="353">
        <v>0</v>
      </c>
      <c r="L259" s="353">
        <f t="shared" si="27"/>
        <v>0</v>
      </c>
      <c r="M259" s="118"/>
      <c r="N259" s="353">
        <v>0</v>
      </c>
      <c r="O259" s="354">
        <f t="shared" si="28"/>
        <v>0</v>
      </c>
      <c r="P259" s="135"/>
      <c r="Q259" s="355">
        <f t="shared" si="29"/>
        <v>0</v>
      </c>
      <c r="R259" s="355">
        <f t="shared" si="31"/>
        <v>0</v>
      </c>
      <c r="S259" s="355">
        <f t="shared" si="32"/>
        <v>0</v>
      </c>
      <c r="T259" s="29"/>
      <c r="V259" s="117">
        <f t="shared" si="30"/>
        <v>0</v>
      </c>
      <c r="W259" s="117">
        <f t="shared" si="33"/>
        <v>0</v>
      </c>
      <c r="X259" s="277"/>
      <c r="Y259" s="277"/>
    </row>
    <row r="260" spans="1:25" x14ac:dyDescent="0.35">
      <c r="A260" s="352">
        <v>256</v>
      </c>
      <c r="B260" s="2"/>
      <c r="C260" s="2"/>
      <c r="D260" s="2"/>
      <c r="E260" s="2"/>
      <c r="F260" s="2"/>
      <c r="G260" s="117"/>
      <c r="H260" s="353">
        <v>0</v>
      </c>
      <c r="I260" s="353">
        <f t="shared" si="26"/>
        <v>0</v>
      </c>
      <c r="J260" s="118"/>
      <c r="K260" s="353">
        <v>0</v>
      </c>
      <c r="L260" s="353">
        <f t="shared" si="27"/>
        <v>0</v>
      </c>
      <c r="M260" s="118"/>
      <c r="N260" s="353">
        <v>0</v>
      </c>
      <c r="O260" s="354">
        <f t="shared" si="28"/>
        <v>0</v>
      </c>
      <c r="P260" s="135"/>
      <c r="Q260" s="355">
        <f t="shared" si="29"/>
        <v>0</v>
      </c>
      <c r="R260" s="355">
        <f t="shared" si="31"/>
        <v>0</v>
      </c>
      <c r="S260" s="355">
        <f t="shared" si="32"/>
        <v>0</v>
      </c>
      <c r="T260" s="29"/>
      <c r="V260" s="117">
        <f t="shared" si="30"/>
        <v>0</v>
      </c>
      <c r="W260" s="117">
        <f t="shared" si="33"/>
        <v>0</v>
      </c>
      <c r="X260" s="277"/>
      <c r="Y260" s="277"/>
    </row>
    <row r="261" spans="1:25" x14ac:dyDescent="0.35">
      <c r="A261" s="352">
        <v>257</v>
      </c>
      <c r="B261" s="2"/>
      <c r="C261" s="2"/>
      <c r="D261" s="2"/>
      <c r="E261" s="2"/>
      <c r="F261" s="2"/>
      <c r="G261" s="117"/>
      <c r="H261" s="353">
        <v>0</v>
      </c>
      <c r="I261" s="353">
        <f t="shared" ref="I261:I324" si="34">G261+H261</f>
        <v>0</v>
      </c>
      <c r="J261" s="118"/>
      <c r="K261" s="353">
        <v>0</v>
      </c>
      <c r="L261" s="353">
        <f t="shared" ref="L261:L324" si="35">J261+K261</f>
        <v>0</v>
      </c>
      <c r="M261" s="118"/>
      <c r="N261" s="353">
        <v>0</v>
      </c>
      <c r="O261" s="354">
        <f t="shared" ref="O261:O324" si="36">N261+M261</f>
        <v>0</v>
      </c>
      <c r="P261" s="135"/>
      <c r="Q261" s="355">
        <f t="shared" ref="Q261:Q324" si="37">IF(E261=$W$2,W261,V261)</f>
        <v>0</v>
      </c>
      <c r="R261" s="355">
        <f t="shared" si="31"/>
        <v>0</v>
      </c>
      <c r="S261" s="355">
        <f t="shared" si="32"/>
        <v>0</v>
      </c>
      <c r="T261" s="29"/>
      <c r="V261" s="117">
        <f t="shared" ref="V261:V324" si="38">IFERROR(IF(P261="",0,IF(P261="Devis 1 - le moins cher",G261,IF(P261="Devis 2",IF(J261&gt;G261*1.15,G261*1.15,J261),IF(P261="Devis 3",IF(M261&gt;G261*1.15,G261*1.15,M261))))),0)</f>
        <v>0</v>
      </c>
      <c r="W261" s="117">
        <f t="shared" si="33"/>
        <v>0</v>
      </c>
      <c r="X261" s="277"/>
      <c r="Y261" s="277"/>
    </row>
    <row r="262" spans="1:25" x14ac:dyDescent="0.35">
      <c r="A262" s="352">
        <v>258</v>
      </c>
      <c r="B262" s="2"/>
      <c r="C262" s="2"/>
      <c r="D262" s="2"/>
      <c r="E262" s="2"/>
      <c r="F262" s="2"/>
      <c r="G262" s="117"/>
      <c r="H262" s="353">
        <v>0</v>
      </c>
      <c r="I262" s="353">
        <f t="shared" si="34"/>
        <v>0</v>
      </c>
      <c r="J262" s="118"/>
      <c r="K262" s="353">
        <v>0</v>
      </c>
      <c r="L262" s="353">
        <f t="shared" si="35"/>
        <v>0</v>
      </c>
      <c r="M262" s="118"/>
      <c r="N262" s="353">
        <v>0</v>
      </c>
      <c r="O262" s="354">
        <f t="shared" si="36"/>
        <v>0</v>
      </c>
      <c r="P262" s="135"/>
      <c r="Q262" s="355">
        <f t="shared" si="37"/>
        <v>0</v>
      </c>
      <c r="R262" s="355">
        <f t="shared" ref="R262:R325" si="39">IFERROR(IF(P262="",0,IF(P262="Devis 1 - le moins cher",H262,IF(P262="Devis 2",IF(K262&gt;H262*1.15,H262*1.15,K262),IF(P262="Devis 3",IF(N262&gt;H262*1.15,H262*1.15,N262))))),0)</f>
        <v>0</v>
      </c>
      <c r="S262" s="355">
        <f t="shared" ref="S262:S325" si="40">Q262+R262</f>
        <v>0</v>
      </c>
      <c r="T262" s="29"/>
      <c r="V262" s="117">
        <f t="shared" si="38"/>
        <v>0</v>
      </c>
      <c r="W262" s="117">
        <f t="shared" si="33"/>
        <v>0</v>
      </c>
      <c r="X262" s="277"/>
      <c r="Y262" s="277"/>
    </row>
    <row r="263" spans="1:25" x14ac:dyDescent="0.35">
      <c r="A263" s="352">
        <v>259</v>
      </c>
      <c r="B263" s="2"/>
      <c r="C263" s="2"/>
      <c r="D263" s="2"/>
      <c r="E263" s="2"/>
      <c r="F263" s="2"/>
      <c r="G263" s="117"/>
      <c r="H263" s="353">
        <v>0</v>
      </c>
      <c r="I263" s="353">
        <f t="shared" si="34"/>
        <v>0</v>
      </c>
      <c r="J263" s="118"/>
      <c r="K263" s="353">
        <v>0</v>
      </c>
      <c r="L263" s="353">
        <f t="shared" si="35"/>
        <v>0</v>
      </c>
      <c r="M263" s="118"/>
      <c r="N263" s="353">
        <v>0</v>
      </c>
      <c r="O263" s="354">
        <f t="shared" si="36"/>
        <v>0</v>
      </c>
      <c r="P263" s="135"/>
      <c r="Q263" s="355">
        <f t="shared" si="37"/>
        <v>0</v>
      </c>
      <c r="R263" s="355">
        <f t="shared" si="39"/>
        <v>0</v>
      </c>
      <c r="S263" s="355">
        <f t="shared" si="40"/>
        <v>0</v>
      </c>
      <c r="T263" s="29"/>
      <c r="V263" s="117">
        <f t="shared" si="38"/>
        <v>0</v>
      </c>
      <c r="W263" s="117">
        <f t="shared" ref="W263:W326" si="41">IF(V263&gt;$Y$2,$Y$2,V263)</f>
        <v>0</v>
      </c>
      <c r="X263" s="277"/>
      <c r="Y263" s="277"/>
    </row>
    <row r="264" spans="1:25" x14ac:dyDescent="0.35">
      <c r="A264" s="352">
        <v>260</v>
      </c>
      <c r="B264" s="2"/>
      <c r="C264" s="2"/>
      <c r="D264" s="2"/>
      <c r="E264" s="2"/>
      <c r="F264" s="2"/>
      <c r="G264" s="117"/>
      <c r="H264" s="353">
        <v>0</v>
      </c>
      <c r="I264" s="353">
        <f t="shared" si="34"/>
        <v>0</v>
      </c>
      <c r="J264" s="118"/>
      <c r="K264" s="353">
        <v>0</v>
      </c>
      <c r="L264" s="353">
        <f t="shared" si="35"/>
        <v>0</v>
      </c>
      <c r="M264" s="118"/>
      <c r="N264" s="353">
        <v>0</v>
      </c>
      <c r="O264" s="354">
        <f t="shared" si="36"/>
        <v>0</v>
      </c>
      <c r="P264" s="135"/>
      <c r="Q264" s="355">
        <f t="shared" si="37"/>
        <v>0</v>
      </c>
      <c r="R264" s="355">
        <f t="shared" si="39"/>
        <v>0</v>
      </c>
      <c r="S264" s="355">
        <f t="shared" si="40"/>
        <v>0</v>
      </c>
      <c r="T264" s="29"/>
      <c r="V264" s="117">
        <f t="shared" si="38"/>
        <v>0</v>
      </c>
      <c r="W264" s="117">
        <f t="shared" si="41"/>
        <v>0</v>
      </c>
      <c r="X264" s="277"/>
      <c r="Y264" s="277"/>
    </row>
    <row r="265" spans="1:25" x14ac:dyDescent="0.35">
      <c r="A265" s="352">
        <v>261</v>
      </c>
      <c r="B265" s="2"/>
      <c r="C265" s="2"/>
      <c r="D265" s="2"/>
      <c r="E265" s="2"/>
      <c r="F265" s="2"/>
      <c r="G265" s="117"/>
      <c r="H265" s="353">
        <v>0</v>
      </c>
      <c r="I265" s="353">
        <f t="shared" si="34"/>
        <v>0</v>
      </c>
      <c r="J265" s="118"/>
      <c r="K265" s="353">
        <v>0</v>
      </c>
      <c r="L265" s="353">
        <f t="shared" si="35"/>
        <v>0</v>
      </c>
      <c r="M265" s="118"/>
      <c r="N265" s="353">
        <v>0</v>
      </c>
      <c r="O265" s="354">
        <f t="shared" si="36"/>
        <v>0</v>
      </c>
      <c r="P265" s="135"/>
      <c r="Q265" s="355">
        <f t="shared" si="37"/>
        <v>0</v>
      </c>
      <c r="R265" s="355">
        <f t="shared" si="39"/>
        <v>0</v>
      </c>
      <c r="S265" s="355">
        <f t="shared" si="40"/>
        <v>0</v>
      </c>
      <c r="T265" s="29"/>
      <c r="V265" s="117">
        <f t="shared" si="38"/>
        <v>0</v>
      </c>
      <c r="W265" s="117">
        <f t="shared" si="41"/>
        <v>0</v>
      </c>
      <c r="X265" s="277"/>
      <c r="Y265" s="277"/>
    </row>
    <row r="266" spans="1:25" x14ac:dyDescent="0.35">
      <c r="A266" s="352">
        <v>262</v>
      </c>
      <c r="B266" s="2"/>
      <c r="C266" s="2"/>
      <c r="D266" s="2"/>
      <c r="E266" s="2"/>
      <c r="F266" s="2"/>
      <c r="G266" s="117"/>
      <c r="H266" s="353">
        <v>0</v>
      </c>
      <c r="I266" s="353">
        <f t="shared" si="34"/>
        <v>0</v>
      </c>
      <c r="J266" s="118"/>
      <c r="K266" s="353">
        <v>0</v>
      </c>
      <c r="L266" s="353">
        <f t="shared" si="35"/>
        <v>0</v>
      </c>
      <c r="M266" s="118"/>
      <c r="N266" s="353">
        <v>0</v>
      </c>
      <c r="O266" s="354">
        <f t="shared" si="36"/>
        <v>0</v>
      </c>
      <c r="P266" s="135"/>
      <c r="Q266" s="355">
        <f t="shared" si="37"/>
        <v>0</v>
      </c>
      <c r="R266" s="355">
        <f t="shared" si="39"/>
        <v>0</v>
      </c>
      <c r="S266" s="355">
        <f t="shared" si="40"/>
        <v>0</v>
      </c>
      <c r="T266" s="29"/>
      <c r="V266" s="117">
        <f t="shared" si="38"/>
        <v>0</v>
      </c>
      <c r="W266" s="117">
        <f t="shared" si="41"/>
        <v>0</v>
      </c>
      <c r="X266" s="277"/>
      <c r="Y266" s="277"/>
    </row>
    <row r="267" spans="1:25" x14ac:dyDescent="0.35">
      <c r="A267" s="352">
        <v>263</v>
      </c>
      <c r="B267" s="2"/>
      <c r="C267" s="2"/>
      <c r="D267" s="2"/>
      <c r="E267" s="2"/>
      <c r="F267" s="2"/>
      <c r="G267" s="117"/>
      <c r="H267" s="353">
        <v>0</v>
      </c>
      <c r="I267" s="353">
        <f t="shared" si="34"/>
        <v>0</v>
      </c>
      <c r="J267" s="118"/>
      <c r="K267" s="353">
        <v>0</v>
      </c>
      <c r="L267" s="353">
        <f t="shared" si="35"/>
        <v>0</v>
      </c>
      <c r="M267" s="118"/>
      <c r="N267" s="353">
        <v>0</v>
      </c>
      <c r="O267" s="354">
        <f t="shared" si="36"/>
        <v>0</v>
      </c>
      <c r="P267" s="135"/>
      <c r="Q267" s="355">
        <f t="shared" si="37"/>
        <v>0</v>
      </c>
      <c r="R267" s="355">
        <f t="shared" si="39"/>
        <v>0</v>
      </c>
      <c r="S267" s="355">
        <f t="shared" si="40"/>
        <v>0</v>
      </c>
      <c r="T267" s="29"/>
      <c r="V267" s="117">
        <f t="shared" si="38"/>
        <v>0</v>
      </c>
      <c r="W267" s="117">
        <f t="shared" si="41"/>
        <v>0</v>
      </c>
      <c r="X267" s="277"/>
      <c r="Y267" s="277"/>
    </row>
    <row r="268" spans="1:25" x14ac:dyDescent="0.35">
      <c r="A268" s="352">
        <v>264</v>
      </c>
      <c r="B268" s="2"/>
      <c r="C268" s="2"/>
      <c r="D268" s="2"/>
      <c r="E268" s="2"/>
      <c r="F268" s="2"/>
      <c r="G268" s="117"/>
      <c r="H268" s="353">
        <v>0</v>
      </c>
      <c r="I268" s="353">
        <f t="shared" si="34"/>
        <v>0</v>
      </c>
      <c r="J268" s="118"/>
      <c r="K268" s="353">
        <v>0</v>
      </c>
      <c r="L268" s="353">
        <f t="shared" si="35"/>
        <v>0</v>
      </c>
      <c r="M268" s="118"/>
      <c r="N268" s="353">
        <v>0</v>
      </c>
      <c r="O268" s="354">
        <f t="shared" si="36"/>
        <v>0</v>
      </c>
      <c r="P268" s="135"/>
      <c r="Q268" s="355">
        <f t="shared" si="37"/>
        <v>0</v>
      </c>
      <c r="R268" s="355">
        <f t="shared" si="39"/>
        <v>0</v>
      </c>
      <c r="S268" s="355">
        <f t="shared" si="40"/>
        <v>0</v>
      </c>
      <c r="T268" s="29"/>
      <c r="V268" s="117">
        <f t="shared" si="38"/>
        <v>0</v>
      </c>
      <c r="W268" s="117">
        <f t="shared" si="41"/>
        <v>0</v>
      </c>
      <c r="X268" s="277"/>
      <c r="Y268" s="277"/>
    </row>
    <row r="269" spans="1:25" x14ac:dyDescent="0.35">
      <c r="A269" s="352">
        <v>265</v>
      </c>
      <c r="B269" s="2"/>
      <c r="C269" s="2"/>
      <c r="D269" s="2"/>
      <c r="E269" s="2"/>
      <c r="F269" s="2"/>
      <c r="G269" s="117"/>
      <c r="H269" s="353">
        <v>0</v>
      </c>
      <c r="I269" s="353">
        <f t="shared" si="34"/>
        <v>0</v>
      </c>
      <c r="J269" s="118"/>
      <c r="K269" s="353">
        <v>0</v>
      </c>
      <c r="L269" s="353">
        <f t="shared" si="35"/>
        <v>0</v>
      </c>
      <c r="M269" s="118"/>
      <c r="N269" s="353">
        <v>0</v>
      </c>
      <c r="O269" s="354">
        <f t="shared" si="36"/>
        <v>0</v>
      </c>
      <c r="P269" s="135"/>
      <c r="Q269" s="355">
        <f t="shared" si="37"/>
        <v>0</v>
      </c>
      <c r="R269" s="355">
        <f t="shared" si="39"/>
        <v>0</v>
      </c>
      <c r="S269" s="355">
        <f t="shared" si="40"/>
        <v>0</v>
      </c>
      <c r="T269" s="29"/>
      <c r="V269" s="117">
        <f t="shared" si="38"/>
        <v>0</v>
      </c>
      <c r="W269" s="117">
        <f t="shared" si="41"/>
        <v>0</v>
      </c>
      <c r="X269" s="277"/>
      <c r="Y269" s="277"/>
    </row>
    <row r="270" spans="1:25" x14ac:dyDescent="0.35">
      <c r="A270" s="352">
        <v>266</v>
      </c>
      <c r="B270" s="2"/>
      <c r="C270" s="2"/>
      <c r="D270" s="2"/>
      <c r="E270" s="2"/>
      <c r="F270" s="2"/>
      <c r="G270" s="117"/>
      <c r="H270" s="353">
        <v>0</v>
      </c>
      <c r="I270" s="353">
        <f t="shared" si="34"/>
        <v>0</v>
      </c>
      <c r="J270" s="118"/>
      <c r="K270" s="353">
        <v>0</v>
      </c>
      <c r="L270" s="353">
        <f t="shared" si="35"/>
        <v>0</v>
      </c>
      <c r="M270" s="118"/>
      <c r="N270" s="353">
        <v>0</v>
      </c>
      <c r="O270" s="354">
        <f t="shared" si="36"/>
        <v>0</v>
      </c>
      <c r="P270" s="135"/>
      <c r="Q270" s="355">
        <f t="shared" si="37"/>
        <v>0</v>
      </c>
      <c r="R270" s="355">
        <f t="shared" si="39"/>
        <v>0</v>
      </c>
      <c r="S270" s="355">
        <f t="shared" si="40"/>
        <v>0</v>
      </c>
      <c r="T270" s="29"/>
      <c r="V270" s="117">
        <f t="shared" si="38"/>
        <v>0</v>
      </c>
      <c r="W270" s="117">
        <f t="shared" si="41"/>
        <v>0</v>
      </c>
      <c r="X270" s="277"/>
      <c r="Y270" s="277"/>
    </row>
    <row r="271" spans="1:25" x14ac:dyDescent="0.35">
      <c r="A271" s="352">
        <v>267</v>
      </c>
      <c r="B271" s="2"/>
      <c r="C271" s="2"/>
      <c r="D271" s="2"/>
      <c r="E271" s="2"/>
      <c r="F271" s="2"/>
      <c r="G271" s="117"/>
      <c r="H271" s="353">
        <v>0</v>
      </c>
      <c r="I271" s="353">
        <f t="shared" si="34"/>
        <v>0</v>
      </c>
      <c r="J271" s="118"/>
      <c r="K271" s="353">
        <v>0</v>
      </c>
      <c r="L271" s="353">
        <f t="shared" si="35"/>
        <v>0</v>
      </c>
      <c r="M271" s="118"/>
      <c r="N271" s="353">
        <v>0</v>
      </c>
      <c r="O271" s="354">
        <f t="shared" si="36"/>
        <v>0</v>
      </c>
      <c r="P271" s="135"/>
      <c r="Q271" s="355">
        <f t="shared" si="37"/>
        <v>0</v>
      </c>
      <c r="R271" s="355">
        <f t="shared" si="39"/>
        <v>0</v>
      </c>
      <c r="S271" s="355">
        <f t="shared" si="40"/>
        <v>0</v>
      </c>
      <c r="T271" s="29"/>
      <c r="V271" s="117">
        <f t="shared" si="38"/>
        <v>0</v>
      </c>
      <c r="W271" s="117">
        <f t="shared" si="41"/>
        <v>0</v>
      </c>
      <c r="X271" s="277"/>
      <c r="Y271" s="277"/>
    </row>
    <row r="272" spans="1:25" x14ac:dyDescent="0.35">
      <c r="A272" s="352">
        <v>268</v>
      </c>
      <c r="B272" s="2"/>
      <c r="C272" s="2"/>
      <c r="D272" s="2"/>
      <c r="E272" s="2"/>
      <c r="F272" s="2"/>
      <c r="G272" s="117"/>
      <c r="H272" s="353">
        <v>0</v>
      </c>
      <c r="I272" s="353">
        <f t="shared" si="34"/>
        <v>0</v>
      </c>
      <c r="J272" s="118"/>
      <c r="K272" s="353">
        <v>0</v>
      </c>
      <c r="L272" s="353">
        <f t="shared" si="35"/>
        <v>0</v>
      </c>
      <c r="M272" s="118"/>
      <c r="N272" s="353">
        <v>0</v>
      </c>
      <c r="O272" s="354">
        <f t="shared" si="36"/>
        <v>0</v>
      </c>
      <c r="P272" s="135"/>
      <c r="Q272" s="355">
        <f t="shared" si="37"/>
        <v>0</v>
      </c>
      <c r="R272" s="355">
        <f t="shared" si="39"/>
        <v>0</v>
      </c>
      <c r="S272" s="355">
        <f t="shared" si="40"/>
        <v>0</v>
      </c>
      <c r="T272" s="29"/>
      <c r="V272" s="117">
        <f t="shared" si="38"/>
        <v>0</v>
      </c>
      <c r="W272" s="117">
        <f t="shared" si="41"/>
        <v>0</v>
      </c>
      <c r="X272" s="277"/>
      <c r="Y272" s="277"/>
    </row>
    <row r="273" spans="1:25" x14ac:dyDescent="0.35">
      <c r="A273" s="352">
        <v>269</v>
      </c>
      <c r="B273" s="2"/>
      <c r="C273" s="2"/>
      <c r="D273" s="2"/>
      <c r="E273" s="2"/>
      <c r="F273" s="2"/>
      <c r="G273" s="117"/>
      <c r="H273" s="353">
        <v>0</v>
      </c>
      <c r="I273" s="353">
        <f t="shared" si="34"/>
        <v>0</v>
      </c>
      <c r="J273" s="118"/>
      <c r="K273" s="353">
        <v>0</v>
      </c>
      <c r="L273" s="353">
        <f t="shared" si="35"/>
        <v>0</v>
      </c>
      <c r="M273" s="118"/>
      <c r="N273" s="353">
        <v>0</v>
      </c>
      <c r="O273" s="354">
        <f t="shared" si="36"/>
        <v>0</v>
      </c>
      <c r="P273" s="135"/>
      <c r="Q273" s="355">
        <f t="shared" si="37"/>
        <v>0</v>
      </c>
      <c r="R273" s="355">
        <f t="shared" si="39"/>
        <v>0</v>
      </c>
      <c r="S273" s="355">
        <f t="shared" si="40"/>
        <v>0</v>
      </c>
      <c r="T273" s="29"/>
      <c r="V273" s="117">
        <f t="shared" si="38"/>
        <v>0</v>
      </c>
      <c r="W273" s="117">
        <f t="shared" si="41"/>
        <v>0</v>
      </c>
      <c r="X273" s="277"/>
      <c r="Y273" s="277"/>
    </row>
    <row r="274" spans="1:25" x14ac:dyDescent="0.35">
      <c r="A274" s="352">
        <v>270</v>
      </c>
      <c r="B274" s="2"/>
      <c r="C274" s="2"/>
      <c r="D274" s="2"/>
      <c r="E274" s="2"/>
      <c r="F274" s="2"/>
      <c r="G274" s="117"/>
      <c r="H274" s="353">
        <v>0</v>
      </c>
      <c r="I274" s="353">
        <f t="shared" si="34"/>
        <v>0</v>
      </c>
      <c r="J274" s="118"/>
      <c r="K274" s="353">
        <v>0</v>
      </c>
      <c r="L274" s="353">
        <f t="shared" si="35"/>
        <v>0</v>
      </c>
      <c r="M274" s="118"/>
      <c r="N274" s="353">
        <v>0</v>
      </c>
      <c r="O274" s="354">
        <f t="shared" si="36"/>
        <v>0</v>
      </c>
      <c r="P274" s="135"/>
      <c r="Q274" s="355">
        <f t="shared" si="37"/>
        <v>0</v>
      </c>
      <c r="R274" s="355">
        <f t="shared" si="39"/>
        <v>0</v>
      </c>
      <c r="S274" s="355">
        <f t="shared" si="40"/>
        <v>0</v>
      </c>
      <c r="T274" s="29"/>
      <c r="V274" s="117">
        <f t="shared" si="38"/>
        <v>0</v>
      </c>
      <c r="W274" s="117">
        <f t="shared" si="41"/>
        <v>0</v>
      </c>
      <c r="X274" s="277"/>
      <c r="Y274" s="277"/>
    </row>
    <row r="275" spans="1:25" x14ac:dyDescent="0.35">
      <c r="A275" s="352">
        <v>271</v>
      </c>
      <c r="B275" s="2"/>
      <c r="C275" s="2"/>
      <c r="D275" s="2"/>
      <c r="E275" s="2"/>
      <c r="F275" s="2"/>
      <c r="G275" s="117"/>
      <c r="H275" s="353">
        <v>0</v>
      </c>
      <c r="I275" s="353">
        <f t="shared" si="34"/>
        <v>0</v>
      </c>
      <c r="J275" s="118"/>
      <c r="K275" s="353">
        <v>0</v>
      </c>
      <c r="L275" s="353">
        <f t="shared" si="35"/>
        <v>0</v>
      </c>
      <c r="M275" s="118"/>
      <c r="N275" s="353">
        <v>0</v>
      </c>
      <c r="O275" s="354">
        <f t="shared" si="36"/>
        <v>0</v>
      </c>
      <c r="P275" s="135"/>
      <c r="Q275" s="355">
        <f t="shared" si="37"/>
        <v>0</v>
      </c>
      <c r="R275" s="355">
        <f t="shared" si="39"/>
        <v>0</v>
      </c>
      <c r="S275" s="355">
        <f t="shared" si="40"/>
        <v>0</v>
      </c>
      <c r="T275" s="29"/>
      <c r="V275" s="117">
        <f t="shared" si="38"/>
        <v>0</v>
      </c>
      <c r="W275" s="117">
        <f t="shared" si="41"/>
        <v>0</v>
      </c>
      <c r="X275" s="277"/>
      <c r="Y275" s="277"/>
    </row>
    <row r="276" spans="1:25" x14ac:dyDescent="0.35">
      <c r="A276" s="352">
        <v>272</v>
      </c>
      <c r="B276" s="2"/>
      <c r="C276" s="2"/>
      <c r="D276" s="2"/>
      <c r="E276" s="2"/>
      <c r="F276" s="2"/>
      <c r="G276" s="117"/>
      <c r="H276" s="353">
        <v>0</v>
      </c>
      <c r="I276" s="353">
        <f t="shared" si="34"/>
        <v>0</v>
      </c>
      <c r="J276" s="118"/>
      <c r="K276" s="353">
        <v>0</v>
      </c>
      <c r="L276" s="353">
        <f t="shared" si="35"/>
        <v>0</v>
      </c>
      <c r="M276" s="118"/>
      <c r="N276" s="353">
        <v>0</v>
      </c>
      <c r="O276" s="354">
        <f t="shared" si="36"/>
        <v>0</v>
      </c>
      <c r="P276" s="135"/>
      <c r="Q276" s="355">
        <f t="shared" si="37"/>
        <v>0</v>
      </c>
      <c r="R276" s="355">
        <f t="shared" si="39"/>
        <v>0</v>
      </c>
      <c r="S276" s="355">
        <f t="shared" si="40"/>
        <v>0</v>
      </c>
      <c r="T276" s="29"/>
      <c r="V276" s="117">
        <f t="shared" si="38"/>
        <v>0</v>
      </c>
      <c r="W276" s="117">
        <f t="shared" si="41"/>
        <v>0</v>
      </c>
      <c r="X276" s="277"/>
      <c r="Y276" s="277"/>
    </row>
    <row r="277" spans="1:25" x14ac:dyDescent="0.35">
      <c r="A277" s="352">
        <v>273</v>
      </c>
      <c r="B277" s="2"/>
      <c r="C277" s="2"/>
      <c r="D277" s="2"/>
      <c r="E277" s="2"/>
      <c r="F277" s="2"/>
      <c r="G277" s="117"/>
      <c r="H277" s="353">
        <v>0</v>
      </c>
      <c r="I277" s="353">
        <f t="shared" si="34"/>
        <v>0</v>
      </c>
      <c r="J277" s="118"/>
      <c r="K277" s="353">
        <v>0</v>
      </c>
      <c r="L277" s="353">
        <f t="shared" si="35"/>
        <v>0</v>
      </c>
      <c r="M277" s="118"/>
      <c r="N277" s="353">
        <v>0</v>
      </c>
      <c r="O277" s="354">
        <f t="shared" si="36"/>
        <v>0</v>
      </c>
      <c r="P277" s="135"/>
      <c r="Q277" s="355">
        <f t="shared" si="37"/>
        <v>0</v>
      </c>
      <c r="R277" s="355">
        <f t="shared" si="39"/>
        <v>0</v>
      </c>
      <c r="S277" s="355">
        <f t="shared" si="40"/>
        <v>0</v>
      </c>
      <c r="T277" s="29"/>
      <c r="V277" s="117">
        <f t="shared" si="38"/>
        <v>0</v>
      </c>
      <c r="W277" s="117">
        <f t="shared" si="41"/>
        <v>0</v>
      </c>
      <c r="X277" s="277"/>
      <c r="Y277" s="277"/>
    </row>
    <row r="278" spans="1:25" x14ac:dyDescent="0.35">
      <c r="A278" s="352">
        <v>274</v>
      </c>
      <c r="B278" s="2"/>
      <c r="C278" s="2"/>
      <c r="D278" s="2"/>
      <c r="E278" s="2"/>
      <c r="F278" s="2"/>
      <c r="G278" s="117"/>
      <c r="H278" s="353">
        <v>0</v>
      </c>
      <c r="I278" s="353">
        <f t="shared" si="34"/>
        <v>0</v>
      </c>
      <c r="J278" s="118"/>
      <c r="K278" s="353">
        <v>0</v>
      </c>
      <c r="L278" s="353">
        <f t="shared" si="35"/>
        <v>0</v>
      </c>
      <c r="M278" s="118"/>
      <c r="N278" s="353">
        <v>0</v>
      </c>
      <c r="O278" s="354">
        <f t="shared" si="36"/>
        <v>0</v>
      </c>
      <c r="P278" s="135"/>
      <c r="Q278" s="355">
        <f t="shared" si="37"/>
        <v>0</v>
      </c>
      <c r="R278" s="355">
        <f t="shared" si="39"/>
        <v>0</v>
      </c>
      <c r="S278" s="355">
        <f t="shared" si="40"/>
        <v>0</v>
      </c>
      <c r="T278" s="29"/>
      <c r="V278" s="117">
        <f t="shared" si="38"/>
        <v>0</v>
      </c>
      <c r="W278" s="117">
        <f t="shared" si="41"/>
        <v>0</v>
      </c>
      <c r="X278" s="277"/>
      <c r="Y278" s="277"/>
    </row>
    <row r="279" spans="1:25" x14ac:dyDescent="0.35">
      <c r="A279" s="352">
        <v>275</v>
      </c>
      <c r="B279" s="2"/>
      <c r="C279" s="2"/>
      <c r="D279" s="2"/>
      <c r="E279" s="2"/>
      <c r="F279" s="2"/>
      <c r="G279" s="117"/>
      <c r="H279" s="353">
        <v>0</v>
      </c>
      <c r="I279" s="353">
        <f t="shared" si="34"/>
        <v>0</v>
      </c>
      <c r="J279" s="118"/>
      <c r="K279" s="353">
        <v>0</v>
      </c>
      <c r="L279" s="353">
        <f t="shared" si="35"/>
        <v>0</v>
      </c>
      <c r="M279" s="118"/>
      <c r="N279" s="353">
        <v>0</v>
      </c>
      <c r="O279" s="354">
        <f t="shared" si="36"/>
        <v>0</v>
      </c>
      <c r="P279" s="135"/>
      <c r="Q279" s="355">
        <f t="shared" si="37"/>
        <v>0</v>
      </c>
      <c r="R279" s="355">
        <f t="shared" si="39"/>
        <v>0</v>
      </c>
      <c r="S279" s="355">
        <f t="shared" si="40"/>
        <v>0</v>
      </c>
      <c r="T279" s="29"/>
      <c r="V279" s="117">
        <f t="shared" si="38"/>
        <v>0</v>
      </c>
      <c r="W279" s="117">
        <f t="shared" si="41"/>
        <v>0</v>
      </c>
      <c r="X279" s="277"/>
      <c r="Y279" s="277"/>
    </row>
    <row r="280" spans="1:25" x14ac:dyDescent="0.35">
      <c r="A280" s="352">
        <v>276</v>
      </c>
      <c r="B280" s="2"/>
      <c r="C280" s="2"/>
      <c r="D280" s="2"/>
      <c r="E280" s="2"/>
      <c r="F280" s="2"/>
      <c r="G280" s="117"/>
      <c r="H280" s="353">
        <v>0</v>
      </c>
      <c r="I280" s="353">
        <f t="shared" si="34"/>
        <v>0</v>
      </c>
      <c r="J280" s="118"/>
      <c r="K280" s="353">
        <v>0</v>
      </c>
      <c r="L280" s="353">
        <f t="shared" si="35"/>
        <v>0</v>
      </c>
      <c r="M280" s="118"/>
      <c r="N280" s="353">
        <v>0</v>
      </c>
      <c r="O280" s="354">
        <f t="shared" si="36"/>
        <v>0</v>
      </c>
      <c r="P280" s="135"/>
      <c r="Q280" s="355">
        <f t="shared" si="37"/>
        <v>0</v>
      </c>
      <c r="R280" s="355">
        <f t="shared" si="39"/>
        <v>0</v>
      </c>
      <c r="S280" s="355">
        <f t="shared" si="40"/>
        <v>0</v>
      </c>
      <c r="T280" s="29"/>
      <c r="V280" s="117">
        <f t="shared" si="38"/>
        <v>0</v>
      </c>
      <c r="W280" s="117">
        <f t="shared" si="41"/>
        <v>0</v>
      </c>
      <c r="X280" s="277"/>
      <c r="Y280" s="277"/>
    </row>
    <row r="281" spans="1:25" x14ac:dyDescent="0.35">
      <c r="A281" s="352">
        <v>277</v>
      </c>
      <c r="B281" s="2"/>
      <c r="C281" s="2"/>
      <c r="D281" s="2"/>
      <c r="E281" s="2"/>
      <c r="F281" s="2"/>
      <c r="G281" s="117"/>
      <c r="H281" s="353">
        <v>0</v>
      </c>
      <c r="I281" s="353">
        <f t="shared" si="34"/>
        <v>0</v>
      </c>
      <c r="J281" s="118"/>
      <c r="K281" s="353">
        <v>0</v>
      </c>
      <c r="L281" s="353">
        <f t="shared" si="35"/>
        <v>0</v>
      </c>
      <c r="M281" s="118"/>
      <c r="N281" s="353">
        <v>0</v>
      </c>
      <c r="O281" s="354">
        <f t="shared" si="36"/>
        <v>0</v>
      </c>
      <c r="P281" s="135"/>
      <c r="Q281" s="355">
        <f t="shared" si="37"/>
        <v>0</v>
      </c>
      <c r="R281" s="355">
        <f t="shared" si="39"/>
        <v>0</v>
      </c>
      <c r="S281" s="355">
        <f t="shared" si="40"/>
        <v>0</v>
      </c>
      <c r="T281" s="29"/>
      <c r="V281" s="117">
        <f t="shared" si="38"/>
        <v>0</v>
      </c>
      <c r="W281" s="117">
        <f t="shared" si="41"/>
        <v>0</v>
      </c>
      <c r="X281" s="277"/>
      <c r="Y281" s="277"/>
    </row>
    <row r="282" spans="1:25" x14ac:dyDescent="0.35">
      <c r="A282" s="352">
        <v>278</v>
      </c>
      <c r="B282" s="2"/>
      <c r="C282" s="2"/>
      <c r="D282" s="2"/>
      <c r="E282" s="2"/>
      <c r="F282" s="2"/>
      <c r="G282" s="117"/>
      <c r="H282" s="353">
        <v>0</v>
      </c>
      <c r="I282" s="353">
        <f t="shared" si="34"/>
        <v>0</v>
      </c>
      <c r="J282" s="118"/>
      <c r="K282" s="353">
        <v>0</v>
      </c>
      <c r="L282" s="353">
        <f t="shared" si="35"/>
        <v>0</v>
      </c>
      <c r="M282" s="118"/>
      <c r="N282" s="353">
        <v>0</v>
      </c>
      <c r="O282" s="354">
        <f t="shared" si="36"/>
        <v>0</v>
      </c>
      <c r="P282" s="135"/>
      <c r="Q282" s="355">
        <f t="shared" si="37"/>
        <v>0</v>
      </c>
      <c r="R282" s="355">
        <f t="shared" si="39"/>
        <v>0</v>
      </c>
      <c r="S282" s="355">
        <f t="shared" si="40"/>
        <v>0</v>
      </c>
      <c r="T282" s="29"/>
      <c r="V282" s="117">
        <f t="shared" si="38"/>
        <v>0</v>
      </c>
      <c r="W282" s="117">
        <f t="shared" si="41"/>
        <v>0</v>
      </c>
      <c r="X282" s="277"/>
      <c r="Y282" s="277"/>
    </row>
    <row r="283" spans="1:25" x14ac:dyDescent="0.35">
      <c r="A283" s="352">
        <v>279</v>
      </c>
      <c r="B283" s="2"/>
      <c r="C283" s="2"/>
      <c r="D283" s="2"/>
      <c r="E283" s="2"/>
      <c r="F283" s="2"/>
      <c r="G283" s="117"/>
      <c r="H283" s="353">
        <v>0</v>
      </c>
      <c r="I283" s="353">
        <f t="shared" si="34"/>
        <v>0</v>
      </c>
      <c r="J283" s="118"/>
      <c r="K283" s="353">
        <v>0</v>
      </c>
      <c r="L283" s="353">
        <f t="shared" si="35"/>
        <v>0</v>
      </c>
      <c r="M283" s="118"/>
      <c r="N283" s="353">
        <v>0</v>
      </c>
      <c r="O283" s="354">
        <f t="shared" si="36"/>
        <v>0</v>
      </c>
      <c r="P283" s="135"/>
      <c r="Q283" s="355">
        <f t="shared" si="37"/>
        <v>0</v>
      </c>
      <c r="R283" s="355">
        <f t="shared" si="39"/>
        <v>0</v>
      </c>
      <c r="S283" s="355">
        <f t="shared" si="40"/>
        <v>0</v>
      </c>
      <c r="T283" s="29"/>
      <c r="V283" s="117">
        <f t="shared" si="38"/>
        <v>0</v>
      </c>
      <c r="W283" s="117">
        <f t="shared" si="41"/>
        <v>0</v>
      </c>
      <c r="X283" s="277"/>
      <c r="Y283" s="277"/>
    </row>
    <row r="284" spans="1:25" x14ac:dyDescent="0.35">
      <c r="A284" s="352">
        <v>280</v>
      </c>
      <c r="B284" s="2"/>
      <c r="C284" s="2"/>
      <c r="D284" s="2"/>
      <c r="E284" s="2"/>
      <c r="F284" s="2"/>
      <c r="G284" s="117"/>
      <c r="H284" s="353">
        <v>0</v>
      </c>
      <c r="I284" s="353">
        <f t="shared" si="34"/>
        <v>0</v>
      </c>
      <c r="J284" s="118"/>
      <c r="K284" s="353">
        <v>0</v>
      </c>
      <c r="L284" s="353">
        <f t="shared" si="35"/>
        <v>0</v>
      </c>
      <c r="M284" s="118"/>
      <c r="N284" s="353">
        <v>0</v>
      </c>
      <c r="O284" s="354">
        <f t="shared" si="36"/>
        <v>0</v>
      </c>
      <c r="P284" s="135"/>
      <c r="Q284" s="355">
        <f t="shared" si="37"/>
        <v>0</v>
      </c>
      <c r="R284" s="355">
        <f t="shared" si="39"/>
        <v>0</v>
      </c>
      <c r="S284" s="355">
        <f t="shared" si="40"/>
        <v>0</v>
      </c>
      <c r="T284" s="29"/>
      <c r="V284" s="117">
        <f t="shared" si="38"/>
        <v>0</v>
      </c>
      <c r="W284" s="117">
        <f t="shared" si="41"/>
        <v>0</v>
      </c>
      <c r="X284" s="277"/>
      <c r="Y284" s="277"/>
    </row>
    <row r="285" spans="1:25" x14ac:dyDescent="0.35">
      <c r="A285" s="352">
        <v>281</v>
      </c>
      <c r="B285" s="2"/>
      <c r="C285" s="2"/>
      <c r="D285" s="2"/>
      <c r="E285" s="2"/>
      <c r="F285" s="2"/>
      <c r="G285" s="117"/>
      <c r="H285" s="353">
        <v>0</v>
      </c>
      <c r="I285" s="353">
        <f t="shared" si="34"/>
        <v>0</v>
      </c>
      <c r="J285" s="118"/>
      <c r="K285" s="353">
        <v>0</v>
      </c>
      <c r="L285" s="353">
        <f t="shared" si="35"/>
        <v>0</v>
      </c>
      <c r="M285" s="118"/>
      <c r="N285" s="353">
        <v>0</v>
      </c>
      <c r="O285" s="354">
        <f t="shared" si="36"/>
        <v>0</v>
      </c>
      <c r="P285" s="135"/>
      <c r="Q285" s="355">
        <f t="shared" si="37"/>
        <v>0</v>
      </c>
      <c r="R285" s="355">
        <f t="shared" si="39"/>
        <v>0</v>
      </c>
      <c r="S285" s="355">
        <f t="shared" si="40"/>
        <v>0</v>
      </c>
      <c r="T285" s="29"/>
      <c r="V285" s="117">
        <f t="shared" si="38"/>
        <v>0</v>
      </c>
      <c r="W285" s="117">
        <f t="shared" si="41"/>
        <v>0</v>
      </c>
      <c r="X285" s="277"/>
      <c r="Y285" s="277"/>
    </row>
    <row r="286" spans="1:25" x14ac:dyDescent="0.35">
      <c r="A286" s="352">
        <v>282</v>
      </c>
      <c r="B286" s="2"/>
      <c r="C286" s="2"/>
      <c r="D286" s="2"/>
      <c r="E286" s="2"/>
      <c r="F286" s="2"/>
      <c r="G286" s="117"/>
      <c r="H286" s="353">
        <v>0</v>
      </c>
      <c r="I286" s="353">
        <f t="shared" si="34"/>
        <v>0</v>
      </c>
      <c r="J286" s="118"/>
      <c r="K286" s="353">
        <v>0</v>
      </c>
      <c r="L286" s="353">
        <f t="shared" si="35"/>
        <v>0</v>
      </c>
      <c r="M286" s="118"/>
      <c r="N286" s="353">
        <v>0</v>
      </c>
      <c r="O286" s="354">
        <f t="shared" si="36"/>
        <v>0</v>
      </c>
      <c r="P286" s="135"/>
      <c r="Q286" s="355">
        <f t="shared" si="37"/>
        <v>0</v>
      </c>
      <c r="R286" s="355">
        <f t="shared" si="39"/>
        <v>0</v>
      </c>
      <c r="S286" s="355">
        <f t="shared" si="40"/>
        <v>0</v>
      </c>
      <c r="T286" s="29"/>
      <c r="V286" s="117">
        <f t="shared" si="38"/>
        <v>0</v>
      </c>
      <c r="W286" s="117">
        <f t="shared" si="41"/>
        <v>0</v>
      </c>
      <c r="X286" s="277"/>
      <c r="Y286" s="277"/>
    </row>
    <row r="287" spans="1:25" x14ac:dyDescent="0.35">
      <c r="A287" s="352">
        <v>283</v>
      </c>
      <c r="B287" s="2"/>
      <c r="C287" s="2"/>
      <c r="D287" s="2"/>
      <c r="E287" s="2"/>
      <c r="F287" s="2"/>
      <c r="G287" s="117"/>
      <c r="H287" s="353">
        <v>0</v>
      </c>
      <c r="I287" s="353">
        <f t="shared" si="34"/>
        <v>0</v>
      </c>
      <c r="J287" s="118"/>
      <c r="K287" s="353">
        <v>0</v>
      </c>
      <c r="L287" s="353">
        <f t="shared" si="35"/>
        <v>0</v>
      </c>
      <c r="M287" s="118"/>
      <c r="N287" s="353">
        <v>0</v>
      </c>
      <c r="O287" s="354">
        <f t="shared" si="36"/>
        <v>0</v>
      </c>
      <c r="P287" s="135"/>
      <c r="Q287" s="355">
        <f t="shared" si="37"/>
        <v>0</v>
      </c>
      <c r="R287" s="355">
        <f t="shared" si="39"/>
        <v>0</v>
      </c>
      <c r="S287" s="355">
        <f t="shared" si="40"/>
        <v>0</v>
      </c>
      <c r="T287" s="29"/>
      <c r="V287" s="117">
        <f t="shared" si="38"/>
        <v>0</v>
      </c>
      <c r="W287" s="117">
        <f t="shared" si="41"/>
        <v>0</v>
      </c>
      <c r="X287" s="277"/>
      <c r="Y287" s="277"/>
    </row>
    <row r="288" spans="1:25" x14ac:dyDescent="0.35">
      <c r="A288" s="352">
        <v>284</v>
      </c>
      <c r="B288" s="2"/>
      <c r="C288" s="2"/>
      <c r="D288" s="2"/>
      <c r="E288" s="2"/>
      <c r="F288" s="2"/>
      <c r="G288" s="117"/>
      <c r="H288" s="353">
        <v>0</v>
      </c>
      <c r="I288" s="353">
        <f t="shared" si="34"/>
        <v>0</v>
      </c>
      <c r="J288" s="118"/>
      <c r="K288" s="353">
        <v>0</v>
      </c>
      <c r="L288" s="353">
        <f t="shared" si="35"/>
        <v>0</v>
      </c>
      <c r="M288" s="118"/>
      <c r="N288" s="353">
        <v>0</v>
      </c>
      <c r="O288" s="354">
        <f t="shared" si="36"/>
        <v>0</v>
      </c>
      <c r="P288" s="135"/>
      <c r="Q288" s="355">
        <f t="shared" si="37"/>
        <v>0</v>
      </c>
      <c r="R288" s="355">
        <f t="shared" si="39"/>
        <v>0</v>
      </c>
      <c r="S288" s="355">
        <f t="shared" si="40"/>
        <v>0</v>
      </c>
      <c r="T288" s="29"/>
      <c r="V288" s="117">
        <f t="shared" si="38"/>
        <v>0</v>
      </c>
      <c r="W288" s="117">
        <f t="shared" si="41"/>
        <v>0</v>
      </c>
      <c r="X288" s="277"/>
      <c r="Y288" s="277"/>
    </row>
    <row r="289" spans="1:25" x14ac:dyDescent="0.35">
      <c r="A289" s="352">
        <v>285</v>
      </c>
      <c r="B289" s="2"/>
      <c r="C289" s="2"/>
      <c r="D289" s="2"/>
      <c r="E289" s="2"/>
      <c r="F289" s="2"/>
      <c r="G289" s="117"/>
      <c r="H289" s="353">
        <v>0</v>
      </c>
      <c r="I289" s="353">
        <f t="shared" si="34"/>
        <v>0</v>
      </c>
      <c r="J289" s="118"/>
      <c r="K289" s="353">
        <v>0</v>
      </c>
      <c r="L289" s="353">
        <f t="shared" si="35"/>
        <v>0</v>
      </c>
      <c r="M289" s="118"/>
      <c r="N289" s="353">
        <v>0</v>
      </c>
      <c r="O289" s="354">
        <f t="shared" si="36"/>
        <v>0</v>
      </c>
      <c r="P289" s="135"/>
      <c r="Q289" s="355">
        <f t="shared" si="37"/>
        <v>0</v>
      </c>
      <c r="R289" s="355">
        <f t="shared" si="39"/>
        <v>0</v>
      </c>
      <c r="S289" s="355">
        <f t="shared" si="40"/>
        <v>0</v>
      </c>
      <c r="T289" s="29"/>
      <c r="V289" s="117">
        <f t="shared" si="38"/>
        <v>0</v>
      </c>
      <c r="W289" s="117">
        <f t="shared" si="41"/>
        <v>0</v>
      </c>
      <c r="X289" s="277"/>
      <c r="Y289" s="277"/>
    </row>
    <row r="290" spans="1:25" x14ac:dyDescent="0.35">
      <c r="A290" s="352">
        <v>286</v>
      </c>
      <c r="B290" s="2"/>
      <c r="C290" s="2"/>
      <c r="D290" s="2"/>
      <c r="E290" s="2"/>
      <c r="F290" s="2"/>
      <c r="G290" s="117"/>
      <c r="H290" s="353">
        <v>0</v>
      </c>
      <c r="I290" s="353">
        <f t="shared" si="34"/>
        <v>0</v>
      </c>
      <c r="J290" s="118"/>
      <c r="K290" s="353">
        <v>0</v>
      </c>
      <c r="L290" s="353">
        <f t="shared" si="35"/>
        <v>0</v>
      </c>
      <c r="M290" s="118"/>
      <c r="N290" s="353">
        <v>0</v>
      </c>
      <c r="O290" s="354">
        <f t="shared" si="36"/>
        <v>0</v>
      </c>
      <c r="P290" s="135"/>
      <c r="Q290" s="355">
        <f t="shared" si="37"/>
        <v>0</v>
      </c>
      <c r="R290" s="355">
        <f t="shared" si="39"/>
        <v>0</v>
      </c>
      <c r="S290" s="355">
        <f t="shared" si="40"/>
        <v>0</v>
      </c>
      <c r="T290" s="29"/>
      <c r="V290" s="117">
        <f t="shared" si="38"/>
        <v>0</v>
      </c>
      <c r="W290" s="117">
        <f t="shared" si="41"/>
        <v>0</v>
      </c>
      <c r="X290" s="277"/>
      <c r="Y290" s="277"/>
    </row>
    <row r="291" spans="1:25" x14ac:dyDescent="0.35">
      <c r="A291" s="352">
        <v>287</v>
      </c>
      <c r="B291" s="2"/>
      <c r="C291" s="2"/>
      <c r="D291" s="2"/>
      <c r="E291" s="2"/>
      <c r="F291" s="2"/>
      <c r="G291" s="117"/>
      <c r="H291" s="353">
        <v>0</v>
      </c>
      <c r="I291" s="353">
        <f t="shared" si="34"/>
        <v>0</v>
      </c>
      <c r="J291" s="118"/>
      <c r="K291" s="353">
        <v>0</v>
      </c>
      <c r="L291" s="353">
        <f t="shared" si="35"/>
        <v>0</v>
      </c>
      <c r="M291" s="118"/>
      <c r="N291" s="353">
        <v>0</v>
      </c>
      <c r="O291" s="354">
        <f t="shared" si="36"/>
        <v>0</v>
      </c>
      <c r="P291" s="135"/>
      <c r="Q291" s="355">
        <f t="shared" si="37"/>
        <v>0</v>
      </c>
      <c r="R291" s="355">
        <f t="shared" si="39"/>
        <v>0</v>
      </c>
      <c r="S291" s="355">
        <f t="shared" si="40"/>
        <v>0</v>
      </c>
      <c r="T291" s="29"/>
      <c r="V291" s="117">
        <f t="shared" si="38"/>
        <v>0</v>
      </c>
      <c r="W291" s="117">
        <f t="shared" si="41"/>
        <v>0</v>
      </c>
      <c r="X291" s="277"/>
      <c r="Y291" s="277"/>
    </row>
    <row r="292" spans="1:25" x14ac:dyDescent="0.35">
      <c r="A292" s="352">
        <v>288</v>
      </c>
      <c r="B292" s="2"/>
      <c r="C292" s="2"/>
      <c r="D292" s="2"/>
      <c r="E292" s="2"/>
      <c r="F292" s="2"/>
      <c r="G292" s="117"/>
      <c r="H292" s="353">
        <v>0</v>
      </c>
      <c r="I292" s="353">
        <f t="shared" si="34"/>
        <v>0</v>
      </c>
      <c r="J292" s="118"/>
      <c r="K292" s="353">
        <v>0</v>
      </c>
      <c r="L292" s="353">
        <f t="shared" si="35"/>
        <v>0</v>
      </c>
      <c r="M292" s="118"/>
      <c r="N292" s="353">
        <v>0</v>
      </c>
      <c r="O292" s="354">
        <f t="shared" si="36"/>
        <v>0</v>
      </c>
      <c r="P292" s="135"/>
      <c r="Q292" s="355">
        <f t="shared" si="37"/>
        <v>0</v>
      </c>
      <c r="R292" s="355">
        <f t="shared" si="39"/>
        <v>0</v>
      </c>
      <c r="S292" s="355">
        <f t="shared" si="40"/>
        <v>0</v>
      </c>
      <c r="T292" s="29"/>
      <c r="V292" s="117">
        <f t="shared" si="38"/>
        <v>0</v>
      </c>
      <c r="W292" s="117">
        <f t="shared" si="41"/>
        <v>0</v>
      </c>
      <c r="X292" s="277"/>
      <c r="Y292" s="277"/>
    </row>
    <row r="293" spans="1:25" x14ac:dyDescent="0.35">
      <c r="A293" s="352">
        <v>289</v>
      </c>
      <c r="B293" s="2"/>
      <c r="C293" s="2"/>
      <c r="D293" s="2"/>
      <c r="E293" s="2"/>
      <c r="F293" s="2"/>
      <c r="G293" s="117"/>
      <c r="H293" s="353">
        <v>0</v>
      </c>
      <c r="I293" s="353">
        <f t="shared" si="34"/>
        <v>0</v>
      </c>
      <c r="J293" s="118"/>
      <c r="K293" s="353">
        <v>0</v>
      </c>
      <c r="L293" s="353">
        <f t="shared" si="35"/>
        <v>0</v>
      </c>
      <c r="M293" s="118"/>
      <c r="N293" s="353">
        <v>0</v>
      </c>
      <c r="O293" s="354">
        <f t="shared" si="36"/>
        <v>0</v>
      </c>
      <c r="P293" s="135"/>
      <c r="Q293" s="355">
        <f t="shared" si="37"/>
        <v>0</v>
      </c>
      <c r="R293" s="355">
        <f t="shared" si="39"/>
        <v>0</v>
      </c>
      <c r="S293" s="355">
        <f t="shared" si="40"/>
        <v>0</v>
      </c>
      <c r="T293" s="29"/>
      <c r="V293" s="117">
        <f t="shared" si="38"/>
        <v>0</v>
      </c>
      <c r="W293" s="117">
        <f t="shared" si="41"/>
        <v>0</v>
      </c>
      <c r="X293" s="277"/>
      <c r="Y293" s="277"/>
    </row>
    <row r="294" spans="1:25" x14ac:dyDescent="0.35">
      <c r="A294" s="352">
        <v>290</v>
      </c>
      <c r="B294" s="2"/>
      <c r="C294" s="2"/>
      <c r="D294" s="2"/>
      <c r="E294" s="2"/>
      <c r="F294" s="2"/>
      <c r="G294" s="117"/>
      <c r="H294" s="353">
        <v>0</v>
      </c>
      <c r="I294" s="353">
        <f t="shared" si="34"/>
        <v>0</v>
      </c>
      <c r="J294" s="118"/>
      <c r="K294" s="353">
        <v>0</v>
      </c>
      <c r="L294" s="353">
        <f t="shared" si="35"/>
        <v>0</v>
      </c>
      <c r="M294" s="118"/>
      <c r="N294" s="353">
        <v>0</v>
      </c>
      <c r="O294" s="354">
        <f t="shared" si="36"/>
        <v>0</v>
      </c>
      <c r="P294" s="135"/>
      <c r="Q294" s="355">
        <f t="shared" si="37"/>
        <v>0</v>
      </c>
      <c r="R294" s="355">
        <f t="shared" si="39"/>
        <v>0</v>
      </c>
      <c r="S294" s="355">
        <f t="shared" si="40"/>
        <v>0</v>
      </c>
      <c r="T294" s="29"/>
      <c r="V294" s="117">
        <f t="shared" si="38"/>
        <v>0</v>
      </c>
      <c r="W294" s="117">
        <f t="shared" si="41"/>
        <v>0</v>
      </c>
      <c r="X294" s="277"/>
      <c r="Y294" s="277"/>
    </row>
    <row r="295" spans="1:25" x14ac:dyDescent="0.35">
      <c r="A295" s="352">
        <v>291</v>
      </c>
      <c r="B295" s="2"/>
      <c r="C295" s="2"/>
      <c r="D295" s="2"/>
      <c r="E295" s="2"/>
      <c r="F295" s="2"/>
      <c r="G295" s="117"/>
      <c r="H295" s="353">
        <v>0</v>
      </c>
      <c r="I295" s="353">
        <f t="shared" si="34"/>
        <v>0</v>
      </c>
      <c r="J295" s="118"/>
      <c r="K295" s="353">
        <v>0</v>
      </c>
      <c r="L295" s="353">
        <f t="shared" si="35"/>
        <v>0</v>
      </c>
      <c r="M295" s="118"/>
      <c r="N295" s="353">
        <v>0</v>
      </c>
      <c r="O295" s="354">
        <f t="shared" si="36"/>
        <v>0</v>
      </c>
      <c r="P295" s="135"/>
      <c r="Q295" s="355">
        <f t="shared" si="37"/>
        <v>0</v>
      </c>
      <c r="R295" s="355">
        <f t="shared" si="39"/>
        <v>0</v>
      </c>
      <c r="S295" s="355">
        <f t="shared" si="40"/>
        <v>0</v>
      </c>
      <c r="T295" s="29"/>
      <c r="V295" s="117">
        <f t="shared" si="38"/>
        <v>0</v>
      </c>
      <c r="W295" s="117">
        <f t="shared" si="41"/>
        <v>0</v>
      </c>
      <c r="X295" s="277"/>
      <c r="Y295" s="277"/>
    </row>
    <row r="296" spans="1:25" x14ac:dyDescent="0.35">
      <c r="A296" s="352">
        <v>292</v>
      </c>
      <c r="B296" s="2"/>
      <c r="C296" s="2"/>
      <c r="D296" s="2"/>
      <c r="E296" s="2"/>
      <c r="F296" s="2"/>
      <c r="G296" s="117"/>
      <c r="H296" s="353">
        <v>0</v>
      </c>
      <c r="I296" s="353">
        <f t="shared" si="34"/>
        <v>0</v>
      </c>
      <c r="J296" s="118"/>
      <c r="K296" s="353">
        <v>0</v>
      </c>
      <c r="L296" s="353">
        <f t="shared" si="35"/>
        <v>0</v>
      </c>
      <c r="M296" s="118"/>
      <c r="N296" s="353">
        <v>0</v>
      </c>
      <c r="O296" s="354">
        <f t="shared" si="36"/>
        <v>0</v>
      </c>
      <c r="P296" s="135"/>
      <c r="Q296" s="355">
        <f t="shared" si="37"/>
        <v>0</v>
      </c>
      <c r="R296" s="355">
        <f t="shared" si="39"/>
        <v>0</v>
      </c>
      <c r="S296" s="355">
        <f t="shared" si="40"/>
        <v>0</v>
      </c>
      <c r="T296" s="29"/>
      <c r="V296" s="117">
        <f t="shared" si="38"/>
        <v>0</v>
      </c>
      <c r="W296" s="117">
        <f t="shared" si="41"/>
        <v>0</v>
      </c>
      <c r="X296" s="277"/>
      <c r="Y296" s="277"/>
    </row>
    <row r="297" spans="1:25" x14ac:dyDescent="0.35">
      <c r="A297" s="352">
        <v>293</v>
      </c>
      <c r="B297" s="2"/>
      <c r="C297" s="2"/>
      <c r="D297" s="2"/>
      <c r="E297" s="2"/>
      <c r="F297" s="2"/>
      <c r="G297" s="117"/>
      <c r="H297" s="353">
        <v>0</v>
      </c>
      <c r="I297" s="353">
        <f t="shared" si="34"/>
        <v>0</v>
      </c>
      <c r="J297" s="118"/>
      <c r="K297" s="353">
        <v>0</v>
      </c>
      <c r="L297" s="353">
        <f t="shared" si="35"/>
        <v>0</v>
      </c>
      <c r="M297" s="118"/>
      <c r="N297" s="353">
        <v>0</v>
      </c>
      <c r="O297" s="354">
        <f t="shared" si="36"/>
        <v>0</v>
      </c>
      <c r="P297" s="135"/>
      <c r="Q297" s="355">
        <f t="shared" si="37"/>
        <v>0</v>
      </c>
      <c r="R297" s="355">
        <f t="shared" si="39"/>
        <v>0</v>
      </c>
      <c r="S297" s="355">
        <f t="shared" si="40"/>
        <v>0</v>
      </c>
      <c r="T297" s="29"/>
      <c r="V297" s="117">
        <f t="shared" si="38"/>
        <v>0</v>
      </c>
      <c r="W297" s="117">
        <f t="shared" si="41"/>
        <v>0</v>
      </c>
      <c r="X297" s="277"/>
      <c r="Y297" s="277"/>
    </row>
    <row r="298" spans="1:25" x14ac:dyDescent="0.35">
      <c r="A298" s="352">
        <v>294</v>
      </c>
      <c r="B298" s="2"/>
      <c r="C298" s="2"/>
      <c r="D298" s="2"/>
      <c r="E298" s="2"/>
      <c r="F298" s="2"/>
      <c r="G298" s="117"/>
      <c r="H298" s="353">
        <v>0</v>
      </c>
      <c r="I298" s="353">
        <f t="shared" si="34"/>
        <v>0</v>
      </c>
      <c r="J298" s="118"/>
      <c r="K298" s="353">
        <v>0</v>
      </c>
      <c r="L298" s="353">
        <f t="shared" si="35"/>
        <v>0</v>
      </c>
      <c r="M298" s="118"/>
      <c r="N298" s="353">
        <v>0</v>
      </c>
      <c r="O298" s="354">
        <f t="shared" si="36"/>
        <v>0</v>
      </c>
      <c r="P298" s="135"/>
      <c r="Q298" s="355">
        <f t="shared" si="37"/>
        <v>0</v>
      </c>
      <c r="R298" s="355">
        <f t="shared" si="39"/>
        <v>0</v>
      </c>
      <c r="S298" s="355">
        <f t="shared" si="40"/>
        <v>0</v>
      </c>
      <c r="T298" s="29"/>
      <c r="V298" s="117">
        <f t="shared" si="38"/>
        <v>0</v>
      </c>
      <c r="W298" s="117">
        <f t="shared" si="41"/>
        <v>0</v>
      </c>
      <c r="X298" s="277"/>
      <c r="Y298" s="277"/>
    </row>
    <row r="299" spans="1:25" x14ac:dyDescent="0.35">
      <c r="A299" s="352">
        <v>295</v>
      </c>
      <c r="B299" s="2"/>
      <c r="C299" s="2"/>
      <c r="D299" s="2"/>
      <c r="E299" s="2"/>
      <c r="F299" s="2"/>
      <c r="G299" s="117"/>
      <c r="H299" s="353">
        <v>0</v>
      </c>
      <c r="I299" s="353">
        <f t="shared" si="34"/>
        <v>0</v>
      </c>
      <c r="J299" s="118"/>
      <c r="K299" s="353">
        <v>0</v>
      </c>
      <c r="L299" s="353">
        <f t="shared" si="35"/>
        <v>0</v>
      </c>
      <c r="M299" s="118"/>
      <c r="N299" s="353">
        <v>0</v>
      </c>
      <c r="O299" s="354">
        <f t="shared" si="36"/>
        <v>0</v>
      </c>
      <c r="P299" s="135"/>
      <c r="Q299" s="355">
        <f t="shared" si="37"/>
        <v>0</v>
      </c>
      <c r="R299" s="355">
        <f t="shared" si="39"/>
        <v>0</v>
      </c>
      <c r="S299" s="355">
        <f t="shared" si="40"/>
        <v>0</v>
      </c>
      <c r="T299" s="29"/>
      <c r="V299" s="117">
        <f t="shared" si="38"/>
        <v>0</v>
      </c>
      <c r="W299" s="117">
        <f t="shared" si="41"/>
        <v>0</v>
      </c>
      <c r="X299" s="277"/>
      <c r="Y299" s="277"/>
    </row>
    <row r="300" spans="1:25" x14ac:dyDescent="0.35">
      <c r="A300" s="352">
        <v>296</v>
      </c>
      <c r="B300" s="2"/>
      <c r="C300" s="2"/>
      <c r="D300" s="2"/>
      <c r="E300" s="2"/>
      <c r="F300" s="2"/>
      <c r="G300" s="117"/>
      <c r="H300" s="353">
        <v>0</v>
      </c>
      <c r="I300" s="353">
        <f t="shared" si="34"/>
        <v>0</v>
      </c>
      <c r="J300" s="118"/>
      <c r="K300" s="353">
        <v>0</v>
      </c>
      <c r="L300" s="353">
        <f t="shared" si="35"/>
        <v>0</v>
      </c>
      <c r="M300" s="118"/>
      <c r="N300" s="353">
        <v>0</v>
      </c>
      <c r="O300" s="354">
        <f t="shared" si="36"/>
        <v>0</v>
      </c>
      <c r="P300" s="135"/>
      <c r="Q300" s="355">
        <f t="shared" si="37"/>
        <v>0</v>
      </c>
      <c r="R300" s="355">
        <f t="shared" si="39"/>
        <v>0</v>
      </c>
      <c r="S300" s="355">
        <f t="shared" si="40"/>
        <v>0</v>
      </c>
      <c r="T300" s="29"/>
      <c r="V300" s="117">
        <f t="shared" si="38"/>
        <v>0</v>
      </c>
      <c r="W300" s="117">
        <f t="shared" si="41"/>
        <v>0</v>
      </c>
      <c r="X300" s="277"/>
      <c r="Y300" s="277"/>
    </row>
    <row r="301" spans="1:25" x14ac:dyDescent="0.35">
      <c r="A301" s="352">
        <v>297</v>
      </c>
      <c r="B301" s="2"/>
      <c r="C301" s="2"/>
      <c r="D301" s="2"/>
      <c r="E301" s="2"/>
      <c r="F301" s="2"/>
      <c r="G301" s="117"/>
      <c r="H301" s="353">
        <v>0</v>
      </c>
      <c r="I301" s="353">
        <f t="shared" si="34"/>
        <v>0</v>
      </c>
      <c r="J301" s="118"/>
      <c r="K301" s="353">
        <v>0</v>
      </c>
      <c r="L301" s="353">
        <f t="shared" si="35"/>
        <v>0</v>
      </c>
      <c r="M301" s="118"/>
      <c r="N301" s="353">
        <v>0</v>
      </c>
      <c r="O301" s="354">
        <f t="shared" si="36"/>
        <v>0</v>
      </c>
      <c r="P301" s="135"/>
      <c r="Q301" s="355">
        <f t="shared" si="37"/>
        <v>0</v>
      </c>
      <c r="R301" s="355">
        <f t="shared" si="39"/>
        <v>0</v>
      </c>
      <c r="S301" s="355">
        <f t="shared" si="40"/>
        <v>0</v>
      </c>
      <c r="T301" s="29"/>
      <c r="V301" s="117">
        <f t="shared" si="38"/>
        <v>0</v>
      </c>
      <c r="W301" s="117">
        <f t="shared" si="41"/>
        <v>0</v>
      </c>
      <c r="X301" s="277"/>
      <c r="Y301" s="277"/>
    </row>
    <row r="302" spans="1:25" x14ac:dyDescent="0.35">
      <c r="A302" s="352">
        <v>298</v>
      </c>
      <c r="B302" s="2"/>
      <c r="C302" s="2"/>
      <c r="D302" s="2"/>
      <c r="E302" s="2"/>
      <c r="F302" s="2"/>
      <c r="G302" s="117"/>
      <c r="H302" s="353">
        <v>0</v>
      </c>
      <c r="I302" s="353">
        <f t="shared" si="34"/>
        <v>0</v>
      </c>
      <c r="J302" s="118"/>
      <c r="K302" s="353">
        <v>0</v>
      </c>
      <c r="L302" s="353">
        <f t="shared" si="35"/>
        <v>0</v>
      </c>
      <c r="M302" s="118"/>
      <c r="N302" s="353">
        <v>0</v>
      </c>
      <c r="O302" s="354">
        <f t="shared" si="36"/>
        <v>0</v>
      </c>
      <c r="P302" s="135"/>
      <c r="Q302" s="355">
        <f t="shared" si="37"/>
        <v>0</v>
      </c>
      <c r="R302" s="355">
        <f t="shared" si="39"/>
        <v>0</v>
      </c>
      <c r="S302" s="355">
        <f t="shared" si="40"/>
        <v>0</v>
      </c>
      <c r="T302" s="29"/>
      <c r="V302" s="117">
        <f t="shared" si="38"/>
        <v>0</v>
      </c>
      <c r="W302" s="117">
        <f t="shared" si="41"/>
        <v>0</v>
      </c>
      <c r="X302" s="277"/>
      <c r="Y302" s="277"/>
    </row>
    <row r="303" spans="1:25" x14ac:dyDescent="0.35">
      <c r="A303" s="352">
        <v>299</v>
      </c>
      <c r="B303" s="2"/>
      <c r="C303" s="2"/>
      <c r="D303" s="2"/>
      <c r="E303" s="2"/>
      <c r="F303" s="2"/>
      <c r="G303" s="117"/>
      <c r="H303" s="353">
        <v>0</v>
      </c>
      <c r="I303" s="353">
        <f t="shared" si="34"/>
        <v>0</v>
      </c>
      <c r="J303" s="118"/>
      <c r="K303" s="353">
        <v>0</v>
      </c>
      <c r="L303" s="353">
        <f t="shared" si="35"/>
        <v>0</v>
      </c>
      <c r="M303" s="118"/>
      <c r="N303" s="353">
        <v>0</v>
      </c>
      <c r="O303" s="354">
        <f t="shared" si="36"/>
        <v>0</v>
      </c>
      <c r="P303" s="135"/>
      <c r="Q303" s="355">
        <f t="shared" si="37"/>
        <v>0</v>
      </c>
      <c r="R303" s="355">
        <f t="shared" si="39"/>
        <v>0</v>
      </c>
      <c r="S303" s="355">
        <f t="shared" si="40"/>
        <v>0</v>
      </c>
      <c r="T303" s="29"/>
      <c r="V303" s="117">
        <f t="shared" si="38"/>
        <v>0</v>
      </c>
      <c r="W303" s="117">
        <f t="shared" si="41"/>
        <v>0</v>
      </c>
      <c r="X303" s="277"/>
      <c r="Y303" s="277"/>
    </row>
    <row r="304" spans="1:25" x14ac:dyDescent="0.35">
      <c r="A304" s="352">
        <v>300</v>
      </c>
      <c r="B304" s="2"/>
      <c r="C304" s="2"/>
      <c r="D304" s="2"/>
      <c r="E304" s="2"/>
      <c r="F304" s="2"/>
      <c r="G304" s="117"/>
      <c r="H304" s="353">
        <v>0</v>
      </c>
      <c r="I304" s="353">
        <f t="shared" si="34"/>
        <v>0</v>
      </c>
      <c r="J304" s="118"/>
      <c r="K304" s="353">
        <v>0</v>
      </c>
      <c r="L304" s="353">
        <f t="shared" si="35"/>
        <v>0</v>
      </c>
      <c r="M304" s="118"/>
      <c r="N304" s="353">
        <v>0</v>
      </c>
      <c r="O304" s="354">
        <f t="shared" si="36"/>
        <v>0</v>
      </c>
      <c r="P304" s="135"/>
      <c r="Q304" s="355">
        <f t="shared" si="37"/>
        <v>0</v>
      </c>
      <c r="R304" s="355">
        <f t="shared" si="39"/>
        <v>0</v>
      </c>
      <c r="S304" s="355">
        <f t="shared" si="40"/>
        <v>0</v>
      </c>
      <c r="T304" s="29"/>
      <c r="V304" s="117">
        <f t="shared" si="38"/>
        <v>0</v>
      </c>
      <c r="W304" s="117">
        <f t="shared" si="41"/>
        <v>0</v>
      </c>
      <c r="X304" s="277"/>
      <c r="Y304" s="277"/>
    </row>
    <row r="305" spans="1:25" x14ac:dyDescent="0.35">
      <c r="A305" s="352">
        <v>301</v>
      </c>
      <c r="B305" s="2"/>
      <c r="C305" s="2"/>
      <c r="D305" s="2"/>
      <c r="E305" s="2"/>
      <c r="F305" s="2"/>
      <c r="G305" s="117"/>
      <c r="H305" s="353">
        <v>0</v>
      </c>
      <c r="I305" s="353">
        <f t="shared" si="34"/>
        <v>0</v>
      </c>
      <c r="J305" s="118"/>
      <c r="K305" s="353">
        <v>0</v>
      </c>
      <c r="L305" s="353">
        <f t="shared" si="35"/>
        <v>0</v>
      </c>
      <c r="M305" s="118"/>
      <c r="N305" s="353">
        <v>0</v>
      </c>
      <c r="O305" s="354">
        <f t="shared" si="36"/>
        <v>0</v>
      </c>
      <c r="P305" s="135"/>
      <c r="Q305" s="355">
        <f t="shared" si="37"/>
        <v>0</v>
      </c>
      <c r="R305" s="355">
        <f t="shared" si="39"/>
        <v>0</v>
      </c>
      <c r="S305" s="355">
        <f t="shared" si="40"/>
        <v>0</v>
      </c>
      <c r="T305" s="29"/>
      <c r="V305" s="117">
        <f t="shared" si="38"/>
        <v>0</v>
      </c>
      <c r="W305" s="117">
        <f t="shared" si="41"/>
        <v>0</v>
      </c>
      <c r="X305" s="277"/>
      <c r="Y305" s="277"/>
    </row>
    <row r="306" spans="1:25" x14ac:dyDescent="0.35">
      <c r="A306" s="352">
        <v>302</v>
      </c>
      <c r="B306" s="2"/>
      <c r="C306" s="2"/>
      <c r="D306" s="2"/>
      <c r="E306" s="2"/>
      <c r="F306" s="2"/>
      <c r="G306" s="117"/>
      <c r="H306" s="353">
        <v>0</v>
      </c>
      <c r="I306" s="353">
        <f t="shared" si="34"/>
        <v>0</v>
      </c>
      <c r="J306" s="118"/>
      <c r="K306" s="353">
        <v>0</v>
      </c>
      <c r="L306" s="353">
        <f t="shared" si="35"/>
        <v>0</v>
      </c>
      <c r="M306" s="118"/>
      <c r="N306" s="353">
        <v>0</v>
      </c>
      <c r="O306" s="354">
        <f t="shared" si="36"/>
        <v>0</v>
      </c>
      <c r="P306" s="135"/>
      <c r="Q306" s="355">
        <f t="shared" si="37"/>
        <v>0</v>
      </c>
      <c r="R306" s="355">
        <f t="shared" si="39"/>
        <v>0</v>
      </c>
      <c r="S306" s="355">
        <f t="shared" si="40"/>
        <v>0</v>
      </c>
      <c r="T306" s="29"/>
      <c r="V306" s="117">
        <f t="shared" si="38"/>
        <v>0</v>
      </c>
      <c r="W306" s="117">
        <f t="shared" si="41"/>
        <v>0</v>
      </c>
      <c r="X306" s="277"/>
      <c r="Y306" s="277"/>
    </row>
    <row r="307" spans="1:25" x14ac:dyDescent="0.35">
      <c r="A307" s="352">
        <v>303</v>
      </c>
      <c r="B307" s="2"/>
      <c r="C307" s="2"/>
      <c r="D307" s="2"/>
      <c r="E307" s="2"/>
      <c r="F307" s="2"/>
      <c r="G307" s="117"/>
      <c r="H307" s="353">
        <v>0</v>
      </c>
      <c r="I307" s="353">
        <f t="shared" si="34"/>
        <v>0</v>
      </c>
      <c r="J307" s="118"/>
      <c r="K307" s="353">
        <v>0</v>
      </c>
      <c r="L307" s="353">
        <f t="shared" si="35"/>
        <v>0</v>
      </c>
      <c r="M307" s="118"/>
      <c r="N307" s="353">
        <v>0</v>
      </c>
      <c r="O307" s="354">
        <f t="shared" si="36"/>
        <v>0</v>
      </c>
      <c r="P307" s="135"/>
      <c r="Q307" s="355">
        <f t="shared" si="37"/>
        <v>0</v>
      </c>
      <c r="R307" s="355">
        <f t="shared" si="39"/>
        <v>0</v>
      </c>
      <c r="S307" s="355">
        <f t="shared" si="40"/>
        <v>0</v>
      </c>
      <c r="T307" s="29"/>
      <c r="V307" s="117">
        <f t="shared" si="38"/>
        <v>0</v>
      </c>
      <c r="W307" s="117">
        <f t="shared" si="41"/>
        <v>0</v>
      </c>
      <c r="X307" s="277"/>
      <c r="Y307" s="277"/>
    </row>
    <row r="308" spans="1:25" x14ac:dyDescent="0.35">
      <c r="A308" s="352">
        <v>304</v>
      </c>
      <c r="B308" s="2"/>
      <c r="C308" s="2"/>
      <c r="D308" s="2"/>
      <c r="E308" s="2"/>
      <c r="F308" s="2"/>
      <c r="G308" s="117"/>
      <c r="H308" s="353">
        <v>0</v>
      </c>
      <c r="I308" s="353">
        <f t="shared" si="34"/>
        <v>0</v>
      </c>
      <c r="J308" s="118"/>
      <c r="K308" s="353">
        <v>0</v>
      </c>
      <c r="L308" s="353">
        <f t="shared" si="35"/>
        <v>0</v>
      </c>
      <c r="M308" s="118"/>
      <c r="N308" s="353">
        <v>0</v>
      </c>
      <c r="O308" s="354">
        <f t="shared" si="36"/>
        <v>0</v>
      </c>
      <c r="P308" s="135"/>
      <c r="Q308" s="355">
        <f t="shared" si="37"/>
        <v>0</v>
      </c>
      <c r="R308" s="355">
        <f t="shared" si="39"/>
        <v>0</v>
      </c>
      <c r="S308" s="355">
        <f t="shared" si="40"/>
        <v>0</v>
      </c>
      <c r="T308" s="29"/>
      <c r="V308" s="117">
        <f t="shared" si="38"/>
        <v>0</v>
      </c>
      <c r="W308" s="117">
        <f t="shared" si="41"/>
        <v>0</v>
      </c>
      <c r="X308" s="277"/>
      <c r="Y308" s="277"/>
    </row>
    <row r="309" spans="1:25" x14ac:dyDescent="0.35">
      <c r="A309" s="352">
        <v>305</v>
      </c>
      <c r="B309" s="2"/>
      <c r="C309" s="2"/>
      <c r="D309" s="2"/>
      <c r="E309" s="2"/>
      <c r="F309" s="2"/>
      <c r="G309" s="117"/>
      <c r="H309" s="353">
        <v>0</v>
      </c>
      <c r="I309" s="353">
        <f t="shared" si="34"/>
        <v>0</v>
      </c>
      <c r="J309" s="118"/>
      <c r="K309" s="353">
        <v>0</v>
      </c>
      <c r="L309" s="353">
        <f t="shared" si="35"/>
        <v>0</v>
      </c>
      <c r="M309" s="118"/>
      <c r="N309" s="353">
        <v>0</v>
      </c>
      <c r="O309" s="354">
        <f t="shared" si="36"/>
        <v>0</v>
      </c>
      <c r="P309" s="135"/>
      <c r="Q309" s="355">
        <f t="shared" si="37"/>
        <v>0</v>
      </c>
      <c r="R309" s="355">
        <f t="shared" si="39"/>
        <v>0</v>
      </c>
      <c r="S309" s="355">
        <f t="shared" si="40"/>
        <v>0</v>
      </c>
      <c r="T309" s="29"/>
      <c r="V309" s="117">
        <f t="shared" si="38"/>
        <v>0</v>
      </c>
      <c r="W309" s="117">
        <f t="shared" si="41"/>
        <v>0</v>
      </c>
      <c r="X309" s="277"/>
      <c r="Y309" s="277"/>
    </row>
    <row r="310" spans="1:25" x14ac:dyDescent="0.35">
      <c r="A310" s="352">
        <v>306</v>
      </c>
      <c r="B310" s="2"/>
      <c r="C310" s="2"/>
      <c r="D310" s="2"/>
      <c r="E310" s="2"/>
      <c r="F310" s="2"/>
      <c r="G310" s="117"/>
      <c r="H310" s="353">
        <v>0</v>
      </c>
      <c r="I310" s="353">
        <f t="shared" si="34"/>
        <v>0</v>
      </c>
      <c r="J310" s="118"/>
      <c r="K310" s="353">
        <v>0</v>
      </c>
      <c r="L310" s="353">
        <f t="shared" si="35"/>
        <v>0</v>
      </c>
      <c r="M310" s="118"/>
      <c r="N310" s="353">
        <v>0</v>
      </c>
      <c r="O310" s="354">
        <f t="shared" si="36"/>
        <v>0</v>
      </c>
      <c r="P310" s="135"/>
      <c r="Q310" s="355">
        <f t="shared" si="37"/>
        <v>0</v>
      </c>
      <c r="R310" s="355">
        <f t="shared" si="39"/>
        <v>0</v>
      </c>
      <c r="S310" s="355">
        <f t="shared" si="40"/>
        <v>0</v>
      </c>
      <c r="T310" s="29"/>
      <c r="V310" s="117">
        <f t="shared" si="38"/>
        <v>0</v>
      </c>
      <c r="W310" s="117">
        <f t="shared" si="41"/>
        <v>0</v>
      </c>
      <c r="X310" s="277"/>
      <c r="Y310" s="277"/>
    </row>
    <row r="311" spans="1:25" x14ac:dyDescent="0.35">
      <c r="A311" s="352">
        <v>307</v>
      </c>
      <c r="B311" s="2"/>
      <c r="C311" s="2"/>
      <c r="D311" s="2"/>
      <c r="E311" s="2"/>
      <c r="F311" s="2"/>
      <c r="G311" s="117"/>
      <c r="H311" s="353">
        <v>0</v>
      </c>
      <c r="I311" s="353">
        <f t="shared" si="34"/>
        <v>0</v>
      </c>
      <c r="J311" s="118"/>
      <c r="K311" s="353">
        <v>0</v>
      </c>
      <c r="L311" s="353">
        <f t="shared" si="35"/>
        <v>0</v>
      </c>
      <c r="M311" s="118"/>
      <c r="N311" s="353">
        <v>0</v>
      </c>
      <c r="O311" s="354">
        <f t="shared" si="36"/>
        <v>0</v>
      </c>
      <c r="P311" s="135"/>
      <c r="Q311" s="355">
        <f t="shared" si="37"/>
        <v>0</v>
      </c>
      <c r="R311" s="355">
        <f t="shared" si="39"/>
        <v>0</v>
      </c>
      <c r="S311" s="355">
        <f t="shared" si="40"/>
        <v>0</v>
      </c>
      <c r="T311" s="29"/>
      <c r="V311" s="117">
        <f t="shared" si="38"/>
        <v>0</v>
      </c>
      <c r="W311" s="117">
        <f t="shared" si="41"/>
        <v>0</v>
      </c>
      <c r="X311" s="277"/>
      <c r="Y311" s="277"/>
    </row>
    <row r="312" spans="1:25" x14ac:dyDescent="0.35">
      <c r="A312" s="352">
        <v>308</v>
      </c>
      <c r="B312" s="2"/>
      <c r="C312" s="2"/>
      <c r="D312" s="2"/>
      <c r="E312" s="2"/>
      <c r="F312" s="2"/>
      <c r="G312" s="117"/>
      <c r="H312" s="353">
        <v>0</v>
      </c>
      <c r="I312" s="353">
        <f t="shared" si="34"/>
        <v>0</v>
      </c>
      <c r="J312" s="118"/>
      <c r="K312" s="353">
        <v>0</v>
      </c>
      <c r="L312" s="353">
        <f t="shared" si="35"/>
        <v>0</v>
      </c>
      <c r="M312" s="118"/>
      <c r="N312" s="353">
        <v>0</v>
      </c>
      <c r="O312" s="354">
        <f t="shared" si="36"/>
        <v>0</v>
      </c>
      <c r="P312" s="135"/>
      <c r="Q312" s="355">
        <f t="shared" si="37"/>
        <v>0</v>
      </c>
      <c r="R312" s="355">
        <f t="shared" si="39"/>
        <v>0</v>
      </c>
      <c r="S312" s="355">
        <f t="shared" si="40"/>
        <v>0</v>
      </c>
      <c r="T312" s="29"/>
      <c r="V312" s="117">
        <f t="shared" si="38"/>
        <v>0</v>
      </c>
      <c r="W312" s="117">
        <f t="shared" si="41"/>
        <v>0</v>
      </c>
      <c r="X312" s="277"/>
      <c r="Y312" s="277"/>
    </row>
    <row r="313" spans="1:25" x14ac:dyDescent="0.35">
      <c r="A313" s="352">
        <v>309</v>
      </c>
      <c r="B313" s="2"/>
      <c r="C313" s="2"/>
      <c r="D313" s="2"/>
      <c r="E313" s="2"/>
      <c r="F313" s="2"/>
      <c r="G313" s="117"/>
      <c r="H313" s="353">
        <v>0</v>
      </c>
      <c r="I313" s="353">
        <f t="shared" si="34"/>
        <v>0</v>
      </c>
      <c r="J313" s="118"/>
      <c r="K313" s="353">
        <v>0</v>
      </c>
      <c r="L313" s="353">
        <f t="shared" si="35"/>
        <v>0</v>
      </c>
      <c r="M313" s="118"/>
      <c r="N313" s="353">
        <v>0</v>
      </c>
      <c r="O313" s="354">
        <f t="shared" si="36"/>
        <v>0</v>
      </c>
      <c r="P313" s="135"/>
      <c r="Q313" s="355">
        <f t="shared" si="37"/>
        <v>0</v>
      </c>
      <c r="R313" s="355">
        <f t="shared" si="39"/>
        <v>0</v>
      </c>
      <c r="S313" s="355">
        <f t="shared" si="40"/>
        <v>0</v>
      </c>
      <c r="T313" s="29"/>
      <c r="V313" s="117">
        <f t="shared" si="38"/>
        <v>0</v>
      </c>
      <c r="W313" s="117">
        <f t="shared" si="41"/>
        <v>0</v>
      </c>
      <c r="X313" s="277"/>
      <c r="Y313" s="277"/>
    </row>
    <row r="314" spans="1:25" x14ac:dyDescent="0.35">
      <c r="A314" s="352">
        <v>310</v>
      </c>
      <c r="B314" s="2"/>
      <c r="C314" s="2"/>
      <c r="D314" s="2"/>
      <c r="E314" s="2"/>
      <c r="F314" s="2"/>
      <c r="G314" s="117"/>
      <c r="H314" s="353">
        <v>0</v>
      </c>
      <c r="I314" s="353">
        <f t="shared" si="34"/>
        <v>0</v>
      </c>
      <c r="J314" s="118"/>
      <c r="K314" s="353">
        <v>0</v>
      </c>
      <c r="L314" s="353">
        <f t="shared" si="35"/>
        <v>0</v>
      </c>
      <c r="M314" s="118"/>
      <c r="N314" s="353">
        <v>0</v>
      </c>
      <c r="O314" s="354">
        <f t="shared" si="36"/>
        <v>0</v>
      </c>
      <c r="P314" s="135"/>
      <c r="Q314" s="355">
        <f t="shared" si="37"/>
        <v>0</v>
      </c>
      <c r="R314" s="355">
        <f t="shared" si="39"/>
        <v>0</v>
      </c>
      <c r="S314" s="355">
        <f t="shared" si="40"/>
        <v>0</v>
      </c>
      <c r="T314" s="29"/>
      <c r="V314" s="117">
        <f t="shared" si="38"/>
        <v>0</v>
      </c>
      <c r="W314" s="117">
        <f t="shared" si="41"/>
        <v>0</v>
      </c>
      <c r="X314" s="277"/>
      <c r="Y314" s="277"/>
    </row>
    <row r="315" spans="1:25" x14ac:dyDescent="0.35">
      <c r="A315" s="352">
        <v>311</v>
      </c>
      <c r="B315" s="2"/>
      <c r="C315" s="2"/>
      <c r="D315" s="2"/>
      <c r="E315" s="2"/>
      <c r="F315" s="2"/>
      <c r="G315" s="117"/>
      <c r="H315" s="353">
        <v>0</v>
      </c>
      <c r="I315" s="353">
        <f t="shared" si="34"/>
        <v>0</v>
      </c>
      <c r="J315" s="118"/>
      <c r="K315" s="353">
        <v>0</v>
      </c>
      <c r="L315" s="353">
        <f t="shared" si="35"/>
        <v>0</v>
      </c>
      <c r="M315" s="118"/>
      <c r="N315" s="353">
        <v>0</v>
      </c>
      <c r="O315" s="354">
        <f t="shared" si="36"/>
        <v>0</v>
      </c>
      <c r="P315" s="135"/>
      <c r="Q315" s="355">
        <f t="shared" si="37"/>
        <v>0</v>
      </c>
      <c r="R315" s="355">
        <f t="shared" si="39"/>
        <v>0</v>
      </c>
      <c r="S315" s="355">
        <f t="shared" si="40"/>
        <v>0</v>
      </c>
      <c r="T315" s="29"/>
      <c r="V315" s="117">
        <f t="shared" si="38"/>
        <v>0</v>
      </c>
      <c r="W315" s="117">
        <f t="shared" si="41"/>
        <v>0</v>
      </c>
      <c r="X315" s="277"/>
      <c r="Y315" s="277"/>
    </row>
    <row r="316" spans="1:25" x14ac:dyDescent="0.35">
      <c r="A316" s="352">
        <v>312</v>
      </c>
      <c r="B316" s="2"/>
      <c r="C316" s="2"/>
      <c r="D316" s="2"/>
      <c r="E316" s="2"/>
      <c r="F316" s="2"/>
      <c r="G316" s="117"/>
      <c r="H316" s="353">
        <v>0</v>
      </c>
      <c r="I316" s="353">
        <f t="shared" si="34"/>
        <v>0</v>
      </c>
      <c r="J316" s="118"/>
      <c r="K316" s="353">
        <v>0</v>
      </c>
      <c r="L316" s="353">
        <f t="shared" si="35"/>
        <v>0</v>
      </c>
      <c r="M316" s="118"/>
      <c r="N316" s="353">
        <v>0</v>
      </c>
      <c r="O316" s="354">
        <f t="shared" si="36"/>
        <v>0</v>
      </c>
      <c r="P316" s="135"/>
      <c r="Q316" s="355">
        <f t="shared" si="37"/>
        <v>0</v>
      </c>
      <c r="R316" s="355">
        <f t="shared" si="39"/>
        <v>0</v>
      </c>
      <c r="S316" s="355">
        <f t="shared" si="40"/>
        <v>0</v>
      </c>
      <c r="T316" s="29"/>
      <c r="V316" s="117">
        <f t="shared" si="38"/>
        <v>0</v>
      </c>
      <c r="W316" s="117">
        <f t="shared" si="41"/>
        <v>0</v>
      </c>
      <c r="X316" s="277"/>
      <c r="Y316" s="277"/>
    </row>
    <row r="317" spans="1:25" x14ac:dyDescent="0.35">
      <c r="A317" s="352">
        <v>313</v>
      </c>
      <c r="B317" s="2"/>
      <c r="C317" s="2"/>
      <c r="D317" s="2"/>
      <c r="E317" s="2"/>
      <c r="F317" s="2"/>
      <c r="G317" s="117"/>
      <c r="H317" s="353">
        <v>0</v>
      </c>
      <c r="I317" s="353">
        <f t="shared" si="34"/>
        <v>0</v>
      </c>
      <c r="J317" s="118"/>
      <c r="K317" s="353">
        <v>0</v>
      </c>
      <c r="L317" s="353">
        <f t="shared" si="35"/>
        <v>0</v>
      </c>
      <c r="M317" s="118"/>
      <c r="N317" s="353">
        <v>0</v>
      </c>
      <c r="O317" s="354">
        <f t="shared" si="36"/>
        <v>0</v>
      </c>
      <c r="P317" s="135"/>
      <c r="Q317" s="355">
        <f t="shared" si="37"/>
        <v>0</v>
      </c>
      <c r="R317" s="355">
        <f t="shared" si="39"/>
        <v>0</v>
      </c>
      <c r="S317" s="355">
        <f t="shared" si="40"/>
        <v>0</v>
      </c>
      <c r="T317" s="29"/>
      <c r="V317" s="117">
        <f t="shared" si="38"/>
        <v>0</v>
      </c>
      <c r="W317" s="117">
        <f t="shared" si="41"/>
        <v>0</v>
      </c>
      <c r="X317" s="277"/>
      <c r="Y317" s="277"/>
    </row>
    <row r="318" spans="1:25" x14ac:dyDescent="0.35">
      <c r="A318" s="352">
        <v>314</v>
      </c>
      <c r="B318" s="2"/>
      <c r="C318" s="2"/>
      <c r="D318" s="2"/>
      <c r="E318" s="2"/>
      <c r="F318" s="2"/>
      <c r="G318" s="117"/>
      <c r="H318" s="353">
        <v>0</v>
      </c>
      <c r="I318" s="353">
        <f t="shared" si="34"/>
        <v>0</v>
      </c>
      <c r="J318" s="118"/>
      <c r="K318" s="353">
        <v>0</v>
      </c>
      <c r="L318" s="353">
        <f t="shared" si="35"/>
        <v>0</v>
      </c>
      <c r="M318" s="118"/>
      <c r="N318" s="353">
        <v>0</v>
      </c>
      <c r="O318" s="354">
        <f t="shared" si="36"/>
        <v>0</v>
      </c>
      <c r="P318" s="135"/>
      <c r="Q318" s="355">
        <f t="shared" si="37"/>
        <v>0</v>
      </c>
      <c r="R318" s="355">
        <f t="shared" si="39"/>
        <v>0</v>
      </c>
      <c r="S318" s="355">
        <f t="shared" si="40"/>
        <v>0</v>
      </c>
      <c r="T318" s="29"/>
      <c r="V318" s="117">
        <f t="shared" si="38"/>
        <v>0</v>
      </c>
      <c r="W318" s="117">
        <f t="shared" si="41"/>
        <v>0</v>
      </c>
      <c r="X318" s="277"/>
      <c r="Y318" s="277"/>
    </row>
    <row r="319" spans="1:25" x14ac:dyDescent="0.35">
      <c r="A319" s="352">
        <v>315</v>
      </c>
      <c r="B319" s="2"/>
      <c r="C319" s="2"/>
      <c r="D319" s="2"/>
      <c r="E319" s="2"/>
      <c r="F319" s="2"/>
      <c r="G319" s="117"/>
      <c r="H319" s="353">
        <v>0</v>
      </c>
      <c r="I319" s="353">
        <f t="shared" si="34"/>
        <v>0</v>
      </c>
      <c r="J319" s="118"/>
      <c r="K319" s="353">
        <v>0</v>
      </c>
      <c r="L319" s="353">
        <f t="shared" si="35"/>
        <v>0</v>
      </c>
      <c r="M319" s="118"/>
      <c r="N319" s="353">
        <v>0</v>
      </c>
      <c r="O319" s="354">
        <f t="shared" si="36"/>
        <v>0</v>
      </c>
      <c r="P319" s="135"/>
      <c r="Q319" s="355">
        <f t="shared" si="37"/>
        <v>0</v>
      </c>
      <c r="R319" s="355">
        <f t="shared" si="39"/>
        <v>0</v>
      </c>
      <c r="S319" s="355">
        <f t="shared" si="40"/>
        <v>0</v>
      </c>
      <c r="T319" s="29"/>
      <c r="V319" s="117">
        <f t="shared" si="38"/>
        <v>0</v>
      </c>
      <c r="W319" s="117">
        <f t="shared" si="41"/>
        <v>0</v>
      </c>
      <c r="X319" s="277"/>
      <c r="Y319" s="277"/>
    </row>
    <row r="320" spans="1:25" x14ac:dyDescent="0.35">
      <c r="A320" s="352">
        <v>316</v>
      </c>
      <c r="B320" s="2"/>
      <c r="C320" s="2"/>
      <c r="D320" s="2"/>
      <c r="E320" s="2"/>
      <c r="F320" s="2"/>
      <c r="G320" s="117"/>
      <c r="H320" s="353">
        <v>0</v>
      </c>
      <c r="I320" s="353">
        <f t="shared" si="34"/>
        <v>0</v>
      </c>
      <c r="J320" s="118"/>
      <c r="K320" s="353">
        <v>0</v>
      </c>
      <c r="L320" s="353">
        <f t="shared" si="35"/>
        <v>0</v>
      </c>
      <c r="M320" s="118"/>
      <c r="N320" s="353">
        <v>0</v>
      </c>
      <c r="O320" s="354">
        <f t="shared" si="36"/>
        <v>0</v>
      </c>
      <c r="P320" s="135"/>
      <c r="Q320" s="355">
        <f t="shared" si="37"/>
        <v>0</v>
      </c>
      <c r="R320" s="355">
        <f t="shared" si="39"/>
        <v>0</v>
      </c>
      <c r="S320" s="355">
        <f t="shared" si="40"/>
        <v>0</v>
      </c>
      <c r="T320" s="29"/>
      <c r="V320" s="117">
        <f t="shared" si="38"/>
        <v>0</v>
      </c>
      <c r="W320" s="117">
        <f t="shared" si="41"/>
        <v>0</v>
      </c>
      <c r="X320" s="277"/>
      <c r="Y320" s="277"/>
    </row>
    <row r="321" spans="1:25" x14ac:dyDescent="0.35">
      <c r="A321" s="352">
        <v>317</v>
      </c>
      <c r="B321" s="2"/>
      <c r="C321" s="2"/>
      <c r="D321" s="2"/>
      <c r="E321" s="2"/>
      <c r="F321" s="2"/>
      <c r="G321" s="117"/>
      <c r="H321" s="353">
        <v>0</v>
      </c>
      <c r="I321" s="353">
        <f t="shared" si="34"/>
        <v>0</v>
      </c>
      <c r="J321" s="118"/>
      <c r="K321" s="353">
        <v>0</v>
      </c>
      <c r="L321" s="353">
        <f t="shared" si="35"/>
        <v>0</v>
      </c>
      <c r="M321" s="118"/>
      <c r="N321" s="353">
        <v>0</v>
      </c>
      <c r="O321" s="354">
        <f t="shared" si="36"/>
        <v>0</v>
      </c>
      <c r="P321" s="135"/>
      <c r="Q321" s="355">
        <f t="shared" si="37"/>
        <v>0</v>
      </c>
      <c r="R321" s="355">
        <f t="shared" si="39"/>
        <v>0</v>
      </c>
      <c r="S321" s="355">
        <f t="shared" si="40"/>
        <v>0</v>
      </c>
      <c r="T321" s="29"/>
      <c r="V321" s="117">
        <f t="shared" si="38"/>
        <v>0</v>
      </c>
      <c r="W321" s="117">
        <f t="shared" si="41"/>
        <v>0</v>
      </c>
      <c r="X321" s="277"/>
      <c r="Y321" s="277"/>
    </row>
    <row r="322" spans="1:25" x14ac:dyDescent="0.35">
      <c r="A322" s="352">
        <v>318</v>
      </c>
      <c r="B322" s="2"/>
      <c r="C322" s="2"/>
      <c r="D322" s="2"/>
      <c r="E322" s="2"/>
      <c r="F322" s="2"/>
      <c r="G322" s="117"/>
      <c r="H322" s="353">
        <v>0</v>
      </c>
      <c r="I322" s="353">
        <f t="shared" si="34"/>
        <v>0</v>
      </c>
      <c r="J322" s="118"/>
      <c r="K322" s="353">
        <v>0</v>
      </c>
      <c r="L322" s="353">
        <f t="shared" si="35"/>
        <v>0</v>
      </c>
      <c r="M322" s="118"/>
      <c r="N322" s="353">
        <v>0</v>
      </c>
      <c r="O322" s="354">
        <f t="shared" si="36"/>
        <v>0</v>
      </c>
      <c r="P322" s="135"/>
      <c r="Q322" s="355">
        <f t="shared" si="37"/>
        <v>0</v>
      </c>
      <c r="R322" s="355">
        <f t="shared" si="39"/>
        <v>0</v>
      </c>
      <c r="S322" s="355">
        <f t="shared" si="40"/>
        <v>0</v>
      </c>
      <c r="T322" s="29"/>
      <c r="V322" s="117">
        <f t="shared" si="38"/>
        <v>0</v>
      </c>
      <c r="W322" s="117">
        <f t="shared" si="41"/>
        <v>0</v>
      </c>
      <c r="X322" s="277"/>
      <c r="Y322" s="277"/>
    </row>
    <row r="323" spans="1:25" x14ac:dyDescent="0.35">
      <c r="A323" s="352">
        <v>319</v>
      </c>
      <c r="B323" s="2"/>
      <c r="C323" s="2"/>
      <c r="D323" s="2"/>
      <c r="E323" s="2"/>
      <c r="F323" s="2"/>
      <c r="G323" s="117"/>
      <c r="H323" s="353">
        <v>0</v>
      </c>
      <c r="I323" s="353">
        <f t="shared" si="34"/>
        <v>0</v>
      </c>
      <c r="J323" s="118"/>
      <c r="K323" s="353">
        <v>0</v>
      </c>
      <c r="L323" s="353">
        <f t="shared" si="35"/>
        <v>0</v>
      </c>
      <c r="M323" s="118"/>
      <c r="N323" s="353">
        <v>0</v>
      </c>
      <c r="O323" s="354">
        <f t="shared" si="36"/>
        <v>0</v>
      </c>
      <c r="P323" s="135"/>
      <c r="Q323" s="355">
        <f t="shared" si="37"/>
        <v>0</v>
      </c>
      <c r="R323" s="355">
        <f t="shared" si="39"/>
        <v>0</v>
      </c>
      <c r="S323" s="355">
        <f t="shared" si="40"/>
        <v>0</v>
      </c>
      <c r="T323" s="29"/>
      <c r="V323" s="117">
        <f t="shared" si="38"/>
        <v>0</v>
      </c>
      <c r="W323" s="117">
        <f t="shared" si="41"/>
        <v>0</v>
      </c>
      <c r="X323" s="277"/>
      <c r="Y323" s="277"/>
    </row>
    <row r="324" spans="1:25" x14ac:dyDescent="0.35">
      <c r="A324" s="352">
        <v>320</v>
      </c>
      <c r="B324" s="2"/>
      <c r="C324" s="2"/>
      <c r="D324" s="2"/>
      <c r="E324" s="2"/>
      <c r="F324" s="2"/>
      <c r="G324" s="117"/>
      <c r="H324" s="353">
        <v>0</v>
      </c>
      <c r="I324" s="353">
        <f t="shared" si="34"/>
        <v>0</v>
      </c>
      <c r="J324" s="118"/>
      <c r="K324" s="353">
        <v>0</v>
      </c>
      <c r="L324" s="353">
        <f t="shared" si="35"/>
        <v>0</v>
      </c>
      <c r="M324" s="118"/>
      <c r="N324" s="353">
        <v>0</v>
      </c>
      <c r="O324" s="354">
        <f t="shared" si="36"/>
        <v>0</v>
      </c>
      <c r="P324" s="135"/>
      <c r="Q324" s="355">
        <f t="shared" si="37"/>
        <v>0</v>
      </c>
      <c r="R324" s="355">
        <f t="shared" si="39"/>
        <v>0</v>
      </c>
      <c r="S324" s="355">
        <f t="shared" si="40"/>
        <v>0</v>
      </c>
      <c r="T324" s="29"/>
      <c r="V324" s="117">
        <f t="shared" si="38"/>
        <v>0</v>
      </c>
      <c r="W324" s="117">
        <f t="shared" si="41"/>
        <v>0</v>
      </c>
      <c r="X324" s="277"/>
      <c r="Y324" s="277"/>
    </row>
    <row r="325" spans="1:25" x14ac:dyDescent="0.35">
      <c r="A325" s="352">
        <v>321</v>
      </c>
      <c r="B325" s="2"/>
      <c r="C325" s="2"/>
      <c r="D325" s="2"/>
      <c r="E325" s="2"/>
      <c r="F325" s="2"/>
      <c r="G325" s="117"/>
      <c r="H325" s="353">
        <v>0</v>
      </c>
      <c r="I325" s="353">
        <f t="shared" ref="I325:I388" si="42">G325+H325</f>
        <v>0</v>
      </c>
      <c r="J325" s="118"/>
      <c r="K325" s="353">
        <v>0</v>
      </c>
      <c r="L325" s="353">
        <f t="shared" ref="L325:L388" si="43">J325+K325</f>
        <v>0</v>
      </c>
      <c r="M325" s="118"/>
      <c r="N325" s="353">
        <v>0</v>
      </c>
      <c r="O325" s="354">
        <f t="shared" ref="O325:O388" si="44">N325+M325</f>
        <v>0</v>
      </c>
      <c r="P325" s="135"/>
      <c r="Q325" s="355">
        <f t="shared" ref="Q325:Q388" si="45">IF(E325=$W$2,W325,V325)</f>
        <v>0</v>
      </c>
      <c r="R325" s="355">
        <f t="shared" si="39"/>
        <v>0</v>
      </c>
      <c r="S325" s="355">
        <f t="shared" si="40"/>
        <v>0</v>
      </c>
      <c r="T325" s="29"/>
      <c r="V325" s="117">
        <f t="shared" ref="V325:V388" si="46">IFERROR(IF(P325="",0,IF(P325="Devis 1 - le moins cher",G325,IF(P325="Devis 2",IF(J325&gt;G325*1.15,G325*1.15,J325),IF(P325="Devis 3",IF(M325&gt;G325*1.15,G325*1.15,M325))))),0)</f>
        <v>0</v>
      </c>
      <c r="W325" s="117">
        <f t="shared" si="41"/>
        <v>0</v>
      </c>
      <c r="X325" s="277"/>
      <c r="Y325" s="277"/>
    </row>
    <row r="326" spans="1:25" x14ac:dyDescent="0.35">
      <c r="A326" s="352">
        <v>322</v>
      </c>
      <c r="B326" s="2"/>
      <c r="C326" s="2"/>
      <c r="D326" s="2"/>
      <c r="E326" s="2"/>
      <c r="F326" s="2"/>
      <c r="G326" s="117"/>
      <c r="H326" s="353">
        <v>0</v>
      </c>
      <c r="I326" s="353">
        <f t="shared" si="42"/>
        <v>0</v>
      </c>
      <c r="J326" s="118"/>
      <c r="K326" s="353">
        <v>0</v>
      </c>
      <c r="L326" s="353">
        <f t="shared" si="43"/>
        <v>0</v>
      </c>
      <c r="M326" s="118"/>
      <c r="N326" s="353">
        <v>0</v>
      </c>
      <c r="O326" s="354">
        <f t="shared" si="44"/>
        <v>0</v>
      </c>
      <c r="P326" s="135"/>
      <c r="Q326" s="355">
        <f t="shared" si="45"/>
        <v>0</v>
      </c>
      <c r="R326" s="355">
        <f t="shared" ref="R326:R389" si="47">IFERROR(IF(P326="",0,IF(P326="Devis 1 - le moins cher",H326,IF(P326="Devis 2",IF(K326&gt;H326*1.15,H326*1.15,K326),IF(P326="Devis 3",IF(N326&gt;H326*1.15,H326*1.15,N326))))),0)</f>
        <v>0</v>
      </c>
      <c r="S326" s="355">
        <f t="shared" ref="S326:S389" si="48">Q326+R326</f>
        <v>0</v>
      </c>
      <c r="T326" s="29"/>
      <c r="V326" s="117">
        <f t="shared" si="46"/>
        <v>0</v>
      </c>
      <c r="W326" s="117">
        <f t="shared" si="41"/>
        <v>0</v>
      </c>
      <c r="X326" s="277"/>
      <c r="Y326" s="277"/>
    </row>
    <row r="327" spans="1:25" x14ac:dyDescent="0.35">
      <c r="A327" s="352">
        <v>323</v>
      </c>
      <c r="B327" s="2"/>
      <c r="C327" s="2"/>
      <c r="D327" s="2"/>
      <c r="E327" s="2"/>
      <c r="F327" s="2"/>
      <c r="G327" s="117"/>
      <c r="H327" s="353">
        <v>0</v>
      </c>
      <c r="I327" s="353">
        <f t="shared" si="42"/>
        <v>0</v>
      </c>
      <c r="J327" s="118"/>
      <c r="K327" s="353">
        <v>0</v>
      </c>
      <c r="L327" s="353">
        <f t="shared" si="43"/>
        <v>0</v>
      </c>
      <c r="M327" s="118"/>
      <c r="N327" s="353">
        <v>0</v>
      </c>
      <c r="O327" s="354">
        <f t="shared" si="44"/>
        <v>0</v>
      </c>
      <c r="P327" s="135"/>
      <c r="Q327" s="355">
        <f t="shared" si="45"/>
        <v>0</v>
      </c>
      <c r="R327" s="355">
        <f t="shared" si="47"/>
        <v>0</v>
      </c>
      <c r="S327" s="355">
        <f t="shared" si="48"/>
        <v>0</v>
      </c>
      <c r="T327" s="29"/>
      <c r="V327" s="117">
        <f t="shared" si="46"/>
        <v>0</v>
      </c>
      <c r="W327" s="117">
        <f t="shared" ref="W327:W390" si="49">IF(V327&gt;$Y$2,$Y$2,V327)</f>
        <v>0</v>
      </c>
      <c r="X327" s="277"/>
      <c r="Y327" s="277"/>
    </row>
    <row r="328" spans="1:25" x14ac:dyDescent="0.35">
      <c r="A328" s="352">
        <v>324</v>
      </c>
      <c r="B328" s="2"/>
      <c r="C328" s="2"/>
      <c r="D328" s="2"/>
      <c r="E328" s="2"/>
      <c r="F328" s="2"/>
      <c r="G328" s="117"/>
      <c r="H328" s="353">
        <v>0</v>
      </c>
      <c r="I328" s="353">
        <f t="shared" si="42"/>
        <v>0</v>
      </c>
      <c r="J328" s="118"/>
      <c r="K328" s="353">
        <v>0</v>
      </c>
      <c r="L328" s="353">
        <f t="shared" si="43"/>
        <v>0</v>
      </c>
      <c r="M328" s="118"/>
      <c r="N328" s="353">
        <v>0</v>
      </c>
      <c r="O328" s="354">
        <f t="shared" si="44"/>
        <v>0</v>
      </c>
      <c r="P328" s="135"/>
      <c r="Q328" s="355">
        <f t="shared" si="45"/>
        <v>0</v>
      </c>
      <c r="R328" s="355">
        <f t="shared" si="47"/>
        <v>0</v>
      </c>
      <c r="S328" s="355">
        <f t="shared" si="48"/>
        <v>0</v>
      </c>
      <c r="T328" s="29"/>
      <c r="V328" s="117">
        <f t="shared" si="46"/>
        <v>0</v>
      </c>
      <c r="W328" s="117">
        <f t="shared" si="49"/>
        <v>0</v>
      </c>
      <c r="X328" s="277"/>
      <c r="Y328" s="277"/>
    </row>
    <row r="329" spans="1:25" x14ac:dyDescent="0.35">
      <c r="A329" s="352">
        <v>325</v>
      </c>
      <c r="B329" s="2"/>
      <c r="C329" s="2"/>
      <c r="D329" s="2"/>
      <c r="E329" s="2"/>
      <c r="F329" s="2"/>
      <c r="G329" s="117"/>
      <c r="H329" s="353">
        <v>0</v>
      </c>
      <c r="I329" s="353">
        <f t="shared" si="42"/>
        <v>0</v>
      </c>
      <c r="J329" s="118"/>
      <c r="K329" s="353">
        <v>0</v>
      </c>
      <c r="L329" s="353">
        <f t="shared" si="43"/>
        <v>0</v>
      </c>
      <c r="M329" s="118"/>
      <c r="N329" s="353">
        <v>0</v>
      </c>
      <c r="O329" s="354">
        <f t="shared" si="44"/>
        <v>0</v>
      </c>
      <c r="P329" s="135"/>
      <c r="Q329" s="355">
        <f t="shared" si="45"/>
        <v>0</v>
      </c>
      <c r="R329" s="355">
        <f t="shared" si="47"/>
        <v>0</v>
      </c>
      <c r="S329" s="355">
        <f t="shared" si="48"/>
        <v>0</v>
      </c>
      <c r="T329" s="29"/>
      <c r="V329" s="117">
        <f t="shared" si="46"/>
        <v>0</v>
      </c>
      <c r="W329" s="117">
        <f t="shared" si="49"/>
        <v>0</v>
      </c>
      <c r="X329" s="277"/>
      <c r="Y329" s="277"/>
    </row>
    <row r="330" spans="1:25" x14ac:dyDescent="0.35">
      <c r="A330" s="352">
        <v>326</v>
      </c>
      <c r="B330" s="2"/>
      <c r="C330" s="2"/>
      <c r="D330" s="2"/>
      <c r="E330" s="2"/>
      <c r="F330" s="2"/>
      <c r="G330" s="117"/>
      <c r="H330" s="353">
        <v>0</v>
      </c>
      <c r="I330" s="353">
        <f t="shared" si="42"/>
        <v>0</v>
      </c>
      <c r="J330" s="118"/>
      <c r="K330" s="353">
        <v>0</v>
      </c>
      <c r="L330" s="353">
        <f t="shared" si="43"/>
        <v>0</v>
      </c>
      <c r="M330" s="118"/>
      <c r="N330" s="353">
        <v>0</v>
      </c>
      <c r="O330" s="354">
        <f t="shared" si="44"/>
        <v>0</v>
      </c>
      <c r="P330" s="135"/>
      <c r="Q330" s="355">
        <f t="shared" si="45"/>
        <v>0</v>
      </c>
      <c r="R330" s="355">
        <f t="shared" si="47"/>
        <v>0</v>
      </c>
      <c r="S330" s="355">
        <f t="shared" si="48"/>
        <v>0</v>
      </c>
      <c r="T330" s="29"/>
      <c r="V330" s="117">
        <f t="shared" si="46"/>
        <v>0</v>
      </c>
      <c r="W330" s="117">
        <f t="shared" si="49"/>
        <v>0</v>
      </c>
      <c r="X330" s="277"/>
      <c r="Y330" s="277"/>
    </row>
    <row r="331" spans="1:25" x14ac:dyDescent="0.35">
      <c r="A331" s="352">
        <v>327</v>
      </c>
      <c r="B331" s="2"/>
      <c r="C331" s="2"/>
      <c r="D331" s="2"/>
      <c r="E331" s="2"/>
      <c r="F331" s="2"/>
      <c r="G331" s="117"/>
      <c r="H331" s="353">
        <v>0</v>
      </c>
      <c r="I331" s="353">
        <f t="shared" si="42"/>
        <v>0</v>
      </c>
      <c r="J331" s="118"/>
      <c r="K331" s="353">
        <v>0</v>
      </c>
      <c r="L331" s="353">
        <f t="shared" si="43"/>
        <v>0</v>
      </c>
      <c r="M331" s="118"/>
      <c r="N331" s="353">
        <v>0</v>
      </c>
      <c r="O331" s="354">
        <f t="shared" si="44"/>
        <v>0</v>
      </c>
      <c r="P331" s="135"/>
      <c r="Q331" s="355">
        <f t="shared" si="45"/>
        <v>0</v>
      </c>
      <c r="R331" s="355">
        <f t="shared" si="47"/>
        <v>0</v>
      </c>
      <c r="S331" s="355">
        <f t="shared" si="48"/>
        <v>0</v>
      </c>
      <c r="T331" s="29"/>
      <c r="V331" s="117">
        <f t="shared" si="46"/>
        <v>0</v>
      </c>
      <c r="W331" s="117">
        <f t="shared" si="49"/>
        <v>0</v>
      </c>
      <c r="X331" s="277"/>
      <c r="Y331" s="277"/>
    </row>
    <row r="332" spans="1:25" x14ac:dyDescent="0.35">
      <c r="A332" s="352">
        <v>328</v>
      </c>
      <c r="B332" s="2"/>
      <c r="C332" s="2"/>
      <c r="D332" s="2"/>
      <c r="E332" s="2"/>
      <c r="F332" s="2"/>
      <c r="G332" s="117"/>
      <c r="H332" s="353">
        <v>0</v>
      </c>
      <c r="I332" s="353">
        <f t="shared" si="42"/>
        <v>0</v>
      </c>
      <c r="J332" s="118"/>
      <c r="K332" s="353">
        <v>0</v>
      </c>
      <c r="L332" s="353">
        <f t="shared" si="43"/>
        <v>0</v>
      </c>
      <c r="M332" s="118"/>
      <c r="N332" s="353">
        <v>0</v>
      </c>
      <c r="O332" s="354">
        <f t="shared" si="44"/>
        <v>0</v>
      </c>
      <c r="P332" s="135"/>
      <c r="Q332" s="355">
        <f t="shared" si="45"/>
        <v>0</v>
      </c>
      <c r="R332" s="355">
        <f t="shared" si="47"/>
        <v>0</v>
      </c>
      <c r="S332" s="355">
        <f t="shared" si="48"/>
        <v>0</v>
      </c>
      <c r="T332" s="29"/>
      <c r="V332" s="117">
        <f t="shared" si="46"/>
        <v>0</v>
      </c>
      <c r="W332" s="117">
        <f t="shared" si="49"/>
        <v>0</v>
      </c>
      <c r="X332" s="277"/>
      <c r="Y332" s="277"/>
    </row>
    <row r="333" spans="1:25" x14ac:dyDescent="0.35">
      <c r="A333" s="352">
        <v>329</v>
      </c>
      <c r="B333" s="2"/>
      <c r="C333" s="2"/>
      <c r="D333" s="2"/>
      <c r="E333" s="2"/>
      <c r="F333" s="2"/>
      <c r="G333" s="117"/>
      <c r="H333" s="353">
        <v>0</v>
      </c>
      <c r="I333" s="353">
        <f t="shared" si="42"/>
        <v>0</v>
      </c>
      <c r="J333" s="118"/>
      <c r="K333" s="353">
        <v>0</v>
      </c>
      <c r="L333" s="353">
        <f t="shared" si="43"/>
        <v>0</v>
      </c>
      <c r="M333" s="118"/>
      <c r="N333" s="353">
        <v>0</v>
      </c>
      <c r="O333" s="354">
        <f t="shared" si="44"/>
        <v>0</v>
      </c>
      <c r="P333" s="135"/>
      <c r="Q333" s="355">
        <f t="shared" si="45"/>
        <v>0</v>
      </c>
      <c r="R333" s="355">
        <f t="shared" si="47"/>
        <v>0</v>
      </c>
      <c r="S333" s="355">
        <f t="shared" si="48"/>
        <v>0</v>
      </c>
      <c r="T333" s="29"/>
      <c r="V333" s="117">
        <f t="shared" si="46"/>
        <v>0</v>
      </c>
      <c r="W333" s="117">
        <f t="shared" si="49"/>
        <v>0</v>
      </c>
      <c r="X333" s="277"/>
      <c r="Y333" s="277"/>
    </row>
    <row r="334" spans="1:25" x14ac:dyDescent="0.35">
      <c r="A334" s="352">
        <v>330</v>
      </c>
      <c r="B334" s="2"/>
      <c r="C334" s="2"/>
      <c r="D334" s="2"/>
      <c r="E334" s="2"/>
      <c r="F334" s="2"/>
      <c r="G334" s="117"/>
      <c r="H334" s="353">
        <v>0</v>
      </c>
      <c r="I334" s="353">
        <f t="shared" si="42"/>
        <v>0</v>
      </c>
      <c r="J334" s="118"/>
      <c r="K334" s="353">
        <v>0</v>
      </c>
      <c r="L334" s="353">
        <f t="shared" si="43"/>
        <v>0</v>
      </c>
      <c r="M334" s="118"/>
      <c r="N334" s="353">
        <v>0</v>
      </c>
      <c r="O334" s="354">
        <f t="shared" si="44"/>
        <v>0</v>
      </c>
      <c r="P334" s="135"/>
      <c r="Q334" s="355">
        <f t="shared" si="45"/>
        <v>0</v>
      </c>
      <c r="R334" s="355">
        <f t="shared" si="47"/>
        <v>0</v>
      </c>
      <c r="S334" s="355">
        <f t="shared" si="48"/>
        <v>0</v>
      </c>
      <c r="T334" s="29"/>
      <c r="V334" s="117">
        <f t="shared" si="46"/>
        <v>0</v>
      </c>
      <c r="W334" s="117">
        <f t="shared" si="49"/>
        <v>0</v>
      </c>
      <c r="X334" s="277"/>
      <c r="Y334" s="277"/>
    </row>
    <row r="335" spans="1:25" x14ac:dyDescent="0.35">
      <c r="A335" s="352">
        <v>331</v>
      </c>
      <c r="B335" s="2"/>
      <c r="C335" s="2"/>
      <c r="D335" s="2"/>
      <c r="E335" s="2"/>
      <c r="F335" s="2"/>
      <c r="G335" s="117"/>
      <c r="H335" s="353">
        <v>0</v>
      </c>
      <c r="I335" s="353">
        <f t="shared" si="42"/>
        <v>0</v>
      </c>
      <c r="J335" s="118"/>
      <c r="K335" s="353">
        <v>0</v>
      </c>
      <c r="L335" s="353">
        <f t="shared" si="43"/>
        <v>0</v>
      </c>
      <c r="M335" s="118"/>
      <c r="N335" s="353">
        <v>0</v>
      </c>
      <c r="O335" s="354">
        <f t="shared" si="44"/>
        <v>0</v>
      </c>
      <c r="P335" s="135"/>
      <c r="Q335" s="355">
        <f t="shared" si="45"/>
        <v>0</v>
      </c>
      <c r="R335" s="355">
        <f t="shared" si="47"/>
        <v>0</v>
      </c>
      <c r="S335" s="355">
        <f t="shared" si="48"/>
        <v>0</v>
      </c>
      <c r="T335" s="29"/>
      <c r="V335" s="117">
        <f t="shared" si="46"/>
        <v>0</v>
      </c>
      <c r="W335" s="117">
        <f t="shared" si="49"/>
        <v>0</v>
      </c>
      <c r="X335" s="277"/>
      <c r="Y335" s="277"/>
    </row>
    <row r="336" spans="1:25" x14ac:dyDescent="0.35">
      <c r="A336" s="352">
        <v>332</v>
      </c>
      <c r="B336" s="2"/>
      <c r="C336" s="2"/>
      <c r="D336" s="2"/>
      <c r="E336" s="2"/>
      <c r="F336" s="2"/>
      <c r="G336" s="117"/>
      <c r="H336" s="353">
        <v>0</v>
      </c>
      <c r="I336" s="353">
        <f t="shared" si="42"/>
        <v>0</v>
      </c>
      <c r="J336" s="118"/>
      <c r="K336" s="353">
        <v>0</v>
      </c>
      <c r="L336" s="353">
        <f t="shared" si="43"/>
        <v>0</v>
      </c>
      <c r="M336" s="118"/>
      <c r="N336" s="353">
        <v>0</v>
      </c>
      <c r="O336" s="354">
        <f t="shared" si="44"/>
        <v>0</v>
      </c>
      <c r="P336" s="135"/>
      <c r="Q336" s="355">
        <f t="shared" si="45"/>
        <v>0</v>
      </c>
      <c r="R336" s="355">
        <f t="shared" si="47"/>
        <v>0</v>
      </c>
      <c r="S336" s="355">
        <f t="shared" si="48"/>
        <v>0</v>
      </c>
      <c r="T336" s="29"/>
      <c r="V336" s="117">
        <f t="shared" si="46"/>
        <v>0</v>
      </c>
      <c r="W336" s="117">
        <f t="shared" si="49"/>
        <v>0</v>
      </c>
      <c r="X336" s="277"/>
      <c r="Y336" s="277"/>
    </row>
    <row r="337" spans="1:25" x14ac:dyDescent="0.35">
      <c r="A337" s="352">
        <v>333</v>
      </c>
      <c r="B337" s="2"/>
      <c r="C337" s="2"/>
      <c r="D337" s="2"/>
      <c r="E337" s="2"/>
      <c r="F337" s="2"/>
      <c r="G337" s="117"/>
      <c r="H337" s="353">
        <v>0</v>
      </c>
      <c r="I337" s="353">
        <f t="shared" si="42"/>
        <v>0</v>
      </c>
      <c r="J337" s="118"/>
      <c r="K337" s="353">
        <v>0</v>
      </c>
      <c r="L337" s="353">
        <f t="shared" si="43"/>
        <v>0</v>
      </c>
      <c r="M337" s="118"/>
      <c r="N337" s="353">
        <v>0</v>
      </c>
      <c r="O337" s="354">
        <f t="shared" si="44"/>
        <v>0</v>
      </c>
      <c r="P337" s="135"/>
      <c r="Q337" s="355">
        <f t="shared" si="45"/>
        <v>0</v>
      </c>
      <c r="R337" s="355">
        <f t="shared" si="47"/>
        <v>0</v>
      </c>
      <c r="S337" s="355">
        <f t="shared" si="48"/>
        <v>0</v>
      </c>
      <c r="T337" s="29"/>
      <c r="V337" s="117">
        <f t="shared" si="46"/>
        <v>0</v>
      </c>
      <c r="W337" s="117">
        <f t="shared" si="49"/>
        <v>0</v>
      </c>
      <c r="X337" s="277"/>
      <c r="Y337" s="277"/>
    </row>
    <row r="338" spans="1:25" x14ac:dyDescent="0.35">
      <c r="A338" s="352">
        <v>334</v>
      </c>
      <c r="B338" s="2"/>
      <c r="C338" s="2"/>
      <c r="D338" s="2"/>
      <c r="E338" s="2"/>
      <c r="F338" s="2"/>
      <c r="G338" s="117"/>
      <c r="H338" s="353">
        <v>0</v>
      </c>
      <c r="I338" s="353">
        <f t="shared" si="42"/>
        <v>0</v>
      </c>
      <c r="J338" s="118"/>
      <c r="K338" s="353">
        <v>0</v>
      </c>
      <c r="L338" s="353">
        <f t="shared" si="43"/>
        <v>0</v>
      </c>
      <c r="M338" s="118"/>
      <c r="N338" s="353">
        <v>0</v>
      </c>
      <c r="O338" s="354">
        <f t="shared" si="44"/>
        <v>0</v>
      </c>
      <c r="P338" s="135"/>
      <c r="Q338" s="355">
        <f t="shared" si="45"/>
        <v>0</v>
      </c>
      <c r="R338" s="355">
        <f t="shared" si="47"/>
        <v>0</v>
      </c>
      <c r="S338" s="355">
        <f t="shared" si="48"/>
        <v>0</v>
      </c>
      <c r="T338" s="29"/>
      <c r="V338" s="117">
        <f t="shared" si="46"/>
        <v>0</v>
      </c>
      <c r="W338" s="117">
        <f t="shared" si="49"/>
        <v>0</v>
      </c>
      <c r="X338" s="277"/>
      <c r="Y338" s="277"/>
    </row>
    <row r="339" spans="1:25" x14ac:dyDescent="0.35">
      <c r="A339" s="352">
        <v>335</v>
      </c>
      <c r="B339" s="2"/>
      <c r="C339" s="2"/>
      <c r="D339" s="2"/>
      <c r="E339" s="2"/>
      <c r="F339" s="2"/>
      <c r="G339" s="117"/>
      <c r="H339" s="353">
        <v>0</v>
      </c>
      <c r="I339" s="353">
        <f t="shared" si="42"/>
        <v>0</v>
      </c>
      <c r="J339" s="118"/>
      <c r="K339" s="353">
        <v>0</v>
      </c>
      <c r="L339" s="353">
        <f t="shared" si="43"/>
        <v>0</v>
      </c>
      <c r="M339" s="118"/>
      <c r="N339" s="353">
        <v>0</v>
      </c>
      <c r="O339" s="354">
        <f t="shared" si="44"/>
        <v>0</v>
      </c>
      <c r="P339" s="135"/>
      <c r="Q339" s="355">
        <f t="shared" si="45"/>
        <v>0</v>
      </c>
      <c r="R339" s="355">
        <f t="shared" si="47"/>
        <v>0</v>
      </c>
      <c r="S339" s="355">
        <f t="shared" si="48"/>
        <v>0</v>
      </c>
      <c r="T339" s="29"/>
      <c r="V339" s="117">
        <f t="shared" si="46"/>
        <v>0</v>
      </c>
      <c r="W339" s="117">
        <f t="shared" si="49"/>
        <v>0</v>
      </c>
      <c r="X339" s="277"/>
      <c r="Y339" s="277"/>
    </row>
    <row r="340" spans="1:25" x14ac:dyDescent="0.35">
      <c r="A340" s="352">
        <v>336</v>
      </c>
      <c r="B340" s="2"/>
      <c r="C340" s="2"/>
      <c r="D340" s="2"/>
      <c r="E340" s="2"/>
      <c r="F340" s="2"/>
      <c r="G340" s="117"/>
      <c r="H340" s="353">
        <v>0</v>
      </c>
      <c r="I340" s="353">
        <f t="shared" si="42"/>
        <v>0</v>
      </c>
      <c r="J340" s="118"/>
      <c r="K340" s="353">
        <v>0</v>
      </c>
      <c r="L340" s="353">
        <f t="shared" si="43"/>
        <v>0</v>
      </c>
      <c r="M340" s="118"/>
      <c r="N340" s="353">
        <v>0</v>
      </c>
      <c r="O340" s="354">
        <f t="shared" si="44"/>
        <v>0</v>
      </c>
      <c r="P340" s="135"/>
      <c r="Q340" s="355">
        <f t="shared" si="45"/>
        <v>0</v>
      </c>
      <c r="R340" s="355">
        <f t="shared" si="47"/>
        <v>0</v>
      </c>
      <c r="S340" s="355">
        <f t="shared" si="48"/>
        <v>0</v>
      </c>
      <c r="T340" s="29"/>
      <c r="V340" s="117">
        <f t="shared" si="46"/>
        <v>0</v>
      </c>
      <c r="W340" s="117">
        <f t="shared" si="49"/>
        <v>0</v>
      </c>
      <c r="X340" s="277"/>
      <c r="Y340" s="277"/>
    </row>
    <row r="341" spans="1:25" x14ac:dyDescent="0.35">
      <c r="A341" s="352">
        <v>337</v>
      </c>
      <c r="B341" s="2"/>
      <c r="C341" s="2"/>
      <c r="D341" s="2"/>
      <c r="E341" s="2"/>
      <c r="F341" s="2"/>
      <c r="G341" s="117"/>
      <c r="H341" s="353">
        <v>0</v>
      </c>
      <c r="I341" s="353">
        <f t="shared" si="42"/>
        <v>0</v>
      </c>
      <c r="J341" s="118"/>
      <c r="K341" s="353">
        <v>0</v>
      </c>
      <c r="L341" s="353">
        <f t="shared" si="43"/>
        <v>0</v>
      </c>
      <c r="M341" s="118"/>
      <c r="N341" s="353">
        <v>0</v>
      </c>
      <c r="O341" s="354">
        <f t="shared" si="44"/>
        <v>0</v>
      </c>
      <c r="P341" s="135"/>
      <c r="Q341" s="355">
        <f t="shared" si="45"/>
        <v>0</v>
      </c>
      <c r="R341" s="355">
        <f t="shared" si="47"/>
        <v>0</v>
      </c>
      <c r="S341" s="355">
        <f t="shared" si="48"/>
        <v>0</v>
      </c>
      <c r="T341" s="29"/>
      <c r="V341" s="117">
        <f t="shared" si="46"/>
        <v>0</v>
      </c>
      <c r="W341" s="117">
        <f t="shared" si="49"/>
        <v>0</v>
      </c>
      <c r="X341" s="277"/>
      <c r="Y341" s="277"/>
    </row>
    <row r="342" spans="1:25" x14ac:dyDescent="0.35">
      <c r="A342" s="352">
        <v>338</v>
      </c>
      <c r="B342" s="2"/>
      <c r="C342" s="2"/>
      <c r="D342" s="2"/>
      <c r="E342" s="2"/>
      <c r="F342" s="2"/>
      <c r="G342" s="117"/>
      <c r="H342" s="353">
        <v>0</v>
      </c>
      <c r="I342" s="353">
        <f t="shared" si="42"/>
        <v>0</v>
      </c>
      <c r="J342" s="118"/>
      <c r="K342" s="353">
        <v>0</v>
      </c>
      <c r="L342" s="353">
        <f t="shared" si="43"/>
        <v>0</v>
      </c>
      <c r="M342" s="118"/>
      <c r="N342" s="353">
        <v>0</v>
      </c>
      <c r="O342" s="354">
        <f t="shared" si="44"/>
        <v>0</v>
      </c>
      <c r="P342" s="135"/>
      <c r="Q342" s="355">
        <f t="shared" si="45"/>
        <v>0</v>
      </c>
      <c r="R342" s="355">
        <f t="shared" si="47"/>
        <v>0</v>
      </c>
      <c r="S342" s="355">
        <f t="shared" si="48"/>
        <v>0</v>
      </c>
      <c r="T342" s="29"/>
      <c r="V342" s="117">
        <f t="shared" si="46"/>
        <v>0</v>
      </c>
      <c r="W342" s="117">
        <f t="shared" si="49"/>
        <v>0</v>
      </c>
      <c r="X342" s="277"/>
      <c r="Y342" s="277"/>
    </row>
    <row r="343" spans="1:25" x14ac:dyDescent="0.35">
      <c r="A343" s="352">
        <v>339</v>
      </c>
      <c r="B343" s="2"/>
      <c r="C343" s="2"/>
      <c r="D343" s="2"/>
      <c r="E343" s="2"/>
      <c r="F343" s="2"/>
      <c r="G343" s="117"/>
      <c r="H343" s="353">
        <v>0</v>
      </c>
      <c r="I343" s="353">
        <f t="shared" si="42"/>
        <v>0</v>
      </c>
      <c r="J343" s="118"/>
      <c r="K343" s="353">
        <v>0</v>
      </c>
      <c r="L343" s="353">
        <f t="shared" si="43"/>
        <v>0</v>
      </c>
      <c r="M343" s="118"/>
      <c r="N343" s="353">
        <v>0</v>
      </c>
      <c r="O343" s="354">
        <f t="shared" si="44"/>
        <v>0</v>
      </c>
      <c r="P343" s="135"/>
      <c r="Q343" s="355">
        <f t="shared" si="45"/>
        <v>0</v>
      </c>
      <c r="R343" s="355">
        <f t="shared" si="47"/>
        <v>0</v>
      </c>
      <c r="S343" s="355">
        <f t="shared" si="48"/>
        <v>0</v>
      </c>
      <c r="T343" s="29"/>
      <c r="V343" s="117">
        <f t="shared" si="46"/>
        <v>0</v>
      </c>
      <c r="W343" s="117">
        <f t="shared" si="49"/>
        <v>0</v>
      </c>
      <c r="X343" s="277"/>
      <c r="Y343" s="277"/>
    </row>
    <row r="344" spans="1:25" x14ac:dyDescent="0.35">
      <c r="A344" s="352">
        <v>340</v>
      </c>
      <c r="B344" s="2"/>
      <c r="C344" s="2"/>
      <c r="D344" s="2"/>
      <c r="E344" s="2"/>
      <c r="F344" s="2"/>
      <c r="G344" s="117"/>
      <c r="H344" s="353">
        <v>0</v>
      </c>
      <c r="I344" s="353">
        <f t="shared" si="42"/>
        <v>0</v>
      </c>
      <c r="J344" s="118"/>
      <c r="K344" s="353">
        <v>0</v>
      </c>
      <c r="L344" s="353">
        <f t="shared" si="43"/>
        <v>0</v>
      </c>
      <c r="M344" s="118"/>
      <c r="N344" s="353">
        <v>0</v>
      </c>
      <c r="O344" s="354">
        <f t="shared" si="44"/>
        <v>0</v>
      </c>
      <c r="P344" s="135"/>
      <c r="Q344" s="355">
        <f t="shared" si="45"/>
        <v>0</v>
      </c>
      <c r="R344" s="355">
        <f t="shared" si="47"/>
        <v>0</v>
      </c>
      <c r="S344" s="355">
        <f t="shared" si="48"/>
        <v>0</v>
      </c>
      <c r="T344" s="29"/>
      <c r="V344" s="117">
        <f t="shared" si="46"/>
        <v>0</v>
      </c>
      <c r="W344" s="117">
        <f t="shared" si="49"/>
        <v>0</v>
      </c>
      <c r="X344" s="277"/>
      <c r="Y344" s="277"/>
    </row>
    <row r="345" spans="1:25" x14ac:dyDescent="0.35">
      <c r="A345" s="352">
        <v>341</v>
      </c>
      <c r="B345" s="2"/>
      <c r="C345" s="2"/>
      <c r="D345" s="2"/>
      <c r="E345" s="2"/>
      <c r="F345" s="2"/>
      <c r="G345" s="117"/>
      <c r="H345" s="353">
        <v>0</v>
      </c>
      <c r="I345" s="353">
        <f t="shared" si="42"/>
        <v>0</v>
      </c>
      <c r="J345" s="118"/>
      <c r="K345" s="353">
        <v>0</v>
      </c>
      <c r="L345" s="353">
        <f t="shared" si="43"/>
        <v>0</v>
      </c>
      <c r="M345" s="118"/>
      <c r="N345" s="353">
        <v>0</v>
      </c>
      <c r="O345" s="354">
        <f t="shared" si="44"/>
        <v>0</v>
      </c>
      <c r="P345" s="135"/>
      <c r="Q345" s="355">
        <f t="shared" si="45"/>
        <v>0</v>
      </c>
      <c r="R345" s="355">
        <f t="shared" si="47"/>
        <v>0</v>
      </c>
      <c r="S345" s="355">
        <f t="shared" si="48"/>
        <v>0</v>
      </c>
      <c r="T345" s="29"/>
      <c r="V345" s="117">
        <f t="shared" si="46"/>
        <v>0</v>
      </c>
      <c r="W345" s="117">
        <f t="shared" si="49"/>
        <v>0</v>
      </c>
      <c r="X345" s="277"/>
      <c r="Y345" s="277"/>
    </row>
    <row r="346" spans="1:25" x14ac:dyDescent="0.35">
      <c r="A346" s="352">
        <v>342</v>
      </c>
      <c r="B346" s="2"/>
      <c r="C346" s="2"/>
      <c r="D346" s="2"/>
      <c r="E346" s="2"/>
      <c r="F346" s="2"/>
      <c r="G346" s="117"/>
      <c r="H346" s="353">
        <v>0</v>
      </c>
      <c r="I346" s="353">
        <f t="shared" si="42"/>
        <v>0</v>
      </c>
      <c r="J346" s="118"/>
      <c r="K346" s="353">
        <v>0</v>
      </c>
      <c r="L346" s="353">
        <f t="shared" si="43"/>
        <v>0</v>
      </c>
      <c r="M346" s="118"/>
      <c r="N346" s="353">
        <v>0</v>
      </c>
      <c r="O346" s="354">
        <f t="shared" si="44"/>
        <v>0</v>
      </c>
      <c r="P346" s="135"/>
      <c r="Q346" s="355">
        <f t="shared" si="45"/>
        <v>0</v>
      </c>
      <c r="R346" s="355">
        <f t="shared" si="47"/>
        <v>0</v>
      </c>
      <c r="S346" s="355">
        <f t="shared" si="48"/>
        <v>0</v>
      </c>
      <c r="T346" s="29"/>
      <c r="V346" s="117">
        <f t="shared" si="46"/>
        <v>0</v>
      </c>
      <c r="W346" s="117">
        <f t="shared" si="49"/>
        <v>0</v>
      </c>
      <c r="X346" s="277"/>
      <c r="Y346" s="277"/>
    </row>
    <row r="347" spans="1:25" x14ac:dyDescent="0.35">
      <c r="A347" s="352">
        <v>343</v>
      </c>
      <c r="B347" s="2"/>
      <c r="C347" s="2"/>
      <c r="D347" s="2"/>
      <c r="E347" s="2"/>
      <c r="F347" s="2"/>
      <c r="G347" s="117"/>
      <c r="H347" s="353">
        <v>0</v>
      </c>
      <c r="I347" s="353">
        <f t="shared" si="42"/>
        <v>0</v>
      </c>
      <c r="J347" s="118"/>
      <c r="K347" s="353">
        <v>0</v>
      </c>
      <c r="L347" s="353">
        <f t="shared" si="43"/>
        <v>0</v>
      </c>
      <c r="M347" s="118"/>
      <c r="N347" s="353">
        <v>0</v>
      </c>
      <c r="O347" s="354">
        <f t="shared" si="44"/>
        <v>0</v>
      </c>
      <c r="P347" s="135"/>
      <c r="Q347" s="355">
        <f t="shared" si="45"/>
        <v>0</v>
      </c>
      <c r="R347" s="355">
        <f t="shared" si="47"/>
        <v>0</v>
      </c>
      <c r="S347" s="355">
        <f t="shared" si="48"/>
        <v>0</v>
      </c>
      <c r="T347" s="29"/>
      <c r="V347" s="117">
        <f t="shared" si="46"/>
        <v>0</v>
      </c>
      <c r="W347" s="117">
        <f t="shared" si="49"/>
        <v>0</v>
      </c>
      <c r="X347" s="277"/>
      <c r="Y347" s="277"/>
    </row>
    <row r="348" spans="1:25" x14ac:dyDescent="0.35">
      <c r="A348" s="352">
        <v>344</v>
      </c>
      <c r="B348" s="2"/>
      <c r="C348" s="2"/>
      <c r="D348" s="2"/>
      <c r="E348" s="2"/>
      <c r="F348" s="2"/>
      <c r="G348" s="117"/>
      <c r="H348" s="353">
        <v>0</v>
      </c>
      <c r="I348" s="353">
        <f t="shared" si="42"/>
        <v>0</v>
      </c>
      <c r="J348" s="118"/>
      <c r="K348" s="353">
        <v>0</v>
      </c>
      <c r="L348" s="353">
        <f t="shared" si="43"/>
        <v>0</v>
      </c>
      <c r="M348" s="118"/>
      <c r="N348" s="353">
        <v>0</v>
      </c>
      <c r="O348" s="354">
        <f t="shared" si="44"/>
        <v>0</v>
      </c>
      <c r="P348" s="135"/>
      <c r="Q348" s="355">
        <f t="shared" si="45"/>
        <v>0</v>
      </c>
      <c r="R348" s="355">
        <f t="shared" si="47"/>
        <v>0</v>
      </c>
      <c r="S348" s="355">
        <f t="shared" si="48"/>
        <v>0</v>
      </c>
      <c r="T348" s="29"/>
      <c r="V348" s="117">
        <f t="shared" si="46"/>
        <v>0</v>
      </c>
      <c r="W348" s="117">
        <f t="shared" si="49"/>
        <v>0</v>
      </c>
      <c r="X348" s="277"/>
      <c r="Y348" s="277"/>
    </row>
    <row r="349" spans="1:25" x14ac:dyDescent="0.35">
      <c r="A349" s="352">
        <v>345</v>
      </c>
      <c r="B349" s="2"/>
      <c r="C349" s="2"/>
      <c r="D349" s="2"/>
      <c r="E349" s="2"/>
      <c r="F349" s="2"/>
      <c r="G349" s="117"/>
      <c r="H349" s="353">
        <v>0</v>
      </c>
      <c r="I349" s="353">
        <f t="shared" si="42"/>
        <v>0</v>
      </c>
      <c r="J349" s="118"/>
      <c r="K349" s="353">
        <v>0</v>
      </c>
      <c r="L349" s="353">
        <f t="shared" si="43"/>
        <v>0</v>
      </c>
      <c r="M349" s="118"/>
      <c r="N349" s="353">
        <v>0</v>
      </c>
      <c r="O349" s="354">
        <f t="shared" si="44"/>
        <v>0</v>
      </c>
      <c r="P349" s="135"/>
      <c r="Q349" s="355">
        <f t="shared" si="45"/>
        <v>0</v>
      </c>
      <c r="R349" s="355">
        <f t="shared" si="47"/>
        <v>0</v>
      </c>
      <c r="S349" s="355">
        <f t="shared" si="48"/>
        <v>0</v>
      </c>
      <c r="T349" s="29"/>
      <c r="V349" s="117">
        <f t="shared" si="46"/>
        <v>0</v>
      </c>
      <c r="W349" s="117">
        <f t="shared" si="49"/>
        <v>0</v>
      </c>
      <c r="X349" s="277"/>
      <c r="Y349" s="277"/>
    </row>
    <row r="350" spans="1:25" x14ac:dyDescent="0.35">
      <c r="A350" s="352">
        <v>346</v>
      </c>
      <c r="B350" s="2"/>
      <c r="C350" s="2"/>
      <c r="D350" s="2"/>
      <c r="E350" s="2"/>
      <c r="F350" s="2"/>
      <c r="G350" s="117"/>
      <c r="H350" s="353">
        <v>0</v>
      </c>
      <c r="I350" s="353">
        <f t="shared" si="42"/>
        <v>0</v>
      </c>
      <c r="J350" s="118"/>
      <c r="K350" s="353">
        <v>0</v>
      </c>
      <c r="L350" s="353">
        <f t="shared" si="43"/>
        <v>0</v>
      </c>
      <c r="M350" s="118"/>
      <c r="N350" s="353">
        <v>0</v>
      </c>
      <c r="O350" s="354">
        <f t="shared" si="44"/>
        <v>0</v>
      </c>
      <c r="P350" s="135"/>
      <c r="Q350" s="355">
        <f t="shared" si="45"/>
        <v>0</v>
      </c>
      <c r="R350" s="355">
        <f t="shared" si="47"/>
        <v>0</v>
      </c>
      <c r="S350" s="355">
        <f t="shared" si="48"/>
        <v>0</v>
      </c>
      <c r="T350" s="29"/>
      <c r="V350" s="117">
        <f t="shared" si="46"/>
        <v>0</v>
      </c>
      <c r="W350" s="117">
        <f t="shared" si="49"/>
        <v>0</v>
      </c>
      <c r="X350" s="277"/>
      <c r="Y350" s="277"/>
    </row>
    <row r="351" spans="1:25" x14ac:dyDescent="0.35">
      <c r="A351" s="352">
        <v>347</v>
      </c>
      <c r="B351" s="2"/>
      <c r="C351" s="2"/>
      <c r="D351" s="2"/>
      <c r="E351" s="2"/>
      <c r="F351" s="2"/>
      <c r="G351" s="117"/>
      <c r="H351" s="353">
        <v>0</v>
      </c>
      <c r="I351" s="353">
        <f t="shared" si="42"/>
        <v>0</v>
      </c>
      <c r="J351" s="118"/>
      <c r="K351" s="353">
        <v>0</v>
      </c>
      <c r="L351" s="353">
        <f t="shared" si="43"/>
        <v>0</v>
      </c>
      <c r="M351" s="118"/>
      <c r="N351" s="353">
        <v>0</v>
      </c>
      <c r="O351" s="354">
        <f t="shared" si="44"/>
        <v>0</v>
      </c>
      <c r="P351" s="135"/>
      <c r="Q351" s="355">
        <f t="shared" si="45"/>
        <v>0</v>
      </c>
      <c r="R351" s="355">
        <f t="shared" si="47"/>
        <v>0</v>
      </c>
      <c r="S351" s="355">
        <f t="shared" si="48"/>
        <v>0</v>
      </c>
      <c r="T351" s="29"/>
      <c r="V351" s="117">
        <f t="shared" si="46"/>
        <v>0</v>
      </c>
      <c r="W351" s="117">
        <f t="shared" si="49"/>
        <v>0</v>
      </c>
      <c r="X351" s="277"/>
      <c r="Y351" s="277"/>
    </row>
    <row r="352" spans="1:25" x14ac:dyDescent="0.35">
      <c r="A352" s="352">
        <v>348</v>
      </c>
      <c r="B352" s="2"/>
      <c r="C352" s="2"/>
      <c r="D352" s="2"/>
      <c r="E352" s="2"/>
      <c r="F352" s="2"/>
      <c r="G352" s="117"/>
      <c r="H352" s="353">
        <v>0</v>
      </c>
      <c r="I352" s="353">
        <f t="shared" si="42"/>
        <v>0</v>
      </c>
      <c r="J352" s="118"/>
      <c r="K352" s="353">
        <v>0</v>
      </c>
      <c r="L352" s="353">
        <f t="shared" si="43"/>
        <v>0</v>
      </c>
      <c r="M352" s="118"/>
      <c r="N352" s="353">
        <v>0</v>
      </c>
      <c r="O352" s="354">
        <f t="shared" si="44"/>
        <v>0</v>
      </c>
      <c r="P352" s="135"/>
      <c r="Q352" s="355">
        <f t="shared" si="45"/>
        <v>0</v>
      </c>
      <c r="R352" s="355">
        <f t="shared" si="47"/>
        <v>0</v>
      </c>
      <c r="S352" s="355">
        <f t="shared" si="48"/>
        <v>0</v>
      </c>
      <c r="T352" s="29"/>
      <c r="V352" s="117">
        <f t="shared" si="46"/>
        <v>0</v>
      </c>
      <c r="W352" s="117">
        <f t="shared" si="49"/>
        <v>0</v>
      </c>
      <c r="X352" s="277"/>
      <c r="Y352" s="277"/>
    </row>
    <row r="353" spans="1:25" x14ac:dyDescent="0.35">
      <c r="A353" s="352">
        <v>349</v>
      </c>
      <c r="B353" s="2"/>
      <c r="C353" s="2"/>
      <c r="D353" s="2"/>
      <c r="E353" s="2"/>
      <c r="F353" s="2"/>
      <c r="G353" s="117"/>
      <c r="H353" s="353">
        <v>0</v>
      </c>
      <c r="I353" s="353">
        <f t="shared" si="42"/>
        <v>0</v>
      </c>
      <c r="J353" s="118"/>
      <c r="K353" s="353">
        <v>0</v>
      </c>
      <c r="L353" s="353">
        <f t="shared" si="43"/>
        <v>0</v>
      </c>
      <c r="M353" s="118"/>
      <c r="N353" s="353">
        <v>0</v>
      </c>
      <c r="O353" s="354">
        <f t="shared" si="44"/>
        <v>0</v>
      </c>
      <c r="P353" s="135"/>
      <c r="Q353" s="355">
        <f t="shared" si="45"/>
        <v>0</v>
      </c>
      <c r="R353" s="355">
        <f t="shared" si="47"/>
        <v>0</v>
      </c>
      <c r="S353" s="355">
        <f t="shared" si="48"/>
        <v>0</v>
      </c>
      <c r="T353" s="29"/>
      <c r="V353" s="117">
        <f t="shared" si="46"/>
        <v>0</v>
      </c>
      <c r="W353" s="117">
        <f t="shared" si="49"/>
        <v>0</v>
      </c>
      <c r="X353" s="277"/>
      <c r="Y353" s="277"/>
    </row>
    <row r="354" spans="1:25" x14ac:dyDescent="0.35">
      <c r="A354" s="352">
        <v>350</v>
      </c>
      <c r="B354" s="2"/>
      <c r="C354" s="2"/>
      <c r="D354" s="2"/>
      <c r="E354" s="2"/>
      <c r="F354" s="2"/>
      <c r="G354" s="117"/>
      <c r="H354" s="353">
        <v>0</v>
      </c>
      <c r="I354" s="353">
        <f t="shared" si="42"/>
        <v>0</v>
      </c>
      <c r="J354" s="118"/>
      <c r="K354" s="353">
        <v>0</v>
      </c>
      <c r="L354" s="353">
        <f t="shared" si="43"/>
        <v>0</v>
      </c>
      <c r="M354" s="118"/>
      <c r="N354" s="353">
        <v>0</v>
      </c>
      <c r="O354" s="354">
        <f t="shared" si="44"/>
        <v>0</v>
      </c>
      <c r="P354" s="135"/>
      <c r="Q354" s="355">
        <f t="shared" si="45"/>
        <v>0</v>
      </c>
      <c r="R354" s="355">
        <f t="shared" si="47"/>
        <v>0</v>
      </c>
      <c r="S354" s="355">
        <f t="shared" si="48"/>
        <v>0</v>
      </c>
      <c r="T354" s="29"/>
      <c r="V354" s="117">
        <f t="shared" si="46"/>
        <v>0</v>
      </c>
      <c r="W354" s="117">
        <f t="shared" si="49"/>
        <v>0</v>
      </c>
      <c r="X354" s="277"/>
      <c r="Y354" s="277"/>
    </row>
    <row r="355" spans="1:25" x14ac:dyDescent="0.35">
      <c r="A355" s="352">
        <v>351</v>
      </c>
      <c r="B355" s="2"/>
      <c r="C355" s="2"/>
      <c r="D355" s="2"/>
      <c r="E355" s="2"/>
      <c r="F355" s="2"/>
      <c r="G355" s="117"/>
      <c r="H355" s="353">
        <v>0</v>
      </c>
      <c r="I355" s="353">
        <f t="shared" si="42"/>
        <v>0</v>
      </c>
      <c r="J355" s="118"/>
      <c r="K355" s="353">
        <v>0</v>
      </c>
      <c r="L355" s="353">
        <f t="shared" si="43"/>
        <v>0</v>
      </c>
      <c r="M355" s="118"/>
      <c r="N355" s="353">
        <v>0</v>
      </c>
      <c r="O355" s="354">
        <f t="shared" si="44"/>
        <v>0</v>
      </c>
      <c r="P355" s="135"/>
      <c r="Q355" s="355">
        <f t="shared" si="45"/>
        <v>0</v>
      </c>
      <c r="R355" s="355">
        <f t="shared" si="47"/>
        <v>0</v>
      </c>
      <c r="S355" s="355">
        <f t="shared" si="48"/>
        <v>0</v>
      </c>
      <c r="T355" s="29"/>
      <c r="V355" s="117">
        <f t="shared" si="46"/>
        <v>0</v>
      </c>
      <c r="W355" s="117">
        <f t="shared" si="49"/>
        <v>0</v>
      </c>
      <c r="X355" s="277"/>
      <c r="Y355" s="277"/>
    </row>
    <row r="356" spans="1:25" x14ac:dyDescent="0.35">
      <c r="A356" s="352">
        <v>352</v>
      </c>
      <c r="B356" s="2"/>
      <c r="C356" s="2"/>
      <c r="D356" s="2"/>
      <c r="E356" s="2"/>
      <c r="F356" s="2"/>
      <c r="G356" s="117"/>
      <c r="H356" s="353">
        <v>0</v>
      </c>
      <c r="I356" s="353">
        <f t="shared" si="42"/>
        <v>0</v>
      </c>
      <c r="J356" s="118"/>
      <c r="K356" s="353">
        <v>0</v>
      </c>
      <c r="L356" s="353">
        <f t="shared" si="43"/>
        <v>0</v>
      </c>
      <c r="M356" s="118"/>
      <c r="N356" s="353">
        <v>0</v>
      </c>
      <c r="O356" s="354">
        <f t="shared" si="44"/>
        <v>0</v>
      </c>
      <c r="P356" s="135"/>
      <c r="Q356" s="355">
        <f t="shared" si="45"/>
        <v>0</v>
      </c>
      <c r="R356" s="355">
        <f t="shared" si="47"/>
        <v>0</v>
      </c>
      <c r="S356" s="355">
        <f t="shared" si="48"/>
        <v>0</v>
      </c>
      <c r="T356" s="29"/>
      <c r="V356" s="117">
        <f t="shared" si="46"/>
        <v>0</v>
      </c>
      <c r="W356" s="117">
        <f t="shared" si="49"/>
        <v>0</v>
      </c>
      <c r="X356" s="277"/>
      <c r="Y356" s="277"/>
    </row>
    <row r="357" spans="1:25" x14ac:dyDescent="0.35">
      <c r="A357" s="352">
        <v>353</v>
      </c>
      <c r="B357" s="2"/>
      <c r="C357" s="2"/>
      <c r="D357" s="2"/>
      <c r="E357" s="2"/>
      <c r="F357" s="2"/>
      <c r="G357" s="117"/>
      <c r="H357" s="353">
        <v>0</v>
      </c>
      <c r="I357" s="353">
        <f t="shared" si="42"/>
        <v>0</v>
      </c>
      <c r="J357" s="118"/>
      <c r="K357" s="353">
        <v>0</v>
      </c>
      <c r="L357" s="353">
        <f t="shared" si="43"/>
        <v>0</v>
      </c>
      <c r="M357" s="118"/>
      <c r="N357" s="353">
        <v>0</v>
      </c>
      <c r="O357" s="354">
        <f t="shared" si="44"/>
        <v>0</v>
      </c>
      <c r="P357" s="135"/>
      <c r="Q357" s="355">
        <f t="shared" si="45"/>
        <v>0</v>
      </c>
      <c r="R357" s="355">
        <f t="shared" si="47"/>
        <v>0</v>
      </c>
      <c r="S357" s="355">
        <f t="shared" si="48"/>
        <v>0</v>
      </c>
      <c r="T357" s="29"/>
      <c r="V357" s="117">
        <f t="shared" si="46"/>
        <v>0</v>
      </c>
      <c r="W357" s="117">
        <f t="shared" si="49"/>
        <v>0</v>
      </c>
      <c r="X357" s="277"/>
      <c r="Y357" s="277"/>
    </row>
    <row r="358" spans="1:25" x14ac:dyDescent="0.35">
      <c r="A358" s="352">
        <v>354</v>
      </c>
      <c r="B358" s="2"/>
      <c r="C358" s="2"/>
      <c r="D358" s="2"/>
      <c r="E358" s="2"/>
      <c r="F358" s="2"/>
      <c r="G358" s="117"/>
      <c r="H358" s="353">
        <v>0</v>
      </c>
      <c r="I358" s="353">
        <f t="shared" si="42"/>
        <v>0</v>
      </c>
      <c r="J358" s="118"/>
      <c r="K358" s="353">
        <v>0</v>
      </c>
      <c r="L358" s="353">
        <f t="shared" si="43"/>
        <v>0</v>
      </c>
      <c r="M358" s="118"/>
      <c r="N358" s="353">
        <v>0</v>
      </c>
      <c r="O358" s="354">
        <f t="shared" si="44"/>
        <v>0</v>
      </c>
      <c r="P358" s="135"/>
      <c r="Q358" s="355">
        <f t="shared" si="45"/>
        <v>0</v>
      </c>
      <c r="R358" s="355">
        <f t="shared" si="47"/>
        <v>0</v>
      </c>
      <c r="S358" s="355">
        <f t="shared" si="48"/>
        <v>0</v>
      </c>
      <c r="T358" s="29"/>
      <c r="V358" s="117">
        <f t="shared" si="46"/>
        <v>0</v>
      </c>
      <c r="W358" s="117">
        <f t="shared" si="49"/>
        <v>0</v>
      </c>
      <c r="X358" s="277"/>
      <c r="Y358" s="277"/>
    </row>
    <row r="359" spans="1:25" x14ac:dyDescent="0.35">
      <c r="A359" s="352">
        <v>355</v>
      </c>
      <c r="B359" s="2"/>
      <c r="C359" s="2"/>
      <c r="D359" s="2"/>
      <c r="E359" s="2"/>
      <c r="F359" s="2"/>
      <c r="G359" s="117"/>
      <c r="H359" s="353">
        <v>0</v>
      </c>
      <c r="I359" s="353">
        <f t="shared" si="42"/>
        <v>0</v>
      </c>
      <c r="J359" s="118"/>
      <c r="K359" s="353">
        <v>0</v>
      </c>
      <c r="L359" s="353">
        <f t="shared" si="43"/>
        <v>0</v>
      </c>
      <c r="M359" s="118"/>
      <c r="N359" s="353">
        <v>0</v>
      </c>
      <c r="O359" s="354">
        <f t="shared" si="44"/>
        <v>0</v>
      </c>
      <c r="P359" s="135"/>
      <c r="Q359" s="355">
        <f t="shared" si="45"/>
        <v>0</v>
      </c>
      <c r="R359" s="355">
        <f t="shared" si="47"/>
        <v>0</v>
      </c>
      <c r="S359" s="355">
        <f t="shared" si="48"/>
        <v>0</v>
      </c>
      <c r="T359" s="29"/>
      <c r="V359" s="117">
        <f t="shared" si="46"/>
        <v>0</v>
      </c>
      <c r="W359" s="117">
        <f t="shared" si="49"/>
        <v>0</v>
      </c>
      <c r="X359" s="277"/>
      <c r="Y359" s="277"/>
    </row>
    <row r="360" spans="1:25" x14ac:dyDescent="0.35">
      <c r="A360" s="352">
        <v>356</v>
      </c>
      <c r="B360" s="2"/>
      <c r="C360" s="2"/>
      <c r="D360" s="2"/>
      <c r="E360" s="2"/>
      <c r="F360" s="2"/>
      <c r="G360" s="117"/>
      <c r="H360" s="353">
        <v>0</v>
      </c>
      <c r="I360" s="353">
        <f t="shared" si="42"/>
        <v>0</v>
      </c>
      <c r="J360" s="118"/>
      <c r="K360" s="353">
        <v>0</v>
      </c>
      <c r="L360" s="353">
        <f t="shared" si="43"/>
        <v>0</v>
      </c>
      <c r="M360" s="118"/>
      <c r="N360" s="353">
        <v>0</v>
      </c>
      <c r="O360" s="354">
        <f t="shared" si="44"/>
        <v>0</v>
      </c>
      <c r="P360" s="135"/>
      <c r="Q360" s="355">
        <f t="shared" si="45"/>
        <v>0</v>
      </c>
      <c r="R360" s="355">
        <f t="shared" si="47"/>
        <v>0</v>
      </c>
      <c r="S360" s="355">
        <f t="shared" si="48"/>
        <v>0</v>
      </c>
      <c r="T360" s="29"/>
      <c r="V360" s="117">
        <f t="shared" si="46"/>
        <v>0</v>
      </c>
      <c r="W360" s="117">
        <f t="shared" si="49"/>
        <v>0</v>
      </c>
      <c r="X360" s="277"/>
      <c r="Y360" s="277"/>
    </row>
    <row r="361" spans="1:25" x14ac:dyDescent="0.35">
      <c r="A361" s="352">
        <v>357</v>
      </c>
      <c r="B361" s="2"/>
      <c r="C361" s="2"/>
      <c r="D361" s="2"/>
      <c r="E361" s="2"/>
      <c r="F361" s="2"/>
      <c r="G361" s="117"/>
      <c r="H361" s="353">
        <v>0</v>
      </c>
      <c r="I361" s="353">
        <f t="shared" si="42"/>
        <v>0</v>
      </c>
      <c r="J361" s="118"/>
      <c r="K361" s="353">
        <v>0</v>
      </c>
      <c r="L361" s="353">
        <f t="shared" si="43"/>
        <v>0</v>
      </c>
      <c r="M361" s="118"/>
      <c r="N361" s="353">
        <v>0</v>
      </c>
      <c r="O361" s="354">
        <f t="shared" si="44"/>
        <v>0</v>
      </c>
      <c r="P361" s="135"/>
      <c r="Q361" s="355">
        <f t="shared" si="45"/>
        <v>0</v>
      </c>
      <c r="R361" s="355">
        <f t="shared" si="47"/>
        <v>0</v>
      </c>
      <c r="S361" s="355">
        <f t="shared" si="48"/>
        <v>0</v>
      </c>
      <c r="T361" s="29"/>
      <c r="V361" s="117">
        <f t="shared" si="46"/>
        <v>0</v>
      </c>
      <c r="W361" s="117">
        <f t="shared" si="49"/>
        <v>0</v>
      </c>
      <c r="X361" s="277"/>
      <c r="Y361" s="277"/>
    </row>
    <row r="362" spans="1:25" x14ac:dyDescent="0.35">
      <c r="A362" s="352">
        <v>358</v>
      </c>
      <c r="B362" s="2"/>
      <c r="C362" s="2"/>
      <c r="D362" s="2"/>
      <c r="E362" s="2"/>
      <c r="F362" s="2"/>
      <c r="G362" s="117"/>
      <c r="H362" s="353">
        <v>0</v>
      </c>
      <c r="I362" s="353">
        <f t="shared" si="42"/>
        <v>0</v>
      </c>
      <c r="J362" s="118"/>
      <c r="K362" s="353">
        <v>0</v>
      </c>
      <c r="L362" s="353">
        <f t="shared" si="43"/>
        <v>0</v>
      </c>
      <c r="M362" s="118"/>
      <c r="N362" s="353">
        <v>0</v>
      </c>
      <c r="O362" s="354">
        <f t="shared" si="44"/>
        <v>0</v>
      </c>
      <c r="P362" s="135"/>
      <c r="Q362" s="355">
        <f t="shared" si="45"/>
        <v>0</v>
      </c>
      <c r="R362" s="355">
        <f t="shared" si="47"/>
        <v>0</v>
      </c>
      <c r="S362" s="355">
        <f t="shared" si="48"/>
        <v>0</v>
      </c>
      <c r="T362" s="29"/>
      <c r="V362" s="117">
        <f t="shared" si="46"/>
        <v>0</v>
      </c>
      <c r="W362" s="117">
        <f t="shared" si="49"/>
        <v>0</v>
      </c>
      <c r="X362" s="277"/>
      <c r="Y362" s="277"/>
    </row>
    <row r="363" spans="1:25" x14ac:dyDescent="0.35">
      <c r="A363" s="352">
        <v>359</v>
      </c>
      <c r="B363" s="2"/>
      <c r="C363" s="2"/>
      <c r="D363" s="2"/>
      <c r="E363" s="2"/>
      <c r="F363" s="2"/>
      <c r="G363" s="117"/>
      <c r="H363" s="353">
        <v>0</v>
      </c>
      <c r="I363" s="353">
        <f t="shared" si="42"/>
        <v>0</v>
      </c>
      <c r="J363" s="118"/>
      <c r="K363" s="353">
        <v>0</v>
      </c>
      <c r="L363" s="353">
        <f t="shared" si="43"/>
        <v>0</v>
      </c>
      <c r="M363" s="118"/>
      <c r="N363" s="353">
        <v>0</v>
      </c>
      <c r="O363" s="354">
        <f t="shared" si="44"/>
        <v>0</v>
      </c>
      <c r="P363" s="135"/>
      <c r="Q363" s="355">
        <f t="shared" si="45"/>
        <v>0</v>
      </c>
      <c r="R363" s="355">
        <f t="shared" si="47"/>
        <v>0</v>
      </c>
      <c r="S363" s="355">
        <f t="shared" si="48"/>
        <v>0</v>
      </c>
      <c r="T363" s="29"/>
      <c r="V363" s="117">
        <f t="shared" si="46"/>
        <v>0</v>
      </c>
      <c r="W363" s="117">
        <f t="shared" si="49"/>
        <v>0</v>
      </c>
      <c r="X363" s="277"/>
      <c r="Y363" s="277"/>
    </row>
    <row r="364" spans="1:25" x14ac:dyDescent="0.35">
      <c r="A364" s="352">
        <v>360</v>
      </c>
      <c r="B364" s="2"/>
      <c r="C364" s="2"/>
      <c r="D364" s="2"/>
      <c r="E364" s="2"/>
      <c r="F364" s="2"/>
      <c r="G364" s="117"/>
      <c r="H364" s="353">
        <v>0</v>
      </c>
      <c r="I364" s="353">
        <f t="shared" si="42"/>
        <v>0</v>
      </c>
      <c r="J364" s="118"/>
      <c r="K364" s="353">
        <v>0</v>
      </c>
      <c r="L364" s="353">
        <f t="shared" si="43"/>
        <v>0</v>
      </c>
      <c r="M364" s="118"/>
      <c r="N364" s="353">
        <v>0</v>
      </c>
      <c r="O364" s="354">
        <f t="shared" si="44"/>
        <v>0</v>
      </c>
      <c r="P364" s="135"/>
      <c r="Q364" s="355">
        <f t="shared" si="45"/>
        <v>0</v>
      </c>
      <c r="R364" s="355">
        <f t="shared" si="47"/>
        <v>0</v>
      </c>
      <c r="S364" s="355">
        <f t="shared" si="48"/>
        <v>0</v>
      </c>
      <c r="T364" s="29"/>
      <c r="V364" s="117">
        <f t="shared" si="46"/>
        <v>0</v>
      </c>
      <c r="W364" s="117">
        <f t="shared" si="49"/>
        <v>0</v>
      </c>
      <c r="X364" s="277"/>
      <c r="Y364" s="277"/>
    </row>
    <row r="365" spans="1:25" x14ac:dyDescent="0.35">
      <c r="A365" s="352">
        <v>361</v>
      </c>
      <c r="B365" s="2"/>
      <c r="C365" s="2"/>
      <c r="D365" s="2"/>
      <c r="E365" s="2"/>
      <c r="F365" s="2"/>
      <c r="G365" s="117"/>
      <c r="H365" s="353">
        <v>0</v>
      </c>
      <c r="I365" s="353">
        <f t="shared" si="42"/>
        <v>0</v>
      </c>
      <c r="J365" s="118"/>
      <c r="K365" s="353">
        <v>0</v>
      </c>
      <c r="L365" s="353">
        <f t="shared" si="43"/>
        <v>0</v>
      </c>
      <c r="M365" s="118"/>
      <c r="N365" s="353">
        <v>0</v>
      </c>
      <c r="O365" s="354">
        <f t="shared" si="44"/>
        <v>0</v>
      </c>
      <c r="P365" s="135"/>
      <c r="Q365" s="355">
        <f t="shared" si="45"/>
        <v>0</v>
      </c>
      <c r="R365" s="355">
        <f t="shared" si="47"/>
        <v>0</v>
      </c>
      <c r="S365" s="355">
        <f t="shared" si="48"/>
        <v>0</v>
      </c>
      <c r="T365" s="29"/>
      <c r="V365" s="117">
        <f t="shared" si="46"/>
        <v>0</v>
      </c>
      <c r="W365" s="117">
        <f t="shared" si="49"/>
        <v>0</v>
      </c>
      <c r="X365" s="277"/>
      <c r="Y365" s="277"/>
    </row>
    <row r="366" spans="1:25" x14ac:dyDescent="0.35">
      <c r="A366" s="352">
        <v>362</v>
      </c>
      <c r="B366" s="2"/>
      <c r="C366" s="2"/>
      <c r="D366" s="2"/>
      <c r="E366" s="2"/>
      <c r="F366" s="2"/>
      <c r="G366" s="117"/>
      <c r="H366" s="353">
        <v>0</v>
      </c>
      <c r="I366" s="353">
        <f t="shared" si="42"/>
        <v>0</v>
      </c>
      <c r="J366" s="118"/>
      <c r="K366" s="353">
        <v>0</v>
      </c>
      <c r="L366" s="353">
        <f t="shared" si="43"/>
        <v>0</v>
      </c>
      <c r="M366" s="118"/>
      <c r="N366" s="353">
        <v>0</v>
      </c>
      <c r="O366" s="354">
        <f t="shared" si="44"/>
        <v>0</v>
      </c>
      <c r="P366" s="135"/>
      <c r="Q366" s="355">
        <f t="shared" si="45"/>
        <v>0</v>
      </c>
      <c r="R366" s="355">
        <f t="shared" si="47"/>
        <v>0</v>
      </c>
      <c r="S366" s="355">
        <f t="shared" si="48"/>
        <v>0</v>
      </c>
      <c r="T366" s="29"/>
      <c r="V366" s="117">
        <f t="shared" si="46"/>
        <v>0</v>
      </c>
      <c r="W366" s="117">
        <f t="shared" si="49"/>
        <v>0</v>
      </c>
      <c r="X366" s="277"/>
      <c r="Y366" s="277"/>
    </row>
    <row r="367" spans="1:25" x14ac:dyDescent="0.35">
      <c r="A367" s="352">
        <v>363</v>
      </c>
      <c r="B367" s="2"/>
      <c r="C367" s="2"/>
      <c r="D367" s="2"/>
      <c r="E367" s="2"/>
      <c r="F367" s="2"/>
      <c r="G367" s="117"/>
      <c r="H367" s="353">
        <v>0</v>
      </c>
      <c r="I367" s="353">
        <f t="shared" si="42"/>
        <v>0</v>
      </c>
      <c r="J367" s="118"/>
      <c r="K367" s="353">
        <v>0</v>
      </c>
      <c r="L367" s="353">
        <f t="shared" si="43"/>
        <v>0</v>
      </c>
      <c r="M367" s="118"/>
      <c r="N367" s="353">
        <v>0</v>
      </c>
      <c r="O367" s="354">
        <f t="shared" si="44"/>
        <v>0</v>
      </c>
      <c r="P367" s="135"/>
      <c r="Q367" s="355">
        <f t="shared" si="45"/>
        <v>0</v>
      </c>
      <c r="R367" s="355">
        <f t="shared" si="47"/>
        <v>0</v>
      </c>
      <c r="S367" s="355">
        <f t="shared" si="48"/>
        <v>0</v>
      </c>
      <c r="T367" s="29"/>
      <c r="V367" s="117">
        <f t="shared" si="46"/>
        <v>0</v>
      </c>
      <c r="W367" s="117">
        <f t="shared" si="49"/>
        <v>0</v>
      </c>
      <c r="X367" s="277"/>
      <c r="Y367" s="277"/>
    </row>
    <row r="368" spans="1:25" x14ac:dyDescent="0.35">
      <c r="A368" s="352">
        <v>364</v>
      </c>
      <c r="B368" s="2"/>
      <c r="C368" s="2"/>
      <c r="D368" s="2"/>
      <c r="E368" s="2"/>
      <c r="F368" s="2"/>
      <c r="G368" s="117"/>
      <c r="H368" s="353">
        <v>0</v>
      </c>
      <c r="I368" s="353">
        <f t="shared" si="42"/>
        <v>0</v>
      </c>
      <c r="J368" s="118"/>
      <c r="K368" s="353">
        <v>0</v>
      </c>
      <c r="L368" s="353">
        <f t="shared" si="43"/>
        <v>0</v>
      </c>
      <c r="M368" s="118"/>
      <c r="N368" s="353">
        <v>0</v>
      </c>
      <c r="O368" s="354">
        <f t="shared" si="44"/>
        <v>0</v>
      </c>
      <c r="P368" s="135"/>
      <c r="Q368" s="355">
        <f t="shared" si="45"/>
        <v>0</v>
      </c>
      <c r="R368" s="355">
        <f t="shared" si="47"/>
        <v>0</v>
      </c>
      <c r="S368" s="355">
        <f t="shared" si="48"/>
        <v>0</v>
      </c>
      <c r="T368" s="29"/>
      <c r="V368" s="117">
        <f t="shared" si="46"/>
        <v>0</v>
      </c>
      <c r="W368" s="117">
        <f t="shared" si="49"/>
        <v>0</v>
      </c>
      <c r="X368" s="277"/>
      <c r="Y368" s="277"/>
    </row>
    <row r="369" spans="1:25" x14ac:dyDescent="0.35">
      <c r="A369" s="352">
        <v>365</v>
      </c>
      <c r="B369" s="2"/>
      <c r="C369" s="2"/>
      <c r="D369" s="2"/>
      <c r="E369" s="2"/>
      <c r="F369" s="2"/>
      <c r="G369" s="117"/>
      <c r="H369" s="353">
        <v>0</v>
      </c>
      <c r="I369" s="353">
        <f t="shared" si="42"/>
        <v>0</v>
      </c>
      <c r="J369" s="118"/>
      <c r="K369" s="353">
        <v>0</v>
      </c>
      <c r="L369" s="353">
        <f t="shared" si="43"/>
        <v>0</v>
      </c>
      <c r="M369" s="118"/>
      <c r="N369" s="353">
        <v>0</v>
      </c>
      <c r="O369" s="354">
        <f t="shared" si="44"/>
        <v>0</v>
      </c>
      <c r="P369" s="135"/>
      <c r="Q369" s="355">
        <f t="shared" si="45"/>
        <v>0</v>
      </c>
      <c r="R369" s="355">
        <f t="shared" si="47"/>
        <v>0</v>
      </c>
      <c r="S369" s="355">
        <f t="shared" si="48"/>
        <v>0</v>
      </c>
      <c r="T369" s="29"/>
      <c r="V369" s="117">
        <f t="shared" si="46"/>
        <v>0</v>
      </c>
      <c r="W369" s="117">
        <f t="shared" si="49"/>
        <v>0</v>
      </c>
      <c r="X369" s="277"/>
      <c r="Y369" s="277"/>
    </row>
    <row r="370" spans="1:25" x14ac:dyDescent="0.35">
      <c r="A370" s="352">
        <v>366</v>
      </c>
      <c r="B370" s="2"/>
      <c r="C370" s="2"/>
      <c r="D370" s="2"/>
      <c r="E370" s="2"/>
      <c r="F370" s="2"/>
      <c r="G370" s="117"/>
      <c r="H370" s="353">
        <v>0</v>
      </c>
      <c r="I370" s="353">
        <f t="shared" si="42"/>
        <v>0</v>
      </c>
      <c r="J370" s="118"/>
      <c r="K370" s="353">
        <v>0</v>
      </c>
      <c r="L370" s="353">
        <f t="shared" si="43"/>
        <v>0</v>
      </c>
      <c r="M370" s="118"/>
      <c r="N370" s="353">
        <v>0</v>
      </c>
      <c r="O370" s="354">
        <f t="shared" si="44"/>
        <v>0</v>
      </c>
      <c r="P370" s="135"/>
      <c r="Q370" s="355">
        <f t="shared" si="45"/>
        <v>0</v>
      </c>
      <c r="R370" s="355">
        <f t="shared" si="47"/>
        <v>0</v>
      </c>
      <c r="S370" s="355">
        <f t="shared" si="48"/>
        <v>0</v>
      </c>
      <c r="T370" s="29"/>
      <c r="V370" s="117">
        <f t="shared" si="46"/>
        <v>0</v>
      </c>
      <c r="W370" s="117">
        <f t="shared" si="49"/>
        <v>0</v>
      </c>
      <c r="X370" s="277"/>
      <c r="Y370" s="277"/>
    </row>
    <row r="371" spans="1:25" x14ac:dyDescent="0.35">
      <c r="A371" s="352">
        <v>367</v>
      </c>
      <c r="B371" s="2"/>
      <c r="C371" s="2"/>
      <c r="D371" s="2"/>
      <c r="E371" s="2"/>
      <c r="F371" s="2"/>
      <c r="G371" s="117"/>
      <c r="H371" s="353">
        <v>0</v>
      </c>
      <c r="I371" s="353">
        <f t="shared" si="42"/>
        <v>0</v>
      </c>
      <c r="J371" s="118"/>
      <c r="K371" s="353">
        <v>0</v>
      </c>
      <c r="L371" s="353">
        <f t="shared" si="43"/>
        <v>0</v>
      </c>
      <c r="M371" s="118"/>
      <c r="N371" s="353">
        <v>0</v>
      </c>
      <c r="O371" s="354">
        <f t="shared" si="44"/>
        <v>0</v>
      </c>
      <c r="P371" s="135"/>
      <c r="Q371" s="355">
        <f t="shared" si="45"/>
        <v>0</v>
      </c>
      <c r="R371" s="355">
        <f t="shared" si="47"/>
        <v>0</v>
      </c>
      <c r="S371" s="355">
        <f t="shared" si="48"/>
        <v>0</v>
      </c>
      <c r="T371" s="29"/>
      <c r="V371" s="117">
        <f t="shared" si="46"/>
        <v>0</v>
      </c>
      <c r="W371" s="117">
        <f t="shared" si="49"/>
        <v>0</v>
      </c>
      <c r="X371" s="277"/>
      <c r="Y371" s="277"/>
    </row>
    <row r="372" spans="1:25" x14ac:dyDescent="0.35">
      <c r="A372" s="352">
        <v>368</v>
      </c>
      <c r="B372" s="2"/>
      <c r="C372" s="2"/>
      <c r="D372" s="2"/>
      <c r="E372" s="2"/>
      <c r="F372" s="2"/>
      <c r="G372" s="117"/>
      <c r="H372" s="353">
        <v>0</v>
      </c>
      <c r="I372" s="353">
        <f t="shared" si="42"/>
        <v>0</v>
      </c>
      <c r="J372" s="118"/>
      <c r="K372" s="353">
        <v>0</v>
      </c>
      <c r="L372" s="353">
        <f t="shared" si="43"/>
        <v>0</v>
      </c>
      <c r="M372" s="118"/>
      <c r="N372" s="353">
        <v>0</v>
      </c>
      <c r="O372" s="354">
        <f t="shared" si="44"/>
        <v>0</v>
      </c>
      <c r="P372" s="135"/>
      <c r="Q372" s="355">
        <f t="shared" si="45"/>
        <v>0</v>
      </c>
      <c r="R372" s="355">
        <f t="shared" si="47"/>
        <v>0</v>
      </c>
      <c r="S372" s="355">
        <f t="shared" si="48"/>
        <v>0</v>
      </c>
      <c r="T372" s="29"/>
      <c r="V372" s="117">
        <f t="shared" si="46"/>
        <v>0</v>
      </c>
      <c r="W372" s="117">
        <f t="shared" si="49"/>
        <v>0</v>
      </c>
      <c r="X372" s="277"/>
      <c r="Y372" s="277"/>
    </row>
    <row r="373" spans="1:25" x14ac:dyDescent="0.35">
      <c r="A373" s="352">
        <v>369</v>
      </c>
      <c r="B373" s="2"/>
      <c r="C373" s="2"/>
      <c r="D373" s="2"/>
      <c r="E373" s="2"/>
      <c r="F373" s="2"/>
      <c r="G373" s="117"/>
      <c r="H373" s="353">
        <v>0</v>
      </c>
      <c r="I373" s="353">
        <f t="shared" si="42"/>
        <v>0</v>
      </c>
      <c r="J373" s="118"/>
      <c r="K373" s="353">
        <v>0</v>
      </c>
      <c r="L373" s="353">
        <f t="shared" si="43"/>
        <v>0</v>
      </c>
      <c r="M373" s="118"/>
      <c r="N373" s="353">
        <v>0</v>
      </c>
      <c r="O373" s="354">
        <f t="shared" si="44"/>
        <v>0</v>
      </c>
      <c r="P373" s="135"/>
      <c r="Q373" s="355">
        <f t="shared" si="45"/>
        <v>0</v>
      </c>
      <c r="R373" s="355">
        <f t="shared" si="47"/>
        <v>0</v>
      </c>
      <c r="S373" s="355">
        <f t="shared" si="48"/>
        <v>0</v>
      </c>
      <c r="T373" s="29"/>
      <c r="V373" s="117">
        <f t="shared" si="46"/>
        <v>0</v>
      </c>
      <c r="W373" s="117">
        <f t="shared" si="49"/>
        <v>0</v>
      </c>
      <c r="X373" s="277"/>
      <c r="Y373" s="277"/>
    </row>
    <row r="374" spans="1:25" x14ac:dyDescent="0.35">
      <c r="A374" s="352">
        <v>370</v>
      </c>
      <c r="B374" s="2"/>
      <c r="C374" s="2"/>
      <c r="D374" s="2"/>
      <c r="E374" s="2"/>
      <c r="F374" s="2"/>
      <c r="G374" s="117"/>
      <c r="H374" s="353">
        <v>0</v>
      </c>
      <c r="I374" s="353">
        <f t="shared" si="42"/>
        <v>0</v>
      </c>
      <c r="J374" s="118"/>
      <c r="K374" s="353">
        <v>0</v>
      </c>
      <c r="L374" s="353">
        <f t="shared" si="43"/>
        <v>0</v>
      </c>
      <c r="M374" s="118"/>
      <c r="N374" s="353">
        <v>0</v>
      </c>
      <c r="O374" s="354">
        <f t="shared" si="44"/>
        <v>0</v>
      </c>
      <c r="P374" s="135"/>
      <c r="Q374" s="355">
        <f t="shared" si="45"/>
        <v>0</v>
      </c>
      <c r="R374" s="355">
        <f t="shared" si="47"/>
        <v>0</v>
      </c>
      <c r="S374" s="355">
        <f t="shared" si="48"/>
        <v>0</v>
      </c>
      <c r="T374" s="29"/>
      <c r="V374" s="117">
        <f t="shared" si="46"/>
        <v>0</v>
      </c>
      <c r="W374" s="117">
        <f t="shared" si="49"/>
        <v>0</v>
      </c>
      <c r="X374" s="277"/>
      <c r="Y374" s="277"/>
    </row>
    <row r="375" spans="1:25" x14ac:dyDescent="0.35">
      <c r="A375" s="352">
        <v>371</v>
      </c>
      <c r="B375" s="2"/>
      <c r="C375" s="2"/>
      <c r="D375" s="2"/>
      <c r="E375" s="2"/>
      <c r="F375" s="2"/>
      <c r="G375" s="117"/>
      <c r="H375" s="353">
        <v>0</v>
      </c>
      <c r="I375" s="353">
        <f t="shared" si="42"/>
        <v>0</v>
      </c>
      <c r="J375" s="118"/>
      <c r="K375" s="353">
        <v>0</v>
      </c>
      <c r="L375" s="353">
        <f t="shared" si="43"/>
        <v>0</v>
      </c>
      <c r="M375" s="118"/>
      <c r="N375" s="353">
        <v>0</v>
      </c>
      <c r="O375" s="354">
        <f t="shared" si="44"/>
        <v>0</v>
      </c>
      <c r="P375" s="135"/>
      <c r="Q375" s="355">
        <f t="shared" si="45"/>
        <v>0</v>
      </c>
      <c r="R375" s="355">
        <f t="shared" si="47"/>
        <v>0</v>
      </c>
      <c r="S375" s="355">
        <f t="shared" si="48"/>
        <v>0</v>
      </c>
      <c r="T375" s="29"/>
      <c r="V375" s="117">
        <f t="shared" si="46"/>
        <v>0</v>
      </c>
      <c r="W375" s="117">
        <f t="shared" si="49"/>
        <v>0</v>
      </c>
      <c r="X375" s="277"/>
      <c r="Y375" s="277"/>
    </row>
    <row r="376" spans="1:25" x14ac:dyDescent="0.35">
      <c r="A376" s="352">
        <v>372</v>
      </c>
      <c r="B376" s="2"/>
      <c r="C376" s="2"/>
      <c r="D376" s="2"/>
      <c r="E376" s="2"/>
      <c r="F376" s="2"/>
      <c r="G376" s="117"/>
      <c r="H376" s="353">
        <v>0</v>
      </c>
      <c r="I376" s="353">
        <f t="shared" si="42"/>
        <v>0</v>
      </c>
      <c r="J376" s="118"/>
      <c r="K376" s="353">
        <v>0</v>
      </c>
      <c r="L376" s="353">
        <f t="shared" si="43"/>
        <v>0</v>
      </c>
      <c r="M376" s="118"/>
      <c r="N376" s="353">
        <v>0</v>
      </c>
      <c r="O376" s="354">
        <f t="shared" si="44"/>
        <v>0</v>
      </c>
      <c r="P376" s="135"/>
      <c r="Q376" s="355">
        <f t="shared" si="45"/>
        <v>0</v>
      </c>
      <c r="R376" s="355">
        <f t="shared" si="47"/>
        <v>0</v>
      </c>
      <c r="S376" s="355">
        <f t="shared" si="48"/>
        <v>0</v>
      </c>
      <c r="T376" s="29"/>
      <c r="V376" s="117">
        <f t="shared" si="46"/>
        <v>0</v>
      </c>
      <c r="W376" s="117">
        <f t="shared" si="49"/>
        <v>0</v>
      </c>
      <c r="X376" s="277"/>
      <c r="Y376" s="277"/>
    </row>
    <row r="377" spans="1:25" x14ac:dyDescent="0.35">
      <c r="A377" s="352">
        <v>373</v>
      </c>
      <c r="B377" s="2"/>
      <c r="C377" s="2"/>
      <c r="D377" s="2"/>
      <c r="E377" s="2"/>
      <c r="F377" s="2"/>
      <c r="G377" s="117"/>
      <c r="H377" s="353">
        <v>0</v>
      </c>
      <c r="I377" s="353">
        <f t="shared" si="42"/>
        <v>0</v>
      </c>
      <c r="J377" s="118"/>
      <c r="K377" s="353">
        <v>0</v>
      </c>
      <c r="L377" s="353">
        <f t="shared" si="43"/>
        <v>0</v>
      </c>
      <c r="M377" s="118"/>
      <c r="N377" s="353">
        <v>0</v>
      </c>
      <c r="O377" s="354">
        <f t="shared" si="44"/>
        <v>0</v>
      </c>
      <c r="P377" s="135"/>
      <c r="Q377" s="355">
        <f t="shared" si="45"/>
        <v>0</v>
      </c>
      <c r="R377" s="355">
        <f t="shared" si="47"/>
        <v>0</v>
      </c>
      <c r="S377" s="355">
        <f t="shared" si="48"/>
        <v>0</v>
      </c>
      <c r="T377" s="29"/>
      <c r="V377" s="117">
        <f t="shared" si="46"/>
        <v>0</v>
      </c>
      <c r="W377" s="117">
        <f t="shared" si="49"/>
        <v>0</v>
      </c>
      <c r="X377" s="277"/>
      <c r="Y377" s="277"/>
    </row>
    <row r="378" spans="1:25" x14ac:dyDescent="0.35">
      <c r="A378" s="352">
        <v>374</v>
      </c>
      <c r="B378" s="2"/>
      <c r="C378" s="2"/>
      <c r="D378" s="2"/>
      <c r="E378" s="2"/>
      <c r="F378" s="2"/>
      <c r="G378" s="117"/>
      <c r="H378" s="353">
        <v>0</v>
      </c>
      <c r="I378" s="353">
        <f t="shared" si="42"/>
        <v>0</v>
      </c>
      <c r="J378" s="118"/>
      <c r="K378" s="353">
        <v>0</v>
      </c>
      <c r="L378" s="353">
        <f t="shared" si="43"/>
        <v>0</v>
      </c>
      <c r="M378" s="118"/>
      <c r="N378" s="353">
        <v>0</v>
      </c>
      <c r="O378" s="354">
        <f t="shared" si="44"/>
        <v>0</v>
      </c>
      <c r="P378" s="135"/>
      <c r="Q378" s="355">
        <f t="shared" si="45"/>
        <v>0</v>
      </c>
      <c r="R378" s="355">
        <f t="shared" si="47"/>
        <v>0</v>
      </c>
      <c r="S378" s="355">
        <f t="shared" si="48"/>
        <v>0</v>
      </c>
      <c r="T378" s="29"/>
      <c r="V378" s="117">
        <f t="shared" si="46"/>
        <v>0</v>
      </c>
      <c r="W378" s="117">
        <f t="shared" si="49"/>
        <v>0</v>
      </c>
      <c r="X378" s="277"/>
      <c r="Y378" s="277"/>
    </row>
    <row r="379" spans="1:25" x14ac:dyDescent="0.35">
      <c r="A379" s="352">
        <v>375</v>
      </c>
      <c r="B379" s="2"/>
      <c r="C379" s="2"/>
      <c r="D379" s="2"/>
      <c r="E379" s="2"/>
      <c r="F379" s="2"/>
      <c r="G379" s="117"/>
      <c r="H379" s="353">
        <v>0</v>
      </c>
      <c r="I379" s="353">
        <f t="shared" si="42"/>
        <v>0</v>
      </c>
      <c r="J379" s="118"/>
      <c r="K379" s="353">
        <v>0</v>
      </c>
      <c r="L379" s="353">
        <f t="shared" si="43"/>
        <v>0</v>
      </c>
      <c r="M379" s="118"/>
      <c r="N379" s="353">
        <v>0</v>
      </c>
      <c r="O379" s="354">
        <f t="shared" si="44"/>
        <v>0</v>
      </c>
      <c r="P379" s="135"/>
      <c r="Q379" s="355">
        <f t="shared" si="45"/>
        <v>0</v>
      </c>
      <c r="R379" s="355">
        <f t="shared" si="47"/>
        <v>0</v>
      </c>
      <c r="S379" s="355">
        <f t="shared" si="48"/>
        <v>0</v>
      </c>
      <c r="T379" s="29"/>
      <c r="V379" s="117">
        <f t="shared" si="46"/>
        <v>0</v>
      </c>
      <c r="W379" s="117">
        <f t="shared" si="49"/>
        <v>0</v>
      </c>
      <c r="X379" s="277"/>
      <c r="Y379" s="277"/>
    </row>
    <row r="380" spans="1:25" x14ac:dyDescent="0.35">
      <c r="A380" s="352">
        <v>376</v>
      </c>
      <c r="B380" s="2"/>
      <c r="C380" s="2"/>
      <c r="D380" s="2"/>
      <c r="E380" s="2"/>
      <c r="F380" s="2"/>
      <c r="G380" s="117"/>
      <c r="H380" s="353">
        <v>0</v>
      </c>
      <c r="I380" s="353">
        <f t="shared" si="42"/>
        <v>0</v>
      </c>
      <c r="J380" s="118"/>
      <c r="K380" s="353">
        <v>0</v>
      </c>
      <c r="L380" s="353">
        <f t="shared" si="43"/>
        <v>0</v>
      </c>
      <c r="M380" s="118"/>
      <c r="N380" s="353">
        <v>0</v>
      </c>
      <c r="O380" s="354">
        <f t="shared" si="44"/>
        <v>0</v>
      </c>
      <c r="P380" s="135"/>
      <c r="Q380" s="355">
        <f t="shared" si="45"/>
        <v>0</v>
      </c>
      <c r="R380" s="355">
        <f t="shared" si="47"/>
        <v>0</v>
      </c>
      <c r="S380" s="355">
        <f t="shared" si="48"/>
        <v>0</v>
      </c>
      <c r="T380" s="29"/>
      <c r="V380" s="117">
        <f t="shared" si="46"/>
        <v>0</v>
      </c>
      <c r="W380" s="117">
        <f t="shared" si="49"/>
        <v>0</v>
      </c>
      <c r="X380" s="277"/>
      <c r="Y380" s="277"/>
    </row>
    <row r="381" spans="1:25" x14ac:dyDescent="0.35">
      <c r="A381" s="352">
        <v>377</v>
      </c>
      <c r="B381" s="2"/>
      <c r="C381" s="2"/>
      <c r="D381" s="2"/>
      <c r="E381" s="2"/>
      <c r="F381" s="2"/>
      <c r="G381" s="117"/>
      <c r="H381" s="353">
        <v>0</v>
      </c>
      <c r="I381" s="353">
        <f t="shared" si="42"/>
        <v>0</v>
      </c>
      <c r="J381" s="118"/>
      <c r="K381" s="353">
        <v>0</v>
      </c>
      <c r="L381" s="353">
        <f t="shared" si="43"/>
        <v>0</v>
      </c>
      <c r="M381" s="118"/>
      <c r="N381" s="353">
        <v>0</v>
      </c>
      <c r="O381" s="354">
        <f t="shared" si="44"/>
        <v>0</v>
      </c>
      <c r="P381" s="135"/>
      <c r="Q381" s="355">
        <f t="shared" si="45"/>
        <v>0</v>
      </c>
      <c r="R381" s="355">
        <f t="shared" si="47"/>
        <v>0</v>
      </c>
      <c r="S381" s="355">
        <f t="shared" si="48"/>
        <v>0</v>
      </c>
      <c r="T381" s="29"/>
      <c r="V381" s="117">
        <f t="shared" si="46"/>
        <v>0</v>
      </c>
      <c r="W381" s="117">
        <f t="shared" si="49"/>
        <v>0</v>
      </c>
      <c r="X381" s="277"/>
      <c r="Y381" s="277"/>
    </row>
    <row r="382" spans="1:25" x14ac:dyDescent="0.35">
      <c r="A382" s="352">
        <v>378</v>
      </c>
      <c r="B382" s="2"/>
      <c r="C382" s="2"/>
      <c r="D382" s="2"/>
      <c r="E382" s="2"/>
      <c r="F382" s="2"/>
      <c r="G382" s="117"/>
      <c r="H382" s="353">
        <v>0</v>
      </c>
      <c r="I382" s="353">
        <f t="shared" si="42"/>
        <v>0</v>
      </c>
      <c r="J382" s="118"/>
      <c r="K382" s="353">
        <v>0</v>
      </c>
      <c r="L382" s="353">
        <f t="shared" si="43"/>
        <v>0</v>
      </c>
      <c r="M382" s="118"/>
      <c r="N382" s="353">
        <v>0</v>
      </c>
      <c r="O382" s="354">
        <f t="shared" si="44"/>
        <v>0</v>
      </c>
      <c r="P382" s="135"/>
      <c r="Q382" s="355">
        <f t="shared" si="45"/>
        <v>0</v>
      </c>
      <c r="R382" s="355">
        <f t="shared" si="47"/>
        <v>0</v>
      </c>
      <c r="S382" s="355">
        <f t="shared" si="48"/>
        <v>0</v>
      </c>
      <c r="T382" s="29"/>
      <c r="V382" s="117">
        <f t="shared" si="46"/>
        <v>0</v>
      </c>
      <c r="W382" s="117">
        <f t="shared" si="49"/>
        <v>0</v>
      </c>
      <c r="X382" s="277"/>
      <c r="Y382" s="277"/>
    </row>
    <row r="383" spans="1:25" x14ac:dyDescent="0.35">
      <c r="A383" s="352">
        <v>379</v>
      </c>
      <c r="B383" s="2"/>
      <c r="C383" s="2"/>
      <c r="D383" s="2"/>
      <c r="E383" s="2"/>
      <c r="F383" s="2"/>
      <c r="G383" s="117"/>
      <c r="H383" s="353">
        <v>0</v>
      </c>
      <c r="I383" s="353">
        <f t="shared" si="42"/>
        <v>0</v>
      </c>
      <c r="J383" s="118"/>
      <c r="K383" s="353">
        <v>0</v>
      </c>
      <c r="L383" s="353">
        <f t="shared" si="43"/>
        <v>0</v>
      </c>
      <c r="M383" s="118"/>
      <c r="N383" s="353">
        <v>0</v>
      </c>
      <c r="O383" s="354">
        <f t="shared" si="44"/>
        <v>0</v>
      </c>
      <c r="P383" s="135"/>
      <c r="Q383" s="355">
        <f t="shared" si="45"/>
        <v>0</v>
      </c>
      <c r="R383" s="355">
        <f t="shared" si="47"/>
        <v>0</v>
      </c>
      <c r="S383" s="355">
        <f t="shared" si="48"/>
        <v>0</v>
      </c>
      <c r="T383" s="29"/>
      <c r="V383" s="117">
        <f t="shared" si="46"/>
        <v>0</v>
      </c>
      <c r="W383" s="117">
        <f t="shared" si="49"/>
        <v>0</v>
      </c>
      <c r="X383" s="277"/>
      <c r="Y383" s="277"/>
    </row>
    <row r="384" spans="1:25" x14ac:dyDescent="0.35">
      <c r="A384" s="352">
        <v>380</v>
      </c>
      <c r="B384" s="2"/>
      <c r="C384" s="2"/>
      <c r="D384" s="2"/>
      <c r="E384" s="2"/>
      <c r="F384" s="2"/>
      <c r="G384" s="117"/>
      <c r="H384" s="353">
        <v>0</v>
      </c>
      <c r="I384" s="353">
        <f t="shared" si="42"/>
        <v>0</v>
      </c>
      <c r="J384" s="118"/>
      <c r="K384" s="353">
        <v>0</v>
      </c>
      <c r="L384" s="353">
        <f t="shared" si="43"/>
        <v>0</v>
      </c>
      <c r="M384" s="118"/>
      <c r="N384" s="353">
        <v>0</v>
      </c>
      <c r="O384" s="354">
        <f t="shared" si="44"/>
        <v>0</v>
      </c>
      <c r="P384" s="135"/>
      <c r="Q384" s="355">
        <f t="shared" si="45"/>
        <v>0</v>
      </c>
      <c r="R384" s="355">
        <f t="shared" si="47"/>
        <v>0</v>
      </c>
      <c r="S384" s="355">
        <f t="shared" si="48"/>
        <v>0</v>
      </c>
      <c r="T384" s="29"/>
      <c r="V384" s="117">
        <f t="shared" si="46"/>
        <v>0</v>
      </c>
      <c r="W384" s="117">
        <f t="shared" si="49"/>
        <v>0</v>
      </c>
      <c r="X384" s="277"/>
      <c r="Y384" s="277"/>
    </row>
    <row r="385" spans="1:25" x14ac:dyDescent="0.35">
      <c r="A385" s="352">
        <v>381</v>
      </c>
      <c r="B385" s="2"/>
      <c r="C385" s="2"/>
      <c r="D385" s="2"/>
      <c r="E385" s="2"/>
      <c r="F385" s="2"/>
      <c r="G385" s="117"/>
      <c r="H385" s="353">
        <v>0</v>
      </c>
      <c r="I385" s="353">
        <f t="shared" si="42"/>
        <v>0</v>
      </c>
      <c r="J385" s="118"/>
      <c r="K385" s="353">
        <v>0</v>
      </c>
      <c r="L385" s="353">
        <f t="shared" si="43"/>
        <v>0</v>
      </c>
      <c r="M385" s="118"/>
      <c r="N385" s="353">
        <v>0</v>
      </c>
      <c r="O385" s="354">
        <f t="shared" si="44"/>
        <v>0</v>
      </c>
      <c r="P385" s="135"/>
      <c r="Q385" s="355">
        <f t="shared" si="45"/>
        <v>0</v>
      </c>
      <c r="R385" s="355">
        <f t="shared" si="47"/>
        <v>0</v>
      </c>
      <c r="S385" s="355">
        <f t="shared" si="48"/>
        <v>0</v>
      </c>
      <c r="T385" s="29"/>
      <c r="V385" s="117">
        <f t="shared" si="46"/>
        <v>0</v>
      </c>
      <c r="W385" s="117">
        <f t="shared" si="49"/>
        <v>0</v>
      </c>
      <c r="X385" s="277"/>
      <c r="Y385" s="277"/>
    </row>
    <row r="386" spans="1:25" x14ac:dyDescent="0.35">
      <c r="A386" s="352">
        <v>382</v>
      </c>
      <c r="B386" s="2"/>
      <c r="C386" s="2"/>
      <c r="D386" s="2"/>
      <c r="E386" s="2"/>
      <c r="F386" s="2"/>
      <c r="G386" s="117"/>
      <c r="H386" s="353">
        <v>0</v>
      </c>
      <c r="I386" s="353">
        <f t="shared" si="42"/>
        <v>0</v>
      </c>
      <c r="J386" s="118"/>
      <c r="K386" s="353">
        <v>0</v>
      </c>
      <c r="L386" s="353">
        <f t="shared" si="43"/>
        <v>0</v>
      </c>
      <c r="M386" s="118"/>
      <c r="N386" s="353">
        <v>0</v>
      </c>
      <c r="O386" s="354">
        <f t="shared" si="44"/>
        <v>0</v>
      </c>
      <c r="P386" s="135"/>
      <c r="Q386" s="355">
        <f t="shared" si="45"/>
        <v>0</v>
      </c>
      <c r="R386" s="355">
        <f t="shared" si="47"/>
        <v>0</v>
      </c>
      <c r="S386" s="355">
        <f t="shared" si="48"/>
        <v>0</v>
      </c>
      <c r="T386" s="29"/>
      <c r="V386" s="117">
        <f t="shared" si="46"/>
        <v>0</v>
      </c>
      <c r="W386" s="117">
        <f t="shared" si="49"/>
        <v>0</v>
      </c>
      <c r="X386" s="277"/>
      <c r="Y386" s="277"/>
    </row>
    <row r="387" spans="1:25" x14ac:dyDescent="0.35">
      <c r="A387" s="352">
        <v>383</v>
      </c>
      <c r="B387" s="2"/>
      <c r="C387" s="2"/>
      <c r="D387" s="2"/>
      <c r="E387" s="2"/>
      <c r="F387" s="2"/>
      <c r="G387" s="117"/>
      <c r="H387" s="353">
        <v>0</v>
      </c>
      <c r="I387" s="353">
        <f t="shared" si="42"/>
        <v>0</v>
      </c>
      <c r="J387" s="118"/>
      <c r="K387" s="353">
        <v>0</v>
      </c>
      <c r="L387" s="353">
        <f t="shared" si="43"/>
        <v>0</v>
      </c>
      <c r="M387" s="118"/>
      <c r="N387" s="353">
        <v>0</v>
      </c>
      <c r="O387" s="354">
        <f t="shared" si="44"/>
        <v>0</v>
      </c>
      <c r="P387" s="135"/>
      <c r="Q387" s="355">
        <f t="shared" si="45"/>
        <v>0</v>
      </c>
      <c r="R387" s="355">
        <f t="shared" si="47"/>
        <v>0</v>
      </c>
      <c r="S387" s="355">
        <f t="shared" si="48"/>
        <v>0</v>
      </c>
      <c r="T387" s="29"/>
      <c r="V387" s="117">
        <f t="shared" si="46"/>
        <v>0</v>
      </c>
      <c r="W387" s="117">
        <f t="shared" si="49"/>
        <v>0</v>
      </c>
      <c r="X387" s="277"/>
      <c r="Y387" s="277"/>
    </row>
    <row r="388" spans="1:25" x14ac:dyDescent="0.35">
      <c r="A388" s="352">
        <v>384</v>
      </c>
      <c r="B388" s="2"/>
      <c r="C388" s="2"/>
      <c r="D388" s="2"/>
      <c r="E388" s="2"/>
      <c r="F388" s="2"/>
      <c r="G388" s="117"/>
      <c r="H388" s="353">
        <v>0</v>
      </c>
      <c r="I388" s="353">
        <f t="shared" si="42"/>
        <v>0</v>
      </c>
      <c r="J388" s="118"/>
      <c r="K388" s="353">
        <v>0</v>
      </c>
      <c r="L388" s="353">
        <f t="shared" si="43"/>
        <v>0</v>
      </c>
      <c r="M388" s="118"/>
      <c r="N388" s="353">
        <v>0</v>
      </c>
      <c r="O388" s="354">
        <f t="shared" si="44"/>
        <v>0</v>
      </c>
      <c r="P388" s="135"/>
      <c r="Q388" s="355">
        <f t="shared" si="45"/>
        <v>0</v>
      </c>
      <c r="R388" s="355">
        <f t="shared" si="47"/>
        <v>0</v>
      </c>
      <c r="S388" s="355">
        <f t="shared" si="48"/>
        <v>0</v>
      </c>
      <c r="T388" s="29"/>
      <c r="V388" s="117">
        <f t="shared" si="46"/>
        <v>0</v>
      </c>
      <c r="W388" s="117">
        <f t="shared" si="49"/>
        <v>0</v>
      </c>
      <c r="X388" s="277"/>
      <c r="Y388" s="277"/>
    </row>
    <row r="389" spans="1:25" x14ac:dyDescent="0.35">
      <c r="A389" s="352">
        <v>385</v>
      </c>
      <c r="B389" s="2"/>
      <c r="C389" s="2"/>
      <c r="D389" s="2"/>
      <c r="E389" s="2"/>
      <c r="F389" s="2"/>
      <c r="G389" s="117"/>
      <c r="H389" s="353">
        <v>0</v>
      </c>
      <c r="I389" s="353">
        <f t="shared" ref="I389:I452" si="50">G389+H389</f>
        <v>0</v>
      </c>
      <c r="J389" s="118"/>
      <c r="K389" s="353">
        <v>0</v>
      </c>
      <c r="L389" s="353">
        <f t="shared" ref="L389:L452" si="51">J389+K389</f>
        <v>0</v>
      </c>
      <c r="M389" s="118"/>
      <c r="N389" s="353">
        <v>0</v>
      </c>
      <c r="O389" s="354">
        <f t="shared" ref="O389:O452" si="52">N389+M389</f>
        <v>0</v>
      </c>
      <c r="P389" s="135"/>
      <c r="Q389" s="355">
        <f t="shared" ref="Q389:Q452" si="53">IF(E389=$W$2,W389,V389)</f>
        <v>0</v>
      </c>
      <c r="R389" s="355">
        <f t="shared" si="47"/>
        <v>0</v>
      </c>
      <c r="S389" s="355">
        <f t="shared" si="48"/>
        <v>0</v>
      </c>
      <c r="T389" s="29"/>
      <c r="V389" s="117">
        <f t="shared" ref="V389:V452" si="54">IFERROR(IF(P389="",0,IF(P389="Devis 1 - le moins cher",G389,IF(P389="Devis 2",IF(J389&gt;G389*1.15,G389*1.15,J389),IF(P389="Devis 3",IF(M389&gt;G389*1.15,G389*1.15,M389))))),0)</f>
        <v>0</v>
      </c>
      <c r="W389" s="117">
        <f t="shared" si="49"/>
        <v>0</v>
      </c>
      <c r="X389" s="277"/>
      <c r="Y389" s="277"/>
    </row>
    <row r="390" spans="1:25" x14ac:dyDescent="0.35">
      <c r="A390" s="352">
        <v>386</v>
      </c>
      <c r="B390" s="2"/>
      <c r="C390" s="2"/>
      <c r="D390" s="2"/>
      <c r="E390" s="2"/>
      <c r="F390" s="2"/>
      <c r="G390" s="117"/>
      <c r="H390" s="353">
        <v>0</v>
      </c>
      <c r="I390" s="353">
        <f t="shared" si="50"/>
        <v>0</v>
      </c>
      <c r="J390" s="118"/>
      <c r="K390" s="353">
        <v>0</v>
      </c>
      <c r="L390" s="353">
        <f t="shared" si="51"/>
        <v>0</v>
      </c>
      <c r="M390" s="118"/>
      <c r="N390" s="353">
        <v>0</v>
      </c>
      <c r="O390" s="354">
        <f t="shared" si="52"/>
        <v>0</v>
      </c>
      <c r="P390" s="135"/>
      <c r="Q390" s="355">
        <f t="shared" si="53"/>
        <v>0</v>
      </c>
      <c r="R390" s="355">
        <f t="shared" ref="R390:R453" si="55">IFERROR(IF(P390="",0,IF(P390="Devis 1 - le moins cher",H390,IF(P390="Devis 2",IF(K390&gt;H390*1.15,H390*1.15,K390),IF(P390="Devis 3",IF(N390&gt;H390*1.15,H390*1.15,N390))))),0)</f>
        <v>0</v>
      </c>
      <c r="S390" s="355">
        <f t="shared" ref="S390:S453" si="56">Q390+R390</f>
        <v>0</v>
      </c>
      <c r="T390" s="29"/>
      <c r="V390" s="117">
        <f t="shared" si="54"/>
        <v>0</v>
      </c>
      <c r="W390" s="117">
        <f t="shared" si="49"/>
        <v>0</v>
      </c>
      <c r="X390" s="277"/>
      <c r="Y390" s="277"/>
    </row>
    <row r="391" spans="1:25" x14ac:dyDescent="0.35">
      <c r="A391" s="352">
        <v>387</v>
      </c>
      <c r="B391" s="2"/>
      <c r="C391" s="2"/>
      <c r="D391" s="2"/>
      <c r="E391" s="2"/>
      <c r="F391" s="2"/>
      <c r="G391" s="117"/>
      <c r="H391" s="353">
        <v>0</v>
      </c>
      <c r="I391" s="353">
        <f t="shared" si="50"/>
        <v>0</v>
      </c>
      <c r="J391" s="118"/>
      <c r="K391" s="353">
        <v>0</v>
      </c>
      <c r="L391" s="353">
        <f t="shared" si="51"/>
        <v>0</v>
      </c>
      <c r="M391" s="118"/>
      <c r="N391" s="353">
        <v>0</v>
      </c>
      <c r="O391" s="354">
        <f t="shared" si="52"/>
        <v>0</v>
      </c>
      <c r="P391" s="135"/>
      <c r="Q391" s="355">
        <f t="shared" si="53"/>
        <v>0</v>
      </c>
      <c r="R391" s="355">
        <f t="shared" si="55"/>
        <v>0</v>
      </c>
      <c r="S391" s="355">
        <f t="shared" si="56"/>
        <v>0</v>
      </c>
      <c r="T391" s="29"/>
      <c r="V391" s="117">
        <f t="shared" si="54"/>
        <v>0</v>
      </c>
      <c r="W391" s="117">
        <f t="shared" ref="W391:W454" si="57">IF(V391&gt;$Y$2,$Y$2,V391)</f>
        <v>0</v>
      </c>
      <c r="X391" s="277"/>
      <c r="Y391" s="277"/>
    </row>
    <row r="392" spans="1:25" x14ac:dyDescent="0.35">
      <c r="A392" s="352">
        <v>388</v>
      </c>
      <c r="B392" s="2"/>
      <c r="C392" s="2"/>
      <c r="D392" s="2"/>
      <c r="E392" s="2"/>
      <c r="F392" s="2"/>
      <c r="G392" s="117"/>
      <c r="H392" s="353">
        <v>0</v>
      </c>
      <c r="I392" s="353">
        <f t="shared" si="50"/>
        <v>0</v>
      </c>
      <c r="J392" s="118"/>
      <c r="K392" s="353">
        <v>0</v>
      </c>
      <c r="L392" s="353">
        <f t="shared" si="51"/>
        <v>0</v>
      </c>
      <c r="M392" s="118"/>
      <c r="N392" s="353">
        <v>0</v>
      </c>
      <c r="O392" s="354">
        <f t="shared" si="52"/>
        <v>0</v>
      </c>
      <c r="P392" s="135"/>
      <c r="Q392" s="355">
        <f t="shared" si="53"/>
        <v>0</v>
      </c>
      <c r="R392" s="355">
        <f t="shared" si="55"/>
        <v>0</v>
      </c>
      <c r="S392" s="355">
        <f t="shared" si="56"/>
        <v>0</v>
      </c>
      <c r="T392" s="29"/>
      <c r="V392" s="117">
        <f t="shared" si="54"/>
        <v>0</v>
      </c>
      <c r="W392" s="117">
        <f t="shared" si="57"/>
        <v>0</v>
      </c>
      <c r="X392" s="277"/>
      <c r="Y392" s="277"/>
    </row>
    <row r="393" spans="1:25" x14ac:dyDescent="0.35">
      <c r="A393" s="352">
        <v>389</v>
      </c>
      <c r="B393" s="2"/>
      <c r="C393" s="2"/>
      <c r="D393" s="2"/>
      <c r="E393" s="2"/>
      <c r="F393" s="2"/>
      <c r="G393" s="117"/>
      <c r="H393" s="353">
        <v>0</v>
      </c>
      <c r="I393" s="353">
        <f t="shared" si="50"/>
        <v>0</v>
      </c>
      <c r="J393" s="118"/>
      <c r="K393" s="353">
        <v>0</v>
      </c>
      <c r="L393" s="353">
        <f t="shared" si="51"/>
        <v>0</v>
      </c>
      <c r="M393" s="118"/>
      <c r="N393" s="353">
        <v>0</v>
      </c>
      <c r="O393" s="354">
        <f t="shared" si="52"/>
        <v>0</v>
      </c>
      <c r="P393" s="135"/>
      <c r="Q393" s="355">
        <f t="shared" si="53"/>
        <v>0</v>
      </c>
      <c r="R393" s="355">
        <f t="shared" si="55"/>
        <v>0</v>
      </c>
      <c r="S393" s="355">
        <f t="shared" si="56"/>
        <v>0</v>
      </c>
      <c r="T393" s="29"/>
      <c r="V393" s="117">
        <f t="shared" si="54"/>
        <v>0</v>
      </c>
      <c r="W393" s="117">
        <f t="shared" si="57"/>
        <v>0</v>
      </c>
      <c r="X393" s="277"/>
      <c r="Y393" s="277"/>
    </row>
    <row r="394" spans="1:25" x14ac:dyDescent="0.35">
      <c r="A394" s="352">
        <v>390</v>
      </c>
      <c r="B394" s="2"/>
      <c r="C394" s="2"/>
      <c r="D394" s="2"/>
      <c r="E394" s="2"/>
      <c r="F394" s="2"/>
      <c r="G394" s="117"/>
      <c r="H394" s="353">
        <v>0</v>
      </c>
      <c r="I394" s="353">
        <f t="shared" si="50"/>
        <v>0</v>
      </c>
      <c r="J394" s="118"/>
      <c r="K394" s="353">
        <v>0</v>
      </c>
      <c r="L394" s="353">
        <f t="shared" si="51"/>
        <v>0</v>
      </c>
      <c r="M394" s="118"/>
      <c r="N394" s="353">
        <v>0</v>
      </c>
      <c r="O394" s="354">
        <f t="shared" si="52"/>
        <v>0</v>
      </c>
      <c r="P394" s="135"/>
      <c r="Q394" s="355">
        <f t="shared" si="53"/>
        <v>0</v>
      </c>
      <c r="R394" s="355">
        <f t="shared" si="55"/>
        <v>0</v>
      </c>
      <c r="S394" s="355">
        <f t="shared" si="56"/>
        <v>0</v>
      </c>
      <c r="T394" s="29"/>
      <c r="V394" s="117">
        <f t="shared" si="54"/>
        <v>0</v>
      </c>
      <c r="W394" s="117">
        <f t="shared" si="57"/>
        <v>0</v>
      </c>
      <c r="X394" s="277"/>
      <c r="Y394" s="277"/>
    </row>
    <row r="395" spans="1:25" x14ac:dyDescent="0.35">
      <c r="A395" s="352">
        <v>391</v>
      </c>
      <c r="B395" s="2"/>
      <c r="C395" s="2"/>
      <c r="D395" s="2"/>
      <c r="E395" s="2"/>
      <c r="F395" s="2"/>
      <c r="G395" s="117"/>
      <c r="H395" s="353">
        <v>0</v>
      </c>
      <c r="I395" s="353">
        <f t="shared" si="50"/>
        <v>0</v>
      </c>
      <c r="J395" s="118"/>
      <c r="K395" s="353">
        <v>0</v>
      </c>
      <c r="L395" s="353">
        <f t="shared" si="51"/>
        <v>0</v>
      </c>
      <c r="M395" s="118"/>
      <c r="N395" s="353">
        <v>0</v>
      </c>
      <c r="O395" s="354">
        <f t="shared" si="52"/>
        <v>0</v>
      </c>
      <c r="P395" s="135"/>
      <c r="Q395" s="355">
        <f t="shared" si="53"/>
        <v>0</v>
      </c>
      <c r="R395" s="355">
        <f t="shared" si="55"/>
        <v>0</v>
      </c>
      <c r="S395" s="355">
        <f t="shared" si="56"/>
        <v>0</v>
      </c>
      <c r="T395" s="29"/>
      <c r="V395" s="117">
        <f t="shared" si="54"/>
        <v>0</v>
      </c>
      <c r="W395" s="117">
        <f t="shared" si="57"/>
        <v>0</v>
      </c>
      <c r="X395" s="277"/>
      <c r="Y395" s="277"/>
    </row>
    <row r="396" spans="1:25" x14ac:dyDescent="0.35">
      <c r="A396" s="352">
        <v>392</v>
      </c>
      <c r="B396" s="2"/>
      <c r="C396" s="2"/>
      <c r="D396" s="2"/>
      <c r="E396" s="2"/>
      <c r="F396" s="2"/>
      <c r="G396" s="117"/>
      <c r="H396" s="353">
        <v>0</v>
      </c>
      <c r="I396" s="353">
        <f t="shared" si="50"/>
        <v>0</v>
      </c>
      <c r="J396" s="118"/>
      <c r="K396" s="353">
        <v>0</v>
      </c>
      <c r="L396" s="353">
        <f t="shared" si="51"/>
        <v>0</v>
      </c>
      <c r="M396" s="118"/>
      <c r="N396" s="353">
        <v>0</v>
      </c>
      <c r="O396" s="354">
        <f t="shared" si="52"/>
        <v>0</v>
      </c>
      <c r="P396" s="135"/>
      <c r="Q396" s="355">
        <f t="shared" si="53"/>
        <v>0</v>
      </c>
      <c r="R396" s="355">
        <f t="shared" si="55"/>
        <v>0</v>
      </c>
      <c r="S396" s="355">
        <f t="shared" si="56"/>
        <v>0</v>
      </c>
      <c r="T396" s="29"/>
      <c r="V396" s="117">
        <f t="shared" si="54"/>
        <v>0</v>
      </c>
      <c r="W396" s="117">
        <f t="shared" si="57"/>
        <v>0</v>
      </c>
      <c r="X396" s="277"/>
      <c r="Y396" s="277"/>
    </row>
    <row r="397" spans="1:25" x14ac:dyDescent="0.35">
      <c r="A397" s="352">
        <v>393</v>
      </c>
      <c r="B397" s="2"/>
      <c r="C397" s="2"/>
      <c r="D397" s="2"/>
      <c r="E397" s="2"/>
      <c r="F397" s="2"/>
      <c r="G397" s="117"/>
      <c r="H397" s="353">
        <v>0</v>
      </c>
      <c r="I397" s="353">
        <f t="shared" si="50"/>
        <v>0</v>
      </c>
      <c r="J397" s="118"/>
      <c r="K397" s="353">
        <v>0</v>
      </c>
      <c r="L397" s="353">
        <f t="shared" si="51"/>
        <v>0</v>
      </c>
      <c r="M397" s="118"/>
      <c r="N397" s="353">
        <v>0</v>
      </c>
      <c r="O397" s="354">
        <f t="shared" si="52"/>
        <v>0</v>
      </c>
      <c r="P397" s="135"/>
      <c r="Q397" s="355">
        <f t="shared" si="53"/>
        <v>0</v>
      </c>
      <c r="R397" s="355">
        <f t="shared" si="55"/>
        <v>0</v>
      </c>
      <c r="S397" s="355">
        <f t="shared" si="56"/>
        <v>0</v>
      </c>
      <c r="T397" s="29"/>
      <c r="V397" s="117">
        <f t="shared" si="54"/>
        <v>0</v>
      </c>
      <c r="W397" s="117">
        <f t="shared" si="57"/>
        <v>0</v>
      </c>
      <c r="X397" s="277"/>
      <c r="Y397" s="277"/>
    </row>
    <row r="398" spans="1:25" x14ac:dyDescent="0.35">
      <c r="A398" s="352">
        <v>394</v>
      </c>
      <c r="B398" s="2"/>
      <c r="C398" s="2"/>
      <c r="D398" s="2"/>
      <c r="E398" s="2"/>
      <c r="F398" s="2"/>
      <c r="G398" s="117"/>
      <c r="H398" s="353">
        <v>0</v>
      </c>
      <c r="I398" s="353">
        <f t="shared" si="50"/>
        <v>0</v>
      </c>
      <c r="J398" s="118"/>
      <c r="K398" s="353">
        <v>0</v>
      </c>
      <c r="L398" s="353">
        <f t="shared" si="51"/>
        <v>0</v>
      </c>
      <c r="M398" s="118"/>
      <c r="N398" s="353">
        <v>0</v>
      </c>
      <c r="O398" s="354">
        <f t="shared" si="52"/>
        <v>0</v>
      </c>
      <c r="P398" s="135"/>
      <c r="Q398" s="355">
        <f t="shared" si="53"/>
        <v>0</v>
      </c>
      <c r="R398" s="355">
        <f t="shared" si="55"/>
        <v>0</v>
      </c>
      <c r="S398" s="355">
        <f t="shared" si="56"/>
        <v>0</v>
      </c>
      <c r="T398" s="29"/>
      <c r="V398" s="117">
        <f t="shared" si="54"/>
        <v>0</v>
      </c>
      <c r="W398" s="117">
        <f t="shared" si="57"/>
        <v>0</v>
      </c>
      <c r="X398" s="277"/>
      <c r="Y398" s="277"/>
    </row>
    <row r="399" spans="1:25" x14ac:dyDescent="0.35">
      <c r="A399" s="352">
        <v>395</v>
      </c>
      <c r="B399" s="2"/>
      <c r="C399" s="2"/>
      <c r="D399" s="2"/>
      <c r="E399" s="2"/>
      <c r="F399" s="2"/>
      <c r="G399" s="117"/>
      <c r="H399" s="353">
        <v>0</v>
      </c>
      <c r="I399" s="353">
        <f t="shared" si="50"/>
        <v>0</v>
      </c>
      <c r="J399" s="118"/>
      <c r="K399" s="353">
        <v>0</v>
      </c>
      <c r="L399" s="353">
        <f t="shared" si="51"/>
        <v>0</v>
      </c>
      <c r="M399" s="118"/>
      <c r="N399" s="353">
        <v>0</v>
      </c>
      <c r="O399" s="354">
        <f t="shared" si="52"/>
        <v>0</v>
      </c>
      <c r="P399" s="135"/>
      <c r="Q399" s="355">
        <f t="shared" si="53"/>
        <v>0</v>
      </c>
      <c r="R399" s="355">
        <f t="shared" si="55"/>
        <v>0</v>
      </c>
      <c r="S399" s="355">
        <f t="shared" si="56"/>
        <v>0</v>
      </c>
      <c r="T399" s="29"/>
      <c r="V399" s="117">
        <f t="shared" si="54"/>
        <v>0</v>
      </c>
      <c r="W399" s="117">
        <f t="shared" si="57"/>
        <v>0</v>
      </c>
      <c r="X399" s="277"/>
      <c r="Y399" s="277"/>
    </row>
    <row r="400" spans="1:25" x14ac:dyDescent="0.35">
      <c r="A400" s="352">
        <v>396</v>
      </c>
      <c r="B400" s="2"/>
      <c r="C400" s="2"/>
      <c r="D400" s="2"/>
      <c r="E400" s="2"/>
      <c r="F400" s="2"/>
      <c r="G400" s="117"/>
      <c r="H400" s="353">
        <v>0</v>
      </c>
      <c r="I400" s="353">
        <f t="shared" si="50"/>
        <v>0</v>
      </c>
      <c r="J400" s="118"/>
      <c r="K400" s="353">
        <v>0</v>
      </c>
      <c r="L400" s="353">
        <f t="shared" si="51"/>
        <v>0</v>
      </c>
      <c r="M400" s="118"/>
      <c r="N400" s="353">
        <v>0</v>
      </c>
      <c r="O400" s="354">
        <f t="shared" si="52"/>
        <v>0</v>
      </c>
      <c r="P400" s="135"/>
      <c r="Q400" s="355">
        <f t="shared" si="53"/>
        <v>0</v>
      </c>
      <c r="R400" s="355">
        <f t="shared" si="55"/>
        <v>0</v>
      </c>
      <c r="S400" s="355">
        <f t="shared" si="56"/>
        <v>0</v>
      </c>
      <c r="T400" s="29"/>
      <c r="V400" s="117">
        <f t="shared" si="54"/>
        <v>0</v>
      </c>
      <c r="W400" s="117">
        <f t="shared" si="57"/>
        <v>0</v>
      </c>
      <c r="X400" s="277"/>
      <c r="Y400" s="277"/>
    </row>
    <row r="401" spans="1:25" x14ac:dyDescent="0.35">
      <c r="A401" s="352">
        <v>397</v>
      </c>
      <c r="B401" s="2"/>
      <c r="C401" s="2"/>
      <c r="D401" s="2"/>
      <c r="E401" s="2"/>
      <c r="F401" s="2"/>
      <c r="G401" s="117"/>
      <c r="H401" s="353">
        <v>0</v>
      </c>
      <c r="I401" s="353">
        <f t="shared" si="50"/>
        <v>0</v>
      </c>
      <c r="J401" s="118"/>
      <c r="K401" s="353">
        <v>0</v>
      </c>
      <c r="L401" s="353">
        <f t="shared" si="51"/>
        <v>0</v>
      </c>
      <c r="M401" s="118"/>
      <c r="N401" s="353">
        <v>0</v>
      </c>
      <c r="O401" s="354">
        <f t="shared" si="52"/>
        <v>0</v>
      </c>
      <c r="P401" s="135"/>
      <c r="Q401" s="355">
        <f t="shared" si="53"/>
        <v>0</v>
      </c>
      <c r="R401" s="355">
        <f t="shared" si="55"/>
        <v>0</v>
      </c>
      <c r="S401" s="355">
        <f t="shared" si="56"/>
        <v>0</v>
      </c>
      <c r="T401" s="29"/>
      <c r="V401" s="117">
        <f t="shared" si="54"/>
        <v>0</v>
      </c>
      <c r="W401" s="117">
        <f t="shared" si="57"/>
        <v>0</v>
      </c>
      <c r="X401" s="277"/>
      <c r="Y401" s="277"/>
    </row>
    <row r="402" spans="1:25" x14ac:dyDescent="0.35">
      <c r="A402" s="352">
        <v>398</v>
      </c>
      <c r="B402" s="2"/>
      <c r="C402" s="2"/>
      <c r="D402" s="2"/>
      <c r="E402" s="2"/>
      <c r="F402" s="2"/>
      <c r="G402" s="117"/>
      <c r="H402" s="353">
        <v>0</v>
      </c>
      <c r="I402" s="353">
        <f t="shared" si="50"/>
        <v>0</v>
      </c>
      <c r="J402" s="118"/>
      <c r="K402" s="353">
        <v>0</v>
      </c>
      <c r="L402" s="353">
        <f t="shared" si="51"/>
        <v>0</v>
      </c>
      <c r="M402" s="118"/>
      <c r="N402" s="353">
        <v>0</v>
      </c>
      <c r="O402" s="354">
        <f t="shared" si="52"/>
        <v>0</v>
      </c>
      <c r="P402" s="135"/>
      <c r="Q402" s="355">
        <f t="shared" si="53"/>
        <v>0</v>
      </c>
      <c r="R402" s="355">
        <f t="shared" si="55"/>
        <v>0</v>
      </c>
      <c r="S402" s="355">
        <f t="shared" si="56"/>
        <v>0</v>
      </c>
      <c r="T402" s="29"/>
      <c r="V402" s="117">
        <f t="shared" si="54"/>
        <v>0</v>
      </c>
      <c r="W402" s="117">
        <f t="shared" si="57"/>
        <v>0</v>
      </c>
      <c r="X402" s="277"/>
      <c r="Y402" s="277"/>
    </row>
    <row r="403" spans="1:25" x14ac:dyDescent="0.35">
      <c r="A403" s="352">
        <v>399</v>
      </c>
      <c r="B403" s="2"/>
      <c r="C403" s="2"/>
      <c r="D403" s="2"/>
      <c r="E403" s="2"/>
      <c r="F403" s="2"/>
      <c r="G403" s="117"/>
      <c r="H403" s="353">
        <v>0</v>
      </c>
      <c r="I403" s="353">
        <f t="shared" si="50"/>
        <v>0</v>
      </c>
      <c r="J403" s="118"/>
      <c r="K403" s="353">
        <v>0</v>
      </c>
      <c r="L403" s="353">
        <f t="shared" si="51"/>
        <v>0</v>
      </c>
      <c r="M403" s="118"/>
      <c r="N403" s="353">
        <v>0</v>
      </c>
      <c r="O403" s="354">
        <f t="shared" si="52"/>
        <v>0</v>
      </c>
      <c r="P403" s="135"/>
      <c r="Q403" s="355">
        <f t="shared" si="53"/>
        <v>0</v>
      </c>
      <c r="R403" s="355">
        <f t="shared" si="55"/>
        <v>0</v>
      </c>
      <c r="S403" s="355">
        <f t="shared" si="56"/>
        <v>0</v>
      </c>
      <c r="T403" s="29"/>
      <c r="V403" s="117">
        <f t="shared" si="54"/>
        <v>0</v>
      </c>
      <c r="W403" s="117">
        <f t="shared" si="57"/>
        <v>0</v>
      </c>
      <c r="X403" s="277"/>
      <c r="Y403" s="277"/>
    </row>
    <row r="404" spans="1:25" x14ac:dyDescent="0.35">
      <c r="A404" s="352">
        <v>400</v>
      </c>
      <c r="B404" s="2"/>
      <c r="C404" s="2"/>
      <c r="D404" s="2"/>
      <c r="E404" s="2"/>
      <c r="F404" s="2"/>
      <c r="G404" s="117"/>
      <c r="H404" s="353">
        <v>0</v>
      </c>
      <c r="I404" s="353">
        <f t="shared" si="50"/>
        <v>0</v>
      </c>
      <c r="J404" s="118"/>
      <c r="K404" s="353">
        <v>0</v>
      </c>
      <c r="L404" s="353">
        <f t="shared" si="51"/>
        <v>0</v>
      </c>
      <c r="M404" s="118"/>
      <c r="N404" s="353">
        <v>0</v>
      </c>
      <c r="O404" s="354">
        <f t="shared" si="52"/>
        <v>0</v>
      </c>
      <c r="P404" s="135"/>
      <c r="Q404" s="355">
        <f t="shared" si="53"/>
        <v>0</v>
      </c>
      <c r="R404" s="355">
        <f t="shared" si="55"/>
        <v>0</v>
      </c>
      <c r="S404" s="355">
        <f t="shared" si="56"/>
        <v>0</v>
      </c>
      <c r="T404" s="29"/>
      <c r="V404" s="117">
        <f t="shared" si="54"/>
        <v>0</v>
      </c>
      <c r="W404" s="117">
        <f t="shared" si="57"/>
        <v>0</v>
      </c>
      <c r="X404" s="277"/>
      <c r="Y404" s="277"/>
    </row>
    <row r="405" spans="1:25" x14ac:dyDescent="0.35">
      <c r="A405" s="352">
        <v>401</v>
      </c>
      <c r="B405" s="2"/>
      <c r="C405" s="2"/>
      <c r="D405" s="2"/>
      <c r="E405" s="2"/>
      <c r="F405" s="2"/>
      <c r="G405" s="117"/>
      <c r="H405" s="353">
        <v>0</v>
      </c>
      <c r="I405" s="353">
        <f t="shared" si="50"/>
        <v>0</v>
      </c>
      <c r="J405" s="118"/>
      <c r="K405" s="353">
        <v>0</v>
      </c>
      <c r="L405" s="353">
        <f t="shared" si="51"/>
        <v>0</v>
      </c>
      <c r="M405" s="118"/>
      <c r="N405" s="353">
        <v>0</v>
      </c>
      <c r="O405" s="354">
        <f t="shared" si="52"/>
        <v>0</v>
      </c>
      <c r="P405" s="135"/>
      <c r="Q405" s="355">
        <f t="shared" si="53"/>
        <v>0</v>
      </c>
      <c r="R405" s="355">
        <f t="shared" si="55"/>
        <v>0</v>
      </c>
      <c r="S405" s="355">
        <f t="shared" si="56"/>
        <v>0</v>
      </c>
      <c r="T405" s="29"/>
      <c r="V405" s="117">
        <f t="shared" si="54"/>
        <v>0</v>
      </c>
      <c r="W405" s="117">
        <f t="shared" si="57"/>
        <v>0</v>
      </c>
      <c r="X405" s="277"/>
      <c r="Y405" s="277"/>
    </row>
    <row r="406" spans="1:25" x14ac:dyDescent="0.35">
      <c r="A406" s="352">
        <v>402</v>
      </c>
      <c r="B406" s="2"/>
      <c r="C406" s="2"/>
      <c r="D406" s="2"/>
      <c r="E406" s="2"/>
      <c r="F406" s="2"/>
      <c r="G406" s="117"/>
      <c r="H406" s="353">
        <v>0</v>
      </c>
      <c r="I406" s="353">
        <f t="shared" si="50"/>
        <v>0</v>
      </c>
      <c r="J406" s="118"/>
      <c r="K406" s="353">
        <v>0</v>
      </c>
      <c r="L406" s="353">
        <f t="shared" si="51"/>
        <v>0</v>
      </c>
      <c r="M406" s="118"/>
      <c r="N406" s="353">
        <v>0</v>
      </c>
      <c r="O406" s="354">
        <f t="shared" si="52"/>
        <v>0</v>
      </c>
      <c r="P406" s="135"/>
      <c r="Q406" s="355">
        <f t="shared" si="53"/>
        <v>0</v>
      </c>
      <c r="R406" s="355">
        <f t="shared" si="55"/>
        <v>0</v>
      </c>
      <c r="S406" s="355">
        <f t="shared" si="56"/>
        <v>0</v>
      </c>
      <c r="T406" s="29"/>
      <c r="V406" s="117">
        <f t="shared" si="54"/>
        <v>0</v>
      </c>
      <c r="W406" s="117">
        <f t="shared" si="57"/>
        <v>0</v>
      </c>
      <c r="X406" s="277"/>
      <c r="Y406" s="277"/>
    </row>
    <row r="407" spans="1:25" x14ac:dyDescent="0.35">
      <c r="A407" s="352">
        <v>403</v>
      </c>
      <c r="B407" s="2"/>
      <c r="C407" s="2"/>
      <c r="D407" s="2"/>
      <c r="E407" s="2"/>
      <c r="F407" s="2"/>
      <c r="G407" s="117"/>
      <c r="H407" s="353">
        <v>0</v>
      </c>
      <c r="I407" s="353">
        <f t="shared" si="50"/>
        <v>0</v>
      </c>
      <c r="J407" s="118"/>
      <c r="K407" s="353">
        <v>0</v>
      </c>
      <c r="L407" s="353">
        <f t="shared" si="51"/>
        <v>0</v>
      </c>
      <c r="M407" s="118"/>
      <c r="N407" s="353">
        <v>0</v>
      </c>
      <c r="O407" s="354">
        <f t="shared" si="52"/>
        <v>0</v>
      </c>
      <c r="P407" s="135"/>
      <c r="Q407" s="355">
        <f t="shared" si="53"/>
        <v>0</v>
      </c>
      <c r="R407" s="355">
        <f t="shared" si="55"/>
        <v>0</v>
      </c>
      <c r="S407" s="355">
        <f t="shared" si="56"/>
        <v>0</v>
      </c>
      <c r="T407" s="29"/>
      <c r="V407" s="117">
        <f t="shared" si="54"/>
        <v>0</v>
      </c>
      <c r="W407" s="117">
        <f t="shared" si="57"/>
        <v>0</v>
      </c>
      <c r="X407" s="277"/>
      <c r="Y407" s="277"/>
    </row>
    <row r="408" spans="1:25" x14ac:dyDescent="0.35">
      <c r="A408" s="352">
        <v>404</v>
      </c>
      <c r="B408" s="2"/>
      <c r="C408" s="2"/>
      <c r="D408" s="2"/>
      <c r="E408" s="2"/>
      <c r="F408" s="2"/>
      <c r="G408" s="117"/>
      <c r="H408" s="353">
        <v>0</v>
      </c>
      <c r="I408" s="353">
        <f t="shared" si="50"/>
        <v>0</v>
      </c>
      <c r="J408" s="118"/>
      <c r="K408" s="353">
        <v>0</v>
      </c>
      <c r="L408" s="353">
        <f t="shared" si="51"/>
        <v>0</v>
      </c>
      <c r="M408" s="118"/>
      <c r="N408" s="353">
        <v>0</v>
      </c>
      <c r="O408" s="354">
        <f t="shared" si="52"/>
        <v>0</v>
      </c>
      <c r="P408" s="135"/>
      <c r="Q408" s="355">
        <f t="shared" si="53"/>
        <v>0</v>
      </c>
      <c r="R408" s="355">
        <f t="shared" si="55"/>
        <v>0</v>
      </c>
      <c r="S408" s="355">
        <f t="shared" si="56"/>
        <v>0</v>
      </c>
      <c r="T408" s="29"/>
      <c r="V408" s="117">
        <f t="shared" si="54"/>
        <v>0</v>
      </c>
      <c r="W408" s="117">
        <f t="shared" si="57"/>
        <v>0</v>
      </c>
      <c r="X408" s="277"/>
      <c r="Y408" s="277"/>
    </row>
    <row r="409" spans="1:25" x14ac:dyDescent="0.35">
      <c r="A409" s="352">
        <v>405</v>
      </c>
      <c r="B409" s="2"/>
      <c r="C409" s="2"/>
      <c r="D409" s="2"/>
      <c r="E409" s="2"/>
      <c r="F409" s="2"/>
      <c r="G409" s="117"/>
      <c r="H409" s="353">
        <v>0</v>
      </c>
      <c r="I409" s="353">
        <f t="shared" si="50"/>
        <v>0</v>
      </c>
      <c r="J409" s="118"/>
      <c r="K409" s="353">
        <v>0</v>
      </c>
      <c r="L409" s="353">
        <f t="shared" si="51"/>
        <v>0</v>
      </c>
      <c r="M409" s="118"/>
      <c r="N409" s="353">
        <v>0</v>
      </c>
      <c r="O409" s="354">
        <f t="shared" si="52"/>
        <v>0</v>
      </c>
      <c r="P409" s="135"/>
      <c r="Q409" s="355">
        <f t="shared" si="53"/>
        <v>0</v>
      </c>
      <c r="R409" s="355">
        <f t="shared" si="55"/>
        <v>0</v>
      </c>
      <c r="S409" s="355">
        <f t="shared" si="56"/>
        <v>0</v>
      </c>
      <c r="T409" s="29"/>
      <c r="V409" s="117">
        <f t="shared" si="54"/>
        <v>0</v>
      </c>
      <c r="W409" s="117">
        <f t="shared" si="57"/>
        <v>0</v>
      </c>
      <c r="X409" s="277"/>
      <c r="Y409" s="277"/>
    </row>
    <row r="410" spans="1:25" x14ac:dyDescent="0.35">
      <c r="A410" s="352">
        <v>406</v>
      </c>
      <c r="B410" s="2"/>
      <c r="C410" s="2"/>
      <c r="D410" s="2"/>
      <c r="E410" s="2"/>
      <c r="F410" s="2"/>
      <c r="G410" s="117"/>
      <c r="H410" s="353">
        <v>0</v>
      </c>
      <c r="I410" s="353">
        <f t="shared" si="50"/>
        <v>0</v>
      </c>
      <c r="J410" s="118"/>
      <c r="K410" s="353">
        <v>0</v>
      </c>
      <c r="L410" s="353">
        <f t="shared" si="51"/>
        <v>0</v>
      </c>
      <c r="M410" s="118"/>
      <c r="N410" s="353">
        <v>0</v>
      </c>
      <c r="O410" s="354">
        <f t="shared" si="52"/>
        <v>0</v>
      </c>
      <c r="P410" s="135"/>
      <c r="Q410" s="355">
        <f t="shared" si="53"/>
        <v>0</v>
      </c>
      <c r="R410" s="355">
        <f t="shared" si="55"/>
        <v>0</v>
      </c>
      <c r="S410" s="355">
        <f t="shared" si="56"/>
        <v>0</v>
      </c>
      <c r="T410" s="29"/>
      <c r="V410" s="117">
        <f t="shared" si="54"/>
        <v>0</v>
      </c>
      <c r="W410" s="117">
        <f t="shared" si="57"/>
        <v>0</v>
      </c>
      <c r="X410" s="277"/>
      <c r="Y410" s="277"/>
    </row>
    <row r="411" spans="1:25" x14ac:dyDescent="0.35">
      <c r="A411" s="352">
        <v>407</v>
      </c>
      <c r="B411" s="2"/>
      <c r="C411" s="2"/>
      <c r="D411" s="2"/>
      <c r="E411" s="2"/>
      <c r="F411" s="2"/>
      <c r="G411" s="117"/>
      <c r="H411" s="353">
        <v>0</v>
      </c>
      <c r="I411" s="353">
        <f t="shared" si="50"/>
        <v>0</v>
      </c>
      <c r="J411" s="118"/>
      <c r="K411" s="353">
        <v>0</v>
      </c>
      <c r="L411" s="353">
        <f t="shared" si="51"/>
        <v>0</v>
      </c>
      <c r="M411" s="118"/>
      <c r="N411" s="353">
        <v>0</v>
      </c>
      <c r="O411" s="354">
        <f t="shared" si="52"/>
        <v>0</v>
      </c>
      <c r="P411" s="135"/>
      <c r="Q411" s="355">
        <f t="shared" si="53"/>
        <v>0</v>
      </c>
      <c r="R411" s="355">
        <f t="shared" si="55"/>
        <v>0</v>
      </c>
      <c r="S411" s="355">
        <f t="shared" si="56"/>
        <v>0</v>
      </c>
      <c r="T411" s="29"/>
      <c r="V411" s="117">
        <f t="shared" si="54"/>
        <v>0</v>
      </c>
      <c r="W411" s="117">
        <f t="shared" si="57"/>
        <v>0</v>
      </c>
      <c r="X411" s="277"/>
      <c r="Y411" s="277"/>
    </row>
    <row r="412" spans="1:25" x14ac:dyDescent="0.35">
      <c r="A412" s="352">
        <v>408</v>
      </c>
      <c r="B412" s="2"/>
      <c r="C412" s="2"/>
      <c r="D412" s="2"/>
      <c r="E412" s="2"/>
      <c r="F412" s="2"/>
      <c r="G412" s="117"/>
      <c r="H412" s="353">
        <v>0</v>
      </c>
      <c r="I412" s="353">
        <f t="shared" si="50"/>
        <v>0</v>
      </c>
      <c r="J412" s="118"/>
      <c r="K412" s="353">
        <v>0</v>
      </c>
      <c r="L412" s="353">
        <f t="shared" si="51"/>
        <v>0</v>
      </c>
      <c r="M412" s="118"/>
      <c r="N412" s="353">
        <v>0</v>
      </c>
      <c r="O412" s="354">
        <f t="shared" si="52"/>
        <v>0</v>
      </c>
      <c r="P412" s="135"/>
      <c r="Q412" s="355">
        <f t="shared" si="53"/>
        <v>0</v>
      </c>
      <c r="R412" s="355">
        <f t="shared" si="55"/>
        <v>0</v>
      </c>
      <c r="S412" s="355">
        <f t="shared" si="56"/>
        <v>0</v>
      </c>
      <c r="T412" s="29"/>
      <c r="V412" s="117">
        <f t="shared" si="54"/>
        <v>0</v>
      </c>
      <c r="W412" s="117">
        <f t="shared" si="57"/>
        <v>0</v>
      </c>
      <c r="X412" s="277"/>
      <c r="Y412" s="277"/>
    </row>
    <row r="413" spans="1:25" x14ac:dyDescent="0.35">
      <c r="A413" s="352">
        <v>409</v>
      </c>
      <c r="B413" s="2"/>
      <c r="C413" s="2"/>
      <c r="D413" s="2"/>
      <c r="E413" s="2"/>
      <c r="F413" s="2"/>
      <c r="G413" s="117"/>
      <c r="H413" s="353">
        <v>0</v>
      </c>
      <c r="I413" s="353">
        <f t="shared" si="50"/>
        <v>0</v>
      </c>
      <c r="J413" s="118"/>
      <c r="K413" s="353">
        <v>0</v>
      </c>
      <c r="L413" s="353">
        <f t="shared" si="51"/>
        <v>0</v>
      </c>
      <c r="M413" s="118"/>
      <c r="N413" s="353">
        <v>0</v>
      </c>
      <c r="O413" s="354">
        <f t="shared" si="52"/>
        <v>0</v>
      </c>
      <c r="P413" s="135"/>
      <c r="Q413" s="355">
        <f t="shared" si="53"/>
        <v>0</v>
      </c>
      <c r="R413" s="355">
        <f t="shared" si="55"/>
        <v>0</v>
      </c>
      <c r="S413" s="355">
        <f t="shared" si="56"/>
        <v>0</v>
      </c>
      <c r="T413" s="29"/>
      <c r="V413" s="117">
        <f t="shared" si="54"/>
        <v>0</v>
      </c>
      <c r="W413" s="117">
        <f t="shared" si="57"/>
        <v>0</v>
      </c>
      <c r="X413" s="277"/>
      <c r="Y413" s="277"/>
    </row>
    <row r="414" spans="1:25" x14ac:dyDescent="0.35">
      <c r="A414" s="352">
        <v>410</v>
      </c>
      <c r="B414" s="2"/>
      <c r="C414" s="2"/>
      <c r="D414" s="2"/>
      <c r="E414" s="2"/>
      <c r="F414" s="2"/>
      <c r="G414" s="117"/>
      <c r="H414" s="353">
        <v>0</v>
      </c>
      <c r="I414" s="353">
        <f t="shared" si="50"/>
        <v>0</v>
      </c>
      <c r="J414" s="118"/>
      <c r="K414" s="353">
        <v>0</v>
      </c>
      <c r="L414" s="353">
        <f t="shared" si="51"/>
        <v>0</v>
      </c>
      <c r="M414" s="118"/>
      <c r="N414" s="353">
        <v>0</v>
      </c>
      <c r="O414" s="354">
        <f t="shared" si="52"/>
        <v>0</v>
      </c>
      <c r="P414" s="135"/>
      <c r="Q414" s="355">
        <f t="shared" si="53"/>
        <v>0</v>
      </c>
      <c r="R414" s="355">
        <f t="shared" si="55"/>
        <v>0</v>
      </c>
      <c r="S414" s="355">
        <f t="shared" si="56"/>
        <v>0</v>
      </c>
      <c r="T414" s="29"/>
      <c r="V414" s="117">
        <f t="shared" si="54"/>
        <v>0</v>
      </c>
      <c r="W414" s="117">
        <f t="shared" si="57"/>
        <v>0</v>
      </c>
      <c r="X414" s="277"/>
      <c r="Y414" s="277"/>
    </row>
    <row r="415" spans="1:25" x14ac:dyDescent="0.35">
      <c r="A415" s="352">
        <v>411</v>
      </c>
      <c r="B415" s="2"/>
      <c r="C415" s="2"/>
      <c r="D415" s="2"/>
      <c r="E415" s="2"/>
      <c r="F415" s="2"/>
      <c r="G415" s="117"/>
      <c r="H415" s="353">
        <v>0</v>
      </c>
      <c r="I415" s="353">
        <f t="shared" si="50"/>
        <v>0</v>
      </c>
      <c r="J415" s="118"/>
      <c r="K415" s="353">
        <v>0</v>
      </c>
      <c r="L415" s="353">
        <f t="shared" si="51"/>
        <v>0</v>
      </c>
      <c r="M415" s="118"/>
      <c r="N415" s="353">
        <v>0</v>
      </c>
      <c r="O415" s="354">
        <f t="shared" si="52"/>
        <v>0</v>
      </c>
      <c r="P415" s="135"/>
      <c r="Q415" s="355">
        <f t="shared" si="53"/>
        <v>0</v>
      </c>
      <c r="R415" s="355">
        <f t="shared" si="55"/>
        <v>0</v>
      </c>
      <c r="S415" s="355">
        <f t="shared" si="56"/>
        <v>0</v>
      </c>
      <c r="T415" s="29"/>
      <c r="V415" s="117">
        <f t="shared" si="54"/>
        <v>0</v>
      </c>
      <c r="W415" s="117">
        <f t="shared" si="57"/>
        <v>0</v>
      </c>
      <c r="X415" s="277"/>
      <c r="Y415" s="277"/>
    </row>
    <row r="416" spans="1:25" x14ac:dyDescent="0.35">
      <c r="A416" s="352">
        <v>412</v>
      </c>
      <c r="B416" s="2"/>
      <c r="C416" s="2"/>
      <c r="D416" s="2"/>
      <c r="E416" s="2"/>
      <c r="F416" s="2"/>
      <c r="G416" s="117"/>
      <c r="H416" s="353">
        <v>0</v>
      </c>
      <c r="I416" s="353">
        <f t="shared" si="50"/>
        <v>0</v>
      </c>
      <c r="J416" s="118"/>
      <c r="K416" s="353">
        <v>0</v>
      </c>
      <c r="L416" s="353">
        <f t="shared" si="51"/>
        <v>0</v>
      </c>
      <c r="M416" s="118"/>
      <c r="N416" s="353">
        <v>0</v>
      </c>
      <c r="O416" s="354">
        <f t="shared" si="52"/>
        <v>0</v>
      </c>
      <c r="P416" s="135"/>
      <c r="Q416" s="355">
        <f t="shared" si="53"/>
        <v>0</v>
      </c>
      <c r="R416" s="355">
        <f t="shared" si="55"/>
        <v>0</v>
      </c>
      <c r="S416" s="355">
        <f t="shared" si="56"/>
        <v>0</v>
      </c>
      <c r="T416" s="29"/>
      <c r="V416" s="117">
        <f t="shared" si="54"/>
        <v>0</v>
      </c>
      <c r="W416" s="117">
        <f t="shared" si="57"/>
        <v>0</v>
      </c>
      <c r="X416" s="277"/>
      <c r="Y416" s="277"/>
    </row>
    <row r="417" spans="1:25" x14ac:dyDescent="0.35">
      <c r="A417" s="352">
        <v>413</v>
      </c>
      <c r="B417" s="2"/>
      <c r="C417" s="2"/>
      <c r="D417" s="2"/>
      <c r="E417" s="2"/>
      <c r="F417" s="2"/>
      <c r="G417" s="117"/>
      <c r="H417" s="353">
        <v>0</v>
      </c>
      <c r="I417" s="353">
        <f t="shared" si="50"/>
        <v>0</v>
      </c>
      <c r="J417" s="118"/>
      <c r="K417" s="353">
        <v>0</v>
      </c>
      <c r="L417" s="353">
        <f t="shared" si="51"/>
        <v>0</v>
      </c>
      <c r="M417" s="118"/>
      <c r="N417" s="353">
        <v>0</v>
      </c>
      <c r="O417" s="354">
        <f t="shared" si="52"/>
        <v>0</v>
      </c>
      <c r="P417" s="135"/>
      <c r="Q417" s="355">
        <f t="shared" si="53"/>
        <v>0</v>
      </c>
      <c r="R417" s="355">
        <f t="shared" si="55"/>
        <v>0</v>
      </c>
      <c r="S417" s="355">
        <f t="shared" si="56"/>
        <v>0</v>
      </c>
      <c r="T417" s="29"/>
      <c r="V417" s="117">
        <f t="shared" si="54"/>
        <v>0</v>
      </c>
      <c r="W417" s="117">
        <f t="shared" si="57"/>
        <v>0</v>
      </c>
      <c r="X417" s="277"/>
      <c r="Y417" s="277"/>
    </row>
    <row r="418" spans="1:25" x14ac:dyDescent="0.35">
      <c r="A418" s="352">
        <v>414</v>
      </c>
      <c r="B418" s="2"/>
      <c r="C418" s="2"/>
      <c r="D418" s="2"/>
      <c r="E418" s="2"/>
      <c r="F418" s="2"/>
      <c r="G418" s="117"/>
      <c r="H418" s="353">
        <v>0</v>
      </c>
      <c r="I418" s="353">
        <f t="shared" si="50"/>
        <v>0</v>
      </c>
      <c r="J418" s="118"/>
      <c r="K418" s="353">
        <v>0</v>
      </c>
      <c r="L418" s="353">
        <f t="shared" si="51"/>
        <v>0</v>
      </c>
      <c r="M418" s="118"/>
      <c r="N418" s="353">
        <v>0</v>
      </c>
      <c r="O418" s="354">
        <f t="shared" si="52"/>
        <v>0</v>
      </c>
      <c r="P418" s="135"/>
      <c r="Q418" s="355">
        <f t="shared" si="53"/>
        <v>0</v>
      </c>
      <c r="R418" s="355">
        <f t="shared" si="55"/>
        <v>0</v>
      </c>
      <c r="S418" s="355">
        <f t="shared" si="56"/>
        <v>0</v>
      </c>
      <c r="T418" s="29"/>
      <c r="V418" s="117">
        <f t="shared" si="54"/>
        <v>0</v>
      </c>
      <c r="W418" s="117">
        <f t="shared" si="57"/>
        <v>0</v>
      </c>
      <c r="X418" s="277"/>
      <c r="Y418" s="277"/>
    </row>
    <row r="419" spans="1:25" x14ac:dyDescent="0.35">
      <c r="A419" s="352">
        <v>415</v>
      </c>
      <c r="B419" s="2"/>
      <c r="C419" s="2"/>
      <c r="D419" s="2"/>
      <c r="E419" s="2"/>
      <c r="F419" s="2"/>
      <c r="G419" s="117"/>
      <c r="H419" s="353">
        <v>0</v>
      </c>
      <c r="I419" s="353">
        <f t="shared" si="50"/>
        <v>0</v>
      </c>
      <c r="J419" s="118"/>
      <c r="K419" s="353">
        <v>0</v>
      </c>
      <c r="L419" s="353">
        <f t="shared" si="51"/>
        <v>0</v>
      </c>
      <c r="M419" s="118"/>
      <c r="N419" s="353">
        <v>0</v>
      </c>
      <c r="O419" s="354">
        <f t="shared" si="52"/>
        <v>0</v>
      </c>
      <c r="P419" s="135"/>
      <c r="Q419" s="355">
        <f t="shared" si="53"/>
        <v>0</v>
      </c>
      <c r="R419" s="355">
        <f t="shared" si="55"/>
        <v>0</v>
      </c>
      <c r="S419" s="355">
        <f t="shared" si="56"/>
        <v>0</v>
      </c>
      <c r="T419" s="29"/>
      <c r="V419" s="117">
        <f t="shared" si="54"/>
        <v>0</v>
      </c>
      <c r="W419" s="117">
        <f t="shared" si="57"/>
        <v>0</v>
      </c>
      <c r="X419" s="277"/>
      <c r="Y419" s="277"/>
    </row>
    <row r="420" spans="1:25" x14ac:dyDescent="0.35">
      <c r="A420" s="352">
        <v>416</v>
      </c>
      <c r="B420" s="2"/>
      <c r="C420" s="2"/>
      <c r="D420" s="2"/>
      <c r="E420" s="2"/>
      <c r="F420" s="2"/>
      <c r="G420" s="117"/>
      <c r="H420" s="353">
        <v>0</v>
      </c>
      <c r="I420" s="353">
        <f t="shared" si="50"/>
        <v>0</v>
      </c>
      <c r="J420" s="118"/>
      <c r="K420" s="353">
        <v>0</v>
      </c>
      <c r="L420" s="353">
        <f t="shared" si="51"/>
        <v>0</v>
      </c>
      <c r="M420" s="118"/>
      <c r="N420" s="353">
        <v>0</v>
      </c>
      <c r="O420" s="354">
        <f t="shared" si="52"/>
        <v>0</v>
      </c>
      <c r="P420" s="135"/>
      <c r="Q420" s="355">
        <f t="shared" si="53"/>
        <v>0</v>
      </c>
      <c r="R420" s="355">
        <f t="shared" si="55"/>
        <v>0</v>
      </c>
      <c r="S420" s="355">
        <f t="shared" si="56"/>
        <v>0</v>
      </c>
      <c r="T420" s="29"/>
      <c r="V420" s="117">
        <f t="shared" si="54"/>
        <v>0</v>
      </c>
      <c r="W420" s="117">
        <f t="shared" si="57"/>
        <v>0</v>
      </c>
      <c r="X420" s="277"/>
      <c r="Y420" s="277"/>
    </row>
    <row r="421" spans="1:25" x14ac:dyDescent="0.35">
      <c r="A421" s="352">
        <v>417</v>
      </c>
      <c r="B421" s="2"/>
      <c r="C421" s="2"/>
      <c r="D421" s="2"/>
      <c r="E421" s="2"/>
      <c r="F421" s="2"/>
      <c r="G421" s="117"/>
      <c r="H421" s="353">
        <v>0</v>
      </c>
      <c r="I421" s="353">
        <f t="shared" si="50"/>
        <v>0</v>
      </c>
      <c r="J421" s="118"/>
      <c r="K421" s="353">
        <v>0</v>
      </c>
      <c r="L421" s="353">
        <f t="shared" si="51"/>
        <v>0</v>
      </c>
      <c r="M421" s="118"/>
      <c r="N421" s="353">
        <v>0</v>
      </c>
      <c r="O421" s="354">
        <f t="shared" si="52"/>
        <v>0</v>
      </c>
      <c r="P421" s="135"/>
      <c r="Q421" s="355">
        <f t="shared" si="53"/>
        <v>0</v>
      </c>
      <c r="R421" s="355">
        <f t="shared" si="55"/>
        <v>0</v>
      </c>
      <c r="S421" s="355">
        <f t="shared" si="56"/>
        <v>0</v>
      </c>
      <c r="T421" s="29"/>
      <c r="V421" s="117">
        <f t="shared" si="54"/>
        <v>0</v>
      </c>
      <c r="W421" s="117">
        <f t="shared" si="57"/>
        <v>0</v>
      </c>
      <c r="X421" s="277"/>
      <c r="Y421" s="277"/>
    </row>
    <row r="422" spans="1:25" x14ac:dyDescent="0.35">
      <c r="A422" s="352">
        <v>418</v>
      </c>
      <c r="B422" s="2"/>
      <c r="C422" s="2"/>
      <c r="D422" s="2"/>
      <c r="E422" s="2"/>
      <c r="F422" s="2"/>
      <c r="G422" s="117"/>
      <c r="H422" s="353">
        <v>0</v>
      </c>
      <c r="I422" s="353">
        <f t="shared" si="50"/>
        <v>0</v>
      </c>
      <c r="J422" s="118"/>
      <c r="K422" s="353">
        <v>0</v>
      </c>
      <c r="L422" s="353">
        <f t="shared" si="51"/>
        <v>0</v>
      </c>
      <c r="M422" s="118"/>
      <c r="N422" s="353">
        <v>0</v>
      </c>
      <c r="O422" s="354">
        <f t="shared" si="52"/>
        <v>0</v>
      </c>
      <c r="P422" s="135"/>
      <c r="Q422" s="355">
        <f t="shared" si="53"/>
        <v>0</v>
      </c>
      <c r="R422" s="355">
        <f t="shared" si="55"/>
        <v>0</v>
      </c>
      <c r="S422" s="355">
        <f t="shared" si="56"/>
        <v>0</v>
      </c>
      <c r="T422" s="29"/>
      <c r="V422" s="117">
        <f t="shared" si="54"/>
        <v>0</v>
      </c>
      <c r="W422" s="117">
        <f t="shared" si="57"/>
        <v>0</v>
      </c>
      <c r="X422" s="277"/>
      <c r="Y422" s="277"/>
    </row>
    <row r="423" spans="1:25" x14ac:dyDescent="0.35">
      <c r="A423" s="352">
        <v>419</v>
      </c>
      <c r="B423" s="2"/>
      <c r="C423" s="2"/>
      <c r="D423" s="2"/>
      <c r="E423" s="2"/>
      <c r="F423" s="2"/>
      <c r="G423" s="117"/>
      <c r="H423" s="353">
        <v>0</v>
      </c>
      <c r="I423" s="353">
        <f t="shared" si="50"/>
        <v>0</v>
      </c>
      <c r="J423" s="118"/>
      <c r="K423" s="353">
        <v>0</v>
      </c>
      <c r="L423" s="353">
        <f t="shared" si="51"/>
        <v>0</v>
      </c>
      <c r="M423" s="118"/>
      <c r="N423" s="353">
        <v>0</v>
      </c>
      <c r="O423" s="354">
        <f t="shared" si="52"/>
        <v>0</v>
      </c>
      <c r="P423" s="135"/>
      <c r="Q423" s="355">
        <f t="shared" si="53"/>
        <v>0</v>
      </c>
      <c r="R423" s="355">
        <f t="shared" si="55"/>
        <v>0</v>
      </c>
      <c r="S423" s="355">
        <f t="shared" si="56"/>
        <v>0</v>
      </c>
      <c r="T423" s="29"/>
      <c r="V423" s="117">
        <f t="shared" si="54"/>
        <v>0</v>
      </c>
      <c r="W423" s="117">
        <f t="shared" si="57"/>
        <v>0</v>
      </c>
      <c r="X423" s="277"/>
      <c r="Y423" s="277"/>
    </row>
    <row r="424" spans="1:25" x14ac:dyDescent="0.35">
      <c r="A424" s="352">
        <v>420</v>
      </c>
      <c r="B424" s="2"/>
      <c r="C424" s="2"/>
      <c r="D424" s="2"/>
      <c r="E424" s="2"/>
      <c r="F424" s="2"/>
      <c r="G424" s="117"/>
      <c r="H424" s="353">
        <v>0</v>
      </c>
      <c r="I424" s="353">
        <f t="shared" si="50"/>
        <v>0</v>
      </c>
      <c r="J424" s="118"/>
      <c r="K424" s="353">
        <v>0</v>
      </c>
      <c r="L424" s="353">
        <f t="shared" si="51"/>
        <v>0</v>
      </c>
      <c r="M424" s="118"/>
      <c r="N424" s="353">
        <v>0</v>
      </c>
      <c r="O424" s="354">
        <f t="shared" si="52"/>
        <v>0</v>
      </c>
      <c r="P424" s="135"/>
      <c r="Q424" s="355">
        <f t="shared" si="53"/>
        <v>0</v>
      </c>
      <c r="R424" s="355">
        <f t="shared" si="55"/>
        <v>0</v>
      </c>
      <c r="S424" s="355">
        <f t="shared" si="56"/>
        <v>0</v>
      </c>
      <c r="T424" s="29"/>
      <c r="V424" s="117">
        <f t="shared" si="54"/>
        <v>0</v>
      </c>
      <c r="W424" s="117">
        <f t="shared" si="57"/>
        <v>0</v>
      </c>
      <c r="X424" s="277"/>
      <c r="Y424" s="277"/>
    </row>
    <row r="425" spans="1:25" x14ac:dyDescent="0.35">
      <c r="A425" s="352">
        <v>421</v>
      </c>
      <c r="B425" s="2"/>
      <c r="C425" s="2"/>
      <c r="D425" s="2"/>
      <c r="E425" s="2"/>
      <c r="F425" s="2"/>
      <c r="G425" s="117"/>
      <c r="H425" s="353">
        <v>0</v>
      </c>
      <c r="I425" s="353">
        <f t="shared" si="50"/>
        <v>0</v>
      </c>
      <c r="J425" s="118"/>
      <c r="K425" s="353">
        <v>0</v>
      </c>
      <c r="L425" s="353">
        <f t="shared" si="51"/>
        <v>0</v>
      </c>
      <c r="M425" s="118"/>
      <c r="N425" s="353">
        <v>0</v>
      </c>
      <c r="O425" s="354">
        <f t="shared" si="52"/>
        <v>0</v>
      </c>
      <c r="P425" s="135"/>
      <c r="Q425" s="355">
        <f t="shared" si="53"/>
        <v>0</v>
      </c>
      <c r="R425" s="355">
        <f t="shared" si="55"/>
        <v>0</v>
      </c>
      <c r="S425" s="355">
        <f t="shared" si="56"/>
        <v>0</v>
      </c>
      <c r="T425" s="29"/>
      <c r="V425" s="117">
        <f t="shared" si="54"/>
        <v>0</v>
      </c>
      <c r="W425" s="117">
        <f t="shared" si="57"/>
        <v>0</v>
      </c>
      <c r="X425" s="277"/>
      <c r="Y425" s="277"/>
    </row>
    <row r="426" spans="1:25" x14ac:dyDescent="0.35">
      <c r="A426" s="352">
        <v>422</v>
      </c>
      <c r="B426" s="2"/>
      <c r="C426" s="2"/>
      <c r="D426" s="2"/>
      <c r="E426" s="2"/>
      <c r="F426" s="2"/>
      <c r="G426" s="117"/>
      <c r="H426" s="353">
        <v>0</v>
      </c>
      <c r="I426" s="353">
        <f t="shared" si="50"/>
        <v>0</v>
      </c>
      <c r="J426" s="118"/>
      <c r="K426" s="353">
        <v>0</v>
      </c>
      <c r="L426" s="353">
        <f t="shared" si="51"/>
        <v>0</v>
      </c>
      <c r="M426" s="118"/>
      <c r="N426" s="353">
        <v>0</v>
      </c>
      <c r="O426" s="354">
        <f t="shared" si="52"/>
        <v>0</v>
      </c>
      <c r="P426" s="135"/>
      <c r="Q426" s="355">
        <f t="shared" si="53"/>
        <v>0</v>
      </c>
      <c r="R426" s="355">
        <f t="shared" si="55"/>
        <v>0</v>
      </c>
      <c r="S426" s="355">
        <f t="shared" si="56"/>
        <v>0</v>
      </c>
      <c r="T426" s="29"/>
      <c r="V426" s="117">
        <f t="shared" si="54"/>
        <v>0</v>
      </c>
      <c r="W426" s="117">
        <f t="shared" si="57"/>
        <v>0</v>
      </c>
      <c r="X426" s="277"/>
      <c r="Y426" s="277"/>
    </row>
    <row r="427" spans="1:25" x14ac:dyDescent="0.35">
      <c r="A427" s="352">
        <v>423</v>
      </c>
      <c r="B427" s="2"/>
      <c r="C427" s="2"/>
      <c r="D427" s="2"/>
      <c r="E427" s="2"/>
      <c r="F427" s="2"/>
      <c r="G427" s="117"/>
      <c r="H427" s="353">
        <v>0</v>
      </c>
      <c r="I427" s="353">
        <f t="shared" si="50"/>
        <v>0</v>
      </c>
      <c r="J427" s="118"/>
      <c r="K427" s="353">
        <v>0</v>
      </c>
      <c r="L427" s="353">
        <f t="shared" si="51"/>
        <v>0</v>
      </c>
      <c r="M427" s="118"/>
      <c r="N427" s="353">
        <v>0</v>
      </c>
      <c r="O427" s="354">
        <f t="shared" si="52"/>
        <v>0</v>
      </c>
      <c r="P427" s="135"/>
      <c r="Q427" s="355">
        <f t="shared" si="53"/>
        <v>0</v>
      </c>
      <c r="R427" s="355">
        <f t="shared" si="55"/>
        <v>0</v>
      </c>
      <c r="S427" s="355">
        <f t="shared" si="56"/>
        <v>0</v>
      </c>
      <c r="T427" s="29"/>
      <c r="V427" s="117">
        <f t="shared" si="54"/>
        <v>0</v>
      </c>
      <c r="W427" s="117">
        <f t="shared" si="57"/>
        <v>0</v>
      </c>
      <c r="X427" s="277"/>
      <c r="Y427" s="277"/>
    </row>
    <row r="428" spans="1:25" x14ac:dyDescent="0.35">
      <c r="A428" s="352">
        <v>424</v>
      </c>
      <c r="B428" s="2"/>
      <c r="C428" s="2"/>
      <c r="D428" s="2"/>
      <c r="E428" s="2"/>
      <c r="F428" s="2"/>
      <c r="G428" s="117"/>
      <c r="H428" s="353">
        <v>0</v>
      </c>
      <c r="I428" s="353">
        <f t="shared" si="50"/>
        <v>0</v>
      </c>
      <c r="J428" s="118"/>
      <c r="K428" s="353">
        <v>0</v>
      </c>
      <c r="L428" s="353">
        <f t="shared" si="51"/>
        <v>0</v>
      </c>
      <c r="M428" s="118"/>
      <c r="N428" s="353">
        <v>0</v>
      </c>
      <c r="O428" s="354">
        <f t="shared" si="52"/>
        <v>0</v>
      </c>
      <c r="P428" s="135"/>
      <c r="Q428" s="355">
        <f t="shared" si="53"/>
        <v>0</v>
      </c>
      <c r="R428" s="355">
        <f t="shared" si="55"/>
        <v>0</v>
      </c>
      <c r="S428" s="355">
        <f t="shared" si="56"/>
        <v>0</v>
      </c>
      <c r="T428" s="29"/>
      <c r="V428" s="117">
        <f t="shared" si="54"/>
        <v>0</v>
      </c>
      <c r="W428" s="117">
        <f t="shared" si="57"/>
        <v>0</v>
      </c>
      <c r="X428" s="277"/>
      <c r="Y428" s="277"/>
    </row>
    <row r="429" spans="1:25" x14ac:dyDescent="0.35">
      <c r="A429" s="352">
        <v>425</v>
      </c>
      <c r="B429" s="2"/>
      <c r="C429" s="2"/>
      <c r="D429" s="2"/>
      <c r="E429" s="2"/>
      <c r="F429" s="2"/>
      <c r="G429" s="117"/>
      <c r="H429" s="353">
        <v>0</v>
      </c>
      <c r="I429" s="353">
        <f t="shared" si="50"/>
        <v>0</v>
      </c>
      <c r="J429" s="118"/>
      <c r="K429" s="353">
        <v>0</v>
      </c>
      <c r="L429" s="353">
        <f t="shared" si="51"/>
        <v>0</v>
      </c>
      <c r="M429" s="118"/>
      <c r="N429" s="353">
        <v>0</v>
      </c>
      <c r="O429" s="354">
        <f t="shared" si="52"/>
        <v>0</v>
      </c>
      <c r="P429" s="135"/>
      <c r="Q429" s="355">
        <f t="shared" si="53"/>
        <v>0</v>
      </c>
      <c r="R429" s="355">
        <f t="shared" si="55"/>
        <v>0</v>
      </c>
      <c r="S429" s="355">
        <f t="shared" si="56"/>
        <v>0</v>
      </c>
      <c r="T429" s="29"/>
      <c r="V429" s="117">
        <f t="shared" si="54"/>
        <v>0</v>
      </c>
      <c r="W429" s="117">
        <f t="shared" si="57"/>
        <v>0</v>
      </c>
      <c r="X429" s="277"/>
      <c r="Y429" s="277"/>
    </row>
    <row r="430" spans="1:25" x14ac:dyDescent="0.35">
      <c r="A430" s="352">
        <v>426</v>
      </c>
      <c r="B430" s="2"/>
      <c r="C430" s="2"/>
      <c r="D430" s="2"/>
      <c r="E430" s="2"/>
      <c r="F430" s="2"/>
      <c r="G430" s="117"/>
      <c r="H430" s="353">
        <v>0</v>
      </c>
      <c r="I430" s="353">
        <f t="shared" si="50"/>
        <v>0</v>
      </c>
      <c r="J430" s="118"/>
      <c r="K430" s="353">
        <v>0</v>
      </c>
      <c r="L430" s="353">
        <f t="shared" si="51"/>
        <v>0</v>
      </c>
      <c r="M430" s="118"/>
      <c r="N430" s="353">
        <v>0</v>
      </c>
      <c r="O430" s="354">
        <f t="shared" si="52"/>
        <v>0</v>
      </c>
      <c r="P430" s="135"/>
      <c r="Q430" s="355">
        <f t="shared" si="53"/>
        <v>0</v>
      </c>
      <c r="R430" s="355">
        <f t="shared" si="55"/>
        <v>0</v>
      </c>
      <c r="S430" s="355">
        <f t="shared" si="56"/>
        <v>0</v>
      </c>
      <c r="T430" s="29"/>
      <c r="V430" s="117">
        <f t="shared" si="54"/>
        <v>0</v>
      </c>
      <c r="W430" s="117">
        <f t="shared" si="57"/>
        <v>0</v>
      </c>
      <c r="X430" s="277"/>
      <c r="Y430" s="277"/>
    </row>
    <row r="431" spans="1:25" x14ac:dyDescent="0.35">
      <c r="A431" s="352">
        <v>427</v>
      </c>
      <c r="B431" s="2"/>
      <c r="C431" s="2"/>
      <c r="D431" s="2"/>
      <c r="E431" s="2"/>
      <c r="F431" s="2"/>
      <c r="G431" s="117"/>
      <c r="H431" s="353">
        <v>0</v>
      </c>
      <c r="I431" s="353">
        <f t="shared" si="50"/>
        <v>0</v>
      </c>
      <c r="J431" s="118"/>
      <c r="K431" s="353">
        <v>0</v>
      </c>
      <c r="L431" s="353">
        <f t="shared" si="51"/>
        <v>0</v>
      </c>
      <c r="M431" s="118"/>
      <c r="N431" s="353">
        <v>0</v>
      </c>
      <c r="O431" s="354">
        <f t="shared" si="52"/>
        <v>0</v>
      </c>
      <c r="P431" s="135"/>
      <c r="Q431" s="355">
        <f t="shared" si="53"/>
        <v>0</v>
      </c>
      <c r="R431" s="355">
        <f t="shared" si="55"/>
        <v>0</v>
      </c>
      <c r="S431" s="355">
        <f t="shared" si="56"/>
        <v>0</v>
      </c>
      <c r="T431" s="29"/>
      <c r="V431" s="117">
        <f t="shared" si="54"/>
        <v>0</v>
      </c>
      <c r="W431" s="117">
        <f t="shared" si="57"/>
        <v>0</v>
      </c>
      <c r="X431" s="277"/>
      <c r="Y431" s="277"/>
    </row>
    <row r="432" spans="1:25" x14ac:dyDescent="0.35">
      <c r="A432" s="352">
        <v>428</v>
      </c>
      <c r="B432" s="2"/>
      <c r="C432" s="2"/>
      <c r="D432" s="2"/>
      <c r="E432" s="2"/>
      <c r="F432" s="2"/>
      <c r="G432" s="117"/>
      <c r="H432" s="353">
        <v>0</v>
      </c>
      <c r="I432" s="353">
        <f t="shared" si="50"/>
        <v>0</v>
      </c>
      <c r="J432" s="118"/>
      <c r="K432" s="353">
        <v>0</v>
      </c>
      <c r="L432" s="353">
        <f t="shared" si="51"/>
        <v>0</v>
      </c>
      <c r="M432" s="118"/>
      <c r="N432" s="353">
        <v>0</v>
      </c>
      <c r="O432" s="354">
        <f t="shared" si="52"/>
        <v>0</v>
      </c>
      <c r="P432" s="135"/>
      <c r="Q432" s="355">
        <f t="shared" si="53"/>
        <v>0</v>
      </c>
      <c r="R432" s="355">
        <f t="shared" si="55"/>
        <v>0</v>
      </c>
      <c r="S432" s="355">
        <f t="shared" si="56"/>
        <v>0</v>
      </c>
      <c r="T432" s="29"/>
      <c r="V432" s="117">
        <f t="shared" si="54"/>
        <v>0</v>
      </c>
      <c r="W432" s="117">
        <f t="shared" si="57"/>
        <v>0</v>
      </c>
      <c r="X432" s="277"/>
      <c r="Y432" s="277"/>
    </row>
    <row r="433" spans="1:25" x14ac:dyDescent="0.35">
      <c r="A433" s="352">
        <v>429</v>
      </c>
      <c r="B433" s="2"/>
      <c r="C433" s="2"/>
      <c r="D433" s="2"/>
      <c r="E433" s="2"/>
      <c r="F433" s="2"/>
      <c r="G433" s="117"/>
      <c r="H433" s="353">
        <v>0</v>
      </c>
      <c r="I433" s="353">
        <f t="shared" si="50"/>
        <v>0</v>
      </c>
      <c r="J433" s="118"/>
      <c r="K433" s="353">
        <v>0</v>
      </c>
      <c r="L433" s="353">
        <f t="shared" si="51"/>
        <v>0</v>
      </c>
      <c r="M433" s="118"/>
      <c r="N433" s="353">
        <v>0</v>
      </c>
      <c r="O433" s="354">
        <f t="shared" si="52"/>
        <v>0</v>
      </c>
      <c r="P433" s="135"/>
      <c r="Q433" s="355">
        <f t="shared" si="53"/>
        <v>0</v>
      </c>
      <c r="R433" s="355">
        <f t="shared" si="55"/>
        <v>0</v>
      </c>
      <c r="S433" s="355">
        <f t="shared" si="56"/>
        <v>0</v>
      </c>
      <c r="T433" s="29"/>
      <c r="V433" s="117">
        <f t="shared" si="54"/>
        <v>0</v>
      </c>
      <c r="W433" s="117">
        <f t="shared" si="57"/>
        <v>0</v>
      </c>
      <c r="X433" s="277"/>
      <c r="Y433" s="277"/>
    </row>
    <row r="434" spans="1:25" x14ac:dyDescent="0.35">
      <c r="A434" s="352">
        <v>430</v>
      </c>
      <c r="B434" s="2"/>
      <c r="C434" s="2"/>
      <c r="D434" s="2"/>
      <c r="E434" s="2"/>
      <c r="F434" s="2"/>
      <c r="G434" s="117"/>
      <c r="H434" s="353">
        <v>0</v>
      </c>
      <c r="I434" s="353">
        <f t="shared" si="50"/>
        <v>0</v>
      </c>
      <c r="J434" s="118"/>
      <c r="K434" s="353">
        <v>0</v>
      </c>
      <c r="L434" s="353">
        <f t="shared" si="51"/>
        <v>0</v>
      </c>
      <c r="M434" s="118"/>
      <c r="N434" s="353">
        <v>0</v>
      </c>
      <c r="O434" s="354">
        <f t="shared" si="52"/>
        <v>0</v>
      </c>
      <c r="P434" s="135"/>
      <c r="Q434" s="355">
        <f t="shared" si="53"/>
        <v>0</v>
      </c>
      <c r="R434" s="355">
        <f t="shared" si="55"/>
        <v>0</v>
      </c>
      <c r="S434" s="355">
        <f t="shared" si="56"/>
        <v>0</v>
      </c>
      <c r="T434" s="29"/>
      <c r="V434" s="117">
        <f t="shared" si="54"/>
        <v>0</v>
      </c>
      <c r="W434" s="117">
        <f t="shared" si="57"/>
        <v>0</v>
      </c>
      <c r="X434" s="277"/>
      <c r="Y434" s="277"/>
    </row>
    <row r="435" spans="1:25" x14ac:dyDescent="0.35">
      <c r="A435" s="352">
        <v>431</v>
      </c>
      <c r="B435" s="2"/>
      <c r="C435" s="2"/>
      <c r="D435" s="2"/>
      <c r="E435" s="2"/>
      <c r="F435" s="2"/>
      <c r="G435" s="117"/>
      <c r="H435" s="353">
        <v>0</v>
      </c>
      <c r="I435" s="353">
        <f t="shared" si="50"/>
        <v>0</v>
      </c>
      <c r="J435" s="118"/>
      <c r="K435" s="353">
        <v>0</v>
      </c>
      <c r="L435" s="353">
        <f t="shared" si="51"/>
        <v>0</v>
      </c>
      <c r="M435" s="118"/>
      <c r="N435" s="353">
        <v>0</v>
      </c>
      <c r="O435" s="354">
        <f t="shared" si="52"/>
        <v>0</v>
      </c>
      <c r="P435" s="135"/>
      <c r="Q435" s="355">
        <f t="shared" si="53"/>
        <v>0</v>
      </c>
      <c r="R435" s="355">
        <f t="shared" si="55"/>
        <v>0</v>
      </c>
      <c r="S435" s="355">
        <f t="shared" si="56"/>
        <v>0</v>
      </c>
      <c r="T435" s="29"/>
      <c r="V435" s="117">
        <f t="shared" si="54"/>
        <v>0</v>
      </c>
      <c r="W435" s="117">
        <f t="shared" si="57"/>
        <v>0</v>
      </c>
      <c r="X435" s="277"/>
      <c r="Y435" s="277"/>
    </row>
    <row r="436" spans="1:25" x14ac:dyDescent="0.35">
      <c r="A436" s="352">
        <v>432</v>
      </c>
      <c r="B436" s="2"/>
      <c r="C436" s="2"/>
      <c r="D436" s="2"/>
      <c r="E436" s="2"/>
      <c r="F436" s="2"/>
      <c r="G436" s="117"/>
      <c r="H436" s="353">
        <v>0</v>
      </c>
      <c r="I436" s="353">
        <f t="shared" si="50"/>
        <v>0</v>
      </c>
      <c r="J436" s="118"/>
      <c r="K436" s="353">
        <v>0</v>
      </c>
      <c r="L436" s="353">
        <f t="shared" si="51"/>
        <v>0</v>
      </c>
      <c r="M436" s="118"/>
      <c r="N436" s="353">
        <v>0</v>
      </c>
      <c r="O436" s="354">
        <f t="shared" si="52"/>
        <v>0</v>
      </c>
      <c r="P436" s="135"/>
      <c r="Q436" s="355">
        <f t="shared" si="53"/>
        <v>0</v>
      </c>
      <c r="R436" s="355">
        <f t="shared" si="55"/>
        <v>0</v>
      </c>
      <c r="S436" s="355">
        <f t="shared" si="56"/>
        <v>0</v>
      </c>
      <c r="T436" s="29"/>
      <c r="V436" s="117">
        <f t="shared" si="54"/>
        <v>0</v>
      </c>
      <c r="W436" s="117">
        <f t="shared" si="57"/>
        <v>0</v>
      </c>
      <c r="X436" s="277"/>
      <c r="Y436" s="277"/>
    </row>
    <row r="437" spans="1:25" x14ac:dyDescent="0.35">
      <c r="A437" s="352">
        <v>433</v>
      </c>
      <c r="B437" s="2"/>
      <c r="C437" s="2"/>
      <c r="D437" s="2"/>
      <c r="E437" s="2"/>
      <c r="F437" s="2"/>
      <c r="G437" s="117"/>
      <c r="H437" s="353">
        <v>0</v>
      </c>
      <c r="I437" s="353">
        <f t="shared" si="50"/>
        <v>0</v>
      </c>
      <c r="J437" s="118"/>
      <c r="K437" s="353">
        <v>0</v>
      </c>
      <c r="L437" s="353">
        <f t="shared" si="51"/>
        <v>0</v>
      </c>
      <c r="M437" s="118"/>
      <c r="N437" s="353">
        <v>0</v>
      </c>
      <c r="O437" s="354">
        <f t="shared" si="52"/>
        <v>0</v>
      </c>
      <c r="P437" s="135"/>
      <c r="Q437" s="355">
        <f t="shared" si="53"/>
        <v>0</v>
      </c>
      <c r="R437" s="355">
        <f t="shared" si="55"/>
        <v>0</v>
      </c>
      <c r="S437" s="355">
        <f t="shared" si="56"/>
        <v>0</v>
      </c>
      <c r="T437" s="29"/>
      <c r="V437" s="117">
        <f t="shared" si="54"/>
        <v>0</v>
      </c>
      <c r="W437" s="117">
        <f t="shared" si="57"/>
        <v>0</v>
      </c>
      <c r="X437" s="277"/>
      <c r="Y437" s="277"/>
    </row>
    <row r="438" spans="1:25" x14ac:dyDescent="0.35">
      <c r="A438" s="352">
        <v>434</v>
      </c>
      <c r="B438" s="2"/>
      <c r="C438" s="2"/>
      <c r="D438" s="2"/>
      <c r="E438" s="2"/>
      <c r="F438" s="2"/>
      <c r="G438" s="117"/>
      <c r="H438" s="353">
        <v>0</v>
      </c>
      <c r="I438" s="353">
        <f t="shared" si="50"/>
        <v>0</v>
      </c>
      <c r="J438" s="118"/>
      <c r="K438" s="353">
        <v>0</v>
      </c>
      <c r="L438" s="353">
        <f t="shared" si="51"/>
        <v>0</v>
      </c>
      <c r="M438" s="118"/>
      <c r="N438" s="353">
        <v>0</v>
      </c>
      <c r="O438" s="354">
        <f t="shared" si="52"/>
        <v>0</v>
      </c>
      <c r="P438" s="135"/>
      <c r="Q438" s="355">
        <f t="shared" si="53"/>
        <v>0</v>
      </c>
      <c r="R438" s="355">
        <f t="shared" si="55"/>
        <v>0</v>
      </c>
      <c r="S438" s="355">
        <f t="shared" si="56"/>
        <v>0</v>
      </c>
      <c r="T438" s="29"/>
      <c r="V438" s="117">
        <f t="shared" si="54"/>
        <v>0</v>
      </c>
      <c r="W438" s="117">
        <f t="shared" si="57"/>
        <v>0</v>
      </c>
      <c r="X438" s="277"/>
      <c r="Y438" s="277"/>
    </row>
    <row r="439" spans="1:25" x14ac:dyDescent="0.35">
      <c r="A439" s="352">
        <v>435</v>
      </c>
      <c r="B439" s="2"/>
      <c r="C439" s="2"/>
      <c r="D439" s="2"/>
      <c r="E439" s="2"/>
      <c r="F439" s="2"/>
      <c r="G439" s="117"/>
      <c r="H439" s="353">
        <v>0</v>
      </c>
      <c r="I439" s="353">
        <f t="shared" si="50"/>
        <v>0</v>
      </c>
      <c r="J439" s="118"/>
      <c r="K439" s="353">
        <v>0</v>
      </c>
      <c r="L439" s="353">
        <f t="shared" si="51"/>
        <v>0</v>
      </c>
      <c r="M439" s="118"/>
      <c r="N439" s="353">
        <v>0</v>
      </c>
      <c r="O439" s="354">
        <f t="shared" si="52"/>
        <v>0</v>
      </c>
      <c r="P439" s="135"/>
      <c r="Q439" s="355">
        <f t="shared" si="53"/>
        <v>0</v>
      </c>
      <c r="R439" s="355">
        <f t="shared" si="55"/>
        <v>0</v>
      </c>
      <c r="S439" s="355">
        <f t="shared" si="56"/>
        <v>0</v>
      </c>
      <c r="T439" s="29"/>
      <c r="V439" s="117">
        <f t="shared" si="54"/>
        <v>0</v>
      </c>
      <c r="W439" s="117">
        <f t="shared" si="57"/>
        <v>0</v>
      </c>
      <c r="X439" s="277"/>
      <c r="Y439" s="277"/>
    </row>
    <row r="440" spans="1:25" x14ac:dyDescent="0.35">
      <c r="A440" s="352">
        <v>436</v>
      </c>
      <c r="B440" s="2"/>
      <c r="C440" s="2"/>
      <c r="D440" s="2"/>
      <c r="E440" s="2"/>
      <c r="F440" s="2"/>
      <c r="G440" s="117"/>
      <c r="H440" s="353">
        <v>0</v>
      </c>
      <c r="I440" s="353">
        <f t="shared" si="50"/>
        <v>0</v>
      </c>
      <c r="J440" s="118"/>
      <c r="K440" s="353">
        <v>0</v>
      </c>
      <c r="L440" s="353">
        <f t="shared" si="51"/>
        <v>0</v>
      </c>
      <c r="M440" s="118"/>
      <c r="N440" s="353">
        <v>0</v>
      </c>
      <c r="O440" s="354">
        <f t="shared" si="52"/>
        <v>0</v>
      </c>
      <c r="P440" s="135"/>
      <c r="Q440" s="355">
        <f t="shared" si="53"/>
        <v>0</v>
      </c>
      <c r="R440" s="355">
        <f t="shared" si="55"/>
        <v>0</v>
      </c>
      <c r="S440" s="355">
        <f t="shared" si="56"/>
        <v>0</v>
      </c>
      <c r="T440" s="29"/>
      <c r="V440" s="117">
        <f t="shared" si="54"/>
        <v>0</v>
      </c>
      <c r="W440" s="117">
        <f t="shared" si="57"/>
        <v>0</v>
      </c>
      <c r="X440" s="277"/>
      <c r="Y440" s="277"/>
    </row>
    <row r="441" spans="1:25" x14ac:dyDescent="0.35">
      <c r="A441" s="352">
        <v>437</v>
      </c>
      <c r="B441" s="2"/>
      <c r="C441" s="2"/>
      <c r="D441" s="2"/>
      <c r="E441" s="2"/>
      <c r="F441" s="2"/>
      <c r="G441" s="117"/>
      <c r="H441" s="353">
        <v>0</v>
      </c>
      <c r="I441" s="353">
        <f t="shared" si="50"/>
        <v>0</v>
      </c>
      <c r="J441" s="118"/>
      <c r="K441" s="353">
        <v>0</v>
      </c>
      <c r="L441" s="353">
        <f t="shared" si="51"/>
        <v>0</v>
      </c>
      <c r="M441" s="118"/>
      <c r="N441" s="353">
        <v>0</v>
      </c>
      <c r="O441" s="354">
        <f t="shared" si="52"/>
        <v>0</v>
      </c>
      <c r="P441" s="135"/>
      <c r="Q441" s="355">
        <f t="shared" si="53"/>
        <v>0</v>
      </c>
      <c r="R441" s="355">
        <f t="shared" si="55"/>
        <v>0</v>
      </c>
      <c r="S441" s="355">
        <f t="shared" si="56"/>
        <v>0</v>
      </c>
      <c r="T441" s="29"/>
      <c r="V441" s="117">
        <f t="shared" si="54"/>
        <v>0</v>
      </c>
      <c r="W441" s="117">
        <f t="shared" si="57"/>
        <v>0</v>
      </c>
      <c r="X441" s="277"/>
      <c r="Y441" s="277"/>
    </row>
    <row r="442" spans="1:25" x14ac:dyDescent="0.35">
      <c r="A442" s="352">
        <v>438</v>
      </c>
      <c r="B442" s="2"/>
      <c r="C442" s="2"/>
      <c r="D442" s="2"/>
      <c r="E442" s="2"/>
      <c r="F442" s="2"/>
      <c r="G442" s="117"/>
      <c r="H442" s="353">
        <v>0</v>
      </c>
      <c r="I442" s="353">
        <f t="shared" si="50"/>
        <v>0</v>
      </c>
      <c r="J442" s="118"/>
      <c r="K442" s="353">
        <v>0</v>
      </c>
      <c r="L442" s="353">
        <f t="shared" si="51"/>
        <v>0</v>
      </c>
      <c r="M442" s="118"/>
      <c r="N442" s="353">
        <v>0</v>
      </c>
      <c r="O442" s="354">
        <f t="shared" si="52"/>
        <v>0</v>
      </c>
      <c r="P442" s="135"/>
      <c r="Q442" s="355">
        <f t="shared" si="53"/>
        <v>0</v>
      </c>
      <c r="R442" s="355">
        <f t="shared" si="55"/>
        <v>0</v>
      </c>
      <c r="S442" s="355">
        <f t="shared" si="56"/>
        <v>0</v>
      </c>
      <c r="T442" s="29"/>
      <c r="V442" s="117">
        <f t="shared" si="54"/>
        <v>0</v>
      </c>
      <c r="W442" s="117">
        <f t="shared" si="57"/>
        <v>0</v>
      </c>
      <c r="X442" s="277"/>
      <c r="Y442" s="277"/>
    </row>
    <row r="443" spans="1:25" x14ac:dyDescent="0.35">
      <c r="A443" s="352">
        <v>439</v>
      </c>
      <c r="B443" s="2"/>
      <c r="C443" s="2"/>
      <c r="D443" s="2"/>
      <c r="E443" s="2"/>
      <c r="F443" s="2"/>
      <c r="G443" s="117"/>
      <c r="H443" s="353">
        <v>0</v>
      </c>
      <c r="I443" s="353">
        <f t="shared" si="50"/>
        <v>0</v>
      </c>
      <c r="J443" s="118"/>
      <c r="K443" s="353">
        <v>0</v>
      </c>
      <c r="L443" s="353">
        <f t="shared" si="51"/>
        <v>0</v>
      </c>
      <c r="M443" s="118"/>
      <c r="N443" s="353">
        <v>0</v>
      </c>
      <c r="O443" s="354">
        <f t="shared" si="52"/>
        <v>0</v>
      </c>
      <c r="P443" s="135"/>
      <c r="Q443" s="355">
        <f t="shared" si="53"/>
        <v>0</v>
      </c>
      <c r="R443" s="355">
        <f t="shared" si="55"/>
        <v>0</v>
      </c>
      <c r="S443" s="355">
        <f t="shared" si="56"/>
        <v>0</v>
      </c>
      <c r="T443" s="29"/>
      <c r="V443" s="117">
        <f t="shared" si="54"/>
        <v>0</v>
      </c>
      <c r="W443" s="117">
        <f t="shared" si="57"/>
        <v>0</v>
      </c>
      <c r="X443" s="277"/>
      <c r="Y443" s="277"/>
    </row>
    <row r="444" spans="1:25" x14ac:dyDescent="0.35">
      <c r="A444" s="352">
        <v>440</v>
      </c>
      <c r="B444" s="2"/>
      <c r="C444" s="2"/>
      <c r="D444" s="2"/>
      <c r="E444" s="2"/>
      <c r="F444" s="2"/>
      <c r="G444" s="117"/>
      <c r="H444" s="353">
        <v>0</v>
      </c>
      <c r="I444" s="353">
        <f t="shared" si="50"/>
        <v>0</v>
      </c>
      <c r="J444" s="118"/>
      <c r="K444" s="353">
        <v>0</v>
      </c>
      <c r="L444" s="353">
        <f t="shared" si="51"/>
        <v>0</v>
      </c>
      <c r="M444" s="118"/>
      <c r="N444" s="353">
        <v>0</v>
      </c>
      <c r="O444" s="354">
        <f t="shared" si="52"/>
        <v>0</v>
      </c>
      <c r="P444" s="135"/>
      <c r="Q444" s="355">
        <f t="shared" si="53"/>
        <v>0</v>
      </c>
      <c r="R444" s="355">
        <f t="shared" si="55"/>
        <v>0</v>
      </c>
      <c r="S444" s="355">
        <f t="shared" si="56"/>
        <v>0</v>
      </c>
      <c r="T444" s="29"/>
      <c r="V444" s="117">
        <f t="shared" si="54"/>
        <v>0</v>
      </c>
      <c r="W444" s="117">
        <f t="shared" si="57"/>
        <v>0</v>
      </c>
      <c r="X444" s="277"/>
      <c r="Y444" s="277"/>
    </row>
    <row r="445" spans="1:25" x14ac:dyDescent="0.35">
      <c r="A445" s="352">
        <v>441</v>
      </c>
      <c r="B445" s="2"/>
      <c r="C445" s="2"/>
      <c r="D445" s="2"/>
      <c r="E445" s="2"/>
      <c r="F445" s="2"/>
      <c r="G445" s="117"/>
      <c r="H445" s="353">
        <v>0</v>
      </c>
      <c r="I445" s="353">
        <f t="shared" si="50"/>
        <v>0</v>
      </c>
      <c r="J445" s="118"/>
      <c r="K445" s="353">
        <v>0</v>
      </c>
      <c r="L445" s="353">
        <f t="shared" si="51"/>
        <v>0</v>
      </c>
      <c r="M445" s="118"/>
      <c r="N445" s="353">
        <v>0</v>
      </c>
      <c r="O445" s="354">
        <f t="shared" si="52"/>
        <v>0</v>
      </c>
      <c r="P445" s="135"/>
      <c r="Q445" s="355">
        <f t="shared" si="53"/>
        <v>0</v>
      </c>
      <c r="R445" s="355">
        <f t="shared" si="55"/>
        <v>0</v>
      </c>
      <c r="S445" s="355">
        <f t="shared" si="56"/>
        <v>0</v>
      </c>
      <c r="T445" s="29"/>
      <c r="V445" s="117">
        <f t="shared" si="54"/>
        <v>0</v>
      </c>
      <c r="W445" s="117">
        <f t="shared" si="57"/>
        <v>0</v>
      </c>
      <c r="X445" s="277"/>
      <c r="Y445" s="277"/>
    </row>
    <row r="446" spans="1:25" x14ac:dyDescent="0.35">
      <c r="A446" s="352">
        <v>442</v>
      </c>
      <c r="B446" s="2"/>
      <c r="C446" s="2"/>
      <c r="D446" s="2"/>
      <c r="E446" s="2"/>
      <c r="F446" s="2"/>
      <c r="G446" s="117"/>
      <c r="H446" s="353">
        <v>0</v>
      </c>
      <c r="I446" s="353">
        <f t="shared" si="50"/>
        <v>0</v>
      </c>
      <c r="J446" s="118"/>
      <c r="K446" s="353">
        <v>0</v>
      </c>
      <c r="L446" s="353">
        <f t="shared" si="51"/>
        <v>0</v>
      </c>
      <c r="M446" s="118"/>
      <c r="N446" s="353">
        <v>0</v>
      </c>
      <c r="O446" s="354">
        <f t="shared" si="52"/>
        <v>0</v>
      </c>
      <c r="P446" s="135"/>
      <c r="Q446" s="355">
        <f t="shared" si="53"/>
        <v>0</v>
      </c>
      <c r="R446" s="355">
        <f t="shared" si="55"/>
        <v>0</v>
      </c>
      <c r="S446" s="355">
        <f t="shared" si="56"/>
        <v>0</v>
      </c>
      <c r="T446" s="29"/>
      <c r="V446" s="117">
        <f t="shared" si="54"/>
        <v>0</v>
      </c>
      <c r="W446" s="117">
        <f t="shared" si="57"/>
        <v>0</v>
      </c>
      <c r="X446" s="277"/>
      <c r="Y446" s="277"/>
    </row>
    <row r="447" spans="1:25" x14ac:dyDescent="0.35">
      <c r="A447" s="352">
        <v>443</v>
      </c>
      <c r="B447" s="2"/>
      <c r="C447" s="2"/>
      <c r="D447" s="2"/>
      <c r="E447" s="2"/>
      <c r="F447" s="2"/>
      <c r="G447" s="117"/>
      <c r="H447" s="353">
        <v>0</v>
      </c>
      <c r="I447" s="353">
        <f t="shared" si="50"/>
        <v>0</v>
      </c>
      <c r="J447" s="118"/>
      <c r="K447" s="353">
        <v>0</v>
      </c>
      <c r="L447" s="353">
        <f t="shared" si="51"/>
        <v>0</v>
      </c>
      <c r="M447" s="118"/>
      <c r="N447" s="353">
        <v>0</v>
      </c>
      <c r="O447" s="354">
        <f t="shared" si="52"/>
        <v>0</v>
      </c>
      <c r="P447" s="135"/>
      <c r="Q447" s="355">
        <f t="shared" si="53"/>
        <v>0</v>
      </c>
      <c r="R447" s="355">
        <f t="shared" si="55"/>
        <v>0</v>
      </c>
      <c r="S447" s="355">
        <f t="shared" si="56"/>
        <v>0</v>
      </c>
      <c r="T447" s="29"/>
      <c r="V447" s="117">
        <f t="shared" si="54"/>
        <v>0</v>
      </c>
      <c r="W447" s="117">
        <f t="shared" si="57"/>
        <v>0</v>
      </c>
      <c r="X447" s="277"/>
      <c r="Y447" s="277"/>
    </row>
    <row r="448" spans="1:25" x14ac:dyDescent="0.35">
      <c r="A448" s="352">
        <v>444</v>
      </c>
      <c r="B448" s="2"/>
      <c r="C448" s="2"/>
      <c r="D448" s="2"/>
      <c r="E448" s="2"/>
      <c r="F448" s="2"/>
      <c r="G448" s="117"/>
      <c r="H448" s="353">
        <v>0</v>
      </c>
      <c r="I448" s="353">
        <f t="shared" si="50"/>
        <v>0</v>
      </c>
      <c r="J448" s="118"/>
      <c r="K448" s="353">
        <v>0</v>
      </c>
      <c r="L448" s="353">
        <f t="shared" si="51"/>
        <v>0</v>
      </c>
      <c r="M448" s="118"/>
      <c r="N448" s="353">
        <v>0</v>
      </c>
      <c r="O448" s="354">
        <f t="shared" si="52"/>
        <v>0</v>
      </c>
      <c r="P448" s="135"/>
      <c r="Q448" s="355">
        <f t="shared" si="53"/>
        <v>0</v>
      </c>
      <c r="R448" s="355">
        <f t="shared" si="55"/>
        <v>0</v>
      </c>
      <c r="S448" s="355">
        <f t="shared" si="56"/>
        <v>0</v>
      </c>
      <c r="T448" s="29"/>
      <c r="V448" s="117">
        <f t="shared" si="54"/>
        <v>0</v>
      </c>
      <c r="W448" s="117">
        <f t="shared" si="57"/>
        <v>0</v>
      </c>
      <c r="X448" s="277"/>
      <c r="Y448" s="277"/>
    </row>
    <row r="449" spans="1:25" x14ac:dyDescent="0.35">
      <c r="A449" s="352">
        <v>445</v>
      </c>
      <c r="B449" s="2"/>
      <c r="C449" s="2"/>
      <c r="D449" s="2"/>
      <c r="E449" s="2"/>
      <c r="F449" s="2"/>
      <c r="G449" s="117"/>
      <c r="H449" s="353">
        <v>0</v>
      </c>
      <c r="I449" s="353">
        <f t="shared" si="50"/>
        <v>0</v>
      </c>
      <c r="J449" s="118"/>
      <c r="K449" s="353">
        <v>0</v>
      </c>
      <c r="L449" s="353">
        <f t="shared" si="51"/>
        <v>0</v>
      </c>
      <c r="M449" s="118"/>
      <c r="N449" s="353">
        <v>0</v>
      </c>
      <c r="O449" s="354">
        <f t="shared" si="52"/>
        <v>0</v>
      </c>
      <c r="P449" s="135"/>
      <c r="Q449" s="355">
        <f t="shared" si="53"/>
        <v>0</v>
      </c>
      <c r="R449" s="355">
        <f t="shared" si="55"/>
        <v>0</v>
      </c>
      <c r="S449" s="355">
        <f t="shared" si="56"/>
        <v>0</v>
      </c>
      <c r="T449" s="29"/>
      <c r="V449" s="117">
        <f t="shared" si="54"/>
        <v>0</v>
      </c>
      <c r="W449" s="117">
        <f t="shared" si="57"/>
        <v>0</v>
      </c>
      <c r="X449" s="277"/>
      <c r="Y449" s="277"/>
    </row>
    <row r="450" spans="1:25" x14ac:dyDescent="0.35">
      <c r="A450" s="352">
        <v>446</v>
      </c>
      <c r="B450" s="2"/>
      <c r="C450" s="2"/>
      <c r="D450" s="2"/>
      <c r="E450" s="2"/>
      <c r="F450" s="2"/>
      <c r="G450" s="117"/>
      <c r="H450" s="353">
        <v>0</v>
      </c>
      <c r="I450" s="353">
        <f t="shared" si="50"/>
        <v>0</v>
      </c>
      <c r="J450" s="118"/>
      <c r="K450" s="353">
        <v>0</v>
      </c>
      <c r="L450" s="353">
        <f t="shared" si="51"/>
        <v>0</v>
      </c>
      <c r="M450" s="118"/>
      <c r="N450" s="353">
        <v>0</v>
      </c>
      <c r="O450" s="354">
        <f t="shared" si="52"/>
        <v>0</v>
      </c>
      <c r="P450" s="135"/>
      <c r="Q450" s="355">
        <f t="shared" si="53"/>
        <v>0</v>
      </c>
      <c r="R450" s="355">
        <f t="shared" si="55"/>
        <v>0</v>
      </c>
      <c r="S450" s="355">
        <f t="shared" si="56"/>
        <v>0</v>
      </c>
      <c r="T450" s="29"/>
      <c r="V450" s="117">
        <f t="shared" si="54"/>
        <v>0</v>
      </c>
      <c r="W450" s="117">
        <f t="shared" si="57"/>
        <v>0</v>
      </c>
      <c r="X450" s="277"/>
      <c r="Y450" s="277"/>
    </row>
    <row r="451" spans="1:25" x14ac:dyDescent="0.35">
      <c r="A451" s="352">
        <v>447</v>
      </c>
      <c r="B451" s="2"/>
      <c r="C451" s="2"/>
      <c r="D451" s="2"/>
      <c r="E451" s="2"/>
      <c r="F451" s="2"/>
      <c r="G451" s="117"/>
      <c r="H451" s="353">
        <v>0</v>
      </c>
      <c r="I451" s="353">
        <f t="shared" si="50"/>
        <v>0</v>
      </c>
      <c r="J451" s="118"/>
      <c r="K451" s="353">
        <v>0</v>
      </c>
      <c r="L451" s="353">
        <f t="shared" si="51"/>
        <v>0</v>
      </c>
      <c r="M451" s="118"/>
      <c r="N451" s="353">
        <v>0</v>
      </c>
      <c r="O451" s="354">
        <f t="shared" si="52"/>
        <v>0</v>
      </c>
      <c r="P451" s="135"/>
      <c r="Q451" s="355">
        <f t="shared" si="53"/>
        <v>0</v>
      </c>
      <c r="R451" s="355">
        <f t="shared" si="55"/>
        <v>0</v>
      </c>
      <c r="S451" s="355">
        <f t="shared" si="56"/>
        <v>0</v>
      </c>
      <c r="T451" s="29"/>
      <c r="V451" s="117">
        <f t="shared" si="54"/>
        <v>0</v>
      </c>
      <c r="W451" s="117">
        <f t="shared" si="57"/>
        <v>0</v>
      </c>
      <c r="X451" s="277"/>
      <c r="Y451" s="277"/>
    </row>
    <row r="452" spans="1:25" x14ac:dyDescent="0.35">
      <c r="A452" s="352">
        <v>448</v>
      </c>
      <c r="B452" s="2"/>
      <c r="C452" s="2"/>
      <c r="D452" s="2"/>
      <c r="E452" s="2"/>
      <c r="F452" s="2"/>
      <c r="G452" s="117"/>
      <c r="H452" s="353">
        <v>0</v>
      </c>
      <c r="I452" s="353">
        <f t="shared" si="50"/>
        <v>0</v>
      </c>
      <c r="J452" s="118"/>
      <c r="K452" s="353">
        <v>0</v>
      </c>
      <c r="L452" s="353">
        <f t="shared" si="51"/>
        <v>0</v>
      </c>
      <c r="M452" s="118"/>
      <c r="N452" s="353">
        <v>0</v>
      </c>
      <c r="O452" s="354">
        <f t="shared" si="52"/>
        <v>0</v>
      </c>
      <c r="P452" s="135"/>
      <c r="Q452" s="355">
        <f t="shared" si="53"/>
        <v>0</v>
      </c>
      <c r="R452" s="355">
        <f t="shared" si="55"/>
        <v>0</v>
      </c>
      <c r="S452" s="355">
        <f t="shared" si="56"/>
        <v>0</v>
      </c>
      <c r="T452" s="29"/>
      <c r="V452" s="117">
        <f t="shared" si="54"/>
        <v>0</v>
      </c>
      <c r="W452" s="117">
        <f t="shared" si="57"/>
        <v>0</v>
      </c>
      <c r="X452" s="277"/>
      <c r="Y452" s="277"/>
    </row>
    <row r="453" spans="1:25" x14ac:dyDescent="0.35">
      <c r="A453" s="352">
        <v>449</v>
      </c>
      <c r="B453" s="2"/>
      <c r="C453" s="2"/>
      <c r="D453" s="2"/>
      <c r="E453" s="2"/>
      <c r="F453" s="2"/>
      <c r="G453" s="117"/>
      <c r="H453" s="353">
        <v>0</v>
      </c>
      <c r="I453" s="353">
        <f t="shared" ref="I453:I516" si="58">G453+H453</f>
        <v>0</v>
      </c>
      <c r="J453" s="118"/>
      <c r="K453" s="353">
        <v>0</v>
      </c>
      <c r="L453" s="353">
        <f t="shared" ref="L453:L516" si="59">J453+K453</f>
        <v>0</v>
      </c>
      <c r="M453" s="118"/>
      <c r="N453" s="353">
        <v>0</v>
      </c>
      <c r="O453" s="354">
        <f t="shared" ref="O453:O516" si="60">N453+M453</f>
        <v>0</v>
      </c>
      <c r="P453" s="135"/>
      <c r="Q453" s="355">
        <f t="shared" ref="Q453:Q516" si="61">IF(E453=$W$2,W453,V453)</f>
        <v>0</v>
      </c>
      <c r="R453" s="355">
        <f t="shared" si="55"/>
        <v>0</v>
      </c>
      <c r="S453" s="355">
        <f t="shared" si="56"/>
        <v>0</v>
      </c>
      <c r="T453" s="29"/>
      <c r="V453" s="117">
        <f t="shared" ref="V453:V516" si="62">IFERROR(IF(P453="",0,IF(P453="Devis 1 - le moins cher",G453,IF(P453="Devis 2",IF(J453&gt;G453*1.15,G453*1.15,J453),IF(P453="Devis 3",IF(M453&gt;G453*1.15,G453*1.15,M453))))),0)</f>
        <v>0</v>
      </c>
      <c r="W453" s="117">
        <f t="shared" si="57"/>
        <v>0</v>
      </c>
      <c r="X453" s="277"/>
      <c r="Y453" s="277"/>
    </row>
    <row r="454" spans="1:25" x14ac:dyDescent="0.35">
      <c r="A454" s="352">
        <v>450</v>
      </c>
      <c r="B454" s="2"/>
      <c r="C454" s="2"/>
      <c r="D454" s="2"/>
      <c r="E454" s="2"/>
      <c r="F454" s="2"/>
      <c r="G454" s="117"/>
      <c r="H454" s="353">
        <v>0</v>
      </c>
      <c r="I454" s="353">
        <f t="shared" si="58"/>
        <v>0</v>
      </c>
      <c r="J454" s="118"/>
      <c r="K454" s="353">
        <v>0</v>
      </c>
      <c r="L454" s="353">
        <f t="shared" si="59"/>
        <v>0</v>
      </c>
      <c r="M454" s="118"/>
      <c r="N454" s="353">
        <v>0</v>
      </c>
      <c r="O454" s="354">
        <f t="shared" si="60"/>
        <v>0</v>
      </c>
      <c r="P454" s="135"/>
      <c r="Q454" s="355">
        <f t="shared" si="61"/>
        <v>0</v>
      </c>
      <c r="R454" s="355">
        <f t="shared" ref="R454:R517" si="63">IFERROR(IF(P454="",0,IF(P454="Devis 1 - le moins cher",H454,IF(P454="Devis 2",IF(K454&gt;H454*1.15,H454*1.15,K454),IF(P454="Devis 3",IF(N454&gt;H454*1.15,H454*1.15,N454))))),0)</f>
        <v>0</v>
      </c>
      <c r="S454" s="355">
        <f t="shared" ref="S454:S517" si="64">Q454+R454</f>
        <v>0</v>
      </c>
      <c r="T454" s="29"/>
      <c r="V454" s="117">
        <f t="shared" si="62"/>
        <v>0</v>
      </c>
      <c r="W454" s="117">
        <f t="shared" si="57"/>
        <v>0</v>
      </c>
      <c r="X454" s="277"/>
      <c r="Y454" s="277"/>
    </row>
    <row r="455" spans="1:25" x14ac:dyDescent="0.35">
      <c r="A455" s="352">
        <v>451</v>
      </c>
      <c r="B455" s="2"/>
      <c r="C455" s="2"/>
      <c r="D455" s="2"/>
      <c r="E455" s="2"/>
      <c r="F455" s="2"/>
      <c r="G455" s="117"/>
      <c r="H455" s="353">
        <v>0</v>
      </c>
      <c r="I455" s="353">
        <f t="shared" si="58"/>
        <v>0</v>
      </c>
      <c r="J455" s="118"/>
      <c r="K455" s="353">
        <v>0</v>
      </c>
      <c r="L455" s="353">
        <f t="shared" si="59"/>
        <v>0</v>
      </c>
      <c r="M455" s="118"/>
      <c r="N455" s="353">
        <v>0</v>
      </c>
      <c r="O455" s="354">
        <f t="shared" si="60"/>
        <v>0</v>
      </c>
      <c r="P455" s="135"/>
      <c r="Q455" s="355">
        <f t="shared" si="61"/>
        <v>0</v>
      </c>
      <c r="R455" s="355">
        <f t="shared" si="63"/>
        <v>0</v>
      </c>
      <c r="S455" s="355">
        <f t="shared" si="64"/>
        <v>0</v>
      </c>
      <c r="T455" s="29"/>
      <c r="V455" s="117">
        <f t="shared" si="62"/>
        <v>0</v>
      </c>
      <c r="W455" s="117">
        <f t="shared" ref="W455:W518" si="65">IF(V455&gt;$Y$2,$Y$2,V455)</f>
        <v>0</v>
      </c>
      <c r="X455" s="277"/>
      <c r="Y455" s="277"/>
    </row>
    <row r="456" spans="1:25" x14ac:dyDescent="0.35">
      <c r="A456" s="352">
        <v>452</v>
      </c>
      <c r="B456" s="2"/>
      <c r="C456" s="2"/>
      <c r="D456" s="2"/>
      <c r="E456" s="2"/>
      <c r="F456" s="2"/>
      <c r="G456" s="117"/>
      <c r="H456" s="353">
        <v>0</v>
      </c>
      <c r="I456" s="353">
        <f t="shared" si="58"/>
        <v>0</v>
      </c>
      <c r="J456" s="118"/>
      <c r="K456" s="353">
        <v>0</v>
      </c>
      <c r="L456" s="353">
        <f t="shared" si="59"/>
        <v>0</v>
      </c>
      <c r="M456" s="118"/>
      <c r="N456" s="353">
        <v>0</v>
      </c>
      <c r="O456" s="354">
        <f t="shared" si="60"/>
        <v>0</v>
      </c>
      <c r="P456" s="135"/>
      <c r="Q456" s="355">
        <f t="shared" si="61"/>
        <v>0</v>
      </c>
      <c r="R456" s="355">
        <f t="shared" si="63"/>
        <v>0</v>
      </c>
      <c r="S456" s="355">
        <f t="shared" si="64"/>
        <v>0</v>
      </c>
      <c r="T456" s="29"/>
      <c r="V456" s="117">
        <f t="shared" si="62"/>
        <v>0</v>
      </c>
      <c r="W456" s="117">
        <f t="shared" si="65"/>
        <v>0</v>
      </c>
      <c r="X456" s="277"/>
      <c r="Y456" s="277"/>
    </row>
    <row r="457" spans="1:25" x14ac:dyDescent="0.35">
      <c r="A457" s="352">
        <v>453</v>
      </c>
      <c r="B457" s="2"/>
      <c r="C457" s="2"/>
      <c r="D457" s="2"/>
      <c r="E457" s="2"/>
      <c r="F457" s="2"/>
      <c r="G457" s="117"/>
      <c r="H457" s="353">
        <v>0</v>
      </c>
      <c r="I457" s="353">
        <f t="shared" si="58"/>
        <v>0</v>
      </c>
      <c r="J457" s="118"/>
      <c r="K457" s="353">
        <v>0</v>
      </c>
      <c r="L457" s="353">
        <f t="shared" si="59"/>
        <v>0</v>
      </c>
      <c r="M457" s="118"/>
      <c r="N457" s="353">
        <v>0</v>
      </c>
      <c r="O457" s="354">
        <f t="shared" si="60"/>
        <v>0</v>
      </c>
      <c r="P457" s="135"/>
      <c r="Q457" s="355">
        <f t="shared" si="61"/>
        <v>0</v>
      </c>
      <c r="R457" s="355">
        <f t="shared" si="63"/>
        <v>0</v>
      </c>
      <c r="S457" s="355">
        <f t="shared" si="64"/>
        <v>0</v>
      </c>
      <c r="T457" s="29"/>
      <c r="V457" s="117">
        <f t="shared" si="62"/>
        <v>0</v>
      </c>
      <c r="W457" s="117">
        <f t="shared" si="65"/>
        <v>0</v>
      </c>
      <c r="X457" s="277"/>
      <c r="Y457" s="277"/>
    </row>
    <row r="458" spans="1:25" x14ac:dyDescent="0.35">
      <c r="A458" s="352">
        <v>454</v>
      </c>
      <c r="B458" s="2"/>
      <c r="C458" s="2"/>
      <c r="D458" s="2"/>
      <c r="E458" s="2"/>
      <c r="F458" s="2"/>
      <c r="G458" s="117"/>
      <c r="H458" s="353">
        <v>0</v>
      </c>
      <c r="I458" s="353">
        <f t="shared" si="58"/>
        <v>0</v>
      </c>
      <c r="J458" s="118"/>
      <c r="K458" s="353">
        <v>0</v>
      </c>
      <c r="L458" s="353">
        <f t="shared" si="59"/>
        <v>0</v>
      </c>
      <c r="M458" s="118"/>
      <c r="N458" s="353">
        <v>0</v>
      </c>
      <c r="O458" s="354">
        <f t="shared" si="60"/>
        <v>0</v>
      </c>
      <c r="P458" s="135"/>
      <c r="Q458" s="355">
        <f t="shared" si="61"/>
        <v>0</v>
      </c>
      <c r="R458" s="355">
        <f t="shared" si="63"/>
        <v>0</v>
      </c>
      <c r="S458" s="355">
        <f t="shared" si="64"/>
        <v>0</v>
      </c>
      <c r="T458" s="29"/>
      <c r="V458" s="117">
        <f t="shared" si="62"/>
        <v>0</v>
      </c>
      <c r="W458" s="117">
        <f t="shared" si="65"/>
        <v>0</v>
      </c>
      <c r="X458" s="277"/>
      <c r="Y458" s="277"/>
    </row>
    <row r="459" spans="1:25" x14ac:dyDescent="0.35">
      <c r="A459" s="352">
        <v>455</v>
      </c>
      <c r="B459" s="2"/>
      <c r="C459" s="2"/>
      <c r="D459" s="2"/>
      <c r="E459" s="2"/>
      <c r="F459" s="2"/>
      <c r="G459" s="117"/>
      <c r="H459" s="353">
        <v>0</v>
      </c>
      <c r="I459" s="353">
        <f t="shared" si="58"/>
        <v>0</v>
      </c>
      <c r="J459" s="118"/>
      <c r="K459" s="353">
        <v>0</v>
      </c>
      <c r="L459" s="353">
        <f t="shared" si="59"/>
        <v>0</v>
      </c>
      <c r="M459" s="118"/>
      <c r="N459" s="353">
        <v>0</v>
      </c>
      <c r="O459" s="354">
        <f t="shared" si="60"/>
        <v>0</v>
      </c>
      <c r="P459" s="135"/>
      <c r="Q459" s="355">
        <f t="shared" si="61"/>
        <v>0</v>
      </c>
      <c r="R459" s="355">
        <f t="shared" si="63"/>
        <v>0</v>
      </c>
      <c r="S459" s="355">
        <f t="shared" si="64"/>
        <v>0</v>
      </c>
      <c r="T459" s="29"/>
      <c r="V459" s="117">
        <f t="shared" si="62"/>
        <v>0</v>
      </c>
      <c r="W459" s="117">
        <f t="shared" si="65"/>
        <v>0</v>
      </c>
      <c r="X459" s="277"/>
      <c r="Y459" s="277"/>
    </row>
    <row r="460" spans="1:25" x14ac:dyDescent="0.35">
      <c r="A460" s="352">
        <v>456</v>
      </c>
      <c r="B460" s="2"/>
      <c r="C460" s="2"/>
      <c r="D460" s="2"/>
      <c r="E460" s="2"/>
      <c r="F460" s="2"/>
      <c r="G460" s="117"/>
      <c r="H460" s="353">
        <v>0</v>
      </c>
      <c r="I460" s="353">
        <f t="shared" si="58"/>
        <v>0</v>
      </c>
      <c r="J460" s="118"/>
      <c r="K460" s="353">
        <v>0</v>
      </c>
      <c r="L460" s="353">
        <f t="shared" si="59"/>
        <v>0</v>
      </c>
      <c r="M460" s="118"/>
      <c r="N460" s="353">
        <v>0</v>
      </c>
      <c r="O460" s="354">
        <f t="shared" si="60"/>
        <v>0</v>
      </c>
      <c r="P460" s="135"/>
      <c r="Q460" s="355">
        <f t="shared" si="61"/>
        <v>0</v>
      </c>
      <c r="R460" s="355">
        <f t="shared" si="63"/>
        <v>0</v>
      </c>
      <c r="S460" s="355">
        <f t="shared" si="64"/>
        <v>0</v>
      </c>
      <c r="T460" s="29"/>
      <c r="V460" s="117">
        <f t="shared" si="62"/>
        <v>0</v>
      </c>
      <c r="W460" s="117">
        <f t="shared" si="65"/>
        <v>0</v>
      </c>
      <c r="X460" s="277"/>
      <c r="Y460" s="277"/>
    </row>
    <row r="461" spans="1:25" x14ac:dyDescent="0.35">
      <c r="A461" s="352">
        <v>457</v>
      </c>
      <c r="B461" s="2"/>
      <c r="C461" s="2"/>
      <c r="D461" s="2"/>
      <c r="E461" s="2"/>
      <c r="F461" s="2"/>
      <c r="G461" s="117"/>
      <c r="H461" s="353">
        <v>0</v>
      </c>
      <c r="I461" s="353">
        <f t="shared" si="58"/>
        <v>0</v>
      </c>
      <c r="J461" s="118"/>
      <c r="K461" s="353">
        <v>0</v>
      </c>
      <c r="L461" s="353">
        <f t="shared" si="59"/>
        <v>0</v>
      </c>
      <c r="M461" s="118"/>
      <c r="N461" s="353">
        <v>0</v>
      </c>
      <c r="O461" s="354">
        <f t="shared" si="60"/>
        <v>0</v>
      </c>
      <c r="P461" s="135"/>
      <c r="Q461" s="355">
        <f t="shared" si="61"/>
        <v>0</v>
      </c>
      <c r="R461" s="355">
        <f t="shared" si="63"/>
        <v>0</v>
      </c>
      <c r="S461" s="355">
        <f t="shared" si="64"/>
        <v>0</v>
      </c>
      <c r="T461" s="29"/>
      <c r="V461" s="117">
        <f t="shared" si="62"/>
        <v>0</v>
      </c>
      <c r="W461" s="117">
        <f t="shared" si="65"/>
        <v>0</v>
      </c>
      <c r="X461" s="277"/>
      <c r="Y461" s="277"/>
    </row>
    <row r="462" spans="1:25" x14ac:dyDescent="0.35">
      <c r="A462" s="352">
        <v>458</v>
      </c>
      <c r="B462" s="2"/>
      <c r="C462" s="2"/>
      <c r="D462" s="2"/>
      <c r="E462" s="2"/>
      <c r="F462" s="2"/>
      <c r="G462" s="117"/>
      <c r="H462" s="353">
        <v>0</v>
      </c>
      <c r="I462" s="353">
        <f t="shared" si="58"/>
        <v>0</v>
      </c>
      <c r="J462" s="118"/>
      <c r="K462" s="353">
        <v>0</v>
      </c>
      <c r="L462" s="353">
        <f t="shared" si="59"/>
        <v>0</v>
      </c>
      <c r="M462" s="118"/>
      <c r="N462" s="353">
        <v>0</v>
      </c>
      <c r="O462" s="354">
        <f t="shared" si="60"/>
        <v>0</v>
      </c>
      <c r="P462" s="135"/>
      <c r="Q462" s="355">
        <f t="shared" si="61"/>
        <v>0</v>
      </c>
      <c r="R462" s="355">
        <f t="shared" si="63"/>
        <v>0</v>
      </c>
      <c r="S462" s="355">
        <f t="shared" si="64"/>
        <v>0</v>
      </c>
      <c r="T462" s="29"/>
      <c r="V462" s="117">
        <f t="shared" si="62"/>
        <v>0</v>
      </c>
      <c r="W462" s="117">
        <f t="shared" si="65"/>
        <v>0</v>
      </c>
      <c r="X462" s="277"/>
      <c r="Y462" s="277"/>
    </row>
    <row r="463" spans="1:25" x14ac:dyDescent="0.35">
      <c r="A463" s="352">
        <v>459</v>
      </c>
      <c r="B463" s="2"/>
      <c r="C463" s="2"/>
      <c r="D463" s="2"/>
      <c r="E463" s="2"/>
      <c r="F463" s="2"/>
      <c r="G463" s="117"/>
      <c r="H463" s="353">
        <v>0</v>
      </c>
      <c r="I463" s="353">
        <f t="shared" si="58"/>
        <v>0</v>
      </c>
      <c r="J463" s="118"/>
      <c r="K463" s="353">
        <v>0</v>
      </c>
      <c r="L463" s="353">
        <f t="shared" si="59"/>
        <v>0</v>
      </c>
      <c r="M463" s="118"/>
      <c r="N463" s="353">
        <v>0</v>
      </c>
      <c r="O463" s="354">
        <f t="shared" si="60"/>
        <v>0</v>
      </c>
      <c r="P463" s="135"/>
      <c r="Q463" s="355">
        <f t="shared" si="61"/>
        <v>0</v>
      </c>
      <c r="R463" s="355">
        <f t="shared" si="63"/>
        <v>0</v>
      </c>
      <c r="S463" s="355">
        <f t="shared" si="64"/>
        <v>0</v>
      </c>
      <c r="T463" s="29"/>
      <c r="V463" s="117">
        <f t="shared" si="62"/>
        <v>0</v>
      </c>
      <c r="W463" s="117">
        <f t="shared" si="65"/>
        <v>0</v>
      </c>
      <c r="X463" s="277"/>
      <c r="Y463" s="277"/>
    </row>
    <row r="464" spans="1:25" x14ac:dyDescent="0.35">
      <c r="A464" s="352">
        <v>460</v>
      </c>
      <c r="B464" s="2"/>
      <c r="C464" s="2"/>
      <c r="D464" s="2"/>
      <c r="E464" s="2"/>
      <c r="F464" s="2"/>
      <c r="G464" s="117"/>
      <c r="H464" s="353">
        <v>0</v>
      </c>
      <c r="I464" s="353">
        <f t="shared" si="58"/>
        <v>0</v>
      </c>
      <c r="J464" s="118"/>
      <c r="K464" s="353">
        <v>0</v>
      </c>
      <c r="L464" s="353">
        <f t="shared" si="59"/>
        <v>0</v>
      </c>
      <c r="M464" s="118"/>
      <c r="N464" s="353">
        <v>0</v>
      </c>
      <c r="O464" s="354">
        <f t="shared" si="60"/>
        <v>0</v>
      </c>
      <c r="P464" s="135"/>
      <c r="Q464" s="355">
        <f t="shared" si="61"/>
        <v>0</v>
      </c>
      <c r="R464" s="355">
        <f t="shared" si="63"/>
        <v>0</v>
      </c>
      <c r="S464" s="355">
        <f t="shared" si="64"/>
        <v>0</v>
      </c>
      <c r="T464" s="29"/>
      <c r="V464" s="117">
        <f t="shared" si="62"/>
        <v>0</v>
      </c>
      <c r="W464" s="117">
        <f t="shared" si="65"/>
        <v>0</v>
      </c>
      <c r="X464" s="277"/>
      <c r="Y464" s="277"/>
    </row>
    <row r="465" spans="1:25" x14ac:dyDescent="0.35">
      <c r="A465" s="352">
        <v>461</v>
      </c>
      <c r="B465" s="2"/>
      <c r="C465" s="2"/>
      <c r="D465" s="2"/>
      <c r="E465" s="2"/>
      <c r="F465" s="2"/>
      <c r="G465" s="117"/>
      <c r="H465" s="353">
        <v>0</v>
      </c>
      <c r="I465" s="353">
        <f t="shared" si="58"/>
        <v>0</v>
      </c>
      <c r="J465" s="118"/>
      <c r="K465" s="353">
        <v>0</v>
      </c>
      <c r="L465" s="353">
        <f t="shared" si="59"/>
        <v>0</v>
      </c>
      <c r="M465" s="118"/>
      <c r="N465" s="353">
        <v>0</v>
      </c>
      <c r="O465" s="354">
        <f t="shared" si="60"/>
        <v>0</v>
      </c>
      <c r="P465" s="135"/>
      <c r="Q465" s="355">
        <f t="shared" si="61"/>
        <v>0</v>
      </c>
      <c r="R465" s="355">
        <f t="shared" si="63"/>
        <v>0</v>
      </c>
      <c r="S465" s="355">
        <f t="shared" si="64"/>
        <v>0</v>
      </c>
      <c r="T465" s="29"/>
      <c r="V465" s="117">
        <f t="shared" si="62"/>
        <v>0</v>
      </c>
      <c r="W465" s="117">
        <f t="shared" si="65"/>
        <v>0</v>
      </c>
      <c r="X465" s="277"/>
      <c r="Y465" s="277"/>
    </row>
    <row r="466" spans="1:25" x14ac:dyDescent="0.35">
      <c r="A466" s="352">
        <v>462</v>
      </c>
      <c r="B466" s="2"/>
      <c r="C466" s="2"/>
      <c r="D466" s="2"/>
      <c r="E466" s="2"/>
      <c r="F466" s="2"/>
      <c r="G466" s="117"/>
      <c r="H466" s="353">
        <v>0</v>
      </c>
      <c r="I466" s="353">
        <f t="shared" si="58"/>
        <v>0</v>
      </c>
      <c r="J466" s="118"/>
      <c r="K466" s="353">
        <v>0</v>
      </c>
      <c r="L466" s="353">
        <f t="shared" si="59"/>
        <v>0</v>
      </c>
      <c r="M466" s="118"/>
      <c r="N466" s="353">
        <v>0</v>
      </c>
      <c r="O466" s="354">
        <f t="shared" si="60"/>
        <v>0</v>
      </c>
      <c r="P466" s="135"/>
      <c r="Q466" s="355">
        <f t="shared" si="61"/>
        <v>0</v>
      </c>
      <c r="R466" s="355">
        <f t="shared" si="63"/>
        <v>0</v>
      </c>
      <c r="S466" s="355">
        <f t="shared" si="64"/>
        <v>0</v>
      </c>
      <c r="T466" s="29"/>
      <c r="V466" s="117">
        <f t="shared" si="62"/>
        <v>0</v>
      </c>
      <c r="W466" s="117">
        <f t="shared" si="65"/>
        <v>0</v>
      </c>
      <c r="X466" s="277"/>
      <c r="Y466" s="277"/>
    </row>
    <row r="467" spans="1:25" x14ac:dyDescent="0.35">
      <c r="A467" s="352">
        <v>463</v>
      </c>
      <c r="B467" s="2"/>
      <c r="C467" s="2"/>
      <c r="D467" s="2"/>
      <c r="E467" s="2"/>
      <c r="F467" s="2"/>
      <c r="G467" s="117"/>
      <c r="H467" s="353">
        <v>0</v>
      </c>
      <c r="I467" s="353">
        <f t="shared" si="58"/>
        <v>0</v>
      </c>
      <c r="J467" s="118"/>
      <c r="K467" s="353">
        <v>0</v>
      </c>
      <c r="L467" s="353">
        <f t="shared" si="59"/>
        <v>0</v>
      </c>
      <c r="M467" s="118"/>
      <c r="N467" s="353">
        <v>0</v>
      </c>
      <c r="O467" s="354">
        <f t="shared" si="60"/>
        <v>0</v>
      </c>
      <c r="P467" s="135"/>
      <c r="Q467" s="355">
        <f t="shared" si="61"/>
        <v>0</v>
      </c>
      <c r="R467" s="355">
        <f t="shared" si="63"/>
        <v>0</v>
      </c>
      <c r="S467" s="355">
        <f t="shared" si="64"/>
        <v>0</v>
      </c>
      <c r="T467" s="29"/>
      <c r="V467" s="117">
        <f t="shared" si="62"/>
        <v>0</v>
      </c>
      <c r="W467" s="117">
        <f t="shared" si="65"/>
        <v>0</v>
      </c>
      <c r="X467" s="277"/>
      <c r="Y467" s="277"/>
    </row>
    <row r="468" spans="1:25" x14ac:dyDescent="0.35">
      <c r="A468" s="352">
        <v>464</v>
      </c>
      <c r="B468" s="2"/>
      <c r="C468" s="2"/>
      <c r="D468" s="2"/>
      <c r="E468" s="2"/>
      <c r="F468" s="2"/>
      <c r="G468" s="117"/>
      <c r="H468" s="353">
        <v>0</v>
      </c>
      <c r="I468" s="353">
        <f t="shared" si="58"/>
        <v>0</v>
      </c>
      <c r="J468" s="118"/>
      <c r="K468" s="353">
        <v>0</v>
      </c>
      <c r="L468" s="353">
        <f t="shared" si="59"/>
        <v>0</v>
      </c>
      <c r="M468" s="118"/>
      <c r="N468" s="353">
        <v>0</v>
      </c>
      <c r="O468" s="354">
        <f t="shared" si="60"/>
        <v>0</v>
      </c>
      <c r="P468" s="135"/>
      <c r="Q468" s="355">
        <f t="shared" si="61"/>
        <v>0</v>
      </c>
      <c r="R468" s="355">
        <f t="shared" si="63"/>
        <v>0</v>
      </c>
      <c r="S468" s="355">
        <f t="shared" si="64"/>
        <v>0</v>
      </c>
      <c r="T468" s="29"/>
      <c r="V468" s="117">
        <f t="shared" si="62"/>
        <v>0</v>
      </c>
      <c r="W468" s="117">
        <f t="shared" si="65"/>
        <v>0</v>
      </c>
      <c r="X468" s="277"/>
      <c r="Y468" s="277"/>
    </row>
    <row r="469" spans="1:25" x14ac:dyDescent="0.35">
      <c r="A469" s="352">
        <v>465</v>
      </c>
      <c r="B469" s="2"/>
      <c r="C469" s="2"/>
      <c r="D469" s="2"/>
      <c r="E469" s="2"/>
      <c r="F469" s="2"/>
      <c r="G469" s="117"/>
      <c r="H469" s="353">
        <v>0</v>
      </c>
      <c r="I469" s="353">
        <f t="shared" si="58"/>
        <v>0</v>
      </c>
      <c r="J469" s="118"/>
      <c r="K469" s="353">
        <v>0</v>
      </c>
      <c r="L469" s="353">
        <f t="shared" si="59"/>
        <v>0</v>
      </c>
      <c r="M469" s="118"/>
      <c r="N469" s="353">
        <v>0</v>
      </c>
      <c r="O469" s="354">
        <f t="shared" si="60"/>
        <v>0</v>
      </c>
      <c r="P469" s="135"/>
      <c r="Q469" s="355">
        <f t="shared" si="61"/>
        <v>0</v>
      </c>
      <c r="R469" s="355">
        <f t="shared" si="63"/>
        <v>0</v>
      </c>
      <c r="S469" s="355">
        <f t="shared" si="64"/>
        <v>0</v>
      </c>
      <c r="T469" s="29"/>
      <c r="V469" s="117">
        <f t="shared" si="62"/>
        <v>0</v>
      </c>
      <c r="W469" s="117">
        <f t="shared" si="65"/>
        <v>0</v>
      </c>
      <c r="X469" s="277"/>
      <c r="Y469" s="277"/>
    </row>
    <row r="470" spans="1:25" x14ac:dyDescent="0.35">
      <c r="A470" s="352">
        <v>466</v>
      </c>
      <c r="B470" s="2"/>
      <c r="C470" s="2"/>
      <c r="D470" s="2"/>
      <c r="E470" s="2"/>
      <c r="F470" s="2"/>
      <c r="G470" s="117"/>
      <c r="H470" s="353">
        <v>0</v>
      </c>
      <c r="I470" s="353">
        <f t="shared" si="58"/>
        <v>0</v>
      </c>
      <c r="J470" s="118"/>
      <c r="K470" s="353">
        <v>0</v>
      </c>
      <c r="L470" s="353">
        <f t="shared" si="59"/>
        <v>0</v>
      </c>
      <c r="M470" s="118"/>
      <c r="N470" s="353">
        <v>0</v>
      </c>
      <c r="O470" s="354">
        <f t="shared" si="60"/>
        <v>0</v>
      </c>
      <c r="P470" s="135"/>
      <c r="Q470" s="355">
        <f t="shared" si="61"/>
        <v>0</v>
      </c>
      <c r="R470" s="355">
        <f t="shared" si="63"/>
        <v>0</v>
      </c>
      <c r="S470" s="355">
        <f t="shared" si="64"/>
        <v>0</v>
      </c>
      <c r="T470" s="29"/>
      <c r="V470" s="117">
        <f t="shared" si="62"/>
        <v>0</v>
      </c>
      <c r="W470" s="117">
        <f t="shared" si="65"/>
        <v>0</v>
      </c>
      <c r="X470" s="277"/>
      <c r="Y470" s="277"/>
    </row>
    <row r="471" spans="1:25" x14ac:dyDescent="0.35">
      <c r="A471" s="352">
        <v>467</v>
      </c>
      <c r="B471" s="2"/>
      <c r="C471" s="2"/>
      <c r="D471" s="2"/>
      <c r="E471" s="2"/>
      <c r="F471" s="2"/>
      <c r="G471" s="117"/>
      <c r="H471" s="353">
        <v>0</v>
      </c>
      <c r="I471" s="353">
        <f t="shared" si="58"/>
        <v>0</v>
      </c>
      <c r="J471" s="118"/>
      <c r="K471" s="353">
        <v>0</v>
      </c>
      <c r="L471" s="353">
        <f t="shared" si="59"/>
        <v>0</v>
      </c>
      <c r="M471" s="118"/>
      <c r="N471" s="353">
        <v>0</v>
      </c>
      <c r="O471" s="354">
        <f t="shared" si="60"/>
        <v>0</v>
      </c>
      <c r="P471" s="135"/>
      <c r="Q471" s="355">
        <f t="shared" si="61"/>
        <v>0</v>
      </c>
      <c r="R471" s="355">
        <f t="shared" si="63"/>
        <v>0</v>
      </c>
      <c r="S471" s="355">
        <f t="shared" si="64"/>
        <v>0</v>
      </c>
      <c r="T471" s="29"/>
      <c r="V471" s="117">
        <f t="shared" si="62"/>
        <v>0</v>
      </c>
      <c r="W471" s="117">
        <f t="shared" si="65"/>
        <v>0</v>
      </c>
      <c r="X471" s="277"/>
      <c r="Y471" s="277"/>
    </row>
    <row r="472" spans="1:25" x14ac:dyDescent="0.35">
      <c r="A472" s="352">
        <v>468</v>
      </c>
      <c r="B472" s="2"/>
      <c r="C472" s="2"/>
      <c r="D472" s="2"/>
      <c r="E472" s="2"/>
      <c r="F472" s="2"/>
      <c r="G472" s="117"/>
      <c r="H472" s="353">
        <v>0</v>
      </c>
      <c r="I472" s="353">
        <f t="shared" si="58"/>
        <v>0</v>
      </c>
      <c r="J472" s="118"/>
      <c r="K472" s="353">
        <v>0</v>
      </c>
      <c r="L472" s="353">
        <f t="shared" si="59"/>
        <v>0</v>
      </c>
      <c r="M472" s="118"/>
      <c r="N472" s="353">
        <v>0</v>
      </c>
      <c r="O472" s="354">
        <f t="shared" si="60"/>
        <v>0</v>
      </c>
      <c r="P472" s="135"/>
      <c r="Q472" s="355">
        <f t="shared" si="61"/>
        <v>0</v>
      </c>
      <c r="R472" s="355">
        <f t="shared" si="63"/>
        <v>0</v>
      </c>
      <c r="S472" s="355">
        <f t="shared" si="64"/>
        <v>0</v>
      </c>
      <c r="T472" s="29"/>
      <c r="V472" s="117">
        <f t="shared" si="62"/>
        <v>0</v>
      </c>
      <c r="W472" s="117">
        <f t="shared" si="65"/>
        <v>0</v>
      </c>
      <c r="X472" s="277"/>
      <c r="Y472" s="277"/>
    </row>
    <row r="473" spans="1:25" x14ac:dyDescent="0.35">
      <c r="A473" s="352">
        <v>469</v>
      </c>
      <c r="B473" s="2"/>
      <c r="C473" s="2"/>
      <c r="D473" s="2"/>
      <c r="E473" s="2"/>
      <c r="F473" s="2"/>
      <c r="G473" s="117"/>
      <c r="H473" s="353">
        <v>0</v>
      </c>
      <c r="I473" s="353">
        <f t="shared" si="58"/>
        <v>0</v>
      </c>
      <c r="J473" s="118"/>
      <c r="K473" s="353">
        <v>0</v>
      </c>
      <c r="L473" s="353">
        <f t="shared" si="59"/>
        <v>0</v>
      </c>
      <c r="M473" s="118"/>
      <c r="N473" s="353">
        <v>0</v>
      </c>
      <c r="O473" s="354">
        <f t="shared" si="60"/>
        <v>0</v>
      </c>
      <c r="P473" s="135"/>
      <c r="Q473" s="355">
        <f t="shared" si="61"/>
        <v>0</v>
      </c>
      <c r="R473" s="355">
        <f t="shared" si="63"/>
        <v>0</v>
      </c>
      <c r="S473" s="355">
        <f t="shared" si="64"/>
        <v>0</v>
      </c>
      <c r="T473" s="29"/>
      <c r="V473" s="117">
        <f t="shared" si="62"/>
        <v>0</v>
      </c>
      <c r="W473" s="117">
        <f t="shared" si="65"/>
        <v>0</v>
      </c>
      <c r="X473" s="277"/>
      <c r="Y473" s="277"/>
    </row>
    <row r="474" spans="1:25" x14ac:dyDescent="0.35">
      <c r="A474" s="352">
        <v>470</v>
      </c>
      <c r="B474" s="2"/>
      <c r="C474" s="2"/>
      <c r="D474" s="2"/>
      <c r="E474" s="2"/>
      <c r="F474" s="2"/>
      <c r="G474" s="117"/>
      <c r="H474" s="353">
        <v>0</v>
      </c>
      <c r="I474" s="353">
        <f t="shared" si="58"/>
        <v>0</v>
      </c>
      <c r="J474" s="118"/>
      <c r="K474" s="353">
        <v>0</v>
      </c>
      <c r="L474" s="353">
        <f t="shared" si="59"/>
        <v>0</v>
      </c>
      <c r="M474" s="118"/>
      <c r="N474" s="353">
        <v>0</v>
      </c>
      <c r="O474" s="354">
        <f t="shared" si="60"/>
        <v>0</v>
      </c>
      <c r="P474" s="135"/>
      <c r="Q474" s="355">
        <f t="shared" si="61"/>
        <v>0</v>
      </c>
      <c r="R474" s="355">
        <f t="shared" si="63"/>
        <v>0</v>
      </c>
      <c r="S474" s="355">
        <f t="shared" si="64"/>
        <v>0</v>
      </c>
      <c r="T474" s="29"/>
      <c r="V474" s="117">
        <f t="shared" si="62"/>
        <v>0</v>
      </c>
      <c r="W474" s="117">
        <f t="shared" si="65"/>
        <v>0</v>
      </c>
      <c r="X474" s="277"/>
      <c r="Y474" s="277"/>
    </row>
    <row r="475" spans="1:25" x14ac:dyDescent="0.35">
      <c r="A475" s="352">
        <v>471</v>
      </c>
      <c r="B475" s="2"/>
      <c r="C475" s="2"/>
      <c r="D475" s="2"/>
      <c r="E475" s="2"/>
      <c r="F475" s="2"/>
      <c r="G475" s="117"/>
      <c r="H475" s="353">
        <v>0</v>
      </c>
      <c r="I475" s="353">
        <f t="shared" si="58"/>
        <v>0</v>
      </c>
      <c r="J475" s="118"/>
      <c r="K475" s="353">
        <v>0</v>
      </c>
      <c r="L475" s="353">
        <f t="shared" si="59"/>
        <v>0</v>
      </c>
      <c r="M475" s="118"/>
      <c r="N475" s="353">
        <v>0</v>
      </c>
      <c r="O475" s="354">
        <f t="shared" si="60"/>
        <v>0</v>
      </c>
      <c r="P475" s="135"/>
      <c r="Q475" s="355">
        <f t="shared" si="61"/>
        <v>0</v>
      </c>
      <c r="R475" s="355">
        <f t="shared" si="63"/>
        <v>0</v>
      </c>
      <c r="S475" s="355">
        <f t="shared" si="64"/>
        <v>0</v>
      </c>
      <c r="T475" s="29"/>
      <c r="V475" s="117">
        <f t="shared" si="62"/>
        <v>0</v>
      </c>
      <c r="W475" s="117">
        <f t="shared" si="65"/>
        <v>0</v>
      </c>
      <c r="X475" s="277"/>
      <c r="Y475" s="277"/>
    </row>
    <row r="476" spans="1:25" x14ac:dyDescent="0.35">
      <c r="A476" s="352">
        <v>472</v>
      </c>
      <c r="B476" s="2"/>
      <c r="C476" s="2"/>
      <c r="D476" s="2"/>
      <c r="E476" s="2"/>
      <c r="F476" s="2"/>
      <c r="G476" s="117"/>
      <c r="H476" s="353">
        <v>0</v>
      </c>
      <c r="I476" s="353">
        <f t="shared" si="58"/>
        <v>0</v>
      </c>
      <c r="J476" s="118"/>
      <c r="K476" s="353">
        <v>0</v>
      </c>
      <c r="L476" s="353">
        <f t="shared" si="59"/>
        <v>0</v>
      </c>
      <c r="M476" s="118"/>
      <c r="N476" s="353">
        <v>0</v>
      </c>
      <c r="O476" s="354">
        <f t="shared" si="60"/>
        <v>0</v>
      </c>
      <c r="P476" s="135"/>
      <c r="Q476" s="355">
        <f t="shared" si="61"/>
        <v>0</v>
      </c>
      <c r="R476" s="355">
        <f t="shared" si="63"/>
        <v>0</v>
      </c>
      <c r="S476" s="355">
        <f t="shared" si="64"/>
        <v>0</v>
      </c>
      <c r="T476" s="29"/>
      <c r="V476" s="117">
        <f t="shared" si="62"/>
        <v>0</v>
      </c>
      <c r="W476" s="117">
        <f t="shared" si="65"/>
        <v>0</v>
      </c>
      <c r="X476" s="277"/>
      <c r="Y476" s="277"/>
    </row>
    <row r="477" spans="1:25" x14ac:dyDescent="0.35">
      <c r="A477" s="352">
        <v>473</v>
      </c>
      <c r="B477" s="2"/>
      <c r="C477" s="2"/>
      <c r="D477" s="2"/>
      <c r="E477" s="2"/>
      <c r="F477" s="2"/>
      <c r="G477" s="117"/>
      <c r="H477" s="353">
        <v>0</v>
      </c>
      <c r="I477" s="353">
        <f t="shared" si="58"/>
        <v>0</v>
      </c>
      <c r="J477" s="118"/>
      <c r="K477" s="353">
        <v>0</v>
      </c>
      <c r="L477" s="353">
        <f t="shared" si="59"/>
        <v>0</v>
      </c>
      <c r="M477" s="118"/>
      <c r="N477" s="353">
        <v>0</v>
      </c>
      <c r="O477" s="354">
        <f t="shared" si="60"/>
        <v>0</v>
      </c>
      <c r="P477" s="135"/>
      <c r="Q477" s="355">
        <f t="shared" si="61"/>
        <v>0</v>
      </c>
      <c r="R477" s="355">
        <f t="shared" si="63"/>
        <v>0</v>
      </c>
      <c r="S477" s="355">
        <f t="shared" si="64"/>
        <v>0</v>
      </c>
      <c r="T477" s="29"/>
      <c r="V477" s="117">
        <f t="shared" si="62"/>
        <v>0</v>
      </c>
      <c r="W477" s="117">
        <f t="shared" si="65"/>
        <v>0</v>
      </c>
      <c r="X477" s="277"/>
      <c r="Y477" s="277"/>
    </row>
    <row r="478" spans="1:25" x14ac:dyDescent="0.35">
      <c r="A478" s="352">
        <v>474</v>
      </c>
      <c r="B478" s="2"/>
      <c r="C478" s="2"/>
      <c r="D478" s="2"/>
      <c r="E478" s="2"/>
      <c r="F478" s="2"/>
      <c r="G478" s="117"/>
      <c r="H478" s="353">
        <v>0</v>
      </c>
      <c r="I478" s="353">
        <f t="shared" si="58"/>
        <v>0</v>
      </c>
      <c r="J478" s="118"/>
      <c r="K478" s="353">
        <v>0</v>
      </c>
      <c r="L478" s="353">
        <f t="shared" si="59"/>
        <v>0</v>
      </c>
      <c r="M478" s="118"/>
      <c r="N478" s="353">
        <v>0</v>
      </c>
      <c r="O478" s="354">
        <f t="shared" si="60"/>
        <v>0</v>
      </c>
      <c r="P478" s="135"/>
      <c r="Q478" s="355">
        <f t="shared" si="61"/>
        <v>0</v>
      </c>
      <c r="R478" s="355">
        <f t="shared" si="63"/>
        <v>0</v>
      </c>
      <c r="S478" s="355">
        <f t="shared" si="64"/>
        <v>0</v>
      </c>
      <c r="T478" s="29"/>
      <c r="V478" s="117">
        <f t="shared" si="62"/>
        <v>0</v>
      </c>
      <c r="W478" s="117">
        <f t="shared" si="65"/>
        <v>0</v>
      </c>
      <c r="X478" s="277"/>
      <c r="Y478" s="277"/>
    </row>
    <row r="479" spans="1:25" x14ac:dyDescent="0.35">
      <c r="A479" s="352">
        <v>475</v>
      </c>
      <c r="B479" s="2"/>
      <c r="C479" s="2"/>
      <c r="D479" s="2"/>
      <c r="E479" s="2"/>
      <c r="F479" s="2"/>
      <c r="G479" s="117"/>
      <c r="H479" s="353">
        <v>0</v>
      </c>
      <c r="I479" s="353">
        <f t="shared" si="58"/>
        <v>0</v>
      </c>
      <c r="J479" s="118"/>
      <c r="K479" s="353">
        <v>0</v>
      </c>
      <c r="L479" s="353">
        <f t="shared" si="59"/>
        <v>0</v>
      </c>
      <c r="M479" s="118"/>
      <c r="N479" s="353">
        <v>0</v>
      </c>
      <c r="O479" s="354">
        <f t="shared" si="60"/>
        <v>0</v>
      </c>
      <c r="P479" s="135"/>
      <c r="Q479" s="355">
        <f t="shared" si="61"/>
        <v>0</v>
      </c>
      <c r="R479" s="355">
        <f t="shared" si="63"/>
        <v>0</v>
      </c>
      <c r="S479" s="355">
        <f t="shared" si="64"/>
        <v>0</v>
      </c>
      <c r="T479" s="29"/>
      <c r="V479" s="117">
        <f t="shared" si="62"/>
        <v>0</v>
      </c>
      <c r="W479" s="117">
        <f t="shared" si="65"/>
        <v>0</v>
      </c>
      <c r="X479" s="277"/>
      <c r="Y479" s="277"/>
    </row>
    <row r="480" spans="1:25" x14ac:dyDescent="0.35">
      <c r="A480" s="352">
        <v>476</v>
      </c>
      <c r="B480" s="2"/>
      <c r="C480" s="2"/>
      <c r="D480" s="2"/>
      <c r="E480" s="2"/>
      <c r="F480" s="2"/>
      <c r="G480" s="117"/>
      <c r="H480" s="353">
        <v>0</v>
      </c>
      <c r="I480" s="353">
        <f t="shared" si="58"/>
        <v>0</v>
      </c>
      <c r="J480" s="118"/>
      <c r="K480" s="353">
        <v>0</v>
      </c>
      <c r="L480" s="353">
        <f t="shared" si="59"/>
        <v>0</v>
      </c>
      <c r="M480" s="118"/>
      <c r="N480" s="353">
        <v>0</v>
      </c>
      <c r="O480" s="354">
        <f t="shared" si="60"/>
        <v>0</v>
      </c>
      <c r="P480" s="135"/>
      <c r="Q480" s="355">
        <f t="shared" si="61"/>
        <v>0</v>
      </c>
      <c r="R480" s="355">
        <f t="shared" si="63"/>
        <v>0</v>
      </c>
      <c r="S480" s="355">
        <f t="shared" si="64"/>
        <v>0</v>
      </c>
      <c r="T480" s="29"/>
      <c r="V480" s="117">
        <f t="shared" si="62"/>
        <v>0</v>
      </c>
      <c r="W480" s="117">
        <f t="shared" si="65"/>
        <v>0</v>
      </c>
      <c r="X480" s="277"/>
      <c r="Y480" s="277"/>
    </row>
    <row r="481" spans="1:25" x14ac:dyDescent="0.35">
      <c r="A481" s="352">
        <v>477</v>
      </c>
      <c r="B481" s="2"/>
      <c r="C481" s="2"/>
      <c r="D481" s="2"/>
      <c r="E481" s="2"/>
      <c r="F481" s="2"/>
      <c r="G481" s="117"/>
      <c r="H481" s="353">
        <v>0</v>
      </c>
      <c r="I481" s="353">
        <f t="shared" si="58"/>
        <v>0</v>
      </c>
      <c r="J481" s="118"/>
      <c r="K481" s="353">
        <v>0</v>
      </c>
      <c r="L481" s="353">
        <f t="shared" si="59"/>
        <v>0</v>
      </c>
      <c r="M481" s="118"/>
      <c r="N481" s="353">
        <v>0</v>
      </c>
      <c r="O481" s="354">
        <f t="shared" si="60"/>
        <v>0</v>
      </c>
      <c r="P481" s="135"/>
      <c r="Q481" s="355">
        <f t="shared" si="61"/>
        <v>0</v>
      </c>
      <c r="R481" s="355">
        <f t="shared" si="63"/>
        <v>0</v>
      </c>
      <c r="S481" s="355">
        <f t="shared" si="64"/>
        <v>0</v>
      </c>
      <c r="T481" s="29"/>
      <c r="V481" s="117">
        <f t="shared" si="62"/>
        <v>0</v>
      </c>
      <c r="W481" s="117">
        <f t="shared" si="65"/>
        <v>0</v>
      </c>
      <c r="X481" s="277"/>
      <c r="Y481" s="277"/>
    </row>
    <row r="482" spans="1:25" x14ac:dyDescent="0.35">
      <c r="A482" s="352">
        <v>478</v>
      </c>
      <c r="B482" s="2"/>
      <c r="C482" s="2"/>
      <c r="D482" s="2"/>
      <c r="E482" s="2"/>
      <c r="F482" s="2"/>
      <c r="G482" s="117"/>
      <c r="H482" s="353">
        <v>0</v>
      </c>
      <c r="I482" s="353">
        <f t="shared" si="58"/>
        <v>0</v>
      </c>
      <c r="J482" s="118"/>
      <c r="K482" s="353">
        <v>0</v>
      </c>
      <c r="L482" s="353">
        <f t="shared" si="59"/>
        <v>0</v>
      </c>
      <c r="M482" s="118"/>
      <c r="N482" s="353">
        <v>0</v>
      </c>
      <c r="O482" s="354">
        <f t="shared" si="60"/>
        <v>0</v>
      </c>
      <c r="P482" s="135"/>
      <c r="Q482" s="355">
        <f t="shared" si="61"/>
        <v>0</v>
      </c>
      <c r="R482" s="355">
        <f t="shared" si="63"/>
        <v>0</v>
      </c>
      <c r="S482" s="355">
        <f t="shared" si="64"/>
        <v>0</v>
      </c>
      <c r="T482" s="29"/>
      <c r="V482" s="117">
        <f t="shared" si="62"/>
        <v>0</v>
      </c>
      <c r="W482" s="117">
        <f t="shared" si="65"/>
        <v>0</v>
      </c>
      <c r="X482" s="277"/>
      <c r="Y482" s="277"/>
    </row>
    <row r="483" spans="1:25" x14ac:dyDescent="0.35">
      <c r="A483" s="352">
        <v>479</v>
      </c>
      <c r="B483" s="2"/>
      <c r="C483" s="2"/>
      <c r="D483" s="2"/>
      <c r="E483" s="2"/>
      <c r="F483" s="2"/>
      <c r="G483" s="117"/>
      <c r="H483" s="353">
        <v>0</v>
      </c>
      <c r="I483" s="353">
        <f t="shared" si="58"/>
        <v>0</v>
      </c>
      <c r="J483" s="118"/>
      <c r="K483" s="353">
        <v>0</v>
      </c>
      <c r="L483" s="353">
        <f t="shared" si="59"/>
        <v>0</v>
      </c>
      <c r="M483" s="118"/>
      <c r="N483" s="353">
        <v>0</v>
      </c>
      <c r="O483" s="354">
        <f t="shared" si="60"/>
        <v>0</v>
      </c>
      <c r="P483" s="135"/>
      <c r="Q483" s="355">
        <f t="shared" si="61"/>
        <v>0</v>
      </c>
      <c r="R483" s="355">
        <f t="shared" si="63"/>
        <v>0</v>
      </c>
      <c r="S483" s="355">
        <f t="shared" si="64"/>
        <v>0</v>
      </c>
      <c r="T483" s="29"/>
      <c r="V483" s="117">
        <f t="shared" si="62"/>
        <v>0</v>
      </c>
      <c r="W483" s="117">
        <f t="shared" si="65"/>
        <v>0</v>
      </c>
      <c r="X483" s="277"/>
      <c r="Y483" s="277"/>
    </row>
    <row r="484" spans="1:25" x14ac:dyDescent="0.35">
      <c r="A484" s="352">
        <v>480</v>
      </c>
      <c r="B484" s="2"/>
      <c r="C484" s="2"/>
      <c r="D484" s="2"/>
      <c r="E484" s="2"/>
      <c r="F484" s="2"/>
      <c r="G484" s="117"/>
      <c r="H484" s="353">
        <v>0</v>
      </c>
      <c r="I484" s="353">
        <f t="shared" si="58"/>
        <v>0</v>
      </c>
      <c r="J484" s="118"/>
      <c r="K484" s="353">
        <v>0</v>
      </c>
      <c r="L484" s="353">
        <f t="shared" si="59"/>
        <v>0</v>
      </c>
      <c r="M484" s="118"/>
      <c r="N484" s="353">
        <v>0</v>
      </c>
      <c r="O484" s="354">
        <f t="shared" si="60"/>
        <v>0</v>
      </c>
      <c r="P484" s="135"/>
      <c r="Q484" s="355">
        <f t="shared" si="61"/>
        <v>0</v>
      </c>
      <c r="R484" s="355">
        <f t="shared" si="63"/>
        <v>0</v>
      </c>
      <c r="S484" s="355">
        <f t="shared" si="64"/>
        <v>0</v>
      </c>
      <c r="T484" s="29"/>
      <c r="V484" s="117">
        <f t="shared" si="62"/>
        <v>0</v>
      </c>
      <c r="W484" s="117">
        <f t="shared" si="65"/>
        <v>0</v>
      </c>
      <c r="X484" s="277"/>
      <c r="Y484" s="277"/>
    </row>
    <row r="485" spans="1:25" x14ac:dyDescent="0.35">
      <c r="A485" s="352">
        <v>481</v>
      </c>
      <c r="B485" s="2"/>
      <c r="C485" s="2"/>
      <c r="D485" s="2"/>
      <c r="E485" s="2"/>
      <c r="F485" s="2"/>
      <c r="G485" s="117"/>
      <c r="H485" s="353">
        <v>0</v>
      </c>
      <c r="I485" s="353">
        <f t="shared" si="58"/>
        <v>0</v>
      </c>
      <c r="J485" s="118"/>
      <c r="K485" s="353">
        <v>0</v>
      </c>
      <c r="L485" s="353">
        <f t="shared" si="59"/>
        <v>0</v>
      </c>
      <c r="M485" s="118"/>
      <c r="N485" s="353">
        <v>0</v>
      </c>
      <c r="O485" s="354">
        <f t="shared" si="60"/>
        <v>0</v>
      </c>
      <c r="P485" s="135"/>
      <c r="Q485" s="355">
        <f t="shared" si="61"/>
        <v>0</v>
      </c>
      <c r="R485" s="355">
        <f t="shared" si="63"/>
        <v>0</v>
      </c>
      <c r="S485" s="355">
        <f t="shared" si="64"/>
        <v>0</v>
      </c>
      <c r="T485" s="29"/>
      <c r="V485" s="117">
        <f t="shared" si="62"/>
        <v>0</v>
      </c>
      <c r="W485" s="117">
        <f t="shared" si="65"/>
        <v>0</v>
      </c>
      <c r="X485" s="277"/>
      <c r="Y485" s="277"/>
    </row>
    <row r="486" spans="1:25" x14ac:dyDescent="0.35">
      <c r="A486" s="352">
        <v>482</v>
      </c>
      <c r="B486" s="2"/>
      <c r="C486" s="2"/>
      <c r="D486" s="2"/>
      <c r="E486" s="2"/>
      <c r="F486" s="2"/>
      <c r="G486" s="117"/>
      <c r="H486" s="353">
        <v>0</v>
      </c>
      <c r="I486" s="353">
        <f t="shared" si="58"/>
        <v>0</v>
      </c>
      <c r="J486" s="118"/>
      <c r="K486" s="353">
        <v>0</v>
      </c>
      <c r="L486" s="353">
        <f t="shared" si="59"/>
        <v>0</v>
      </c>
      <c r="M486" s="118"/>
      <c r="N486" s="353">
        <v>0</v>
      </c>
      <c r="O486" s="354">
        <f t="shared" si="60"/>
        <v>0</v>
      </c>
      <c r="P486" s="135"/>
      <c r="Q486" s="355">
        <f t="shared" si="61"/>
        <v>0</v>
      </c>
      <c r="R486" s="355">
        <f t="shared" si="63"/>
        <v>0</v>
      </c>
      <c r="S486" s="355">
        <f t="shared" si="64"/>
        <v>0</v>
      </c>
      <c r="T486" s="29"/>
      <c r="V486" s="117">
        <f t="shared" si="62"/>
        <v>0</v>
      </c>
      <c r="W486" s="117">
        <f t="shared" si="65"/>
        <v>0</v>
      </c>
      <c r="X486" s="277"/>
      <c r="Y486" s="277"/>
    </row>
    <row r="487" spans="1:25" x14ac:dyDescent="0.35">
      <c r="A487" s="352">
        <v>483</v>
      </c>
      <c r="B487" s="2"/>
      <c r="C487" s="2"/>
      <c r="D487" s="2"/>
      <c r="E487" s="2"/>
      <c r="F487" s="2"/>
      <c r="G487" s="117"/>
      <c r="H487" s="353">
        <v>0</v>
      </c>
      <c r="I487" s="353">
        <f t="shared" si="58"/>
        <v>0</v>
      </c>
      <c r="J487" s="118"/>
      <c r="K487" s="353">
        <v>0</v>
      </c>
      <c r="L487" s="353">
        <f t="shared" si="59"/>
        <v>0</v>
      </c>
      <c r="M487" s="118"/>
      <c r="N487" s="353">
        <v>0</v>
      </c>
      <c r="O487" s="354">
        <f t="shared" si="60"/>
        <v>0</v>
      </c>
      <c r="P487" s="135"/>
      <c r="Q487" s="355">
        <f t="shared" si="61"/>
        <v>0</v>
      </c>
      <c r="R487" s="355">
        <f t="shared" si="63"/>
        <v>0</v>
      </c>
      <c r="S487" s="355">
        <f t="shared" si="64"/>
        <v>0</v>
      </c>
      <c r="T487" s="29"/>
      <c r="V487" s="117">
        <f t="shared" si="62"/>
        <v>0</v>
      </c>
      <c r="W487" s="117">
        <f t="shared" si="65"/>
        <v>0</v>
      </c>
      <c r="X487" s="277"/>
      <c r="Y487" s="277"/>
    </row>
    <row r="488" spans="1:25" x14ac:dyDescent="0.35">
      <c r="A488" s="352">
        <v>484</v>
      </c>
      <c r="B488" s="2"/>
      <c r="C488" s="2"/>
      <c r="D488" s="2"/>
      <c r="E488" s="2"/>
      <c r="F488" s="2"/>
      <c r="G488" s="117"/>
      <c r="H488" s="353">
        <v>0</v>
      </c>
      <c r="I488" s="353">
        <f t="shared" si="58"/>
        <v>0</v>
      </c>
      <c r="J488" s="118"/>
      <c r="K488" s="353">
        <v>0</v>
      </c>
      <c r="L488" s="353">
        <f t="shared" si="59"/>
        <v>0</v>
      </c>
      <c r="M488" s="118"/>
      <c r="N488" s="353">
        <v>0</v>
      </c>
      <c r="O488" s="354">
        <f t="shared" si="60"/>
        <v>0</v>
      </c>
      <c r="P488" s="135"/>
      <c r="Q488" s="355">
        <f t="shared" si="61"/>
        <v>0</v>
      </c>
      <c r="R488" s="355">
        <f t="shared" si="63"/>
        <v>0</v>
      </c>
      <c r="S488" s="355">
        <f t="shared" si="64"/>
        <v>0</v>
      </c>
      <c r="T488" s="29"/>
      <c r="V488" s="117">
        <f t="shared" si="62"/>
        <v>0</v>
      </c>
      <c r="W488" s="117">
        <f t="shared" si="65"/>
        <v>0</v>
      </c>
      <c r="X488" s="277"/>
      <c r="Y488" s="277"/>
    </row>
    <row r="489" spans="1:25" x14ac:dyDescent="0.35">
      <c r="A489" s="352">
        <v>485</v>
      </c>
      <c r="B489" s="2"/>
      <c r="C489" s="2"/>
      <c r="D489" s="2"/>
      <c r="E489" s="2"/>
      <c r="F489" s="2"/>
      <c r="G489" s="117"/>
      <c r="H489" s="353">
        <v>0</v>
      </c>
      <c r="I489" s="353">
        <f t="shared" si="58"/>
        <v>0</v>
      </c>
      <c r="J489" s="118"/>
      <c r="K489" s="353">
        <v>0</v>
      </c>
      <c r="L489" s="353">
        <f t="shared" si="59"/>
        <v>0</v>
      </c>
      <c r="M489" s="118"/>
      <c r="N489" s="353">
        <v>0</v>
      </c>
      <c r="O489" s="354">
        <f t="shared" si="60"/>
        <v>0</v>
      </c>
      <c r="P489" s="135"/>
      <c r="Q489" s="355">
        <f t="shared" si="61"/>
        <v>0</v>
      </c>
      <c r="R489" s="355">
        <f t="shared" si="63"/>
        <v>0</v>
      </c>
      <c r="S489" s="355">
        <f t="shared" si="64"/>
        <v>0</v>
      </c>
      <c r="T489" s="29"/>
      <c r="V489" s="117">
        <f t="shared" si="62"/>
        <v>0</v>
      </c>
      <c r="W489" s="117">
        <f t="shared" si="65"/>
        <v>0</v>
      </c>
      <c r="X489" s="277"/>
      <c r="Y489" s="277"/>
    </row>
    <row r="490" spans="1:25" x14ac:dyDescent="0.35">
      <c r="A490" s="352">
        <v>486</v>
      </c>
      <c r="B490" s="2"/>
      <c r="C490" s="2"/>
      <c r="D490" s="2"/>
      <c r="E490" s="2"/>
      <c r="F490" s="2"/>
      <c r="G490" s="117"/>
      <c r="H490" s="353">
        <v>0</v>
      </c>
      <c r="I490" s="353">
        <f t="shared" si="58"/>
        <v>0</v>
      </c>
      <c r="J490" s="118"/>
      <c r="K490" s="353">
        <v>0</v>
      </c>
      <c r="L490" s="353">
        <f t="shared" si="59"/>
        <v>0</v>
      </c>
      <c r="M490" s="118"/>
      <c r="N490" s="353">
        <v>0</v>
      </c>
      <c r="O490" s="354">
        <f t="shared" si="60"/>
        <v>0</v>
      </c>
      <c r="P490" s="135"/>
      <c r="Q490" s="355">
        <f t="shared" si="61"/>
        <v>0</v>
      </c>
      <c r="R490" s="355">
        <f t="shared" si="63"/>
        <v>0</v>
      </c>
      <c r="S490" s="355">
        <f t="shared" si="64"/>
        <v>0</v>
      </c>
      <c r="T490" s="29"/>
      <c r="V490" s="117">
        <f t="shared" si="62"/>
        <v>0</v>
      </c>
      <c r="W490" s="117">
        <f t="shared" si="65"/>
        <v>0</v>
      </c>
      <c r="X490" s="277"/>
      <c r="Y490" s="277"/>
    </row>
    <row r="491" spans="1:25" x14ac:dyDescent="0.35">
      <c r="A491" s="352">
        <v>487</v>
      </c>
      <c r="B491" s="2"/>
      <c r="C491" s="2"/>
      <c r="D491" s="2"/>
      <c r="E491" s="2"/>
      <c r="F491" s="2"/>
      <c r="G491" s="117"/>
      <c r="H491" s="353">
        <v>0</v>
      </c>
      <c r="I491" s="353">
        <f t="shared" si="58"/>
        <v>0</v>
      </c>
      <c r="J491" s="118"/>
      <c r="K491" s="353">
        <v>0</v>
      </c>
      <c r="L491" s="353">
        <f t="shared" si="59"/>
        <v>0</v>
      </c>
      <c r="M491" s="118"/>
      <c r="N491" s="353">
        <v>0</v>
      </c>
      <c r="O491" s="354">
        <f t="shared" si="60"/>
        <v>0</v>
      </c>
      <c r="P491" s="135"/>
      <c r="Q491" s="355">
        <f t="shared" si="61"/>
        <v>0</v>
      </c>
      <c r="R491" s="355">
        <f t="shared" si="63"/>
        <v>0</v>
      </c>
      <c r="S491" s="355">
        <f t="shared" si="64"/>
        <v>0</v>
      </c>
      <c r="T491" s="29"/>
      <c r="V491" s="117">
        <f t="shared" si="62"/>
        <v>0</v>
      </c>
      <c r="W491" s="117">
        <f t="shared" si="65"/>
        <v>0</v>
      </c>
      <c r="X491" s="277"/>
      <c r="Y491" s="277"/>
    </row>
    <row r="492" spans="1:25" x14ac:dyDescent="0.35">
      <c r="A492" s="352">
        <v>488</v>
      </c>
      <c r="B492" s="2"/>
      <c r="C492" s="2"/>
      <c r="D492" s="2"/>
      <c r="E492" s="2"/>
      <c r="F492" s="2"/>
      <c r="G492" s="117"/>
      <c r="H492" s="353">
        <v>0</v>
      </c>
      <c r="I492" s="353">
        <f t="shared" si="58"/>
        <v>0</v>
      </c>
      <c r="J492" s="118"/>
      <c r="K492" s="353">
        <v>0</v>
      </c>
      <c r="L492" s="353">
        <f t="shared" si="59"/>
        <v>0</v>
      </c>
      <c r="M492" s="118"/>
      <c r="N492" s="353">
        <v>0</v>
      </c>
      <c r="O492" s="354">
        <f t="shared" si="60"/>
        <v>0</v>
      </c>
      <c r="P492" s="135"/>
      <c r="Q492" s="355">
        <f t="shared" si="61"/>
        <v>0</v>
      </c>
      <c r="R492" s="355">
        <f t="shared" si="63"/>
        <v>0</v>
      </c>
      <c r="S492" s="355">
        <f t="shared" si="64"/>
        <v>0</v>
      </c>
      <c r="T492" s="29"/>
      <c r="V492" s="117">
        <f t="shared" si="62"/>
        <v>0</v>
      </c>
      <c r="W492" s="117">
        <f t="shared" si="65"/>
        <v>0</v>
      </c>
      <c r="X492" s="277"/>
      <c r="Y492" s="277"/>
    </row>
    <row r="493" spans="1:25" x14ac:dyDescent="0.35">
      <c r="A493" s="352">
        <v>489</v>
      </c>
      <c r="B493" s="2"/>
      <c r="C493" s="2"/>
      <c r="D493" s="2"/>
      <c r="E493" s="2"/>
      <c r="F493" s="2"/>
      <c r="G493" s="117"/>
      <c r="H493" s="353">
        <v>0</v>
      </c>
      <c r="I493" s="353">
        <f t="shared" si="58"/>
        <v>0</v>
      </c>
      <c r="J493" s="118"/>
      <c r="K493" s="353">
        <v>0</v>
      </c>
      <c r="L493" s="353">
        <f t="shared" si="59"/>
        <v>0</v>
      </c>
      <c r="M493" s="118"/>
      <c r="N493" s="353">
        <v>0</v>
      </c>
      <c r="O493" s="354">
        <f t="shared" si="60"/>
        <v>0</v>
      </c>
      <c r="P493" s="135"/>
      <c r="Q493" s="355">
        <f t="shared" si="61"/>
        <v>0</v>
      </c>
      <c r="R493" s="355">
        <f t="shared" si="63"/>
        <v>0</v>
      </c>
      <c r="S493" s="355">
        <f t="shared" si="64"/>
        <v>0</v>
      </c>
      <c r="T493" s="29"/>
      <c r="V493" s="117">
        <f t="shared" si="62"/>
        <v>0</v>
      </c>
      <c r="W493" s="117">
        <f t="shared" si="65"/>
        <v>0</v>
      </c>
      <c r="X493" s="277"/>
      <c r="Y493" s="277"/>
    </row>
    <row r="494" spans="1:25" x14ac:dyDescent="0.35">
      <c r="A494" s="352">
        <v>490</v>
      </c>
      <c r="B494" s="2"/>
      <c r="C494" s="2"/>
      <c r="D494" s="2"/>
      <c r="E494" s="2"/>
      <c r="F494" s="2"/>
      <c r="G494" s="117"/>
      <c r="H494" s="353">
        <v>0</v>
      </c>
      <c r="I494" s="353">
        <f t="shared" si="58"/>
        <v>0</v>
      </c>
      <c r="J494" s="118"/>
      <c r="K494" s="353">
        <v>0</v>
      </c>
      <c r="L494" s="353">
        <f t="shared" si="59"/>
        <v>0</v>
      </c>
      <c r="M494" s="118"/>
      <c r="N494" s="353">
        <v>0</v>
      </c>
      <c r="O494" s="354">
        <f t="shared" si="60"/>
        <v>0</v>
      </c>
      <c r="P494" s="135"/>
      <c r="Q494" s="355">
        <f t="shared" si="61"/>
        <v>0</v>
      </c>
      <c r="R494" s="355">
        <f t="shared" si="63"/>
        <v>0</v>
      </c>
      <c r="S494" s="355">
        <f t="shared" si="64"/>
        <v>0</v>
      </c>
      <c r="T494" s="29"/>
      <c r="V494" s="117">
        <f t="shared" si="62"/>
        <v>0</v>
      </c>
      <c r="W494" s="117">
        <f t="shared" si="65"/>
        <v>0</v>
      </c>
      <c r="X494" s="277"/>
      <c r="Y494" s="277"/>
    </row>
    <row r="495" spans="1:25" x14ac:dyDescent="0.35">
      <c r="A495" s="352">
        <v>491</v>
      </c>
      <c r="B495" s="2"/>
      <c r="C495" s="2"/>
      <c r="D495" s="2"/>
      <c r="E495" s="2"/>
      <c r="F495" s="2"/>
      <c r="G495" s="117"/>
      <c r="H495" s="353">
        <v>0</v>
      </c>
      <c r="I495" s="353">
        <f t="shared" si="58"/>
        <v>0</v>
      </c>
      <c r="J495" s="118"/>
      <c r="K495" s="353">
        <v>0</v>
      </c>
      <c r="L495" s="353">
        <f t="shared" si="59"/>
        <v>0</v>
      </c>
      <c r="M495" s="118"/>
      <c r="N495" s="353">
        <v>0</v>
      </c>
      <c r="O495" s="354">
        <f t="shared" si="60"/>
        <v>0</v>
      </c>
      <c r="P495" s="135"/>
      <c r="Q495" s="355">
        <f t="shared" si="61"/>
        <v>0</v>
      </c>
      <c r="R495" s="355">
        <f t="shared" si="63"/>
        <v>0</v>
      </c>
      <c r="S495" s="355">
        <f t="shared" si="64"/>
        <v>0</v>
      </c>
      <c r="T495" s="29"/>
      <c r="V495" s="117">
        <f t="shared" si="62"/>
        <v>0</v>
      </c>
      <c r="W495" s="117">
        <f t="shared" si="65"/>
        <v>0</v>
      </c>
      <c r="X495" s="277"/>
      <c r="Y495" s="277"/>
    </row>
    <row r="496" spans="1:25" x14ac:dyDescent="0.35">
      <c r="A496" s="352">
        <v>492</v>
      </c>
      <c r="B496" s="2"/>
      <c r="C496" s="2"/>
      <c r="D496" s="2"/>
      <c r="E496" s="2"/>
      <c r="F496" s="2"/>
      <c r="G496" s="117"/>
      <c r="H496" s="353">
        <v>0</v>
      </c>
      <c r="I496" s="353">
        <f t="shared" si="58"/>
        <v>0</v>
      </c>
      <c r="J496" s="118"/>
      <c r="K496" s="353">
        <v>0</v>
      </c>
      <c r="L496" s="353">
        <f t="shared" si="59"/>
        <v>0</v>
      </c>
      <c r="M496" s="118"/>
      <c r="N496" s="353">
        <v>0</v>
      </c>
      <c r="O496" s="354">
        <f t="shared" si="60"/>
        <v>0</v>
      </c>
      <c r="P496" s="135"/>
      <c r="Q496" s="355">
        <f t="shared" si="61"/>
        <v>0</v>
      </c>
      <c r="R496" s="355">
        <f t="shared" si="63"/>
        <v>0</v>
      </c>
      <c r="S496" s="355">
        <f t="shared" si="64"/>
        <v>0</v>
      </c>
      <c r="T496" s="29"/>
      <c r="V496" s="117">
        <f t="shared" si="62"/>
        <v>0</v>
      </c>
      <c r="W496" s="117">
        <f t="shared" si="65"/>
        <v>0</v>
      </c>
      <c r="X496" s="277"/>
      <c r="Y496" s="277"/>
    </row>
    <row r="497" spans="1:25" x14ac:dyDescent="0.35">
      <c r="A497" s="352">
        <v>493</v>
      </c>
      <c r="B497" s="2"/>
      <c r="C497" s="2"/>
      <c r="D497" s="2"/>
      <c r="E497" s="2"/>
      <c r="F497" s="2"/>
      <c r="G497" s="117"/>
      <c r="H497" s="353">
        <v>0</v>
      </c>
      <c r="I497" s="353">
        <f t="shared" si="58"/>
        <v>0</v>
      </c>
      <c r="J497" s="118"/>
      <c r="K497" s="353">
        <v>0</v>
      </c>
      <c r="L497" s="353">
        <f t="shared" si="59"/>
        <v>0</v>
      </c>
      <c r="M497" s="118"/>
      <c r="N497" s="353">
        <v>0</v>
      </c>
      <c r="O497" s="354">
        <f t="shared" si="60"/>
        <v>0</v>
      </c>
      <c r="P497" s="135"/>
      <c r="Q497" s="355">
        <f t="shared" si="61"/>
        <v>0</v>
      </c>
      <c r="R497" s="355">
        <f t="shared" si="63"/>
        <v>0</v>
      </c>
      <c r="S497" s="355">
        <f t="shared" si="64"/>
        <v>0</v>
      </c>
      <c r="T497" s="29"/>
      <c r="V497" s="117">
        <f t="shared" si="62"/>
        <v>0</v>
      </c>
      <c r="W497" s="117">
        <f t="shared" si="65"/>
        <v>0</v>
      </c>
      <c r="X497" s="277"/>
      <c r="Y497" s="277"/>
    </row>
    <row r="498" spans="1:25" x14ac:dyDescent="0.35">
      <c r="A498" s="352">
        <v>494</v>
      </c>
      <c r="B498" s="2"/>
      <c r="C498" s="2"/>
      <c r="D498" s="2"/>
      <c r="E498" s="2"/>
      <c r="F498" s="2"/>
      <c r="G498" s="117"/>
      <c r="H498" s="353">
        <v>0</v>
      </c>
      <c r="I498" s="353">
        <f t="shared" si="58"/>
        <v>0</v>
      </c>
      <c r="J498" s="118"/>
      <c r="K498" s="353">
        <v>0</v>
      </c>
      <c r="L498" s="353">
        <f t="shared" si="59"/>
        <v>0</v>
      </c>
      <c r="M498" s="118"/>
      <c r="N498" s="353">
        <v>0</v>
      </c>
      <c r="O498" s="354">
        <f t="shared" si="60"/>
        <v>0</v>
      </c>
      <c r="P498" s="135"/>
      <c r="Q498" s="355">
        <f t="shared" si="61"/>
        <v>0</v>
      </c>
      <c r="R498" s="355">
        <f t="shared" si="63"/>
        <v>0</v>
      </c>
      <c r="S498" s="355">
        <f t="shared" si="64"/>
        <v>0</v>
      </c>
      <c r="T498" s="29"/>
      <c r="V498" s="117">
        <f t="shared" si="62"/>
        <v>0</v>
      </c>
      <c r="W498" s="117">
        <f t="shared" si="65"/>
        <v>0</v>
      </c>
      <c r="X498" s="277"/>
      <c r="Y498" s="277"/>
    </row>
    <row r="499" spans="1:25" x14ac:dyDescent="0.35">
      <c r="A499" s="352">
        <v>495</v>
      </c>
      <c r="B499" s="2"/>
      <c r="C499" s="2"/>
      <c r="D499" s="2"/>
      <c r="E499" s="2"/>
      <c r="F499" s="2"/>
      <c r="G499" s="117"/>
      <c r="H499" s="353">
        <v>0</v>
      </c>
      <c r="I499" s="353">
        <f t="shared" si="58"/>
        <v>0</v>
      </c>
      <c r="J499" s="118"/>
      <c r="K499" s="353">
        <v>0</v>
      </c>
      <c r="L499" s="353">
        <f t="shared" si="59"/>
        <v>0</v>
      </c>
      <c r="M499" s="118"/>
      <c r="N499" s="353">
        <v>0</v>
      </c>
      <c r="O499" s="354">
        <f t="shared" si="60"/>
        <v>0</v>
      </c>
      <c r="P499" s="135"/>
      <c r="Q499" s="355">
        <f t="shared" si="61"/>
        <v>0</v>
      </c>
      <c r="R499" s="355">
        <f t="shared" si="63"/>
        <v>0</v>
      </c>
      <c r="S499" s="355">
        <f t="shared" si="64"/>
        <v>0</v>
      </c>
      <c r="T499" s="29"/>
      <c r="V499" s="117">
        <f t="shared" si="62"/>
        <v>0</v>
      </c>
      <c r="W499" s="117">
        <f t="shared" si="65"/>
        <v>0</v>
      </c>
      <c r="X499" s="277"/>
      <c r="Y499" s="277"/>
    </row>
    <row r="500" spans="1:25" x14ac:dyDescent="0.35">
      <c r="A500" s="352">
        <v>496</v>
      </c>
      <c r="B500" s="2"/>
      <c r="C500" s="2"/>
      <c r="D500" s="2"/>
      <c r="E500" s="2"/>
      <c r="F500" s="2"/>
      <c r="G500" s="117"/>
      <c r="H500" s="353">
        <v>0</v>
      </c>
      <c r="I500" s="353">
        <f t="shared" si="58"/>
        <v>0</v>
      </c>
      <c r="J500" s="118"/>
      <c r="K500" s="353">
        <v>0</v>
      </c>
      <c r="L500" s="353">
        <f t="shared" si="59"/>
        <v>0</v>
      </c>
      <c r="M500" s="118"/>
      <c r="N500" s="353">
        <v>0</v>
      </c>
      <c r="O500" s="354">
        <f t="shared" si="60"/>
        <v>0</v>
      </c>
      <c r="P500" s="135"/>
      <c r="Q500" s="355">
        <f t="shared" si="61"/>
        <v>0</v>
      </c>
      <c r="R500" s="355">
        <f t="shared" si="63"/>
        <v>0</v>
      </c>
      <c r="S500" s="355">
        <f t="shared" si="64"/>
        <v>0</v>
      </c>
      <c r="T500" s="29"/>
      <c r="V500" s="117">
        <f t="shared" si="62"/>
        <v>0</v>
      </c>
      <c r="W500" s="117">
        <f t="shared" si="65"/>
        <v>0</v>
      </c>
      <c r="X500" s="277"/>
      <c r="Y500" s="277"/>
    </row>
    <row r="501" spans="1:25" x14ac:dyDescent="0.35">
      <c r="A501" s="352">
        <v>497</v>
      </c>
      <c r="B501" s="2"/>
      <c r="C501" s="2"/>
      <c r="D501" s="2"/>
      <c r="E501" s="2"/>
      <c r="F501" s="2"/>
      <c r="G501" s="117"/>
      <c r="H501" s="353">
        <v>0</v>
      </c>
      <c r="I501" s="353">
        <f t="shared" si="58"/>
        <v>0</v>
      </c>
      <c r="J501" s="118"/>
      <c r="K501" s="353">
        <v>0</v>
      </c>
      <c r="L501" s="353">
        <f t="shared" si="59"/>
        <v>0</v>
      </c>
      <c r="M501" s="118"/>
      <c r="N501" s="353">
        <v>0</v>
      </c>
      <c r="O501" s="354">
        <f t="shared" si="60"/>
        <v>0</v>
      </c>
      <c r="P501" s="135"/>
      <c r="Q501" s="355">
        <f t="shared" si="61"/>
        <v>0</v>
      </c>
      <c r="R501" s="355">
        <f t="shared" si="63"/>
        <v>0</v>
      </c>
      <c r="S501" s="355">
        <f t="shared" si="64"/>
        <v>0</v>
      </c>
      <c r="T501" s="29"/>
      <c r="V501" s="117">
        <f t="shared" si="62"/>
        <v>0</v>
      </c>
      <c r="W501" s="117">
        <f t="shared" si="65"/>
        <v>0</v>
      </c>
      <c r="X501" s="277"/>
      <c r="Y501" s="277"/>
    </row>
    <row r="502" spans="1:25" x14ac:dyDescent="0.35">
      <c r="A502" s="352">
        <v>498</v>
      </c>
      <c r="B502" s="2"/>
      <c r="C502" s="2"/>
      <c r="D502" s="2"/>
      <c r="E502" s="2"/>
      <c r="F502" s="2"/>
      <c r="G502" s="117"/>
      <c r="H502" s="353">
        <v>0</v>
      </c>
      <c r="I502" s="353">
        <f t="shared" si="58"/>
        <v>0</v>
      </c>
      <c r="J502" s="118"/>
      <c r="K502" s="353">
        <v>0</v>
      </c>
      <c r="L502" s="353">
        <f t="shared" si="59"/>
        <v>0</v>
      </c>
      <c r="M502" s="118"/>
      <c r="N502" s="353">
        <v>0</v>
      </c>
      <c r="O502" s="354">
        <f t="shared" si="60"/>
        <v>0</v>
      </c>
      <c r="P502" s="135"/>
      <c r="Q502" s="355">
        <f t="shared" si="61"/>
        <v>0</v>
      </c>
      <c r="R502" s="355">
        <f t="shared" si="63"/>
        <v>0</v>
      </c>
      <c r="S502" s="355">
        <f t="shared" si="64"/>
        <v>0</v>
      </c>
      <c r="T502" s="29"/>
      <c r="V502" s="117">
        <f t="shared" si="62"/>
        <v>0</v>
      </c>
      <c r="W502" s="117">
        <f t="shared" si="65"/>
        <v>0</v>
      </c>
      <c r="X502" s="277"/>
      <c r="Y502" s="277"/>
    </row>
    <row r="503" spans="1:25" x14ac:dyDescent="0.35">
      <c r="A503" s="352">
        <v>499</v>
      </c>
      <c r="B503" s="2"/>
      <c r="C503" s="2"/>
      <c r="D503" s="2"/>
      <c r="E503" s="2"/>
      <c r="F503" s="2"/>
      <c r="G503" s="117"/>
      <c r="H503" s="353">
        <v>0</v>
      </c>
      <c r="I503" s="353">
        <f t="shared" si="58"/>
        <v>0</v>
      </c>
      <c r="J503" s="118"/>
      <c r="K503" s="353">
        <v>0</v>
      </c>
      <c r="L503" s="353">
        <f t="shared" si="59"/>
        <v>0</v>
      </c>
      <c r="M503" s="118"/>
      <c r="N503" s="353">
        <v>0</v>
      </c>
      <c r="O503" s="354">
        <f t="shared" si="60"/>
        <v>0</v>
      </c>
      <c r="P503" s="135"/>
      <c r="Q503" s="355">
        <f t="shared" si="61"/>
        <v>0</v>
      </c>
      <c r="R503" s="355">
        <f t="shared" si="63"/>
        <v>0</v>
      </c>
      <c r="S503" s="355">
        <f t="shared" si="64"/>
        <v>0</v>
      </c>
      <c r="T503" s="29"/>
      <c r="V503" s="117">
        <f t="shared" si="62"/>
        <v>0</v>
      </c>
      <c r="W503" s="117">
        <f t="shared" si="65"/>
        <v>0</v>
      </c>
      <c r="X503" s="277"/>
      <c r="Y503" s="277"/>
    </row>
    <row r="504" spans="1:25" x14ac:dyDescent="0.35">
      <c r="A504" s="352">
        <v>500</v>
      </c>
      <c r="B504" s="2"/>
      <c r="C504" s="2"/>
      <c r="D504" s="2"/>
      <c r="E504" s="2"/>
      <c r="F504" s="2"/>
      <c r="G504" s="117"/>
      <c r="H504" s="353">
        <v>0</v>
      </c>
      <c r="I504" s="353">
        <f t="shared" si="58"/>
        <v>0</v>
      </c>
      <c r="J504" s="118"/>
      <c r="K504" s="353">
        <v>0</v>
      </c>
      <c r="L504" s="353">
        <f t="shared" si="59"/>
        <v>0</v>
      </c>
      <c r="M504" s="118"/>
      <c r="N504" s="353">
        <v>0</v>
      </c>
      <c r="O504" s="354">
        <f t="shared" si="60"/>
        <v>0</v>
      </c>
      <c r="P504" s="135"/>
      <c r="Q504" s="355">
        <f t="shared" si="61"/>
        <v>0</v>
      </c>
      <c r="R504" s="355">
        <f t="shared" si="63"/>
        <v>0</v>
      </c>
      <c r="S504" s="355">
        <f t="shared" si="64"/>
        <v>0</v>
      </c>
      <c r="T504" s="29"/>
      <c r="V504" s="117">
        <f t="shared" si="62"/>
        <v>0</v>
      </c>
      <c r="W504" s="117">
        <f t="shared" si="65"/>
        <v>0</v>
      </c>
      <c r="X504" s="277"/>
      <c r="Y504" s="277"/>
    </row>
    <row r="505" spans="1:25" x14ac:dyDescent="0.35">
      <c r="A505" s="352">
        <v>501</v>
      </c>
      <c r="B505" s="2"/>
      <c r="C505" s="2"/>
      <c r="D505" s="2"/>
      <c r="E505" s="2"/>
      <c r="F505" s="2"/>
      <c r="G505" s="117"/>
      <c r="H505" s="353">
        <v>0</v>
      </c>
      <c r="I505" s="353">
        <f t="shared" si="58"/>
        <v>0</v>
      </c>
      <c r="J505" s="118"/>
      <c r="K505" s="353">
        <v>0</v>
      </c>
      <c r="L505" s="353">
        <f t="shared" si="59"/>
        <v>0</v>
      </c>
      <c r="M505" s="118"/>
      <c r="N505" s="353">
        <v>0</v>
      </c>
      <c r="O505" s="354">
        <f t="shared" si="60"/>
        <v>0</v>
      </c>
      <c r="P505" s="135"/>
      <c r="Q505" s="355">
        <f t="shared" si="61"/>
        <v>0</v>
      </c>
      <c r="R505" s="355">
        <f t="shared" si="63"/>
        <v>0</v>
      </c>
      <c r="S505" s="355">
        <f t="shared" si="64"/>
        <v>0</v>
      </c>
      <c r="T505" s="29"/>
      <c r="V505" s="117">
        <f t="shared" si="62"/>
        <v>0</v>
      </c>
      <c r="W505" s="117">
        <f t="shared" si="65"/>
        <v>0</v>
      </c>
      <c r="X505" s="277"/>
      <c r="Y505" s="277"/>
    </row>
    <row r="506" spans="1:25" x14ac:dyDescent="0.35">
      <c r="A506" s="352">
        <v>502</v>
      </c>
      <c r="B506" s="2"/>
      <c r="C506" s="2"/>
      <c r="D506" s="2"/>
      <c r="E506" s="2"/>
      <c r="F506" s="2"/>
      <c r="G506" s="117"/>
      <c r="H506" s="353">
        <v>0</v>
      </c>
      <c r="I506" s="353">
        <f t="shared" si="58"/>
        <v>0</v>
      </c>
      <c r="J506" s="118"/>
      <c r="K506" s="353">
        <v>0</v>
      </c>
      <c r="L506" s="353">
        <f t="shared" si="59"/>
        <v>0</v>
      </c>
      <c r="M506" s="118"/>
      <c r="N506" s="353">
        <v>0</v>
      </c>
      <c r="O506" s="354">
        <f t="shared" si="60"/>
        <v>0</v>
      </c>
      <c r="P506" s="135"/>
      <c r="Q506" s="355">
        <f t="shared" si="61"/>
        <v>0</v>
      </c>
      <c r="R506" s="355">
        <f t="shared" si="63"/>
        <v>0</v>
      </c>
      <c r="S506" s="355">
        <f t="shared" si="64"/>
        <v>0</v>
      </c>
      <c r="T506" s="29"/>
      <c r="V506" s="117">
        <f t="shared" si="62"/>
        <v>0</v>
      </c>
      <c r="W506" s="117">
        <f t="shared" si="65"/>
        <v>0</v>
      </c>
      <c r="X506" s="277"/>
      <c r="Y506" s="277"/>
    </row>
    <row r="507" spans="1:25" x14ac:dyDescent="0.35">
      <c r="A507" s="352">
        <v>503</v>
      </c>
      <c r="B507" s="2"/>
      <c r="C507" s="2"/>
      <c r="D507" s="2"/>
      <c r="E507" s="2"/>
      <c r="F507" s="2"/>
      <c r="G507" s="117"/>
      <c r="H507" s="353">
        <v>0</v>
      </c>
      <c r="I507" s="353">
        <f t="shared" si="58"/>
        <v>0</v>
      </c>
      <c r="J507" s="118"/>
      <c r="K507" s="353">
        <v>0</v>
      </c>
      <c r="L507" s="353">
        <f t="shared" si="59"/>
        <v>0</v>
      </c>
      <c r="M507" s="118"/>
      <c r="N507" s="353">
        <v>0</v>
      </c>
      <c r="O507" s="354">
        <f t="shared" si="60"/>
        <v>0</v>
      </c>
      <c r="P507" s="135"/>
      <c r="Q507" s="355">
        <f t="shared" si="61"/>
        <v>0</v>
      </c>
      <c r="R507" s="355">
        <f t="shared" si="63"/>
        <v>0</v>
      </c>
      <c r="S507" s="355">
        <f t="shared" si="64"/>
        <v>0</v>
      </c>
      <c r="T507" s="29"/>
      <c r="V507" s="117">
        <f t="shared" si="62"/>
        <v>0</v>
      </c>
      <c r="W507" s="117">
        <f t="shared" si="65"/>
        <v>0</v>
      </c>
      <c r="X507" s="277"/>
      <c r="Y507" s="277"/>
    </row>
    <row r="508" spans="1:25" x14ac:dyDescent="0.35">
      <c r="A508" s="352">
        <v>504</v>
      </c>
      <c r="B508" s="2"/>
      <c r="C508" s="2"/>
      <c r="D508" s="2"/>
      <c r="E508" s="2"/>
      <c r="F508" s="2"/>
      <c r="G508" s="117"/>
      <c r="H508" s="353">
        <v>0</v>
      </c>
      <c r="I508" s="353">
        <f t="shared" si="58"/>
        <v>0</v>
      </c>
      <c r="J508" s="118"/>
      <c r="K508" s="353">
        <v>0</v>
      </c>
      <c r="L508" s="353">
        <f t="shared" si="59"/>
        <v>0</v>
      </c>
      <c r="M508" s="118"/>
      <c r="N508" s="353">
        <v>0</v>
      </c>
      <c r="O508" s="354">
        <f t="shared" si="60"/>
        <v>0</v>
      </c>
      <c r="P508" s="135"/>
      <c r="Q508" s="355">
        <f t="shared" si="61"/>
        <v>0</v>
      </c>
      <c r="R508" s="355">
        <f t="shared" si="63"/>
        <v>0</v>
      </c>
      <c r="S508" s="355">
        <f t="shared" si="64"/>
        <v>0</v>
      </c>
      <c r="T508" s="29"/>
      <c r="V508" s="117">
        <f t="shared" si="62"/>
        <v>0</v>
      </c>
      <c r="W508" s="117">
        <f t="shared" si="65"/>
        <v>0</v>
      </c>
      <c r="X508" s="277"/>
      <c r="Y508" s="277"/>
    </row>
    <row r="509" spans="1:25" x14ac:dyDescent="0.35">
      <c r="A509" s="352">
        <v>505</v>
      </c>
      <c r="B509" s="2"/>
      <c r="C509" s="2"/>
      <c r="D509" s="2"/>
      <c r="E509" s="2"/>
      <c r="F509" s="2"/>
      <c r="G509" s="117"/>
      <c r="H509" s="353">
        <v>0</v>
      </c>
      <c r="I509" s="353">
        <f t="shared" si="58"/>
        <v>0</v>
      </c>
      <c r="J509" s="118"/>
      <c r="K509" s="353">
        <v>0</v>
      </c>
      <c r="L509" s="353">
        <f t="shared" si="59"/>
        <v>0</v>
      </c>
      <c r="M509" s="118"/>
      <c r="N509" s="353">
        <v>0</v>
      </c>
      <c r="O509" s="354">
        <f t="shared" si="60"/>
        <v>0</v>
      </c>
      <c r="P509" s="135"/>
      <c r="Q509" s="355">
        <f t="shared" si="61"/>
        <v>0</v>
      </c>
      <c r="R509" s="355">
        <f t="shared" si="63"/>
        <v>0</v>
      </c>
      <c r="S509" s="355">
        <f t="shared" si="64"/>
        <v>0</v>
      </c>
      <c r="T509" s="29"/>
      <c r="V509" s="117">
        <f t="shared" si="62"/>
        <v>0</v>
      </c>
      <c r="W509" s="117">
        <f t="shared" si="65"/>
        <v>0</v>
      </c>
      <c r="X509" s="277"/>
      <c r="Y509" s="277"/>
    </row>
    <row r="510" spans="1:25" x14ac:dyDescent="0.35">
      <c r="A510" s="352">
        <v>506</v>
      </c>
      <c r="B510" s="2"/>
      <c r="C510" s="2"/>
      <c r="D510" s="2"/>
      <c r="E510" s="2"/>
      <c r="F510" s="2"/>
      <c r="G510" s="117"/>
      <c r="H510" s="353">
        <v>0</v>
      </c>
      <c r="I510" s="353">
        <f t="shared" si="58"/>
        <v>0</v>
      </c>
      <c r="J510" s="118"/>
      <c r="K510" s="353">
        <v>0</v>
      </c>
      <c r="L510" s="353">
        <f t="shared" si="59"/>
        <v>0</v>
      </c>
      <c r="M510" s="118"/>
      <c r="N510" s="353">
        <v>0</v>
      </c>
      <c r="O510" s="354">
        <f t="shared" si="60"/>
        <v>0</v>
      </c>
      <c r="P510" s="135"/>
      <c r="Q510" s="355">
        <f t="shared" si="61"/>
        <v>0</v>
      </c>
      <c r="R510" s="355">
        <f t="shared" si="63"/>
        <v>0</v>
      </c>
      <c r="S510" s="355">
        <f t="shared" si="64"/>
        <v>0</v>
      </c>
      <c r="T510" s="29"/>
      <c r="V510" s="117">
        <f t="shared" si="62"/>
        <v>0</v>
      </c>
      <c r="W510" s="117">
        <f t="shared" si="65"/>
        <v>0</v>
      </c>
      <c r="X510" s="277"/>
      <c r="Y510" s="277"/>
    </row>
    <row r="511" spans="1:25" x14ac:dyDescent="0.35">
      <c r="A511" s="352">
        <v>507</v>
      </c>
      <c r="B511" s="2"/>
      <c r="C511" s="2"/>
      <c r="D511" s="2"/>
      <c r="E511" s="2"/>
      <c r="F511" s="2"/>
      <c r="G511" s="117"/>
      <c r="H511" s="353">
        <v>0</v>
      </c>
      <c r="I511" s="353">
        <f t="shared" si="58"/>
        <v>0</v>
      </c>
      <c r="J511" s="118"/>
      <c r="K511" s="353">
        <v>0</v>
      </c>
      <c r="L511" s="353">
        <f t="shared" si="59"/>
        <v>0</v>
      </c>
      <c r="M511" s="118"/>
      <c r="N511" s="353">
        <v>0</v>
      </c>
      <c r="O511" s="354">
        <f t="shared" si="60"/>
        <v>0</v>
      </c>
      <c r="P511" s="135"/>
      <c r="Q511" s="355">
        <f t="shared" si="61"/>
        <v>0</v>
      </c>
      <c r="R511" s="355">
        <f t="shared" si="63"/>
        <v>0</v>
      </c>
      <c r="S511" s="355">
        <f t="shared" si="64"/>
        <v>0</v>
      </c>
      <c r="T511" s="29"/>
      <c r="V511" s="117">
        <f t="shared" si="62"/>
        <v>0</v>
      </c>
      <c r="W511" s="117">
        <f t="shared" si="65"/>
        <v>0</v>
      </c>
      <c r="X511" s="277"/>
      <c r="Y511" s="277"/>
    </row>
    <row r="512" spans="1:25" x14ac:dyDescent="0.35">
      <c r="A512" s="352">
        <v>508</v>
      </c>
      <c r="B512" s="2"/>
      <c r="C512" s="2"/>
      <c r="D512" s="2"/>
      <c r="E512" s="2"/>
      <c r="F512" s="2"/>
      <c r="G512" s="117"/>
      <c r="H512" s="353">
        <v>0</v>
      </c>
      <c r="I512" s="353">
        <f t="shared" si="58"/>
        <v>0</v>
      </c>
      <c r="J512" s="118"/>
      <c r="K512" s="353">
        <v>0</v>
      </c>
      <c r="L512" s="353">
        <f t="shared" si="59"/>
        <v>0</v>
      </c>
      <c r="M512" s="118"/>
      <c r="N512" s="353">
        <v>0</v>
      </c>
      <c r="O512" s="354">
        <f t="shared" si="60"/>
        <v>0</v>
      </c>
      <c r="P512" s="135"/>
      <c r="Q512" s="355">
        <f t="shared" si="61"/>
        <v>0</v>
      </c>
      <c r="R512" s="355">
        <f t="shared" si="63"/>
        <v>0</v>
      </c>
      <c r="S512" s="355">
        <f t="shared" si="64"/>
        <v>0</v>
      </c>
      <c r="T512" s="29"/>
      <c r="V512" s="117">
        <f t="shared" si="62"/>
        <v>0</v>
      </c>
      <c r="W512" s="117">
        <f t="shared" si="65"/>
        <v>0</v>
      </c>
      <c r="X512" s="277"/>
      <c r="Y512" s="277"/>
    </row>
    <row r="513" spans="1:25" x14ac:dyDescent="0.35">
      <c r="A513" s="352">
        <v>509</v>
      </c>
      <c r="B513" s="2"/>
      <c r="C513" s="2"/>
      <c r="D513" s="2"/>
      <c r="E513" s="2"/>
      <c r="F513" s="2"/>
      <c r="G513" s="117"/>
      <c r="H513" s="353">
        <v>0</v>
      </c>
      <c r="I513" s="353">
        <f t="shared" si="58"/>
        <v>0</v>
      </c>
      <c r="J513" s="118"/>
      <c r="K513" s="353">
        <v>0</v>
      </c>
      <c r="L513" s="353">
        <f t="shared" si="59"/>
        <v>0</v>
      </c>
      <c r="M513" s="118"/>
      <c r="N513" s="353">
        <v>0</v>
      </c>
      <c r="O513" s="354">
        <f t="shared" si="60"/>
        <v>0</v>
      </c>
      <c r="P513" s="135"/>
      <c r="Q513" s="355">
        <f t="shared" si="61"/>
        <v>0</v>
      </c>
      <c r="R513" s="355">
        <f t="shared" si="63"/>
        <v>0</v>
      </c>
      <c r="S513" s="355">
        <f t="shared" si="64"/>
        <v>0</v>
      </c>
      <c r="T513" s="29"/>
      <c r="V513" s="117">
        <f t="shared" si="62"/>
        <v>0</v>
      </c>
      <c r="W513" s="117">
        <f t="shared" si="65"/>
        <v>0</v>
      </c>
      <c r="X513" s="277"/>
      <c r="Y513" s="277"/>
    </row>
    <row r="514" spans="1:25" x14ac:dyDescent="0.35">
      <c r="A514" s="352">
        <v>510</v>
      </c>
      <c r="B514" s="2"/>
      <c r="C514" s="2"/>
      <c r="D514" s="2"/>
      <c r="E514" s="2"/>
      <c r="F514" s="2"/>
      <c r="G514" s="117"/>
      <c r="H514" s="353">
        <v>0</v>
      </c>
      <c r="I514" s="353">
        <f t="shared" si="58"/>
        <v>0</v>
      </c>
      <c r="J514" s="118"/>
      <c r="K514" s="353">
        <v>0</v>
      </c>
      <c r="L514" s="353">
        <f t="shared" si="59"/>
        <v>0</v>
      </c>
      <c r="M514" s="118"/>
      <c r="N514" s="353">
        <v>0</v>
      </c>
      <c r="O514" s="354">
        <f t="shared" si="60"/>
        <v>0</v>
      </c>
      <c r="P514" s="135"/>
      <c r="Q514" s="355">
        <f t="shared" si="61"/>
        <v>0</v>
      </c>
      <c r="R514" s="355">
        <f t="shared" si="63"/>
        <v>0</v>
      </c>
      <c r="S514" s="355">
        <f t="shared" si="64"/>
        <v>0</v>
      </c>
      <c r="T514" s="29"/>
      <c r="V514" s="117">
        <f t="shared" si="62"/>
        <v>0</v>
      </c>
      <c r="W514" s="117">
        <f t="shared" si="65"/>
        <v>0</v>
      </c>
      <c r="X514" s="277"/>
      <c r="Y514" s="277"/>
    </row>
    <row r="515" spans="1:25" x14ac:dyDescent="0.35">
      <c r="A515" s="352">
        <v>511</v>
      </c>
      <c r="B515" s="2"/>
      <c r="C515" s="2"/>
      <c r="D515" s="2"/>
      <c r="E515" s="2"/>
      <c r="F515" s="2"/>
      <c r="G515" s="117"/>
      <c r="H515" s="353">
        <v>0</v>
      </c>
      <c r="I515" s="353">
        <f t="shared" si="58"/>
        <v>0</v>
      </c>
      <c r="J515" s="118"/>
      <c r="K515" s="353">
        <v>0</v>
      </c>
      <c r="L515" s="353">
        <f t="shared" si="59"/>
        <v>0</v>
      </c>
      <c r="M515" s="118"/>
      <c r="N515" s="353">
        <v>0</v>
      </c>
      <c r="O515" s="354">
        <f t="shared" si="60"/>
        <v>0</v>
      </c>
      <c r="P515" s="135"/>
      <c r="Q515" s="355">
        <f t="shared" si="61"/>
        <v>0</v>
      </c>
      <c r="R515" s="355">
        <f t="shared" si="63"/>
        <v>0</v>
      </c>
      <c r="S515" s="355">
        <f t="shared" si="64"/>
        <v>0</v>
      </c>
      <c r="T515" s="29"/>
      <c r="V515" s="117">
        <f t="shared" si="62"/>
        <v>0</v>
      </c>
      <c r="W515" s="117">
        <f t="shared" si="65"/>
        <v>0</v>
      </c>
      <c r="X515" s="277"/>
      <c r="Y515" s="277"/>
    </row>
    <row r="516" spans="1:25" x14ac:dyDescent="0.35">
      <c r="A516" s="352">
        <v>512</v>
      </c>
      <c r="B516" s="2"/>
      <c r="C516" s="2"/>
      <c r="D516" s="2"/>
      <c r="E516" s="2"/>
      <c r="F516" s="2"/>
      <c r="G516" s="117"/>
      <c r="H516" s="353">
        <v>0</v>
      </c>
      <c r="I516" s="353">
        <f t="shared" si="58"/>
        <v>0</v>
      </c>
      <c r="J516" s="118"/>
      <c r="K516" s="353">
        <v>0</v>
      </c>
      <c r="L516" s="353">
        <f t="shared" si="59"/>
        <v>0</v>
      </c>
      <c r="M516" s="118"/>
      <c r="N516" s="353">
        <v>0</v>
      </c>
      <c r="O516" s="354">
        <f t="shared" si="60"/>
        <v>0</v>
      </c>
      <c r="P516" s="135"/>
      <c r="Q516" s="355">
        <f t="shared" si="61"/>
        <v>0</v>
      </c>
      <c r="R516" s="355">
        <f t="shared" si="63"/>
        <v>0</v>
      </c>
      <c r="S516" s="355">
        <f t="shared" si="64"/>
        <v>0</v>
      </c>
      <c r="T516" s="29"/>
      <c r="V516" s="117">
        <f t="shared" si="62"/>
        <v>0</v>
      </c>
      <c r="W516" s="117">
        <f t="shared" si="65"/>
        <v>0</v>
      </c>
      <c r="X516" s="277"/>
      <c r="Y516" s="277"/>
    </row>
    <row r="517" spans="1:25" x14ac:dyDescent="0.35">
      <c r="A517" s="352">
        <v>513</v>
      </c>
      <c r="B517" s="2"/>
      <c r="C517" s="2"/>
      <c r="D517" s="2"/>
      <c r="E517" s="2"/>
      <c r="F517" s="2"/>
      <c r="G517" s="117"/>
      <c r="H517" s="353">
        <v>0</v>
      </c>
      <c r="I517" s="353">
        <f t="shared" ref="I517:I580" si="66">G517+H517</f>
        <v>0</v>
      </c>
      <c r="J517" s="118"/>
      <c r="K517" s="353">
        <v>0</v>
      </c>
      <c r="L517" s="353">
        <f t="shared" ref="L517:L580" si="67">J517+K517</f>
        <v>0</v>
      </c>
      <c r="M517" s="118"/>
      <c r="N517" s="353">
        <v>0</v>
      </c>
      <c r="O517" s="354">
        <f t="shared" ref="O517:O580" si="68">N517+M517</f>
        <v>0</v>
      </c>
      <c r="P517" s="135"/>
      <c r="Q517" s="355">
        <f t="shared" ref="Q517:Q580" si="69">IF(E517=$W$2,W517,V517)</f>
        <v>0</v>
      </c>
      <c r="R517" s="355">
        <f t="shared" si="63"/>
        <v>0</v>
      </c>
      <c r="S517" s="355">
        <f t="shared" si="64"/>
        <v>0</v>
      </c>
      <c r="T517" s="29"/>
      <c r="V517" s="117">
        <f t="shared" ref="V517:V580" si="70">IFERROR(IF(P517="",0,IF(P517="Devis 1 - le moins cher",G517,IF(P517="Devis 2",IF(J517&gt;G517*1.15,G517*1.15,J517),IF(P517="Devis 3",IF(M517&gt;G517*1.15,G517*1.15,M517))))),0)</f>
        <v>0</v>
      </c>
      <c r="W517" s="117">
        <f t="shared" si="65"/>
        <v>0</v>
      </c>
      <c r="X517" s="277"/>
      <c r="Y517" s="277"/>
    </row>
    <row r="518" spans="1:25" x14ac:dyDescent="0.35">
      <c r="A518" s="352">
        <v>514</v>
      </c>
      <c r="B518" s="2"/>
      <c r="C518" s="2"/>
      <c r="D518" s="2"/>
      <c r="E518" s="2"/>
      <c r="F518" s="2"/>
      <c r="G518" s="117"/>
      <c r="H518" s="353">
        <v>0</v>
      </c>
      <c r="I518" s="353">
        <f t="shared" si="66"/>
        <v>0</v>
      </c>
      <c r="J518" s="118"/>
      <c r="K518" s="353">
        <v>0</v>
      </c>
      <c r="L518" s="353">
        <f t="shared" si="67"/>
        <v>0</v>
      </c>
      <c r="M518" s="118"/>
      <c r="N518" s="353">
        <v>0</v>
      </c>
      <c r="O518" s="354">
        <f t="shared" si="68"/>
        <v>0</v>
      </c>
      <c r="P518" s="135"/>
      <c r="Q518" s="355">
        <f t="shared" si="69"/>
        <v>0</v>
      </c>
      <c r="R518" s="355">
        <f t="shared" ref="R518:R581" si="71">IFERROR(IF(P518="",0,IF(P518="Devis 1 - le moins cher",H518,IF(P518="Devis 2",IF(K518&gt;H518*1.15,H518*1.15,K518),IF(P518="Devis 3",IF(N518&gt;H518*1.15,H518*1.15,N518))))),0)</f>
        <v>0</v>
      </c>
      <c r="S518" s="355">
        <f t="shared" ref="S518:S581" si="72">Q518+R518</f>
        <v>0</v>
      </c>
      <c r="T518" s="29"/>
      <c r="V518" s="117">
        <f t="shared" si="70"/>
        <v>0</v>
      </c>
      <c r="W518" s="117">
        <f t="shared" si="65"/>
        <v>0</v>
      </c>
      <c r="X518" s="277"/>
      <c r="Y518" s="277"/>
    </row>
    <row r="519" spans="1:25" x14ac:dyDescent="0.35">
      <c r="A519" s="352">
        <v>515</v>
      </c>
      <c r="B519" s="2"/>
      <c r="C519" s="2"/>
      <c r="D519" s="2"/>
      <c r="E519" s="2"/>
      <c r="F519" s="2"/>
      <c r="G519" s="117"/>
      <c r="H519" s="353">
        <v>0</v>
      </c>
      <c r="I519" s="353">
        <f t="shared" si="66"/>
        <v>0</v>
      </c>
      <c r="J519" s="118"/>
      <c r="K519" s="353">
        <v>0</v>
      </c>
      <c r="L519" s="353">
        <f t="shared" si="67"/>
        <v>0</v>
      </c>
      <c r="M519" s="118"/>
      <c r="N519" s="353">
        <v>0</v>
      </c>
      <c r="O519" s="354">
        <f t="shared" si="68"/>
        <v>0</v>
      </c>
      <c r="P519" s="135"/>
      <c r="Q519" s="355">
        <f t="shared" si="69"/>
        <v>0</v>
      </c>
      <c r="R519" s="355">
        <f t="shared" si="71"/>
        <v>0</v>
      </c>
      <c r="S519" s="355">
        <f t="shared" si="72"/>
        <v>0</v>
      </c>
      <c r="T519" s="29"/>
      <c r="V519" s="117">
        <f t="shared" si="70"/>
        <v>0</v>
      </c>
      <c r="W519" s="117">
        <f t="shared" ref="W519:W582" si="73">IF(V519&gt;$Y$2,$Y$2,V519)</f>
        <v>0</v>
      </c>
      <c r="X519" s="277"/>
      <c r="Y519" s="277"/>
    </row>
    <row r="520" spans="1:25" x14ac:dyDescent="0.35">
      <c r="A520" s="352">
        <v>516</v>
      </c>
      <c r="B520" s="2"/>
      <c r="C520" s="2"/>
      <c r="D520" s="2"/>
      <c r="E520" s="2"/>
      <c r="F520" s="2"/>
      <c r="G520" s="117"/>
      <c r="H520" s="353">
        <v>0</v>
      </c>
      <c r="I520" s="353">
        <f t="shared" si="66"/>
        <v>0</v>
      </c>
      <c r="J520" s="118"/>
      <c r="K520" s="353">
        <v>0</v>
      </c>
      <c r="L520" s="353">
        <f t="shared" si="67"/>
        <v>0</v>
      </c>
      <c r="M520" s="118"/>
      <c r="N520" s="353">
        <v>0</v>
      </c>
      <c r="O520" s="354">
        <f t="shared" si="68"/>
        <v>0</v>
      </c>
      <c r="P520" s="135"/>
      <c r="Q520" s="355">
        <f t="shared" si="69"/>
        <v>0</v>
      </c>
      <c r="R520" s="355">
        <f t="shared" si="71"/>
        <v>0</v>
      </c>
      <c r="S520" s="355">
        <f t="shared" si="72"/>
        <v>0</v>
      </c>
      <c r="T520" s="29"/>
      <c r="V520" s="117">
        <f t="shared" si="70"/>
        <v>0</v>
      </c>
      <c r="W520" s="117">
        <f t="shared" si="73"/>
        <v>0</v>
      </c>
      <c r="X520" s="277"/>
      <c r="Y520" s="277"/>
    </row>
    <row r="521" spans="1:25" x14ac:dyDescent="0.35">
      <c r="A521" s="352">
        <v>517</v>
      </c>
      <c r="B521" s="2"/>
      <c r="C521" s="2"/>
      <c r="D521" s="2"/>
      <c r="E521" s="2"/>
      <c r="F521" s="2"/>
      <c r="G521" s="117"/>
      <c r="H521" s="353">
        <v>0</v>
      </c>
      <c r="I521" s="353">
        <f t="shared" si="66"/>
        <v>0</v>
      </c>
      <c r="J521" s="118"/>
      <c r="K521" s="353">
        <v>0</v>
      </c>
      <c r="L521" s="353">
        <f t="shared" si="67"/>
        <v>0</v>
      </c>
      <c r="M521" s="118"/>
      <c r="N521" s="353">
        <v>0</v>
      </c>
      <c r="O521" s="354">
        <f t="shared" si="68"/>
        <v>0</v>
      </c>
      <c r="P521" s="135"/>
      <c r="Q521" s="355">
        <f t="shared" si="69"/>
        <v>0</v>
      </c>
      <c r="R521" s="355">
        <f t="shared" si="71"/>
        <v>0</v>
      </c>
      <c r="S521" s="355">
        <f t="shared" si="72"/>
        <v>0</v>
      </c>
      <c r="T521" s="29"/>
      <c r="V521" s="117">
        <f t="shared" si="70"/>
        <v>0</v>
      </c>
      <c r="W521" s="117">
        <f t="shared" si="73"/>
        <v>0</v>
      </c>
      <c r="X521" s="277"/>
      <c r="Y521" s="277"/>
    </row>
    <row r="522" spans="1:25" x14ac:dyDescent="0.35">
      <c r="A522" s="352">
        <v>518</v>
      </c>
      <c r="B522" s="2"/>
      <c r="C522" s="2"/>
      <c r="D522" s="2"/>
      <c r="E522" s="2"/>
      <c r="F522" s="2"/>
      <c r="G522" s="117"/>
      <c r="H522" s="353">
        <v>0</v>
      </c>
      <c r="I522" s="353">
        <f t="shared" si="66"/>
        <v>0</v>
      </c>
      <c r="J522" s="118"/>
      <c r="K522" s="353">
        <v>0</v>
      </c>
      <c r="L522" s="353">
        <f t="shared" si="67"/>
        <v>0</v>
      </c>
      <c r="M522" s="118"/>
      <c r="N522" s="353">
        <v>0</v>
      </c>
      <c r="O522" s="354">
        <f t="shared" si="68"/>
        <v>0</v>
      </c>
      <c r="P522" s="135"/>
      <c r="Q522" s="355">
        <f t="shared" si="69"/>
        <v>0</v>
      </c>
      <c r="R522" s="355">
        <f t="shared" si="71"/>
        <v>0</v>
      </c>
      <c r="S522" s="355">
        <f t="shared" si="72"/>
        <v>0</v>
      </c>
      <c r="T522" s="29"/>
      <c r="V522" s="117">
        <f t="shared" si="70"/>
        <v>0</v>
      </c>
      <c r="W522" s="117">
        <f t="shared" si="73"/>
        <v>0</v>
      </c>
      <c r="X522" s="277"/>
      <c r="Y522" s="277"/>
    </row>
    <row r="523" spans="1:25" x14ac:dyDescent="0.35">
      <c r="A523" s="352">
        <v>519</v>
      </c>
      <c r="B523" s="2"/>
      <c r="C523" s="2"/>
      <c r="D523" s="2"/>
      <c r="E523" s="2"/>
      <c r="F523" s="2"/>
      <c r="G523" s="117"/>
      <c r="H523" s="353">
        <v>0</v>
      </c>
      <c r="I523" s="353">
        <f t="shared" si="66"/>
        <v>0</v>
      </c>
      <c r="J523" s="118"/>
      <c r="K523" s="353">
        <v>0</v>
      </c>
      <c r="L523" s="353">
        <f t="shared" si="67"/>
        <v>0</v>
      </c>
      <c r="M523" s="118"/>
      <c r="N523" s="353">
        <v>0</v>
      </c>
      <c r="O523" s="354">
        <f t="shared" si="68"/>
        <v>0</v>
      </c>
      <c r="P523" s="135"/>
      <c r="Q523" s="355">
        <f t="shared" si="69"/>
        <v>0</v>
      </c>
      <c r="R523" s="355">
        <f t="shared" si="71"/>
        <v>0</v>
      </c>
      <c r="S523" s="355">
        <f t="shared" si="72"/>
        <v>0</v>
      </c>
      <c r="T523" s="29"/>
      <c r="V523" s="117">
        <f t="shared" si="70"/>
        <v>0</v>
      </c>
      <c r="W523" s="117">
        <f t="shared" si="73"/>
        <v>0</v>
      </c>
      <c r="X523" s="277"/>
      <c r="Y523" s="277"/>
    </row>
    <row r="524" spans="1:25" x14ac:dyDescent="0.35">
      <c r="A524" s="352">
        <v>520</v>
      </c>
      <c r="B524" s="2"/>
      <c r="C524" s="2"/>
      <c r="D524" s="2"/>
      <c r="E524" s="2"/>
      <c r="F524" s="2"/>
      <c r="G524" s="117"/>
      <c r="H524" s="353">
        <v>0</v>
      </c>
      <c r="I524" s="353">
        <f t="shared" si="66"/>
        <v>0</v>
      </c>
      <c r="J524" s="118"/>
      <c r="K524" s="353">
        <v>0</v>
      </c>
      <c r="L524" s="353">
        <f t="shared" si="67"/>
        <v>0</v>
      </c>
      <c r="M524" s="118"/>
      <c r="N524" s="353">
        <v>0</v>
      </c>
      <c r="O524" s="354">
        <f t="shared" si="68"/>
        <v>0</v>
      </c>
      <c r="P524" s="135"/>
      <c r="Q524" s="355">
        <f t="shared" si="69"/>
        <v>0</v>
      </c>
      <c r="R524" s="355">
        <f t="shared" si="71"/>
        <v>0</v>
      </c>
      <c r="S524" s="355">
        <f t="shared" si="72"/>
        <v>0</v>
      </c>
      <c r="T524" s="29"/>
      <c r="V524" s="117">
        <f t="shared" si="70"/>
        <v>0</v>
      </c>
      <c r="W524" s="117">
        <f t="shared" si="73"/>
        <v>0</v>
      </c>
      <c r="X524" s="277"/>
      <c r="Y524" s="277"/>
    </row>
    <row r="525" spans="1:25" x14ac:dyDescent="0.35">
      <c r="A525" s="352">
        <v>521</v>
      </c>
      <c r="B525" s="2"/>
      <c r="C525" s="2"/>
      <c r="D525" s="2"/>
      <c r="E525" s="2"/>
      <c r="F525" s="2"/>
      <c r="G525" s="117"/>
      <c r="H525" s="353">
        <v>0</v>
      </c>
      <c r="I525" s="353">
        <f t="shared" si="66"/>
        <v>0</v>
      </c>
      <c r="J525" s="118"/>
      <c r="K525" s="353">
        <v>0</v>
      </c>
      <c r="L525" s="353">
        <f t="shared" si="67"/>
        <v>0</v>
      </c>
      <c r="M525" s="118"/>
      <c r="N525" s="353">
        <v>0</v>
      </c>
      <c r="O525" s="354">
        <f t="shared" si="68"/>
        <v>0</v>
      </c>
      <c r="P525" s="135"/>
      <c r="Q525" s="355">
        <f t="shared" si="69"/>
        <v>0</v>
      </c>
      <c r="R525" s="355">
        <f t="shared" si="71"/>
        <v>0</v>
      </c>
      <c r="S525" s="355">
        <f t="shared" si="72"/>
        <v>0</v>
      </c>
      <c r="T525" s="29"/>
      <c r="V525" s="117">
        <f t="shared" si="70"/>
        <v>0</v>
      </c>
      <c r="W525" s="117">
        <f t="shared" si="73"/>
        <v>0</v>
      </c>
      <c r="X525" s="277"/>
      <c r="Y525" s="277"/>
    </row>
    <row r="526" spans="1:25" x14ac:dyDescent="0.35">
      <c r="A526" s="352">
        <v>522</v>
      </c>
      <c r="B526" s="2"/>
      <c r="C526" s="2"/>
      <c r="D526" s="2"/>
      <c r="E526" s="2"/>
      <c r="F526" s="2"/>
      <c r="G526" s="117"/>
      <c r="H526" s="353">
        <v>0</v>
      </c>
      <c r="I526" s="353">
        <f t="shared" si="66"/>
        <v>0</v>
      </c>
      <c r="J526" s="118"/>
      <c r="K526" s="353">
        <v>0</v>
      </c>
      <c r="L526" s="353">
        <f t="shared" si="67"/>
        <v>0</v>
      </c>
      <c r="M526" s="118"/>
      <c r="N526" s="353">
        <v>0</v>
      </c>
      <c r="O526" s="354">
        <f t="shared" si="68"/>
        <v>0</v>
      </c>
      <c r="P526" s="135"/>
      <c r="Q526" s="355">
        <f t="shared" si="69"/>
        <v>0</v>
      </c>
      <c r="R526" s="355">
        <f t="shared" si="71"/>
        <v>0</v>
      </c>
      <c r="S526" s="355">
        <f t="shared" si="72"/>
        <v>0</v>
      </c>
      <c r="T526" s="29"/>
      <c r="V526" s="117">
        <f t="shared" si="70"/>
        <v>0</v>
      </c>
      <c r="W526" s="117">
        <f t="shared" si="73"/>
        <v>0</v>
      </c>
      <c r="X526" s="277"/>
      <c r="Y526" s="277"/>
    </row>
    <row r="527" spans="1:25" x14ac:dyDescent="0.35">
      <c r="A527" s="352">
        <v>523</v>
      </c>
      <c r="B527" s="2"/>
      <c r="C527" s="2"/>
      <c r="D527" s="2"/>
      <c r="E527" s="2"/>
      <c r="F527" s="2"/>
      <c r="G527" s="117"/>
      <c r="H527" s="353">
        <v>0</v>
      </c>
      <c r="I527" s="353">
        <f t="shared" si="66"/>
        <v>0</v>
      </c>
      <c r="J527" s="118"/>
      <c r="K527" s="353">
        <v>0</v>
      </c>
      <c r="L527" s="353">
        <f t="shared" si="67"/>
        <v>0</v>
      </c>
      <c r="M527" s="118"/>
      <c r="N527" s="353">
        <v>0</v>
      </c>
      <c r="O527" s="354">
        <f t="shared" si="68"/>
        <v>0</v>
      </c>
      <c r="P527" s="135"/>
      <c r="Q527" s="355">
        <f t="shared" si="69"/>
        <v>0</v>
      </c>
      <c r="R527" s="355">
        <f t="shared" si="71"/>
        <v>0</v>
      </c>
      <c r="S527" s="355">
        <f t="shared" si="72"/>
        <v>0</v>
      </c>
      <c r="T527" s="29"/>
      <c r="V527" s="117">
        <f t="shared" si="70"/>
        <v>0</v>
      </c>
      <c r="W527" s="117">
        <f t="shared" si="73"/>
        <v>0</v>
      </c>
      <c r="X527" s="277"/>
      <c r="Y527" s="277"/>
    </row>
    <row r="528" spans="1:25" x14ac:dyDescent="0.35">
      <c r="A528" s="352">
        <v>524</v>
      </c>
      <c r="B528" s="2"/>
      <c r="C528" s="2"/>
      <c r="D528" s="2"/>
      <c r="E528" s="2"/>
      <c r="F528" s="2"/>
      <c r="G528" s="117"/>
      <c r="H528" s="353">
        <v>0</v>
      </c>
      <c r="I528" s="353">
        <f t="shared" si="66"/>
        <v>0</v>
      </c>
      <c r="J528" s="118"/>
      <c r="K528" s="353">
        <v>0</v>
      </c>
      <c r="L528" s="353">
        <f t="shared" si="67"/>
        <v>0</v>
      </c>
      <c r="M528" s="118"/>
      <c r="N528" s="353">
        <v>0</v>
      </c>
      <c r="O528" s="354">
        <f t="shared" si="68"/>
        <v>0</v>
      </c>
      <c r="P528" s="135"/>
      <c r="Q528" s="355">
        <f t="shared" si="69"/>
        <v>0</v>
      </c>
      <c r="R528" s="355">
        <f t="shared" si="71"/>
        <v>0</v>
      </c>
      <c r="S528" s="355">
        <f t="shared" si="72"/>
        <v>0</v>
      </c>
      <c r="T528" s="29"/>
      <c r="V528" s="117">
        <f t="shared" si="70"/>
        <v>0</v>
      </c>
      <c r="W528" s="117">
        <f t="shared" si="73"/>
        <v>0</v>
      </c>
      <c r="X528" s="277"/>
      <c r="Y528" s="277"/>
    </row>
    <row r="529" spans="1:25" x14ac:dyDescent="0.35">
      <c r="A529" s="352">
        <v>525</v>
      </c>
      <c r="B529" s="2"/>
      <c r="C529" s="2"/>
      <c r="D529" s="2"/>
      <c r="E529" s="2"/>
      <c r="F529" s="2"/>
      <c r="G529" s="117"/>
      <c r="H529" s="353">
        <v>0</v>
      </c>
      <c r="I529" s="353">
        <f t="shared" si="66"/>
        <v>0</v>
      </c>
      <c r="J529" s="118"/>
      <c r="K529" s="353">
        <v>0</v>
      </c>
      <c r="L529" s="353">
        <f t="shared" si="67"/>
        <v>0</v>
      </c>
      <c r="M529" s="118"/>
      <c r="N529" s="353">
        <v>0</v>
      </c>
      <c r="O529" s="354">
        <f t="shared" si="68"/>
        <v>0</v>
      </c>
      <c r="P529" s="135"/>
      <c r="Q529" s="355">
        <f t="shared" si="69"/>
        <v>0</v>
      </c>
      <c r="R529" s="355">
        <f t="shared" si="71"/>
        <v>0</v>
      </c>
      <c r="S529" s="355">
        <f t="shared" si="72"/>
        <v>0</v>
      </c>
      <c r="T529" s="29"/>
      <c r="V529" s="117">
        <f t="shared" si="70"/>
        <v>0</v>
      </c>
      <c r="W529" s="117">
        <f t="shared" si="73"/>
        <v>0</v>
      </c>
      <c r="X529" s="277"/>
      <c r="Y529" s="277"/>
    </row>
    <row r="530" spans="1:25" x14ac:dyDescent="0.35">
      <c r="A530" s="352">
        <v>526</v>
      </c>
      <c r="B530" s="2"/>
      <c r="C530" s="2"/>
      <c r="D530" s="2"/>
      <c r="E530" s="2"/>
      <c r="F530" s="2"/>
      <c r="G530" s="117"/>
      <c r="H530" s="353">
        <v>0</v>
      </c>
      <c r="I530" s="353">
        <f t="shared" si="66"/>
        <v>0</v>
      </c>
      <c r="J530" s="118"/>
      <c r="K530" s="353">
        <v>0</v>
      </c>
      <c r="L530" s="353">
        <f t="shared" si="67"/>
        <v>0</v>
      </c>
      <c r="M530" s="118"/>
      <c r="N530" s="353">
        <v>0</v>
      </c>
      <c r="O530" s="354">
        <f t="shared" si="68"/>
        <v>0</v>
      </c>
      <c r="P530" s="135"/>
      <c r="Q530" s="355">
        <f t="shared" si="69"/>
        <v>0</v>
      </c>
      <c r="R530" s="355">
        <f t="shared" si="71"/>
        <v>0</v>
      </c>
      <c r="S530" s="355">
        <f t="shared" si="72"/>
        <v>0</v>
      </c>
      <c r="T530" s="29"/>
      <c r="V530" s="117">
        <f t="shared" si="70"/>
        <v>0</v>
      </c>
      <c r="W530" s="117">
        <f t="shared" si="73"/>
        <v>0</v>
      </c>
      <c r="X530" s="277"/>
      <c r="Y530" s="277"/>
    </row>
    <row r="531" spans="1:25" x14ac:dyDescent="0.35">
      <c r="A531" s="352">
        <v>527</v>
      </c>
      <c r="B531" s="2"/>
      <c r="C531" s="2"/>
      <c r="D531" s="2"/>
      <c r="E531" s="2"/>
      <c r="F531" s="2"/>
      <c r="G531" s="117"/>
      <c r="H531" s="353">
        <v>0</v>
      </c>
      <c r="I531" s="353">
        <f t="shared" si="66"/>
        <v>0</v>
      </c>
      <c r="J531" s="118"/>
      <c r="K531" s="353">
        <v>0</v>
      </c>
      <c r="L531" s="353">
        <f t="shared" si="67"/>
        <v>0</v>
      </c>
      <c r="M531" s="118"/>
      <c r="N531" s="353">
        <v>0</v>
      </c>
      <c r="O531" s="354">
        <f t="shared" si="68"/>
        <v>0</v>
      </c>
      <c r="P531" s="135"/>
      <c r="Q531" s="355">
        <f t="shared" si="69"/>
        <v>0</v>
      </c>
      <c r="R531" s="355">
        <f t="shared" si="71"/>
        <v>0</v>
      </c>
      <c r="S531" s="355">
        <f t="shared" si="72"/>
        <v>0</v>
      </c>
      <c r="T531" s="29"/>
      <c r="V531" s="117">
        <f t="shared" si="70"/>
        <v>0</v>
      </c>
      <c r="W531" s="117">
        <f t="shared" si="73"/>
        <v>0</v>
      </c>
      <c r="X531" s="277"/>
      <c r="Y531" s="277"/>
    </row>
    <row r="532" spans="1:25" x14ac:dyDescent="0.35">
      <c r="A532" s="352">
        <v>528</v>
      </c>
      <c r="B532" s="2"/>
      <c r="C532" s="2"/>
      <c r="D532" s="2"/>
      <c r="E532" s="2"/>
      <c r="F532" s="2"/>
      <c r="G532" s="117"/>
      <c r="H532" s="353">
        <v>0</v>
      </c>
      <c r="I532" s="353">
        <f t="shared" si="66"/>
        <v>0</v>
      </c>
      <c r="J532" s="118"/>
      <c r="K532" s="353">
        <v>0</v>
      </c>
      <c r="L532" s="353">
        <f t="shared" si="67"/>
        <v>0</v>
      </c>
      <c r="M532" s="118"/>
      <c r="N532" s="353">
        <v>0</v>
      </c>
      <c r="O532" s="354">
        <f t="shared" si="68"/>
        <v>0</v>
      </c>
      <c r="P532" s="135"/>
      <c r="Q532" s="355">
        <f t="shared" si="69"/>
        <v>0</v>
      </c>
      <c r="R532" s="355">
        <f t="shared" si="71"/>
        <v>0</v>
      </c>
      <c r="S532" s="355">
        <f t="shared" si="72"/>
        <v>0</v>
      </c>
      <c r="T532" s="29"/>
      <c r="V532" s="117">
        <f t="shared" si="70"/>
        <v>0</v>
      </c>
      <c r="W532" s="117">
        <f t="shared" si="73"/>
        <v>0</v>
      </c>
      <c r="X532" s="277"/>
      <c r="Y532" s="277"/>
    </row>
    <row r="533" spans="1:25" x14ac:dyDescent="0.35">
      <c r="A533" s="352">
        <v>529</v>
      </c>
      <c r="B533" s="2"/>
      <c r="C533" s="2"/>
      <c r="D533" s="2"/>
      <c r="E533" s="2"/>
      <c r="F533" s="2"/>
      <c r="G533" s="117"/>
      <c r="H533" s="353">
        <v>0</v>
      </c>
      <c r="I533" s="353">
        <f t="shared" si="66"/>
        <v>0</v>
      </c>
      <c r="J533" s="118"/>
      <c r="K533" s="353">
        <v>0</v>
      </c>
      <c r="L533" s="353">
        <f t="shared" si="67"/>
        <v>0</v>
      </c>
      <c r="M533" s="118"/>
      <c r="N533" s="353">
        <v>0</v>
      </c>
      <c r="O533" s="354">
        <f t="shared" si="68"/>
        <v>0</v>
      </c>
      <c r="P533" s="135"/>
      <c r="Q533" s="355">
        <f t="shared" si="69"/>
        <v>0</v>
      </c>
      <c r="R533" s="355">
        <f t="shared" si="71"/>
        <v>0</v>
      </c>
      <c r="S533" s="355">
        <f t="shared" si="72"/>
        <v>0</v>
      </c>
      <c r="T533" s="29"/>
      <c r="V533" s="117">
        <f t="shared" si="70"/>
        <v>0</v>
      </c>
      <c r="W533" s="117">
        <f t="shared" si="73"/>
        <v>0</v>
      </c>
      <c r="X533" s="277"/>
      <c r="Y533" s="277"/>
    </row>
    <row r="534" spans="1:25" x14ac:dyDescent="0.35">
      <c r="A534" s="352">
        <v>530</v>
      </c>
      <c r="B534" s="2"/>
      <c r="C534" s="2"/>
      <c r="D534" s="2"/>
      <c r="E534" s="2"/>
      <c r="F534" s="2"/>
      <c r="G534" s="117"/>
      <c r="H534" s="353">
        <v>0</v>
      </c>
      <c r="I534" s="353">
        <f t="shared" si="66"/>
        <v>0</v>
      </c>
      <c r="J534" s="118"/>
      <c r="K534" s="353">
        <v>0</v>
      </c>
      <c r="L534" s="353">
        <f t="shared" si="67"/>
        <v>0</v>
      </c>
      <c r="M534" s="118"/>
      <c r="N534" s="353">
        <v>0</v>
      </c>
      <c r="O534" s="354">
        <f t="shared" si="68"/>
        <v>0</v>
      </c>
      <c r="P534" s="135"/>
      <c r="Q534" s="355">
        <f t="shared" si="69"/>
        <v>0</v>
      </c>
      <c r="R534" s="355">
        <f t="shared" si="71"/>
        <v>0</v>
      </c>
      <c r="S534" s="355">
        <f t="shared" si="72"/>
        <v>0</v>
      </c>
      <c r="T534" s="29"/>
      <c r="V534" s="117">
        <f t="shared" si="70"/>
        <v>0</v>
      </c>
      <c r="W534" s="117">
        <f t="shared" si="73"/>
        <v>0</v>
      </c>
      <c r="X534" s="277"/>
      <c r="Y534" s="277"/>
    </row>
    <row r="535" spans="1:25" x14ac:dyDescent="0.35">
      <c r="A535" s="352">
        <v>531</v>
      </c>
      <c r="B535" s="2"/>
      <c r="C535" s="2"/>
      <c r="D535" s="2"/>
      <c r="E535" s="2"/>
      <c r="F535" s="2"/>
      <c r="G535" s="117"/>
      <c r="H535" s="353">
        <v>0</v>
      </c>
      <c r="I535" s="353">
        <f t="shared" si="66"/>
        <v>0</v>
      </c>
      <c r="J535" s="118"/>
      <c r="K535" s="353">
        <v>0</v>
      </c>
      <c r="L535" s="353">
        <f t="shared" si="67"/>
        <v>0</v>
      </c>
      <c r="M535" s="118"/>
      <c r="N535" s="353">
        <v>0</v>
      </c>
      <c r="O535" s="354">
        <f t="shared" si="68"/>
        <v>0</v>
      </c>
      <c r="P535" s="135"/>
      <c r="Q535" s="355">
        <f t="shared" si="69"/>
        <v>0</v>
      </c>
      <c r="R535" s="355">
        <f t="shared" si="71"/>
        <v>0</v>
      </c>
      <c r="S535" s="355">
        <f t="shared" si="72"/>
        <v>0</v>
      </c>
      <c r="T535" s="29"/>
      <c r="V535" s="117">
        <f t="shared" si="70"/>
        <v>0</v>
      </c>
      <c r="W535" s="117">
        <f t="shared" si="73"/>
        <v>0</v>
      </c>
      <c r="X535" s="277"/>
      <c r="Y535" s="277"/>
    </row>
    <row r="536" spans="1:25" x14ac:dyDescent="0.35">
      <c r="A536" s="352">
        <v>532</v>
      </c>
      <c r="B536" s="2"/>
      <c r="C536" s="2"/>
      <c r="D536" s="2"/>
      <c r="E536" s="2"/>
      <c r="F536" s="2"/>
      <c r="G536" s="117"/>
      <c r="H536" s="353">
        <v>0</v>
      </c>
      <c r="I536" s="353">
        <f t="shared" si="66"/>
        <v>0</v>
      </c>
      <c r="J536" s="118"/>
      <c r="K536" s="353">
        <v>0</v>
      </c>
      <c r="L536" s="353">
        <f t="shared" si="67"/>
        <v>0</v>
      </c>
      <c r="M536" s="118"/>
      <c r="N536" s="353">
        <v>0</v>
      </c>
      <c r="O536" s="354">
        <f t="shared" si="68"/>
        <v>0</v>
      </c>
      <c r="P536" s="135"/>
      <c r="Q536" s="355">
        <f t="shared" si="69"/>
        <v>0</v>
      </c>
      <c r="R536" s="355">
        <f t="shared" si="71"/>
        <v>0</v>
      </c>
      <c r="S536" s="355">
        <f t="shared" si="72"/>
        <v>0</v>
      </c>
      <c r="T536" s="29"/>
      <c r="V536" s="117">
        <f t="shared" si="70"/>
        <v>0</v>
      </c>
      <c r="W536" s="117">
        <f t="shared" si="73"/>
        <v>0</v>
      </c>
      <c r="X536" s="277"/>
      <c r="Y536" s="277"/>
    </row>
    <row r="537" spans="1:25" x14ac:dyDescent="0.35">
      <c r="A537" s="352">
        <v>533</v>
      </c>
      <c r="B537" s="2"/>
      <c r="C537" s="2"/>
      <c r="D537" s="2"/>
      <c r="E537" s="2"/>
      <c r="F537" s="2"/>
      <c r="G537" s="117"/>
      <c r="H537" s="353">
        <v>0</v>
      </c>
      <c r="I537" s="353">
        <f t="shared" si="66"/>
        <v>0</v>
      </c>
      <c r="J537" s="118"/>
      <c r="K537" s="353">
        <v>0</v>
      </c>
      <c r="L537" s="353">
        <f t="shared" si="67"/>
        <v>0</v>
      </c>
      <c r="M537" s="118"/>
      <c r="N537" s="353">
        <v>0</v>
      </c>
      <c r="O537" s="354">
        <f t="shared" si="68"/>
        <v>0</v>
      </c>
      <c r="P537" s="135"/>
      <c r="Q537" s="355">
        <f t="shared" si="69"/>
        <v>0</v>
      </c>
      <c r="R537" s="355">
        <f t="shared" si="71"/>
        <v>0</v>
      </c>
      <c r="S537" s="355">
        <f t="shared" si="72"/>
        <v>0</v>
      </c>
      <c r="T537" s="29"/>
      <c r="V537" s="117">
        <f t="shared" si="70"/>
        <v>0</v>
      </c>
      <c r="W537" s="117">
        <f t="shared" si="73"/>
        <v>0</v>
      </c>
      <c r="X537" s="277"/>
      <c r="Y537" s="277"/>
    </row>
    <row r="538" spans="1:25" x14ac:dyDescent="0.35">
      <c r="A538" s="352">
        <v>534</v>
      </c>
      <c r="B538" s="2"/>
      <c r="C538" s="2"/>
      <c r="D538" s="2"/>
      <c r="E538" s="2"/>
      <c r="F538" s="2"/>
      <c r="G538" s="117"/>
      <c r="H538" s="353">
        <v>0</v>
      </c>
      <c r="I538" s="353">
        <f t="shared" si="66"/>
        <v>0</v>
      </c>
      <c r="J538" s="118"/>
      <c r="K538" s="353">
        <v>0</v>
      </c>
      <c r="L538" s="353">
        <f t="shared" si="67"/>
        <v>0</v>
      </c>
      <c r="M538" s="118"/>
      <c r="N538" s="353">
        <v>0</v>
      </c>
      <c r="O538" s="354">
        <f t="shared" si="68"/>
        <v>0</v>
      </c>
      <c r="P538" s="135"/>
      <c r="Q538" s="355">
        <f t="shared" si="69"/>
        <v>0</v>
      </c>
      <c r="R538" s="355">
        <f t="shared" si="71"/>
        <v>0</v>
      </c>
      <c r="S538" s="355">
        <f t="shared" si="72"/>
        <v>0</v>
      </c>
      <c r="T538" s="29"/>
      <c r="V538" s="117">
        <f t="shared" si="70"/>
        <v>0</v>
      </c>
      <c r="W538" s="117">
        <f t="shared" si="73"/>
        <v>0</v>
      </c>
      <c r="X538" s="277"/>
      <c r="Y538" s="277"/>
    </row>
    <row r="539" spans="1:25" x14ac:dyDescent="0.35">
      <c r="A539" s="352">
        <v>535</v>
      </c>
      <c r="B539" s="2"/>
      <c r="C539" s="2"/>
      <c r="D539" s="2"/>
      <c r="E539" s="2"/>
      <c r="F539" s="2"/>
      <c r="G539" s="117"/>
      <c r="H539" s="353">
        <v>0</v>
      </c>
      <c r="I539" s="353">
        <f t="shared" si="66"/>
        <v>0</v>
      </c>
      <c r="J539" s="118"/>
      <c r="K539" s="353">
        <v>0</v>
      </c>
      <c r="L539" s="353">
        <f t="shared" si="67"/>
        <v>0</v>
      </c>
      <c r="M539" s="118"/>
      <c r="N539" s="353">
        <v>0</v>
      </c>
      <c r="O539" s="354">
        <f t="shared" si="68"/>
        <v>0</v>
      </c>
      <c r="P539" s="135"/>
      <c r="Q539" s="355">
        <f t="shared" si="69"/>
        <v>0</v>
      </c>
      <c r="R539" s="355">
        <f t="shared" si="71"/>
        <v>0</v>
      </c>
      <c r="S539" s="355">
        <f t="shared" si="72"/>
        <v>0</v>
      </c>
      <c r="T539" s="29"/>
      <c r="V539" s="117">
        <f t="shared" si="70"/>
        <v>0</v>
      </c>
      <c r="W539" s="117">
        <f t="shared" si="73"/>
        <v>0</v>
      </c>
      <c r="X539" s="277"/>
      <c r="Y539" s="277"/>
    </row>
    <row r="540" spans="1:25" x14ac:dyDescent="0.35">
      <c r="A540" s="352">
        <v>536</v>
      </c>
      <c r="B540" s="2"/>
      <c r="C540" s="2"/>
      <c r="D540" s="2"/>
      <c r="E540" s="2"/>
      <c r="F540" s="2"/>
      <c r="G540" s="117"/>
      <c r="H540" s="353">
        <v>0</v>
      </c>
      <c r="I540" s="353">
        <f t="shared" si="66"/>
        <v>0</v>
      </c>
      <c r="J540" s="118"/>
      <c r="K540" s="353">
        <v>0</v>
      </c>
      <c r="L540" s="353">
        <f t="shared" si="67"/>
        <v>0</v>
      </c>
      <c r="M540" s="118"/>
      <c r="N540" s="353">
        <v>0</v>
      </c>
      <c r="O540" s="354">
        <f t="shared" si="68"/>
        <v>0</v>
      </c>
      <c r="P540" s="135"/>
      <c r="Q540" s="355">
        <f t="shared" si="69"/>
        <v>0</v>
      </c>
      <c r="R540" s="355">
        <f t="shared" si="71"/>
        <v>0</v>
      </c>
      <c r="S540" s="355">
        <f t="shared" si="72"/>
        <v>0</v>
      </c>
      <c r="T540" s="29"/>
      <c r="V540" s="117">
        <f t="shared" si="70"/>
        <v>0</v>
      </c>
      <c r="W540" s="117">
        <f t="shared" si="73"/>
        <v>0</v>
      </c>
      <c r="X540" s="277"/>
      <c r="Y540" s="277"/>
    </row>
    <row r="541" spans="1:25" x14ac:dyDescent="0.35">
      <c r="A541" s="352">
        <v>537</v>
      </c>
      <c r="B541" s="2"/>
      <c r="C541" s="2"/>
      <c r="D541" s="2"/>
      <c r="E541" s="2"/>
      <c r="F541" s="2"/>
      <c r="G541" s="117"/>
      <c r="H541" s="353">
        <v>0</v>
      </c>
      <c r="I541" s="353">
        <f t="shared" si="66"/>
        <v>0</v>
      </c>
      <c r="J541" s="118"/>
      <c r="K541" s="353">
        <v>0</v>
      </c>
      <c r="L541" s="353">
        <f t="shared" si="67"/>
        <v>0</v>
      </c>
      <c r="M541" s="118"/>
      <c r="N541" s="353">
        <v>0</v>
      </c>
      <c r="O541" s="354">
        <f t="shared" si="68"/>
        <v>0</v>
      </c>
      <c r="P541" s="135"/>
      <c r="Q541" s="355">
        <f t="shared" si="69"/>
        <v>0</v>
      </c>
      <c r="R541" s="355">
        <f t="shared" si="71"/>
        <v>0</v>
      </c>
      <c r="S541" s="355">
        <f t="shared" si="72"/>
        <v>0</v>
      </c>
      <c r="T541" s="29"/>
      <c r="V541" s="117">
        <f t="shared" si="70"/>
        <v>0</v>
      </c>
      <c r="W541" s="117">
        <f t="shared" si="73"/>
        <v>0</v>
      </c>
      <c r="X541" s="277"/>
      <c r="Y541" s="277"/>
    </row>
    <row r="542" spans="1:25" x14ac:dyDescent="0.35">
      <c r="A542" s="352">
        <v>538</v>
      </c>
      <c r="B542" s="2"/>
      <c r="C542" s="2"/>
      <c r="D542" s="2"/>
      <c r="E542" s="2"/>
      <c r="F542" s="2"/>
      <c r="G542" s="117"/>
      <c r="H542" s="353">
        <v>0</v>
      </c>
      <c r="I542" s="353">
        <f t="shared" si="66"/>
        <v>0</v>
      </c>
      <c r="J542" s="118"/>
      <c r="K542" s="353">
        <v>0</v>
      </c>
      <c r="L542" s="353">
        <f t="shared" si="67"/>
        <v>0</v>
      </c>
      <c r="M542" s="118"/>
      <c r="N542" s="353">
        <v>0</v>
      </c>
      <c r="O542" s="354">
        <f t="shared" si="68"/>
        <v>0</v>
      </c>
      <c r="P542" s="135"/>
      <c r="Q542" s="355">
        <f t="shared" si="69"/>
        <v>0</v>
      </c>
      <c r="R542" s="355">
        <f t="shared" si="71"/>
        <v>0</v>
      </c>
      <c r="S542" s="355">
        <f t="shared" si="72"/>
        <v>0</v>
      </c>
      <c r="T542" s="29"/>
      <c r="V542" s="117">
        <f t="shared" si="70"/>
        <v>0</v>
      </c>
      <c r="W542" s="117">
        <f t="shared" si="73"/>
        <v>0</v>
      </c>
      <c r="X542" s="277"/>
      <c r="Y542" s="277"/>
    </row>
    <row r="543" spans="1:25" x14ac:dyDescent="0.35">
      <c r="A543" s="352">
        <v>539</v>
      </c>
      <c r="B543" s="2"/>
      <c r="C543" s="2"/>
      <c r="D543" s="2"/>
      <c r="E543" s="2"/>
      <c r="F543" s="2"/>
      <c r="G543" s="117"/>
      <c r="H543" s="353">
        <v>0</v>
      </c>
      <c r="I543" s="353">
        <f t="shared" si="66"/>
        <v>0</v>
      </c>
      <c r="J543" s="118"/>
      <c r="K543" s="353">
        <v>0</v>
      </c>
      <c r="L543" s="353">
        <f t="shared" si="67"/>
        <v>0</v>
      </c>
      <c r="M543" s="118"/>
      <c r="N543" s="353">
        <v>0</v>
      </c>
      <c r="O543" s="354">
        <f t="shared" si="68"/>
        <v>0</v>
      </c>
      <c r="P543" s="135"/>
      <c r="Q543" s="355">
        <f t="shared" si="69"/>
        <v>0</v>
      </c>
      <c r="R543" s="355">
        <f t="shared" si="71"/>
        <v>0</v>
      </c>
      <c r="S543" s="355">
        <f t="shared" si="72"/>
        <v>0</v>
      </c>
      <c r="T543" s="29"/>
      <c r="V543" s="117">
        <f t="shared" si="70"/>
        <v>0</v>
      </c>
      <c r="W543" s="117">
        <f t="shared" si="73"/>
        <v>0</v>
      </c>
      <c r="X543" s="277"/>
      <c r="Y543" s="277"/>
    </row>
    <row r="544" spans="1:25" x14ac:dyDescent="0.35">
      <c r="A544" s="352">
        <v>540</v>
      </c>
      <c r="B544" s="2"/>
      <c r="C544" s="2"/>
      <c r="D544" s="2"/>
      <c r="E544" s="2"/>
      <c r="F544" s="2"/>
      <c r="G544" s="117"/>
      <c r="H544" s="353">
        <v>0</v>
      </c>
      <c r="I544" s="353">
        <f t="shared" si="66"/>
        <v>0</v>
      </c>
      <c r="J544" s="118"/>
      <c r="K544" s="353">
        <v>0</v>
      </c>
      <c r="L544" s="353">
        <f t="shared" si="67"/>
        <v>0</v>
      </c>
      <c r="M544" s="118"/>
      <c r="N544" s="353">
        <v>0</v>
      </c>
      <c r="O544" s="354">
        <f t="shared" si="68"/>
        <v>0</v>
      </c>
      <c r="P544" s="135"/>
      <c r="Q544" s="355">
        <f t="shared" si="69"/>
        <v>0</v>
      </c>
      <c r="R544" s="355">
        <f t="shared" si="71"/>
        <v>0</v>
      </c>
      <c r="S544" s="355">
        <f t="shared" si="72"/>
        <v>0</v>
      </c>
      <c r="T544" s="29"/>
      <c r="V544" s="117">
        <f t="shared" si="70"/>
        <v>0</v>
      </c>
      <c r="W544" s="117">
        <f t="shared" si="73"/>
        <v>0</v>
      </c>
      <c r="X544" s="277"/>
      <c r="Y544" s="277"/>
    </row>
    <row r="545" spans="1:25" x14ac:dyDescent="0.35">
      <c r="A545" s="352">
        <v>541</v>
      </c>
      <c r="B545" s="2"/>
      <c r="C545" s="2"/>
      <c r="D545" s="2"/>
      <c r="E545" s="2"/>
      <c r="F545" s="2"/>
      <c r="G545" s="117"/>
      <c r="H545" s="353">
        <v>0</v>
      </c>
      <c r="I545" s="353">
        <f t="shared" si="66"/>
        <v>0</v>
      </c>
      <c r="J545" s="118"/>
      <c r="K545" s="353">
        <v>0</v>
      </c>
      <c r="L545" s="353">
        <f t="shared" si="67"/>
        <v>0</v>
      </c>
      <c r="M545" s="118"/>
      <c r="N545" s="353">
        <v>0</v>
      </c>
      <c r="O545" s="354">
        <f t="shared" si="68"/>
        <v>0</v>
      </c>
      <c r="P545" s="135"/>
      <c r="Q545" s="355">
        <f t="shared" si="69"/>
        <v>0</v>
      </c>
      <c r="R545" s="355">
        <f t="shared" si="71"/>
        <v>0</v>
      </c>
      <c r="S545" s="355">
        <f t="shared" si="72"/>
        <v>0</v>
      </c>
      <c r="T545" s="29"/>
      <c r="V545" s="117">
        <f t="shared" si="70"/>
        <v>0</v>
      </c>
      <c r="W545" s="117">
        <f t="shared" si="73"/>
        <v>0</v>
      </c>
      <c r="X545" s="277"/>
      <c r="Y545" s="277"/>
    </row>
    <row r="546" spans="1:25" x14ac:dyDescent="0.35">
      <c r="A546" s="352">
        <v>542</v>
      </c>
      <c r="B546" s="2"/>
      <c r="C546" s="2"/>
      <c r="D546" s="2"/>
      <c r="E546" s="2"/>
      <c r="F546" s="2"/>
      <c r="G546" s="117"/>
      <c r="H546" s="353">
        <v>0</v>
      </c>
      <c r="I546" s="353">
        <f t="shared" si="66"/>
        <v>0</v>
      </c>
      <c r="J546" s="118"/>
      <c r="K546" s="353">
        <v>0</v>
      </c>
      <c r="L546" s="353">
        <f t="shared" si="67"/>
        <v>0</v>
      </c>
      <c r="M546" s="118"/>
      <c r="N546" s="353">
        <v>0</v>
      </c>
      <c r="O546" s="354">
        <f t="shared" si="68"/>
        <v>0</v>
      </c>
      <c r="P546" s="135"/>
      <c r="Q546" s="355">
        <f t="shared" si="69"/>
        <v>0</v>
      </c>
      <c r="R546" s="355">
        <f t="shared" si="71"/>
        <v>0</v>
      </c>
      <c r="S546" s="355">
        <f t="shared" si="72"/>
        <v>0</v>
      </c>
      <c r="T546" s="29"/>
      <c r="V546" s="117">
        <f t="shared" si="70"/>
        <v>0</v>
      </c>
      <c r="W546" s="117">
        <f t="shared" si="73"/>
        <v>0</v>
      </c>
      <c r="X546" s="277"/>
      <c r="Y546" s="277"/>
    </row>
    <row r="547" spans="1:25" x14ac:dyDescent="0.35">
      <c r="A547" s="352">
        <v>543</v>
      </c>
      <c r="B547" s="2"/>
      <c r="C547" s="2"/>
      <c r="D547" s="2"/>
      <c r="E547" s="2"/>
      <c r="F547" s="2"/>
      <c r="G547" s="117"/>
      <c r="H547" s="353">
        <v>0</v>
      </c>
      <c r="I547" s="353">
        <f t="shared" si="66"/>
        <v>0</v>
      </c>
      <c r="J547" s="118"/>
      <c r="K547" s="353">
        <v>0</v>
      </c>
      <c r="L547" s="353">
        <f t="shared" si="67"/>
        <v>0</v>
      </c>
      <c r="M547" s="118"/>
      <c r="N547" s="353">
        <v>0</v>
      </c>
      <c r="O547" s="354">
        <f t="shared" si="68"/>
        <v>0</v>
      </c>
      <c r="P547" s="135"/>
      <c r="Q547" s="355">
        <f t="shared" si="69"/>
        <v>0</v>
      </c>
      <c r="R547" s="355">
        <f t="shared" si="71"/>
        <v>0</v>
      </c>
      <c r="S547" s="355">
        <f t="shared" si="72"/>
        <v>0</v>
      </c>
      <c r="T547" s="29"/>
      <c r="V547" s="117">
        <f t="shared" si="70"/>
        <v>0</v>
      </c>
      <c r="W547" s="117">
        <f t="shared" si="73"/>
        <v>0</v>
      </c>
      <c r="X547" s="277"/>
      <c r="Y547" s="277"/>
    </row>
    <row r="548" spans="1:25" x14ac:dyDescent="0.35">
      <c r="A548" s="352">
        <v>544</v>
      </c>
      <c r="B548" s="2"/>
      <c r="C548" s="2"/>
      <c r="D548" s="2"/>
      <c r="E548" s="2"/>
      <c r="F548" s="2"/>
      <c r="G548" s="117"/>
      <c r="H548" s="353">
        <v>0</v>
      </c>
      <c r="I548" s="353">
        <f t="shared" si="66"/>
        <v>0</v>
      </c>
      <c r="J548" s="118"/>
      <c r="K548" s="353">
        <v>0</v>
      </c>
      <c r="L548" s="353">
        <f t="shared" si="67"/>
        <v>0</v>
      </c>
      <c r="M548" s="118"/>
      <c r="N548" s="353">
        <v>0</v>
      </c>
      <c r="O548" s="354">
        <f t="shared" si="68"/>
        <v>0</v>
      </c>
      <c r="P548" s="135"/>
      <c r="Q548" s="355">
        <f t="shared" si="69"/>
        <v>0</v>
      </c>
      <c r="R548" s="355">
        <f t="shared" si="71"/>
        <v>0</v>
      </c>
      <c r="S548" s="355">
        <f t="shared" si="72"/>
        <v>0</v>
      </c>
      <c r="T548" s="29"/>
      <c r="V548" s="117">
        <f t="shared" si="70"/>
        <v>0</v>
      </c>
      <c r="W548" s="117">
        <f t="shared" si="73"/>
        <v>0</v>
      </c>
      <c r="X548" s="277"/>
      <c r="Y548" s="277"/>
    </row>
    <row r="549" spans="1:25" x14ac:dyDescent="0.35">
      <c r="A549" s="352">
        <v>545</v>
      </c>
      <c r="B549" s="2"/>
      <c r="C549" s="2"/>
      <c r="D549" s="2"/>
      <c r="E549" s="2"/>
      <c r="F549" s="2"/>
      <c r="G549" s="117"/>
      <c r="H549" s="353">
        <v>0</v>
      </c>
      <c r="I549" s="353">
        <f t="shared" si="66"/>
        <v>0</v>
      </c>
      <c r="J549" s="118"/>
      <c r="K549" s="353">
        <v>0</v>
      </c>
      <c r="L549" s="353">
        <f t="shared" si="67"/>
        <v>0</v>
      </c>
      <c r="M549" s="118"/>
      <c r="N549" s="353">
        <v>0</v>
      </c>
      <c r="O549" s="354">
        <f t="shared" si="68"/>
        <v>0</v>
      </c>
      <c r="P549" s="135"/>
      <c r="Q549" s="355">
        <f t="shared" si="69"/>
        <v>0</v>
      </c>
      <c r="R549" s="355">
        <f t="shared" si="71"/>
        <v>0</v>
      </c>
      <c r="S549" s="355">
        <f t="shared" si="72"/>
        <v>0</v>
      </c>
      <c r="T549" s="29"/>
      <c r="V549" s="117">
        <f t="shared" si="70"/>
        <v>0</v>
      </c>
      <c r="W549" s="117">
        <f t="shared" si="73"/>
        <v>0</v>
      </c>
      <c r="X549" s="277"/>
      <c r="Y549" s="277"/>
    </row>
    <row r="550" spans="1:25" x14ac:dyDescent="0.35">
      <c r="A550" s="352">
        <v>546</v>
      </c>
      <c r="B550" s="2"/>
      <c r="C550" s="2"/>
      <c r="D550" s="2"/>
      <c r="E550" s="2"/>
      <c r="F550" s="2"/>
      <c r="G550" s="117"/>
      <c r="H550" s="353">
        <v>0</v>
      </c>
      <c r="I550" s="353">
        <f t="shared" si="66"/>
        <v>0</v>
      </c>
      <c r="J550" s="118"/>
      <c r="K550" s="353">
        <v>0</v>
      </c>
      <c r="L550" s="353">
        <f t="shared" si="67"/>
        <v>0</v>
      </c>
      <c r="M550" s="118"/>
      <c r="N550" s="353">
        <v>0</v>
      </c>
      <c r="O550" s="354">
        <f t="shared" si="68"/>
        <v>0</v>
      </c>
      <c r="P550" s="135"/>
      <c r="Q550" s="355">
        <f t="shared" si="69"/>
        <v>0</v>
      </c>
      <c r="R550" s="355">
        <f t="shared" si="71"/>
        <v>0</v>
      </c>
      <c r="S550" s="355">
        <f t="shared" si="72"/>
        <v>0</v>
      </c>
      <c r="T550" s="29"/>
      <c r="V550" s="117">
        <f t="shared" si="70"/>
        <v>0</v>
      </c>
      <c r="W550" s="117">
        <f t="shared" si="73"/>
        <v>0</v>
      </c>
      <c r="X550" s="277"/>
      <c r="Y550" s="277"/>
    </row>
    <row r="551" spans="1:25" x14ac:dyDescent="0.35">
      <c r="A551" s="352">
        <v>547</v>
      </c>
      <c r="B551" s="2"/>
      <c r="C551" s="2"/>
      <c r="D551" s="2"/>
      <c r="E551" s="2"/>
      <c r="F551" s="2"/>
      <c r="G551" s="117"/>
      <c r="H551" s="353">
        <v>0</v>
      </c>
      <c r="I551" s="353">
        <f t="shared" si="66"/>
        <v>0</v>
      </c>
      <c r="J551" s="118"/>
      <c r="K551" s="353">
        <v>0</v>
      </c>
      <c r="L551" s="353">
        <f t="shared" si="67"/>
        <v>0</v>
      </c>
      <c r="M551" s="118"/>
      <c r="N551" s="353">
        <v>0</v>
      </c>
      <c r="O551" s="354">
        <f t="shared" si="68"/>
        <v>0</v>
      </c>
      <c r="P551" s="135"/>
      <c r="Q551" s="355">
        <f t="shared" si="69"/>
        <v>0</v>
      </c>
      <c r="R551" s="355">
        <f t="shared" si="71"/>
        <v>0</v>
      </c>
      <c r="S551" s="355">
        <f t="shared" si="72"/>
        <v>0</v>
      </c>
      <c r="T551" s="29"/>
      <c r="V551" s="117">
        <f t="shared" si="70"/>
        <v>0</v>
      </c>
      <c r="W551" s="117">
        <f t="shared" si="73"/>
        <v>0</v>
      </c>
      <c r="X551" s="277"/>
      <c r="Y551" s="277"/>
    </row>
    <row r="552" spans="1:25" x14ac:dyDescent="0.35">
      <c r="A552" s="352">
        <v>548</v>
      </c>
      <c r="B552" s="2"/>
      <c r="C552" s="2"/>
      <c r="D552" s="2"/>
      <c r="E552" s="2"/>
      <c r="F552" s="2"/>
      <c r="G552" s="117"/>
      <c r="H552" s="353">
        <v>0</v>
      </c>
      <c r="I552" s="353">
        <f t="shared" si="66"/>
        <v>0</v>
      </c>
      <c r="J552" s="118"/>
      <c r="K552" s="353">
        <v>0</v>
      </c>
      <c r="L552" s="353">
        <f t="shared" si="67"/>
        <v>0</v>
      </c>
      <c r="M552" s="118"/>
      <c r="N552" s="353">
        <v>0</v>
      </c>
      <c r="O552" s="354">
        <f t="shared" si="68"/>
        <v>0</v>
      </c>
      <c r="P552" s="135"/>
      <c r="Q552" s="355">
        <f t="shared" si="69"/>
        <v>0</v>
      </c>
      <c r="R552" s="355">
        <f t="shared" si="71"/>
        <v>0</v>
      </c>
      <c r="S552" s="355">
        <f t="shared" si="72"/>
        <v>0</v>
      </c>
      <c r="T552" s="29"/>
      <c r="V552" s="117">
        <f t="shared" si="70"/>
        <v>0</v>
      </c>
      <c r="W552" s="117">
        <f t="shared" si="73"/>
        <v>0</v>
      </c>
      <c r="X552" s="277"/>
      <c r="Y552" s="277"/>
    </row>
    <row r="553" spans="1:25" x14ac:dyDescent="0.35">
      <c r="A553" s="352">
        <v>549</v>
      </c>
      <c r="B553" s="2"/>
      <c r="C553" s="2"/>
      <c r="D553" s="2"/>
      <c r="E553" s="2"/>
      <c r="F553" s="2"/>
      <c r="G553" s="117"/>
      <c r="H553" s="353">
        <v>0</v>
      </c>
      <c r="I553" s="353">
        <f t="shared" si="66"/>
        <v>0</v>
      </c>
      <c r="J553" s="118"/>
      <c r="K553" s="353">
        <v>0</v>
      </c>
      <c r="L553" s="353">
        <f t="shared" si="67"/>
        <v>0</v>
      </c>
      <c r="M553" s="118"/>
      <c r="N553" s="353">
        <v>0</v>
      </c>
      <c r="O553" s="354">
        <f t="shared" si="68"/>
        <v>0</v>
      </c>
      <c r="P553" s="135"/>
      <c r="Q553" s="355">
        <f t="shared" si="69"/>
        <v>0</v>
      </c>
      <c r="R553" s="355">
        <f t="shared" si="71"/>
        <v>0</v>
      </c>
      <c r="S553" s="355">
        <f t="shared" si="72"/>
        <v>0</v>
      </c>
      <c r="T553" s="29"/>
      <c r="V553" s="117">
        <f t="shared" si="70"/>
        <v>0</v>
      </c>
      <c r="W553" s="117">
        <f t="shared" si="73"/>
        <v>0</v>
      </c>
      <c r="X553" s="277"/>
      <c r="Y553" s="277"/>
    </row>
    <row r="554" spans="1:25" x14ac:dyDescent="0.35">
      <c r="A554" s="352">
        <v>550</v>
      </c>
      <c r="B554" s="2"/>
      <c r="C554" s="2"/>
      <c r="D554" s="2"/>
      <c r="E554" s="2"/>
      <c r="F554" s="2"/>
      <c r="G554" s="117"/>
      <c r="H554" s="353">
        <v>0</v>
      </c>
      <c r="I554" s="353">
        <f t="shared" si="66"/>
        <v>0</v>
      </c>
      <c r="J554" s="118"/>
      <c r="K554" s="353">
        <v>0</v>
      </c>
      <c r="L554" s="353">
        <f t="shared" si="67"/>
        <v>0</v>
      </c>
      <c r="M554" s="118"/>
      <c r="N554" s="353">
        <v>0</v>
      </c>
      <c r="O554" s="354">
        <f t="shared" si="68"/>
        <v>0</v>
      </c>
      <c r="P554" s="135"/>
      <c r="Q554" s="355">
        <f t="shared" si="69"/>
        <v>0</v>
      </c>
      <c r="R554" s="355">
        <f t="shared" si="71"/>
        <v>0</v>
      </c>
      <c r="S554" s="355">
        <f t="shared" si="72"/>
        <v>0</v>
      </c>
      <c r="T554" s="29"/>
      <c r="V554" s="117">
        <f t="shared" si="70"/>
        <v>0</v>
      </c>
      <c r="W554" s="117">
        <f t="shared" si="73"/>
        <v>0</v>
      </c>
      <c r="X554" s="277"/>
      <c r="Y554" s="277"/>
    </row>
    <row r="555" spans="1:25" x14ac:dyDescent="0.35">
      <c r="A555" s="352">
        <v>551</v>
      </c>
      <c r="B555" s="2"/>
      <c r="C555" s="2"/>
      <c r="D555" s="2"/>
      <c r="E555" s="2"/>
      <c r="F555" s="2"/>
      <c r="G555" s="117"/>
      <c r="H555" s="353">
        <v>0</v>
      </c>
      <c r="I555" s="353">
        <f t="shared" si="66"/>
        <v>0</v>
      </c>
      <c r="J555" s="118"/>
      <c r="K555" s="353">
        <v>0</v>
      </c>
      <c r="L555" s="353">
        <f t="shared" si="67"/>
        <v>0</v>
      </c>
      <c r="M555" s="118"/>
      <c r="N555" s="353">
        <v>0</v>
      </c>
      <c r="O555" s="354">
        <f t="shared" si="68"/>
        <v>0</v>
      </c>
      <c r="P555" s="135"/>
      <c r="Q555" s="355">
        <f t="shared" si="69"/>
        <v>0</v>
      </c>
      <c r="R555" s="355">
        <f t="shared" si="71"/>
        <v>0</v>
      </c>
      <c r="S555" s="355">
        <f t="shared" si="72"/>
        <v>0</v>
      </c>
      <c r="T555" s="29"/>
      <c r="V555" s="117">
        <f t="shared" si="70"/>
        <v>0</v>
      </c>
      <c r="W555" s="117">
        <f t="shared" si="73"/>
        <v>0</v>
      </c>
      <c r="X555" s="277"/>
      <c r="Y555" s="277"/>
    </row>
    <row r="556" spans="1:25" x14ac:dyDescent="0.35">
      <c r="A556" s="352">
        <v>552</v>
      </c>
      <c r="B556" s="2"/>
      <c r="C556" s="2"/>
      <c r="D556" s="2"/>
      <c r="E556" s="2"/>
      <c r="F556" s="2"/>
      <c r="G556" s="117"/>
      <c r="H556" s="353">
        <v>0</v>
      </c>
      <c r="I556" s="353">
        <f t="shared" si="66"/>
        <v>0</v>
      </c>
      <c r="J556" s="118"/>
      <c r="K556" s="353">
        <v>0</v>
      </c>
      <c r="L556" s="353">
        <f t="shared" si="67"/>
        <v>0</v>
      </c>
      <c r="M556" s="118"/>
      <c r="N556" s="353">
        <v>0</v>
      </c>
      <c r="O556" s="354">
        <f t="shared" si="68"/>
        <v>0</v>
      </c>
      <c r="P556" s="135"/>
      <c r="Q556" s="355">
        <f t="shared" si="69"/>
        <v>0</v>
      </c>
      <c r="R556" s="355">
        <f t="shared" si="71"/>
        <v>0</v>
      </c>
      <c r="S556" s="355">
        <f t="shared" si="72"/>
        <v>0</v>
      </c>
      <c r="T556" s="29"/>
      <c r="V556" s="117">
        <f t="shared" si="70"/>
        <v>0</v>
      </c>
      <c r="W556" s="117">
        <f t="shared" si="73"/>
        <v>0</v>
      </c>
      <c r="X556" s="277"/>
      <c r="Y556" s="277"/>
    </row>
    <row r="557" spans="1:25" x14ac:dyDescent="0.35">
      <c r="A557" s="352">
        <v>553</v>
      </c>
      <c r="B557" s="2"/>
      <c r="C557" s="2"/>
      <c r="D557" s="2"/>
      <c r="E557" s="2"/>
      <c r="F557" s="2"/>
      <c r="G557" s="117"/>
      <c r="H557" s="353">
        <v>0</v>
      </c>
      <c r="I557" s="353">
        <f t="shared" si="66"/>
        <v>0</v>
      </c>
      <c r="J557" s="118"/>
      <c r="K557" s="353">
        <v>0</v>
      </c>
      <c r="L557" s="353">
        <f t="shared" si="67"/>
        <v>0</v>
      </c>
      <c r="M557" s="118"/>
      <c r="N557" s="353">
        <v>0</v>
      </c>
      <c r="O557" s="354">
        <f t="shared" si="68"/>
        <v>0</v>
      </c>
      <c r="P557" s="135"/>
      <c r="Q557" s="355">
        <f t="shared" si="69"/>
        <v>0</v>
      </c>
      <c r="R557" s="355">
        <f t="shared" si="71"/>
        <v>0</v>
      </c>
      <c r="S557" s="355">
        <f t="shared" si="72"/>
        <v>0</v>
      </c>
      <c r="T557" s="29"/>
      <c r="V557" s="117">
        <f t="shared" si="70"/>
        <v>0</v>
      </c>
      <c r="W557" s="117">
        <f t="shared" si="73"/>
        <v>0</v>
      </c>
      <c r="X557" s="277"/>
      <c r="Y557" s="277"/>
    </row>
    <row r="558" spans="1:25" x14ac:dyDescent="0.35">
      <c r="A558" s="352">
        <v>554</v>
      </c>
      <c r="B558" s="2"/>
      <c r="C558" s="2"/>
      <c r="D558" s="2"/>
      <c r="E558" s="2"/>
      <c r="F558" s="2"/>
      <c r="G558" s="117"/>
      <c r="H558" s="353">
        <v>0</v>
      </c>
      <c r="I558" s="353">
        <f t="shared" si="66"/>
        <v>0</v>
      </c>
      <c r="J558" s="118"/>
      <c r="K558" s="353">
        <v>0</v>
      </c>
      <c r="L558" s="353">
        <f t="shared" si="67"/>
        <v>0</v>
      </c>
      <c r="M558" s="118"/>
      <c r="N558" s="353">
        <v>0</v>
      </c>
      <c r="O558" s="354">
        <f t="shared" si="68"/>
        <v>0</v>
      </c>
      <c r="P558" s="135"/>
      <c r="Q558" s="355">
        <f t="shared" si="69"/>
        <v>0</v>
      </c>
      <c r="R558" s="355">
        <f t="shared" si="71"/>
        <v>0</v>
      </c>
      <c r="S558" s="355">
        <f t="shared" si="72"/>
        <v>0</v>
      </c>
      <c r="T558" s="29"/>
      <c r="V558" s="117">
        <f t="shared" si="70"/>
        <v>0</v>
      </c>
      <c r="W558" s="117">
        <f t="shared" si="73"/>
        <v>0</v>
      </c>
      <c r="X558" s="277"/>
      <c r="Y558" s="277"/>
    </row>
    <row r="559" spans="1:25" x14ac:dyDescent="0.35">
      <c r="A559" s="352">
        <v>555</v>
      </c>
      <c r="B559" s="2"/>
      <c r="C559" s="2"/>
      <c r="D559" s="2"/>
      <c r="E559" s="2"/>
      <c r="F559" s="2"/>
      <c r="G559" s="117"/>
      <c r="H559" s="353">
        <v>0</v>
      </c>
      <c r="I559" s="353">
        <f t="shared" si="66"/>
        <v>0</v>
      </c>
      <c r="J559" s="118"/>
      <c r="K559" s="353">
        <v>0</v>
      </c>
      <c r="L559" s="353">
        <f t="shared" si="67"/>
        <v>0</v>
      </c>
      <c r="M559" s="118"/>
      <c r="N559" s="353">
        <v>0</v>
      </c>
      <c r="O559" s="354">
        <f t="shared" si="68"/>
        <v>0</v>
      </c>
      <c r="P559" s="135"/>
      <c r="Q559" s="355">
        <f t="shared" si="69"/>
        <v>0</v>
      </c>
      <c r="R559" s="355">
        <f t="shared" si="71"/>
        <v>0</v>
      </c>
      <c r="S559" s="355">
        <f t="shared" si="72"/>
        <v>0</v>
      </c>
      <c r="T559" s="29"/>
      <c r="V559" s="117">
        <f t="shared" si="70"/>
        <v>0</v>
      </c>
      <c r="W559" s="117">
        <f t="shared" si="73"/>
        <v>0</v>
      </c>
      <c r="X559" s="277"/>
      <c r="Y559" s="277"/>
    </row>
    <row r="560" spans="1:25" x14ac:dyDescent="0.35">
      <c r="A560" s="352">
        <v>556</v>
      </c>
      <c r="B560" s="2"/>
      <c r="C560" s="2"/>
      <c r="D560" s="2"/>
      <c r="E560" s="2"/>
      <c r="F560" s="2"/>
      <c r="G560" s="117"/>
      <c r="H560" s="353">
        <v>0</v>
      </c>
      <c r="I560" s="353">
        <f t="shared" si="66"/>
        <v>0</v>
      </c>
      <c r="J560" s="118"/>
      <c r="K560" s="353">
        <v>0</v>
      </c>
      <c r="L560" s="353">
        <f t="shared" si="67"/>
        <v>0</v>
      </c>
      <c r="M560" s="118"/>
      <c r="N560" s="353">
        <v>0</v>
      </c>
      <c r="O560" s="354">
        <f t="shared" si="68"/>
        <v>0</v>
      </c>
      <c r="P560" s="135"/>
      <c r="Q560" s="355">
        <f t="shared" si="69"/>
        <v>0</v>
      </c>
      <c r="R560" s="355">
        <f t="shared" si="71"/>
        <v>0</v>
      </c>
      <c r="S560" s="355">
        <f t="shared" si="72"/>
        <v>0</v>
      </c>
      <c r="T560" s="29"/>
      <c r="V560" s="117">
        <f t="shared" si="70"/>
        <v>0</v>
      </c>
      <c r="W560" s="117">
        <f t="shared" si="73"/>
        <v>0</v>
      </c>
      <c r="X560" s="277"/>
      <c r="Y560" s="277"/>
    </row>
    <row r="561" spans="1:25" x14ac:dyDescent="0.35">
      <c r="A561" s="352">
        <v>557</v>
      </c>
      <c r="B561" s="2"/>
      <c r="C561" s="2"/>
      <c r="D561" s="2"/>
      <c r="E561" s="2"/>
      <c r="F561" s="2"/>
      <c r="G561" s="117"/>
      <c r="H561" s="353">
        <v>0</v>
      </c>
      <c r="I561" s="353">
        <f t="shared" si="66"/>
        <v>0</v>
      </c>
      <c r="J561" s="118"/>
      <c r="K561" s="353">
        <v>0</v>
      </c>
      <c r="L561" s="353">
        <f t="shared" si="67"/>
        <v>0</v>
      </c>
      <c r="M561" s="118"/>
      <c r="N561" s="353">
        <v>0</v>
      </c>
      <c r="O561" s="354">
        <f t="shared" si="68"/>
        <v>0</v>
      </c>
      <c r="P561" s="135"/>
      <c r="Q561" s="355">
        <f t="shared" si="69"/>
        <v>0</v>
      </c>
      <c r="R561" s="355">
        <f t="shared" si="71"/>
        <v>0</v>
      </c>
      <c r="S561" s="355">
        <f t="shared" si="72"/>
        <v>0</v>
      </c>
      <c r="T561" s="29"/>
      <c r="V561" s="117">
        <f t="shared" si="70"/>
        <v>0</v>
      </c>
      <c r="W561" s="117">
        <f t="shared" si="73"/>
        <v>0</v>
      </c>
      <c r="X561" s="277"/>
      <c r="Y561" s="277"/>
    </row>
    <row r="562" spans="1:25" x14ac:dyDescent="0.35">
      <c r="A562" s="352">
        <v>558</v>
      </c>
      <c r="B562" s="2"/>
      <c r="C562" s="2"/>
      <c r="D562" s="2"/>
      <c r="E562" s="2"/>
      <c r="F562" s="2"/>
      <c r="G562" s="117"/>
      <c r="H562" s="353">
        <v>0</v>
      </c>
      <c r="I562" s="353">
        <f t="shared" si="66"/>
        <v>0</v>
      </c>
      <c r="J562" s="118"/>
      <c r="K562" s="353">
        <v>0</v>
      </c>
      <c r="L562" s="353">
        <f t="shared" si="67"/>
        <v>0</v>
      </c>
      <c r="M562" s="118"/>
      <c r="N562" s="353">
        <v>0</v>
      </c>
      <c r="O562" s="354">
        <f t="shared" si="68"/>
        <v>0</v>
      </c>
      <c r="P562" s="135"/>
      <c r="Q562" s="355">
        <f t="shared" si="69"/>
        <v>0</v>
      </c>
      <c r="R562" s="355">
        <f t="shared" si="71"/>
        <v>0</v>
      </c>
      <c r="S562" s="355">
        <f t="shared" si="72"/>
        <v>0</v>
      </c>
      <c r="T562" s="29"/>
      <c r="V562" s="117">
        <f t="shared" si="70"/>
        <v>0</v>
      </c>
      <c r="W562" s="117">
        <f t="shared" si="73"/>
        <v>0</v>
      </c>
      <c r="X562" s="277"/>
      <c r="Y562" s="277"/>
    </row>
    <row r="563" spans="1:25" x14ac:dyDescent="0.35">
      <c r="A563" s="352">
        <v>559</v>
      </c>
      <c r="B563" s="2"/>
      <c r="C563" s="2"/>
      <c r="D563" s="2"/>
      <c r="E563" s="2"/>
      <c r="F563" s="2"/>
      <c r="G563" s="117"/>
      <c r="H563" s="353">
        <v>0</v>
      </c>
      <c r="I563" s="353">
        <f t="shared" si="66"/>
        <v>0</v>
      </c>
      <c r="J563" s="118"/>
      <c r="K563" s="353">
        <v>0</v>
      </c>
      <c r="L563" s="353">
        <f t="shared" si="67"/>
        <v>0</v>
      </c>
      <c r="M563" s="118"/>
      <c r="N563" s="353">
        <v>0</v>
      </c>
      <c r="O563" s="354">
        <f t="shared" si="68"/>
        <v>0</v>
      </c>
      <c r="P563" s="135"/>
      <c r="Q563" s="355">
        <f t="shared" si="69"/>
        <v>0</v>
      </c>
      <c r="R563" s="355">
        <f t="shared" si="71"/>
        <v>0</v>
      </c>
      <c r="S563" s="355">
        <f t="shared" si="72"/>
        <v>0</v>
      </c>
      <c r="T563" s="29"/>
      <c r="V563" s="117">
        <f t="shared" si="70"/>
        <v>0</v>
      </c>
      <c r="W563" s="117">
        <f t="shared" si="73"/>
        <v>0</v>
      </c>
      <c r="X563" s="277"/>
      <c r="Y563" s="277"/>
    </row>
    <row r="564" spans="1:25" x14ac:dyDescent="0.35">
      <c r="A564" s="352">
        <v>560</v>
      </c>
      <c r="B564" s="2"/>
      <c r="C564" s="2"/>
      <c r="D564" s="2"/>
      <c r="E564" s="2"/>
      <c r="F564" s="2"/>
      <c r="G564" s="117"/>
      <c r="H564" s="353">
        <v>0</v>
      </c>
      <c r="I564" s="353">
        <f t="shared" si="66"/>
        <v>0</v>
      </c>
      <c r="J564" s="118"/>
      <c r="K564" s="353">
        <v>0</v>
      </c>
      <c r="L564" s="353">
        <f t="shared" si="67"/>
        <v>0</v>
      </c>
      <c r="M564" s="118"/>
      <c r="N564" s="353">
        <v>0</v>
      </c>
      <c r="O564" s="354">
        <f t="shared" si="68"/>
        <v>0</v>
      </c>
      <c r="P564" s="135"/>
      <c r="Q564" s="355">
        <f t="shared" si="69"/>
        <v>0</v>
      </c>
      <c r="R564" s="355">
        <f t="shared" si="71"/>
        <v>0</v>
      </c>
      <c r="S564" s="355">
        <f t="shared" si="72"/>
        <v>0</v>
      </c>
      <c r="T564" s="29"/>
      <c r="V564" s="117">
        <f t="shared" si="70"/>
        <v>0</v>
      </c>
      <c r="W564" s="117">
        <f t="shared" si="73"/>
        <v>0</v>
      </c>
      <c r="X564" s="277"/>
      <c r="Y564" s="277"/>
    </row>
    <row r="565" spans="1:25" x14ac:dyDescent="0.35">
      <c r="A565" s="352">
        <v>561</v>
      </c>
      <c r="B565" s="2"/>
      <c r="C565" s="2"/>
      <c r="D565" s="2"/>
      <c r="E565" s="2"/>
      <c r="F565" s="2"/>
      <c r="G565" s="117"/>
      <c r="H565" s="353">
        <v>0</v>
      </c>
      <c r="I565" s="353">
        <f t="shared" si="66"/>
        <v>0</v>
      </c>
      <c r="J565" s="118"/>
      <c r="K565" s="353">
        <v>0</v>
      </c>
      <c r="L565" s="353">
        <f t="shared" si="67"/>
        <v>0</v>
      </c>
      <c r="M565" s="118"/>
      <c r="N565" s="353">
        <v>0</v>
      </c>
      <c r="O565" s="354">
        <f t="shared" si="68"/>
        <v>0</v>
      </c>
      <c r="P565" s="135"/>
      <c r="Q565" s="355">
        <f t="shared" si="69"/>
        <v>0</v>
      </c>
      <c r="R565" s="355">
        <f t="shared" si="71"/>
        <v>0</v>
      </c>
      <c r="S565" s="355">
        <f t="shared" si="72"/>
        <v>0</v>
      </c>
      <c r="T565" s="29"/>
      <c r="V565" s="117">
        <f t="shared" si="70"/>
        <v>0</v>
      </c>
      <c r="W565" s="117">
        <f t="shared" si="73"/>
        <v>0</v>
      </c>
      <c r="X565" s="277"/>
      <c r="Y565" s="277"/>
    </row>
    <row r="566" spans="1:25" x14ac:dyDescent="0.35">
      <c r="A566" s="352">
        <v>562</v>
      </c>
      <c r="B566" s="2"/>
      <c r="C566" s="2"/>
      <c r="D566" s="2"/>
      <c r="E566" s="2"/>
      <c r="F566" s="2"/>
      <c r="G566" s="117"/>
      <c r="H566" s="353">
        <v>0</v>
      </c>
      <c r="I566" s="353">
        <f t="shared" si="66"/>
        <v>0</v>
      </c>
      <c r="J566" s="118"/>
      <c r="K566" s="353">
        <v>0</v>
      </c>
      <c r="L566" s="353">
        <f t="shared" si="67"/>
        <v>0</v>
      </c>
      <c r="M566" s="118"/>
      <c r="N566" s="353">
        <v>0</v>
      </c>
      <c r="O566" s="354">
        <f t="shared" si="68"/>
        <v>0</v>
      </c>
      <c r="P566" s="135"/>
      <c r="Q566" s="355">
        <f t="shared" si="69"/>
        <v>0</v>
      </c>
      <c r="R566" s="355">
        <f t="shared" si="71"/>
        <v>0</v>
      </c>
      <c r="S566" s="355">
        <f t="shared" si="72"/>
        <v>0</v>
      </c>
      <c r="T566" s="29"/>
      <c r="V566" s="117">
        <f t="shared" si="70"/>
        <v>0</v>
      </c>
      <c r="W566" s="117">
        <f t="shared" si="73"/>
        <v>0</v>
      </c>
      <c r="X566" s="277"/>
      <c r="Y566" s="277"/>
    </row>
    <row r="567" spans="1:25" x14ac:dyDescent="0.35">
      <c r="A567" s="352">
        <v>563</v>
      </c>
      <c r="B567" s="2"/>
      <c r="C567" s="2"/>
      <c r="D567" s="2"/>
      <c r="E567" s="2"/>
      <c r="F567" s="2"/>
      <c r="G567" s="117"/>
      <c r="H567" s="353">
        <v>0</v>
      </c>
      <c r="I567" s="353">
        <f t="shared" si="66"/>
        <v>0</v>
      </c>
      <c r="J567" s="118"/>
      <c r="K567" s="353">
        <v>0</v>
      </c>
      <c r="L567" s="353">
        <f t="shared" si="67"/>
        <v>0</v>
      </c>
      <c r="M567" s="118"/>
      <c r="N567" s="353">
        <v>0</v>
      </c>
      <c r="O567" s="354">
        <f t="shared" si="68"/>
        <v>0</v>
      </c>
      <c r="P567" s="135"/>
      <c r="Q567" s="355">
        <f t="shared" si="69"/>
        <v>0</v>
      </c>
      <c r="R567" s="355">
        <f t="shared" si="71"/>
        <v>0</v>
      </c>
      <c r="S567" s="355">
        <f t="shared" si="72"/>
        <v>0</v>
      </c>
      <c r="T567" s="29"/>
      <c r="V567" s="117">
        <f t="shared" si="70"/>
        <v>0</v>
      </c>
      <c r="W567" s="117">
        <f t="shared" si="73"/>
        <v>0</v>
      </c>
      <c r="X567" s="277"/>
      <c r="Y567" s="277"/>
    </row>
    <row r="568" spans="1:25" x14ac:dyDescent="0.35">
      <c r="A568" s="352">
        <v>564</v>
      </c>
      <c r="B568" s="2"/>
      <c r="C568" s="2"/>
      <c r="D568" s="2"/>
      <c r="E568" s="2"/>
      <c r="F568" s="2"/>
      <c r="G568" s="117"/>
      <c r="H568" s="353">
        <v>0</v>
      </c>
      <c r="I568" s="353">
        <f t="shared" si="66"/>
        <v>0</v>
      </c>
      <c r="J568" s="118"/>
      <c r="K568" s="353">
        <v>0</v>
      </c>
      <c r="L568" s="353">
        <f t="shared" si="67"/>
        <v>0</v>
      </c>
      <c r="M568" s="118"/>
      <c r="N568" s="353">
        <v>0</v>
      </c>
      <c r="O568" s="354">
        <f t="shared" si="68"/>
        <v>0</v>
      </c>
      <c r="P568" s="135"/>
      <c r="Q568" s="355">
        <f t="shared" si="69"/>
        <v>0</v>
      </c>
      <c r="R568" s="355">
        <f t="shared" si="71"/>
        <v>0</v>
      </c>
      <c r="S568" s="355">
        <f t="shared" si="72"/>
        <v>0</v>
      </c>
      <c r="T568" s="29"/>
      <c r="V568" s="117">
        <f t="shared" si="70"/>
        <v>0</v>
      </c>
      <c r="W568" s="117">
        <f t="shared" si="73"/>
        <v>0</v>
      </c>
      <c r="X568" s="277"/>
      <c r="Y568" s="277"/>
    </row>
    <row r="569" spans="1:25" x14ac:dyDescent="0.35">
      <c r="A569" s="352">
        <v>565</v>
      </c>
      <c r="B569" s="2"/>
      <c r="C569" s="2"/>
      <c r="D569" s="2"/>
      <c r="E569" s="2"/>
      <c r="F569" s="2"/>
      <c r="G569" s="117"/>
      <c r="H569" s="353">
        <v>0</v>
      </c>
      <c r="I569" s="353">
        <f t="shared" si="66"/>
        <v>0</v>
      </c>
      <c r="J569" s="118"/>
      <c r="K569" s="353">
        <v>0</v>
      </c>
      <c r="L569" s="353">
        <f t="shared" si="67"/>
        <v>0</v>
      </c>
      <c r="M569" s="118"/>
      <c r="N569" s="353">
        <v>0</v>
      </c>
      <c r="O569" s="354">
        <f t="shared" si="68"/>
        <v>0</v>
      </c>
      <c r="P569" s="135"/>
      <c r="Q569" s="355">
        <f t="shared" si="69"/>
        <v>0</v>
      </c>
      <c r="R569" s="355">
        <f t="shared" si="71"/>
        <v>0</v>
      </c>
      <c r="S569" s="355">
        <f t="shared" si="72"/>
        <v>0</v>
      </c>
      <c r="T569" s="29"/>
      <c r="V569" s="117">
        <f t="shared" si="70"/>
        <v>0</v>
      </c>
      <c r="W569" s="117">
        <f t="shared" si="73"/>
        <v>0</v>
      </c>
      <c r="X569" s="277"/>
      <c r="Y569" s="277"/>
    </row>
    <row r="570" spans="1:25" x14ac:dyDescent="0.35">
      <c r="A570" s="352">
        <v>566</v>
      </c>
      <c r="B570" s="2"/>
      <c r="C570" s="2"/>
      <c r="D570" s="2"/>
      <c r="E570" s="2"/>
      <c r="F570" s="2"/>
      <c r="G570" s="117"/>
      <c r="H570" s="353">
        <v>0</v>
      </c>
      <c r="I570" s="353">
        <f t="shared" si="66"/>
        <v>0</v>
      </c>
      <c r="J570" s="118"/>
      <c r="K570" s="353">
        <v>0</v>
      </c>
      <c r="L570" s="353">
        <f t="shared" si="67"/>
        <v>0</v>
      </c>
      <c r="M570" s="118"/>
      <c r="N570" s="353">
        <v>0</v>
      </c>
      <c r="O570" s="354">
        <f t="shared" si="68"/>
        <v>0</v>
      </c>
      <c r="P570" s="135"/>
      <c r="Q570" s="355">
        <f t="shared" si="69"/>
        <v>0</v>
      </c>
      <c r="R570" s="355">
        <f t="shared" si="71"/>
        <v>0</v>
      </c>
      <c r="S570" s="355">
        <f t="shared" si="72"/>
        <v>0</v>
      </c>
      <c r="T570" s="29"/>
      <c r="V570" s="117">
        <f t="shared" si="70"/>
        <v>0</v>
      </c>
      <c r="W570" s="117">
        <f t="shared" si="73"/>
        <v>0</v>
      </c>
      <c r="X570" s="277"/>
      <c r="Y570" s="277"/>
    </row>
    <row r="571" spans="1:25" x14ac:dyDescent="0.35">
      <c r="A571" s="352">
        <v>567</v>
      </c>
      <c r="B571" s="2"/>
      <c r="C571" s="2"/>
      <c r="D571" s="2"/>
      <c r="E571" s="2"/>
      <c r="F571" s="2"/>
      <c r="G571" s="117"/>
      <c r="H571" s="353">
        <v>0</v>
      </c>
      <c r="I571" s="353">
        <f t="shared" si="66"/>
        <v>0</v>
      </c>
      <c r="J571" s="118"/>
      <c r="K571" s="353">
        <v>0</v>
      </c>
      <c r="L571" s="353">
        <f t="shared" si="67"/>
        <v>0</v>
      </c>
      <c r="M571" s="118"/>
      <c r="N571" s="353">
        <v>0</v>
      </c>
      <c r="O571" s="354">
        <f t="shared" si="68"/>
        <v>0</v>
      </c>
      <c r="P571" s="135"/>
      <c r="Q571" s="355">
        <f t="shared" si="69"/>
        <v>0</v>
      </c>
      <c r="R571" s="355">
        <f t="shared" si="71"/>
        <v>0</v>
      </c>
      <c r="S571" s="355">
        <f t="shared" si="72"/>
        <v>0</v>
      </c>
      <c r="T571" s="29"/>
      <c r="V571" s="117">
        <f t="shared" si="70"/>
        <v>0</v>
      </c>
      <c r="W571" s="117">
        <f t="shared" si="73"/>
        <v>0</v>
      </c>
      <c r="X571" s="277"/>
      <c r="Y571" s="277"/>
    </row>
    <row r="572" spans="1:25" x14ac:dyDescent="0.35">
      <c r="A572" s="352">
        <v>568</v>
      </c>
      <c r="B572" s="2"/>
      <c r="C572" s="2"/>
      <c r="D572" s="2"/>
      <c r="E572" s="2"/>
      <c r="F572" s="2"/>
      <c r="G572" s="117"/>
      <c r="H572" s="353">
        <v>0</v>
      </c>
      <c r="I572" s="353">
        <f t="shared" si="66"/>
        <v>0</v>
      </c>
      <c r="J572" s="118"/>
      <c r="K572" s="353">
        <v>0</v>
      </c>
      <c r="L572" s="353">
        <f t="shared" si="67"/>
        <v>0</v>
      </c>
      <c r="M572" s="118"/>
      <c r="N572" s="353">
        <v>0</v>
      </c>
      <c r="O572" s="354">
        <f t="shared" si="68"/>
        <v>0</v>
      </c>
      <c r="P572" s="135"/>
      <c r="Q572" s="355">
        <f t="shared" si="69"/>
        <v>0</v>
      </c>
      <c r="R572" s="355">
        <f t="shared" si="71"/>
        <v>0</v>
      </c>
      <c r="S572" s="355">
        <f t="shared" si="72"/>
        <v>0</v>
      </c>
      <c r="T572" s="29"/>
      <c r="V572" s="117">
        <f t="shared" si="70"/>
        <v>0</v>
      </c>
      <c r="W572" s="117">
        <f t="shared" si="73"/>
        <v>0</v>
      </c>
      <c r="X572" s="277"/>
      <c r="Y572" s="277"/>
    </row>
    <row r="573" spans="1:25" x14ac:dyDescent="0.35">
      <c r="A573" s="352">
        <v>569</v>
      </c>
      <c r="B573" s="2"/>
      <c r="C573" s="2"/>
      <c r="D573" s="2"/>
      <c r="E573" s="2"/>
      <c r="F573" s="2"/>
      <c r="G573" s="117"/>
      <c r="H573" s="353">
        <v>0</v>
      </c>
      <c r="I573" s="353">
        <f t="shared" si="66"/>
        <v>0</v>
      </c>
      <c r="J573" s="118"/>
      <c r="K573" s="353">
        <v>0</v>
      </c>
      <c r="L573" s="353">
        <f t="shared" si="67"/>
        <v>0</v>
      </c>
      <c r="M573" s="118"/>
      <c r="N573" s="353">
        <v>0</v>
      </c>
      <c r="O573" s="354">
        <f t="shared" si="68"/>
        <v>0</v>
      </c>
      <c r="P573" s="135"/>
      <c r="Q573" s="355">
        <f t="shared" si="69"/>
        <v>0</v>
      </c>
      <c r="R573" s="355">
        <f t="shared" si="71"/>
        <v>0</v>
      </c>
      <c r="S573" s="355">
        <f t="shared" si="72"/>
        <v>0</v>
      </c>
      <c r="T573" s="29"/>
      <c r="V573" s="117">
        <f t="shared" si="70"/>
        <v>0</v>
      </c>
      <c r="W573" s="117">
        <f t="shared" si="73"/>
        <v>0</v>
      </c>
      <c r="X573" s="277"/>
      <c r="Y573" s="277"/>
    </row>
    <row r="574" spans="1:25" x14ac:dyDescent="0.35">
      <c r="A574" s="352">
        <v>570</v>
      </c>
      <c r="B574" s="2"/>
      <c r="C574" s="2"/>
      <c r="D574" s="2"/>
      <c r="E574" s="2"/>
      <c r="F574" s="2"/>
      <c r="G574" s="117"/>
      <c r="H574" s="353">
        <v>0</v>
      </c>
      <c r="I574" s="353">
        <f t="shared" si="66"/>
        <v>0</v>
      </c>
      <c r="J574" s="118"/>
      <c r="K574" s="353">
        <v>0</v>
      </c>
      <c r="L574" s="353">
        <f t="shared" si="67"/>
        <v>0</v>
      </c>
      <c r="M574" s="118"/>
      <c r="N574" s="353">
        <v>0</v>
      </c>
      <c r="O574" s="354">
        <f t="shared" si="68"/>
        <v>0</v>
      </c>
      <c r="P574" s="135"/>
      <c r="Q574" s="355">
        <f t="shared" si="69"/>
        <v>0</v>
      </c>
      <c r="R574" s="355">
        <f t="shared" si="71"/>
        <v>0</v>
      </c>
      <c r="S574" s="355">
        <f t="shared" si="72"/>
        <v>0</v>
      </c>
      <c r="T574" s="29"/>
      <c r="V574" s="117">
        <f t="shared" si="70"/>
        <v>0</v>
      </c>
      <c r="W574" s="117">
        <f t="shared" si="73"/>
        <v>0</v>
      </c>
      <c r="X574" s="277"/>
      <c r="Y574" s="277"/>
    </row>
    <row r="575" spans="1:25" x14ac:dyDescent="0.35">
      <c r="A575" s="352">
        <v>571</v>
      </c>
      <c r="B575" s="2"/>
      <c r="C575" s="2"/>
      <c r="D575" s="2"/>
      <c r="E575" s="2"/>
      <c r="F575" s="2"/>
      <c r="G575" s="117"/>
      <c r="H575" s="353">
        <v>0</v>
      </c>
      <c r="I575" s="353">
        <f t="shared" si="66"/>
        <v>0</v>
      </c>
      <c r="J575" s="118"/>
      <c r="K575" s="353">
        <v>0</v>
      </c>
      <c r="L575" s="353">
        <f t="shared" si="67"/>
        <v>0</v>
      </c>
      <c r="M575" s="118"/>
      <c r="N575" s="353">
        <v>0</v>
      </c>
      <c r="O575" s="354">
        <f t="shared" si="68"/>
        <v>0</v>
      </c>
      <c r="P575" s="135"/>
      <c r="Q575" s="355">
        <f t="shared" si="69"/>
        <v>0</v>
      </c>
      <c r="R575" s="355">
        <f t="shared" si="71"/>
        <v>0</v>
      </c>
      <c r="S575" s="355">
        <f t="shared" si="72"/>
        <v>0</v>
      </c>
      <c r="T575" s="29"/>
      <c r="V575" s="117">
        <f t="shared" si="70"/>
        <v>0</v>
      </c>
      <c r="W575" s="117">
        <f t="shared" si="73"/>
        <v>0</v>
      </c>
      <c r="X575" s="277"/>
      <c r="Y575" s="277"/>
    </row>
    <row r="576" spans="1:25" x14ac:dyDescent="0.35">
      <c r="A576" s="352">
        <v>572</v>
      </c>
      <c r="B576" s="2"/>
      <c r="C576" s="2"/>
      <c r="D576" s="2"/>
      <c r="E576" s="2"/>
      <c r="F576" s="2"/>
      <c r="G576" s="117"/>
      <c r="H576" s="353">
        <v>0</v>
      </c>
      <c r="I576" s="353">
        <f t="shared" si="66"/>
        <v>0</v>
      </c>
      <c r="J576" s="118"/>
      <c r="K576" s="353">
        <v>0</v>
      </c>
      <c r="L576" s="353">
        <f t="shared" si="67"/>
        <v>0</v>
      </c>
      <c r="M576" s="118"/>
      <c r="N576" s="353">
        <v>0</v>
      </c>
      <c r="O576" s="354">
        <f t="shared" si="68"/>
        <v>0</v>
      </c>
      <c r="P576" s="135"/>
      <c r="Q576" s="355">
        <f t="shared" si="69"/>
        <v>0</v>
      </c>
      <c r="R576" s="355">
        <f t="shared" si="71"/>
        <v>0</v>
      </c>
      <c r="S576" s="355">
        <f t="shared" si="72"/>
        <v>0</v>
      </c>
      <c r="T576" s="29"/>
      <c r="V576" s="117">
        <f t="shared" si="70"/>
        <v>0</v>
      </c>
      <c r="W576" s="117">
        <f t="shared" si="73"/>
        <v>0</v>
      </c>
      <c r="X576" s="277"/>
      <c r="Y576" s="277"/>
    </row>
    <row r="577" spans="1:25" x14ac:dyDescent="0.35">
      <c r="A577" s="352">
        <v>573</v>
      </c>
      <c r="B577" s="2"/>
      <c r="C577" s="2"/>
      <c r="D577" s="2"/>
      <c r="E577" s="2"/>
      <c r="F577" s="2"/>
      <c r="G577" s="117"/>
      <c r="H577" s="353">
        <v>0</v>
      </c>
      <c r="I577" s="353">
        <f t="shared" si="66"/>
        <v>0</v>
      </c>
      <c r="J577" s="118"/>
      <c r="K577" s="353">
        <v>0</v>
      </c>
      <c r="L577" s="353">
        <f t="shared" si="67"/>
        <v>0</v>
      </c>
      <c r="M577" s="118"/>
      <c r="N577" s="353">
        <v>0</v>
      </c>
      <c r="O577" s="354">
        <f t="shared" si="68"/>
        <v>0</v>
      </c>
      <c r="P577" s="135"/>
      <c r="Q577" s="355">
        <f t="shared" si="69"/>
        <v>0</v>
      </c>
      <c r="R577" s="355">
        <f t="shared" si="71"/>
        <v>0</v>
      </c>
      <c r="S577" s="355">
        <f t="shared" si="72"/>
        <v>0</v>
      </c>
      <c r="T577" s="29"/>
      <c r="V577" s="117">
        <f t="shared" si="70"/>
        <v>0</v>
      </c>
      <c r="W577" s="117">
        <f t="shared" si="73"/>
        <v>0</v>
      </c>
      <c r="X577" s="277"/>
      <c r="Y577" s="277"/>
    </row>
    <row r="578" spans="1:25" x14ac:dyDescent="0.35">
      <c r="A578" s="352">
        <v>574</v>
      </c>
      <c r="B578" s="2"/>
      <c r="C578" s="2"/>
      <c r="D578" s="2"/>
      <c r="E578" s="2"/>
      <c r="F578" s="2"/>
      <c r="G578" s="117"/>
      <c r="H578" s="353">
        <v>0</v>
      </c>
      <c r="I578" s="353">
        <f t="shared" si="66"/>
        <v>0</v>
      </c>
      <c r="J578" s="118"/>
      <c r="K578" s="353">
        <v>0</v>
      </c>
      <c r="L578" s="353">
        <f t="shared" si="67"/>
        <v>0</v>
      </c>
      <c r="M578" s="118"/>
      <c r="N578" s="353">
        <v>0</v>
      </c>
      <c r="O578" s="354">
        <f t="shared" si="68"/>
        <v>0</v>
      </c>
      <c r="P578" s="135"/>
      <c r="Q578" s="355">
        <f t="shared" si="69"/>
        <v>0</v>
      </c>
      <c r="R578" s="355">
        <f t="shared" si="71"/>
        <v>0</v>
      </c>
      <c r="S578" s="355">
        <f t="shared" si="72"/>
        <v>0</v>
      </c>
      <c r="T578" s="29"/>
      <c r="V578" s="117">
        <f t="shared" si="70"/>
        <v>0</v>
      </c>
      <c r="W578" s="117">
        <f t="shared" si="73"/>
        <v>0</v>
      </c>
      <c r="X578" s="277"/>
      <c r="Y578" s="277"/>
    </row>
    <row r="579" spans="1:25" x14ac:dyDescent="0.35">
      <c r="A579" s="352">
        <v>575</v>
      </c>
      <c r="B579" s="2"/>
      <c r="C579" s="2"/>
      <c r="D579" s="2"/>
      <c r="E579" s="2"/>
      <c r="F579" s="2"/>
      <c r="G579" s="117"/>
      <c r="H579" s="353">
        <v>0</v>
      </c>
      <c r="I579" s="353">
        <f t="shared" si="66"/>
        <v>0</v>
      </c>
      <c r="J579" s="118"/>
      <c r="K579" s="353">
        <v>0</v>
      </c>
      <c r="L579" s="353">
        <f t="shared" si="67"/>
        <v>0</v>
      </c>
      <c r="M579" s="118"/>
      <c r="N579" s="353">
        <v>0</v>
      </c>
      <c r="O579" s="354">
        <f t="shared" si="68"/>
        <v>0</v>
      </c>
      <c r="P579" s="135"/>
      <c r="Q579" s="355">
        <f t="shared" si="69"/>
        <v>0</v>
      </c>
      <c r="R579" s="355">
        <f t="shared" si="71"/>
        <v>0</v>
      </c>
      <c r="S579" s="355">
        <f t="shared" si="72"/>
        <v>0</v>
      </c>
      <c r="T579" s="29"/>
      <c r="V579" s="117">
        <f t="shared" si="70"/>
        <v>0</v>
      </c>
      <c r="W579" s="117">
        <f t="shared" si="73"/>
        <v>0</v>
      </c>
      <c r="X579" s="277"/>
      <c r="Y579" s="277"/>
    </row>
    <row r="580" spans="1:25" x14ac:dyDescent="0.35">
      <c r="A580" s="352">
        <v>576</v>
      </c>
      <c r="B580" s="2"/>
      <c r="C580" s="2"/>
      <c r="D580" s="2"/>
      <c r="E580" s="2"/>
      <c r="F580" s="2"/>
      <c r="G580" s="117"/>
      <c r="H580" s="353">
        <v>0</v>
      </c>
      <c r="I580" s="353">
        <f t="shared" si="66"/>
        <v>0</v>
      </c>
      <c r="J580" s="118"/>
      <c r="K580" s="353">
        <v>0</v>
      </c>
      <c r="L580" s="353">
        <f t="shared" si="67"/>
        <v>0</v>
      </c>
      <c r="M580" s="118"/>
      <c r="N580" s="353">
        <v>0</v>
      </c>
      <c r="O580" s="354">
        <f t="shared" si="68"/>
        <v>0</v>
      </c>
      <c r="P580" s="135"/>
      <c r="Q580" s="355">
        <f t="shared" si="69"/>
        <v>0</v>
      </c>
      <c r="R580" s="355">
        <f t="shared" si="71"/>
        <v>0</v>
      </c>
      <c r="S580" s="355">
        <f t="shared" si="72"/>
        <v>0</v>
      </c>
      <c r="T580" s="29"/>
      <c r="V580" s="117">
        <f t="shared" si="70"/>
        <v>0</v>
      </c>
      <c r="W580" s="117">
        <f t="shared" si="73"/>
        <v>0</v>
      </c>
      <c r="X580" s="277"/>
      <c r="Y580" s="277"/>
    </row>
    <row r="581" spans="1:25" x14ac:dyDescent="0.35">
      <c r="A581" s="352">
        <v>577</v>
      </c>
      <c r="B581" s="2"/>
      <c r="C581" s="2"/>
      <c r="D581" s="2"/>
      <c r="E581" s="2"/>
      <c r="F581" s="2"/>
      <c r="G581" s="117"/>
      <c r="H581" s="353">
        <v>0</v>
      </c>
      <c r="I581" s="353">
        <f t="shared" ref="I581:I604" si="74">G581+H581</f>
        <v>0</v>
      </c>
      <c r="J581" s="118"/>
      <c r="K581" s="353">
        <v>0</v>
      </c>
      <c r="L581" s="353">
        <f t="shared" ref="L581:L604" si="75">J581+K581</f>
        <v>0</v>
      </c>
      <c r="M581" s="118"/>
      <c r="N581" s="353">
        <v>0</v>
      </c>
      <c r="O581" s="354">
        <f t="shared" ref="O581:O603" si="76">N581+M581</f>
        <v>0</v>
      </c>
      <c r="P581" s="135"/>
      <c r="Q581" s="355">
        <f t="shared" ref="Q581:Q604" si="77">IF(E581=$W$2,W581,V581)</f>
        <v>0</v>
      </c>
      <c r="R581" s="355">
        <f t="shared" si="71"/>
        <v>0</v>
      </c>
      <c r="S581" s="355">
        <f t="shared" si="72"/>
        <v>0</v>
      </c>
      <c r="T581" s="29"/>
      <c r="V581" s="117">
        <f t="shared" ref="V581:V604" si="78">IFERROR(IF(P581="",0,IF(P581="Devis 1 - le moins cher",G581,IF(P581="Devis 2",IF(J581&gt;G581*1.15,G581*1.15,J581),IF(P581="Devis 3",IF(M581&gt;G581*1.15,G581*1.15,M581))))),0)</f>
        <v>0</v>
      </c>
      <c r="W581" s="117">
        <f t="shared" si="73"/>
        <v>0</v>
      </c>
      <c r="X581" s="277"/>
      <c r="Y581" s="277"/>
    </row>
    <row r="582" spans="1:25" x14ac:dyDescent="0.35">
      <c r="A582" s="352">
        <v>578</v>
      </c>
      <c r="B582" s="2"/>
      <c r="C582" s="2"/>
      <c r="D582" s="2"/>
      <c r="E582" s="2"/>
      <c r="F582" s="2"/>
      <c r="G582" s="117"/>
      <c r="H582" s="353">
        <v>0</v>
      </c>
      <c r="I582" s="353">
        <f t="shared" si="74"/>
        <v>0</v>
      </c>
      <c r="J582" s="118"/>
      <c r="K582" s="353">
        <v>0</v>
      </c>
      <c r="L582" s="353">
        <f t="shared" si="75"/>
        <v>0</v>
      </c>
      <c r="M582" s="118"/>
      <c r="N582" s="353">
        <v>0</v>
      </c>
      <c r="O582" s="354">
        <f t="shared" si="76"/>
        <v>0</v>
      </c>
      <c r="P582" s="135"/>
      <c r="Q582" s="355">
        <f t="shared" si="77"/>
        <v>0</v>
      </c>
      <c r="R582" s="355">
        <f t="shared" ref="R582:R604" si="79">IFERROR(IF(P582="",0,IF(P582="Devis 1 - le moins cher",H582,IF(P582="Devis 2",IF(K582&gt;H582*1.15,H582*1.15,K582),IF(P582="Devis 3",IF(N582&gt;H582*1.15,H582*1.15,N582))))),0)</f>
        <v>0</v>
      </c>
      <c r="S582" s="355">
        <f t="shared" ref="S582:S604" si="80">Q582+R582</f>
        <v>0</v>
      </c>
      <c r="T582" s="29"/>
      <c r="V582" s="117">
        <f t="shared" si="78"/>
        <v>0</v>
      </c>
      <c r="W582" s="117">
        <f t="shared" si="73"/>
        <v>0</v>
      </c>
      <c r="X582" s="277"/>
      <c r="Y582" s="277"/>
    </row>
    <row r="583" spans="1:25" x14ac:dyDescent="0.35">
      <c r="A583" s="352">
        <v>579</v>
      </c>
      <c r="B583" s="2"/>
      <c r="C583" s="2"/>
      <c r="D583" s="2"/>
      <c r="E583" s="2"/>
      <c r="F583" s="2"/>
      <c r="G583" s="117"/>
      <c r="H583" s="353">
        <v>0</v>
      </c>
      <c r="I583" s="353">
        <f t="shared" si="74"/>
        <v>0</v>
      </c>
      <c r="J583" s="118"/>
      <c r="K583" s="353">
        <v>0</v>
      </c>
      <c r="L583" s="353">
        <f t="shared" si="75"/>
        <v>0</v>
      </c>
      <c r="M583" s="118"/>
      <c r="N583" s="353">
        <v>0</v>
      </c>
      <c r="O583" s="354">
        <f t="shared" si="76"/>
        <v>0</v>
      </c>
      <c r="P583" s="135"/>
      <c r="Q583" s="355">
        <f t="shared" si="77"/>
        <v>0</v>
      </c>
      <c r="R583" s="355">
        <f t="shared" si="79"/>
        <v>0</v>
      </c>
      <c r="S583" s="355">
        <f t="shared" si="80"/>
        <v>0</v>
      </c>
      <c r="T583" s="29"/>
      <c r="V583" s="117">
        <f t="shared" si="78"/>
        <v>0</v>
      </c>
      <c r="W583" s="117">
        <f t="shared" ref="W583:W604" si="81">IF(V583&gt;$Y$2,$Y$2,V583)</f>
        <v>0</v>
      </c>
      <c r="X583" s="277"/>
      <c r="Y583" s="277"/>
    </row>
    <row r="584" spans="1:25" x14ac:dyDescent="0.35">
      <c r="A584" s="352">
        <v>580</v>
      </c>
      <c r="B584" s="2"/>
      <c r="C584" s="2"/>
      <c r="D584" s="2"/>
      <c r="E584" s="2"/>
      <c r="F584" s="2"/>
      <c r="G584" s="117"/>
      <c r="H584" s="353">
        <v>0</v>
      </c>
      <c r="I584" s="353">
        <f t="shared" si="74"/>
        <v>0</v>
      </c>
      <c r="J584" s="118"/>
      <c r="K584" s="353">
        <v>0</v>
      </c>
      <c r="L584" s="353">
        <f t="shared" si="75"/>
        <v>0</v>
      </c>
      <c r="M584" s="118"/>
      <c r="N584" s="353">
        <v>0</v>
      </c>
      <c r="O584" s="354">
        <f t="shared" si="76"/>
        <v>0</v>
      </c>
      <c r="P584" s="135"/>
      <c r="Q584" s="355">
        <f t="shared" si="77"/>
        <v>0</v>
      </c>
      <c r="R584" s="355">
        <f t="shared" si="79"/>
        <v>0</v>
      </c>
      <c r="S584" s="355">
        <f t="shared" si="80"/>
        <v>0</v>
      </c>
      <c r="T584" s="29"/>
      <c r="V584" s="117">
        <f t="shared" si="78"/>
        <v>0</v>
      </c>
      <c r="W584" s="117">
        <f t="shared" si="81"/>
        <v>0</v>
      </c>
      <c r="X584" s="277"/>
      <c r="Y584" s="277"/>
    </row>
    <row r="585" spans="1:25" x14ac:dyDescent="0.35">
      <c r="A585" s="352">
        <v>581</v>
      </c>
      <c r="B585" s="2"/>
      <c r="C585" s="2"/>
      <c r="D585" s="2"/>
      <c r="E585" s="2"/>
      <c r="F585" s="2"/>
      <c r="G585" s="117"/>
      <c r="H585" s="353">
        <v>0</v>
      </c>
      <c r="I585" s="353">
        <f t="shared" si="74"/>
        <v>0</v>
      </c>
      <c r="J585" s="118"/>
      <c r="K585" s="353">
        <v>0</v>
      </c>
      <c r="L585" s="353">
        <f t="shared" si="75"/>
        <v>0</v>
      </c>
      <c r="M585" s="118"/>
      <c r="N585" s="353">
        <v>0</v>
      </c>
      <c r="O585" s="354">
        <f t="shared" si="76"/>
        <v>0</v>
      </c>
      <c r="P585" s="135"/>
      <c r="Q585" s="355">
        <f t="shared" si="77"/>
        <v>0</v>
      </c>
      <c r="R585" s="355">
        <f t="shared" si="79"/>
        <v>0</v>
      </c>
      <c r="S585" s="355">
        <f t="shared" si="80"/>
        <v>0</v>
      </c>
      <c r="T585" s="29"/>
      <c r="V585" s="117">
        <f t="shared" si="78"/>
        <v>0</v>
      </c>
      <c r="W585" s="117">
        <f t="shared" si="81"/>
        <v>0</v>
      </c>
      <c r="X585" s="277"/>
      <c r="Y585" s="277"/>
    </row>
    <row r="586" spans="1:25" x14ac:dyDescent="0.35">
      <c r="A586" s="352">
        <v>582</v>
      </c>
      <c r="B586" s="2"/>
      <c r="C586" s="2"/>
      <c r="D586" s="2"/>
      <c r="E586" s="2"/>
      <c r="F586" s="2"/>
      <c r="G586" s="117"/>
      <c r="H586" s="353">
        <v>0</v>
      </c>
      <c r="I586" s="353">
        <f t="shared" si="74"/>
        <v>0</v>
      </c>
      <c r="J586" s="118"/>
      <c r="K586" s="353">
        <v>0</v>
      </c>
      <c r="L586" s="353">
        <f t="shared" si="75"/>
        <v>0</v>
      </c>
      <c r="M586" s="118"/>
      <c r="N586" s="353">
        <v>0</v>
      </c>
      <c r="O586" s="354">
        <f t="shared" si="76"/>
        <v>0</v>
      </c>
      <c r="P586" s="135"/>
      <c r="Q586" s="355">
        <f t="shared" si="77"/>
        <v>0</v>
      </c>
      <c r="R586" s="355">
        <f t="shared" si="79"/>
        <v>0</v>
      </c>
      <c r="S586" s="355">
        <f t="shared" si="80"/>
        <v>0</v>
      </c>
      <c r="T586" s="29"/>
      <c r="V586" s="117">
        <f t="shared" si="78"/>
        <v>0</v>
      </c>
      <c r="W586" s="117">
        <f t="shared" si="81"/>
        <v>0</v>
      </c>
      <c r="X586" s="277"/>
      <c r="Y586" s="277"/>
    </row>
    <row r="587" spans="1:25" x14ac:dyDescent="0.35">
      <c r="A587" s="352">
        <v>583</v>
      </c>
      <c r="B587" s="2"/>
      <c r="C587" s="2"/>
      <c r="D587" s="2"/>
      <c r="E587" s="2"/>
      <c r="F587" s="2"/>
      <c r="G587" s="117"/>
      <c r="H587" s="353">
        <v>0</v>
      </c>
      <c r="I587" s="353">
        <f t="shared" si="74"/>
        <v>0</v>
      </c>
      <c r="J587" s="118"/>
      <c r="K587" s="353">
        <v>0</v>
      </c>
      <c r="L587" s="353">
        <f t="shared" si="75"/>
        <v>0</v>
      </c>
      <c r="M587" s="118"/>
      <c r="N587" s="353">
        <v>0</v>
      </c>
      <c r="O587" s="354">
        <f t="shared" si="76"/>
        <v>0</v>
      </c>
      <c r="P587" s="135"/>
      <c r="Q587" s="355">
        <f t="shared" si="77"/>
        <v>0</v>
      </c>
      <c r="R587" s="355">
        <f t="shared" si="79"/>
        <v>0</v>
      </c>
      <c r="S587" s="355">
        <f t="shared" si="80"/>
        <v>0</v>
      </c>
      <c r="T587" s="29"/>
      <c r="V587" s="117">
        <f t="shared" si="78"/>
        <v>0</v>
      </c>
      <c r="W587" s="117">
        <f t="shared" si="81"/>
        <v>0</v>
      </c>
      <c r="X587" s="277"/>
      <c r="Y587" s="277"/>
    </row>
    <row r="588" spans="1:25" x14ac:dyDescent="0.35">
      <c r="A588" s="352">
        <v>584</v>
      </c>
      <c r="B588" s="2"/>
      <c r="C588" s="2"/>
      <c r="D588" s="2"/>
      <c r="E588" s="2"/>
      <c r="F588" s="2"/>
      <c r="G588" s="117"/>
      <c r="H588" s="353">
        <v>0</v>
      </c>
      <c r="I588" s="353">
        <f t="shared" si="74"/>
        <v>0</v>
      </c>
      <c r="J588" s="118"/>
      <c r="K588" s="353">
        <v>0</v>
      </c>
      <c r="L588" s="353">
        <f t="shared" si="75"/>
        <v>0</v>
      </c>
      <c r="M588" s="118"/>
      <c r="N588" s="353">
        <v>0</v>
      </c>
      <c r="O588" s="354">
        <f t="shared" si="76"/>
        <v>0</v>
      </c>
      <c r="P588" s="135"/>
      <c r="Q588" s="355">
        <f t="shared" si="77"/>
        <v>0</v>
      </c>
      <c r="R588" s="355">
        <f t="shared" si="79"/>
        <v>0</v>
      </c>
      <c r="S588" s="355">
        <f t="shared" si="80"/>
        <v>0</v>
      </c>
      <c r="T588" s="29"/>
      <c r="V588" s="117">
        <f t="shared" si="78"/>
        <v>0</v>
      </c>
      <c r="W588" s="117">
        <f t="shared" si="81"/>
        <v>0</v>
      </c>
      <c r="X588" s="277"/>
      <c r="Y588" s="277"/>
    </row>
    <row r="589" spans="1:25" x14ac:dyDescent="0.35">
      <c r="A589" s="352">
        <v>585</v>
      </c>
      <c r="B589" s="2"/>
      <c r="C589" s="2"/>
      <c r="D589" s="2"/>
      <c r="E589" s="2"/>
      <c r="F589" s="2"/>
      <c r="G589" s="117"/>
      <c r="H589" s="353">
        <v>0</v>
      </c>
      <c r="I589" s="353">
        <f t="shared" si="74"/>
        <v>0</v>
      </c>
      <c r="J589" s="118"/>
      <c r="K589" s="353">
        <v>0</v>
      </c>
      <c r="L589" s="353">
        <f t="shared" si="75"/>
        <v>0</v>
      </c>
      <c r="M589" s="118"/>
      <c r="N589" s="353">
        <v>0</v>
      </c>
      <c r="O589" s="354">
        <f t="shared" si="76"/>
        <v>0</v>
      </c>
      <c r="P589" s="135"/>
      <c r="Q589" s="355">
        <f t="shared" si="77"/>
        <v>0</v>
      </c>
      <c r="R589" s="355">
        <f t="shared" si="79"/>
        <v>0</v>
      </c>
      <c r="S589" s="355">
        <f t="shared" si="80"/>
        <v>0</v>
      </c>
      <c r="T589" s="29"/>
      <c r="V589" s="117">
        <f t="shared" si="78"/>
        <v>0</v>
      </c>
      <c r="W589" s="117">
        <f t="shared" si="81"/>
        <v>0</v>
      </c>
      <c r="X589" s="277"/>
      <c r="Y589" s="277"/>
    </row>
    <row r="590" spans="1:25" x14ac:dyDescent="0.35">
      <c r="A590" s="352">
        <v>586</v>
      </c>
      <c r="B590" s="2"/>
      <c r="C590" s="2"/>
      <c r="D590" s="2"/>
      <c r="E590" s="2"/>
      <c r="F590" s="2"/>
      <c r="G590" s="117"/>
      <c r="H590" s="353">
        <v>0</v>
      </c>
      <c r="I590" s="353">
        <f t="shared" si="74"/>
        <v>0</v>
      </c>
      <c r="J590" s="118"/>
      <c r="K590" s="353">
        <v>0</v>
      </c>
      <c r="L590" s="353">
        <f t="shared" si="75"/>
        <v>0</v>
      </c>
      <c r="M590" s="118"/>
      <c r="N590" s="353">
        <v>0</v>
      </c>
      <c r="O590" s="354">
        <f t="shared" si="76"/>
        <v>0</v>
      </c>
      <c r="P590" s="135"/>
      <c r="Q590" s="355">
        <f t="shared" si="77"/>
        <v>0</v>
      </c>
      <c r="R590" s="355">
        <f t="shared" si="79"/>
        <v>0</v>
      </c>
      <c r="S590" s="355">
        <f t="shared" si="80"/>
        <v>0</v>
      </c>
      <c r="T590" s="29"/>
      <c r="V590" s="117">
        <f t="shared" si="78"/>
        <v>0</v>
      </c>
      <c r="W590" s="117">
        <f t="shared" si="81"/>
        <v>0</v>
      </c>
      <c r="X590" s="277"/>
      <c r="Y590" s="277"/>
    </row>
    <row r="591" spans="1:25" x14ac:dyDescent="0.35">
      <c r="A591" s="352">
        <v>587</v>
      </c>
      <c r="B591" s="2"/>
      <c r="C591" s="2"/>
      <c r="D591" s="2"/>
      <c r="E591" s="2"/>
      <c r="F591" s="2"/>
      <c r="G591" s="117"/>
      <c r="H591" s="353">
        <v>0</v>
      </c>
      <c r="I591" s="353">
        <f t="shared" si="74"/>
        <v>0</v>
      </c>
      <c r="J591" s="118"/>
      <c r="K591" s="353">
        <v>0</v>
      </c>
      <c r="L591" s="353">
        <f t="shared" si="75"/>
        <v>0</v>
      </c>
      <c r="M591" s="118"/>
      <c r="N591" s="353">
        <v>0</v>
      </c>
      <c r="O591" s="354">
        <f t="shared" si="76"/>
        <v>0</v>
      </c>
      <c r="P591" s="135"/>
      <c r="Q591" s="355">
        <f t="shared" si="77"/>
        <v>0</v>
      </c>
      <c r="R591" s="355">
        <f t="shared" si="79"/>
        <v>0</v>
      </c>
      <c r="S591" s="355">
        <f t="shared" si="80"/>
        <v>0</v>
      </c>
      <c r="T591" s="29"/>
      <c r="V591" s="117">
        <f t="shared" si="78"/>
        <v>0</v>
      </c>
      <c r="W591" s="117">
        <f t="shared" si="81"/>
        <v>0</v>
      </c>
      <c r="X591" s="277"/>
      <c r="Y591" s="277"/>
    </row>
    <row r="592" spans="1:25" x14ac:dyDescent="0.35">
      <c r="A592" s="352">
        <v>588</v>
      </c>
      <c r="B592" s="2"/>
      <c r="C592" s="2"/>
      <c r="D592" s="2"/>
      <c r="E592" s="2"/>
      <c r="F592" s="2"/>
      <c r="G592" s="117"/>
      <c r="H592" s="353">
        <v>0</v>
      </c>
      <c r="I592" s="353">
        <f t="shared" si="74"/>
        <v>0</v>
      </c>
      <c r="J592" s="118"/>
      <c r="K592" s="353">
        <v>0</v>
      </c>
      <c r="L592" s="353">
        <f t="shared" si="75"/>
        <v>0</v>
      </c>
      <c r="M592" s="118"/>
      <c r="N592" s="353">
        <v>0</v>
      </c>
      <c r="O592" s="354">
        <f t="shared" si="76"/>
        <v>0</v>
      </c>
      <c r="P592" s="135"/>
      <c r="Q592" s="355">
        <f t="shared" si="77"/>
        <v>0</v>
      </c>
      <c r="R592" s="355">
        <f t="shared" si="79"/>
        <v>0</v>
      </c>
      <c r="S592" s="355">
        <f t="shared" si="80"/>
        <v>0</v>
      </c>
      <c r="T592" s="29"/>
      <c r="V592" s="117">
        <f t="shared" si="78"/>
        <v>0</v>
      </c>
      <c r="W592" s="117">
        <f t="shared" si="81"/>
        <v>0</v>
      </c>
      <c r="X592" s="277"/>
      <c r="Y592" s="277"/>
    </row>
    <row r="593" spans="1:25" x14ac:dyDescent="0.35">
      <c r="A593" s="352">
        <v>589</v>
      </c>
      <c r="B593" s="2"/>
      <c r="C593" s="2"/>
      <c r="D593" s="2"/>
      <c r="E593" s="2"/>
      <c r="F593" s="2"/>
      <c r="G593" s="117"/>
      <c r="H593" s="353">
        <v>0</v>
      </c>
      <c r="I593" s="353">
        <f t="shared" si="74"/>
        <v>0</v>
      </c>
      <c r="J593" s="118"/>
      <c r="K593" s="353">
        <v>0</v>
      </c>
      <c r="L593" s="353">
        <f t="shared" si="75"/>
        <v>0</v>
      </c>
      <c r="M593" s="118"/>
      <c r="N593" s="353">
        <v>0</v>
      </c>
      <c r="O593" s="354">
        <f t="shared" si="76"/>
        <v>0</v>
      </c>
      <c r="P593" s="135"/>
      <c r="Q593" s="355">
        <f t="shared" si="77"/>
        <v>0</v>
      </c>
      <c r="R593" s="355">
        <f t="shared" si="79"/>
        <v>0</v>
      </c>
      <c r="S593" s="355">
        <f t="shared" si="80"/>
        <v>0</v>
      </c>
      <c r="T593" s="29"/>
      <c r="V593" s="117">
        <f t="shared" si="78"/>
        <v>0</v>
      </c>
      <c r="W593" s="117">
        <f t="shared" si="81"/>
        <v>0</v>
      </c>
      <c r="X593" s="277"/>
      <c r="Y593" s="277"/>
    </row>
    <row r="594" spans="1:25" x14ac:dyDescent="0.35">
      <c r="A594" s="352">
        <v>590</v>
      </c>
      <c r="B594" s="2"/>
      <c r="C594" s="2"/>
      <c r="D594" s="2"/>
      <c r="E594" s="2"/>
      <c r="F594" s="2"/>
      <c r="G594" s="117"/>
      <c r="H594" s="353">
        <v>0</v>
      </c>
      <c r="I594" s="353">
        <f t="shared" si="74"/>
        <v>0</v>
      </c>
      <c r="J594" s="118"/>
      <c r="K594" s="353">
        <v>0</v>
      </c>
      <c r="L594" s="353">
        <f t="shared" si="75"/>
        <v>0</v>
      </c>
      <c r="M594" s="118"/>
      <c r="N594" s="353">
        <v>0</v>
      </c>
      <c r="O594" s="354">
        <f t="shared" si="76"/>
        <v>0</v>
      </c>
      <c r="P594" s="135"/>
      <c r="Q594" s="355">
        <f t="shared" si="77"/>
        <v>0</v>
      </c>
      <c r="R594" s="355">
        <f t="shared" si="79"/>
        <v>0</v>
      </c>
      <c r="S594" s="355">
        <f t="shared" si="80"/>
        <v>0</v>
      </c>
      <c r="T594" s="29"/>
      <c r="V594" s="117">
        <f t="shared" si="78"/>
        <v>0</v>
      </c>
      <c r="W594" s="117">
        <f t="shared" si="81"/>
        <v>0</v>
      </c>
      <c r="X594" s="277"/>
      <c r="Y594" s="277"/>
    </row>
    <row r="595" spans="1:25" x14ac:dyDescent="0.35">
      <c r="A595" s="352">
        <v>591</v>
      </c>
      <c r="B595" s="2"/>
      <c r="C595" s="2"/>
      <c r="D595" s="2"/>
      <c r="E595" s="2"/>
      <c r="F595" s="2"/>
      <c r="G595" s="117"/>
      <c r="H595" s="353">
        <v>0</v>
      </c>
      <c r="I595" s="353">
        <f t="shared" si="74"/>
        <v>0</v>
      </c>
      <c r="J595" s="118"/>
      <c r="K595" s="353">
        <v>0</v>
      </c>
      <c r="L595" s="353">
        <f t="shared" si="75"/>
        <v>0</v>
      </c>
      <c r="M595" s="118"/>
      <c r="N595" s="353">
        <v>0</v>
      </c>
      <c r="O595" s="354">
        <f t="shared" si="76"/>
        <v>0</v>
      </c>
      <c r="P595" s="135"/>
      <c r="Q595" s="355">
        <f t="shared" si="77"/>
        <v>0</v>
      </c>
      <c r="R595" s="355">
        <f t="shared" si="79"/>
        <v>0</v>
      </c>
      <c r="S595" s="355">
        <f t="shared" si="80"/>
        <v>0</v>
      </c>
      <c r="T595" s="29"/>
      <c r="V595" s="117">
        <f t="shared" si="78"/>
        <v>0</v>
      </c>
      <c r="W595" s="117">
        <f t="shared" si="81"/>
        <v>0</v>
      </c>
      <c r="X595" s="277"/>
      <c r="Y595" s="277"/>
    </row>
    <row r="596" spans="1:25" x14ac:dyDescent="0.35">
      <c r="A596" s="352">
        <v>592</v>
      </c>
      <c r="B596" s="2"/>
      <c r="C596" s="2"/>
      <c r="D596" s="2"/>
      <c r="E596" s="2"/>
      <c r="F596" s="2"/>
      <c r="G596" s="117"/>
      <c r="H596" s="353">
        <v>0</v>
      </c>
      <c r="I596" s="353">
        <f t="shared" si="74"/>
        <v>0</v>
      </c>
      <c r="J596" s="118"/>
      <c r="K596" s="353">
        <v>0</v>
      </c>
      <c r="L596" s="353">
        <f t="shared" si="75"/>
        <v>0</v>
      </c>
      <c r="M596" s="118"/>
      <c r="N596" s="353">
        <v>0</v>
      </c>
      <c r="O596" s="354">
        <f t="shared" si="76"/>
        <v>0</v>
      </c>
      <c r="P596" s="135"/>
      <c r="Q596" s="355">
        <f t="shared" si="77"/>
        <v>0</v>
      </c>
      <c r="R596" s="355">
        <f t="shared" si="79"/>
        <v>0</v>
      </c>
      <c r="S596" s="355">
        <f t="shared" si="80"/>
        <v>0</v>
      </c>
      <c r="T596" s="29"/>
      <c r="V596" s="117">
        <f t="shared" si="78"/>
        <v>0</v>
      </c>
      <c r="W596" s="117">
        <f t="shared" si="81"/>
        <v>0</v>
      </c>
      <c r="X596" s="277"/>
      <c r="Y596" s="277"/>
    </row>
    <row r="597" spans="1:25" x14ac:dyDescent="0.35">
      <c r="A597" s="352">
        <v>593</v>
      </c>
      <c r="B597" s="2"/>
      <c r="C597" s="2"/>
      <c r="D597" s="2"/>
      <c r="E597" s="2"/>
      <c r="F597" s="2"/>
      <c r="G597" s="117"/>
      <c r="H597" s="353">
        <v>0</v>
      </c>
      <c r="I597" s="353">
        <f t="shared" si="74"/>
        <v>0</v>
      </c>
      <c r="J597" s="118"/>
      <c r="K597" s="353">
        <v>0</v>
      </c>
      <c r="L597" s="353">
        <f t="shared" si="75"/>
        <v>0</v>
      </c>
      <c r="M597" s="118"/>
      <c r="N597" s="353">
        <v>0</v>
      </c>
      <c r="O597" s="354">
        <f t="shared" si="76"/>
        <v>0</v>
      </c>
      <c r="P597" s="135"/>
      <c r="Q597" s="355">
        <f t="shared" si="77"/>
        <v>0</v>
      </c>
      <c r="R597" s="355">
        <f t="shared" si="79"/>
        <v>0</v>
      </c>
      <c r="S597" s="355">
        <f t="shared" si="80"/>
        <v>0</v>
      </c>
      <c r="T597" s="29"/>
      <c r="V597" s="117">
        <f t="shared" si="78"/>
        <v>0</v>
      </c>
      <c r="W597" s="117">
        <f t="shared" si="81"/>
        <v>0</v>
      </c>
      <c r="X597" s="277"/>
      <c r="Y597" s="277"/>
    </row>
    <row r="598" spans="1:25" x14ac:dyDescent="0.35">
      <c r="A598" s="352">
        <v>594</v>
      </c>
      <c r="B598" s="2"/>
      <c r="C598" s="2"/>
      <c r="D598" s="2"/>
      <c r="E598" s="2"/>
      <c r="F598" s="2"/>
      <c r="G598" s="117"/>
      <c r="H598" s="353">
        <v>0</v>
      </c>
      <c r="I598" s="353">
        <f t="shared" si="74"/>
        <v>0</v>
      </c>
      <c r="J598" s="118"/>
      <c r="K598" s="353">
        <v>0</v>
      </c>
      <c r="L598" s="353">
        <f t="shared" si="75"/>
        <v>0</v>
      </c>
      <c r="M598" s="118"/>
      <c r="N598" s="353">
        <v>0</v>
      </c>
      <c r="O598" s="354">
        <f t="shared" si="76"/>
        <v>0</v>
      </c>
      <c r="P598" s="135"/>
      <c r="Q598" s="355">
        <f t="shared" si="77"/>
        <v>0</v>
      </c>
      <c r="R598" s="355">
        <f t="shared" si="79"/>
        <v>0</v>
      </c>
      <c r="S598" s="355">
        <f t="shared" si="80"/>
        <v>0</v>
      </c>
      <c r="T598" s="29"/>
      <c r="V598" s="117">
        <f t="shared" si="78"/>
        <v>0</v>
      </c>
      <c r="W598" s="117">
        <f t="shared" si="81"/>
        <v>0</v>
      </c>
      <c r="X598" s="277"/>
      <c r="Y598" s="277"/>
    </row>
    <row r="599" spans="1:25" x14ac:dyDescent="0.35">
      <c r="A599" s="352">
        <v>595</v>
      </c>
      <c r="B599" s="2"/>
      <c r="C599" s="2"/>
      <c r="D599" s="2"/>
      <c r="E599" s="2"/>
      <c r="F599" s="2"/>
      <c r="G599" s="117"/>
      <c r="H599" s="353">
        <v>0</v>
      </c>
      <c r="I599" s="353">
        <f t="shared" si="74"/>
        <v>0</v>
      </c>
      <c r="J599" s="118"/>
      <c r="K599" s="353">
        <v>0</v>
      </c>
      <c r="L599" s="353">
        <f t="shared" si="75"/>
        <v>0</v>
      </c>
      <c r="M599" s="118"/>
      <c r="N599" s="353">
        <v>0</v>
      </c>
      <c r="O599" s="354">
        <f t="shared" si="76"/>
        <v>0</v>
      </c>
      <c r="P599" s="135"/>
      <c r="Q599" s="355">
        <f t="shared" si="77"/>
        <v>0</v>
      </c>
      <c r="R599" s="355">
        <f t="shared" si="79"/>
        <v>0</v>
      </c>
      <c r="S599" s="355">
        <f t="shared" si="80"/>
        <v>0</v>
      </c>
      <c r="T599" s="29"/>
      <c r="V599" s="117">
        <f t="shared" si="78"/>
        <v>0</v>
      </c>
      <c r="W599" s="117">
        <f t="shared" si="81"/>
        <v>0</v>
      </c>
      <c r="X599" s="277"/>
      <c r="Y599" s="277"/>
    </row>
    <row r="600" spans="1:25" x14ac:dyDescent="0.35">
      <c r="A600" s="352">
        <v>596</v>
      </c>
      <c r="B600" s="2"/>
      <c r="C600" s="2"/>
      <c r="D600" s="2"/>
      <c r="E600" s="2"/>
      <c r="F600" s="2"/>
      <c r="G600" s="117"/>
      <c r="H600" s="353">
        <v>0</v>
      </c>
      <c r="I600" s="353">
        <f t="shared" si="74"/>
        <v>0</v>
      </c>
      <c r="J600" s="118"/>
      <c r="K600" s="353">
        <v>0</v>
      </c>
      <c r="L600" s="353">
        <f t="shared" si="75"/>
        <v>0</v>
      </c>
      <c r="M600" s="118"/>
      <c r="N600" s="353">
        <v>0</v>
      </c>
      <c r="O600" s="354">
        <f t="shared" si="76"/>
        <v>0</v>
      </c>
      <c r="P600" s="135"/>
      <c r="Q600" s="355">
        <f t="shared" si="77"/>
        <v>0</v>
      </c>
      <c r="R600" s="355">
        <f t="shared" si="79"/>
        <v>0</v>
      </c>
      <c r="S600" s="355">
        <f t="shared" si="80"/>
        <v>0</v>
      </c>
      <c r="T600" s="29"/>
      <c r="V600" s="117">
        <f t="shared" si="78"/>
        <v>0</v>
      </c>
      <c r="W600" s="117">
        <f t="shared" si="81"/>
        <v>0</v>
      </c>
      <c r="X600" s="277"/>
      <c r="Y600" s="277"/>
    </row>
    <row r="601" spans="1:25" x14ac:dyDescent="0.35">
      <c r="A601" s="352">
        <v>597</v>
      </c>
      <c r="B601" s="2"/>
      <c r="C601" s="2"/>
      <c r="D601" s="2"/>
      <c r="E601" s="2"/>
      <c r="F601" s="2"/>
      <c r="G601" s="117"/>
      <c r="H601" s="353">
        <v>0</v>
      </c>
      <c r="I601" s="353">
        <f t="shared" si="74"/>
        <v>0</v>
      </c>
      <c r="J601" s="118"/>
      <c r="K601" s="353">
        <v>0</v>
      </c>
      <c r="L601" s="353">
        <f t="shared" si="75"/>
        <v>0</v>
      </c>
      <c r="M601" s="118"/>
      <c r="N601" s="353">
        <v>0</v>
      </c>
      <c r="O601" s="354">
        <f t="shared" si="76"/>
        <v>0</v>
      </c>
      <c r="P601" s="135"/>
      <c r="Q601" s="355">
        <f t="shared" si="77"/>
        <v>0</v>
      </c>
      <c r="R601" s="355">
        <f t="shared" si="79"/>
        <v>0</v>
      </c>
      <c r="S601" s="355">
        <f t="shared" si="80"/>
        <v>0</v>
      </c>
      <c r="T601" s="29"/>
      <c r="V601" s="117">
        <f t="shared" si="78"/>
        <v>0</v>
      </c>
      <c r="W601" s="117">
        <f t="shared" si="81"/>
        <v>0</v>
      </c>
      <c r="X601" s="277"/>
      <c r="Y601" s="277"/>
    </row>
    <row r="602" spans="1:25" x14ac:dyDescent="0.35">
      <c r="A602" s="352">
        <v>598</v>
      </c>
      <c r="B602" s="2"/>
      <c r="C602" s="2"/>
      <c r="D602" s="2"/>
      <c r="E602" s="2"/>
      <c r="F602" s="2"/>
      <c r="G602" s="117"/>
      <c r="H602" s="353">
        <v>0</v>
      </c>
      <c r="I602" s="353">
        <f t="shared" si="74"/>
        <v>0</v>
      </c>
      <c r="J602" s="118"/>
      <c r="K602" s="353">
        <v>0</v>
      </c>
      <c r="L602" s="353">
        <f t="shared" si="75"/>
        <v>0</v>
      </c>
      <c r="M602" s="118"/>
      <c r="N602" s="353">
        <v>0</v>
      </c>
      <c r="O602" s="354">
        <f t="shared" si="76"/>
        <v>0</v>
      </c>
      <c r="P602" s="135"/>
      <c r="Q602" s="355">
        <f t="shared" si="77"/>
        <v>0</v>
      </c>
      <c r="R602" s="355">
        <f t="shared" si="79"/>
        <v>0</v>
      </c>
      <c r="S602" s="355">
        <f t="shared" si="80"/>
        <v>0</v>
      </c>
      <c r="T602" s="29"/>
      <c r="V602" s="117">
        <f t="shared" si="78"/>
        <v>0</v>
      </c>
      <c r="W602" s="117">
        <f t="shared" si="81"/>
        <v>0</v>
      </c>
      <c r="X602" s="277"/>
      <c r="Y602" s="277"/>
    </row>
    <row r="603" spans="1:25" x14ac:dyDescent="0.35">
      <c r="A603" s="352">
        <v>599</v>
      </c>
      <c r="B603" s="2"/>
      <c r="C603" s="2"/>
      <c r="D603" s="2"/>
      <c r="E603" s="2"/>
      <c r="F603" s="2"/>
      <c r="G603" s="117"/>
      <c r="H603" s="353">
        <v>0</v>
      </c>
      <c r="I603" s="353">
        <f t="shared" si="74"/>
        <v>0</v>
      </c>
      <c r="J603" s="118"/>
      <c r="K603" s="353">
        <v>0</v>
      </c>
      <c r="L603" s="353">
        <f t="shared" si="75"/>
        <v>0</v>
      </c>
      <c r="M603" s="118"/>
      <c r="N603" s="353">
        <v>0</v>
      </c>
      <c r="O603" s="354">
        <f t="shared" si="76"/>
        <v>0</v>
      </c>
      <c r="P603" s="135"/>
      <c r="Q603" s="355">
        <f t="shared" si="77"/>
        <v>0</v>
      </c>
      <c r="R603" s="355">
        <f t="shared" si="79"/>
        <v>0</v>
      </c>
      <c r="S603" s="355">
        <f t="shared" si="80"/>
        <v>0</v>
      </c>
      <c r="T603" s="29"/>
      <c r="V603" s="117">
        <f t="shared" si="78"/>
        <v>0</v>
      </c>
      <c r="W603" s="117">
        <f t="shared" si="81"/>
        <v>0</v>
      </c>
      <c r="X603" s="277"/>
      <c r="Y603" s="277"/>
    </row>
    <row r="604" spans="1:25" x14ac:dyDescent="0.35">
      <c r="A604" s="352">
        <v>600</v>
      </c>
      <c r="B604" s="2"/>
      <c r="C604" s="2"/>
      <c r="D604" s="2"/>
      <c r="E604" s="2"/>
      <c r="F604" s="2"/>
      <c r="G604" s="117"/>
      <c r="H604" s="353">
        <v>0</v>
      </c>
      <c r="I604" s="353">
        <f t="shared" si="74"/>
        <v>0</v>
      </c>
      <c r="J604" s="118"/>
      <c r="K604" s="353">
        <v>0</v>
      </c>
      <c r="L604" s="353">
        <f t="shared" si="75"/>
        <v>0</v>
      </c>
      <c r="M604" s="118"/>
      <c r="N604" s="353">
        <v>0</v>
      </c>
      <c r="O604" s="354">
        <f>N604+M604</f>
        <v>0</v>
      </c>
      <c r="P604" s="135"/>
      <c r="Q604" s="355">
        <f t="shared" si="77"/>
        <v>0</v>
      </c>
      <c r="R604" s="355">
        <f t="shared" si="79"/>
        <v>0</v>
      </c>
      <c r="S604" s="355">
        <f t="shared" si="80"/>
        <v>0</v>
      </c>
      <c r="T604" s="29"/>
      <c r="V604" s="117">
        <f t="shared" si="78"/>
        <v>0</v>
      </c>
      <c r="W604" s="117">
        <f t="shared" si="81"/>
        <v>0</v>
      </c>
      <c r="X604" s="277"/>
      <c r="Y604" s="277"/>
    </row>
    <row r="605" spans="1:25" x14ac:dyDescent="0.35">
      <c r="A605" s="469" t="s">
        <v>126</v>
      </c>
      <c r="B605" s="470"/>
      <c r="C605" s="470"/>
      <c r="D605" s="470"/>
      <c r="E605" s="470"/>
      <c r="F605" s="470"/>
      <c r="G605" s="470"/>
      <c r="H605" s="470"/>
      <c r="I605" s="470"/>
      <c r="J605" s="470"/>
      <c r="K605" s="470"/>
      <c r="L605" s="470"/>
      <c r="M605" s="470"/>
      <c r="N605" s="470"/>
      <c r="O605" s="470"/>
      <c r="P605" s="471"/>
      <c r="Q605" s="6">
        <f t="shared" ref="Q605:S605" si="82">SUM(Q5:Q604)</f>
        <v>0</v>
      </c>
      <c r="R605" s="6">
        <f t="shared" si="82"/>
        <v>0</v>
      </c>
      <c r="S605" s="6">
        <f t="shared" si="82"/>
        <v>0</v>
      </c>
      <c r="T605" s="30"/>
    </row>
  </sheetData>
  <mergeCells count="5">
    <mergeCell ref="V1:Y1"/>
    <mergeCell ref="V3:W3"/>
    <mergeCell ref="A2:A3"/>
    <mergeCell ref="A1:T1"/>
    <mergeCell ref="A605:P605"/>
  </mergeCells>
  <phoneticPr fontId="13" type="noConversion"/>
  <conditionalFormatting sqref="H2:H3">
    <cfRule type="expression" dxfId="29" priority="7">
      <formula>#REF!="HT"</formula>
    </cfRule>
  </conditionalFormatting>
  <conditionalFormatting sqref="J5:M604">
    <cfRule type="expression" dxfId="28" priority="1" stopIfTrue="1">
      <formula>$F5="Marché à procédure adaptée (MAPA)"</formula>
    </cfRule>
    <cfRule type="expression" dxfId="27" priority="2" stopIfTrue="1">
      <formula>$F5="Marché innovant"</formula>
    </cfRule>
    <cfRule type="expression" dxfId="26" priority="3" stopIfTrue="1">
      <formula>$F5="Marché à procédure formalisée"</formula>
    </cfRule>
  </conditionalFormatting>
  <conditionalFormatting sqref="J4:N4">
    <cfRule type="expression" dxfId="25" priority="12">
      <formula>#REF!="HT"</formula>
    </cfRule>
  </conditionalFormatting>
  <conditionalFormatting sqref="N3">
    <cfRule type="expression" dxfId="24" priority="6">
      <formula>#REF!="HT"</formula>
    </cfRule>
  </conditionalFormatting>
  <conditionalFormatting sqref="R2">
    <cfRule type="expression" dxfId="23" priority="48">
      <formula>#REF!="HT"</formula>
    </cfRule>
  </conditionalFormatting>
  <dataValidations count="3">
    <dataValidation type="list" allowBlank="1" showInputMessage="1" showErrorMessage="1" sqref="F4" xr:uid="{48047ABF-6F0B-4714-AC80-841E296E89A1}">
      <formula1>"Pas de marché public,Marché à procédureadaptée (MAPA),Marché innovant,Marché à procédure formalisée"</formula1>
    </dataValidation>
    <dataValidation type="list" allowBlank="1" showInputMessage="1" showErrorMessage="1" sqref="P4:P604" xr:uid="{95CF914A-4DE7-45E5-B2C6-FD37B39B2B92}">
      <formula1>"Devis 1 - le moins cher,Devis 2,Devis 3"</formula1>
    </dataValidation>
    <dataValidation type="list" allowBlank="1" showInputMessage="1" showErrorMessage="1" sqref="F5:F604" xr:uid="{23820432-FD64-4A16-A7ED-EFC0C9DCACB5}">
      <formula1>"Pas de marché public,Marché sans publicité ni mise en concurrence,Marché à procédure adaptée (MAPA),Marché innovant,Marché à procédure formalisée"</formula1>
    </dataValidation>
  </dataValidations>
  <hyperlinks>
    <hyperlink ref="U5" location="'Notice d''accueil'!A1" display="Notice d''accueil" xr:uid="{CECA499F-5DDC-4505-A82B-BA5CA3314C40}"/>
    <hyperlink ref="U6" location="'Forfaits agroforesterie'!A5" display="Forfaits agroforesterie" xr:uid="{2CAFD23D-0998-40D5-8C64-782FD89C1727}"/>
    <hyperlink ref="U7" location="'Forfaits haies'!A5" display="Forfaits haies" xr:uid="{85D49E92-35BB-435B-AC8C-FF4AB49335E0}"/>
    <hyperlink ref="U8" location="'Forfaits vergers'!A5" display="Forfaits vergers" xr:uid="{16653EE6-F6EA-48B9-8776-1D8A7C151EE7}"/>
    <hyperlink ref="U10" location="'Plan de financement'!A1" display="Plan de financement" xr:uid="{B4941E04-E007-4FC5-BFF8-BA85A2AD26DA}"/>
  </hyperlinks>
  <pageMargins left="0.7" right="0.7" top="0.75" bottom="0.75" header="0.3" footer="0.3"/>
  <pageSetup paperSize="9" scale="26"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BD48C84-E30B-4009-B312-77578407CD70}">
          <x14:formula1>
            <xm:f>'Paramétrage V2'!$A$3:$A$103</xm:f>
          </x14:formula1>
          <xm:sqref>E4</xm:sqref>
        </x14:dataValidation>
        <x14:dataValidation type="list" allowBlank="1" showInputMessage="1" showErrorMessage="1" xr:uid="{EF0EDF9A-4BC0-4BE9-A63D-84319BE4A00E}">
          <x14:formula1>
            <xm:f>'Paramétrage V2'!$A$3:$A$35</xm:f>
          </x14:formula1>
          <xm:sqref>E5:E604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885CF-6552-4DAD-AB14-94DD703841C1}">
  <sheetPr>
    <tabColor theme="0"/>
    <pageSetUpPr fitToPage="1"/>
  </sheetPr>
  <dimension ref="A1:X605"/>
  <sheetViews>
    <sheetView zoomScale="54" zoomScaleNormal="90" workbookViewId="0">
      <pane ySplit="4" topLeftCell="A5" activePane="bottomLeft" state="frozen"/>
      <selection activeCell="E25" sqref="E25"/>
      <selection pane="bottomLeft" activeCell="J6" sqref="J6"/>
    </sheetView>
  </sheetViews>
  <sheetFormatPr baseColWidth="10" defaultColWidth="11.453125" defaultRowHeight="14.5" x14ac:dyDescent="0.35"/>
  <cols>
    <col min="1" max="1" width="10.7265625" customWidth="1"/>
    <col min="2" max="2" width="27.7265625" customWidth="1"/>
    <col min="3" max="3" width="28.54296875" customWidth="1"/>
    <col min="4" max="5" width="19.54296875" customWidth="1"/>
    <col min="6" max="6" width="28.54296875" customWidth="1"/>
    <col min="7" max="17" width="19.54296875" customWidth="1"/>
    <col min="18" max="19" width="19.54296875" hidden="1" customWidth="1"/>
    <col min="20" max="20" width="19.7265625" customWidth="1"/>
    <col min="21" max="21" width="50.54296875" customWidth="1"/>
    <col min="22" max="22" width="27.7265625" customWidth="1"/>
  </cols>
  <sheetData>
    <row r="1" spans="1:24" ht="50.15" customHeight="1" x14ac:dyDescent="0.35">
      <c r="A1" s="472" t="s">
        <v>127</v>
      </c>
      <c r="B1" s="472"/>
      <c r="C1" s="472"/>
      <c r="D1" s="472"/>
      <c r="E1" s="472"/>
      <c r="F1" s="472"/>
      <c r="G1" s="472"/>
      <c r="H1" s="472"/>
      <c r="I1" s="472"/>
      <c r="J1" s="472"/>
      <c r="K1" s="472"/>
      <c r="L1" s="472"/>
      <c r="M1" s="472"/>
      <c r="N1" s="472"/>
      <c r="O1" s="472"/>
      <c r="P1" s="472"/>
      <c r="Q1" s="472"/>
      <c r="R1" s="472"/>
      <c r="S1" s="472"/>
      <c r="T1" s="472"/>
      <c r="U1" s="473"/>
    </row>
    <row r="2" spans="1:24" ht="58" x14ac:dyDescent="0.35">
      <c r="A2" s="464" t="s">
        <v>73</v>
      </c>
      <c r="B2" s="53" t="s">
        <v>128</v>
      </c>
      <c r="C2" s="54" t="s">
        <v>129</v>
      </c>
      <c r="D2" s="53" t="s">
        <v>130</v>
      </c>
      <c r="E2" s="53" t="s">
        <v>131</v>
      </c>
      <c r="F2" s="54" t="s">
        <v>132</v>
      </c>
      <c r="G2" s="54" t="s">
        <v>133</v>
      </c>
      <c r="H2" s="53" t="s">
        <v>134</v>
      </c>
      <c r="I2" s="53" t="s">
        <v>135</v>
      </c>
      <c r="J2" s="53" t="s">
        <v>136</v>
      </c>
      <c r="K2" s="53" t="s">
        <v>137</v>
      </c>
      <c r="L2" s="53" t="s">
        <v>138</v>
      </c>
      <c r="M2" s="53" t="s">
        <v>139</v>
      </c>
      <c r="N2" s="53" t="s">
        <v>140</v>
      </c>
      <c r="O2" s="53" t="s">
        <v>141</v>
      </c>
      <c r="P2" s="53" t="s">
        <v>142</v>
      </c>
      <c r="Q2" s="53" t="s">
        <v>143</v>
      </c>
      <c r="R2" s="53" t="s">
        <v>144</v>
      </c>
      <c r="S2" s="53" t="s">
        <v>145</v>
      </c>
      <c r="T2" s="54" t="s">
        <v>146</v>
      </c>
      <c r="U2" s="55" t="s">
        <v>92</v>
      </c>
    </row>
    <row r="3" spans="1:24" ht="116" x14ac:dyDescent="0.35">
      <c r="A3" s="465"/>
      <c r="B3" s="79" t="s">
        <v>147</v>
      </c>
      <c r="C3" s="56" t="s">
        <v>148</v>
      </c>
      <c r="D3" s="56" t="s">
        <v>149</v>
      </c>
      <c r="E3" s="56" t="s">
        <v>150</v>
      </c>
      <c r="F3" s="56" t="s">
        <v>151</v>
      </c>
      <c r="G3" s="56" t="s">
        <v>152</v>
      </c>
      <c r="H3" s="56" t="s">
        <v>153</v>
      </c>
      <c r="I3" s="56" t="s">
        <v>154</v>
      </c>
      <c r="J3" s="56" t="s">
        <v>155</v>
      </c>
      <c r="K3" s="56" t="s">
        <v>156</v>
      </c>
      <c r="L3" s="56" t="s">
        <v>157</v>
      </c>
      <c r="M3" s="56" t="s">
        <v>158</v>
      </c>
      <c r="N3" s="56" t="s">
        <v>159</v>
      </c>
      <c r="O3" s="56" t="s">
        <v>160</v>
      </c>
      <c r="P3" s="56" t="s">
        <v>161</v>
      </c>
      <c r="Q3" s="56" t="s">
        <v>162</v>
      </c>
      <c r="R3" s="56" t="s">
        <v>163</v>
      </c>
      <c r="S3" s="56" t="s">
        <v>164</v>
      </c>
      <c r="T3" s="56" t="s">
        <v>165</v>
      </c>
      <c r="U3" s="58" t="s">
        <v>166</v>
      </c>
    </row>
    <row r="4" spans="1:24" s="142" customFormat="1" x14ac:dyDescent="0.35">
      <c r="A4" s="59" t="s">
        <v>110</v>
      </c>
      <c r="B4" s="59" t="s">
        <v>167</v>
      </c>
      <c r="C4" s="59" t="s">
        <v>168</v>
      </c>
      <c r="D4" s="68">
        <v>10</v>
      </c>
      <c r="E4" s="68">
        <v>10</v>
      </c>
      <c r="F4" s="412">
        <f>IFERROR(IF(E4&gt;0,10000/(D4*E4),""),"")</f>
        <v>100</v>
      </c>
      <c r="G4" s="141">
        <v>30</v>
      </c>
      <c r="H4" s="59" t="s">
        <v>15</v>
      </c>
      <c r="I4" s="353">
        <f>IF((F4&lt;'Paramétrage V2'!$AE$12)+(F4&gt;'Paramétrage V2'!$AE$13),0,(IF(H4="Oui",G4*'Paramétrage V2'!$AE$4,0)))</f>
        <v>199.5</v>
      </c>
      <c r="J4" s="59" t="s">
        <v>15</v>
      </c>
      <c r="K4" s="341">
        <f>IF((F4&lt;'Paramétrage V2'!$AE$12)+(F4&gt;'Paramétrage V2'!$AE$13),0,(IF(J4="Oui",IF(C4="Fruitiers cultivars",G4*'Paramétrage V2'!$AE$5,G4*'Paramétrage V2'!$AE$6),0)))</f>
        <v>78.3</v>
      </c>
      <c r="L4" s="59" t="s">
        <v>15</v>
      </c>
      <c r="M4" s="353">
        <f>IF((F4&lt;'Paramétrage V2'!$AE$12)+(F4&gt;'Paramétrage V2'!$AE$13),0,(IF(L4="Oui",G4*'Paramétrage V2'!$AE$7,0)))</f>
        <v>135.9</v>
      </c>
      <c r="N4" s="59" t="s">
        <v>15</v>
      </c>
      <c r="O4" s="353">
        <f>IF((F4&lt;'Paramétrage V2'!$AE$12)+(F4&gt;'Paramétrage V2'!$AE$13),0,(IF(N4="Oui",G4*'Paramétrage V2'!$AE$8,0)))</f>
        <v>210.29999999999998</v>
      </c>
      <c r="P4" s="59" t="s">
        <v>14</v>
      </c>
      <c r="Q4" s="353">
        <f>IF((F4&lt;'Paramétrage V2'!$AE$12)+(F4&gt;'Paramétrage V2'!$AE$13),0,(IF(P4="Oui",$G4*'Paramétrage V2'!$AE$9,0)))</f>
        <v>0</v>
      </c>
      <c r="R4" s="59" t="s">
        <v>15</v>
      </c>
      <c r="S4" s="68">
        <f>IF(R4="Oui",$G4*'Paramétrage V2'!$AE$10,"")</f>
        <v>0</v>
      </c>
      <c r="T4" s="413">
        <f>IF((F4&lt;'Paramétrage V2'!$AE$12)+(F4&gt;'Paramétrage V2'!$AE$13),0,(I4+S4+Q4+O4+M4+K4))</f>
        <v>623.99999999999989</v>
      </c>
      <c r="U4" s="60"/>
    </row>
    <row r="5" spans="1:24" x14ac:dyDescent="0.35">
      <c r="A5" s="5">
        <v>1</v>
      </c>
      <c r="B5" s="395"/>
      <c r="C5" s="395"/>
      <c r="D5" s="11"/>
      <c r="E5" s="11"/>
      <c r="F5" s="10" t="str">
        <f>IFERROR(IF(E5&gt;0,10000/(D5*E5),""),"")</f>
        <v/>
      </c>
      <c r="G5" s="64"/>
      <c r="H5" s="22"/>
      <c r="I5" s="119">
        <f>IF((F5&lt;'Paramétrage V2'!$AE$12)+(F5&gt;'Paramétrage V2'!$AE$13),0,(IF(H5="Oui",G5*'Paramétrage V2'!$AE$4,0)))</f>
        <v>0</v>
      </c>
      <c r="J5" s="22"/>
      <c r="K5" s="113">
        <f>IF((F5&lt;'Paramétrage V2'!$AE$12)+(F5&gt;'Paramétrage V2'!$AE$13),0,(IF(J5="Oui",IF(C5="Fruitiers cultivars",G5*'Paramétrage V2'!$AE$5,G5*'Paramétrage V2'!$AE$6),0)))</f>
        <v>0</v>
      </c>
      <c r="L5" s="22"/>
      <c r="M5" s="119">
        <f>IF((F5&lt;'Paramétrage V2'!$AE$12)+(F5&gt;'Paramétrage V2'!$AE$13),0,(IF(L5="Oui",G5*'Paramétrage V2'!$AE$7,0)))</f>
        <v>0</v>
      </c>
      <c r="N5" s="22"/>
      <c r="O5" s="119">
        <f>IF((F5&lt;'Paramétrage V2'!$AE$12)+(F5&gt;'Paramétrage V2'!$AE$13),0,(IF(N5="Oui",G5*'Paramétrage V2'!$AE$8,0)))</f>
        <v>0</v>
      </c>
      <c r="P5" s="22"/>
      <c r="Q5" s="119">
        <f>IF((F5&lt;'Paramétrage V2'!$AE$12)+(F5&gt;'Paramétrage V2'!$AE$13),0,(IF(P5="Oui",$G5*'Paramétrage V2'!$AE$9,0)))</f>
        <v>0</v>
      </c>
      <c r="R5" s="22"/>
      <c r="S5" s="10">
        <f>IF((F5&lt;'Paramétrage V2'!$AE$12)+(F5&gt;'Paramétrage V2'!$AE$13),0,(IF(R5="Oui",$G5*'Paramétrage V2'!$AE$10,0)))</f>
        <v>0</v>
      </c>
      <c r="T5" s="120">
        <f>IF((F5&lt;'Paramétrage V2'!$AE$12)+(F5&gt;'Paramétrage V2'!$AE$13),0,(I5+S5+Q5+O5+M5+K5))</f>
        <v>0</v>
      </c>
      <c r="U5" s="45"/>
      <c r="V5" s="52" t="s">
        <v>121</v>
      </c>
    </row>
    <row r="6" spans="1:24" x14ac:dyDescent="0.35">
      <c r="A6" s="5">
        <v>2</v>
      </c>
      <c r="B6" s="396"/>
      <c r="C6" s="395"/>
      <c r="D6" s="11"/>
      <c r="E6" s="11"/>
      <c r="F6" s="10" t="str">
        <f t="shared" ref="F6:F69" si="0">IFERROR(IF(E6&gt;0,10000/(D6*E6),""),"")</f>
        <v/>
      </c>
      <c r="G6" s="64"/>
      <c r="H6" s="22"/>
      <c r="I6" s="119">
        <f>IF((F6&lt;'Paramétrage V2'!$AE$12)+(F6&gt;'Paramétrage V2'!$AE$13),0,(IF(H6="Oui",G6*'Paramétrage V2'!$AE$4,0)))</f>
        <v>0</v>
      </c>
      <c r="J6" s="22"/>
      <c r="K6" s="113">
        <f>IF((F6&lt;'Paramétrage V2'!$AE$12)+(F6&gt;'Paramétrage V2'!$AE$13),0,(IF(J6="Oui",IF(C6="Fruitiers cultivars",G6*'Paramétrage V2'!$AE$5,G6*'Paramétrage V2'!$AE$6),0)))</f>
        <v>0</v>
      </c>
      <c r="L6" s="22"/>
      <c r="M6" s="119">
        <f>IF((F6&lt;'Paramétrage V2'!$AE$12)+(F6&gt;'Paramétrage V2'!$AE$13),0,(IF(L6="Oui",G6*'Paramétrage V2'!$AE$7,0)))</f>
        <v>0</v>
      </c>
      <c r="N6" s="22"/>
      <c r="O6" s="119">
        <f>IF((F6&lt;'Paramétrage V2'!$AE$12)+(F6&gt;'Paramétrage V2'!$AE$13),0,(IF(N6="Oui",G6*'Paramétrage V2'!$AE$8,0)))</f>
        <v>0</v>
      </c>
      <c r="P6" s="22"/>
      <c r="Q6" s="119">
        <f>IF((F6&lt;'Paramétrage V2'!$AE$12)+(F6&gt;'Paramétrage V2'!$AE$13),0,(IF(P6="Oui",$G6*'Paramétrage V2'!$AE$9,0)))</f>
        <v>0</v>
      </c>
      <c r="R6" s="22"/>
      <c r="S6" s="10">
        <f>IF((F6&lt;'Paramétrage V2'!$AE$12)+(F6&gt;'Paramétrage V2'!$AE$13),0,(IF(R6="Oui",$G6*'Paramétrage V2'!$AE$10,0)))</f>
        <v>0</v>
      </c>
      <c r="T6" s="120">
        <f>IF((F6&lt;'Paramétrage V2'!$AE$12)+(F6&gt;'Paramétrage V2'!$AE$13),0,(I6+S6+Q6+O6+M6+K6))</f>
        <v>0</v>
      </c>
      <c r="U6" s="45"/>
      <c r="V6" s="51" t="s">
        <v>43</v>
      </c>
      <c r="W6" s="3"/>
      <c r="X6" s="3"/>
    </row>
    <row r="7" spans="1:24" x14ac:dyDescent="0.35">
      <c r="A7" s="5">
        <v>3</v>
      </c>
      <c r="B7" s="395"/>
      <c r="C7" s="395"/>
      <c r="D7" s="11"/>
      <c r="E7" s="11"/>
      <c r="F7" s="10" t="str">
        <f t="shared" si="0"/>
        <v/>
      </c>
      <c r="G7" s="64"/>
      <c r="H7" s="22"/>
      <c r="I7" s="119">
        <f>IF((F7&lt;'Paramétrage V2'!$AE$12)+(F7&gt;'Paramétrage V2'!$AE$13),0,(IF(H7="Oui",G7*'Paramétrage V2'!$AE$4,0)))</f>
        <v>0</v>
      </c>
      <c r="J7" s="22"/>
      <c r="K7" s="113">
        <f>IF((F7&lt;'Paramétrage V2'!$AE$12)+(F7&gt;'Paramétrage V2'!$AE$13),0,(IF(J7="Oui",IF(C7="Fruitiers cultivars",G7*'Paramétrage V2'!$AE$5,G7*'Paramétrage V2'!$AE$6),0)))</f>
        <v>0</v>
      </c>
      <c r="L7" s="22"/>
      <c r="M7" s="119">
        <f>IF((F7&lt;'Paramétrage V2'!$AE$12)+(F7&gt;'Paramétrage V2'!$AE$13),0,(IF(L7="Oui",G7*'Paramétrage V2'!$AE$7,0)))</f>
        <v>0</v>
      </c>
      <c r="N7" s="22"/>
      <c r="O7" s="119">
        <f>IF((F7&lt;'Paramétrage V2'!$AE$12)+(F7&gt;'Paramétrage V2'!$AE$13),0,(IF(N7="Oui",G7*'Paramétrage V2'!$AE$8,0)))</f>
        <v>0</v>
      </c>
      <c r="P7" s="22"/>
      <c r="Q7" s="119">
        <f>IF((F7&lt;'Paramétrage V2'!$AE$12)+(F7&gt;'Paramétrage V2'!$AE$13),0,(IF(P7="Oui",$G7*'Paramétrage V2'!$AE$9,0)))</f>
        <v>0</v>
      </c>
      <c r="R7" s="22"/>
      <c r="S7" s="10">
        <f>IF((F7&lt;'Paramétrage V2'!$AE$12)+(F7&gt;'Paramétrage V2'!$AE$13),0,(IF(R7="Oui",$G7*'Paramétrage V2'!$AE$10,0)))</f>
        <v>0</v>
      </c>
      <c r="T7" s="120">
        <f>IF((F7&lt;'Paramétrage V2'!$AE$12)+(F7&gt;'Paramétrage V2'!$AE$13),0,(I7+S7+Q7+O7+M7+K7))</f>
        <v>0</v>
      </c>
      <c r="U7" s="45"/>
      <c r="V7" s="51" t="s">
        <v>45</v>
      </c>
      <c r="X7" s="51"/>
    </row>
    <row r="8" spans="1:24" x14ac:dyDescent="0.35">
      <c r="A8" s="5">
        <v>4</v>
      </c>
      <c r="B8" s="395"/>
      <c r="C8" s="395"/>
      <c r="D8" s="11"/>
      <c r="E8" s="11"/>
      <c r="F8" s="10" t="str">
        <f t="shared" si="0"/>
        <v/>
      </c>
      <c r="G8" s="64"/>
      <c r="H8" s="22"/>
      <c r="I8" s="119">
        <f>IF((F8&lt;'Paramétrage V2'!$AE$12)+(F8&gt;'Paramétrage V2'!$AE$13),0,(IF(H8="Oui",G8*'Paramétrage V2'!$AE$4,0)))</f>
        <v>0</v>
      </c>
      <c r="J8" s="22"/>
      <c r="K8" s="113">
        <f>IF((F8&lt;'Paramétrage V2'!$AE$12)+(F8&gt;'Paramétrage V2'!$AE$13),0,(IF(J8="Oui",IF(C8="Fruitiers cultivars",G8*'Paramétrage V2'!$AE$5,G8*'Paramétrage V2'!$AE$6),0)))</f>
        <v>0</v>
      </c>
      <c r="L8" s="22"/>
      <c r="M8" s="119">
        <f>IF((F8&lt;'Paramétrage V2'!$AE$12)+(F8&gt;'Paramétrage V2'!$AE$13),0,(IF(L8="Oui",G8*'Paramétrage V2'!$AE$7,0)))</f>
        <v>0</v>
      </c>
      <c r="N8" s="22"/>
      <c r="O8" s="119">
        <f>IF((F8&lt;'Paramétrage V2'!$AE$12)+(F8&gt;'Paramétrage V2'!$AE$13),0,(IF(N8="Oui",G8*'Paramétrage V2'!$AE$8,0)))</f>
        <v>0</v>
      </c>
      <c r="P8" s="22"/>
      <c r="Q8" s="119">
        <f>IF((F8&lt;'Paramétrage V2'!$AE$12)+(F8&gt;'Paramétrage V2'!$AE$13),0,(IF(P8="Oui",$G8*'Paramétrage V2'!$AE$9,0)))</f>
        <v>0</v>
      </c>
      <c r="R8" s="22"/>
      <c r="S8" s="10">
        <f>IF((F8&lt;'Paramétrage V2'!$AE$12)+(F8&gt;'Paramétrage V2'!$AE$13),0,(IF(R8="Oui",$G8*'Paramétrage V2'!$AE$10,0)))</f>
        <v>0</v>
      </c>
      <c r="T8" s="120">
        <f>IF((F8&lt;'Paramétrage V2'!$AE$12)+(F8&gt;'Paramétrage V2'!$AE$13),0,(I8+S8+Q8+O8+M8+K8))</f>
        <v>0</v>
      </c>
      <c r="U8" s="45"/>
      <c r="V8" s="51" t="s">
        <v>46</v>
      </c>
      <c r="X8" s="51"/>
    </row>
    <row r="9" spans="1:24" x14ac:dyDescent="0.35">
      <c r="A9" s="5">
        <v>5</v>
      </c>
      <c r="B9" s="396"/>
      <c r="C9" s="395"/>
      <c r="D9" s="11"/>
      <c r="E9" s="11"/>
      <c r="F9" s="10" t="str">
        <f t="shared" si="0"/>
        <v/>
      </c>
      <c r="G9" s="64"/>
      <c r="H9" s="22"/>
      <c r="I9" s="119">
        <f>IF((F9&lt;'Paramétrage V2'!$AE$12)+(F9&gt;'Paramétrage V2'!$AE$13),0,(IF(H9="Oui",G9*'Paramétrage V2'!$AE$4,0)))</f>
        <v>0</v>
      </c>
      <c r="J9" s="22"/>
      <c r="K9" s="113">
        <f>IF((F9&lt;'Paramétrage V2'!$AE$12)+(F9&gt;'Paramétrage V2'!$AE$13),0,(IF(J9="Oui",IF(C9="Fruitiers cultivars",G9*'Paramétrage V2'!$AE$5,G9*'Paramétrage V2'!$AE$6),0)))</f>
        <v>0</v>
      </c>
      <c r="L9" s="22"/>
      <c r="M9" s="119">
        <f>IF((F9&lt;'Paramétrage V2'!$AE$12)+(F9&gt;'Paramétrage V2'!$AE$13),0,(IF(L9="Oui",G9*'Paramétrage V2'!$AE$7,0)))</f>
        <v>0</v>
      </c>
      <c r="N9" s="22"/>
      <c r="O9" s="119">
        <f>IF((F9&lt;'Paramétrage V2'!$AE$12)+(F9&gt;'Paramétrage V2'!$AE$13),0,(IF(N9="Oui",G9*'Paramétrage V2'!$AE$8,0)))</f>
        <v>0</v>
      </c>
      <c r="P9" s="22"/>
      <c r="Q9" s="119">
        <f>IF((F9&lt;'Paramétrage V2'!$AE$12)+(F9&gt;'Paramétrage V2'!$AE$13),0,(IF(P9="Oui",$G9*'Paramétrage V2'!$AE$9,0)))</f>
        <v>0</v>
      </c>
      <c r="R9" s="22"/>
      <c r="S9" s="10">
        <f>IF((F9&lt;'Paramétrage V2'!$AE$12)+(F9&gt;'Paramétrage V2'!$AE$13),0,(IF(R9="Oui",$G9*'Paramétrage V2'!$AE$10,0)))</f>
        <v>0</v>
      </c>
      <c r="T9" s="120">
        <f>IF((F9&lt;'Paramétrage V2'!$AE$12)+(F9&gt;'Paramétrage V2'!$AE$13),0,(I9+S9+Q9+O9+M9+K9))</f>
        <v>0</v>
      </c>
      <c r="U9" s="45"/>
      <c r="V9" s="51" t="s">
        <v>47</v>
      </c>
      <c r="X9" s="51"/>
    </row>
    <row r="10" spans="1:24" x14ac:dyDescent="0.35">
      <c r="A10" s="5">
        <v>6</v>
      </c>
      <c r="B10" s="395"/>
      <c r="C10" s="395"/>
      <c r="D10" s="11"/>
      <c r="E10" s="11"/>
      <c r="F10" s="10" t="str">
        <f t="shared" si="0"/>
        <v/>
      </c>
      <c r="G10" s="64"/>
      <c r="H10" s="22"/>
      <c r="I10" s="119">
        <f>IF((F10&lt;'Paramétrage V2'!$AE$12)+(F10&gt;'Paramétrage V2'!$AE$13),0,(IF(H10="Oui",G10*'Paramétrage V2'!$AE$4,0)))</f>
        <v>0</v>
      </c>
      <c r="J10" s="22"/>
      <c r="K10" s="113">
        <f>IF((F10&lt;'Paramétrage V2'!$AE$12)+(F10&gt;'Paramétrage V2'!$AE$13),0,(IF(J10="Oui",IF(C10="Fruitiers cultivars",G10*'Paramétrage V2'!$AE$5,G10*'Paramétrage V2'!$AE$6),0)))</f>
        <v>0</v>
      </c>
      <c r="L10" s="22"/>
      <c r="M10" s="119">
        <f>IF((F10&lt;'Paramétrage V2'!$AE$12)+(F10&gt;'Paramétrage V2'!$AE$13),0,(IF(L10="Oui",G10*'Paramétrage V2'!$AE$7,0)))</f>
        <v>0</v>
      </c>
      <c r="N10" s="22"/>
      <c r="O10" s="119">
        <f>IF((F10&lt;'Paramétrage V2'!$AE$12)+(F10&gt;'Paramétrage V2'!$AE$13),0,(IF(N10="Oui",G10*'Paramétrage V2'!$AE$8,0)))</f>
        <v>0</v>
      </c>
      <c r="P10" s="22"/>
      <c r="Q10" s="119">
        <f>IF((F10&lt;'Paramétrage V2'!$AE$12)+(F10&gt;'Paramétrage V2'!$AE$13),0,(IF(P10="Oui",$G10*'Paramétrage V2'!$AE$9,0)))</f>
        <v>0</v>
      </c>
      <c r="R10" s="22"/>
      <c r="S10" s="10">
        <f>IF((F10&lt;'Paramétrage V2'!$AE$12)+(F10&gt;'Paramétrage V2'!$AE$13),0,(IF(R10="Oui",$G10*'Paramétrage V2'!$AE$10,0)))</f>
        <v>0</v>
      </c>
      <c r="T10" s="120">
        <f>IF((F10&lt;'Paramétrage V2'!$AE$12)+(F10&gt;'Paramétrage V2'!$AE$13),0,(I10+S10+Q10+O10+M10+K10))</f>
        <v>0</v>
      </c>
      <c r="U10" s="45"/>
      <c r="V10" s="51" t="s">
        <v>50</v>
      </c>
    </row>
    <row r="11" spans="1:24" x14ac:dyDescent="0.35">
      <c r="A11" s="5">
        <v>7</v>
      </c>
      <c r="B11" s="395"/>
      <c r="C11" s="395"/>
      <c r="D11" s="11"/>
      <c r="E11" s="11"/>
      <c r="F11" s="10" t="str">
        <f t="shared" si="0"/>
        <v/>
      </c>
      <c r="G11" s="64"/>
      <c r="H11" s="22"/>
      <c r="I11" s="119">
        <f>IF((F11&lt;'Paramétrage V2'!$AE$12)+(F11&gt;'Paramétrage V2'!$AE$13),0,(IF(H11="Oui",G11*'Paramétrage V2'!$AE$4,0)))</f>
        <v>0</v>
      </c>
      <c r="J11" s="22"/>
      <c r="K11" s="113">
        <f>IF((F11&lt;'Paramétrage V2'!$AE$12)+(F11&gt;'Paramétrage V2'!$AE$13),0,(IF(J11="Oui",IF(C11="Fruitiers cultivars",G11*'Paramétrage V2'!$AE$5,G11*'Paramétrage V2'!$AE$6),0)))</f>
        <v>0</v>
      </c>
      <c r="L11" s="22"/>
      <c r="M11" s="119">
        <f>IF((F11&lt;'Paramétrage V2'!$AE$12)+(F11&gt;'Paramétrage V2'!$AE$13),0,(IF(L11="Oui",G11*'Paramétrage V2'!$AE$7,0)))</f>
        <v>0</v>
      </c>
      <c r="N11" s="22"/>
      <c r="O11" s="119">
        <f>IF((F11&lt;'Paramétrage V2'!$AE$12)+(F11&gt;'Paramétrage V2'!$AE$13),0,(IF(N11="Oui",G11*'Paramétrage V2'!$AE$8,0)))</f>
        <v>0</v>
      </c>
      <c r="P11" s="22"/>
      <c r="Q11" s="119">
        <f>IF((F11&lt;'Paramétrage V2'!$AE$12)+(F11&gt;'Paramétrage V2'!$AE$13),0,(IF(P11="Oui",$G11*'Paramétrage V2'!$AE$9,0)))</f>
        <v>0</v>
      </c>
      <c r="R11" s="22"/>
      <c r="S11" s="10">
        <f>IF((F11&lt;'Paramétrage V2'!$AE$12)+(F11&gt;'Paramétrage V2'!$AE$13),0,(IF(R11="Oui",$G11*'Paramétrage V2'!$AE$10,0)))</f>
        <v>0</v>
      </c>
      <c r="T11" s="120">
        <f>IF((F11&lt;'Paramétrage V2'!$AE$12)+(F11&gt;'Paramétrage V2'!$AE$13),0,(I11+S11+Q11+O11+M11+K11))</f>
        <v>0</v>
      </c>
      <c r="U11" s="45"/>
      <c r="V11" s="51"/>
    </row>
    <row r="12" spans="1:24" x14ac:dyDescent="0.35">
      <c r="A12" s="5">
        <v>8</v>
      </c>
      <c r="B12" s="395"/>
      <c r="C12" s="395"/>
      <c r="D12" s="11"/>
      <c r="E12" s="11"/>
      <c r="F12" s="10" t="str">
        <f t="shared" si="0"/>
        <v/>
      </c>
      <c r="G12" s="64"/>
      <c r="H12" s="22"/>
      <c r="I12" s="119">
        <f>IF((F12&lt;'Paramétrage V2'!$AE$12)+(F12&gt;'Paramétrage V2'!$AE$13),0,(IF(H12="Oui",G12*'Paramétrage V2'!$AE$4,0)))</f>
        <v>0</v>
      </c>
      <c r="J12" s="22"/>
      <c r="K12" s="113">
        <f>IF((F12&lt;'Paramétrage V2'!$AE$12)+(F12&gt;'Paramétrage V2'!$AE$13),0,(IF(J12="Oui",IF(C12="Fruitiers cultivars",G12*'Paramétrage V2'!$AE$5,G12*'Paramétrage V2'!$AE$6),0)))</f>
        <v>0</v>
      </c>
      <c r="L12" s="22"/>
      <c r="M12" s="119">
        <f>IF((F12&lt;'Paramétrage V2'!$AE$12)+(F12&gt;'Paramétrage V2'!$AE$13),0,(IF(L12="Oui",G12*'Paramétrage V2'!$AE$7,0)))</f>
        <v>0</v>
      </c>
      <c r="N12" s="22"/>
      <c r="O12" s="119">
        <f>IF((F12&lt;'Paramétrage V2'!$AE$12)+(F12&gt;'Paramétrage V2'!$AE$13),0,(IF(N12="Oui",G12*'Paramétrage V2'!$AE$8,0)))</f>
        <v>0</v>
      </c>
      <c r="P12" s="22"/>
      <c r="Q12" s="119">
        <f>IF((F12&lt;'Paramétrage V2'!$AE$12)+(F12&gt;'Paramétrage V2'!$AE$13),0,(IF(P12="Oui",$G12*'Paramétrage V2'!$AE$9,0)))</f>
        <v>0</v>
      </c>
      <c r="R12" s="22"/>
      <c r="S12" s="10">
        <f>IF((F12&lt;'Paramétrage V2'!$AE$12)+(F12&gt;'Paramétrage V2'!$AE$13),0,(IF(R12="Oui",$G12*'Paramétrage V2'!$AE$10,0)))</f>
        <v>0</v>
      </c>
      <c r="T12" s="120">
        <f>IF((F12&lt;'Paramétrage V2'!$AE$12)+(F12&gt;'Paramétrage V2'!$AE$13),0,(I12+S12+Q12+O12+M12+K12))</f>
        <v>0</v>
      </c>
      <c r="U12" s="45"/>
    </row>
    <row r="13" spans="1:24" x14ac:dyDescent="0.35">
      <c r="A13" s="5">
        <v>9</v>
      </c>
      <c r="B13" s="395"/>
      <c r="C13" s="395"/>
      <c r="D13" s="11"/>
      <c r="E13" s="11"/>
      <c r="F13" s="10" t="str">
        <f t="shared" si="0"/>
        <v/>
      </c>
      <c r="G13" s="64"/>
      <c r="H13" s="22"/>
      <c r="I13" s="119">
        <f>IF((F13&lt;'Paramétrage V2'!$AE$12)+(F13&gt;'Paramétrage V2'!$AE$13),0,(IF(H13="Oui",G13*'Paramétrage V2'!$AE$4,0)))</f>
        <v>0</v>
      </c>
      <c r="J13" s="22"/>
      <c r="K13" s="113">
        <f>IF((F13&lt;'Paramétrage V2'!$AE$12)+(F13&gt;'Paramétrage V2'!$AE$13),0,(IF(J13="Oui",IF(C13="Fruitiers cultivars",G13*'Paramétrage V2'!$AE$5,G13*'Paramétrage V2'!$AE$6),0)))</f>
        <v>0</v>
      </c>
      <c r="L13" s="22"/>
      <c r="M13" s="119">
        <f>IF((F13&lt;'Paramétrage V2'!$AE$12)+(F13&gt;'Paramétrage V2'!$AE$13),0,(IF(L13="Oui",G13*'Paramétrage V2'!$AE$7,0)))</f>
        <v>0</v>
      </c>
      <c r="N13" s="22"/>
      <c r="O13" s="119">
        <f>IF((F13&lt;'Paramétrage V2'!$AE$12)+(F13&gt;'Paramétrage V2'!$AE$13),0,(IF(N13="Oui",G13*'Paramétrage V2'!$AE$8,0)))</f>
        <v>0</v>
      </c>
      <c r="P13" s="22"/>
      <c r="Q13" s="119">
        <f>IF((F13&lt;'Paramétrage V2'!$AE$12)+(F13&gt;'Paramétrage V2'!$AE$13),0,(IF(P13="Oui",$G13*'Paramétrage V2'!$AE$9,0)))</f>
        <v>0</v>
      </c>
      <c r="R13" s="22"/>
      <c r="S13" s="10">
        <f>IF((F13&lt;'Paramétrage V2'!$AE$12)+(F13&gt;'Paramétrage V2'!$AE$13),0,(IF(R13="Oui",$G13*'Paramétrage V2'!$AE$10,0)))</f>
        <v>0</v>
      </c>
      <c r="T13" s="120">
        <f>IF((F13&lt;'Paramétrage V2'!$AE$12)+(F13&gt;'Paramétrage V2'!$AE$13),0,(I13+S13+Q13+O13+M13+K13))</f>
        <v>0</v>
      </c>
      <c r="U13" s="45"/>
    </row>
    <row r="14" spans="1:24" x14ac:dyDescent="0.35">
      <c r="A14" s="5">
        <v>10</v>
      </c>
      <c r="B14" s="395"/>
      <c r="C14" s="395"/>
      <c r="D14" s="11"/>
      <c r="E14" s="11"/>
      <c r="F14" s="10" t="str">
        <f t="shared" si="0"/>
        <v/>
      </c>
      <c r="G14" s="64"/>
      <c r="H14" s="22"/>
      <c r="I14" s="119">
        <f>IF((F14&lt;'Paramétrage V2'!$AE$12)+(F14&gt;'Paramétrage V2'!$AE$13),0,(IF(H14="Oui",G14*'Paramétrage V2'!$AE$4,0)))</f>
        <v>0</v>
      </c>
      <c r="J14" s="22"/>
      <c r="K14" s="113">
        <f>IF((F14&lt;'Paramétrage V2'!$AE$12)+(F14&gt;'Paramétrage V2'!$AE$13),0,(IF(J14="Oui",IF(C14="Fruitiers cultivars",G14*'Paramétrage V2'!$AE$5,G14*'Paramétrage V2'!$AE$6),0)))</f>
        <v>0</v>
      </c>
      <c r="L14" s="22"/>
      <c r="M14" s="119">
        <f>IF((F14&lt;'Paramétrage V2'!$AE$12)+(F14&gt;'Paramétrage V2'!$AE$13),0,(IF(L14="Oui",G14*'Paramétrage V2'!$AE$7,0)))</f>
        <v>0</v>
      </c>
      <c r="N14" s="22"/>
      <c r="O14" s="119">
        <f>IF((F14&lt;'Paramétrage V2'!$AE$12)+(F14&gt;'Paramétrage V2'!$AE$13),0,(IF(N14="Oui",G14*'Paramétrage V2'!$AE$8,0)))</f>
        <v>0</v>
      </c>
      <c r="P14" s="22"/>
      <c r="Q14" s="119">
        <f>IF((F14&lt;'Paramétrage V2'!$AE$12)+(F14&gt;'Paramétrage V2'!$AE$13),0,(IF(P14="Oui",$G14*'Paramétrage V2'!$AE$9,0)))</f>
        <v>0</v>
      </c>
      <c r="R14" s="22"/>
      <c r="S14" s="10">
        <f>IF((F14&lt;'Paramétrage V2'!$AE$12)+(F14&gt;'Paramétrage V2'!$AE$13),0,(IF(R14="Oui",$G14*'Paramétrage V2'!$AE$10,0)))</f>
        <v>0</v>
      </c>
      <c r="T14" s="120">
        <f>IF((F14&lt;'Paramétrage V2'!$AE$12)+(F14&gt;'Paramétrage V2'!$AE$13),0,(I14+S14+Q14+O14+M14+K14))</f>
        <v>0</v>
      </c>
      <c r="U14" s="45"/>
    </row>
    <row r="15" spans="1:24" x14ac:dyDescent="0.35">
      <c r="A15" s="5">
        <v>11</v>
      </c>
      <c r="B15" s="395"/>
      <c r="C15" s="395"/>
      <c r="D15" s="11"/>
      <c r="E15" s="11"/>
      <c r="F15" s="10" t="str">
        <f t="shared" si="0"/>
        <v/>
      </c>
      <c r="G15" s="64"/>
      <c r="H15" s="22"/>
      <c r="I15" s="119">
        <f>IF((F15&lt;'Paramétrage V2'!$AE$12)+(F15&gt;'Paramétrage V2'!$AE$13),0,(IF(H15="Oui",G15*'Paramétrage V2'!$AE$4,0)))</f>
        <v>0</v>
      </c>
      <c r="J15" s="22"/>
      <c r="K15" s="113">
        <f>IF((F15&lt;'Paramétrage V2'!$AE$12)+(F15&gt;'Paramétrage V2'!$AE$13),0,(IF(J15="Oui",IF(C15="Fruitiers cultivars",G15*'Paramétrage V2'!$AE$5,G15*'Paramétrage V2'!$AE$6),0)))</f>
        <v>0</v>
      </c>
      <c r="L15" s="22"/>
      <c r="M15" s="119">
        <f>IF((F15&lt;'Paramétrage V2'!$AE$12)+(F15&gt;'Paramétrage V2'!$AE$13),0,(IF(L15="Oui",G15*'Paramétrage V2'!$AE$7,0)))</f>
        <v>0</v>
      </c>
      <c r="N15" s="22"/>
      <c r="O15" s="119">
        <f>IF((F15&lt;'Paramétrage V2'!$AE$12)+(F15&gt;'Paramétrage V2'!$AE$13),0,(IF(N15="Oui",G15*'Paramétrage V2'!$AE$8,0)))</f>
        <v>0</v>
      </c>
      <c r="P15" s="22"/>
      <c r="Q15" s="119">
        <f>IF((F15&lt;'Paramétrage V2'!$AE$12)+(F15&gt;'Paramétrage V2'!$AE$13),0,(IF(P15="Oui",$G15*'Paramétrage V2'!$AE$9,0)))</f>
        <v>0</v>
      </c>
      <c r="R15" s="22"/>
      <c r="S15" s="10">
        <f>IF((F15&lt;'Paramétrage V2'!$AE$12)+(F15&gt;'Paramétrage V2'!$AE$13),0,(IF(R15="Oui",$G15*'Paramétrage V2'!$AE$10,0)))</f>
        <v>0</v>
      </c>
      <c r="T15" s="120">
        <f>IF((F15&lt;'Paramétrage V2'!$AE$12)+(F15&gt;'Paramétrage V2'!$AE$13),0,(I15+S15+Q15+O15+M15+K15))</f>
        <v>0</v>
      </c>
      <c r="U15" s="45"/>
    </row>
    <row r="16" spans="1:24" x14ac:dyDescent="0.35">
      <c r="A16" s="5">
        <v>12</v>
      </c>
      <c r="B16" s="395"/>
      <c r="C16" s="395"/>
      <c r="D16" s="11"/>
      <c r="E16" s="11"/>
      <c r="F16" s="10" t="str">
        <f t="shared" si="0"/>
        <v/>
      </c>
      <c r="G16" s="64"/>
      <c r="H16" s="22"/>
      <c r="I16" s="119">
        <f>IF((F16&lt;'Paramétrage V2'!$AE$12)+(F16&gt;'Paramétrage V2'!$AE$13),0,(IF(H16="Oui",G16*'Paramétrage V2'!$AE$4,0)))</f>
        <v>0</v>
      </c>
      <c r="J16" s="22"/>
      <c r="K16" s="113">
        <f>IF((F16&lt;'Paramétrage V2'!$AE$12)+(F16&gt;'Paramétrage V2'!$AE$13),0,(IF(J16="Oui",IF(C16="Fruitiers cultivars",G16*'Paramétrage V2'!$AE$5,G16*'Paramétrage V2'!$AE$6),0)))</f>
        <v>0</v>
      </c>
      <c r="L16" s="22"/>
      <c r="M16" s="119">
        <f>IF((F16&lt;'Paramétrage V2'!$AE$12)+(F16&gt;'Paramétrage V2'!$AE$13),0,(IF(L16="Oui",G16*'Paramétrage V2'!$AE$7,0)))</f>
        <v>0</v>
      </c>
      <c r="N16" s="22"/>
      <c r="O16" s="119">
        <f>IF((F16&lt;'Paramétrage V2'!$AE$12)+(F16&gt;'Paramétrage V2'!$AE$13),0,(IF(N16="Oui",G16*'Paramétrage V2'!$AE$8,0)))</f>
        <v>0</v>
      </c>
      <c r="P16" s="22"/>
      <c r="Q16" s="119">
        <f>IF((F16&lt;'Paramétrage V2'!$AE$12)+(F16&gt;'Paramétrage V2'!$AE$13),0,(IF(P16="Oui",$G16*'Paramétrage V2'!$AE$9,0)))</f>
        <v>0</v>
      </c>
      <c r="R16" s="22"/>
      <c r="S16" s="10">
        <f>IF((F16&lt;'Paramétrage V2'!$AE$12)+(F16&gt;'Paramétrage V2'!$AE$13),0,(IF(R16="Oui",$G16*'Paramétrage V2'!$AE$10,0)))</f>
        <v>0</v>
      </c>
      <c r="T16" s="120">
        <f>IF((F16&lt;'Paramétrage V2'!$AE$12)+(F16&gt;'Paramétrage V2'!$AE$13),0,(I16+S16+Q16+O16+M16+K16))</f>
        <v>0</v>
      </c>
      <c r="U16" s="45"/>
    </row>
    <row r="17" spans="1:21" x14ac:dyDescent="0.35">
      <c r="A17" s="5">
        <v>13</v>
      </c>
      <c r="B17" s="395"/>
      <c r="C17" s="395"/>
      <c r="D17" s="11"/>
      <c r="E17" s="11"/>
      <c r="F17" s="10" t="str">
        <f t="shared" si="0"/>
        <v/>
      </c>
      <c r="G17" s="64"/>
      <c r="H17" s="22"/>
      <c r="I17" s="119">
        <f>IF((F17&lt;'Paramétrage V2'!$AE$12)+(F17&gt;'Paramétrage V2'!$AE$13),0,(IF(H17="Oui",G17*'Paramétrage V2'!$AE$4,0)))</f>
        <v>0</v>
      </c>
      <c r="J17" s="22"/>
      <c r="K17" s="113">
        <f>IF((F17&lt;'Paramétrage V2'!$AE$12)+(F17&gt;'Paramétrage V2'!$AE$13),0,(IF(J17="Oui",IF(C17="Fruitiers cultivars",G17*'Paramétrage V2'!$AE$5,G17*'Paramétrage V2'!$AE$6),0)))</f>
        <v>0</v>
      </c>
      <c r="L17" s="22"/>
      <c r="M17" s="119">
        <f>IF((F17&lt;'Paramétrage V2'!$AE$12)+(F17&gt;'Paramétrage V2'!$AE$13),0,(IF(L17="Oui",G17*'Paramétrage V2'!$AE$7,0)))</f>
        <v>0</v>
      </c>
      <c r="N17" s="22"/>
      <c r="O17" s="119">
        <f>IF((F17&lt;'Paramétrage V2'!$AE$12)+(F17&gt;'Paramétrage V2'!$AE$13),0,(IF(N17="Oui",G17*'Paramétrage V2'!$AE$8,0)))</f>
        <v>0</v>
      </c>
      <c r="P17" s="22"/>
      <c r="Q17" s="119">
        <f>IF((F17&lt;'Paramétrage V2'!$AE$12)+(F17&gt;'Paramétrage V2'!$AE$13),0,(IF(P17="Oui",$G17*'Paramétrage V2'!$AE$9,0)))</f>
        <v>0</v>
      </c>
      <c r="R17" s="22"/>
      <c r="S17" s="10">
        <f>IF((F17&lt;'Paramétrage V2'!$AE$12)+(F17&gt;'Paramétrage V2'!$AE$13),0,(IF(R17="Oui",$G17*'Paramétrage V2'!$AE$10,0)))</f>
        <v>0</v>
      </c>
      <c r="T17" s="120">
        <f>IF((F17&lt;'Paramétrage V2'!$AE$12)+(F17&gt;'Paramétrage V2'!$AE$13),0,(I17+S17+Q17+O17+M17+K17))</f>
        <v>0</v>
      </c>
      <c r="U17" s="45"/>
    </row>
    <row r="18" spans="1:21" x14ac:dyDescent="0.35">
      <c r="A18" s="5">
        <v>14</v>
      </c>
      <c r="B18" s="395"/>
      <c r="C18" s="395"/>
      <c r="D18" s="11"/>
      <c r="E18" s="11"/>
      <c r="F18" s="10" t="str">
        <f t="shared" si="0"/>
        <v/>
      </c>
      <c r="G18" s="64"/>
      <c r="H18" s="22"/>
      <c r="I18" s="119">
        <f>IF((F18&lt;'Paramétrage V2'!$AE$12)+(F18&gt;'Paramétrage V2'!$AE$13),0,(IF(H18="Oui",G18*'Paramétrage V2'!$AE$4,0)))</f>
        <v>0</v>
      </c>
      <c r="J18" s="22"/>
      <c r="K18" s="113">
        <f>IF((F18&lt;'Paramétrage V2'!$AE$12)+(F18&gt;'Paramétrage V2'!$AE$13),0,(IF(J18="Oui",IF(C18="Fruitiers cultivars",G18*'Paramétrage V2'!$AE$5,G18*'Paramétrage V2'!$AE$6),0)))</f>
        <v>0</v>
      </c>
      <c r="L18" s="22"/>
      <c r="M18" s="119">
        <f>IF((F18&lt;'Paramétrage V2'!$AE$12)+(F18&gt;'Paramétrage V2'!$AE$13),0,(IF(L18="Oui",G18*'Paramétrage V2'!$AE$7,0)))</f>
        <v>0</v>
      </c>
      <c r="N18" s="22"/>
      <c r="O18" s="119">
        <f>IF((F18&lt;'Paramétrage V2'!$AE$12)+(F18&gt;'Paramétrage V2'!$AE$13),0,(IF(N18="Oui",G18*'Paramétrage V2'!$AE$8,0)))</f>
        <v>0</v>
      </c>
      <c r="P18" s="22"/>
      <c r="Q18" s="119">
        <f>IF((F18&lt;'Paramétrage V2'!$AE$12)+(F18&gt;'Paramétrage V2'!$AE$13),0,(IF(P18="Oui",$G18*'Paramétrage V2'!$AE$9,0)))</f>
        <v>0</v>
      </c>
      <c r="R18" s="22"/>
      <c r="S18" s="10">
        <f>IF((F18&lt;'Paramétrage V2'!$AE$12)+(F18&gt;'Paramétrage V2'!$AE$13),0,(IF(R18="Oui",$G18*'Paramétrage V2'!$AE$10,0)))</f>
        <v>0</v>
      </c>
      <c r="T18" s="120">
        <f>IF((F18&lt;'Paramétrage V2'!$AE$12)+(F18&gt;'Paramétrage V2'!$AE$13),0,(I18+S18+Q18+O18+M18+K18))</f>
        <v>0</v>
      </c>
      <c r="U18" s="45"/>
    </row>
    <row r="19" spans="1:21" x14ac:dyDescent="0.35">
      <c r="A19" s="5">
        <v>15</v>
      </c>
      <c r="B19" s="395"/>
      <c r="C19" s="395"/>
      <c r="D19" s="11"/>
      <c r="E19" s="11"/>
      <c r="F19" s="10" t="str">
        <f t="shared" si="0"/>
        <v/>
      </c>
      <c r="G19" s="64"/>
      <c r="H19" s="22"/>
      <c r="I19" s="119">
        <f>IF((F19&lt;'Paramétrage V2'!$AE$12)+(F19&gt;'Paramétrage V2'!$AE$13),0,(IF(H19="Oui",G19*'Paramétrage V2'!$AE$4,0)))</f>
        <v>0</v>
      </c>
      <c r="J19" s="22"/>
      <c r="K19" s="113">
        <f>IF((F19&lt;'Paramétrage V2'!$AE$12)+(F19&gt;'Paramétrage V2'!$AE$13),0,(IF(J19="Oui",IF(C19="Fruitiers cultivars",G19*'Paramétrage V2'!$AE$5,G19*'Paramétrage V2'!$AE$6),0)))</f>
        <v>0</v>
      </c>
      <c r="L19" s="22"/>
      <c r="M19" s="119">
        <f>IF((F19&lt;'Paramétrage V2'!$AE$12)+(F19&gt;'Paramétrage V2'!$AE$13),0,(IF(L19="Oui",G19*'Paramétrage V2'!$AE$7,0)))</f>
        <v>0</v>
      </c>
      <c r="N19" s="22"/>
      <c r="O19" s="119">
        <f>IF((F19&lt;'Paramétrage V2'!$AE$12)+(F19&gt;'Paramétrage V2'!$AE$13),0,(IF(N19="Oui",G19*'Paramétrage V2'!$AE$8,0)))</f>
        <v>0</v>
      </c>
      <c r="P19" s="22"/>
      <c r="Q19" s="119">
        <f>IF((F19&lt;'Paramétrage V2'!$AE$12)+(F19&gt;'Paramétrage V2'!$AE$13),0,(IF(P19="Oui",$G19*'Paramétrage V2'!$AE$9,0)))</f>
        <v>0</v>
      </c>
      <c r="R19" s="22"/>
      <c r="S19" s="10">
        <f>IF((F19&lt;'Paramétrage V2'!$AE$12)+(F19&gt;'Paramétrage V2'!$AE$13),0,(IF(R19="Oui",$G19*'Paramétrage V2'!$AE$10,0)))</f>
        <v>0</v>
      </c>
      <c r="T19" s="120">
        <f>IF((F19&lt;'Paramétrage V2'!$AE$12)+(F19&gt;'Paramétrage V2'!$AE$13),0,(I19+S19+Q19+O19+M19+K19))</f>
        <v>0</v>
      </c>
      <c r="U19" s="45"/>
    </row>
    <row r="20" spans="1:21" x14ac:dyDescent="0.35">
      <c r="A20" s="5">
        <v>16</v>
      </c>
      <c r="B20" s="395"/>
      <c r="C20" s="395"/>
      <c r="D20" s="11"/>
      <c r="E20" s="11"/>
      <c r="F20" s="10" t="str">
        <f t="shared" si="0"/>
        <v/>
      </c>
      <c r="G20" s="64"/>
      <c r="H20" s="22"/>
      <c r="I20" s="119">
        <f>IF((F20&lt;'Paramétrage V2'!$AE$12)+(F20&gt;'Paramétrage V2'!$AE$13),0,(IF(H20="Oui",G20*'Paramétrage V2'!$AE$4,0)))</f>
        <v>0</v>
      </c>
      <c r="J20" s="22"/>
      <c r="K20" s="113">
        <f>IF((F20&lt;'Paramétrage V2'!$AE$12)+(F20&gt;'Paramétrage V2'!$AE$13),0,(IF(J20="Oui",IF(C20="Fruitiers cultivars",G20*'Paramétrage V2'!$AE$5,G20*'Paramétrage V2'!$AE$6),0)))</f>
        <v>0</v>
      </c>
      <c r="L20" s="22"/>
      <c r="M20" s="119">
        <f>IF((F20&lt;'Paramétrage V2'!$AE$12)+(F20&gt;'Paramétrage V2'!$AE$13),0,(IF(L20="Oui",G20*'Paramétrage V2'!$AE$7,0)))</f>
        <v>0</v>
      </c>
      <c r="N20" s="22"/>
      <c r="O20" s="119">
        <f>IF((F20&lt;'Paramétrage V2'!$AE$12)+(F20&gt;'Paramétrage V2'!$AE$13),0,(IF(N20="Oui",G20*'Paramétrage V2'!$AE$8,0)))</f>
        <v>0</v>
      </c>
      <c r="P20" s="22"/>
      <c r="Q20" s="119">
        <f>IF((F20&lt;'Paramétrage V2'!$AE$12)+(F20&gt;'Paramétrage V2'!$AE$13),0,(IF(P20="Oui",$G20*'Paramétrage V2'!$AE$9,0)))</f>
        <v>0</v>
      </c>
      <c r="R20" s="22"/>
      <c r="S20" s="10">
        <f>IF((F20&lt;'Paramétrage V2'!$AE$12)+(F20&gt;'Paramétrage V2'!$AE$13),0,(IF(R20="Oui",$G20*'Paramétrage V2'!$AE$10,0)))</f>
        <v>0</v>
      </c>
      <c r="T20" s="120">
        <f>IF((F20&lt;'Paramétrage V2'!$AE$12)+(F20&gt;'Paramétrage V2'!$AE$13),0,(I20+S20+Q20+O20+M20+K20))</f>
        <v>0</v>
      </c>
      <c r="U20" s="45"/>
    </row>
    <row r="21" spans="1:21" x14ac:dyDescent="0.35">
      <c r="A21" s="5">
        <v>17</v>
      </c>
      <c r="B21" s="395"/>
      <c r="C21" s="395"/>
      <c r="D21" s="11"/>
      <c r="E21" s="11"/>
      <c r="F21" s="10" t="str">
        <f t="shared" si="0"/>
        <v/>
      </c>
      <c r="G21" s="64"/>
      <c r="H21" s="22"/>
      <c r="I21" s="119">
        <f>IF((F21&lt;'Paramétrage V2'!$AE$12)+(F21&gt;'Paramétrage V2'!$AE$13),0,(IF(H21="Oui",G21*'Paramétrage V2'!$AE$4,0)))</f>
        <v>0</v>
      </c>
      <c r="J21" s="22"/>
      <c r="K21" s="113">
        <f>IF((F21&lt;'Paramétrage V2'!$AE$12)+(F21&gt;'Paramétrage V2'!$AE$13),0,(IF(J21="Oui",IF(C21="Fruitiers cultivars",G21*'Paramétrage V2'!$AE$5,G21*'Paramétrage V2'!$AE$6),0)))</f>
        <v>0</v>
      </c>
      <c r="L21" s="22"/>
      <c r="M21" s="119">
        <f>IF((F21&lt;'Paramétrage V2'!$AE$12)+(F21&gt;'Paramétrage V2'!$AE$13),0,(IF(L21="Oui",G21*'Paramétrage V2'!$AE$7,0)))</f>
        <v>0</v>
      </c>
      <c r="N21" s="22"/>
      <c r="O21" s="119">
        <f>IF((F21&lt;'Paramétrage V2'!$AE$12)+(F21&gt;'Paramétrage V2'!$AE$13),0,(IF(N21="Oui",G21*'Paramétrage V2'!$AE$8,0)))</f>
        <v>0</v>
      </c>
      <c r="P21" s="22"/>
      <c r="Q21" s="119">
        <f>IF((F21&lt;'Paramétrage V2'!$AE$12)+(F21&gt;'Paramétrage V2'!$AE$13),0,(IF(P21="Oui",$G21*'Paramétrage V2'!$AE$9,0)))</f>
        <v>0</v>
      </c>
      <c r="R21" s="22"/>
      <c r="S21" s="10">
        <f>IF((F21&lt;'Paramétrage V2'!$AE$12)+(F21&gt;'Paramétrage V2'!$AE$13),0,(IF(R21="Oui",$G21*'Paramétrage V2'!$AE$10,0)))</f>
        <v>0</v>
      </c>
      <c r="T21" s="120">
        <f>IF((F21&lt;'Paramétrage V2'!$AE$12)+(F21&gt;'Paramétrage V2'!$AE$13),0,(I21+S21+Q21+O21+M21+K21))</f>
        <v>0</v>
      </c>
      <c r="U21" s="45"/>
    </row>
    <row r="22" spans="1:21" x14ac:dyDescent="0.35">
      <c r="A22" s="5">
        <v>18</v>
      </c>
      <c r="B22" s="395"/>
      <c r="C22" s="395"/>
      <c r="D22" s="11"/>
      <c r="E22" s="11"/>
      <c r="F22" s="10" t="str">
        <f t="shared" si="0"/>
        <v/>
      </c>
      <c r="G22" s="64"/>
      <c r="H22" s="22"/>
      <c r="I22" s="119">
        <f>IF((F22&lt;'Paramétrage V2'!$AE$12)+(F22&gt;'Paramétrage V2'!$AE$13),0,(IF(H22="Oui",G22*'Paramétrage V2'!$AE$4,0)))</f>
        <v>0</v>
      </c>
      <c r="J22" s="22"/>
      <c r="K22" s="113">
        <f>IF((F22&lt;'Paramétrage V2'!$AE$12)+(F22&gt;'Paramétrage V2'!$AE$13),0,(IF(J22="Oui",IF(C22="Fruitiers cultivars",G22*'Paramétrage V2'!$AE$5,G22*'Paramétrage V2'!$AE$6),0)))</f>
        <v>0</v>
      </c>
      <c r="L22" s="22"/>
      <c r="M22" s="119">
        <f>IF((F22&lt;'Paramétrage V2'!$AE$12)+(F22&gt;'Paramétrage V2'!$AE$13),0,(IF(L22="Oui",G22*'Paramétrage V2'!$AE$7,0)))</f>
        <v>0</v>
      </c>
      <c r="N22" s="22"/>
      <c r="O22" s="119">
        <f>IF((F22&lt;'Paramétrage V2'!$AE$12)+(F22&gt;'Paramétrage V2'!$AE$13),0,(IF(N22="Oui",G22*'Paramétrage V2'!$AE$8,0)))</f>
        <v>0</v>
      </c>
      <c r="P22" s="22"/>
      <c r="Q22" s="119">
        <f>IF((F22&lt;'Paramétrage V2'!$AE$12)+(F22&gt;'Paramétrage V2'!$AE$13),0,(IF(P22="Oui",$G22*'Paramétrage V2'!$AE$9,0)))</f>
        <v>0</v>
      </c>
      <c r="R22" s="22"/>
      <c r="S22" s="10">
        <f>IF((F22&lt;'Paramétrage V2'!$AE$12)+(F22&gt;'Paramétrage V2'!$AE$13),0,(IF(R22="Oui",$G22*'Paramétrage V2'!$AE$10,0)))</f>
        <v>0</v>
      </c>
      <c r="T22" s="120">
        <f>IF((F22&lt;'Paramétrage V2'!$AE$12)+(F22&gt;'Paramétrage V2'!$AE$13),0,(I22+S22+Q22+O22+M22+K22))</f>
        <v>0</v>
      </c>
      <c r="U22" s="45"/>
    </row>
    <row r="23" spans="1:21" x14ac:dyDescent="0.35">
      <c r="A23" s="5">
        <v>19</v>
      </c>
      <c r="B23" s="395"/>
      <c r="C23" s="395"/>
      <c r="D23" s="11"/>
      <c r="E23" s="11"/>
      <c r="F23" s="10" t="str">
        <f t="shared" si="0"/>
        <v/>
      </c>
      <c r="G23" s="64"/>
      <c r="H23" s="22"/>
      <c r="I23" s="119">
        <f>IF((F23&lt;'Paramétrage V2'!$AE$12)+(F23&gt;'Paramétrage V2'!$AE$13),0,(IF(H23="Oui",G23*'Paramétrage V2'!$AE$4,0)))</f>
        <v>0</v>
      </c>
      <c r="J23" s="22"/>
      <c r="K23" s="113">
        <f>IF((F23&lt;'Paramétrage V2'!$AE$12)+(F23&gt;'Paramétrage V2'!$AE$13),0,(IF(J23="Oui",IF(C23="Fruitiers cultivars",G23*'Paramétrage V2'!$AE$5,G23*'Paramétrage V2'!$AE$6),0)))</f>
        <v>0</v>
      </c>
      <c r="L23" s="22"/>
      <c r="M23" s="119">
        <f>IF((F23&lt;'Paramétrage V2'!$AE$12)+(F23&gt;'Paramétrage V2'!$AE$13),0,(IF(L23="Oui",G23*'Paramétrage V2'!$AE$7,0)))</f>
        <v>0</v>
      </c>
      <c r="N23" s="22"/>
      <c r="O23" s="119">
        <f>IF((F23&lt;'Paramétrage V2'!$AE$12)+(F23&gt;'Paramétrage V2'!$AE$13),0,(IF(N23="Oui",G23*'Paramétrage V2'!$AE$8,0)))</f>
        <v>0</v>
      </c>
      <c r="P23" s="22"/>
      <c r="Q23" s="119">
        <f>IF((F23&lt;'Paramétrage V2'!$AE$12)+(F23&gt;'Paramétrage V2'!$AE$13),0,(IF(P23="Oui",$G23*'Paramétrage V2'!$AE$9,0)))</f>
        <v>0</v>
      </c>
      <c r="R23" s="22"/>
      <c r="S23" s="10">
        <f>IF((F23&lt;'Paramétrage V2'!$AE$12)+(F23&gt;'Paramétrage V2'!$AE$13),0,(IF(R23="Oui",$G23*'Paramétrage V2'!$AE$10,0)))</f>
        <v>0</v>
      </c>
      <c r="T23" s="120">
        <f>IF((F23&lt;'Paramétrage V2'!$AE$12)+(F23&gt;'Paramétrage V2'!$AE$13),0,(I23+S23+Q23+O23+M23+K23))</f>
        <v>0</v>
      </c>
      <c r="U23" s="45"/>
    </row>
    <row r="24" spans="1:21" x14ac:dyDescent="0.35">
      <c r="A24" s="5">
        <v>20</v>
      </c>
      <c r="B24" s="395"/>
      <c r="C24" s="395"/>
      <c r="D24" s="11"/>
      <c r="E24" s="11"/>
      <c r="F24" s="10" t="str">
        <f t="shared" si="0"/>
        <v/>
      </c>
      <c r="G24" s="64"/>
      <c r="H24" s="22"/>
      <c r="I24" s="119">
        <f>IF((F24&lt;'Paramétrage V2'!$AE$12)+(F24&gt;'Paramétrage V2'!$AE$13),0,(IF(H24="Oui",G24*'Paramétrage V2'!$AE$4,0)))</f>
        <v>0</v>
      </c>
      <c r="J24" s="22"/>
      <c r="K24" s="113">
        <f>IF((F24&lt;'Paramétrage V2'!$AE$12)+(F24&gt;'Paramétrage V2'!$AE$13),0,(IF(J24="Oui",IF(C24="Fruitiers cultivars",G24*'Paramétrage V2'!$AE$5,G24*'Paramétrage V2'!$AE$6),0)))</f>
        <v>0</v>
      </c>
      <c r="L24" s="22"/>
      <c r="M24" s="119">
        <f>IF((F24&lt;'Paramétrage V2'!$AE$12)+(F24&gt;'Paramétrage V2'!$AE$13),0,(IF(L24="Oui",G24*'Paramétrage V2'!$AE$7,0)))</f>
        <v>0</v>
      </c>
      <c r="N24" s="22"/>
      <c r="O24" s="119">
        <f>IF((F24&lt;'Paramétrage V2'!$AE$12)+(F24&gt;'Paramétrage V2'!$AE$13),0,(IF(N24="Oui",G24*'Paramétrage V2'!$AE$8,0)))</f>
        <v>0</v>
      </c>
      <c r="P24" s="22"/>
      <c r="Q24" s="119">
        <f>IF((F24&lt;'Paramétrage V2'!$AE$12)+(F24&gt;'Paramétrage V2'!$AE$13),0,(IF(P24="Oui",$G24*'Paramétrage V2'!$AE$9,0)))</f>
        <v>0</v>
      </c>
      <c r="R24" s="22"/>
      <c r="S24" s="10">
        <f>IF((F24&lt;'Paramétrage V2'!$AE$12)+(F24&gt;'Paramétrage V2'!$AE$13),0,(IF(R24="Oui",$G24*'Paramétrage V2'!$AE$10,0)))</f>
        <v>0</v>
      </c>
      <c r="T24" s="120">
        <f>IF((F24&lt;'Paramétrage V2'!$AE$12)+(F24&gt;'Paramétrage V2'!$AE$13),0,(I24+S24+Q24+O24+M24+K24))</f>
        <v>0</v>
      </c>
      <c r="U24" s="45"/>
    </row>
    <row r="25" spans="1:21" x14ac:dyDescent="0.35">
      <c r="A25" s="5">
        <v>21</v>
      </c>
      <c r="B25" s="395"/>
      <c r="C25" s="395"/>
      <c r="D25" s="11"/>
      <c r="E25" s="11"/>
      <c r="F25" s="10" t="str">
        <f t="shared" si="0"/>
        <v/>
      </c>
      <c r="G25" s="64"/>
      <c r="H25" s="22"/>
      <c r="I25" s="119">
        <f>IF((F25&lt;'Paramétrage V2'!$AE$12)+(F25&gt;'Paramétrage V2'!$AE$13),0,(IF(H25="Oui",G25*'Paramétrage V2'!$AE$4,0)))</f>
        <v>0</v>
      </c>
      <c r="J25" s="22"/>
      <c r="K25" s="113">
        <f>IF((F25&lt;'Paramétrage V2'!$AE$12)+(F25&gt;'Paramétrage V2'!$AE$13),0,(IF(J25="Oui",IF(C25="Fruitiers cultivars",G25*'Paramétrage V2'!$AE$5,G25*'Paramétrage V2'!$AE$6),0)))</f>
        <v>0</v>
      </c>
      <c r="L25" s="22"/>
      <c r="M25" s="119">
        <f>IF((F25&lt;'Paramétrage V2'!$AE$12)+(F25&gt;'Paramétrage V2'!$AE$13),0,(IF(L25="Oui",G25*'Paramétrage V2'!$AE$7,0)))</f>
        <v>0</v>
      </c>
      <c r="N25" s="22"/>
      <c r="O25" s="119">
        <f>IF((F25&lt;'Paramétrage V2'!$AE$12)+(F25&gt;'Paramétrage V2'!$AE$13),0,(IF(N25="Oui",G25*'Paramétrage V2'!$AE$8,0)))</f>
        <v>0</v>
      </c>
      <c r="P25" s="22"/>
      <c r="Q25" s="119">
        <f>IF((F25&lt;'Paramétrage V2'!$AE$12)+(F25&gt;'Paramétrage V2'!$AE$13),0,(IF(P25="Oui",$G25*'Paramétrage V2'!$AE$9,0)))</f>
        <v>0</v>
      </c>
      <c r="R25" s="22"/>
      <c r="S25" s="10">
        <f>IF((F25&lt;'Paramétrage V2'!$AE$12)+(F25&gt;'Paramétrage V2'!$AE$13),0,(IF(R25="Oui",$G25*'Paramétrage V2'!$AE$10,0)))</f>
        <v>0</v>
      </c>
      <c r="T25" s="120">
        <f>IF((F25&lt;'Paramétrage V2'!$AE$12)+(F25&gt;'Paramétrage V2'!$AE$13),0,(I25+S25+Q25+O25+M25+K25))</f>
        <v>0</v>
      </c>
      <c r="U25" s="45"/>
    </row>
    <row r="26" spans="1:21" x14ac:dyDescent="0.35">
      <c r="A26" s="5">
        <v>22</v>
      </c>
      <c r="B26" s="395"/>
      <c r="C26" s="395"/>
      <c r="D26" s="11"/>
      <c r="E26" s="11"/>
      <c r="F26" s="10" t="str">
        <f t="shared" si="0"/>
        <v/>
      </c>
      <c r="G26" s="64"/>
      <c r="H26" s="22"/>
      <c r="I26" s="119">
        <f>IF((F26&lt;'Paramétrage V2'!$AE$12)+(F26&gt;'Paramétrage V2'!$AE$13),0,(IF(H26="Oui",G26*'Paramétrage V2'!$AE$4,0)))</f>
        <v>0</v>
      </c>
      <c r="J26" s="22"/>
      <c r="K26" s="113">
        <f>IF((F26&lt;'Paramétrage V2'!$AE$12)+(F26&gt;'Paramétrage V2'!$AE$13),0,(IF(J26="Oui",IF(C26="Fruitiers cultivars",G26*'Paramétrage V2'!$AE$5,G26*'Paramétrage V2'!$AE$6),0)))</f>
        <v>0</v>
      </c>
      <c r="L26" s="22"/>
      <c r="M26" s="119">
        <f>IF((F26&lt;'Paramétrage V2'!$AE$12)+(F26&gt;'Paramétrage V2'!$AE$13),0,(IF(L26="Oui",G26*'Paramétrage V2'!$AE$7,0)))</f>
        <v>0</v>
      </c>
      <c r="N26" s="22"/>
      <c r="O26" s="119">
        <f>IF((F26&lt;'Paramétrage V2'!$AE$12)+(F26&gt;'Paramétrage V2'!$AE$13),0,(IF(N26="Oui",G26*'Paramétrage V2'!$AE$8,0)))</f>
        <v>0</v>
      </c>
      <c r="P26" s="22"/>
      <c r="Q26" s="119">
        <f>IF((F26&lt;'Paramétrage V2'!$AE$12)+(F26&gt;'Paramétrage V2'!$AE$13),0,(IF(P26="Oui",$G26*'Paramétrage V2'!$AE$9,0)))</f>
        <v>0</v>
      </c>
      <c r="R26" s="22"/>
      <c r="S26" s="10">
        <f>IF((F26&lt;'Paramétrage V2'!$AE$12)+(F26&gt;'Paramétrage V2'!$AE$13),0,(IF(R26="Oui",$G26*'Paramétrage V2'!$AE$10,0)))</f>
        <v>0</v>
      </c>
      <c r="T26" s="120">
        <f>IF((F26&lt;'Paramétrage V2'!$AE$12)+(F26&gt;'Paramétrage V2'!$AE$13),0,(I26+S26+Q26+O26+M26+K26))</f>
        <v>0</v>
      </c>
      <c r="U26" s="45"/>
    </row>
    <row r="27" spans="1:21" x14ac:dyDescent="0.35">
      <c r="A27" s="5">
        <v>23</v>
      </c>
      <c r="B27" s="395"/>
      <c r="C27" s="395"/>
      <c r="D27" s="11"/>
      <c r="E27" s="11"/>
      <c r="F27" s="10" t="str">
        <f t="shared" si="0"/>
        <v/>
      </c>
      <c r="G27" s="64"/>
      <c r="H27" s="22"/>
      <c r="I27" s="119">
        <f>IF((F27&lt;'Paramétrage V2'!$AE$12)+(F27&gt;'Paramétrage V2'!$AE$13),0,(IF(H27="Oui",G27*'Paramétrage V2'!$AE$4,0)))</f>
        <v>0</v>
      </c>
      <c r="J27" s="22"/>
      <c r="K27" s="113">
        <f>IF((F27&lt;'Paramétrage V2'!$AE$12)+(F27&gt;'Paramétrage V2'!$AE$13),0,(IF(J27="Oui",IF(C27="Fruitiers cultivars",G27*'Paramétrage V2'!$AE$5,G27*'Paramétrage V2'!$AE$6),0)))</f>
        <v>0</v>
      </c>
      <c r="L27" s="22"/>
      <c r="M27" s="119">
        <f>IF((F27&lt;'Paramétrage V2'!$AE$12)+(F27&gt;'Paramétrage V2'!$AE$13),0,(IF(L27="Oui",G27*'Paramétrage V2'!$AE$7,0)))</f>
        <v>0</v>
      </c>
      <c r="N27" s="22"/>
      <c r="O27" s="119">
        <f>IF((F27&lt;'Paramétrage V2'!$AE$12)+(F27&gt;'Paramétrage V2'!$AE$13),0,(IF(N27="Oui",G27*'Paramétrage V2'!$AE$8,0)))</f>
        <v>0</v>
      </c>
      <c r="P27" s="22"/>
      <c r="Q27" s="119">
        <f>IF((F27&lt;'Paramétrage V2'!$AE$12)+(F27&gt;'Paramétrage V2'!$AE$13),0,(IF(P27="Oui",$G27*'Paramétrage V2'!$AE$9,0)))</f>
        <v>0</v>
      </c>
      <c r="R27" s="22"/>
      <c r="S27" s="10">
        <f>IF((F27&lt;'Paramétrage V2'!$AE$12)+(F27&gt;'Paramétrage V2'!$AE$13),0,(IF(R27="Oui",$G27*'Paramétrage V2'!$AE$10,0)))</f>
        <v>0</v>
      </c>
      <c r="T27" s="120">
        <f>IF((F27&lt;'Paramétrage V2'!$AE$12)+(F27&gt;'Paramétrage V2'!$AE$13),0,(I27+S27+Q27+O27+M27+K27))</f>
        <v>0</v>
      </c>
      <c r="U27" s="45"/>
    </row>
    <row r="28" spans="1:21" x14ac:dyDescent="0.35">
      <c r="A28" s="5">
        <v>24</v>
      </c>
      <c r="B28" s="395"/>
      <c r="C28" s="395"/>
      <c r="D28" s="11"/>
      <c r="E28" s="11"/>
      <c r="F28" s="10" t="str">
        <f t="shared" si="0"/>
        <v/>
      </c>
      <c r="G28" s="64"/>
      <c r="H28" s="22"/>
      <c r="I28" s="119">
        <f>IF((F28&lt;'Paramétrage V2'!$AE$12)+(F28&gt;'Paramétrage V2'!$AE$13),0,(IF(H28="Oui",G28*'Paramétrage V2'!$AE$4,0)))</f>
        <v>0</v>
      </c>
      <c r="J28" s="22"/>
      <c r="K28" s="113">
        <f>IF((F28&lt;'Paramétrage V2'!$AE$12)+(F28&gt;'Paramétrage V2'!$AE$13),0,(IF(J28="Oui",IF(C28="Fruitiers cultivars",G28*'Paramétrage V2'!$AE$5,G28*'Paramétrage V2'!$AE$6),0)))</f>
        <v>0</v>
      </c>
      <c r="L28" s="22"/>
      <c r="M28" s="119">
        <f>IF((F28&lt;'Paramétrage V2'!$AE$12)+(F28&gt;'Paramétrage V2'!$AE$13),0,(IF(L28="Oui",G28*'Paramétrage V2'!$AE$7,0)))</f>
        <v>0</v>
      </c>
      <c r="N28" s="22"/>
      <c r="O28" s="119">
        <f>IF((F28&lt;'Paramétrage V2'!$AE$12)+(F28&gt;'Paramétrage V2'!$AE$13),0,(IF(N28="Oui",G28*'Paramétrage V2'!$AE$8,0)))</f>
        <v>0</v>
      </c>
      <c r="P28" s="22"/>
      <c r="Q28" s="119">
        <f>IF((F28&lt;'Paramétrage V2'!$AE$12)+(F28&gt;'Paramétrage V2'!$AE$13),0,(IF(P28="Oui",$G28*'Paramétrage V2'!$AE$9,0)))</f>
        <v>0</v>
      </c>
      <c r="R28" s="22"/>
      <c r="S28" s="10">
        <f>IF((F28&lt;'Paramétrage V2'!$AE$12)+(F28&gt;'Paramétrage V2'!$AE$13),0,(IF(R28="Oui",$G28*'Paramétrage V2'!$AE$10,0)))</f>
        <v>0</v>
      </c>
      <c r="T28" s="120">
        <f>IF((F28&lt;'Paramétrage V2'!$AE$12)+(F28&gt;'Paramétrage V2'!$AE$13),0,(I28+S28+Q28+O28+M28+K28))</f>
        <v>0</v>
      </c>
      <c r="U28" s="45"/>
    </row>
    <row r="29" spans="1:21" x14ac:dyDescent="0.35">
      <c r="A29" s="5">
        <v>25</v>
      </c>
      <c r="B29" s="395"/>
      <c r="C29" s="395"/>
      <c r="D29" s="11"/>
      <c r="E29" s="11"/>
      <c r="F29" s="10" t="str">
        <f t="shared" si="0"/>
        <v/>
      </c>
      <c r="G29" s="64"/>
      <c r="H29" s="22"/>
      <c r="I29" s="119">
        <f>IF((F29&lt;'Paramétrage V2'!$AE$12)+(F29&gt;'Paramétrage V2'!$AE$13),0,(IF(H29="Oui",G29*'Paramétrage V2'!$AE$4,0)))</f>
        <v>0</v>
      </c>
      <c r="J29" s="22"/>
      <c r="K29" s="113">
        <f>IF((F29&lt;'Paramétrage V2'!$AE$12)+(F29&gt;'Paramétrage V2'!$AE$13),0,(IF(J29="Oui",IF(C29="Fruitiers cultivars",G29*'Paramétrage V2'!$AE$5,G29*'Paramétrage V2'!$AE$6),0)))</f>
        <v>0</v>
      </c>
      <c r="L29" s="22"/>
      <c r="M29" s="119">
        <f>IF((F29&lt;'Paramétrage V2'!$AE$12)+(F29&gt;'Paramétrage V2'!$AE$13),0,(IF(L29="Oui",G29*'Paramétrage V2'!$AE$7,0)))</f>
        <v>0</v>
      </c>
      <c r="N29" s="22"/>
      <c r="O29" s="119">
        <f>IF((F29&lt;'Paramétrage V2'!$AE$12)+(F29&gt;'Paramétrage V2'!$AE$13),0,(IF(N29="Oui",G29*'Paramétrage V2'!$AE$8,0)))</f>
        <v>0</v>
      </c>
      <c r="P29" s="22"/>
      <c r="Q29" s="119">
        <f>IF((F29&lt;'Paramétrage V2'!$AE$12)+(F29&gt;'Paramétrage V2'!$AE$13),0,(IF(P29="Oui",$G29*'Paramétrage V2'!$AE$9,0)))</f>
        <v>0</v>
      </c>
      <c r="R29" s="22"/>
      <c r="S29" s="10">
        <f>IF((F29&lt;'Paramétrage V2'!$AE$12)+(F29&gt;'Paramétrage V2'!$AE$13),0,(IF(R29="Oui",$G29*'Paramétrage V2'!$AE$10,0)))</f>
        <v>0</v>
      </c>
      <c r="T29" s="120">
        <f>IF((F29&lt;'Paramétrage V2'!$AE$12)+(F29&gt;'Paramétrage V2'!$AE$13),0,(I29+S29+Q29+O29+M29+K29))</f>
        <v>0</v>
      </c>
      <c r="U29" s="45"/>
    </row>
    <row r="30" spans="1:21" x14ac:dyDescent="0.35">
      <c r="A30" s="5">
        <v>26</v>
      </c>
      <c r="B30" s="395"/>
      <c r="C30" s="395"/>
      <c r="D30" s="11"/>
      <c r="E30" s="11"/>
      <c r="F30" s="10" t="str">
        <f t="shared" si="0"/>
        <v/>
      </c>
      <c r="G30" s="64"/>
      <c r="H30" s="22"/>
      <c r="I30" s="119">
        <f>IF((F30&lt;'Paramétrage V2'!$AE$12)+(F30&gt;'Paramétrage V2'!$AE$13),0,(IF(H30="Oui",G30*'Paramétrage V2'!$AE$4,0)))</f>
        <v>0</v>
      </c>
      <c r="J30" s="22"/>
      <c r="K30" s="113">
        <f>IF((F30&lt;'Paramétrage V2'!$AE$12)+(F30&gt;'Paramétrage V2'!$AE$13),0,(IF(J30="Oui",IF(C30="Fruitiers cultivars",G30*'Paramétrage V2'!$AE$5,G30*'Paramétrage V2'!$AE$6),0)))</f>
        <v>0</v>
      </c>
      <c r="L30" s="22"/>
      <c r="M30" s="119">
        <f>IF((F30&lt;'Paramétrage V2'!$AE$12)+(F30&gt;'Paramétrage V2'!$AE$13),0,(IF(L30="Oui",G30*'Paramétrage V2'!$AE$7,0)))</f>
        <v>0</v>
      </c>
      <c r="N30" s="22"/>
      <c r="O30" s="119">
        <f>IF((F30&lt;'Paramétrage V2'!$AE$12)+(F30&gt;'Paramétrage V2'!$AE$13),0,(IF(N30="Oui",G30*'Paramétrage V2'!$AE$8,0)))</f>
        <v>0</v>
      </c>
      <c r="P30" s="22"/>
      <c r="Q30" s="119">
        <f>IF((F30&lt;'Paramétrage V2'!$AE$12)+(F30&gt;'Paramétrage V2'!$AE$13),0,(IF(P30="Oui",$G30*'Paramétrage V2'!$AE$9,0)))</f>
        <v>0</v>
      </c>
      <c r="R30" s="22"/>
      <c r="S30" s="10">
        <f>IF((F30&lt;'Paramétrage V2'!$AE$12)+(F30&gt;'Paramétrage V2'!$AE$13),0,(IF(R30="Oui",$G30*'Paramétrage V2'!$AE$10,0)))</f>
        <v>0</v>
      </c>
      <c r="T30" s="120">
        <f>IF((F30&lt;'Paramétrage V2'!$AE$12)+(F30&gt;'Paramétrage V2'!$AE$13),0,(I30+S30+Q30+O30+M30+K30))</f>
        <v>0</v>
      </c>
      <c r="U30" s="45"/>
    </row>
    <row r="31" spans="1:21" x14ac:dyDescent="0.35">
      <c r="A31" s="5">
        <v>27</v>
      </c>
      <c r="B31" s="395"/>
      <c r="C31" s="395"/>
      <c r="D31" s="11"/>
      <c r="E31" s="11"/>
      <c r="F31" s="10" t="str">
        <f t="shared" si="0"/>
        <v/>
      </c>
      <c r="G31" s="64"/>
      <c r="H31" s="22"/>
      <c r="I31" s="119">
        <f>IF((F31&lt;'Paramétrage V2'!$AE$12)+(F31&gt;'Paramétrage V2'!$AE$13),0,(IF(H31="Oui",G31*'Paramétrage V2'!$AE$4,0)))</f>
        <v>0</v>
      </c>
      <c r="J31" s="22"/>
      <c r="K31" s="113">
        <f>IF((F31&lt;'Paramétrage V2'!$AE$12)+(F31&gt;'Paramétrage V2'!$AE$13),0,(IF(J31="Oui",IF(C31="Fruitiers cultivars",G31*'Paramétrage V2'!$AE$5,G31*'Paramétrage V2'!$AE$6),0)))</f>
        <v>0</v>
      </c>
      <c r="L31" s="22"/>
      <c r="M31" s="119">
        <f>IF((F31&lt;'Paramétrage V2'!$AE$12)+(F31&gt;'Paramétrage V2'!$AE$13),0,(IF(L31="Oui",G31*'Paramétrage V2'!$AE$7,0)))</f>
        <v>0</v>
      </c>
      <c r="N31" s="22"/>
      <c r="O31" s="119">
        <f>IF((F31&lt;'Paramétrage V2'!$AE$12)+(F31&gt;'Paramétrage V2'!$AE$13),0,(IF(N31="Oui",G31*'Paramétrage V2'!$AE$8,0)))</f>
        <v>0</v>
      </c>
      <c r="P31" s="22"/>
      <c r="Q31" s="119">
        <f>IF((F31&lt;'Paramétrage V2'!$AE$12)+(F31&gt;'Paramétrage V2'!$AE$13),0,(IF(P31="Oui",$G31*'Paramétrage V2'!$AE$9,0)))</f>
        <v>0</v>
      </c>
      <c r="R31" s="22"/>
      <c r="S31" s="10">
        <f>IF((F31&lt;'Paramétrage V2'!$AE$12)+(F31&gt;'Paramétrage V2'!$AE$13),0,(IF(R31="Oui",$G31*'Paramétrage V2'!$AE$10,0)))</f>
        <v>0</v>
      </c>
      <c r="T31" s="120">
        <f>IF((F31&lt;'Paramétrage V2'!$AE$12)+(F31&gt;'Paramétrage V2'!$AE$13),0,(I31+S31+Q31+O31+M31+K31))</f>
        <v>0</v>
      </c>
      <c r="U31" s="45"/>
    </row>
    <row r="32" spans="1:21" x14ac:dyDescent="0.35">
      <c r="A32" s="5">
        <v>28</v>
      </c>
      <c r="B32" s="395"/>
      <c r="C32" s="395"/>
      <c r="D32" s="11"/>
      <c r="E32" s="11"/>
      <c r="F32" s="10" t="str">
        <f t="shared" si="0"/>
        <v/>
      </c>
      <c r="G32" s="64"/>
      <c r="H32" s="22"/>
      <c r="I32" s="119">
        <f>IF((F32&lt;'Paramétrage V2'!$AE$12)+(F32&gt;'Paramétrage V2'!$AE$13),0,(IF(H32="Oui",G32*'Paramétrage V2'!$AE$4,0)))</f>
        <v>0</v>
      </c>
      <c r="J32" s="22"/>
      <c r="K32" s="113">
        <f>IF((F32&lt;'Paramétrage V2'!$AE$12)+(F32&gt;'Paramétrage V2'!$AE$13),0,(IF(J32="Oui",IF(C32="Fruitiers cultivars",G32*'Paramétrage V2'!$AE$5,G32*'Paramétrage V2'!$AE$6),0)))</f>
        <v>0</v>
      </c>
      <c r="L32" s="22"/>
      <c r="M32" s="119">
        <f>IF((F32&lt;'Paramétrage V2'!$AE$12)+(F32&gt;'Paramétrage V2'!$AE$13),0,(IF(L32="Oui",G32*'Paramétrage V2'!$AE$7,0)))</f>
        <v>0</v>
      </c>
      <c r="N32" s="22"/>
      <c r="O32" s="119">
        <f>IF((F32&lt;'Paramétrage V2'!$AE$12)+(F32&gt;'Paramétrage V2'!$AE$13),0,(IF(N32="Oui",G32*'Paramétrage V2'!$AE$8,0)))</f>
        <v>0</v>
      </c>
      <c r="P32" s="22"/>
      <c r="Q32" s="119">
        <f>IF((F32&lt;'Paramétrage V2'!$AE$12)+(F32&gt;'Paramétrage V2'!$AE$13),0,(IF(P32="Oui",$G32*'Paramétrage V2'!$AE$9,0)))</f>
        <v>0</v>
      </c>
      <c r="R32" s="22"/>
      <c r="S32" s="10">
        <f>IF((F32&lt;'Paramétrage V2'!$AE$12)+(F32&gt;'Paramétrage V2'!$AE$13),0,(IF(R32="Oui",$G32*'Paramétrage V2'!$AE$10,0)))</f>
        <v>0</v>
      </c>
      <c r="T32" s="120">
        <f>IF((F32&lt;'Paramétrage V2'!$AE$12)+(F32&gt;'Paramétrage V2'!$AE$13),0,(I32+S32+Q32+O32+M32+K32))</f>
        <v>0</v>
      </c>
      <c r="U32" s="45"/>
    </row>
    <row r="33" spans="1:21" x14ac:dyDescent="0.35">
      <c r="A33" s="5">
        <v>29</v>
      </c>
      <c r="B33" s="395"/>
      <c r="C33" s="395"/>
      <c r="D33" s="11"/>
      <c r="E33" s="11"/>
      <c r="F33" s="10" t="str">
        <f t="shared" si="0"/>
        <v/>
      </c>
      <c r="G33" s="64"/>
      <c r="H33" s="22"/>
      <c r="I33" s="119">
        <f>IF((F33&lt;'Paramétrage V2'!$AE$12)+(F33&gt;'Paramétrage V2'!$AE$13),0,(IF(H33="Oui",G33*'Paramétrage V2'!$AE$4,0)))</f>
        <v>0</v>
      </c>
      <c r="J33" s="22"/>
      <c r="K33" s="113">
        <f>IF((F33&lt;'Paramétrage V2'!$AE$12)+(F33&gt;'Paramétrage V2'!$AE$13),0,(IF(J33="Oui",IF(C33="Fruitiers cultivars",G33*'Paramétrage V2'!$AE$5,G33*'Paramétrage V2'!$AE$6),0)))</f>
        <v>0</v>
      </c>
      <c r="L33" s="22"/>
      <c r="M33" s="119">
        <f>IF((F33&lt;'Paramétrage V2'!$AE$12)+(F33&gt;'Paramétrage V2'!$AE$13),0,(IF(L33="Oui",G33*'Paramétrage V2'!$AE$7,0)))</f>
        <v>0</v>
      </c>
      <c r="N33" s="22"/>
      <c r="O33" s="119">
        <f>IF((F33&lt;'Paramétrage V2'!$AE$12)+(F33&gt;'Paramétrage V2'!$AE$13),0,(IF(N33="Oui",G33*'Paramétrage V2'!$AE$8,0)))</f>
        <v>0</v>
      </c>
      <c r="P33" s="22"/>
      <c r="Q33" s="119">
        <f>IF((F33&lt;'Paramétrage V2'!$AE$12)+(F33&gt;'Paramétrage V2'!$AE$13),0,(IF(P33="Oui",$G33*'Paramétrage V2'!$AE$9,0)))</f>
        <v>0</v>
      </c>
      <c r="R33" s="22"/>
      <c r="S33" s="10">
        <f>IF((F33&lt;'Paramétrage V2'!$AE$12)+(F33&gt;'Paramétrage V2'!$AE$13),0,(IF(R33="Oui",$G33*'Paramétrage V2'!$AE$10,0)))</f>
        <v>0</v>
      </c>
      <c r="T33" s="120">
        <f>IF((F33&lt;'Paramétrage V2'!$AE$12)+(F33&gt;'Paramétrage V2'!$AE$13),0,(I33+S33+Q33+O33+M33+K33))</f>
        <v>0</v>
      </c>
      <c r="U33" s="45"/>
    </row>
    <row r="34" spans="1:21" x14ac:dyDescent="0.35">
      <c r="A34" s="5">
        <v>30</v>
      </c>
      <c r="B34" s="395"/>
      <c r="C34" s="395"/>
      <c r="D34" s="11"/>
      <c r="E34" s="11"/>
      <c r="F34" s="10" t="str">
        <f t="shared" si="0"/>
        <v/>
      </c>
      <c r="G34" s="64"/>
      <c r="H34" s="22"/>
      <c r="I34" s="119">
        <f>IF((F34&lt;'Paramétrage V2'!$AE$12)+(F34&gt;'Paramétrage V2'!$AE$13),0,(IF(H34="Oui",G34*'Paramétrage V2'!$AE$4,0)))</f>
        <v>0</v>
      </c>
      <c r="J34" s="22"/>
      <c r="K34" s="113">
        <f>IF((F34&lt;'Paramétrage V2'!$AE$12)+(F34&gt;'Paramétrage V2'!$AE$13),0,(IF(J34="Oui",IF(C34="Fruitiers cultivars",G34*'Paramétrage V2'!$AE$5,G34*'Paramétrage V2'!$AE$6),0)))</f>
        <v>0</v>
      </c>
      <c r="L34" s="22"/>
      <c r="M34" s="119">
        <f>IF((F34&lt;'Paramétrage V2'!$AE$12)+(F34&gt;'Paramétrage V2'!$AE$13),0,(IF(L34="Oui",G34*'Paramétrage V2'!$AE$7,0)))</f>
        <v>0</v>
      </c>
      <c r="N34" s="22"/>
      <c r="O34" s="119">
        <f>IF((F34&lt;'Paramétrage V2'!$AE$12)+(F34&gt;'Paramétrage V2'!$AE$13),0,(IF(N34="Oui",G34*'Paramétrage V2'!$AE$8,0)))</f>
        <v>0</v>
      </c>
      <c r="P34" s="22"/>
      <c r="Q34" s="119">
        <f>IF((F34&lt;'Paramétrage V2'!$AE$12)+(F34&gt;'Paramétrage V2'!$AE$13),0,(IF(P34="Oui",$G34*'Paramétrage V2'!$AE$9,0)))</f>
        <v>0</v>
      </c>
      <c r="R34" s="22"/>
      <c r="S34" s="10">
        <f>IF((F34&lt;'Paramétrage V2'!$AE$12)+(F34&gt;'Paramétrage V2'!$AE$13),0,(IF(R34="Oui",$G34*'Paramétrage V2'!$AE$10,0)))</f>
        <v>0</v>
      </c>
      <c r="T34" s="120">
        <f>IF((F34&lt;'Paramétrage V2'!$AE$12)+(F34&gt;'Paramétrage V2'!$AE$13),0,(I34+S34+Q34+O34+M34+K34))</f>
        <v>0</v>
      </c>
      <c r="U34" s="45"/>
    </row>
    <row r="35" spans="1:21" x14ac:dyDescent="0.35">
      <c r="A35" s="5">
        <v>31</v>
      </c>
      <c r="B35" s="395"/>
      <c r="C35" s="395"/>
      <c r="D35" s="11"/>
      <c r="E35" s="11"/>
      <c r="F35" s="10" t="str">
        <f t="shared" si="0"/>
        <v/>
      </c>
      <c r="G35" s="64"/>
      <c r="H35" s="22"/>
      <c r="I35" s="119">
        <f>IF((F35&lt;'Paramétrage V2'!$AE$12)+(F35&gt;'Paramétrage V2'!$AE$13),0,(IF(H35="Oui",G35*'Paramétrage V2'!$AE$4,0)))</f>
        <v>0</v>
      </c>
      <c r="J35" s="22"/>
      <c r="K35" s="113">
        <f>IF((F35&lt;'Paramétrage V2'!$AE$12)+(F35&gt;'Paramétrage V2'!$AE$13),0,(IF(J35="Oui",IF(C35="Fruitiers cultivars",G35*'Paramétrage V2'!$AE$5,G35*'Paramétrage V2'!$AE$6),0)))</f>
        <v>0</v>
      </c>
      <c r="L35" s="22"/>
      <c r="M35" s="119">
        <f>IF((F35&lt;'Paramétrage V2'!$AE$12)+(F35&gt;'Paramétrage V2'!$AE$13),0,(IF(L35="Oui",G35*'Paramétrage V2'!$AE$7,0)))</f>
        <v>0</v>
      </c>
      <c r="N35" s="22"/>
      <c r="O35" s="119">
        <f>IF((F35&lt;'Paramétrage V2'!$AE$12)+(F35&gt;'Paramétrage V2'!$AE$13),0,(IF(N35="Oui",G35*'Paramétrage V2'!$AE$8,0)))</f>
        <v>0</v>
      </c>
      <c r="P35" s="22"/>
      <c r="Q35" s="119">
        <f>IF((F35&lt;'Paramétrage V2'!$AE$12)+(F35&gt;'Paramétrage V2'!$AE$13),0,(IF(P35="Oui",$G35*'Paramétrage V2'!$AE$9,0)))</f>
        <v>0</v>
      </c>
      <c r="R35" s="22"/>
      <c r="S35" s="10">
        <f>IF((F35&lt;'Paramétrage V2'!$AE$12)+(F35&gt;'Paramétrage V2'!$AE$13),0,(IF(R35="Oui",$G35*'Paramétrage V2'!$AE$10,0)))</f>
        <v>0</v>
      </c>
      <c r="T35" s="120">
        <f>IF((F35&lt;'Paramétrage V2'!$AE$12)+(F35&gt;'Paramétrage V2'!$AE$13),0,(I35+S35+Q35+O35+M35+K35))</f>
        <v>0</v>
      </c>
      <c r="U35" s="45"/>
    </row>
    <row r="36" spans="1:21" x14ac:dyDescent="0.35">
      <c r="A36" s="5">
        <v>32</v>
      </c>
      <c r="B36" s="395"/>
      <c r="C36" s="395"/>
      <c r="D36" s="11"/>
      <c r="E36" s="11"/>
      <c r="F36" s="10" t="str">
        <f t="shared" si="0"/>
        <v/>
      </c>
      <c r="G36" s="64"/>
      <c r="H36" s="22"/>
      <c r="I36" s="119">
        <f>IF((F36&lt;'Paramétrage V2'!$AE$12)+(F36&gt;'Paramétrage V2'!$AE$13),0,(IF(H36="Oui",G36*'Paramétrage V2'!$AE$4,0)))</f>
        <v>0</v>
      </c>
      <c r="J36" s="22"/>
      <c r="K36" s="113">
        <f>IF((F36&lt;'Paramétrage V2'!$AE$12)+(F36&gt;'Paramétrage V2'!$AE$13),0,(IF(J36="Oui",IF(C36="Fruitiers cultivars",G36*'Paramétrage V2'!$AE$5,G36*'Paramétrage V2'!$AE$6),0)))</f>
        <v>0</v>
      </c>
      <c r="L36" s="22"/>
      <c r="M36" s="119">
        <f>IF((F36&lt;'Paramétrage V2'!$AE$12)+(F36&gt;'Paramétrage V2'!$AE$13),0,(IF(L36="Oui",G36*'Paramétrage V2'!$AE$7,0)))</f>
        <v>0</v>
      </c>
      <c r="N36" s="22"/>
      <c r="O36" s="119">
        <f>IF((F36&lt;'Paramétrage V2'!$AE$12)+(F36&gt;'Paramétrage V2'!$AE$13),0,(IF(N36="Oui",G36*'Paramétrage V2'!$AE$8,0)))</f>
        <v>0</v>
      </c>
      <c r="P36" s="22"/>
      <c r="Q36" s="119">
        <f>IF((F36&lt;'Paramétrage V2'!$AE$12)+(F36&gt;'Paramétrage V2'!$AE$13),0,(IF(P36="Oui",$G36*'Paramétrage V2'!$AE$9,0)))</f>
        <v>0</v>
      </c>
      <c r="R36" s="22"/>
      <c r="S36" s="10">
        <f>IF((F36&lt;'Paramétrage V2'!$AE$12)+(F36&gt;'Paramétrage V2'!$AE$13),0,(IF(R36="Oui",$G36*'Paramétrage V2'!$AE$10,0)))</f>
        <v>0</v>
      </c>
      <c r="T36" s="120">
        <f>IF((F36&lt;'Paramétrage V2'!$AE$12)+(F36&gt;'Paramétrage V2'!$AE$13),0,(I36+S36+Q36+O36+M36+K36))</f>
        <v>0</v>
      </c>
      <c r="U36" s="45"/>
    </row>
    <row r="37" spans="1:21" x14ac:dyDescent="0.35">
      <c r="A37" s="5">
        <v>33</v>
      </c>
      <c r="B37" s="395"/>
      <c r="C37" s="395"/>
      <c r="D37" s="11"/>
      <c r="E37" s="11"/>
      <c r="F37" s="10" t="str">
        <f t="shared" si="0"/>
        <v/>
      </c>
      <c r="G37" s="64"/>
      <c r="H37" s="22"/>
      <c r="I37" s="119">
        <f>IF((F37&lt;'Paramétrage V2'!$AE$12)+(F37&gt;'Paramétrage V2'!$AE$13),0,(IF(H37="Oui",G37*'Paramétrage V2'!$AE$4,0)))</f>
        <v>0</v>
      </c>
      <c r="J37" s="22"/>
      <c r="K37" s="113">
        <f>IF((F37&lt;'Paramétrage V2'!$AE$12)+(F37&gt;'Paramétrage V2'!$AE$13),0,(IF(J37="Oui",IF(C37="Fruitiers cultivars",G37*'Paramétrage V2'!$AE$5,G37*'Paramétrage V2'!$AE$6),0)))</f>
        <v>0</v>
      </c>
      <c r="L37" s="22"/>
      <c r="M37" s="119">
        <f>IF((F37&lt;'Paramétrage V2'!$AE$12)+(F37&gt;'Paramétrage V2'!$AE$13),0,(IF(L37="Oui",G37*'Paramétrage V2'!$AE$7,0)))</f>
        <v>0</v>
      </c>
      <c r="N37" s="22"/>
      <c r="O37" s="119">
        <f>IF((F37&lt;'Paramétrage V2'!$AE$12)+(F37&gt;'Paramétrage V2'!$AE$13),0,(IF(N37="Oui",G37*'Paramétrage V2'!$AE$8,0)))</f>
        <v>0</v>
      </c>
      <c r="P37" s="22"/>
      <c r="Q37" s="119">
        <f>IF((F37&lt;'Paramétrage V2'!$AE$12)+(F37&gt;'Paramétrage V2'!$AE$13),0,(IF(P37="Oui",$G37*'Paramétrage V2'!$AE$9,0)))</f>
        <v>0</v>
      </c>
      <c r="R37" s="22"/>
      <c r="S37" s="10">
        <f>IF((F37&lt;'Paramétrage V2'!$AE$12)+(F37&gt;'Paramétrage V2'!$AE$13),0,(IF(R37="Oui",$G37*'Paramétrage V2'!$AE$10,0)))</f>
        <v>0</v>
      </c>
      <c r="T37" s="120">
        <f>IF((F37&lt;'Paramétrage V2'!$AE$12)+(F37&gt;'Paramétrage V2'!$AE$13),0,(I37+S37+Q37+O37+M37+K37))</f>
        <v>0</v>
      </c>
      <c r="U37" s="45"/>
    </row>
    <row r="38" spans="1:21" x14ac:dyDescent="0.35">
      <c r="A38" s="5">
        <v>34</v>
      </c>
      <c r="B38" s="395"/>
      <c r="C38" s="395"/>
      <c r="D38" s="11"/>
      <c r="E38" s="11"/>
      <c r="F38" s="10" t="str">
        <f t="shared" si="0"/>
        <v/>
      </c>
      <c r="G38" s="64"/>
      <c r="H38" s="22"/>
      <c r="I38" s="119">
        <f>IF((F38&lt;'Paramétrage V2'!$AE$12)+(F38&gt;'Paramétrage V2'!$AE$13),0,(IF(H38="Oui",G38*'Paramétrage V2'!$AE$4,0)))</f>
        <v>0</v>
      </c>
      <c r="J38" s="22"/>
      <c r="K38" s="113">
        <f>IF((F38&lt;'Paramétrage V2'!$AE$12)+(F38&gt;'Paramétrage V2'!$AE$13),0,(IF(J38="Oui",IF(C38="Fruitiers cultivars",G38*'Paramétrage V2'!$AE$5,G38*'Paramétrage V2'!$AE$6),0)))</f>
        <v>0</v>
      </c>
      <c r="L38" s="22"/>
      <c r="M38" s="119">
        <f>IF((F38&lt;'Paramétrage V2'!$AE$12)+(F38&gt;'Paramétrage V2'!$AE$13),0,(IF(L38="Oui",G38*'Paramétrage V2'!$AE$7,0)))</f>
        <v>0</v>
      </c>
      <c r="N38" s="22"/>
      <c r="O38" s="119">
        <f>IF((F38&lt;'Paramétrage V2'!$AE$12)+(F38&gt;'Paramétrage V2'!$AE$13),0,(IF(N38="Oui",G38*'Paramétrage V2'!$AE$8,0)))</f>
        <v>0</v>
      </c>
      <c r="P38" s="22"/>
      <c r="Q38" s="119">
        <f>IF((F38&lt;'Paramétrage V2'!$AE$12)+(F38&gt;'Paramétrage V2'!$AE$13),0,(IF(P38="Oui",$G38*'Paramétrage V2'!$AE$9,0)))</f>
        <v>0</v>
      </c>
      <c r="R38" s="22"/>
      <c r="S38" s="10">
        <f>IF((F38&lt;'Paramétrage V2'!$AE$12)+(F38&gt;'Paramétrage V2'!$AE$13),0,(IF(R38="Oui",$G38*'Paramétrage V2'!$AE$10,0)))</f>
        <v>0</v>
      </c>
      <c r="T38" s="120">
        <f>IF((F38&lt;'Paramétrage V2'!$AE$12)+(F38&gt;'Paramétrage V2'!$AE$13),0,(I38+S38+Q38+O38+M38+K38))</f>
        <v>0</v>
      </c>
      <c r="U38" s="45"/>
    </row>
    <row r="39" spans="1:21" x14ac:dyDescent="0.35">
      <c r="A39" s="5">
        <v>35</v>
      </c>
      <c r="B39" s="395"/>
      <c r="C39" s="395"/>
      <c r="D39" s="11"/>
      <c r="E39" s="11"/>
      <c r="F39" s="10" t="str">
        <f t="shared" si="0"/>
        <v/>
      </c>
      <c r="G39" s="64"/>
      <c r="H39" s="22"/>
      <c r="I39" s="119">
        <f>IF((F39&lt;'Paramétrage V2'!$AE$12)+(F39&gt;'Paramétrage V2'!$AE$13),0,(IF(H39="Oui",G39*'Paramétrage V2'!$AE$4,0)))</f>
        <v>0</v>
      </c>
      <c r="J39" s="22"/>
      <c r="K39" s="113">
        <f>IF((F39&lt;'Paramétrage V2'!$AE$12)+(F39&gt;'Paramétrage V2'!$AE$13),0,(IF(J39="Oui",IF(C39="Fruitiers cultivars",G39*'Paramétrage V2'!$AE$5,G39*'Paramétrage V2'!$AE$6),0)))</f>
        <v>0</v>
      </c>
      <c r="L39" s="22"/>
      <c r="M39" s="119">
        <f>IF((F39&lt;'Paramétrage V2'!$AE$12)+(F39&gt;'Paramétrage V2'!$AE$13),0,(IF(L39="Oui",G39*'Paramétrage V2'!$AE$7,0)))</f>
        <v>0</v>
      </c>
      <c r="N39" s="22"/>
      <c r="O39" s="119">
        <f>IF((F39&lt;'Paramétrage V2'!$AE$12)+(F39&gt;'Paramétrage V2'!$AE$13),0,(IF(N39="Oui",G39*'Paramétrage V2'!$AE$8,0)))</f>
        <v>0</v>
      </c>
      <c r="P39" s="22"/>
      <c r="Q39" s="119">
        <f>IF((F39&lt;'Paramétrage V2'!$AE$12)+(F39&gt;'Paramétrage V2'!$AE$13),0,(IF(P39="Oui",$G39*'Paramétrage V2'!$AE$9,0)))</f>
        <v>0</v>
      </c>
      <c r="R39" s="22"/>
      <c r="S39" s="10">
        <f>IF((F39&lt;'Paramétrage V2'!$AE$12)+(F39&gt;'Paramétrage V2'!$AE$13),0,(IF(R39="Oui",$G39*'Paramétrage V2'!$AE$10,0)))</f>
        <v>0</v>
      </c>
      <c r="T39" s="120">
        <f>IF((F39&lt;'Paramétrage V2'!$AE$12)+(F39&gt;'Paramétrage V2'!$AE$13),0,(I39+S39+Q39+O39+M39+K39))</f>
        <v>0</v>
      </c>
      <c r="U39" s="45"/>
    </row>
    <row r="40" spans="1:21" x14ac:dyDescent="0.35">
      <c r="A40" s="5">
        <v>36</v>
      </c>
      <c r="B40" s="395"/>
      <c r="C40" s="395"/>
      <c r="D40" s="11"/>
      <c r="E40" s="11"/>
      <c r="F40" s="10" t="str">
        <f t="shared" si="0"/>
        <v/>
      </c>
      <c r="G40" s="64"/>
      <c r="H40" s="22"/>
      <c r="I40" s="119">
        <f>IF((F40&lt;'Paramétrage V2'!$AE$12)+(F40&gt;'Paramétrage V2'!$AE$13),0,(IF(H40="Oui",G40*'Paramétrage V2'!$AE$4,0)))</f>
        <v>0</v>
      </c>
      <c r="J40" s="22"/>
      <c r="K40" s="113">
        <f>IF((F40&lt;'Paramétrage V2'!$AE$12)+(F40&gt;'Paramétrage V2'!$AE$13),0,(IF(J40="Oui",IF(C40="Fruitiers cultivars",G40*'Paramétrage V2'!$AE$5,G40*'Paramétrage V2'!$AE$6),0)))</f>
        <v>0</v>
      </c>
      <c r="L40" s="22"/>
      <c r="M40" s="119">
        <f>IF((F40&lt;'Paramétrage V2'!$AE$12)+(F40&gt;'Paramétrage V2'!$AE$13),0,(IF(L40="Oui",G40*'Paramétrage V2'!$AE$7,0)))</f>
        <v>0</v>
      </c>
      <c r="N40" s="22"/>
      <c r="O40" s="119">
        <f>IF((F40&lt;'Paramétrage V2'!$AE$12)+(F40&gt;'Paramétrage V2'!$AE$13),0,(IF(N40="Oui",G40*'Paramétrage V2'!$AE$8,0)))</f>
        <v>0</v>
      </c>
      <c r="P40" s="22"/>
      <c r="Q40" s="119">
        <f>IF((F40&lt;'Paramétrage V2'!$AE$12)+(F40&gt;'Paramétrage V2'!$AE$13),0,(IF(P40="Oui",$G40*'Paramétrage V2'!$AE$9,0)))</f>
        <v>0</v>
      </c>
      <c r="R40" s="22"/>
      <c r="S40" s="10">
        <f>IF((F40&lt;'Paramétrage V2'!$AE$12)+(F40&gt;'Paramétrage V2'!$AE$13),0,(IF(R40="Oui",$G40*'Paramétrage V2'!$AE$10,0)))</f>
        <v>0</v>
      </c>
      <c r="T40" s="120">
        <f>IF((F40&lt;'Paramétrage V2'!$AE$12)+(F40&gt;'Paramétrage V2'!$AE$13),0,(I40+S40+Q40+O40+M40+K40))</f>
        <v>0</v>
      </c>
      <c r="U40" s="45"/>
    </row>
    <row r="41" spans="1:21" x14ac:dyDescent="0.35">
      <c r="A41" s="5">
        <v>37</v>
      </c>
      <c r="B41" s="395"/>
      <c r="C41" s="395"/>
      <c r="D41" s="11"/>
      <c r="E41" s="11"/>
      <c r="F41" s="10" t="str">
        <f t="shared" si="0"/>
        <v/>
      </c>
      <c r="G41" s="64"/>
      <c r="H41" s="22"/>
      <c r="I41" s="119">
        <f>IF((F41&lt;'Paramétrage V2'!$AE$12)+(F41&gt;'Paramétrage V2'!$AE$13),0,(IF(H41="Oui",G41*'Paramétrage V2'!$AE$4,0)))</f>
        <v>0</v>
      </c>
      <c r="J41" s="22"/>
      <c r="K41" s="113">
        <f>IF((F41&lt;'Paramétrage V2'!$AE$12)+(F41&gt;'Paramétrage V2'!$AE$13),0,(IF(J41="Oui",IF(C41="Fruitiers cultivars",G41*'Paramétrage V2'!$AE$5,G41*'Paramétrage V2'!$AE$6),0)))</f>
        <v>0</v>
      </c>
      <c r="L41" s="22"/>
      <c r="M41" s="119">
        <f>IF((F41&lt;'Paramétrage V2'!$AE$12)+(F41&gt;'Paramétrage V2'!$AE$13),0,(IF(L41="Oui",G41*'Paramétrage V2'!$AE$7,0)))</f>
        <v>0</v>
      </c>
      <c r="N41" s="22"/>
      <c r="O41" s="119">
        <f>IF((F41&lt;'Paramétrage V2'!$AE$12)+(F41&gt;'Paramétrage V2'!$AE$13),0,(IF(N41="Oui",G41*'Paramétrage V2'!$AE$8,0)))</f>
        <v>0</v>
      </c>
      <c r="P41" s="22"/>
      <c r="Q41" s="119">
        <f>IF((F41&lt;'Paramétrage V2'!$AE$12)+(F41&gt;'Paramétrage V2'!$AE$13),0,(IF(P41="Oui",$G41*'Paramétrage V2'!$AE$9,0)))</f>
        <v>0</v>
      </c>
      <c r="R41" s="22"/>
      <c r="S41" s="10">
        <f>IF((F41&lt;'Paramétrage V2'!$AE$12)+(F41&gt;'Paramétrage V2'!$AE$13),0,(IF(R41="Oui",$G41*'Paramétrage V2'!$AE$10,0)))</f>
        <v>0</v>
      </c>
      <c r="T41" s="120">
        <f>IF((F41&lt;'Paramétrage V2'!$AE$12)+(F41&gt;'Paramétrage V2'!$AE$13),0,(I41+S41+Q41+O41+M41+K41))</f>
        <v>0</v>
      </c>
      <c r="U41" s="45"/>
    </row>
    <row r="42" spans="1:21" x14ac:dyDescent="0.35">
      <c r="A42" s="5">
        <v>38</v>
      </c>
      <c r="B42" s="395"/>
      <c r="C42" s="395"/>
      <c r="D42" s="11"/>
      <c r="E42" s="11"/>
      <c r="F42" s="10" t="str">
        <f t="shared" si="0"/>
        <v/>
      </c>
      <c r="G42" s="64"/>
      <c r="H42" s="22"/>
      <c r="I42" s="119">
        <f>IF((F42&lt;'Paramétrage V2'!$AE$12)+(F42&gt;'Paramétrage V2'!$AE$13),0,(IF(H42="Oui",G42*'Paramétrage V2'!$AE$4,0)))</f>
        <v>0</v>
      </c>
      <c r="J42" s="22"/>
      <c r="K42" s="113">
        <f>IF((F42&lt;'Paramétrage V2'!$AE$12)+(F42&gt;'Paramétrage V2'!$AE$13),0,(IF(J42="Oui",IF(C42="Fruitiers cultivars",G42*'Paramétrage V2'!$AE$5,G42*'Paramétrage V2'!$AE$6),0)))</f>
        <v>0</v>
      </c>
      <c r="L42" s="22"/>
      <c r="M42" s="119">
        <f>IF((F42&lt;'Paramétrage V2'!$AE$12)+(F42&gt;'Paramétrage V2'!$AE$13),0,(IF(L42="Oui",G42*'Paramétrage V2'!$AE$7,0)))</f>
        <v>0</v>
      </c>
      <c r="N42" s="22"/>
      <c r="O42" s="119">
        <f>IF((F42&lt;'Paramétrage V2'!$AE$12)+(F42&gt;'Paramétrage V2'!$AE$13),0,(IF(N42="Oui",G42*'Paramétrage V2'!$AE$8,0)))</f>
        <v>0</v>
      </c>
      <c r="P42" s="22"/>
      <c r="Q42" s="119">
        <f>IF((F42&lt;'Paramétrage V2'!$AE$12)+(F42&gt;'Paramétrage V2'!$AE$13),0,(IF(P42="Oui",$G42*'Paramétrage V2'!$AE$9,0)))</f>
        <v>0</v>
      </c>
      <c r="R42" s="22"/>
      <c r="S42" s="10">
        <f>IF((F42&lt;'Paramétrage V2'!$AE$12)+(F42&gt;'Paramétrage V2'!$AE$13),0,(IF(R42="Oui",$G42*'Paramétrage V2'!$AE$10,0)))</f>
        <v>0</v>
      </c>
      <c r="T42" s="120">
        <f>IF((F42&lt;'Paramétrage V2'!$AE$12)+(F42&gt;'Paramétrage V2'!$AE$13),0,(I42+S42+Q42+O42+M42+K42))</f>
        <v>0</v>
      </c>
      <c r="U42" s="45"/>
    </row>
    <row r="43" spans="1:21" x14ac:dyDescent="0.35">
      <c r="A43" s="5">
        <v>39</v>
      </c>
      <c r="B43" s="395"/>
      <c r="C43" s="395"/>
      <c r="D43" s="11"/>
      <c r="E43" s="11"/>
      <c r="F43" s="10" t="str">
        <f t="shared" si="0"/>
        <v/>
      </c>
      <c r="G43" s="64"/>
      <c r="H43" s="22"/>
      <c r="I43" s="119">
        <f>IF((F43&lt;'Paramétrage V2'!$AE$12)+(F43&gt;'Paramétrage V2'!$AE$13),0,(IF(H43="Oui",G43*'Paramétrage V2'!$AE$4,0)))</f>
        <v>0</v>
      </c>
      <c r="J43" s="22"/>
      <c r="K43" s="113">
        <f>IF((F43&lt;'Paramétrage V2'!$AE$12)+(F43&gt;'Paramétrage V2'!$AE$13),0,(IF(J43="Oui",IF(C43="Fruitiers cultivars",G43*'Paramétrage V2'!$AE$5,G43*'Paramétrage V2'!$AE$6),0)))</f>
        <v>0</v>
      </c>
      <c r="L43" s="22"/>
      <c r="M43" s="119">
        <f>IF((F43&lt;'Paramétrage V2'!$AE$12)+(F43&gt;'Paramétrage V2'!$AE$13),0,(IF(L43="Oui",G43*'Paramétrage V2'!$AE$7,0)))</f>
        <v>0</v>
      </c>
      <c r="N43" s="22"/>
      <c r="O43" s="119">
        <f>IF((F43&lt;'Paramétrage V2'!$AE$12)+(F43&gt;'Paramétrage V2'!$AE$13),0,(IF(N43="Oui",G43*'Paramétrage V2'!$AE$8,0)))</f>
        <v>0</v>
      </c>
      <c r="P43" s="22"/>
      <c r="Q43" s="119">
        <f>IF((F43&lt;'Paramétrage V2'!$AE$12)+(F43&gt;'Paramétrage V2'!$AE$13),0,(IF(P43="Oui",$G43*'Paramétrage V2'!$AE$9,0)))</f>
        <v>0</v>
      </c>
      <c r="R43" s="22"/>
      <c r="S43" s="10">
        <f>IF((F43&lt;'Paramétrage V2'!$AE$12)+(F43&gt;'Paramétrage V2'!$AE$13),0,(IF(R43="Oui",$G43*'Paramétrage V2'!$AE$10,0)))</f>
        <v>0</v>
      </c>
      <c r="T43" s="120">
        <f>IF((F43&lt;'Paramétrage V2'!$AE$12)+(F43&gt;'Paramétrage V2'!$AE$13),0,(I43+S43+Q43+O43+M43+K43))</f>
        <v>0</v>
      </c>
      <c r="U43" s="45"/>
    </row>
    <row r="44" spans="1:21" x14ac:dyDescent="0.35">
      <c r="A44" s="5">
        <v>40</v>
      </c>
      <c r="B44" s="395"/>
      <c r="C44" s="395"/>
      <c r="D44" s="11"/>
      <c r="E44" s="11"/>
      <c r="F44" s="10" t="str">
        <f t="shared" si="0"/>
        <v/>
      </c>
      <c r="G44" s="64"/>
      <c r="H44" s="22"/>
      <c r="I44" s="119">
        <f>IF((F44&lt;'Paramétrage V2'!$AE$12)+(F44&gt;'Paramétrage V2'!$AE$13),0,(IF(H44="Oui",G44*'Paramétrage V2'!$AE$4,0)))</f>
        <v>0</v>
      </c>
      <c r="J44" s="22"/>
      <c r="K44" s="113">
        <f>IF((F44&lt;'Paramétrage V2'!$AE$12)+(F44&gt;'Paramétrage V2'!$AE$13),0,(IF(J44="Oui",IF(C44="Fruitiers cultivars",G44*'Paramétrage V2'!$AE$5,G44*'Paramétrage V2'!$AE$6),0)))</f>
        <v>0</v>
      </c>
      <c r="L44" s="22"/>
      <c r="M44" s="119">
        <f>IF((F44&lt;'Paramétrage V2'!$AE$12)+(F44&gt;'Paramétrage V2'!$AE$13),0,(IF(L44="Oui",G44*'Paramétrage V2'!$AE$7,0)))</f>
        <v>0</v>
      </c>
      <c r="N44" s="22"/>
      <c r="O44" s="119">
        <f>IF((F44&lt;'Paramétrage V2'!$AE$12)+(F44&gt;'Paramétrage V2'!$AE$13),0,(IF(N44="Oui",G44*'Paramétrage V2'!$AE$8,0)))</f>
        <v>0</v>
      </c>
      <c r="P44" s="22"/>
      <c r="Q44" s="119">
        <f>IF((F44&lt;'Paramétrage V2'!$AE$12)+(F44&gt;'Paramétrage V2'!$AE$13),0,(IF(P44="Oui",$G44*'Paramétrage V2'!$AE$9,0)))</f>
        <v>0</v>
      </c>
      <c r="R44" s="22"/>
      <c r="S44" s="10">
        <f>IF((F44&lt;'Paramétrage V2'!$AE$12)+(F44&gt;'Paramétrage V2'!$AE$13),0,(IF(R44="Oui",$G44*'Paramétrage V2'!$AE$10,0)))</f>
        <v>0</v>
      </c>
      <c r="T44" s="120">
        <f>IF((F44&lt;'Paramétrage V2'!$AE$12)+(F44&gt;'Paramétrage V2'!$AE$13),0,(I44+S44+Q44+O44+M44+K44))</f>
        <v>0</v>
      </c>
      <c r="U44" s="45"/>
    </row>
    <row r="45" spans="1:21" x14ac:dyDescent="0.35">
      <c r="A45" s="5">
        <v>41</v>
      </c>
      <c r="B45" s="395"/>
      <c r="C45" s="395"/>
      <c r="D45" s="11"/>
      <c r="E45" s="11"/>
      <c r="F45" s="10" t="str">
        <f t="shared" si="0"/>
        <v/>
      </c>
      <c r="G45" s="64"/>
      <c r="H45" s="22"/>
      <c r="I45" s="119">
        <f>IF((F45&lt;'Paramétrage V2'!$AE$12)+(F45&gt;'Paramétrage V2'!$AE$13),0,(IF(H45="Oui",G45*'Paramétrage V2'!$AE$4,0)))</f>
        <v>0</v>
      </c>
      <c r="J45" s="22"/>
      <c r="K45" s="113">
        <f>IF((F45&lt;'Paramétrage V2'!$AE$12)+(F45&gt;'Paramétrage V2'!$AE$13),0,(IF(J45="Oui",IF(C45="Fruitiers cultivars",G45*'Paramétrage V2'!$AE$5,G45*'Paramétrage V2'!$AE$6),0)))</f>
        <v>0</v>
      </c>
      <c r="L45" s="22"/>
      <c r="M45" s="119">
        <f>IF((F45&lt;'Paramétrage V2'!$AE$12)+(F45&gt;'Paramétrage V2'!$AE$13),0,(IF(L45="Oui",G45*'Paramétrage V2'!$AE$7,0)))</f>
        <v>0</v>
      </c>
      <c r="N45" s="22"/>
      <c r="O45" s="119">
        <f>IF((F45&lt;'Paramétrage V2'!$AE$12)+(F45&gt;'Paramétrage V2'!$AE$13),0,(IF(N45="Oui",G45*'Paramétrage V2'!$AE$8,0)))</f>
        <v>0</v>
      </c>
      <c r="P45" s="22"/>
      <c r="Q45" s="119">
        <f>IF((F45&lt;'Paramétrage V2'!$AE$12)+(F45&gt;'Paramétrage V2'!$AE$13),0,(IF(P45="Oui",$G45*'Paramétrage V2'!$AE$9,0)))</f>
        <v>0</v>
      </c>
      <c r="R45" s="22"/>
      <c r="S45" s="10">
        <f>IF((F45&lt;'Paramétrage V2'!$AE$12)+(F45&gt;'Paramétrage V2'!$AE$13),0,(IF(R45="Oui",$G45*'Paramétrage V2'!$AE$10,0)))</f>
        <v>0</v>
      </c>
      <c r="T45" s="120">
        <f>IF((F45&lt;'Paramétrage V2'!$AE$12)+(F45&gt;'Paramétrage V2'!$AE$13),0,(I45+S45+Q45+O45+M45+K45))</f>
        <v>0</v>
      </c>
      <c r="U45" s="45"/>
    </row>
    <row r="46" spans="1:21" x14ac:dyDescent="0.35">
      <c r="A46" s="5">
        <v>42</v>
      </c>
      <c r="B46" s="395"/>
      <c r="C46" s="395"/>
      <c r="D46" s="11"/>
      <c r="E46" s="11"/>
      <c r="F46" s="10" t="str">
        <f t="shared" si="0"/>
        <v/>
      </c>
      <c r="G46" s="64"/>
      <c r="H46" s="22"/>
      <c r="I46" s="119">
        <f>IF((F46&lt;'Paramétrage V2'!$AE$12)+(F46&gt;'Paramétrage V2'!$AE$13),0,(IF(H46="Oui",G46*'Paramétrage V2'!$AE$4,0)))</f>
        <v>0</v>
      </c>
      <c r="J46" s="22"/>
      <c r="K46" s="113">
        <f>IF((F46&lt;'Paramétrage V2'!$AE$12)+(F46&gt;'Paramétrage V2'!$AE$13),0,(IF(J46="Oui",IF(C46="Fruitiers cultivars",G46*'Paramétrage V2'!$AE$5,G46*'Paramétrage V2'!$AE$6),0)))</f>
        <v>0</v>
      </c>
      <c r="L46" s="22"/>
      <c r="M46" s="119">
        <f>IF((F46&lt;'Paramétrage V2'!$AE$12)+(F46&gt;'Paramétrage V2'!$AE$13),0,(IF(L46="Oui",G46*'Paramétrage V2'!$AE$7,0)))</f>
        <v>0</v>
      </c>
      <c r="N46" s="22"/>
      <c r="O46" s="119">
        <f>IF((F46&lt;'Paramétrage V2'!$AE$12)+(F46&gt;'Paramétrage V2'!$AE$13),0,(IF(N46="Oui",G46*'Paramétrage V2'!$AE$8,0)))</f>
        <v>0</v>
      </c>
      <c r="P46" s="22"/>
      <c r="Q46" s="119">
        <f>IF((F46&lt;'Paramétrage V2'!$AE$12)+(F46&gt;'Paramétrage V2'!$AE$13),0,(IF(P46="Oui",$G46*'Paramétrage V2'!$AE$9,0)))</f>
        <v>0</v>
      </c>
      <c r="R46" s="22"/>
      <c r="S46" s="10">
        <f>IF((F46&lt;'Paramétrage V2'!$AE$12)+(F46&gt;'Paramétrage V2'!$AE$13),0,(IF(R46="Oui",$G46*'Paramétrage V2'!$AE$10,0)))</f>
        <v>0</v>
      </c>
      <c r="T46" s="120">
        <f>IF((F46&lt;'Paramétrage V2'!$AE$12)+(F46&gt;'Paramétrage V2'!$AE$13),0,(I46+S46+Q46+O46+M46+K46))</f>
        <v>0</v>
      </c>
      <c r="U46" s="45"/>
    </row>
    <row r="47" spans="1:21" x14ac:dyDescent="0.35">
      <c r="A47" s="5">
        <v>43</v>
      </c>
      <c r="B47" s="395"/>
      <c r="C47" s="395"/>
      <c r="D47" s="11"/>
      <c r="E47" s="11"/>
      <c r="F47" s="10" t="str">
        <f t="shared" si="0"/>
        <v/>
      </c>
      <c r="G47" s="64"/>
      <c r="H47" s="22"/>
      <c r="I47" s="119">
        <f>IF((F47&lt;'Paramétrage V2'!$AE$12)+(F47&gt;'Paramétrage V2'!$AE$13),0,(IF(H47="Oui",G47*'Paramétrage V2'!$AE$4,0)))</f>
        <v>0</v>
      </c>
      <c r="J47" s="22"/>
      <c r="K47" s="113">
        <f>IF((F47&lt;'Paramétrage V2'!$AE$12)+(F47&gt;'Paramétrage V2'!$AE$13),0,(IF(J47="Oui",IF(C47="Fruitiers cultivars",G47*'Paramétrage V2'!$AE$5,G47*'Paramétrage V2'!$AE$6),0)))</f>
        <v>0</v>
      </c>
      <c r="L47" s="22"/>
      <c r="M47" s="119">
        <f>IF((F47&lt;'Paramétrage V2'!$AE$12)+(F47&gt;'Paramétrage V2'!$AE$13),0,(IF(L47="Oui",G47*'Paramétrage V2'!$AE$7,0)))</f>
        <v>0</v>
      </c>
      <c r="N47" s="22"/>
      <c r="O47" s="119">
        <f>IF((F47&lt;'Paramétrage V2'!$AE$12)+(F47&gt;'Paramétrage V2'!$AE$13),0,(IF(N47="Oui",G47*'Paramétrage V2'!$AE$8,0)))</f>
        <v>0</v>
      </c>
      <c r="P47" s="22"/>
      <c r="Q47" s="119">
        <f>IF((F47&lt;'Paramétrage V2'!$AE$12)+(F47&gt;'Paramétrage V2'!$AE$13),0,(IF(P47="Oui",$G47*'Paramétrage V2'!$AE$9,0)))</f>
        <v>0</v>
      </c>
      <c r="R47" s="22"/>
      <c r="S47" s="10">
        <f>IF((F47&lt;'Paramétrage V2'!$AE$12)+(F47&gt;'Paramétrage V2'!$AE$13),0,(IF(R47="Oui",$G47*'Paramétrage V2'!$AE$10,0)))</f>
        <v>0</v>
      </c>
      <c r="T47" s="120">
        <f>IF((F47&lt;'Paramétrage V2'!$AE$12)+(F47&gt;'Paramétrage V2'!$AE$13),0,(I47+S47+Q47+O47+M47+K47))</f>
        <v>0</v>
      </c>
      <c r="U47" s="45"/>
    </row>
    <row r="48" spans="1:21" x14ac:dyDescent="0.35">
      <c r="A48" s="5">
        <v>44</v>
      </c>
      <c r="B48" s="395"/>
      <c r="C48" s="395"/>
      <c r="D48" s="11"/>
      <c r="E48" s="11"/>
      <c r="F48" s="10" t="str">
        <f t="shared" si="0"/>
        <v/>
      </c>
      <c r="G48" s="64"/>
      <c r="H48" s="22"/>
      <c r="I48" s="119">
        <f>IF((F48&lt;'Paramétrage V2'!$AE$12)+(F48&gt;'Paramétrage V2'!$AE$13),0,(IF(H48="Oui",G48*'Paramétrage V2'!$AE$4,0)))</f>
        <v>0</v>
      </c>
      <c r="J48" s="22"/>
      <c r="K48" s="113">
        <f>IF((F48&lt;'Paramétrage V2'!$AE$12)+(F48&gt;'Paramétrage V2'!$AE$13),0,(IF(J48="Oui",IF(C48="Fruitiers cultivars",G48*'Paramétrage V2'!$AE$5,G48*'Paramétrage V2'!$AE$6),0)))</f>
        <v>0</v>
      </c>
      <c r="L48" s="22"/>
      <c r="M48" s="119">
        <f>IF((F48&lt;'Paramétrage V2'!$AE$12)+(F48&gt;'Paramétrage V2'!$AE$13),0,(IF(L48="Oui",G48*'Paramétrage V2'!$AE$7,0)))</f>
        <v>0</v>
      </c>
      <c r="N48" s="22"/>
      <c r="O48" s="119">
        <f>IF((F48&lt;'Paramétrage V2'!$AE$12)+(F48&gt;'Paramétrage V2'!$AE$13),0,(IF(N48="Oui",G48*'Paramétrage V2'!$AE$8,0)))</f>
        <v>0</v>
      </c>
      <c r="P48" s="22"/>
      <c r="Q48" s="119">
        <f>IF((F48&lt;'Paramétrage V2'!$AE$12)+(F48&gt;'Paramétrage V2'!$AE$13),0,(IF(P48="Oui",$G48*'Paramétrage V2'!$AE$9,0)))</f>
        <v>0</v>
      </c>
      <c r="R48" s="22"/>
      <c r="S48" s="10">
        <f>IF((F48&lt;'Paramétrage V2'!$AE$12)+(F48&gt;'Paramétrage V2'!$AE$13),0,(IF(R48="Oui",$G48*'Paramétrage V2'!$AE$10,0)))</f>
        <v>0</v>
      </c>
      <c r="T48" s="120">
        <f>IF((F48&lt;'Paramétrage V2'!$AE$12)+(F48&gt;'Paramétrage V2'!$AE$13),0,(I48+S48+Q48+O48+M48+K48))</f>
        <v>0</v>
      </c>
      <c r="U48" s="45"/>
    </row>
    <row r="49" spans="1:21" x14ac:dyDescent="0.35">
      <c r="A49" s="5">
        <v>45</v>
      </c>
      <c r="B49" s="395"/>
      <c r="C49" s="395"/>
      <c r="D49" s="11"/>
      <c r="E49" s="11"/>
      <c r="F49" s="10" t="str">
        <f t="shared" si="0"/>
        <v/>
      </c>
      <c r="G49" s="64"/>
      <c r="H49" s="22"/>
      <c r="I49" s="119">
        <f>IF((F49&lt;'Paramétrage V2'!$AE$12)+(F49&gt;'Paramétrage V2'!$AE$13),0,(IF(H49="Oui",G49*'Paramétrage V2'!$AE$4,0)))</f>
        <v>0</v>
      </c>
      <c r="J49" s="22"/>
      <c r="K49" s="113">
        <f>IF((F49&lt;'Paramétrage V2'!$AE$12)+(F49&gt;'Paramétrage V2'!$AE$13),0,(IF(J49="Oui",IF(C49="Fruitiers cultivars",G49*'Paramétrage V2'!$AE$5,G49*'Paramétrage V2'!$AE$6),0)))</f>
        <v>0</v>
      </c>
      <c r="L49" s="22"/>
      <c r="M49" s="119">
        <f>IF((F49&lt;'Paramétrage V2'!$AE$12)+(F49&gt;'Paramétrage V2'!$AE$13),0,(IF(L49="Oui",G49*'Paramétrage V2'!$AE$7,0)))</f>
        <v>0</v>
      </c>
      <c r="N49" s="22"/>
      <c r="O49" s="119">
        <f>IF((F49&lt;'Paramétrage V2'!$AE$12)+(F49&gt;'Paramétrage V2'!$AE$13),0,(IF(N49="Oui",G49*'Paramétrage V2'!$AE$8,0)))</f>
        <v>0</v>
      </c>
      <c r="P49" s="22"/>
      <c r="Q49" s="119">
        <f>IF((F49&lt;'Paramétrage V2'!$AE$12)+(F49&gt;'Paramétrage V2'!$AE$13),0,(IF(P49="Oui",$G49*'Paramétrage V2'!$AE$9,0)))</f>
        <v>0</v>
      </c>
      <c r="R49" s="22"/>
      <c r="S49" s="10">
        <f>IF((F49&lt;'Paramétrage V2'!$AE$12)+(F49&gt;'Paramétrage V2'!$AE$13),0,(IF(R49="Oui",$G49*'Paramétrage V2'!$AE$10,0)))</f>
        <v>0</v>
      </c>
      <c r="T49" s="120">
        <f>IF((F49&lt;'Paramétrage V2'!$AE$12)+(F49&gt;'Paramétrage V2'!$AE$13),0,(I49+S49+Q49+O49+M49+K49))</f>
        <v>0</v>
      </c>
      <c r="U49" s="45"/>
    </row>
    <row r="50" spans="1:21" x14ac:dyDescent="0.35">
      <c r="A50" s="5">
        <v>46</v>
      </c>
      <c r="B50" s="395"/>
      <c r="C50" s="395"/>
      <c r="D50" s="11"/>
      <c r="E50" s="11"/>
      <c r="F50" s="10" t="str">
        <f t="shared" si="0"/>
        <v/>
      </c>
      <c r="G50" s="64"/>
      <c r="H50" s="22"/>
      <c r="I50" s="119">
        <f>IF((F50&lt;'Paramétrage V2'!$AE$12)+(F50&gt;'Paramétrage V2'!$AE$13),0,(IF(H50="Oui",G50*'Paramétrage V2'!$AE$4,0)))</f>
        <v>0</v>
      </c>
      <c r="J50" s="22"/>
      <c r="K50" s="113">
        <f>IF((F50&lt;'Paramétrage V2'!$AE$12)+(F50&gt;'Paramétrage V2'!$AE$13),0,(IF(J50="Oui",IF(C50="Fruitiers cultivars",G50*'Paramétrage V2'!$AE$5,G50*'Paramétrage V2'!$AE$6),0)))</f>
        <v>0</v>
      </c>
      <c r="L50" s="22"/>
      <c r="M50" s="119">
        <f>IF((F50&lt;'Paramétrage V2'!$AE$12)+(F50&gt;'Paramétrage V2'!$AE$13),0,(IF(L50="Oui",G50*'Paramétrage V2'!$AE$7,0)))</f>
        <v>0</v>
      </c>
      <c r="N50" s="22"/>
      <c r="O50" s="119">
        <f>IF((F50&lt;'Paramétrage V2'!$AE$12)+(F50&gt;'Paramétrage V2'!$AE$13),0,(IF(N50="Oui",G50*'Paramétrage V2'!$AE$8,0)))</f>
        <v>0</v>
      </c>
      <c r="P50" s="22"/>
      <c r="Q50" s="119">
        <f>IF((F50&lt;'Paramétrage V2'!$AE$12)+(F50&gt;'Paramétrage V2'!$AE$13),0,(IF(P50="Oui",$G50*'Paramétrage V2'!$AE$9,0)))</f>
        <v>0</v>
      </c>
      <c r="R50" s="22"/>
      <c r="S50" s="10">
        <f>IF((F50&lt;'Paramétrage V2'!$AE$12)+(F50&gt;'Paramétrage V2'!$AE$13),0,(IF(R50="Oui",$G50*'Paramétrage V2'!$AE$10,0)))</f>
        <v>0</v>
      </c>
      <c r="T50" s="120">
        <f>IF((F50&lt;'Paramétrage V2'!$AE$12)+(F50&gt;'Paramétrage V2'!$AE$13),0,(I50+S50+Q50+O50+M50+K50))</f>
        <v>0</v>
      </c>
      <c r="U50" s="45"/>
    </row>
    <row r="51" spans="1:21" x14ac:dyDescent="0.35">
      <c r="A51" s="5">
        <v>47</v>
      </c>
      <c r="B51" s="395"/>
      <c r="C51" s="395"/>
      <c r="D51" s="11"/>
      <c r="E51" s="11"/>
      <c r="F51" s="10" t="str">
        <f t="shared" si="0"/>
        <v/>
      </c>
      <c r="G51" s="64"/>
      <c r="H51" s="22"/>
      <c r="I51" s="119">
        <f>IF((F51&lt;'Paramétrage V2'!$AE$12)+(F51&gt;'Paramétrage V2'!$AE$13),0,(IF(H51="Oui",G51*'Paramétrage V2'!$AE$4,0)))</f>
        <v>0</v>
      </c>
      <c r="J51" s="22"/>
      <c r="K51" s="113">
        <f>IF((F51&lt;'Paramétrage V2'!$AE$12)+(F51&gt;'Paramétrage V2'!$AE$13),0,(IF(J51="Oui",IF(C51="Fruitiers cultivars",G51*'Paramétrage V2'!$AE$5,G51*'Paramétrage V2'!$AE$6),0)))</f>
        <v>0</v>
      </c>
      <c r="L51" s="22"/>
      <c r="M51" s="119">
        <f>IF((F51&lt;'Paramétrage V2'!$AE$12)+(F51&gt;'Paramétrage V2'!$AE$13),0,(IF(L51="Oui",G51*'Paramétrage V2'!$AE$7,0)))</f>
        <v>0</v>
      </c>
      <c r="N51" s="22"/>
      <c r="O51" s="119">
        <f>IF((F51&lt;'Paramétrage V2'!$AE$12)+(F51&gt;'Paramétrage V2'!$AE$13),0,(IF(N51="Oui",G51*'Paramétrage V2'!$AE$8,0)))</f>
        <v>0</v>
      </c>
      <c r="P51" s="22"/>
      <c r="Q51" s="119">
        <f>IF((F51&lt;'Paramétrage V2'!$AE$12)+(F51&gt;'Paramétrage V2'!$AE$13),0,(IF(P51="Oui",$G51*'Paramétrage V2'!$AE$9,0)))</f>
        <v>0</v>
      </c>
      <c r="R51" s="22"/>
      <c r="S51" s="10">
        <f>IF((F51&lt;'Paramétrage V2'!$AE$12)+(F51&gt;'Paramétrage V2'!$AE$13),0,(IF(R51="Oui",$G51*'Paramétrage V2'!$AE$10,0)))</f>
        <v>0</v>
      </c>
      <c r="T51" s="120">
        <f>IF((F51&lt;'Paramétrage V2'!$AE$12)+(F51&gt;'Paramétrage V2'!$AE$13),0,(I51+S51+Q51+O51+M51+K51))</f>
        <v>0</v>
      </c>
      <c r="U51" s="45"/>
    </row>
    <row r="52" spans="1:21" x14ac:dyDescent="0.35">
      <c r="A52" s="5">
        <v>48</v>
      </c>
      <c r="B52" s="395"/>
      <c r="C52" s="395"/>
      <c r="D52" s="11"/>
      <c r="E52" s="11"/>
      <c r="F52" s="10" t="str">
        <f t="shared" si="0"/>
        <v/>
      </c>
      <c r="G52" s="64"/>
      <c r="H52" s="22"/>
      <c r="I52" s="119">
        <f>IF((F52&lt;'Paramétrage V2'!$AE$12)+(F52&gt;'Paramétrage V2'!$AE$13),0,(IF(H52="Oui",G52*'Paramétrage V2'!$AE$4,0)))</f>
        <v>0</v>
      </c>
      <c r="J52" s="22"/>
      <c r="K52" s="113">
        <f>IF((F52&lt;'Paramétrage V2'!$AE$12)+(F52&gt;'Paramétrage V2'!$AE$13),0,(IF(J52="Oui",IF(C52="Fruitiers cultivars",G52*'Paramétrage V2'!$AE$5,G52*'Paramétrage V2'!$AE$6),0)))</f>
        <v>0</v>
      </c>
      <c r="L52" s="22"/>
      <c r="M52" s="119">
        <f>IF((F52&lt;'Paramétrage V2'!$AE$12)+(F52&gt;'Paramétrage V2'!$AE$13),0,(IF(L52="Oui",G52*'Paramétrage V2'!$AE$7,0)))</f>
        <v>0</v>
      </c>
      <c r="N52" s="22"/>
      <c r="O52" s="119">
        <f>IF((F52&lt;'Paramétrage V2'!$AE$12)+(F52&gt;'Paramétrage V2'!$AE$13),0,(IF(N52="Oui",G52*'Paramétrage V2'!$AE$8,0)))</f>
        <v>0</v>
      </c>
      <c r="P52" s="22"/>
      <c r="Q52" s="119">
        <f>IF((F52&lt;'Paramétrage V2'!$AE$12)+(F52&gt;'Paramétrage V2'!$AE$13),0,(IF(P52="Oui",$G52*'Paramétrage V2'!$AE$9,0)))</f>
        <v>0</v>
      </c>
      <c r="R52" s="22"/>
      <c r="S52" s="10">
        <f>IF((F52&lt;'Paramétrage V2'!$AE$12)+(F52&gt;'Paramétrage V2'!$AE$13),0,(IF(R52="Oui",$G52*'Paramétrage V2'!$AE$10,0)))</f>
        <v>0</v>
      </c>
      <c r="T52" s="120">
        <f>IF((F52&lt;'Paramétrage V2'!$AE$12)+(F52&gt;'Paramétrage V2'!$AE$13),0,(I52+S52+Q52+O52+M52+K52))</f>
        <v>0</v>
      </c>
      <c r="U52" s="45"/>
    </row>
    <row r="53" spans="1:21" x14ac:dyDescent="0.35">
      <c r="A53" s="5">
        <v>49</v>
      </c>
      <c r="B53" s="395"/>
      <c r="C53" s="395"/>
      <c r="D53" s="11"/>
      <c r="E53" s="11"/>
      <c r="F53" s="10" t="str">
        <f t="shared" si="0"/>
        <v/>
      </c>
      <c r="G53" s="64"/>
      <c r="H53" s="22"/>
      <c r="I53" s="119">
        <f>IF((F53&lt;'Paramétrage V2'!$AE$12)+(F53&gt;'Paramétrage V2'!$AE$13),0,(IF(H53="Oui",G53*'Paramétrage V2'!$AE$4,0)))</f>
        <v>0</v>
      </c>
      <c r="J53" s="22"/>
      <c r="K53" s="113">
        <f>IF((F53&lt;'Paramétrage V2'!$AE$12)+(F53&gt;'Paramétrage V2'!$AE$13),0,(IF(J53="Oui",IF(C53="Fruitiers cultivars",G53*'Paramétrage V2'!$AE$5,G53*'Paramétrage V2'!$AE$6),0)))</f>
        <v>0</v>
      </c>
      <c r="L53" s="22"/>
      <c r="M53" s="119">
        <f>IF((F53&lt;'Paramétrage V2'!$AE$12)+(F53&gt;'Paramétrage V2'!$AE$13),0,(IF(L53="Oui",G53*'Paramétrage V2'!$AE$7,0)))</f>
        <v>0</v>
      </c>
      <c r="N53" s="22"/>
      <c r="O53" s="119">
        <f>IF((F53&lt;'Paramétrage V2'!$AE$12)+(F53&gt;'Paramétrage V2'!$AE$13),0,(IF(N53="Oui",G53*'Paramétrage V2'!$AE$8,0)))</f>
        <v>0</v>
      </c>
      <c r="P53" s="22"/>
      <c r="Q53" s="119">
        <f>IF((F53&lt;'Paramétrage V2'!$AE$12)+(F53&gt;'Paramétrage V2'!$AE$13),0,(IF(P53="Oui",$G53*'Paramétrage V2'!$AE$9,0)))</f>
        <v>0</v>
      </c>
      <c r="R53" s="22"/>
      <c r="S53" s="10">
        <f>IF((F53&lt;'Paramétrage V2'!$AE$12)+(F53&gt;'Paramétrage V2'!$AE$13),0,(IF(R53="Oui",$G53*'Paramétrage V2'!$AE$10,0)))</f>
        <v>0</v>
      </c>
      <c r="T53" s="120">
        <f>IF((F53&lt;'Paramétrage V2'!$AE$12)+(F53&gt;'Paramétrage V2'!$AE$13),0,(I53+S53+Q53+O53+M53+K53))</f>
        <v>0</v>
      </c>
      <c r="U53" s="45"/>
    </row>
    <row r="54" spans="1:21" x14ac:dyDescent="0.35">
      <c r="A54" s="5">
        <v>50</v>
      </c>
      <c r="B54" s="395"/>
      <c r="C54" s="395"/>
      <c r="D54" s="11"/>
      <c r="E54" s="11"/>
      <c r="F54" s="10" t="str">
        <f t="shared" si="0"/>
        <v/>
      </c>
      <c r="G54" s="64"/>
      <c r="H54" s="22"/>
      <c r="I54" s="119">
        <f>IF((F54&lt;'Paramétrage V2'!$AE$12)+(F54&gt;'Paramétrage V2'!$AE$13),0,(IF(H54="Oui",G54*'Paramétrage V2'!$AE$4,0)))</f>
        <v>0</v>
      </c>
      <c r="J54" s="22"/>
      <c r="K54" s="113">
        <f>IF((F54&lt;'Paramétrage V2'!$AE$12)+(F54&gt;'Paramétrage V2'!$AE$13),0,(IF(J54="Oui",IF(C54="Fruitiers cultivars",G54*'Paramétrage V2'!$AE$5,G54*'Paramétrage V2'!$AE$6),0)))</f>
        <v>0</v>
      </c>
      <c r="L54" s="22"/>
      <c r="M54" s="119">
        <f>IF((F54&lt;'Paramétrage V2'!$AE$12)+(F54&gt;'Paramétrage V2'!$AE$13),0,(IF(L54="Oui",G54*'Paramétrage V2'!$AE$7,0)))</f>
        <v>0</v>
      </c>
      <c r="N54" s="22"/>
      <c r="O54" s="119">
        <f>IF((F54&lt;'Paramétrage V2'!$AE$12)+(F54&gt;'Paramétrage V2'!$AE$13),0,(IF(N54="Oui",G54*'Paramétrage V2'!$AE$8,0)))</f>
        <v>0</v>
      </c>
      <c r="P54" s="22"/>
      <c r="Q54" s="119">
        <f>IF((F54&lt;'Paramétrage V2'!$AE$12)+(F54&gt;'Paramétrage V2'!$AE$13),0,(IF(P54="Oui",$G54*'Paramétrage V2'!$AE$9,0)))</f>
        <v>0</v>
      </c>
      <c r="R54" s="22"/>
      <c r="S54" s="10">
        <f>IF((F54&lt;'Paramétrage V2'!$AE$12)+(F54&gt;'Paramétrage V2'!$AE$13),0,(IF(R54="Oui",$G54*'Paramétrage V2'!$AE$10,0)))</f>
        <v>0</v>
      </c>
      <c r="T54" s="120">
        <f>IF((F54&lt;'Paramétrage V2'!$AE$12)+(F54&gt;'Paramétrage V2'!$AE$13),0,(I54+S54+Q54+O54+M54+K54))</f>
        <v>0</v>
      </c>
      <c r="U54" s="45"/>
    </row>
    <row r="55" spans="1:21" x14ac:dyDescent="0.35">
      <c r="A55" s="5">
        <v>51</v>
      </c>
      <c r="B55" s="395"/>
      <c r="C55" s="395"/>
      <c r="D55" s="11"/>
      <c r="E55" s="11"/>
      <c r="F55" s="10" t="str">
        <f t="shared" si="0"/>
        <v/>
      </c>
      <c r="G55" s="64"/>
      <c r="H55" s="22"/>
      <c r="I55" s="119">
        <f>IF((F55&lt;'Paramétrage V2'!$AE$12)+(F55&gt;'Paramétrage V2'!$AE$13),0,(IF(H55="Oui",G55*'Paramétrage V2'!$AE$4,0)))</f>
        <v>0</v>
      </c>
      <c r="J55" s="22"/>
      <c r="K55" s="113">
        <f>IF((F55&lt;'Paramétrage V2'!$AE$12)+(F55&gt;'Paramétrage V2'!$AE$13),0,(IF(J55="Oui",IF(C55="Fruitiers cultivars",G55*'Paramétrage V2'!$AE$5,G55*'Paramétrage V2'!$AE$6),0)))</f>
        <v>0</v>
      </c>
      <c r="L55" s="22"/>
      <c r="M55" s="119">
        <f>IF((F55&lt;'Paramétrage V2'!$AE$12)+(F55&gt;'Paramétrage V2'!$AE$13),0,(IF(L55="Oui",G55*'Paramétrage V2'!$AE$7,0)))</f>
        <v>0</v>
      </c>
      <c r="N55" s="22"/>
      <c r="O55" s="119">
        <f>IF((F55&lt;'Paramétrage V2'!$AE$12)+(F55&gt;'Paramétrage V2'!$AE$13),0,(IF(N55="Oui",G55*'Paramétrage V2'!$AE$8,0)))</f>
        <v>0</v>
      </c>
      <c r="P55" s="22"/>
      <c r="Q55" s="119">
        <f>IF((F55&lt;'Paramétrage V2'!$AE$12)+(F55&gt;'Paramétrage V2'!$AE$13),0,(IF(P55="Oui",$G55*'Paramétrage V2'!$AE$9,0)))</f>
        <v>0</v>
      </c>
      <c r="R55" s="22"/>
      <c r="S55" s="10">
        <f>IF((F55&lt;'Paramétrage V2'!$AE$12)+(F55&gt;'Paramétrage V2'!$AE$13),0,(IF(R55="Oui",$G55*'Paramétrage V2'!$AE$10,0)))</f>
        <v>0</v>
      </c>
      <c r="T55" s="120">
        <f>IF((F55&lt;'Paramétrage V2'!$AE$12)+(F55&gt;'Paramétrage V2'!$AE$13),0,(I55+S55+Q55+O55+M55+K55))</f>
        <v>0</v>
      </c>
      <c r="U55" s="45"/>
    </row>
    <row r="56" spans="1:21" x14ac:dyDescent="0.35">
      <c r="A56" s="5">
        <v>52</v>
      </c>
      <c r="B56" s="395"/>
      <c r="C56" s="395"/>
      <c r="D56" s="11"/>
      <c r="E56" s="11"/>
      <c r="F56" s="10" t="str">
        <f t="shared" si="0"/>
        <v/>
      </c>
      <c r="G56" s="64"/>
      <c r="H56" s="22"/>
      <c r="I56" s="119">
        <f>IF((F56&lt;'Paramétrage V2'!$AE$12)+(F56&gt;'Paramétrage V2'!$AE$13),0,(IF(H56="Oui",G56*'Paramétrage V2'!$AE$4,0)))</f>
        <v>0</v>
      </c>
      <c r="J56" s="22"/>
      <c r="K56" s="113">
        <f>IF((F56&lt;'Paramétrage V2'!$AE$12)+(F56&gt;'Paramétrage V2'!$AE$13),0,(IF(J56="Oui",IF(C56="Fruitiers cultivars",G56*'Paramétrage V2'!$AE$5,G56*'Paramétrage V2'!$AE$6),0)))</f>
        <v>0</v>
      </c>
      <c r="L56" s="22"/>
      <c r="M56" s="119">
        <f>IF((F56&lt;'Paramétrage V2'!$AE$12)+(F56&gt;'Paramétrage V2'!$AE$13),0,(IF(L56="Oui",G56*'Paramétrage V2'!$AE$7,0)))</f>
        <v>0</v>
      </c>
      <c r="N56" s="22"/>
      <c r="O56" s="119">
        <f>IF((F56&lt;'Paramétrage V2'!$AE$12)+(F56&gt;'Paramétrage V2'!$AE$13),0,(IF(N56="Oui",G56*'Paramétrage V2'!$AE$8,0)))</f>
        <v>0</v>
      </c>
      <c r="P56" s="22"/>
      <c r="Q56" s="119">
        <f>IF((F56&lt;'Paramétrage V2'!$AE$12)+(F56&gt;'Paramétrage V2'!$AE$13),0,(IF(P56="Oui",$G56*'Paramétrage V2'!$AE$9,0)))</f>
        <v>0</v>
      </c>
      <c r="R56" s="22"/>
      <c r="S56" s="10">
        <f>IF((F56&lt;'Paramétrage V2'!$AE$12)+(F56&gt;'Paramétrage V2'!$AE$13),0,(IF(R56="Oui",$G56*'Paramétrage V2'!$AE$10,0)))</f>
        <v>0</v>
      </c>
      <c r="T56" s="120">
        <f>IF((F56&lt;'Paramétrage V2'!$AE$12)+(F56&gt;'Paramétrage V2'!$AE$13),0,(I56+S56+Q56+O56+M56+K56))</f>
        <v>0</v>
      </c>
      <c r="U56" s="45"/>
    </row>
    <row r="57" spans="1:21" x14ac:dyDescent="0.35">
      <c r="A57" s="5">
        <v>53</v>
      </c>
      <c r="B57" s="395"/>
      <c r="C57" s="395"/>
      <c r="D57" s="11"/>
      <c r="E57" s="11"/>
      <c r="F57" s="10" t="str">
        <f t="shared" si="0"/>
        <v/>
      </c>
      <c r="G57" s="64"/>
      <c r="H57" s="22"/>
      <c r="I57" s="119">
        <f>IF((F57&lt;'Paramétrage V2'!$AE$12)+(F57&gt;'Paramétrage V2'!$AE$13),0,(IF(H57="Oui",G57*'Paramétrage V2'!$AE$4,0)))</f>
        <v>0</v>
      </c>
      <c r="J57" s="22"/>
      <c r="K57" s="113">
        <f>IF((F57&lt;'Paramétrage V2'!$AE$12)+(F57&gt;'Paramétrage V2'!$AE$13),0,(IF(J57="Oui",IF(C57="Fruitiers cultivars",G57*'Paramétrage V2'!$AE$5,G57*'Paramétrage V2'!$AE$6),0)))</f>
        <v>0</v>
      </c>
      <c r="L57" s="22"/>
      <c r="M57" s="119">
        <f>IF((F57&lt;'Paramétrage V2'!$AE$12)+(F57&gt;'Paramétrage V2'!$AE$13),0,(IF(L57="Oui",G57*'Paramétrage V2'!$AE$7,0)))</f>
        <v>0</v>
      </c>
      <c r="N57" s="22"/>
      <c r="O57" s="119">
        <f>IF((F57&lt;'Paramétrage V2'!$AE$12)+(F57&gt;'Paramétrage V2'!$AE$13),0,(IF(N57="Oui",G57*'Paramétrage V2'!$AE$8,0)))</f>
        <v>0</v>
      </c>
      <c r="P57" s="22"/>
      <c r="Q57" s="119">
        <f>IF((F57&lt;'Paramétrage V2'!$AE$12)+(F57&gt;'Paramétrage V2'!$AE$13),0,(IF(P57="Oui",$G57*'Paramétrage V2'!$AE$9,0)))</f>
        <v>0</v>
      </c>
      <c r="R57" s="22"/>
      <c r="S57" s="10">
        <f>IF((F57&lt;'Paramétrage V2'!$AE$12)+(F57&gt;'Paramétrage V2'!$AE$13),0,(IF(R57="Oui",$G57*'Paramétrage V2'!$AE$10,0)))</f>
        <v>0</v>
      </c>
      <c r="T57" s="120">
        <f>IF((F57&lt;'Paramétrage V2'!$AE$12)+(F57&gt;'Paramétrage V2'!$AE$13),0,(I57+S57+Q57+O57+M57+K57))</f>
        <v>0</v>
      </c>
      <c r="U57" s="45"/>
    </row>
    <row r="58" spans="1:21" x14ac:dyDescent="0.35">
      <c r="A58" s="5">
        <v>54</v>
      </c>
      <c r="B58" s="395"/>
      <c r="C58" s="395"/>
      <c r="D58" s="11"/>
      <c r="E58" s="11"/>
      <c r="F58" s="10" t="str">
        <f t="shared" si="0"/>
        <v/>
      </c>
      <c r="G58" s="64"/>
      <c r="H58" s="22"/>
      <c r="I58" s="119">
        <f>IF((F58&lt;'Paramétrage V2'!$AE$12)+(F58&gt;'Paramétrage V2'!$AE$13),0,(IF(H58="Oui",G58*'Paramétrage V2'!$AE$4,0)))</f>
        <v>0</v>
      </c>
      <c r="J58" s="22"/>
      <c r="K58" s="113">
        <f>IF((F58&lt;'Paramétrage V2'!$AE$12)+(F58&gt;'Paramétrage V2'!$AE$13),0,(IF(J58="Oui",IF(C58="Fruitiers cultivars",G58*'Paramétrage V2'!$AE$5,G58*'Paramétrage V2'!$AE$6),0)))</f>
        <v>0</v>
      </c>
      <c r="L58" s="22"/>
      <c r="M58" s="119">
        <f>IF((F58&lt;'Paramétrage V2'!$AE$12)+(F58&gt;'Paramétrage V2'!$AE$13),0,(IF(L58="Oui",G58*'Paramétrage V2'!$AE$7,0)))</f>
        <v>0</v>
      </c>
      <c r="N58" s="22"/>
      <c r="O58" s="119">
        <f>IF((F58&lt;'Paramétrage V2'!$AE$12)+(F58&gt;'Paramétrage V2'!$AE$13),0,(IF(N58="Oui",G58*'Paramétrage V2'!$AE$8,0)))</f>
        <v>0</v>
      </c>
      <c r="P58" s="22"/>
      <c r="Q58" s="119">
        <f>IF((F58&lt;'Paramétrage V2'!$AE$12)+(F58&gt;'Paramétrage V2'!$AE$13),0,(IF(P58="Oui",$G58*'Paramétrage V2'!$AE$9,0)))</f>
        <v>0</v>
      </c>
      <c r="R58" s="22"/>
      <c r="S58" s="10">
        <f>IF((F58&lt;'Paramétrage V2'!$AE$12)+(F58&gt;'Paramétrage V2'!$AE$13),0,(IF(R58="Oui",$G58*'Paramétrage V2'!$AE$10,0)))</f>
        <v>0</v>
      </c>
      <c r="T58" s="120">
        <f>IF((F58&lt;'Paramétrage V2'!$AE$12)+(F58&gt;'Paramétrage V2'!$AE$13),0,(I58+S58+Q58+O58+M58+K58))</f>
        <v>0</v>
      </c>
      <c r="U58" s="45"/>
    </row>
    <row r="59" spans="1:21" x14ac:dyDescent="0.35">
      <c r="A59" s="5">
        <v>55</v>
      </c>
      <c r="B59" s="395"/>
      <c r="C59" s="395"/>
      <c r="D59" s="11"/>
      <c r="E59" s="11"/>
      <c r="F59" s="10" t="str">
        <f t="shared" si="0"/>
        <v/>
      </c>
      <c r="G59" s="64"/>
      <c r="H59" s="22"/>
      <c r="I59" s="119">
        <f>IF((F59&lt;'Paramétrage V2'!$AE$12)+(F59&gt;'Paramétrage V2'!$AE$13),0,(IF(H59="Oui",G59*'Paramétrage V2'!$AE$4,0)))</f>
        <v>0</v>
      </c>
      <c r="J59" s="22"/>
      <c r="K59" s="113">
        <f>IF((F59&lt;'Paramétrage V2'!$AE$12)+(F59&gt;'Paramétrage V2'!$AE$13),0,(IF(J59="Oui",IF(C59="Fruitiers cultivars",G59*'Paramétrage V2'!$AE$5,G59*'Paramétrage V2'!$AE$6),0)))</f>
        <v>0</v>
      </c>
      <c r="L59" s="22"/>
      <c r="M59" s="119">
        <f>IF((F59&lt;'Paramétrage V2'!$AE$12)+(F59&gt;'Paramétrage V2'!$AE$13),0,(IF(L59="Oui",G59*'Paramétrage V2'!$AE$7,0)))</f>
        <v>0</v>
      </c>
      <c r="N59" s="22"/>
      <c r="O59" s="119">
        <f>IF((F59&lt;'Paramétrage V2'!$AE$12)+(F59&gt;'Paramétrage V2'!$AE$13),0,(IF(N59="Oui",G59*'Paramétrage V2'!$AE$8,0)))</f>
        <v>0</v>
      </c>
      <c r="P59" s="22"/>
      <c r="Q59" s="119">
        <f>IF((F59&lt;'Paramétrage V2'!$AE$12)+(F59&gt;'Paramétrage V2'!$AE$13),0,(IF(P59="Oui",$G59*'Paramétrage V2'!$AE$9,0)))</f>
        <v>0</v>
      </c>
      <c r="R59" s="22"/>
      <c r="S59" s="10">
        <f>IF((F59&lt;'Paramétrage V2'!$AE$12)+(F59&gt;'Paramétrage V2'!$AE$13),0,(IF(R59="Oui",$G59*'Paramétrage V2'!$AE$10,0)))</f>
        <v>0</v>
      </c>
      <c r="T59" s="120">
        <f>IF((F59&lt;'Paramétrage V2'!$AE$12)+(F59&gt;'Paramétrage V2'!$AE$13),0,(I59+S59+Q59+O59+M59+K59))</f>
        <v>0</v>
      </c>
      <c r="U59" s="45"/>
    </row>
    <row r="60" spans="1:21" x14ac:dyDescent="0.35">
      <c r="A60" s="5">
        <v>56</v>
      </c>
      <c r="B60" s="395"/>
      <c r="C60" s="395"/>
      <c r="D60" s="11"/>
      <c r="E60" s="11"/>
      <c r="F60" s="10" t="str">
        <f t="shared" si="0"/>
        <v/>
      </c>
      <c r="G60" s="64"/>
      <c r="H60" s="22"/>
      <c r="I60" s="119">
        <f>IF((F60&lt;'Paramétrage V2'!$AE$12)+(F60&gt;'Paramétrage V2'!$AE$13),0,(IF(H60="Oui",G60*'Paramétrage V2'!$AE$4,0)))</f>
        <v>0</v>
      </c>
      <c r="J60" s="22"/>
      <c r="K60" s="113">
        <f>IF((F60&lt;'Paramétrage V2'!$AE$12)+(F60&gt;'Paramétrage V2'!$AE$13),0,(IF(J60="Oui",IF(C60="Fruitiers cultivars",G60*'Paramétrage V2'!$AE$5,G60*'Paramétrage V2'!$AE$6),0)))</f>
        <v>0</v>
      </c>
      <c r="L60" s="22"/>
      <c r="M60" s="119">
        <f>IF((F60&lt;'Paramétrage V2'!$AE$12)+(F60&gt;'Paramétrage V2'!$AE$13),0,(IF(L60="Oui",G60*'Paramétrage V2'!$AE$7,0)))</f>
        <v>0</v>
      </c>
      <c r="N60" s="22"/>
      <c r="O60" s="119">
        <f>IF((F60&lt;'Paramétrage V2'!$AE$12)+(F60&gt;'Paramétrage V2'!$AE$13),0,(IF(N60="Oui",G60*'Paramétrage V2'!$AE$8,0)))</f>
        <v>0</v>
      </c>
      <c r="P60" s="22"/>
      <c r="Q60" s="119">
        <f>IF((F60&lt;'Paramétrage V2'!$AE$12)+(F60&gt;'Paramétrage V2'!$AE$13),0,(IF(P60="Oui",$G60*'Paramétrage V2'!$AE$9,0)))</f>
        <v>0</v>
      </c>
      <c r="R60" s="22"/>
      <c r="S60" s="10">
        <f>IF((F60&lt;'Paramétrage V2'!$AE$12)+(F60&gt;'Paramétrage V2'!$AE$13),0,(IF(R60="Oui",$G60*'Paramétrage V2'!$AE$10,0)))</f>
        <v>0</v>
      </c>
      <c r="T60" s="120">
        <f>IF((F60&lt;'Paramétrage V2'!$AE$12)+(F60&gt;'Paramétrage V2'!$AE$13),0,(I60+S60+Q60+O60+M60+K60))</f>
        <v>0</v>
      </c>
      <c r="U60" s="45"/>
    </row>
    <row r="61" spans="1:21" x14ac:dyDescent="0.35">
      <c r="A61" s="5">
        <v>57</v>
      </c>
      <c r="B61" s="395"/>
      <c r="C61" s="395"/>
      <c r="D61" s="11"/>
      <c r="E61" s="11"/>
      <c r="F61" s="10" t="str">
        <f t="shared" si="0"/>
        <v/>
      </c>
      <c r="G61" s="64"/>
      <c r="H61" s="22"/>
      <c r="I61" s="119">
        <f>IF((F61&lt;'Paramétrage V2'!$AE$12)+(F61&gt;'Paramétrage V2'!$AE$13),0,(IF(H61="Oui",G61*'Paramétrage V2'!$AE$4,0)))</f>
        <v>0</v>
      </c>
      <c r="J61" s="22"/>
      <c r="K61" s="113">
        <f>IF((F61&lt;'Paramétrage V2'!$AE$12)+(F61&gt;'Paramétrage V2'!$AE$13),0,(IF(J61="Oui",IF(C61="Fruitiers cultivars",G61*'Paramétrage V2'!$AE$5,G61*'Paramétrage V2'!$AE$6),0)))</f>
        <v>0</v>
      </c>
      <c r="L61" s="22"/>
      <c r="M61" s="119">
        <f>IF((F61&lt;'Paramétrage V2'!$AE$12)+(F61&gt;'Paramétrage V2'!$AE$13),0,(IF(L61="Oui",G61*'Paramétrage V2'!$AE$7,0)))</f>
        <v>0</v>
      </c>
      <c r="N61" s="22"/>
      <c r="O61" s="119">
        <f>IF((F61&lt;'Paramétrage V2'!$AE$12)+(F61&gt;'Paramétrage V2'!$AE$13),0,(IF(N61="Oui",G61*'Paramétrage V2'!$AE$8,0)))</f>
        <v>0</v>
      </c>
      <c r="P61" s="22"/>
      <c r="Q61" s="119">
        <f>IF((F61&lt;'Paramétrage V2'!$AE$12)+(F61&gt;'Paramétrage V2'!$AE$13),0,(IF(P61="Oui",$G61*'Paramétrage V2'!$AE$9,0)))</f>
        <v>0</v>
      </c>
      <c r="R61" s="22"/>
      <c r="S61" s="10">
        <f>IF((F61&lt;'Paramétrage V2'!$AE$12)+(F61&gt;'Paramétrage V2'!$AE$13),0,(IF(R61="Oui",$G61*'Paramétrage V2'!$AE$10,0)))</f>
        <v>0</v>
      </c>
      <c r="T61" s="120">
        <f>IF((F61&lt;'Paramétrage V2'!$AE$12)+(F61&gt;'Paramétrage V2'!$AE$13),0,(I61+S61+Q61+O61+M61+K61))</f>
        <v>0</v>
      </c>
      <c r="U61" s="45"/>
    </row>
    <row r="62" spans="1:21" x14ac:dyDescent="0.35">
      <c r="A62" s="5">
        <v>58</v>
      </c>
      <c r="B62" s="395"/>
      <c r="C62" s="395"/>
      <c r="D62" s="11"/>
      <c r="E62" s="11"/>
      <c r="F62" s="10" t="str">
        <f t="shared" si="0"/>
        <v/>
      </c>
      <c r="G62" s="64"/>
      <c r="H62" s="22"/>
      <c r="I62" s="119">
        <f>IF((F62&lt;'Paramétrage V2'!$AE$12)+(F62&gt;'Paramétrage V2'!$AE$13),0,(IF(H62="Oui",G62*'Paramétrage V2'!$AE$4,0)))</f>
        <v>0</v>
      </c>
      <c r="J62" s="22"/>
      <c r="K62" s="113">
        <f>IF((F62&lt;'Paramétrage V2'!$AE$12)+(F62&gt;'Paramétrage V2'!$AE$13),0,(IF(J62="Oui",IF(C62="Fruitiers cultivars",G62*'Paramétrage V2'!$AE$5,G62*'Paramétrage V2'!$AE$6),0)))</f>
        <v>0</v>
      </c>
      <c r="L62" s="22"/>
      <c r="M62" s="119">
        <f>IF((F62&lt;'Paramétrage V2'!$AE$12)+(F62&gt;'Paramétrage V2'!$AE$13),0,(IF(L62="Oui",G62*'Paramétrage V2'!$AE$7,0)))</f>
        <v>0</v>
      </c>
      <c r="N62" s="22"/>
      <c r="O62" s="119">
        <f>IF((F62&lt;'Paramétrage V2'!$AE$12)+(F62&gt;'Paramétrage V2'!$AE$13),0,(IF(N62="Oui",G62*'Paramétrage V2'!$AE$8,0)))</f>
        <v>0</v>
      </c>
      <c r="P62" s="22"/>
      <c r="Q62" s="119">
        <f>IF((F62&lt;'Paramétrage V2'!$AE$12)+(F62&gt;'Paramétrage V2'!$AE$13),0,(IF(P62="Oui",$G62*'Paramétrage V2'!$AE$9,0)))</f>
        <v>0</v>
      </c>
      <c r="R62" s="22"/>
      <c r="S62" s="10">
        <f>IF((F62&lt;'Paramétrage V2'!$AE$12)+(F62&gt;'Paramétrage V2'!$AE$13),0,(IF(R62="Oui",$G62*'Paramétrage V2'!$AE$10,0)))</f>
        <v>0</v>
      </c>
      <c r="T62" s="120">
        <f>IF((F62&lt;'Paramétrage V2'!$AE$12)+(F62&gt;'Paramétrage V2'!$AE$13),0,(I62+S62+Q62+O62+M62+K62))</f>
        <v>0</v>
      </c>
      <c r="U62" s="45"/>
    </row>
    <row r="63" spans="1:21" x14ac:dyDescent="0.35">
      <c r="A63" s="5">
        <v>59</v>
      </c>
      <c r="B63" s="395"/>
      <c r="C63" s="395"/>
      <c r="D63" s="11"/>
      <c r="E63" s="11"/>
      <c r="F63" s="10" t="str">
        <f t="shared" si="0"/>
        <v/>
      </c>
      <c r="G63" s="64"/>
      <c r="H63" s="22"/>
      <c r="I63" s="119">
        <f>IF((F63&lt;'Paramétrage V2'!$AE$12)+(F63&gt;'Paramétrage V2'!$AE$13),0,(IF(H63="Oui",G63*'Paramétrage V2'!$AE$4,0)))</f>
        <v>0</v>
      </c>
      <c r="J63" s="22"/>
      <c r="K63" s="113">
        <f>IF((F63&lt;'Paramétrage V2'!$AE$12)+(F63&gt;'Paramétrage V2'!$AE$13),0,(IF(J63="Oui",IF(C63="Fruitiers cultivars",G63*'Paramétrage V2'!$AE$5,G63*'Paramétrage V2'!$AE$6),0)))</f>
        <v>0</v>
      </c>
      <c r="L63" s="22"/>
      <c r="M63" s="119">
        <f>IF((F63&lt;'Paramétrage V2'!$AE$12)+(F63&gt;'Paramétrage V2'!$AE$13),0,(IF(L63="Oui",G63*'Paramétrage V2'!$AE$7,0)))</f>
        <v>0</v>
      </c>
      <c r="N63" s="22"/>
      <c r="O63" s="119">
        <f>IF((F63&lt;'Paramétrage V2'!$AE$12)+(F63&gt;'Paramétrage V2'!$AE$13),0,(IF(N63="Oui",G63*'Paramétrage V2'!$AE$8,0)))</f>
        <v>0</v>
      </c>
      <c r="P63" s="22"/>
      <c r="Q63" s="119">
        <f>IF((F63&lt;'Paramétrage V2'!$AE$12)+(F63&gt;'Paramétrage V2'!$AE$13),0,(IF(P63="Oui",$G63*'Paramétrage V2'!$AE$9,0)))</f>
        <v>0</v>
      </c>
      <c r="R63" s="22"/>
      <c r="S63" s="10">
        <f>IF((F63&lt;'Paramétrage V2'!$AE$12)+(F63&gt;'Paramétrage V2'!$AE$13),0,(IF(R63="Oui",$G63*'Paramétrage V2'!$AE$10,0)))</f>
        <v>0</v>
      </c>
      <c r="T63" s="120">
        <f>IF((F63&lt;'Paramétrage V2'!$AE$12)+(F63&gt;'Paramétrage V2'!$AE$13),0,(I63+S63+Q63+O63+M63+K63))</f>
        <v>0</v>
      </c>
      <c r="U63" s="45"/>
    </row>
    <row r="64" spans="1:21" x14ac:dyDescent="0.35">
      <c r="A64" s="5">
        <v>60</v>
      </c>
      <c r="B64" s="395"/>
      <c r="C64" s="395"/>
      <c r="D64" s="11"/>
      <c r="E64" s="11"/>
      <c r="F64" s="10" t="str">
        <f t="shared" si="0"/>
        <v/>
      </c>
      <c r="G64" s="64"/>
      <c r="H64" s="22"/>
      <c r="I64" s="119">
        <f>IF((F64&lt;'Paramétrage V2'!$AE$12)+(F64&gt;'Paramétrage V2'!$AE$13),0,(IF(H64="Oui",G64*'Paramétrage V2'!$AE$4,0)))</f>
        <v>0</v>
      </c>
      <c r="J64" s="22"/>
      <c r="K64" s="113">
        <f>IF((F64&lt;'Paramétrage V2'!$AE$12)+(F64&gt;'Paramétrage V2'!$AE$13),0,(IF(J64="Oui",IF(C64="Fruitiers cultivars",G64*'Paramétrage V2'!$AE$5,G64*'Paramétrage V2'!$AE$6),0)))</f>
        <v>0</v>
      </c>
      <c r="L64" s="22"/>
      <c r="M64" s="119">
        <f>IF((F64&lt;'Paramétrage V2'!$AE$12)+(F64&gt;'Paramétrage V2'!$AE$13),0,(IF(L64="Oui",G64*'Paramétrage V2'!$AE$7,0)))</f>
        <v>0</v>
      </c>
      <c r="N64" s="22"/>
      <c r="O64" s="119">
        <f>IF((F64&lt;'Paramétrage V2'!$AE$12)+(F64&gt;'Paramétrage V2'!$AE$13),0,(IF(N64="Oui",G64*'Paramétrage V2'!$AE$8,0)))</f>
        <v>0</v>
      </c>
      <c r="P64" s="22"/>
      <c r="Q64" s="119">
        <f>IF((F64&lt;'Paramétrage V2'!$AE$12)+(F64&gt;'Paramétrage V2'!$AE$13),0,(IF(P64="Oui",$G64*'Paramétrage V2'!$AE$9,0)))</f>
        <v>0</v>
      </c>
      <c r="R64" s="22"/>
      <c r="S64" s="10">
        <f>IF((F64&lt;'Paramétrage V2'!$AE$12)+(F64&gt;'Paramétrage V2'!$AE$13),0,(IF(R64="Oui",$G64*'Paramétrage V2'!$AE$10,0)))</f>
        <v>0</v>
      </c>
      <c r="T64" s="120">
        <f>IF((F64&lt;'Paramétrage V2'!$AE$12)+(F64&gt;'Paramétrage V2'!$AE$13),0,(I64+S64+Q64+O64+M64+K64))</f>
        <v>0</v>
      </c>
      <c r="U64" s="45"/>
    </row>
    <row r="65" spans="1:21" x14ac:dyDescent="0.35">
      <c r="A65" s="5">
        <v>61</v>
      </c>
      <c r="B65" s="395"/>
      <c r="C65" s="395"/>
      <c r="D65" s="11"/>
      <c r="E65" s="11"/>
      <c r="F65" s="10" t="str">
        <f t="shared" si="0"/>
        <v/>
      </c>
      <c r="G65" s="64"/>
      <c r="H65" s="22"/>
      <c r="I65" s="119">
        <f>IF((F65&lt;'Paramétrage V2'!$AE$12)+(F65&gt;'Paramétrage V2'!$AE$13),0,(IF(H65="Oui",G65*'Paramétrage V2'!$AE$4,0)))</f>
        <v>0</v>
      </c>
      <c r="J65" s="22"/>
      <c r="K65" s="113">
        <f>IF((F65&lt;'Paramétrage V2'!$AE$12)+(F65&gt;'Paramétrage V2'!$AE$13),0,(IF(J65="Oui",IF(C65="Fruitiers cultivars",G65*'Paramétrage V2'!$AE$5,G65*'Paramétrage V2'!$AE$6),0)))</f>
        <v>0</v>
      </c>
      <c r="L65" s="22"/>
      <c r="M65" s="119">
        <f>IF((F65&lt;'Paramétrage V2'!$AE$12)+(F65&gt;'Paramétrage V2'!$AE$13),0,(IF(L65="Oui",G65*'Paramétrage V2'!$AE$7,0)))</f>
        <v>0</v>
      </c>
      <c r="N65" s="22"/>
      <c r="O65" s="119">
        <f>IF((F65&lt;'Paramétrage V2'!$AE$12)+(F65&gt;'Paramétrage V2'!$AE$13),0,(IF(N65="Oui",G65*'Paramétrage V2'!$AE$8,0)))</f>
        <v>0</v>
      </c>
      <c r="P65" s="22"/>
      <c r="Q65" s="119">
        <f>IF((F65&lt;'Paramétrage V2'!$AE$12)+(F65&gt;'Paramétrage V2'!$AE$13),0,(IF(P65="Oui",$G65*'Paramétrage V2'!$AE$9,0)))</f>
        <v>0</v>
      </c>
      <c r="R65" s="22"/>
      <c r="S65" s="10">
        <f>IF((F65&lt;'Paramétrage V2'!$AE$12)+(F65&gt;'Paramétrage V2'!$AE$13),0,(IF(R65="Oui",$G65*'Paramétrage V2'!$AE$10,0)))</f>
        <v>0</v>
      </c>
      <c r="T65" s="120">
        <f>IF((F65&lt;'Paramétrage V2'!$AE$12)+(F65&gt;'Paramétrage V2'!$AE$13),0,(I65+S65+Q65+O65+M65+K65))</f>
        <v>0</v>
      </c>
      <c r="U65" s="45"/>
    </row>
    <row r="66" spans="1:21" x14ac:dyDescent="0.35">
      <c r="A66" s="5">
        <v>62</v>
      </c>
      <c r="B66" s="395"/>
      <c r="C66" s="395"/>
      <c r="D66" s="11"/>
      <c r="E66" s="11"/>
      <c r="F66" s="10" t="str">
        <f t="shared" si="0"/>
        <v/>
      </c>
      <c r="G66" s="64"/>
      <c r="H66" s="22"/>
      <c r="I66" s="119">
        <f>IF((F66&lt;'Paramétrage V2'!$AE$12)+(F66&gt;'Paramétrage V2'!$AE$13),0,(IF(H66="Oui",G66*'Paramétrage V2'!$AE$4,0)))</f>
        <v>0</v>
      </c>
      <c r="J66" s="22"/>
      <c r="K66" s="113">
        <f>IF((F66&lt;'Paramétrage V2'!$AE$12)+(F66&gt;'Paramétrage V2'!$AE$13),0,(IF(J66="Oui",IF(C66="Fruitiers cultivars",G66*'Paramétrage V2'!$AE$5,G66*'Paramétrage V2'!$AE$6),0)))</f>
        <v>0</v>
      </c>
      <c r="L66" s="22"/>
      <c r="M66" s="119">
        <f>IF((F66&lt;'Paramétrage V2'!$AE$12)+(F66&gt;'Paramétrage V2'!$AE$13),0,(IF(L66="Oui",G66*'Paramétrage V2'!$AE$7,0)))</f>
        <v>0</v>
      </c>
      <c r="N66" s="22"/>
      <c r="O66" s="119">
        <f>IF((F66&lt;'Paramétrage V2'!$AE$12)+(F66&gt;'Paramétrage V2'!$AE$13),0,(IF(N66="Oui",G66*'Paramétrage V2'!$AE$8,0)))</f>
        <v>0</v>
      </c>
      <c r="P66" s="22"/>
      <c r="Q66" s="119">
        <f>IF((F66&lt;'Paramétrage V2'!$AE$12)+(F66&gt;'Paramétrage V2'!$AE$13),0,(IF(P66="Oui",$G66*'Paramétrage V2'!$AE$9,0)))</f>
        <v>0</v>
      </c>
      <c r="R66" s="22"/>
      <c r="S66" s="10">
        <f>IF((F66&lt;'Paramétrage V2'!$AE$12)+(F66&gt;'Paramétrage V2'!$AE$13),0,(IF(R66="Oui",$G66*'Paramétrage V2'!$AE$10,0)))</f>
        <v>0</v>
      </c>
      <c r="T66" s="120">
        <f>IF((F66&lt;'Paramétrage V2'!$AE$12)+(F66&gt;'Paramétrage V2'!$AE$13),0,(I66+S66+Q66+O66+M66+K66))</f>
        <v>0</v>
      </c>
      <c r="U66" s="45"/>
    </row>
    <row r="67" spans="1:21" x14ac:dyDescent="0.35">
      <c r="A67" s="5">
        <v>63</v>
      </c>
      <c r="B67" s="395"/>
      <c r="C67" s="395"/>
      <c r="D67" s="11"/>
      <c r="E67" s="11"/>
      <c r="F67" s="10" t="str">
        <f t="shared" si="0"/>
        <v/>
      </c>
      <c r="G67" s="64"/>
      <c r="H67" s="22"/>
      <c r="I67" s="119">
        <f>IF((F67&lt;'Paramétrage V2'!$AE$12)+(F67&gt;'Paramétrage V2'!$AE$13),0,(IF(H67="Oui",G67*'Paramétrage V2'!$AE$4,0)))</f>
        <v>0</v>
      </c>
      <c r="J67" s="22"/>
      <c r="K67" s="113">
        <f>IF((F67&lt;'Paramétrage V2'!$AE$12)+(F67&gt;'Paramétrage V2'!$AE$13),0,(IF(J67="Oui",IF(C67="Fruitiers cultivars",G67*'Paramétrage V2'!$AE$5,G67*'Paramétrage V2'!$AE$6),0)))</f>
        <v>0</v>
      </c>
      <c r="L67" s="22"/>
      <c r="M67" s="119">
        <f>IF((F67&lt;'Paramétrage V2'!$AE$12)+(F67&gt;'Paramétrage V2'!$AE$13),0,(IF(L67="Oui",G67*'Paramétrage V2'!$AE$7,0)))</f>
        <v>0</v>
      </c>
      <c r="N67" s="22"/>
      <c r="O67" s="119">
        <f>IF((F67&lt;'Paramétrage V2'!$AE$12)+(F67&gt;'Paramétrage V2'!$AE$13),0,(IF(N67="Oui",G67*'Paramétrage V2'!$AE$8,0)))</f>
        <v>0</v>
      </c>
      <c r="P67" s="22"/>
      <c r="Q67" s="119">
        <f>IF((F67&lt;'Paramétrage V2'!$AE$12)+(F67&gt;'Paramétrage V2'!$AE$13),0,(IF(P67="Oui",$G67*'Paramétrage V2'!$AE$9,0)))</f>
        <v>0</v>
      </c>
      <c r="R67" s="22"/>
      <c r="S67" s="10">
        <f>IF((F67&lt;'Paramétrage V2'!$AE$12)+(F67&gt;'Paramétrage V2'!$AE$13),0,(IF(R67="Oui",$G67*'Paramétrage V2'!$AE$10,0)))</f>
        <v>0</v>
      </c>
      <c r="T67" s="120">
        <f>IF((F67&lt;'Paramétrage V2'!$AE$12)+(F67&gt;'Paramétrage V2'!$AE$13),0,(I67+S67+Q67+O67+M67+K67))</f>
        <v>0</v>
      </c>
      <c r="U67" s="45"/>
    </row>
    <row r="68" spans="1:21" x14ac:dyDescent="0.35">
      <c r="A68" s="5">
        <v>64</v>
      </c>
      <c r="B68" s="395"/>
      <c r="C68" s="395"/>
      <c r="D68" s="11"/>
      <c r="E68" s="11"/>
      <c r="F68" s="10" t="str">
        <f t="shared" si="0"/>
        <v/>
      </c>
      <c r="G68" s="64"/>
      <c r="H68" s="22"/>
      <c r="I68" s="119">
        <f>IF((F68&lt;'Paramétrage V2'!$AE$12)+(F68&gt;'Paramétrage V2'!$AE$13),0,(IF(H68="Oui",G68*'Paramétrage V2'!$AE$4,0)))</f>
        <v>0</v>
      </c>
      <c r="J68" s="22"/>
      <c r="K68" s="113">
        <f>IF((F68&lt;'Paramétrage V2'!$AE$12)+(F68&gt;'Paramétrage V2'!$AE$13),0,(IF(J68="Oui",IF(C68="Fruitiers cultivars",G68*'Paramétrage V2'!$AE$5,G68*'Paramétrage V2'!$AE$6),0)))</f>
        <v>0</v>
      </c>
      <c r="L68" s="22"/>
      <c r="M68" s="119">
        <f>IF((F68&lt;'Paramétrage V2'!$AE$12)+(F68&gt;'Paramétrage V2'!$AE$13),0,(IF(L68="Oui",G68*'Paramétrage V2'!$AE$7,0)))</f>
        <v>0</v>
      </c>
      <c r="N68" s="22"/>
      <c r="O68" s="119">
        <f>IF((F68&lt;'Paramétrage V2'!$AE$12)+(F68&gt;'Paramétrage V2'!$AE$13),0,(IF(N68="Oui",G68*'Paramétrage V2'!$AE$8,0)))</f>
        <v>0</v>
      </c>
      <c r="P68" s="22"/>
      <c r="Q68" s="119">
        <f>IF((F68&lt;'Paramétrage V2'!$AE$12)+(F68&gt;'Paramétrage V2'!$AE$13),0,(IF(P68="Oui",$G68*'Paramétrage V2'!$AE$9,0)))</f>
        <v>0</v>
      </c>
      <c r="R68" s="22"/>
      <c r="S68" s="10">
        <f>IF((F68&lt;'Paramétrage V2'!$AE$12)+(F68&gt;'Paramétrage V2'!$AE$13),0,(IF(R68="Oui",$G68*'Paramétrage V2'!$AE$10,0)))</f>
        <v>0</v>
      </c>
      <c r="T68" s="120">
        <f>IF((F68&lt;'Paramétrage V2'!$AE$12)+(F68&gt;'Paramétrage V2'!$AE$13),0,(I68+S68+Q68+O68+M68+K68))</f>
        <v>0</v>
      </c>
      <c r="U68" s="45"/>
    </row>
    <row r="69" spans="1:21" x14ac:dyDescent="0.35">
      <c r="A69" s="5">
        <v>65</v>
      </c>
      <c r="B69" s="395"/>
      <c r="C69" s="395"/>
      <c r="D69" s="11"/>
      <c r="E69" s="11"/>
      <c r="F69" s="10" t="str">
        <f t="shared" si="0"/>
        <v/>
      </c>
      <c r="G69" s="64"/>
      <c r="H69" s="22"/>
      <c r="I69" s="119">
        <f>IF((F69&lt;'Paramétrage V2'!$AE$12)+(F69&gt;'Paramétrage V2'!$AE$13),0,(IF(H69="Oui",G69*'Paramétrage V2'!$AE$4,0)))</f>
        <v>0</v>
      </c>
      <c r="J69" s="22"/>
      <c r="K69" s="113">
        <f>IF((F69&lt;'Paramétrage V2'!$AE$12)+(F69&gt;'Paramétrage V2'!$AE$13),0,(IF(J69="Oui",IF(C69="Fruitiers cultivars",G69*'Paramétrage V2'!$AE$5,G69*'Paramétrage V2'!$AE$6),0)))</f>
        <v>0</v>
      </c>
      <c r="L69" s="22"/>
      <c r="M69" s="119">
        <f>IF((F69&lt;'Paramétrage V2'!$AE$12)+(F69&gt;'Paramétrage V2'!$AE$13),0,(IF(L69="Oui",G69*'Paramétrage V2'!$AE$7,0)))</f>
        <v>0</v>
      </c>
      <c r="N69" s="22"/>
      <c r="O69" s="119">
        <f>IF((F69&lt;'Paramétrage V2'!$AE$12)+(F69&gt;'Paramétrage V2'!$AE$13),0,(IF(N69="Oui",G69*'Paramétrage V2'!$AE$8,0)))</f>
        <v>0</v>
      </c>
      <c r="P69" s="22"/>
      <c r="Q69" s="119">
        <f>IF((F69&lt;'Paramétrage V2'!$AE$12)+(F69&gt;'Paramétrage V2'!$AE$13),0,(IF(P69="Oui",$G69*'Paramétrage V2'!$AE$9,0)))</f>
        <v>0</v>
      </c>
      <c r="R69" s="22"/>
      <c r="S69" s="10">
        <f>IF((F69&lt;'Paramétrage V2'!$AE$12)+(F69&gt;'Paramétrage V2'!$AE$13),0,(IF(R69="Oui",$G69*'Paramétrage V2'!$AE$10,0)))</f>
        <v>0</v>
      </c>
      <c r="T69" s="120">
        <f>IF((F69&lt;'Paramétrage V2'!$AE$12)+(F69&gt;'Paramétrage V2'!$AE$13),0,(I69+S69+Q69+O69+M69+K69))</f>
        <v>0</v>
      </c>
      <c r="U69" s="45"/>
    </row>
    <row r="70" spans="1:21" x14ac:dyDescent="0.35">
      <c r="A70" s="5">
        <v>66</v>
      </c>
      <c r="B70" s="395"/>
      <c r="C70" s="395"/>
      <c r="D70" s="11"/>
      <c r="E70" s="11"/>
      <c r="F70" s="10" t="str">
        <f t="shared" ref="F70:F133" si="1">IFERROR(IF(E70&gt;0,10000/(D70*E70),""),"")</f>
        <v/>
      </c>
      <c r="G70" s="64"/>
      <c r="H70" s="22"/>
      <c r="I70" s="119">
        <f>IF((F70&lt;'Paramétrage V2'!$AE$12)+(F70&gt;'Paramétrage V2'!$AE$13),0,(IF(H70="Oui",G70*'Paramétrage V2'!$AE$4,0)))</f>
        <v>0</v>
      </c>
      <c r="J70" s="22"/>
      <c r="K70" s="113">
        <f>IF((F70&lt;'Paramétrage V2'!$AE$12)+(F70&gt;'Paramétrage V2'!$AE$13),0,(IF(J70="Oui",IF(C70="Fruitiers cultivars",G70*'Paramétrage V2'!$AE$5,G70*'Paramétrage V2'!$AE$6),0)))</f>
        <v>0</v>
      </c>
      <c r="L70" s="22"/>
      <c r="M70" s="119">
        <f>IF((F70&lt;'Paramétrage V2'!$AE$12)+(F70&gt;'Paramétrage V2'!$AE$13),0,(IF(L70="Oui",G70*'Paramétrage V2'!$AE$7,0)))</f>
        <v>0</v>
      </c>
      <c r="N70" s="22"/>
      <c r="O70" s="119">
        <f>IF((F70&lt;'Paramétrage V2'!$AE$12)+(F70&gt;'Paramétrage V2'!$AE$13),0,(IF(N70="Oui",G70*'Paramétrage V2'!$AE$8,0)))</f>
        <v>0</v>
      </c>
      <c r="P70" s="22"/>
      <c r="Q70" s="119">
        <f>IF((F70&lt;'Paramétrage V2'!$AE$12)+(F70&gt;'Paramétrage V2'!$AE$13),0,(IF(P70="Oui",$G70*'Paramétrage V2'!$AE$9,0)))</f>
        <v>0</v>
      </c>
      <c r="R70" s="22"/>
      <c r="S70" s="10">
        <f>IF((F70&lt;'Paramétrage V2'!$AE$12)+(F70&gt;'Paramétrage V2'!$AE$13),0,(IF(R70="Oui",$G70*'Paramétrage V2'!$AE$10,0)))</f>
        <v>0</v>
      </c>
      <c r="T70" s="120">
        <f>IF((F70&lt;'Paramétrage V2'!$AE$12)+(F70&gt;'Paramétrage V2'!$AE$13),0,(I70+S70+Q70+O70+M70+K70))</f>
        <v>0</v>
      </c>
      <c r="U70" s="45"/>
    </row>
    <row r="71" spans="1:21" x14ac:dyDescent="0.35">
      <c r="A71" s="5">
        <v>67</v>
      </c>
      <c r="B71" s="395"/>
      <c r="C71" s="395"/>
      <c r="D71" s="11"/>
      <c r="E71" s="11"/>
      <c r="F71" s="10" t="str">
        <f t="shared" si="1"/>
        <v/>
      </c>
      <c r="G71" s="64"/>
      <c r="H71" s="22"/>
      <c r="I71" s="119">
        <f>IF((F71&lt;'Paramétrage V2'!$AE$12)+(F71&gt;'Paramétrage V2'!$AE$13),0,(IF(H71="Oui",G71*'Paramétrage V2'!$AE$4,0)))</f>
        <v>0</v>
      </c>
      <c r="J71" s="22"/>
      <c r="K71" s="113">
        <f>IF((F71&lt;'Paramétrage V2'!$AE$12)+(F71&gt;'Paramétrage V2'!$AE$13),0,(IF(J71="Oui",IF(C71="Fruitiers cultivars",G71*'Paramétrage V2'!$AE$5,G71*'Paramétrage V2'!$AE$6),0)))</f>
        <v>0</v>
      </c>
      <c r="L71" s="22"/>
      <c r="M71" s="119">
        <f>IF((F71&lt;'Paramétrage V2'!$AE$12)+(F71&gt;'Paramétrage V2'!$AE$13),0,(IF(L71="Oui",G71*'Paramétrage V2'!$AE$7,0)))</f>
        <v>0</v>
      </c>
      <c r="N71" s="22"/>
      <c r="O71" s="119">
        <f>IF((F71&lt;'Paramétrage V2'!$AE$12)+(F71&gt;'Paramétrage V2'!$AE$13),0,(IF(N71="Oui",G71*'Paramétrage V2'!$AE$8,0)))</f>
        <v>0</v>
      </c>
      <c r="P71" s="22"/>
      <c r="Q71" s="119">
        <f>IF((F71&lt;'Paramétrage V2'!$AE$12)+(F71&gt;'Paramétrage V2'!$AE$13),0,(IF(P71="Oui",$G71*'Paramétrage V2'!$AE$9,0)))</f>
        <v>0</v>
      </c>
      <c r="R71" s="22"/>
      <c r="S71" s="10">
        <f>IF((F71&lt;'Paramétrage V2'!$AE$12)+(F71&gt;'Paramétrage V2'!$AE$13),0,(IF(R71="Oui",$G71*'Paramétrage V2'!$AE$10,0)))</f>
        <v>0</v>
      </c>
      <c r="T71" s="120">
        <f>IF((F71&lt;'Paramétrage V2'!$AE$12)+(F71&gt;'Paramétrage V2'!$AE$13),0,(I71+S71+Q71+O71+M71+K71))</f>
        <v>0</v>
      </c>
      <c r="U71" s="45"/>
    </row>
    <row r="72" spans="1:21" x14ac:dyDescent="0.35">
      <c r="A72" s="5">
        <v>68</v>
      </c>
      <c r="B72" s="395"/>
      <c r="C72" s="395"/>
      <c r="D72" s="11"/>
      <c r="E72" s="11"/>
      <c r="F72" s="10" t="str">
        <f t="shared" si="1"/>
        <v/>
      </c>
      <c r="G72" s="64"/>
      <c r="H72" s="22"/>
      <c r="I72" s="119">
        <f>IF((F72&lt;'Paramétrage V2'!$AE$12)+(F72&gt;'Paramétrage V2'!$AE$13),0,(IF(H72="Oui",G72*'Paramétrage V2'!$AE$4,0)))</f>
        <v>0</v>
      </c>
      <c r="J72" s="22"/>
      <c r="K72" s="113">
        <f>IF((F72&lt;'Paramétrage V2'!$AE$12)+(F72&gt;'Paramétrage V2'!$AE$13),0,(IF(J72="Oui",IF(C72="Fruitiers cultivars",G72*'Paramétrage V2'!$AE$5,G72*'Paramétrage V2'!$AE$6),0)))</f>
        <v>0</v>
      </c>
      <c r="L72" s="22"/>
      <c r="M72" s="119">
        <f>IF((F72&lt;'Paramétrage V2'!$AE$12)+(F72&gt;'Paramétrage V2'!$AE$13),0,(IF(L72="Oui",G72*'Paramétrage V2'!$AE$7,0)))</f>
        <v>0</v>
      </c>
      <c r="N72" s="22"/>
      <c r="O72" s="119">
        <f>IF((F72&lt;'Paramétrage V2'!$AE$12)+(F72&gt;'Paramétrage V2'!$AE$13),0,(IF(N72="Oui",G72*'Paramétrage V2'!$AE$8,0)))</f>
        <v>0</v>
      </c>
      <c r="P72" s="22"/>
      <c r="Q72" s="119">
        <f>IF((F72&lt;'Paramétrage V2'!$AE$12)+(F72&gt;'Paramétrage V2'!$AE$13),0,(IF(P72="Oui",$G72*'Paramétrage V2'!$AE$9,0)))</f>
        <v>0</v>
      </c>
      <c r="R72" s="22"/>
      <c r="S72" s="10">
        <f>IF((F72&lt;'Paramétrage V2'!$AE$12)+(F72&gt;'Paramétrage V2'!$AE$13),0,(IF(R72="Oui",$G72*'Paramétrage V2'!$AE$10,0)))</f>
        <v>0</v>
      </c>
      <c r="T72" s="120">
        <f>IF((F72&lt;'Paramétrage V2'!$AE$12)+(F72&gt;'Paramétrage V2'!$AE$13),0,(I72+S72+Q72+O72+M72+K72))</f>
        <v>0</v>
      </c>
      <c r="U72" s="45"/>
    </row>
    <row r="73" spans="1:21" x14ac:dyDescent="0.35">
      <c r="A73" s="5">
        <v>69</v>
      </c>
      <c r="B73" s="395"/>
      <c r="C73" s="395"/>
      <c r="D73" s="11"/>
      <c r="E73" s="11"/>
      <c r="F73" s="10" t="str">
        <f t="shared" si="1"/>
        <v/>
      </c>
      <c r="G73" s="64"/>
      <c r="H73" s="22"/>
      <c r="I73" s="119">
        <f>IF((F73&lt;'Paramétrage V2'!$AE$12)+(F73&gt;'Paramétrage V2'!$AE$13),0,(IF(H73="Oui",G73*'Paramétrage V2'!$AE$4,0)))</f>
        <v>0</v>
      </c>
      <c r="J73" s="22"/>
      <c r="K73" s="113">
        <f>IF((F73&lt;'Paramétrage V2'!$AE$12)+(F73&gt;'Paramétrage V2'!$AE$13),0,(IF(J73="Oui",IF(C73="Fruitiers cultivars",G73*'Paramétrage V2'!$AE$5,G73*'Paramétrage V2'!$AE$6),0)))</f>
        <v>0</v>
      </c>
      <c r="L73" s="22"/>
      <c r="M73" s="119">
        <f>IF((F73&lt;'Paramétrage V2'!$AE$12)+(F73&gt;'Paramétrage V2'!$AE$13),0,(IF(L73="Oui",G73*'Paramétrage V2'!$AE$7,0)))</f>
        <v>0</v>
      </c>
      <c r="N73" s="22"/>
      <c r="O73" s="119">
        <f>IF((F73&lt;'Paramétrage V2'!$AE$12)+(F73&gt;'Paramétrage V2'!$AE$13),0,(IF(N73="Oui",G73*'Paramétrage V2'!$AE$8,0)))</f>
        <v>0</v>
      </c>
      <c r="P73" s="22"/>
      <c r="Q73" s="119">
        <f>IF((F73&lt;'Paramétrage V2'!$AE$12)+(F73&gt;'Paramétrage V2'!$AE$13),0,(IF(P73="Oui",$G73*'Paramétrage V2'!$AE$9,0)))</f>
        <v>0</v>
      </c>
      <c r="R73" s="22"/>
      <c r="S73" s="10">
        <f>IF((F73&lt;'Paramétrage V2'!$AE$12)+(F73&gt;'Paramétrage V2'!$AE$13),0,(IF(R73="Oui",$G73*'Paramétrage V2'!$AE$10,0)))</f>
        <v>0</v>
      </c>
      <c r="T73" s="120">
        <f>IF((F73&lt;'Paramétrage V2'!$AE$12)+(F73&gt;'Paramétrage V2'!$AE$13),0,(I73+S73+Q73+O73+M73+K73))</f>
        <v>0</v>
      </c>
      <c r="U73" s="45"/>
    </row>
    <row r="74" spans="1:21" x14ac:dyDescent="0.35">
      <c r="A74" s="5">
        <v>70</v>
      </c>
      <c r="B74" s="395"/>
      <c r="C74" s="395"/>
      <c r="D74" s="11"/>
      <c r="E74" s="11"/>
      <c r="F74" s="10" t="str">
        <f t="shared" si="1"/>
        <v/>
      </c>
      <c r="G74" s="64"/>
      <c r="H74" s="22"/>
      <c r="I74" s="119">
        <f>IF((F74&lt;'Paramétrage V2'!$AE$12)+(F74&gt;'Paramétrage V2'!$AE$13),0,(IF(H74="Oui",G74*'Paramétrage V2'!$AE$4,0)))</f>
        <v>0</v>
      </c>
      <c r="J74" s="22"/>
      <c r="K74" s="113">
        <f>IF((F74&lt;'Paramétrage V2'!$AE$12)+(F74&gt;'Paramétrage V2'!$AE$13),0,(IF(J74="Oui",IF(C74="Fruitiers cultivars",G74*'Paramétrage V2'!$AE$5,G74*'Paramétrage V2'!$AE$6),0)))</f>
        <v>0</v>
      </c>
      <c r="L74" s="22"/>
      <c r="M74" s="119">
        <f>IF((F74&lt;'Paramétrage V2'!$AE$12)+(F74&gt;'Paramétrage V2'!$AE$13),0,(IF(L74="Oui",G74*'Paramétrage V2'!$AE$7,0)))</f>
        <v>0</v>
      </c>
      <c r="N74" s="22"/>
      <c r="O74" s="119">
        <f>IF((F74&lt;'Paramétrage V2'!$AE$12)+(F74&gt;'Paramétrage V2'!$AE$13),0,(IF(N74="Oui",G74*'Paramétrage V2'!$AE$8,0)))</f>
        <v>0</v>
      </c>
      <c r="P74" s="22"/>
      <c r="Q74" s="119">
        <f>IF((F74&lt;'Paramétrage V2'!$AE$12)+(F74&gt;'Paramétrage V2'!$AE$13),0,(IF(P74="Oui",$G74*'Paramétrage V2'!$AE$9,0)))</f>
        <v>0</v>
      </c>
      <c r="R74" s="22"/>
      <c r="S74" s="10">
        <f>IF((F74&lt;'Paramétrage V2'!$AE$12)+(F74&gt;'Paramétrage V2'!$AE$13),0,(IF(R74="Oui",$G74*'Paramétrage V2'!$AE$10,0)))</f>
        <v>0</v>
      </c>
      <c r="T74" s="120">
        <f>IF((F74&lt;'Paramétrage V2'!$AE$12)+(F74&gt;'Paramétrage V2'!$AE$13),0,(I74+S74+Q74+O74+M74+K74))</f>
        <v>0</v>
      </c>
      <c r="U74" s="45"/>
    </row>
    <row r="75" spans="1:21" x14ac:dyDescent="0.35">
      <c r="A75" s="5">
        <v>71</v>
      </c>
      <c r="B75" s="395"/>
      <c r="C75" s="395"/>
      <c r="D75" s="11"/>
      <c r="E75" s="11"/>
      <c r="F75" s="10" t="str">
        <f t="shared" si="1"/>
        <v/>
      </c>
      <c r="G75" s="64"/>
      <c r="H75" s="22"/>
      <c r="I75" s="119">
        <f>IF((F75&lt;'Paramétrage V2'!$AE$12)+(F75&gt;'Paramétrage V2'!$AE$13),0,(IF(H75="Oui",G75*'Paramétrage V2'!$AE$4,0)))</f>
        <v>0</v>
      </c>
      <c r="J75" s="22"/>
      <c r="K75" s="113">
        <f>IF((F75&lt;'Paramétrage V2'!$AE$12)+(F75&gt;'Paramétrage V2'!$AE$13),0,(IF(J75="Oui",IF(C75="Fruitiers cultivars",G75*'Paramétrage V2'!$AE$5,G75*'Paramétrage V2'!$AE$6),0)))</f>
        <v>0</v>
      </c>
      <c r="L75" s="22"/>
      <c r="M75" s="119">
        <f>IF((F75&lt;'Paramétrage V2'!$AE$12)+(F75&gt;'Paramétrage V2'!$AE$13),0,(IF(L75="Oui",G75*'Paramétrage V2'!$AE$7,0)))</f>
        <v>0</v>
      </c>
      <c r="N75" s="22"/>
      <c r="O75" s="119">
        <f>IF((F75&lt;'Paramétrage V2'!$AE$12)+(F75&gt;'Paramétrage V2'!$AE$13),0,(IF(N75="Oui",G75*'Paramétrage V2'!$AE$8,0)))</f>
        <v>0</v>
      </c>
      <c r="P75" s="22"/>
      <c r="Q75" s="119">
        <f>IF((F75&lt;'Paramétrage V2'!$AE$12)+(F75&gt;'Paramétrage V2'!$AE$13),0,(IF(P75="Oui",$G75*'Paramétrage V2'!$AE$9,0)))</f>
        <v>0</v>
      </c>
      <c r="R75" s="22"/>
      <c r="S75" s="10">
        <f>IF((F75&lt;'Paramétrage V2'!$AE$12)+(F75&gt;'Paramétrage V2'!$AE$13),0,(IF(R75="Oui",$G75*'Paramétrage V2'!$AE$10,0)))</f>
        <v>0</v>
      </c>
      <c r="T75" s="120">
        <f>IF((F75&lt;'Paramétrage V2'!$AE$12)+(F75&gt;'Paramétrage V2'!$AE$13),0,(I75+S75+Q75+O75+M75+K75))</f>
        <v>0</v>
      </c>
      <c r="U75" s="45"/>
    </row>
    <row r="76" spans="1:21" x14ac:dyDescent="0.35">
      <c r="A76" s="5">
        <v>72</v>
      </c>
      <c r="B76" s="395"/>
      <c r="C76" s="395"/>
      <c r="D76" s="11"/>
      <c r="E76" s="11"/>
      <c r="F76" s="10" t="str">
        <f t="shared" si="1"/>
        <v/>
      </c>
      <c r="G76" s="64"/>
      <c r="H76" s="22"/>
      <c r="I76" s="119">
        <f>IF((F76&lt;'Paramétrage V2'!$AE$12)+(F76&gt;'Paramétrage V2'!$AE$13),0,(IF(H76="Oui",G76*'Paramétrage V2'!$AE$4,0)))</f>
        <v>0</v>
      </c>
      <c r="J76" s="22"/>
      <c r="K76" s="113">
        <f>IF((F76&lt;'Paramétrage V2'!$AE$12)+(F76&gt;'Paramétrage V2'!$AE$13),0,(IF(J76="Oui",IF(C76="Fruitiers cultivars",G76*'Paramétrage V2'!$AE$5,G76*'Paramétrage V2'!$AE$6),0)))</f>
        <v>0</v>
      </c>
      <c r="L76" s="22"/>
      <c r="M76" s="119">
        <f>IF((F76&lt;'Paramétrage V2'!$AE$12)+(F76&gt;'Paramétrage V2'!$AE$13),0,(IF(L76="Oui",G76*'Paramétrage V2'!$AE$7,0)))</f>
        <v>0</v>
      </c>
      <c r="N76" s="22"/>
      <c r="O76" s="119">
        <f>IF((F76&lt;'Paramétrage V2'!$AE$12)+(F76&gt;'Paramétrage V2'!$AE$13),0,(IF(N76="Oui",G76*'Paramétrage V2'!$AE$8,0)))</f>
        <v>0</v>
      </c>
      <c r="P76" s="22"/>
      <c r="Q76" s="119">
        <f>IF((F76&lt;'Paramétrage V2'!$AE$12)+(F76&gt;'Paramétrage V2'!$AE$13),0,(IF(P76="Oui",$G76*'Paramétrage V2'!$AE$9,0)))</f>
        <v>0</v>
      </c>
      <c r="R76" s="22"/>
      <c r="S76" s="10">
        <f>IF((F76&lt;'Paramétrage V2'!$AE$12)+(F76&gt;'Paramétrage V2'!$AE$13),0,(IF(R76="Oui",$G76*'Paramétrage V2'!$AE$10,0)))</f>
        <v>0</v>
      </c>
      <c r="T76" s="120">
        <f>IF((F76&lt;'Paramétrage V2'!$AE$12)+(F76&gt;'Paramétrage V2'!$AE$13),0,(I76+S76+Q76+O76+M76+K76))</f>
        <v>0</v>
      </c>
      <c r="U76" s="45"/>
    </row>
    <row r="77" spans="1:21" x14ac:dyDescent="0.35">
      <c r="A77" s="5">
        <v>73</v>
      </c>
      <c r="B77" s="395"/>
      <c r="C77" s="395"/>
      <c r="D77" s="11"/>
      <c r="E77" s="11"/>
      <c r="F77" s="10" t="str">
        <f t="shared" si="1"/>
        <v/>
      </c>
      <c r="G77" s="64"/>
      <c r="H77" s="22"/>
      <c r="I77" s="119">
        <f>IF((F77&lt;'Paramétrage V2'!$AE$12)+(F77&gt;'Paramétrage V2'!$AE$13),0,(IF(H77="Oui",G77*'Paramétrage V2'!$AE$4,0)))</f>
        <v>0</v>
      </c>
      <c r="J77" s="22"/>
      <c r="K77" s="113">
        <f>IF((F77&lt;'Paramétrage V2'!$AE$12)+(F77&gt;'Paramétrage V2'!$AE$13),0,(IF(J77="Oui",IF(C77="Fruitiers cultivars",G77*'Paramétrage V2'!$AE$5,G77*'Paramétrage V2'!$AE$6),0)))</f>
        <v>0</v>
      </c>
      <c r="L77" s="22"/>
      <c r="M77" s="119">
        <f>IF((F77&lt;'Paramétrage V2'!$AE$12)+(F77&gt;'Paramétrage V2'!$AE$13),0,(IF(L77="Oui",G77*'Paramétrage V2'!$AE$7,0)))</f>
        <v>0</v>
      </c>
      <c r="N77" s="22"/>
      <c r="O77" s="119">
        <f>IF((F77&lt;'Paramétrage V2'!$AE$12)+(F77&gt;'Paramétrage V2'!$AE$13),0,(IF(N77="Oui",G77*'Paramétrage V2'!$AE$8,0)))</f>
        <v>0</v>
      </c>
      <c r="P77" s="22"/>
      <c r="Q77" s="119">
        <f>IF((F77&lt;'Paramétrage V2'!$AE$12)+(F77&gt;'Paramétrage V2'!$AE$13),0,(IF(P77="Oui",$G77*'Paramétrage V2'!$AE$9,0)))</f>
        <v>0</v>
      </c>
      <c r="R77" s="22"/>
      <c r="S77" s="10">
        <f>IF((F77&lt;'Paramétrage V2'!$AE$12)+(F77&gt;'Paramétrage V2'!$AE$13),0,(IF(R77="Oui",$G77*'Paramétrage V2'!$AE$10,0)))</f>
        <v>0</v>
      </c>
      <c r="T77" s="120">
        <f>IF((F77&lt;'Paramétrage V2'!$AE$12)+(F77&gt;'Paramétrage V2'!$AE$13),0,(I77+S77+Q77+O77+M77+K77))</f>
        <v>0</v>
      </c>
      <c r="U77" s="45"/>
    </row>
    <row r="78" spans="1:21" x14ac:dyDescent="0.35">
      <c r="A78" s="5">
        <v>74</v>
      </c>
      <c r="B78" s="395"/>
      <c r="C78" s="395"/>
      <c r="D78" s="11"/>
      <c r="E78" s="11"/>
      <c r="F78" s="10" t="str">
        <f t="shared" si="1"/>
        <v/>
      </c>
      <c r="G78" s="64"/>
      <c r="H78" s="22"/>
      <c r="I78" s="119">
        <f>IF((F78&lt;'Paramétrage V2'!$AE$12)+(F78&gt;'Paramétrage V2'!$AE$13),0,(IF(H78="Oui",G78*'Paramétrage V2'!$AE$4,0)))</f>
        <v>0</v>
      </c>
      <c r="J78" s="22"/>
      <c r="K78" s="113">
        <f>IF((F78&lt;'Paramétrage V2'!$AE$12)+(F78&gt;'Paramétrage V2'!$AE$13),0,(IF(J78="Oui",IF(C78="Fruitiers cultivars",G78*'Paramétrage V2'!$AE$5,G78*'Paramétrage V2'!$AE$6),0)))</f>
        <v>0</v>
      </c>
      <c r="L78" s="22"/>
      <c r="M78" s="119">
        <f>IF((F78&lt;'Paramétrage V2'!$AE$12)+(F78&gt;'Paramétrage V2'!$AE$13),0,(IF(L78="Oui",G78*'Paramétrage V2'!$AE$7,0)))</f>
        <v>0</v>
      </c>
      <c r="N78" s="22"/>
      <c r="O78" s="119">
        <f>IF((F78&lt;'Paramétrage V2'!$AE$12)+(F78&gt;'Paramétrage V2'!$AE$13),0,(IF(N78="Oui",G78*'Paramétrage V2'!$AE$8,0)))</f>
        <v>0</v>
      </c>
      <c r="P78" s="22"/>
      <c r="Q78" s="119">
        <f>IF((F78&lt;'Paramétrage V2'!$AE$12)+(F78&gt;'Paramétrage V2'!$AE$13),0,(IF(P78="Oui",$G78*'Paramétrage V2'!$AE$9,0)))</f>
        <v>0</v>
      </c>
      <c r="R78" s="22"/>
      <c r="S78" s="10">
        <f>IF((F78&lt;'Paramétrage V2'!$AE$12)+(F78&gt;'Paramétrage V2'!$AE$13),0,(IF(R78="Oui",$G78*'Paramétrage V2'!$AE$10,0)))</f>
        <v>0</v>
      </c>
      <c r="T78" s="120">
        <f>IF((F78&lt;'Paramétrage V2'!$AE$12)+(F78&gt;'Paramétrage V2'!$AE$13),0,(I78+S78+Q78+O78+M78+K78))</f>
        <v>0</v>
      </c>
      <c r="U78" s="45"/>
    </row>
    <row r="79" spans="1:21" x14ac:dyDescent="0.35">
      <c r="A79" s="5">
        <v>75</v>
      </c>
      <c r="B79" s="395"/>
      <c r="C79" s="395"/>
      <c r="D79" s="11"/>
      <c r="E79" s="11"/>
      <c r="F79" s="10" t="str">
        <f t="shared" si="1"/>
        <v/>
      </c>
      <c r="G79" s="64"/>
      <c r="H79" s="22"/>
      <c r="I79" s="119">
        <f>IF((F79&lt;'Paramétrage V2'!$AE$12)+(F79&gt;'Paramétrage V2'!$AE$13),0,(IF(H79="Oui",G79*'Paramétrage V2'!$AE$4,0)))</f>
        <v>0</v>
      </c>
      <c r="J79" s="22"/>
      <c r="K79" s="113">
        <f>IF((F79&lt;'Paramétrage V2'!$AE$12)+(F79&gt;'Paramétrage V2'!$AE$13),0,(IF(J79="Oui",IF(C79="Fruitiers cultivars",G79*'Paramétrage V2'!$AE$5,G79*'Paramétrage V2'!$AE$6),0)))</f>
        <v>0</v>
      </c>
      <c r="L79" s="22"/>
      <c r="M79" s="119">
        <f>IF((F79&lt;'Paramétrage V2'!$AE$12)+(F79&gt;'Paramétrage V2'!$AE$13),0,(IF(L79="Oui",G79*'Paramétrage V2'!$AE$7,0)))</f>
        <v>0</v>
      </c>
      <c r="N79" s="22"/>
      <c r="O79" s="119">
        <f>IF((F79&lt;'Paramétrage V2'!$AE$12)+(F79&gt;'Paramétrage V2'!$AE$13),0,(IF(N79="Oui",G79*'Paramétrage V2'!$AE$8,0)))</f>
        <v>0</v>
      </c>
      <c r="P79" s="22"/>
      <c r="Q79" s="119">
        <f>IF((F79&lt;'Paramétrage V2'!$AE$12)+(F79&gt;'Paramétrage V2'!$AE$13),0,(IF(P79="Oui",$G79*'Paramétrage V2'!$AE$9,0)))</f>
        <v>0</v>
      </c>
      <c r="R79" s="22"/>
      <c r="S79" s="10">
        <f>IF((F79&lt;'Paramétrage V2'!$AE$12)+(F79&gt;'Paramétrage V2'!$AE$13),0,(IF(R79="Oui",$G79*'Paramétrage V2'!$AE$10,0)))</f>
        <v>0</v>
      </c>
      <c r="T79" s="120">
        <f>IF((F79&lt;'Paramétrage V2'!$AE$12)+(F79&gt;'Paramétrage V2'!$AE$13),0,(I79+S79+Q79+O79+M79+K79))</f>
        <v>0</v>
      </c>
      <c r="U79" s="45"/>
    </row>
    <row r="80" spans="1:21" x14ac:dyDescent="0.35">
      <c r="A80" s="5">
        <v>76</v>
      </c>
      <c r="B80" s="395"/>
      <c r="C80" s="395"/>
      <c r="D80" s="11"/>
      <c r="E80" s="11"/>
      <c r="F80" s="10" t="str">
        <f t="shared" si="1"/>
        <v/>
      </c>
      <c r="G80" s="64"/>
      <c r="H80" s="22"/>
      <c r="I80" s="119">
        <f>IF((F80&lt;'Paramétrage V2'!$AE$12)+(F80&gt;'Paramétrage V2'!$AE$13),0,(IF(H80="Oui",G80*'Paramétrage V2'!$AE$4,0)))</f>
        <v>0</v>
      </c>
      <c r="J80" s="22"/>
      <c r="K80" s="113">
        <f>IF((F80&lt;'Paramétrage V2'!$AE$12)+(F80&gt;'Paramétrage V2'!$AE$13),0,(IF(J80="Oui",IF(C80="Fruitiers cultivars",G80*'Paramétrage V2'!$AE$5,G80*'Paramétrage V2'!$AE$6),0)))</f>
        <v>0</v>
      </c>
      <c r="L80" s="22"/>
      <c r="M80" s="119">
        <f>IF((F80&lt;'Paramétrage V2'!$AE$12)+(F80&gt;'Paramétrage V2'!$AE$13),0,(IF(L80="Oui",G80*'Paramétrage V2'!$AE$7,0)))</f>
        <v>0</v>
      </c>
      <c r="N80" s="22"/>
      <c r="O80" s="119">
        <f>IF((F80&lt;'Paramétrage V2'!$AE$12)+(F80&gt;'Paramétrage V2'!$AE$13),0,(IF(N80="Oui",G80*'Paramétrage V2'!$AE$8,0)))</f>
        <v>0</v>
      </c>
      <c r="P80" s="22"/>
      <c r="Q80" s="119">
        <f>IF((F80&lt;'Paramétrage V2'!$AE$12)+(F80&gt;'Paramétrage V2'!$AE$13),0,(IF(P80="Oui",$G80*'Paramétrage V2'!$AE$9,0)))</f>
        <v>0</v>
      </c>
      <c r="R80" s="22"/>
      <c r="S80" s="10">
        <f>IF((F80&lt;'Paramétrage V2'!$AE$12)+(F80&gt;'Paramétrage V2'!$AE$13),0,(IF(R80="Oui",$G80*'Paramétrage V2'!$AE$10,0)))</f>
        <v>0</v>
      </c>
      <c r="T80" s="120">
        <f>IF((F80&lt;'Paramétrage V2'!$AE$12)+(F80&gt;'Paramétrage V2'!$AE$13),0,(I80+S80+Q80+O80+M80+K80))</f>
        <v>0</v>
      </c>
      <c r="U80" s="45"/>
    </row>
    <row r="81" spans="1:21" x14ac:dyDescent="0.35">
      <c r="A81" s="5">
        <v>77</v>
      </c>
      <c r="B81" s="395"/>
      <c r="C81" s="395"/>
      <c r="D81" s="11"/>
      <c r="E81" s="11"/>
      <c r="F81" s="10" t="str">
        <f t="shared" si="1"/>
        <v/>
      </c>
      <c r="G81" s="64"/>
      <c r="H81" s="22"/>
      <c r="I81" s="119">
        <f>IF((F81&lt;'Paramétrage V2'!$AE$12)+(F81&gt;'Paramétrage V2'!$AE$13),0,(IF(H81="Oui",G81*'Paramétrage V2'!$AE$4,0)))</f>
        <v>0</v>
      </c>
      <c r="J81" s="22"/>
      <c r="K81" s="113">
        <f>IF((F81&lt;'Paramétrage V2'!$AE$12)+(F81&gt;'Paramétrage V2'!$AE$13),0,(IF(J81="Oui",IF(C81="Fruitiers cultivars",G81*'Paramétrage V2'!$AE$5,G81*'Paramétrage V2'!$AE$6),0)))</f>
        <v>0</v>
      </c>
      <c r="L81" s="22"/>
      <c r="M81" s="119">
        <f>IF((F81&lt;'Paramétrage V2'!$AE$12)+(F81&gt;'Paramétrage V2'!$AE$13),0,(IF(L81="Oui",G81*'Paramétrage V2'!$AE$7,0)))</f>
        <v>0</v>
      </c>
      <c r="N81" s="22"/>
      <c r="O81" s="119">
        <f>IF((F81&lt;'Paramétrage V2'!$AE$12)+(F81&gt;'Paramétrage V2'!$AE$13),0,(IF(N81="Oui",G81*'Paramétrage V2'!$AE$8,0)))</f>
        <v>0</v>
      </c>
      <c r="P81" s="22"/>
      <c r="Q81" s="119">
        <f>IF((F81&lt;'Paramétrage V2'!$AE$12)+(F81&gt;'Paramétrage V2'!$AE$13),0,(IF(P81="Oui",$G81*'Paramétrage V2'!$AE$9,0)))</f>
        <v>0</v>
      </c>
      <c r="R81" s="22"/>
      <c r="S81" s="10">
        <f>IF((F81&lt;'Paramétrage V2'!$AE$12)+(F81&gt;'Paramétrage V2'!$AE$13),0,(IF(R81="Oui",$G81*'Paramétrage V2'!$AE$10,0)))</f>
        <v>0</v>
      </c>
      <c r="T81" s="120">
        <f>IF((F81&lt;'Paramétrage V2'!$AE$12)+(F81&gt;'Paramétrage V2'!$AE$13),0,(I81+S81+Q81+O81+M81+K81))</f>
        <v>0</v>
      </c>
      <c r="U81" s="45"/>
    </row>
    <row r="82" spans="1:21" x14ac:dyDescent="0.35">
      <c r="A82" s="5">
        <v>78</v>
      </c>
      <c r="B82" s="395"/>
      <c r="C82" s="395"/>
      <c r="D82" s="11"/>
      <c r="E82" s="11"/>
      <c r="F82" s="10" t="str">
        <f t="shared" si="1"/>
        <v/>
      </c>
      <c r="G82" s="64"/>
      <c r="H82" s="22"/>
      <c r="I82" s="119">
        <f>IF((F82&lt;'Paramétrage V2'!$AE$12)+(F82&gt;'Paramétrage V2'!$AE$13),0,(IF(H82="Oui",G82*'Paramétrage V2'!$AE$4,0)))</f>
        <v>0</v>
      </c>
      <c r="J82" s="22"/>
      <c r="K82" s="113">
        <f>IF((F82&lt;'Paramétrage V2'!$AE$12)+(F82&gt;'Paramétrage V2'!$AE$13),0,(IF(J82="Oui",IF(C82="Fruitiers cultivars",G82*'Paramétrage V2'!$AE$5,G82*'Paramétrage V2'!$AE$6),0)))</f>
        <v>0</v>
      </c>
      <c r="L82" s="22"/>
      <c r="M82" s="119">
        <f>IF((F82&lt;'Paramétrage V2'!$AE$12)+(F82&gt;'Paramétrage V2'!$AE$13),0,(IF(L82="Oui",G82*'Paramétrage V2'!$AE$7,0)))</f>
        <v>0</v>
      </c>
      <c r="N82" s="22"/>
      <c r="O82" s="119">
        <f>IF((F82&lt;'Paramétrage V2'!$AE$12)+(F82&gt;'Paramétrage V2'!$AE$13),0,(IF(N82="Oui",G82*'Paramétrage V2'!$AE$8,0)))</f>
        <v>0</v>
      </c>
      <c r="P82" s="22"/>
      <c r="Q82" s="119">
        <f>IF((F82&lt;'Paramétrage V2'!$AE$12)+(F82&gt;'Paramétrage V2'!$AE$13),0,(IF(P82="Oui",$G82*'Paramétrage V2'!$AE$9,0)))</f>
        <v>0</v>
      </c>
      <c r="R82" s="22"/>
      <c r="S82" s="10">
        <f>IF((F82&lt;'Paramétrage V2'!$AE$12)+(F82&gt;'Paramétrage V2'!$AE$13),0,(IF(R82="Oui",$G82*'Paramétrage V2'!$AE$10,0)))</f>
        <v>0</v>
      </c>
      <c r="T82" s="120">
        <f>IF((F82&lt;'Paramétrage V2'!$AE$12)+(F82&gt;'Paramétrage V2'!$AE$13),0,(I82+S82+Q82+O82+M82+K82))</f>
        <v>0</v>
      </c>
      <c r="U82" s="45"/>
    </row>
    <row r="83" spans="1:21" x14ac:dyDescent="0.35">
      <c r="A83" s="5">
        <v>79</v>
      </c>
      <c r="B83" s="395"/>
      <c r="C83" s="395"/>
      <c r="D83" s="11"/>
      <c r="E83" s="11"/>
      <c r="F83" s="10" t="str">
        <f t="shared" si="1"/>
        <v/>
      </c>
      <c r="G83" s="64"/>
      <c r="H83" s="22"/>
      <c r="I83" s="119">
        <f>IF((F83&lt;'Paramétrage V2'!$AE$12)+(F83&gt;'Paramétrage V2'!$AE$13),0,(IF(H83="Oui",G83*'Paramétrage V2'!$AE$4,0)))</f>
        <v>0</v>
      </c>
      <c r="J83" s="22"/>
      <c r="K83" s="113">
        <f>IF((F83&lt;'Paramétrage V2'!$AE$12)+(F83&gt;'Paramétrage V2'!$AE$13),0,(IF(J83="Oui",IF(C83="Fruitiers cultivars",G83*'Paramétrage V2'!$AE$5,G83*'Paramétrage V2'!$AE$6),0)))</f>
        <v>0</v>
      </c>
      <c r="L83" s="22"/>
      <c r="M83" s="119">
        <f>IF((F83&lt;'Paramétrage V2'!$AE$12)+(F83&gt;'Paramétrage V2'!$AE$13),0,(IF(L83="Oui",G83*'Paramétrage V2'!$AE$7,0)))</f>
        <v>0</v>
      </c>
      <c r="N83" s="22"/>
      <c r="O83" s="119">
        <f>IF((F83&lt;'Paramétrage V2'!$AE$12)+(F83&gt;'Paramétrage V2'!$AE$13),0,(IF(N83="Oui",G83*'Paramétrage V2'!$AE$8,0)))</f>
        <v>0</v>
      </c>
      <c r="P83" s="22"/>
      <c r="Q83" s="119">
        <f>IF((F83&lt;'Paramétrage V2'!$AE$12)+(F83&gt;'Paramétrage V2'!$AE$13),0,(IF(P83="Oui",$G83*'Paramétrage V2'!$AE$9,0)))</f>
        <v>0</v>
      </c>
      <c r="R83" s="22"/>
      <c r="S83" s="10">
        <f>IF((F83&lt;'Paramétrage V2'!$AE$12)+(F83&gt;'Paramétrage V2'!$AE$13),0,(IF(R83="Oui",$G83*'Paramétrage V2'!$AE$10,0)))</f>
        <v>0</v>
      </c>
      <c r="T83" s="120">
        <f>IF((F83&lt;'Paramétrage V2'!$AE$12)+(F83&gt;'Paramétrage V2'!$AE$13),0,(I83+S83+Q83+O83+M83+K83))</f>
        <v>0</v>
      </c>
      <c r="U83" s="45"/>
    </row>
    <row r="84" spans="1:21" x14ac:dyDescent="0.35">
      <c r="A84" s="5">
        <v>80</v>
      </c>
      <c r="B84" s="395"/>
      <c r="C84" s="395"/>
      <c r="D84" s="11"/>
      <c r="E84" s="11"/>
      <c r="F84" s="10" t="str">
        <f t="shared" si="1"/>
        <v/>
      </c>
      <c r="G84" s="64"/>
      <c r="H84" s="22"/>
      <c r="I84" s="119">
        <f>IF((F84&lt;'Paramétrage V2'!$AE$12)+(F84&gt;'Paramétrage V2'!$AE$13),0,(IF(H84="Oui",G84*'Paramétrage V2'!$AE$4,0)))</f>
        <v>0</v>
      </c>
      <c r="J84" s="22"/>
      <c r="K84" s="113">
        <f>IF((F84&lt;'Paramétrage V2'!$AE$12)+(F84&gt;'Paramétrage V2'!$AE$13),0,(IF(J84="Oui",IF(C84="Fruitiers cultivars",G84*'Paramétrage V2'!$AE$5,G84*'Paramétrage V2'!$AE$6),0)))</f>
        <v>0</v>
      </c>
      <c r="L84" s="22"/>
      <c r="M84" s="119">
        <f>IF((F84&lt;'Paramétrage V2'!$AE$12)+(F84&gt;'Paramétrage V2'!$AE$13),0,(IF(L84="Oui",G84*'Paramétrage V2'!$AE$7,0)))</f>
        <v>0</v>
      </c>
      <c r="N84" s="22"/>
      <c r="O84" s="119">
        <f>IF((F84&lt;'Paramétrage V2'!$AE$12)+(F84&gt;'Paramétrage V2'!$AE$13),0,(IF(N84="Oui",G84*'Paramétrage V2'!$AE$8,0)))</f>
        <v>0</v>
      </c>
      <c r="P84" s="22"/>
      <c r="Q84" s="119">
        <f>IF((F84&lt;'Paramétrage V2'!$AE$12)+(F84&gt;'Paramétrage V2'!$AE$13),0,(IF(P84="Oui",$G84*'Paramétrage V2'!$AE$9,0)))</f>
        <v>0</v>
      </c>
      <c r="R84" s="22"/>
      <c r="S84" s="10">
        <f>IF((F84&lt;'Paramétrage V2'!$AE$12)+(F84&gt;'Paramétrage V2'!$AE$13),0,(IF(R84="Oui",$G84*'Paramétrage V2'!$AE$10,0)))</f>
        <v>0</v>
      </c>
      <c r="T84" s="120">
        <f>IF((F84&lt;'Paramétrage V2'!$AE$12)+(F84&gt;'Paramétrage V2'!$AE$13),0,(I84+S84+Q84+O84+M84+K84))</f>
        <v>0</v>
      </c>
      <c r="U84" s="45"/>
    </row>
    <row r="85" spans="1:21" x14ac:dyDescent="0.35">
      <c r="A85" s="5">
        <v>81</v>
      </c>
      <c r="B85" s="395"/>
      <c r="C85" s="395"/>
      <c r="D85" s="11"/>
      <c r="E85" s="11"/>
      <c r="F85" s="10" t="str">
        <f t="shared" si="1"/>
        <v/>
      </c>
      <c r="G85" s="64"/>
      <c r="H85" s="22"/>
      <c r="I85" s="119">
        <f>IF((F85&lt;'Paramétrage V2'!$AE$12)+(F85&gt;'Paramétrage V2'!$AE$13),0,(IF(H85="Oui",G85*'Paramétrage V2'!$AE$4,0)))</f>
        <v>0</v>
      </c>
      <c r="J85" s="22"/>
      <c r="K85" s="113">
        <f>IF((F85&lt;'Paramétrage V2'!$AE$12)+(F85&gt;'Paramétrage V2'!$AE$13),0,(IF(J85="Oui",IF(C85="Fruitiers cultivars",G85*'Paramétrage V2'!$AE$5,G85*'Paramétrage V2'!$AE$6),0)))</f>
        <v>0</v>
      </c>
      <c r="L85" s="22"/>
      <c r="M85" s="119">
        <f>IF((F85&lt;'Paramétrage V2'!$AE$12)+(F85&gt;'Paramétrage V2'!$AE$13),0,(IF(L85="Oui",G85*'Paramétrage V2'!$AE$7,0)))</f>
        <v>0</v>
      </c>
      <c r="N85" s="22"/>
      <c r="O85" s="119">
        <f>IF((F85&lt;'Paramétrage V2'!$AE$12)+(F85&gt;'Paramétrage V2'!$AE$13),0,(IF(N85="Oui",G85*'Paramétrage V2'!$AE$8,0)))</f>
        <v>0</v>
      </c>
      <c r="P85" s="22"/>
      <c r="Q85" s="119">
        <f>IF((F85&lt;'Paramétrage V2'!$AE$12)+(F85&gt;'Paramétrage V2'!$AE$13),0,(IF(P85="Oui",$G85*'Paramétrage V2'!$AE$9,0)))</f>
        <v>0</v>
      </c>
      <c r="R85" s="22"/>
      <c r="S85" s="10">
        <f>IF((F85&lt;'Paramétrage V2'!$AE$12)+(F85&gt;'Paramétrage V2'!$AE$13),0,(IF(R85="Oui",$G85*'Paramétrage V2'!$AE$10,0)))</f>
        <v>0</v>
      </c>
      <c r="T85" s="120">
        <f>IF((F85&lt;'Paramétrage V2'!$AE$12)+(F85&gt;'Paramétrage V2'!$AE$13),0,(I85+S85+Q85+O85+M85+K85))</f>
        <v>0</v>
      </c>
      <c r="U85" s="45"/>
    </row>
    <row r="86" spans="1:21" x14ac:dyDescent="0.35">
      <c r="A86" s="5">
        <v>82</v>
      </c>
      <c r="B86" s="395"/>
      <c r="C86" s="395"/>
      <c r="D86" s="11"/>
      <c r="E86" s="11"/>
      <c r="F86" s="10" t="str">
        <f t="shared" si="1"/>
        <v/>
      </c>
      <c r="G86" s="64"/>
      <c r="H86" s="22"/>
      <c r="I86" s="119">
        <f>IF((F86&lt;'Paramétrage V2'!$AE$12)+(F86&gt;'Paramétrage V2'!$AE$13),0,(IF(H86="Oui",G86*'Paramétrage V2'!$AE$4,0)))</f>
        <v>0</v>
      </c>
      <c r="J86" s="22"/>
      <c r="K86" s="113">
        <f>IF((F86&lt;'Paramétrage V2'!$AE$12)+(F86&gt;'Paramétrage V2'!$AE$13),0,(IF(J86="Oui",IF(C86="Fruitiers cultivars",G86*'Paramétrage V2'!$AE$5,G86*'Paramétrage V2'!$AE$6),0)))</f>
        <v>0</v>
      </c>
      <c r="L86" s="22"/>
      <c r="M86" s="119">
        <f>IF((F86&lt;'Paramétrage V2'!$AE$12)+(F86&gt;'Paramétrage V2'!$AE$13),0,(IF(L86="Oui",G86*'Paramétrage V2'!$AE$7,0)))</f>
        <v>0</v>
      </c>
      <c r="N86" s="22"/>
      <c r="O86" s="119">
        <f>IF((F86&lt;'Paramétrage V2'!$AE$12)+(F86&gt;'Paramétrage V2'!$AE$13),0,(IF(N86="Oui",G86*'Paramétrage V2'!$AE$8,0)))</f>
        <v>0</v>
      </c>
      <c r="P86" s="22"/>
      <c r="Q86" s="119">
        <f>IF((F86&lt;'Paramétrage V2'!$AE$12)+(F86&gt;'Paramétrage V2'!$AE$13),0,(IF(P86="Oui",$G86*'Paramétrage V2'!$AE$9,0)))</f>
        <v>0</v>
      </c>
      <c r="R86" s="22"/>
      <c r="S86" s="10">
        <f>IF((F86&lt;'Paramétrage V2'!$AE$12)+(F86&gt;'Paramétrage V2'!$AE$13),0,(IF(R86="Oui",$G86*'Paramétrage V2'!$AE$10,0)))</f>
        <v>0</v>
      </c>
      <c r="T86" s="120">
        <f>IF((F86&lt;'Paramétrage V2'!$AE$12)+(F86&gt;'Paramétrage V2'!$AE$13),0,(I86+S86+Q86+O86+M86+K86))</f>
        <v>0</v>
      </c>
      <c r="U86" s="45"/>
    </row>
    <row r="87" spans="1:21" x14ac:dyDescent="0.35">
      <c r="A87" s="5">
        <v>83</v>
      </c>
      <c r="B87" s="395"/>
      <c r="C87" s="395"/>
      <c r="D87" s="11"/>
      <c r="E87" s="11"/>
      <c r="F87" s="10" t="str">
        <f t="shared" si="1"/>
        <v/>
      </c>
      <c r="G87" s="64"/>
      <c r="H87" s="22"/>
      <c r="I87" s="119">
        <f>IF((F87&lt;'Paramétrage V2'!$AE$12)+(F87&gt;'Paramétrage V2'!$AE$13),0,(IF(H87="Oui",G87*'Paramétrage V2'!$AE$4,0)))</f>
        <v>0</v>
      </c>
      <c r="J87" s="22"/>
      <c r="K87" s="113">
        <f>IF((F87&lt;'Paramétrage V2'!$AE$12)+(F87&gt;'Paramétrage V2'!$AE$13),0,(IF(J87="Oui",IF(C87="Fruitiers cultivars",G87*'Paramétrage V2'!$AE$5,G87*'Paramétrage V2'!$AE$6),0)))</f>
        <v>0</v>
      </c>
      <c r="L87" s="22"/>
      <c r="M87" s="119">
        <f>IF((F87&lt;'Paramétrage V2'!$AE$12)+(F87&gt;'Paramétrage V2'!$AE$13),0,(IF(L87="Oui",G87*'Paramétrage V2'!$AE$7,0)))</f>
        <v>0</v>
      </c>
      <c r="N87" s="22"/>
      <c r="O87" s="119">
        <f>IF((F87&lt;'Paramétrage V2'!$AE$12)+(F87&gt;'Paramétrage V2'!$AE$13),0,(IF(N87="Oui",G87*'Paramétrage V2'!$AE$8,0)))</f>
        <v>0</v>
      </c>
      <c r="P87" s="22"/>
      <c r="Q87" s="119">
        <f>IF((F87&lt;'Paramétrage V2'!$AE$12)+(F87&gt;'Paramétrage V2'!$AE$13),0,(IF(P87="Oui",$G87*'Paramétrage V2'!$AE$9,0)))</f>
        <v>0</v>
      </c>
      <c r="R87" s="22"/>
      <c r="S87" s="10">
        <f>IF((F87&lt;'Paramétrage V2'!$AE$12)+(F87&gt;'Paramétrage V2'!$AE$13),0,(IF(R87="Oui",$G87*'Paramétrage V2'!$AE$10,0)))</f>
        <v>0</v>
      </c>
      <c r="T87" s="120">
        <f>IF((F87&lt;'Paramétrage V2'!$AE$12)+(F87&gt;'Paramétrage V2'!$AE$13),0,(I87+S87+Q87+O87+M87+K87))</f>
        <v>0</v>
      </c>
      <c r="U87" s="45"/>
    </row>
    <row r="88" spans="1:21" x14ac:dyDescent="0.35">
      <c r="A88" s="5">
        <v>84</v>
      </c>
      <c r="B88" s="395"/>
      <c r="C88" s="395"/>
      <c r="D88" s="11"/>
      <c r="E88" s="11"/>
      <c r="F88" s="10" t="str">
        <f t="shared" si="1"/>
        <v/>
      </c>
      <c r="G88" s="64"/>
      <c r="H88" s="22"/>
      <c r="I88" s="119">
        <f>IF((F88&lt;'Paramétrage V2'!$AE$12)+(F88&gt;'Paramétrage V2'!$AE$13),0,(IF(H88="Oui",G88*'Paramétrage V2'!$AE$4,0)))</f>
        <v>0</v>
      </c>
      <c r="J88" s="22"/>
      <c r="K88" s="113">
        <f>IF((F88&lt;'Paramétrage V2'!$AE$12)+(F88&gt;'Paramétrage V2'!$AE$13),0,(IF(J88="Oui",IF(C88="Fruitiers cultivars",G88*'Paramétrage V2'!$AE$5,G88*'Paramétrage V2'!$AE$6),0)))</f>
        <v>0</v>
      </c>
      <c r="L88" s="22"/>
      <c r="M88" s="119">
        <f>IF((F88&lt;'Paramétrage V2'!$AE$12)+(F88&gt;'Paramétrage V2'!$AE$13),0,(IF(L88="Oui",G88*'Paramétrage V2'!$AE$7,0)))</f>
        <v>0</v>
      </c>
      <c r="N88" s="22"/>
      <c r="O88" s="119">
        <f>IF((F88&lt;'Paramétrage V2'!$AE$12)+(F88&gt;'Paramétrage V2'!$AE$13),0,(IF(N88="Oui",G88*'Paramétrage V2'!$AE$8,0)))</f>
        <v>0</v>
      </c>
      <c r="P88" s="22"/>
      <c r="Q88" s="119">
        <f>IF((F88&lt;'Paramétrage V2'!$AE$12)+(F88&gt;'Paramétrage V2'!$AE$13),0,(IF(P88="Oui",$G88*'Paramétrage V2'!$AE$9,0)))</f>
        <v>0</v>
      </c>
      <c r="R88" s="22"/>
      <c r="S88" s="10">
        <f>IF((F88&lt;'Paramétrage V2'!$AE$12)+(F88&gt;'Paramétrage V2'!$AE$13),0,(IF(R88="Oui",$G88*'Paramétrage V2'!$AE$10,0)))</f>
        <v>0</v>
      </c>
      <c r="T88" s="120">
        <f>IF((F88&lt;'Paramétrage V2'!$AE$12)+(F88&gt;'Paramétrage V2'!$AE$13),0,(I88+S88+Q88+O88+M88+K88))</f>
        <v>0</v>
      </c>
      <c r="U88" s="45"/>
    </row>
    <row r="89" spans="1:21" x14ac:dyDescent="0.35">
      <c r="A89" s="5">
        <v>85</v>
      </c>
      <c r="B89" s="395"/>
      <c r="C89" s="395"/>
      <c r="D89" s="11"/>
      <c r="E89" s="11"/>
      <c r="F89" s="10" t="str">
        <f t="shared" si="1"/>
        <v/>
      </c>
      <c r="G89" s="64"/>
      <c r="H89" s="22"/>
      <c r="I89" s="119">
        <f>IF((F89&lt;'Paramétrage V2'!$AE$12)+(F89&gt;'Paramétrage V2'!$AE$13),0,(IF(H89="Oui",G89*'Paramétrage V2'!$AE$4,0)))</f>
        <v>0</v>
      </c>
      <c r="J89" s="22"/>
      <c r="K89" s="113">
        <f>IF((F89&lt;'Paramétrage V2'!$AE$12)+(F89&gt;'Paramétrage V2'!$AE$13),0,(IF(J89="Oui",IF(C89="Fruitiers cultivars",G89*'Paramétrage V2'!$AE$5,G89*'Paramétrage V2'!$AE$6),0)))</f>
        <v>0</v>
      </c>
      <c r="L89" s="22"/>
      <c r="M89" s="119">
        <f>IF((F89&lt;'Paramétrage V2'!$AE$12)+(F89&gt;'Paramétrage V2'!$AE$13),0,(IF(L89="Oui",G89*'Paramétrage V2'!$AE$7,0)))</f>
        <v>0</v>
      </c>
      <c r="N89" s="22"/>
      <c r="O89" s="119">
        <f>IF((F89&lt;'Paramétrage V2'!$AE$12)+(F89&gt;'Paramétrage V2'!$AE$13),0,(IF(N89="Oui",G89*'Paramétrage V2'!$AE$8,0)))</f>
        <v>0</v>
      </c>
      <c r="P89" s="22"/>
      <c r="Q89" s="119">
        <f>IF((F89&lt;'Paramétrage V2'!$AE$12)+(F89&gt;'Paramétrage V2'!$AE$13),0,(IF(P89="Oui",$G89*'Paramétrage V2'!$AE$9,0)))</f>
        <v>0</v>
      </c>
      <c r="R89" s="22"/>
      <c r="S89" s="10">
        <f>IF((F89&lt;'Paramétrage V2'!$AE$12)+(F89&gt;'Paramétrage V2'!$AE$13),0,(IF(R89="Oui",$G89*'Paramétrage V2'!$AE$10,0)))</f>
        <v>0</v>
      </c>
      <c r="T89" s="120">
        <f>IF((F89&lt;'Paramétrage V2'!$AE$12)+(F89&gt;'Paramétrage V2'!$AE$13),0,(I89+S89+Q89+O89+M89+K89))</f>
        <v>0</v>
      </c>
      <c r="U89" s="45"/>
    </row>
    <row r="90" spans="1:21" x14ac:dyDescent="0.35">
      <c r="A90" s="5">
        <v>86</v>
      </c>
      <c r="B90" s="395"/>
      <c r="C90" s="395"/>
      <c r="D90" s="11"/>
      <c r="E90" s="11"/>
      <c r="F90" s="10" t="str">
        <f t="shared" si="1"/>
        <v/>
      </c>
      <c r="G90" s="64"/>
      <c r="H90" s="22"/>
      <c r="I90" s="119">
        <f>IF((F90&lt;'Paramétrage V2'!$AE$12)+(F90&gt;'Paramétrage V2'!$AE$13),0,(IF(H90="Oui",G90*'Paramétrage V2'!$AE$4,0)))</f>
        <v>0</v>
      </c>
      <c r="J90" s="22"/>
      <c r="K90" s="113">
        <f>IF((F90&lt;'Paramétrage V2'!$AE$12)+(F90&gt;'Paramétrage V2'!$AE$13),0,(IF(J90="Oui",IF(C90="Fruitiers cultivars",G90*'Paramétrage V2'!$AE$5,G90*'Paramétrage V2'!$AE$6),0)))</f>
        <v>0</v>
      </c>
      <c r="L90" s="22"/>
      <c r="M90" s="119">
        <f>IF((F90&lt;'Paramétrage V2'!$AE$12)+(F90&gt;'Paramétrage V2'!$AE$13),0,(IF(L90="Oui",G90*'Paramétrage V2'!$AE$7,0)))</f>
        <v>0</v>
      </c>
      <c r="N90" s="22"/>
      <c r="O90" s="119">
        <f>IF((F90&lt;'Paramétrage V2'!$AE$12)+(F90&gt;'Paramétrage V2'!$AE$13),0,(IF(N90="Oui",G90*'Paramétrage V2'!$AE$8,0)))</f>
        <v>0</v>
      </c>
      <c r="P90" s="22"/>
      <c r="Q90" s="119">
        <f>IF((F90&lt;'Paramétrage V2'!$AE$12)+(F90&gt;'Paramétrage V2'!$AE$13),0,(IF(P90="Oui",$G90*'Paramétrage V2'!$AE$9,0)))</f>
        <v>0</v>
      </c>
      <c r="R90" s="22"/>
      <c r="S90" s="10">
        <f>IF((F90&lt;'Paramétrage V2'!$AE$12)+(F90&gt;'Paramétrage V2'!$AE$13),0,(IF(R90="Oui",$G90*'Paramétrage V2'!$AE$10,0)))</f>
        <v>0</v>
      </c>
      <c r="T90" s="120">
        <f>IF((F90&lt;'Paramétrage V2'!$AE$12)+(F90&gt;'Paramétrage V2'!$AE$13),0,(I90+S90+Q90+O90+M90+K90))</f>
        <v>0</v>
      </c>
      <c r="U90" s="45"/>
    </row>
    <row r="91" spans="1:21" x14ac:dyDescent="0.35">
      <c r="A91" s="5">
        <v>87</v>
      </c>
      <c r="B91" s="395"/>
      <c r="C91" s="395"/>
      <c r="D91" s="11"/>
      <c r="E91" s="11"/>
      <c r="F91" s="10" t="str">
        <f t="shared" si="1"/>
        <v/>
      </c>
      <c r="G91" s="64"/>
      <c r="H91" s="22"/>
      <c r="I91" s="119">
        <f>IF((F91&lt;'Paramétrage V2'!$AE$12)+(F91&gt;'Paramétrage V2'!$AE$13),0,(IF(H91="Oui",G91*'Paramétrage V2'!$AE$4,0)))</f>
        <v>0</v>
      </c>
      <c r="J91" s="22"/>
      <c r="K91" s="113">
        <f>IF((F91&lt;'Paramétrage V2'!$AE$12)+(F91&gt;'Paramétrage V2'!$AE$13),0,(IF(J91="Oui",IF(C91="Fruitiers cultivars",G91*'Paramétrage V2'!$AE$5,G91*'Paramétrage V2'!$AE$6),0)))</f>
        <v>0</v>
      </c>
      <c r="L91" s="22"/>
      <c r="M91" s="119">
        <f>IF((F91&lt;'Paramétrage V2'!$AE$12)+(F91&gt;'Paramétrage V2'!$AE$13),0,(IF(L91="Oui",G91*'Paramétrage V2'!$AE$7,0)))</f>
        <v>0</v>
      </c>
      <c r="N91" s="22"/>
      <c r="O91" s="119">
        <f>IF((F91&lt;'Paramétrage V2'!$AE$12)+(F91&gt;'Paramétrage V2'!$AE$13),0,(IF(N91="Oui",G91*'Paramétrage V2'!$AE$8,0)))</f>
        <v>0</v>
      </c>
      <c r="P91" s="22"/>
      <c r="Q91" s="119">
        <f>IF((F91&lt;'Paramétrage V2'!$AE$12)+(F91&gt;'Paramétrage V2'!$AE$13),0,(IF(P91="Oui",$G91*'Paramétrage V2'!$AE$9,0)))</f>
        <v>0</v>
      </c>
      <c r="R91" s="22"/>
      <c r="S91" s="10">
        <f>IF((F91&lt;'Paramétrage V2'!$AE$12)+(F91&gt;'Paramétrage V2'!$AE$13),0,(IF(R91="Oui",$G91*'Paramétrage V2'!$AE$10,0)))</f>
        <v>0</v>
      </c>
      <c r="T91" s="120">
        <f>IF((F91&lt;'Paramétrage V2'!$AE$12)+(F91&gt;'Paramétrage V2'!$AE$13),0,(I91+S91+Q91+O91+M91+K91))</f>
        <v>0</v>
      </c>
      <c r="U91" s="45"/>
    </row>
    <row r="92" spans="1:21" x14ac:dyDescent="0.35">
      <c r="A92" s="5">
        <v>88</v>
      </c>
      <c r="B92" s="395"/>
      <c r="C92" s="395"/>
      <c r="D92" s="11"/>
      <c r="E92" s="11"/>
      <c r="F92" s="10" t="str">
        <f t="shared" si="1"/>
        <v/>
      </c>
      <c r="G92" s="64"/>
      <c r="H92" s="22"/>
      <c r="I92" s="119">
        <f>IF((F92&lt;'Paramétrage V2'!$AE$12)+(F92&gt;'Paramétrage V2'!$AE$13),0,(IF(H92="Oui",G92*'Paramétrage V2'!$AE$4,0)))</f>
        <v>0</v>
      </c>
      <c r="J92" s="22"/>
      <c r="K92" s="113">
        <f>IF((F92&lt;'Paramétrage V2'!$AE$12)+(F92&gt;'Paramétrage V2'!$AE$13),0,(IF(J92="Oui",IF(C92="Fruitiers cultivars",G92*'Paramétrage V2'!$AE$5,G92*'Paramétrage V2'!$AE$6),0)))</f>
        <v>0</v>
      </c>
      <c r="L92" s="22"/>
      <c r="M92" s="119">
        <f>IF((F92&lt;'Paramétrage V2'!$AE$12)+(F92&gt;'Paramétrage V2'!$AE$13),0,(IF(L92="Oui",G92*'Paramétrage V2'!$AE$7,0)))</f>
        <v>0</v>
      </c>
      <c r="N92" s="22"/>
      <c r="O92" s="119">
        <f>IF((F92&lt;'Paramétrage V2'!$AE$12)+(F92&gt;'Paramétrage V2'!$AE$13),0,(IF(N92="Oui",G92*'Paramétrage V2'!$AE$8,0)))</f>
        <v>0</v>
      </c>
      <c r="P92" s="22"/>
      <c r="Q92" s="119">
        <f>IF((F92&lt;'Paramétrage V2'!$AE$12)+(F92&gt;'Paramétrage V2'!$AE$13),0,(IF(P92="Oui",$G92*'Paramétrage V2'!$AE$9,0)))</f>
        <v>0</v>
      </c>
      <c r="R92" s="22"/>
      <c r="S92" s="10">
        <f>IF((F92&lt;'Paramétrage V2'!$AE$12)+(F92&gt;'Paramétrage V2'!$AE$13),0,(IF(R92="Oui",$G92*'Paramétrage V2'!$AE$10,0)))</f>
        <v>0</v>
      </c>
      <c r="T92" s="120">
        <f>IF((F92&lt;'Paramétrage V2'!$AE$12)+(F92&gt;'Paramétrage V2'!$AE$13),0,(I92+S92+Q92+O92+M92+K92))</f>
        <v>0</v>
      </c>
      <c r="U92" s="45"/>
    </row>
    <row r="93" spans="1:21" x14ac:dyDescent="0.35">
      <c r="A93" s="5">
        <v>89</v>
      </c>
      <c r="B93" s="395"/>
      <c r="C93" s="395"/>
      <c r="D93" s="11"/>
      <c r="E93" s="11"/>
      <c r="F93" s="10" t="str">
        <f t="shared" si="1"/>
        <v/>
      </c>
      <c r="G93" s="64"/>
      <c r="H93" s="22"/>
      <c r="I93" s="119">
        <f>IF((F93&lt;'Paramétrage V2'!$AE$12)+(F93&gt;'Paramétrage V2'!$AE$13),0,(IF(H93="Oui",G93*'Paramétrage V2'!$AE$4,0)))</f>
        <v>0</v>
      </c>
      <c r="J93" s="22"/>
      <c r="K93" s="113">
        <f>IF((F93&lt;'Paramétrage V2'!$AE$12)+(F93&gt;'Paramétrage V2'!$AE$13),0,(IF(J93="Oui",IF(C93="Fruitiers cultivars",G93*'Paramétrage V2'!$AE$5,G93*'Paramétrage V2'!$AE$6),0)))</f>
        <v>0</v>
      </c>
      <c r="L93" s="22"/>
      <c r="M93" s="119">
        <f>IF((F93&lt;'Paramétrage V2'!$AE$12)+(F93&gt;'Paramétrage V2'!$AE$13),0,(IF(L93="Oui",G93*'Paramétrage V2'!$AE$7,0)))</f>
        <v>0</v>
      </c>
      <c r="N93" s="22"/>
      <c r="O93" s="119">
        <f>IF((F93&lt;'Paramétrage V2'!$AE$12)+(F93&gt;'Paramétrage V2'!$AE$13),0,(IF(N93="Oui",G93*'Paramétrage V2'!$AE$8,0)))</f>
        <v>0</v>
      </c>
      <c r="P93" s="22"/>
      <c r="Q93" s="119">
        <f>IF((F93&lt;'Paramétrage V2'!$AE$12)+(F93&gt;'Paramétrage V2'!$AE$13),0,(IF(P93="Oui",$G93*'Paramétrage V2'!$AE$9,0)))</f>
        <v>0</v>
      </c>
      <c r="R93" s="22"/>
      <c r="S93" s="10">
        <f>IF((F93&lt;'Paramétrage V2'!$AE$12)+(F93&gt;'Paramétrage V2'!$AE$13),0,(IF(R93="Oui",$G93*'Paramétrage V2'!$AE$10,0)))</f>
        <v>0</v>
      </c>
      <c r="T93" s="120">
        <f>IF((F93&lt;'Paramétrage V2'!$AE$12)+(F93&gt;'Paramétrage V2'!$AE$13),0,(I93+S93+Q93+O93+M93+K93))</f>
        <v>0</v>
      </c>
      <c r="U93" s="45"/>
    </row>
    <row r="94" spans="1:21" x14ac:dyDescent="0.35">
      <c r="A94" s="5">
        <v>90</v>
      </c>
      <c r="B94" s="395"/>
      <c r="C94" s="395"/>
      <c r="D94" s="11"/>
      <c r="E94" s="11"/>
      <c r="F94" s="10" t="str">
        <f t="shared" si="1"/>
        <v/>
      </c>
      <c r="G94" s="64"/>
      <c r="H94" s="22"/>
      <c r="I94" s="119">
        <f>IF((F94&lt;'Paramétrage V2'!$AE$12)+(F94&gt;'Paramétrage V2'!$AE$13),0,(IF(H94="Oui",G94*'Paramétrage V2'!$AE$4,0)))</f>
        <v>0</v>
      </c>
      <c r="J94" s="22"/>
      <c r="K94" s="113">
        <f>IF((F94&lt;'Paramétrage V2'!$AE$12)+(F94&gt;'Paramétrage V2'!$AE$13),0,(IF(J94="Oui",IF(C94="Fruitiers cultivars",G94*'Paramétrage V2'!$AE$5,G94*'Paramétrage V2'!$AE$6),0)))</f>
        <v>0</v>
      </c>
      <c r="L94" s="22"/>
      <c r="M94" s="119">
        <f>IF((F94&lt;'Paramétrage V2'!$AE$12)+(F94&gt;'Paramétrage V2'!$AE$13),0,(IF(L94="Oui",G94*'Paramétrage V2'!$AE$7,0)))</f>
        <v>0</v>
      </c>
      <c r="N94" s="22"/>
      <c r="O94" s="119">
        <f>IF((F94&lt;'Paramétrage V2'!$AE$12)+(F94&gt;'Paramétrage V2'!$AE$13),0,(IF(N94="Oui",G94*'Paramétrage V2'!$AE$8,0)))</f>
        <v>0</v>
      </c>
      <c r="P94" s="22"/>
      <c r="Q94" s="119">
        <f>IF((F94&lt;'Paramétrage V2'!$AE$12)+(F94&gt;'Paramétrage V2'!$AE$13),0,(IF(P94="Oui",$G94*'Paramétrage V2'!$AE$9,0)))</f>
        <v>0</v>
      </c>
      <c r="R94" s="22"/>
      <c r="S94" s="10">
        <f>IF((F94&lt;'Paramétrage V2'!$AE$12)+(F94&gt;'Paramétrage V2'!$AE$13),0,(IF(R94="Oui",$G94*'Paramétrage V2'!$AE$10,0)))</f>
        <v>0</v>
      </c>
      <c r="T94" s="120">
        <f>IF((F94&lt;'Paramétrage V2'!$AE$12)+(F94&gt;'Paramétrage V2'!$AE$13),0,(I94+S94+Q94+O94+M94+K94))</f>
        <v>0</v>
      </c>
      <c r="U94" s="45"/>
    </row>
    <row r="95" spans="1:21" x14ac:dyDescent="0.35">
      <c r="A95" s="5">
        <v>91</v>
      </c>
      <c r="B95" s="395"/>
      <c r="C95" s="395"/>
      <c r="D95" s="11"/>
      <c r="E95" s="11"/>
      <c r="F95" s="10" t="str">
        <f t="shared" si="1"/>
        <v/>
      </c>
      <c r="G95" s="64"/>
      <c r="H95" s="22"/>
      <c r="I95" s="119">
        <f>IF((F95&lt;'Paramétrage V2'!$AE$12)+(F95&gt;'Paramétrage V2'!$AE$13),0,(IF(H95="Oui",G95*'Paramétrage V2'!$AE$4,0)))</f>
        <v>0</v>
      </c>
      <c r="J95" s="22"/>
      <c r="K95" s="113">
        <f>IF((F95&lt;'Paramétrage V2'!$AE$12)+(F95&gt;'Paramétrage V2'!$AE$13),0,(IF(J95="Oui",IF(C95="Fruitiers cultivars",G95*'Paramétrage V2'!$AE$5,G95*'Paramétrage V2'!$AE$6),0)))</f>
        <v>0</v>
      </c>
      <c r="L95" s="22"/>
      <c r="M95" s="119">
        <f>IF((F95&lt;'Paramétrage V2'!$AE$12)+(F95&gt;'Paramétrage V2'!$AE$13),0,(IF(L95="Oui",G95*'Paramétrage V2'!$AE$7,0)))</f>
        <v>0</v>
      </c>
      <c r="N95" s="22"/>
      <c r="O95" s="119">
        <f>IF((F95&lt;'Paramétrage V2'!$AE$12)+(F95&gt;'Paramétrage V2'!$AE$13),0,(IF(N95="Oui",G95*'Paramétrage V2'!$AE$8,0)))</f>
        <v>0</v>
      </c>
      <c r="P95" s="22"/>
      <c r="Q95" s="119">
        <f>IF((F95&lt;'Paramétrage V2'!$AE$12)+(F95&gt;'Paramétrage V2'!$AE$13),0,(IF(P95="Oui",$G95*'Paramétrage V2'!$AE$9,0)))</f>
        <v>0</v>
      </c>
      <c r="R95" s="22"/>
      <c r="S95" s="10">
        <f>IF((F95&lt;'Paramétrage V2'!$AE$12)+(F95&gt;'Paramétrage V2'!$AE$13),0,(IF(R95="Oui",$G95*'Paramétrage V2'!$AE$10,0)))</f>
        <v>0</v>
      </c>
      <c r="T95" s="120">
        <f>IF((F95&lt;'Paramétrage V2'!$AE$12)+(F95&gt;'Paramétrage V2'!$AE$13),0,(I95+S95+Q95+O95+M95+K95))</f>
        <v>0</v>
      </c>
      <c r="U95" s="45"/>
    </row>
    <row r="96" spans="1:21" x14ac:dyDescent="0.35">
      <c r="A96" s="5">
        <v>92</v>
      </c>
      <c r="B96" s="395"/>
      <c r="C96" s="395"/>
      <c r="D96" s="11"/>
      <c r="E96" s="11"/>
      <c r="F96" s="10" t="str">
        <f t="shared" si="1"/>
        <v/>
      </c>
      <c r="G96" s="64"/>
      <c r="H96" s="22"/>
      <c r="I96" s="119">
        <f>IF((F96&lt;'Paramétrage V2'!$AE$12)+(F96&gt;'Paramétrage V2'!$AE$13),0,(IF(H96="Oui",G96*'Paramétrage V2'!$AE$4,0)))</f>
        <v>0</v>
      </c>
      <c r="J96" s="22"/>
      <c r="K96" s="113">
        <f>IF((F96&lt;'Paramétrage V2'!$AE$12)+(F96&gt;'Paramétrage V2'!$AE$13),0,(IF(J96="Oui",IF(C96="Fruitiers cultivars",G96*'Paramétrage V2'!$AE$5,G96*'Paramétrage V2'!$AE$6),0)))</f>
        <v>0</v>
      </c>
      <c r="L96" s="22"/>
      <c r="M96" s="119">
        <f>IF((F96&lt;'Paramétrage V2'!$AE$12)+(F96&gt;'Paramétrage V2'!$AE$13),0,(IF(L96="Oui",G96*'Paramétrage V2'!$AE$7,0)))</f>
        <v>0</v>
      </c>
      <c r="N96" s="22"/>
      <c r="O96" s="119">
        <f>IF((F96&lt;'Paramétrage V2'!$AE$12)+(F96&gt;'Paramétrage V2'!$AE$13),0,(IF(N96="Oui",G96*'Paramétrage V2'!$AE$8,0)))</f>
        <v>0</v>
      </c>
      <c r="P96" s="22"/>
      <c r="Q96" s="119">
        <f>IF((F96&lt;'Paramétrage V2'!$AE$12)+(F96&gt;'Paramétrage V2'!$AE$13),0,(IF(P96="Oui",$G96*'Paramétrage V2'!$AE$9,0)))</f>
        <v>0</v>
      </c>
      <c r="R96" s="22"/>
      <c r="S96" s="10">
        <f>IF((F96&lt;'Paramétrage V2'!$AE$12)+(F96&gt;'Paramétrage V2'!$AE$13),0,(IF(R96="Oui",$G96*'Paramétrage V2'!$AE$10,0)))</f>
        <v>0</v>
      </c>
      <c r="T96" s="120">
        <f>IF((F96&lt;'Paramétrage V2'!$AE$12)+(F96&gt;'Paramétrage V2'!$AE$13),0,(I96+S96+Q96+O96+M96+K96))</f>
        <v>0</v>
      </c>
      <c r="U96" s="45"/>
    </row>
    <row r="97" spans="1:21" x14ac:dyDescent="0.35">
      <c r="A97" s="5">
        <v>93</v>
      </c>
      <c r="B97" s="395"/>
      <c r="C97" s="395"/>
      <c r="D97" s="11"/>
      <c r="E97" s="11"/>
      <c r="F97" s="10" t="str">
        <f t="shared" si="1"/>
        <v/>
      </c>
      <c r="G97" s="64"/>
      <c r="H97" s="22"/>
      <c r="I97" s="119">
        <f>IF((F97&lt;'Paramétrage V2'!$AE$12)+(F97&gt;'Paramétrage V2'!$AE$13),0,(IF(H97="Oui",G97*'Paramétrage V2'!$AE$4,0)))</f>
        <v>0</v>
      </c>
      <c r="J97" s="22"/>
      <c r="K97" s="113">
        <f>IF((F97&lt;'Paramétrage V2'!$AE$12)+(F97&gt;'Paramétrage V2'!$AE$13),0,(IF(J97="Oui",IF(C97="Fruitiers cultivars",G97*'Paramétrage V2'!$AE$5,G97*'Paramétrage V2'!$AE$6),0)))</f>
        <v>0</v>
      </c>
      <c r="L97" s="22"/>
      <c r="M97" s="119">
        <f>IF((F97&lt;'Paramétrage V2'!$AE$12)+(F97&gt;'Paramétrage V2'!$AE$13),0,(IF(L97="Oui",G97*'Paramétrage V2'!$AE$7,0)))</f>
        <v>0</v>
      </c>
      <c r="N97" s="22"/>
      <c r="O97" s="119">
        <f>IF((F97&lt;'Paramétrage V2'!$AE$12)+(F97&gt;'Paramétrage V2'!$AE$13),0,(IF(N97="Oui",G97*'Paramétrage V2'!$AE$8,0)))</f>
        <v>0</v>
      </c>
      <c r="P97" s="22"/>
      <c r="Q97" s="119">
        <f>IF((F97&lt;'Paramétrage V2'!$AE$12)+(F97&gt;'Paramétrage V2'!$AE$13),0,(IF(P97="Oui",$G97*'Paramétrage V2'!$AE$9,0)))</f>
        <v>0</v>
      </c>
      <c r="R97" s="22"/>
      <c r="S97" s="10">
        <f>IF((F97&lt;'Paramétrage V2'!$AE$12)+(F97&gt;'Paramétrage V2'!$AE$13),0,(IF(R97="Oui",$G97*'Paramétrage V2'!$AE$10,0)))</f>
        <v>0</v>
      </c>
      <c r="T97" s="120">
        <f>IF((F97&lt;'Paramétrage V2'!$AE$12)+(F97&gt;'Paramétrage V2'!$AE$13),0,(I97+S97+Q97+O97+M97+K97))</f>
        <v>0</v>
      </c>
      <c r="U97" s="45"/>
    </row>
    <row r="98" spans="1:21" x14ac:dyDescent="0.35">
      <c r="A98" s="5">
        <v>94</v>
      </c>
      <c r="B98" s="395"/>
      <c r="C98" s="395"/>
      <c r="D98" s="11"/>
      <c r="E98" s="11"/>
      <c r="F98" s="10" t="str">
        <f t="shared" si="1"/>
        <v/>
      </c>
      <c r="G98" s="64"/>
      <c r="H98" s="22"/>
      <c r="I98" s="119">
        <f>IF((F98&lt;'Paramétrage V2'!$AE$12)+(F98&gt;'Paramétrage V2'!$AE$13),0,(IF(H98="Oui",G98*'Paramétrage V2'!$AE$4,0)))</f>
        <v>0</v>
      </c>
      <c r="J98" s="22"/>
      <c r="K98" s="113">
        <f>IF((F98&lt;'Paramétrage V2'!$AE$12)+(F98&gt;'Paramétrage V2'!$AE$13),0,(IF(J98="Oui",IF(C98="Fruitiers cultivars",G98*'Paramétrage V2'!$AE$5,G98*'Paramétrage V2'!$AE$6),0)))</f>
        <v>0</v>
      </c>
      <c r="L98" s="22"/>
      <c r="M98" s="119">
        <f>IF((F98&lt;'Paramétrage V2'!$AE$12)+(F98&gt;'Paramétrage V2'!$AE$13),0,(IF(L98="Oui",G98*'Paramétrage V2'!$AE$7,0)))</f>
        <v>0</v>
      </c>
      <c r="N98" s="22"/>
      <c r="O98" s="119">
        <f>IF((F98&lt;'Paramétrage V2'!$AE$12)+(F98&gt;'Paramétrage V2'!$AE$13),0,(IF(N98="Oui",G98*'Paramétrage V2'!$AE$8,0)))</f>
        <v>0</v>
      </c>
      <c r="P98" s="22"/>
      <c r="Q98" s="119">
        <f>IF((F98&lt;'Paramétrage V2'!$AE$12)+(F98&gt;'Paramétrage V2'!$AE$13),0,(IF(P98="Oui",$G98*'Paramétrage V2'!$AE$9,0)))</f>
        <v>0</v>
      </c>
      <c r="R98" s="22"/>
      <c r="S98" s="10">
        <f>IF((F98&lt;'Paramétrage V2'!$AE$12)+(F98&gt;'Paramétrage V2'!$AE$13),0,(IF(R98="Oui",$G98*'Paramétrage V2'!$AE$10,0)))</f>
        <v>0</v>
      </c>
      <c r="T98" s="120">
        <f>IF((F98&lt;'Paramétrage V2'!$AE$12)+(F98&gt;'Paramétrage V2'!$AE$13),0,(I98+S98+Q98+O98+M98+K98))</f>
        <v>0</v>
      </c>
      <c r="U98" s="45"/>
    </row>
    <row r="99" spans="1:21" x14ac:dyDescent="0.35">
      <c r="A99" s="5">
        <v>95</v>
      </c>
      <c r="B99" s="395"/>
      <c r="C99" s="395"/>
      <c r="D99" s="11"/>
      <c r="E99" s="11"/>
      <c r="F99" s="10" t="str">
        <f t="shared" si="1"/>
        <v/>
      </c>
      <c r="G99" s="64"/>
      <c r="H99" s="22"/>
      <c r="I99" s="119">
        <f>IF((F99&lt;'Paramétrage V2'!$AE$12)+(F99&gt;'Paramétrage V2'!$AE$13),0,(IF(H99="Oui",G99*'Paramétrage V2'!$AE$4,0)))</f>
        <v>0</v>
      </c>
      <c r="J99" s="22"/>
      <c r="K99" s="113">
        <f>IF((F99&lt;'Paramétrage V2'!$AE$12)+(F99&gt;'Paramétrage V2'!$AE$13),0,(IF(J99="Oui",IF(C99="Fruitiers cultivars",G99*'Paramétrage V2'!$AE$5,G99*'Paramétrage V2'!$AE$6),0)))</f>
        <v>0</v>
      </c>
      <c r="L99" s="22"/>
      <c r="M99" s="119">
        <f>IF((F99&lt;'Paramétrage V2'!$AE$12)+(F99&gt;'Paramétrage V2'!$AE$13),0,(IF(L99="Oui",G99*'Paramétrage V2'!$AE$7,0)))</f>
        <v>0</v>
      </c>
      <c r="N99" s="22"/>
      <c r="O99" s="119">
        <f>IF((F99&lt;'Paramétrage V2'!$AE$12)+(F99&gt;'Paramétrage V2'!$AE$13),0,(IF(N99="Oui",G99*'Paramétrage V2'!$AE$8,0)))</f>
        <v>0</v>
      </c>
      <c r="P99" s="22"/>
      <c r="Q99" s="119">
        <f>IF((F99&lt;'Paramétrage V2'!$AE$12)+(F99&gt;'Paramétrage V2'!$AE$13),0,(IF(P99="Oui",$G99*'Paramétrage V2'!$AE$9,0)))</f>
        <v>0</v>
      </c>
      <c r="R99" s="22"/>
      <c r="S99" s="10">
        <f>IF((F99&lt;'Paramétrage V2'!$AE$12)+(F99&gt;'Paramétrage V2'!$AE$13),0,(IF(R99="Oui",$G99*'Paramétrage V2'!$AE$10,0)))</f>
        <v>0</v>
      </c>
      <c r="T99" s="120">
        <f>IF((F99&lt;'Paramétrage V2'!$AE$12)+(F99&gt;'Paramétrage V2'!$AE$13),0,(I99+S99+Q99+O99+M99+K99))</f>
        <v>0</v>
      </c>
      <c r="U99" s="45"/>
    </row>
    <row r="100" spans="1:21" x14ac:dyDescent="0.35">
      <c r="A100" s="5">
        <v>96</v>
      </c>
      <c r="B100" s="395"/>
      <c r="C100" s="395"/>
      <c r="D100" s="11"/>
      <c r="E100" s="11"/>
      <c r="F100" s="10" t="str">
        <f t="shared" si="1"/>
        <v/>
      </c>
      <c r="G100" s="64"/>
      <c r="H100" s="22"/>
      <c r="I100" s="119">
        <f>IF((F100&lt;'Paramétrage V2'!$AE$12)+(F100&gt;'Paramétrage V2'!$AE$13),0,(IF(H100="Oui",G100*'Paramétrage V2'!$AE$4,0)))</f>
        <v>0</v>
      </c>
      <c r="J100" s="22"/>
      <c r="K100" s="113">
        <f>IF((F100&lt;'Paramétrage V2'!$AE$12)+(F100&gt;'Paramétrage V2'!$AE$13),0,(IF(J100="Oui",IF(C100="Fruitiers cultivars",G100*'Paramétrage V2'!$AE$5,G100*'Paramétrage V2'!$AE$6),0)))</f>
        <v>0</v>
      </c>
      <c r="L100" s="22"/>
      <c r="M100" s="119">
        <f>IF((F100&lt;'Paramétrage V2'!$AE$12)+(F100&gt;'Paramétrage V2'!$AE$13),0,(IF(L100="Oui",G100*'Paramétrage V2'!$AE$7,0)))</f>
        <v>0</v>
      </c>
      <c r="N100" s="22"/>
      <c r="O100" s="119">
        <f>IF((F100&lt;'Paramétrage V2'!$AE$12)+(F100&gt;'Paramétrage V2'!$AE$13),0,(IF(N100="Oui",G100*'Paramétrage V2'!$AE$8,0)))</f>
        <v>0</v>
      </c>
      <c r="P100" s="22"/>
      <c r="Q100" s="119">
        <f>IF((F100&lt;'Paramétrage V2'!$AE$12)+(F100&gt;'Paramétrage V2'!$AE$13),0,(IF(P100="Oui",$G100*'Paramétrage V2'!$AE$9,0)))</f>
        <v>0</v>
      </c>
      <c r="R100" s="22"/>
      <c r="S100" s="10">
        <f>IF((F100&lt;'Paramétrage V2'!$AE$12)+(F100&gt;'Paramétrage V2'!$AE$13),0,(IF(R100="Oui",$G100*'Paramétrage V2'!$AE$10,0)))</f>
        <v>0</v>
      </c>
      <c r="T100" s="120">
        <f>IF((F100&lt;'Paramétrage V2'!$AE$12)+(F100&gt;'Paramétrage V2'!$AE$13),0,(I100+S100+Q100+O100+M100+K100))</f>
        <v>0</v>
      </c>
      <c r="U100" s="45"/>
    </row>
    <row r="101" spans="1:21" x14ac:dyDescent="0.35">
      <c r="A101" s="5">
        <v>97</v>
      </c>
      <c r="B101" s="395"/>
      <c r="C101" s="395"/>
      <c r="D101" s="11"/>
      <c r="E101" s="11"/>
      <c r="F101" s="10" t="str">
        <f t="shared" si="1"/>
        <v/>
      </c>
      <c r="G101" s="64"/>
      <c r="H101" s="22"/>
      <c r="I101" s="119">
        <f>IF((F101&lt;'Paramétrage V2'!$AE$12)+(F101&gt;'Paramétrage V2'!$AE$13),0,(IF(H101="Oui",G101*'Paramétrage V2'!$AE$4,0)))</f>
        <v>0</v>
      </c>
      <c r="J101" s="22"/>
      <c r="K101" s="113">
        <f>IF((F101&lt;'Paramétrage V2'!$AE$12)+(F101&gt;'Paramétrage V2'!$AE$13),0,(IF(J101="Oui",IF(C101="Fruitiers cultivars",G101*'Paramétrage V2'!$AE$5,G101*'Paramétrage V2'!$AE$6),0)))</f>
        <v>0</v>
      </c>
      <c r="L101" s="22"/>
      <c r="M101" s="119">
        <f>IF((F101&lt;'Paramétrage V2'!$AE$12)+(F101&gt;'Paramétrage V2'!$AE$13),0,(IF(L101="Oui",G101*'Paramétrage V2'!$AE$7,0)))</f>
        <v>0</v>
      </c>
      <c r="N101" s="22"/>
      <c r="O101" s="119">
        <f>IF((F101&lt;'Paramétrage V2'!$AE$12)+(F101&gt;'Paramétrage V2'!$AE$13),0,(IF(N101="Oui",G101*'Paramétrage V2'!$AE$8,0)))</f>
        <v>0</v>
      </c>
      <c r="P101" s="22"/>
      <c r="Q101" s="119">
        <f>IF((F101&lt;'Paramétrage V2'!$AE$12)+(F101&gt;'Paramétrage V2'!$AE$13),0,(IF(P101="Oui",$G101*'Paramétrage V2'!$AE$9,0)))</f>
        <v>0</v>
      </c>
      <c r="R101" s="22"/>
      <c r="S101" s="10">
        <f>IF((F101&lt;'Paramétrage V2'!$AE$12)+(F101&gt;'Paramétrage V2'!$AE$13),0,(IF(R101="Oui",$G101*'Paramétrage V2'!$AE$10,0)))</f>
        <v>0</v>
      </c>
      <c r="T101" s="120">
        <f>IF((F101&lt;'Paramétrage V2'!$AE$12)+(F101&gt;'Paramétrage V2'!$AE$13),0,(I101+S101+Q101+O101+M101+K101))</f>
        <v>0</v>
      </c>
      <c r="U101" s="45"/>
    </row>
    <row r="102" spans="1:21" x14ac:dyDescent="0.35">
      <c r="A102" s="5">
        <v>98</v>
      </c>
      <c r="B102" s="395"/>
      <c r="C102" s="395"/>
      <c r="D102" s="11"/>
      <c r="E102" s="11"/>
      <c r="F102" s="10" t="str">
        <f t="shared" si="1"/>
        <v/>
      </c>
      <c r="G102" s="64"/>
      <c r="H102" s="22"/>
      <c r="I102" s="119">
        <f>IF((F102&lt;'Paramétrage V2'!$AE$12)+(F102&gt;'Paramétrage V2'!$AE$13),0,(IF(H102="Oui",G102*'Paramétrage V2'!$AE$4,0)))</f>
        <v>0</v>
      </c>
      <c r="J102" s="22"/>
      <c r="K102" s="113">
        <f>IF((F102&lt;'Paramétrage V2'!$AE$12)+(F102&gt;'Paramétrage V2'!$AE$13),0,(IF(J102="Oui",IF(C102="Fruitiers cultivars",G102*'Paramétrage V2'!$AE$5,G102*'Paramétrage V2'!$AE$6),0)))</f>
        <v>0</v>
      </c>
      <c r="L102" s="22"/>
      <c r="M102" s="119">
        <f>IF((F102&lt;'Paramétrage V2'!$AE$12)+(F102&gt;'Paramétrage V2'!$AE$13),0,(IF(L102="Oui",G102*'Paramétrage V2'!$AE$7,0)))</f>
        <v>0</v>
      </c>
      <c r="N102" s="22"/>
      <c r="O102" s="119">
        <f>IF((F102&lt;'Paramétrage V2'!$AE$12)+(F102&gt;'Paramétrage V2'!$AE$13),0,(IF(N102="Oui",G102*'Paramétrage V2'!$AE$8,0)))</f>
        <v>0</v>
      </c>
      <c r="P102" s="22"/>
      <c r="Q102" s="119">
        <f>IF((F102&lt;'Paramétrage V2'!$AE$12)+(F102&gt;'Paramétrage V2'!$AE$13),0,(IF(P102="Oui",$G102*'Paramétrage V2'!$AE$9,0)))</f>
        <v>0</v>
      </c>
      <c r="R102" s="22"/>
      <c r="S102" s="10">
        <f>IF((F102&lt;'Paramétrage V2'!$AE$12)+(F102&gt;'Paramétrage V2'!$AE$13),0,(IF(R102="Oui",$G102*'Paramétrage V2'!$AE$10,0)))</f>
        <v>0</v>
      </c>
      <c r="T102" s="120">
        <f>IF((F102&lt;'Paramétrage V2'!$AE$12)+(F102&gt;'Paramétrage V2'!$AE$13),0,(I102+S102+Q102+O102+M102+K102))</f>
        <v>0</v>
      </c>
      <c r="U102" s="45"/>
    </row>
    <row r="103" spans="1:21" x14ac:dyDescent="0.35">
      <c r="A103" s="5">
        <v>99</v>
      </c>
      <c r="B103" s="395"/>
      <c r="C103" s="395"/>
      <c r="D103" s="11"/>
      <c r="E103" s="11"/>
      <c r="F103" s="10" t="str">
        <f t="shared" si="1"/>
        <v/>
      </c>
      <c r="G103" s="64"/>
      <c r="H103" s="22"/>
      <c r="I103" s="119">
        <f>IF((F103&lt;'Paramétrage V2'!$AE$12)+(F103&gt;'Paramétrage V2'!$AE$13),0,(IF(H103="Oui",G103*'Paramétrage V2'!$AE$4,0)))</f>
        <v>0</v>
      </c>
      <c r="J103" s="22"/>
      <c r="K103" s="113">
        <f>IF((F103&lt;'Paramétrage V2'!$AE$12)+(F103&gt;'Paramétrage V2'!$AE$13),0,(IF(J103="Oui",IF(C103="Fruitiers cultivars",G103*'Paramétrage V2'!$AE$5,G103*'Paramétrage V2'!$AE$6),0)))</f>
        <v>0</v>
      </c>
      <c r="L103" s="22"/>
      <c r="M103" s="119">
        <f>IF((F103&lt;'Paramétrage V2'!$AE$12)+(F103&gt;'Paramétrage V2'!$AE$13),0,(IF(L103="Oui",G103*'Paramétrage V2'!$AE$7,0)))</f>
        <v>0</v>
      </c>
      <c r="N103" s="22"/>
      <c r="O103" s="119">
        <f>IF((F103&lt;'Paramétrage V2'!$AE$12)+(F103&gt;'Paramétrage V2'!$AE$13),0,(IF(N103="Oui",G103*'Paramétrage V2'!$AE$8,0)))</f>
        <v>0</v>
      </c>
      <c r="P103" s="22"/>
      <c r="Q103" s="119">
        <f>IF((F103&lt;'Paramétrage V2'!$AE$12)+(F103&gt;'Paramétrage V2'!$AE$13),0,(IF(P103="Oui",$G103*'Paramétrage V2'!$AE$9,0)))</f>
        <v>0</v>
      </c>
      <c r="R103" s="22"/>
      <c r="S103" s="10">
        <f>IF((F103&lt;'Paramétrage V2'!$AE$12)+(F103&gt;'Paramétrage V2'!$AE$13),0,(IF(R103="Oui",$G103*'Paramétrage V2'!$AE$10,0)))</f>
        <v>0</v>
      </c>
      <c r="T103" s="120">
        <f>IF((F103&lt;'Paramétrage V2'!$AE$12)+(F103&gt;'Paramétrage V2'!$AE$13),0,(I103+S103+Q103+O103+M103+K103))</f>
        <v>0</v>
      </c>
      <c r="U103" s="45"/>
    </row>
    <row r="104" spans="1:21" x14ac:dyDescent="0.35">
      <c r="A104" s="5">
        <v>100</v>
      </c>
      <c r="B104" s="395"/>
      <c r="C104" s="395"/>
      <c r="D104" s="11"/>
      <c r="E104" s="11"/>
      <c r="F104" s="10" t="str">
        <f t="shared" si="1"/>
        <v/>
      </c>
      <c r="G104" s="64"/>
      <c r="H104" s="22"/>
      <c r="I104" s="119">
        <f>IF((F104&lt;'Paramétrage V2'!$AE$12)+(F104&gt;'Paramétrage V2'!$AE$13),0,(IF(H104="Oui",G104*'Paramétrage V2'!$AE$4,0)))</f>
        <v>0</v>
      </c>
      <c r="J104" s="22"/>
      <c r="K104" s="113">
        <f>IF((F104&lt;'Paramétrage V2'!$AE$12)+(F104&gt;'Paramétrage V2'!$AE$13),0,(IF(J104="Oui",IF(C104="Fruitiers cultivars",G104*'Paramétrage V2'!$AE$5,G104*'Paramétrage V2'!$AE$6),0)))</f>
        <v>0</v>
      </c>
      <c r="L104" s="22"/>
      <c r="M104" s="119">
        <f>IF((F104&lt;'Paramétrage V2'!$AE$12)+(F104&gt;'Paramétrage V2'!$AE$13),0,(IF(L104="Oui",G104*'Paramétrage V2'!$AE$7,0)))</f>
        <v>0</v>
      </c>
      <c r="N104" s="22"/>
      <c r="O104" s="119">
        <f>IF((F104&lt;'Paramétrage V2'!$AE$12)+(F104&gt;'Paramétrage V2'!$AE$13),0,(IF(N104="Oui",G104*'Paramétrage V2'!$AE$8,0)))</f>
        <v>0</v>
      </c>
      <c r="P104" s="22"/>
      <c r="Q104" s="119">
        <f>IF((F104&lt;'Paramétrage V2'!$AE$12)+(F104&gt;'Paramétrage V2'!$AE$13),0,(IF(P104="Oui",$G104*'Paramétrage V2'!$AE$9,0)))</f>
        <v>0</v>
      </c>
      <c r="R104" s="22"/>
      <c r="S104" s="10">
        <f>IF((F104&lt;'Paramétrage V2'!$AE$12)+(F104&gt;'Paramétrage V2'!$AE$13),0,(IF(R104="Oui",$G104*'Paramétrage V2'!$AE$10,0)))</f>
        <v>0</v>
      </c>
      <c r="T104" s="120">
        <f>IF((F104&lt;'Paramétrage V2'!$AE$12)+(F104&gt;'Paramétrage V2'!$AE$13),0,(I104+S104+Q104+O104+M104+K104))</f>
        <v>0</v>
      </c>
      <c r="U104" s="45"/>
    </row>
    <row r="105" spans="1:21" x14ac:dyDescent="0.35">
      <c r="A105" s="5">
        <v>101</v>
      </c>
      <c r="B105" s="395"/>
      <c r="C105" s="395"/>
      <c r="D105" s="11"/>
      <c r="E105" s="11"/>
      <c r="F105" s="10" t="str">
        <f t="shared" si="1"/>
        <v/>
      </c>
      <c r="G105" s="64"/>
      <c r="H105" s="22"/>
      <c r="I105" s="119">
        <f>IF((F105&lt;'Paramétrage V2'!$AE$12)+(F105&gt;'Paramétrage V2'!$AE$13),0,(IF(H105="Oui",G105*'Paramétrage V2'!$AE$4,0)))</f>
        <v>0</v>
      </c>
      <c r="J105" s="22"/>
      <c r="K105" s="113">
        <f>IF((F105&lt;'Paramétrage V2'!$AE$12)+(F105&gt;'Paramétrage V2'!$AE$13),0,(IF(J105="Oui",IF(C105="Fruitiers cultivars",G105*'Paramétrage V2'!$AE$5,G105*'Paramétrage V2'!$AE$6),0)))</f>
        <v>0</v>
      </c>
      <c r="L105" s="22"/>
      <c r="M105" s="119">
        <f>IF((F105&lt;'Paramétrage V2'!$AE$12)+(F105&gt;'Paramétrage V2'!$AE$13),0,(IF(L105="Oui",G105*'Paramétrage V2'!$AE$7,0)))</f>
        <v>0</v>
      </c>
      <c r="N105" s="22"/>
      <c r="O105" s="119">
        <f>IF((F105&lt;'Paramétrage V2'!$AE$12)+(F105&gt;'Paramétrage V2'!$AE$13),0,(IF(N105="Oui",G105*'Paramétrage V2'!$AE$8,0)))</f>
        <v>0</v>
      </c>
      <c r="P105" s="22"/>
      <c r="Q105" s="119">
        <f>IF((F105&lt;'Paramétrage V2'!$AE$12)+(F105&gt;'Paramétrage V2'!$AE$13),0,(IF(P105="Oui",$G105*'Paramétrage V2'!$AE$9,0)))</f>
        <v>0</v>
      </c>
      <c r="R105" s="22"/>
      <c r="S105" s="10">
        <f>IF((F105&lt;'Paramétrage V2'!$AE$12)+(F105&gt;'Paramétrage V2'!$AE$13),0,(IF(R105="Oui",$G105*'Paramétrage V2'!$AE$10,0)))</f>
        <v>0</v>
      </c>
      <c r="T105" s="120">
        <f>IF((F105&lt;'Paramétrage V2'!$AE$12)+(F105&gt;'Paramétrage V2'!$AE$13),0,(I105+S105+Q105+O105+M105+K105))</f>
        <v>0</v>
      </c>
      <c r="U105" s="45"/>
    </row>
    <row r="106" spans="1:21" x14ac:dyDescent="0.35">
      <c r="A106" s="5">
        <v>102</v>
      </c>
      <c r="B106" s="395"/>
      <c r="C106" s="395"/>
      <c r="D106" s="11"/>
      <c r="E106" s="11"/>
      <c r="F106" s="10" t="str">
        <f t="shared" si="1"/>
        <v/>
      </c>
      <c r="G106" s="64"/>
      <c r="H106" s="22"/>
      <c r="I106" s="119">
        <f>IF((F106&lt;'Paramétrage V2'!$AE$12)+(F106&gt;'Paramétrage V2'!$AE$13),0,(IF(H106="Oui",G106*'Paramétrage V2'!$AE$4,0)))</f>
        <v>0</v>
      </c>
      <c r="J106" s="22"/>
      <c r="K106" s="113">
        <f>IF((F106&lt;'Paramétrage V2'!$AE$12)+(F106&gt;'Paramétrage V2'!$AE$13),0,(IF(J106="Oui",IF(C106="Fruitiers cultivars",G106*'Paramétrage V2'!$AE$5,G106*'Paramétrage V2'!$AE$6),0)))</f>
        <v>0</v>
      </c>
      <c r="L106" s="22"/>
      <c r="M106" s="119">
        <f>IF((F106&lt;'Paramétrage V2'!$AE$12)+(F106&gt;'Paramétrage V2'!$AE$13),0,(IF(L106="Oui",G106*'Paramétrage V2'!$AE$7,0)))</f>
        <v>0</v>
      </c>
      <c r="N106" s="22"/>
      <c r="O106" s="119">
        <f>IF((F106&lt;'Paramétrage V2'!$AE$12)+(F106&gt;'Paramétrage V2'!$AE$13),0,(IF(N106="Oui",G106*'Paramétrage V2'!$AE$8,0)))</f>
        <v>0</v>
      </c>
      <c r="P106" s="22"/>
      <c r="Q106" s="119">
        <f>IF((F106&lt;'Paramétrage V2'!$AE$12)+(F106&gt;'Paramétrage V2'!$AE$13),0,(IF(P106="Oui",$G106*'Paramétrage V2'!$AE$9,0)))</f>
        <v>0</v>
      </c>
      <c r="R106" s="22"/>
      <c r="S106" s="10">
        <f>IF((F106&lt;'Paramétrage V2'!$AE$12)+(F106&gt;'Paramétrage V2'!$AE$13),0,(IF(R106="Oui",$G106*'Paramétrage V2'!$AE$10,0)))</f>
        <v>0</v>
      </c>
      <c r="T106" s="120">
        <f>IF((F106&lt;'Paramétrage V2'!$AE$12)+(F106&gt;'Paramétrage V2'!$AE$13),0,(I106+S106+Q106+O106+M106+K106))</f>
        <v>0</v>
      </c>
      <c r="U106" s="45"/>
    </row>
    <row r="107" spans="1:21" x14ac:dyDescent="0.35">
      <c r="A107" s="5">
        <v>103</v>
      </c>
      <c r="B107" s="395"/>
      <c r="C107" s="395"/>
      <c r="D107" s="11"/>
      <c r="E107" s="11"/>
      <c r="F107" s="10" t="str">
        <f t="shared" si="1"/>
        <v/>
      </c>
      <c r="G107" s="64"/>
      <c r="H107" s="22"/>
      <c r="I107" s="119">
        <f>IF((F107&lt;'Paramétrage V2'!$AE$12)+(F107&gt;'Paramétrage V2'!$AE$13),0,(IF(H107="Oui",G107*'Paramétrage V2'!$AE$4,0)))</f>
        <v>0</v>
      </c>
      <c r="J107" s="22"/>
      <c r="K107" s="113">
        <f>IF((F107&lt;'Paramétrage V2'!$AE$12)+(F107&gt;'Paramétrage V2'!$AE$13),0,(IF(J107="Oui",IF(C107="Fruitiers cultivars",G107*'Paramétrage V2'!$AE$5,G107*'Paramétrage V2'!$AE$6),0)))</f>
        <v>0</v>
      </c>
      <c r="L107" s="22"/>
      <c r="M107" s="119">
        <f>IF((F107&lt;'Paramétrage V2'!$AE$12)+(F107&gt;'Paramétrage V2'!$AE$13),0,(IF(L107="Oui",G107*'Paramétrage V2'!$AE$7,0)))</f>
        <v>0</v>
      </c>
      <c r="N107" s="22"/>
      <c r="O107" s="119">
        <f>IF((F107&lt;'Paramétrage V2'!$AE$12)+(F107&gt;'Paramétrage V2'!$AE$13),0,(IF(N107="Oui",G107*'Paramétrage V2'!$AE$8,0)))</f>
        <v>0</v>
      </c>
      <c r="P107" s="22"/>
      <c r="Q107" s="119">
        <f>IF((F107&lt;'Paramétrage V2'!$AE$12)+(F107&gt;'Paramétrage V2'!$AE$13),0,(IF(P107="Oui",$G107*'Paramétrage V2'!$AE$9,0)))</f>
        <v>0</v>
      </c>
      <c r="R107" s="22"/>
      <c r="S107" s="10">
        <f>IF((F107&lt;'Paramétrage V2'!$AE$12)+(F107&gt;'Paramétrage V2'!$AE$13),0,(IF(R107="Oui",$G107*'Paramétrage V2'!$AE$10,0)))</f>
        <v>0</v>
      </c>
      <c r="T107" s="120">
        <f>IF((F107&lt;'Paramétrage V2'!$AE$12)+(F107&gt;'Paramétrage V2'!$AE$13),0,(I107+S107+Q107+O107+M107+K107))</f>
        <v>0</v>
      </c>
      <c r="U107" s="45"/>
    </row>
    <row r="108" spans="1:21" x14ac:dyDescent="0.35">
      <c r="A108" s="5">
        <v>104</v>
      </c>
      <c r="B108" s="395"/>
      <c r="C108" s="395"/>
      <c r="D108" s="11"/>
      <c r="E108" s="11"/>
      <c r="F108" s="10" t="str">
        <f t="shared" si="1"/>
        <v/>
      </c>
      <c r="G108" s="64"/>
      <c r="H108" s="22"/>
      <c r="I108" s="119">
        <f>IF((F108&lt;'Paramétrage V2'!$AE$12)+(F108&gt;'Paramétrage V2'!$AE$13),0,(IF(H108="Oui",G108*'Paramétrage V2'!$AE$4,0)))</f>
        <v>0</v>
      </c>
      <c r="J108" s="22"/>
      <c r="K108" s="113">
        <f>IF((F108&lt;'Paramétrage V2'!$AE$12)+(F108&gt;'Paramétrage V2'!$AE$13),0,(IF(J108="Oui",IF(C108="Fruitiers cultivars",G108*'Paramétrage V2'!$AE$5,G108*'Paramétrage V2'!$AE$6),0)))</f>
        <v>0</v>
      </c>
      <c r="L108" s="22"/>
      <c r="M108" s="119">
        <f>IF((F108&lt;'Paramétrage V2'!$AE$12)+(F108&gt;'Paramétrage V2'!$AE$13),0,(IF(L108="Oui",G108*'Paramétrage V2'!$AE$7,0)))</f>
        <v>0</v>
      </c>
      <c r="N108" s="22"/>
      <c r="O108" s="119">
        <f>IF((F108&lt;'Paramétrage V2'!$AE$12)+(F108&gt;'Paramétrage V2'!$AE$13),0,(IF(N108="Oui",G108*'Paramétrage V2'!$AE$8,0)))</f>
        <v>0</v>
      </c>
      <c r="P108" s="22"/>
      <c r="Q108" s="119">
        <f>IF((F108&lt;'Paramétrage V2'!$AE$12)+(F108&gt;'Paramétrage V2'!$AE$13),0,(IF(P108="Oui",$G108*'Paramétrage V2'!$AE$9,0)))</f>
        <v>0</v>
      </c>
      <c r="R108" s="22"/>
      <c r="S108" s="10">
        <f>IF((F108&lt;'Paramétrage V2'!$AE$12)+(F108&gt;'Paramétrage V2'!$AE$13),0,(IF(R108="Oui",$G108*'Paramétrage V2'!$AE$10,0)))</f>
        <v>0</v>
      </c>
      <c r="T108" s="120">
        <f>IF((F108&lt;'Paramétrage V2'!$AE$12)+(F108&gt;'Paramétrage V2'!$AE$13),0,(I108+S108+Q108+O108+M108+K108))</f>
        <v>0</v>
      </c>
      <c r="U108" s="45"/>
    </row>
    <row r="109" spans="1:21" x14ac:dyDescent="0.35">
      <c r="A109" s="5">
        <v>105</v>
      </c>
      <c r="B109" s="395"/>
      <c r="C109" s="395"/>
      <c r="D109" s="11"/>
      <c r="E109" s="11"/>
      <c r="F109" s="10" t="str">
        <f t="shared" si="1"/>
        <v/>
      </c>
      <c r="G109" s="64"/>
      <c r="H109" s="22"/>
      <c r="I109" s="119">
        <f>IF((F109&lt;'Paramétrage V2'!$AE$12)+(F109&gt;'Paramétrage V2'!$AE$13),0,(IF(H109="Oui",G109*'Paramétrage V2'!$AE$4,0)))</f>
        <v>0</v>
      </c>
      <c r="J109" s="22"/>
      <c r="K109" s="113">
        <f>IF((F109&lt;'Paramétrage V2'!$AE$12)+(F109&gt;'Paramétrage V2'!$AE$13),0,(IF(J109="Oui",IF(C109="Fruitiers cultivars",G109*'Paramétrage V2'!$AE$5,G109*'Paramétrage V2'!$AE$6),0)))</f>
        <v>0</v>
      </c>
      <c r="L109" s="22"/>
      <c r="M109" s="119">
        <f>IF((F109&lt;'Paramétrage V2'!$AE$12)+(F109&gt;'Paramétrage V2'!$AE$13),0,(IF(L109="Oui",G109*'Paramétrage V2'!$AE$7,0)))</f>
        <v>0</v>
      </c>
      <c r="N109" s="22"/>
      <c r="O109" s="119">
        <f>IF((F109&lt;'Paramétrage V2'!$AE$12)+(F109&gt;'Paramétrage V2'!$AE$13),0,(IF(N109="Oui",G109*'Paramétrage V2'!$AE$8,0)))</f>
        <v>0</v>
      </c>
      <c r="P109" s="22"/>
      <c r="Q109" s="119">
        <f>IF((F109&lt;'Paramétrage V2'!$AE$12)+(F109&gt;'Paramétrage V2'!$AE$13),0,(IF(P109="Oui",$G109*'Paramétrage V2'!$AE$9,0)))</f>
        <v>0</v>
      </c>
      <c r="R109" s="22"/>
      <c r="S109" s="10">
        <f>IF((F109&lt;'Paramétrage V2'!$AE$12)+(F109&gt;'Paramétrage V2'!$AE$13),0,(IF(R109="Oui",$G109*'Paramétrage V2'!$AE$10,0)))</f>
        <v>0</v>
      </c>
      <c r="T109" s="120">
        <f>IF((F109&lt;'Paramétrage V2'!$AE$12)+(F109&gt;'Paramétrage V2'!$AE$13),0,(I109+S109+Q109+O109+M109+K109))</f>
        <v>0</v>
      </c>
      <c r="U109" s="45"/>
    </row>
    <row r="110" spans="1:21" x14ac:dyDescent="0.35">
      <c r="A110" s="5">
        <v>106</v>
      </c>
      <c r="B110" s="395"/>
      <c r="C110" s="395"/>
      <c r="D110" s="11"/>
      <c r="E110" s="11"/>
      <c r="F110" s="10" t="str">
        <f t="shared" si="1"/>
        <v/>
      </c>
      <c r="G110" s="64"/>
      <c r="H110" s="22"/>
      <c r="I110" s="119">
        <f>IF((F110&lt;'Paramétrage V2'!$AE$12)+(F110&gt;'Paramétrage V2'!$AE$13),0,(IF(H110="Oui",G110*'Paramétrage V2'!$AE$4,0)))</f>
        <v>0</v>
      </c>
      <c r="J110" s="22"/>
      <c r="K110" s="113">
        <f>IF((F110&lt;'Paramétrage V2'!$AE$12)+(F110&gt;'Paramétrage V2'!$AE$13),0,(IF(J110="Oui",IF(C110="Fruitiers cultivars",G110*'Paramétrage V2'!$AE$5,G110*'Paramétrage V2'!$AE$6),0)))</f>
        <v>0</v>
      </c>
      <c r="L110" s="22"/>
      <c r="M110" s="119">
        <f>IF((F110&lt;'Paramétrage V2'!$AE$12)+(F110&gt;'Paramétrage V2'!$AE$13),0,(IF(L110="Oui",G110*'Paramétrage V2'!$AE$7,0)))</f>
        <v>0</v>
      </c>
      <c r="N110" s="22"/>
      <c r="O110" s="119">
        <f>IF((F110&lt;'Paramétrage V2'!$AE$12)+(F110&gt;'Paramétrage V2'!$AE$13),0,(IF(N110="Oui",G110*'Paramétrage V2'!$AE$8,0)))</f>
        <v>0</v>
      </c>
      <c r="P110" s="22"/>
      <c r="Q110" s="119">
        <f>IF((F110&lt;'Paramétrage V2'!$AE$12)+(F110&gt;'Paramétrage V2'!$AE$13),0,(IF(P110="Oui",$G110*'Paramétrage V2'!$AE$9,0)))</f>
        <v>0</v>
      </c>
      <c r="R110" s="22"/>
      <c r="S110" s="10">
        <f>IF((F110&lt;'Paramétrage V2'!$AE$12)+(F110&gt;'Paramétrage V2'!$AE$13),0,(IF(R110="Oui",$G110*'Paramétrage V2'!$AE$10,0)))</f>
        <v>0</v>
      </c>
      <c r="T110" s="120">
        <f>IF((F110&lt;'Paramétrage V2'!$AE$12)+(F110&gt;'Paramétrage V2'!$AE$13),0,(I110+S110+Q110+O110+M110+K110))</f>
        <v>0</v>
      </c>
      <c r="U110" s="45"/>
    </row>
    <row r="111" spans="1:21" x14ac:dyDescent="0.35">
      <c r="A111" s="5">
        <v>107</v>
      </c>
      <c r="B111" s="395"/>
      <c r="C111" s="395"/>
      <c r="D111" s="11"/>
      <c r="E111" s="11"/>
      <c r="F111" s="10" t="str">
        <f t="shared" si="1"/>
        <v/>
      </c>
      <c r="G111" s="64"/>
      <c r="H111" s="22"/>
      <c r="I111" s="119">
        <f>IF((F111&lt;'Paramétrage V2'!$AE$12)+(F111&gt;'Paramétrage V2'!$AE$13),0,(IF(H111="Oui",G111*'Paramétrage V2'!$AE$4,0)))</f>
        <v>0</v>
      </c>
      <c r="J111" s="22"/>
      <c r="K111" s="113">
        <f>IF((F111&lt;'Paramétrage V2'!$AE$12)+(F111&gt;'Paramétrage V2'!$AE$13),0,(IF(J111="Oui",IF(C111="Fruitiers cultivars",G111*'Paramétrage V2'!$AE$5,G111*'Paramétrage V2'!$AE$6),0)))</f>
        <v>0</v>
      </c>
      <c r="L111" s="22"/>
      <c r="M111" s="119">
        <f>IF((F111&lt;'Paramétrage V2'!$AE$12)+(F111&gt;'Paramétrage V2'!$AE$13),0,(IF(L111="Oui",G111*'Paramétrage V2'!$AE$7,0)))</f>
        <v>0</v>
      </c>
      <c r="N111" s="22"/>
      <c r="O111" s="119">
        <f>IF((F111&lt;'Paramétrage V2'!$AE$12)+(F111&gt;'Paramétrage V2'!$AE$13),0,(IF(N111="Oui",G111*'Paramétrage V2'!$AE$8,0)))</f>
        <v>0</v>
      </c>
      <c r="P111" s="22"/>
      <c r="Q111" s="119">
        <f>IF((F111&lt;'Paramétrage V2'!$AE$12)+(F111&gt;'Paramétrage V2'!$AE$13),0,(IF(P111="Oui",$G111*'Paramétrage V2'!$AE$9,0)))</f>
        <v>0</v>
      </c>
      <c r="R111" s="22"/>
      <c r="S111" s="10">
        <f>IF((F111&lt;'Paramétrage V2'!$AE$12)+(F111&gt;'Paramétrage V2'!$AE$13),0,(IF(R111="Oui",$G111*'Paramétrage V2'!$AE$10,0)))</f>
        <v>0</v>
      </c>
      <c r="T111" s="120">
        <f>IF((F111&lt;'Paramétrage V2'!$AE$12)+(F111&gt;'Paramétrage V2'!$AE$13),0,(I111+S111+Q111+O111+M111+K111))</f>
        <v>0</v>
      </c>
      <c r="U111" s="45"/>
    </row>
    <row r="112" spans="1:21" x14ac:dyDescent="0.35">
      <c r="A112" s="5">
        <v>108</v>
      </c>
      <c r="B112" s="395"/>
      <c r="C112" s="395"/>
      <c r="D112" s="11"/>
      <c r="E112" s="11"/>
      <c r="F112" s="10" t="str">
        <f t="shared" si="1"/>
        <v/>
      </c>
      <c r="G112" s="64"/>
      <c r="H112" s="22"/>
      <c r="I112" s="119">
        <f>IF((F112&lt;'Paramétrage V2'!$AE$12)+(F112&gt;'Paramétrage V2'!$AE$13),0,(IF(H112="Oui",G112*'Paramétrage V2'!$AE$4,0)))</f>
        <v>0</v>
      </c>
      <c r="J112" s="22"/>
      <c r="K112" s="113">
        <f>IF((F112&lt;'Paramétrage V2'!$AE$12)+(F112&gt;'Paramétrage V2'!$AE$13),0,(IF(J112="Oui",IF(C112="Fruitiers cultivars",G112*'Paramétrage V2'!$AE$5,G112*'Paramétrage V2'!$AE$6),0)))</f>
        <v>0</v>
      </c>
      <c r="L112" s="22"/>
      <c r="M112" s="119">
        <f>IF((F112&lt;'Paramétrage V2'!$AE$12)+(F112&gt;'Paramétrage V2'!$AE$13),0,(IF(L112="Oui",G112*'Paramétrage V2'!$AE$7,0)))</f>
        <v>0</v>
      </c>
      <c r="N112" s="22"/>
      <c r="O112" s="119">
        <f>IF((F112&lt;'Paramétrage V2'!$AE$12)+(F112&gt;'Paramétrage V2'!$AE$13),0,(IF(N112="Oui",G112*'Paramétrage V2'!$AE$8,0)))</f>
        <v>0</v>
      </c>
      <c r="P112" s="22"/>
      <c r="Q112" s="119">
        <f>IF((F112&lt;'Paramétrage V2'!$AE$12)+(F112&gt;'Paramétrage V2'!$AE$13),0,(IF(P112="Oui",$G112*'Paramétrage V2'!$AE$9,0)))</f>
        <v>0</v>
      </c>
      <c r="R112" s="22"/>
      <c r="S112" s="10">
        <f>IF((F112&lt;'Paramétrage V2'!$AE$12)+(F112&gt;'Paramétrage V2'!$AE$13),0,(IF(R112="Oui",$G112*'Paramétrage V2'!$AE$10,0)))</f>
        <v>0</v>
      </c>
      <c r="T112" s="120">
        <f>IF((F112&lt;'Paramétrage V2'!$AE$12)+(F112&gt;'Paramétrage V2'!$AE$13),0,(I112+S112+Q112+O112+M112+K112))</f>
        <v>0</v>
      </c>
      <c r="U112" s="45"/>
    </row>
    <row r="113" spans="1:21" x14ac:dyDescent="0.35">
      <c r="A113" s="5">
        <v>109</v>
      </c>
      <c r="B113" s="395"/>
      <c r="C113" s="395"/>
      <c r="D113" s="11"/>
      <c r="E113" s="11"/>
      <c r="F113" s="10" t="str">
        <f t="shared" si="1"/>
        <v/>
      </c>
      <c r="G113" s="64"/>
      <c r="H113" s="22"/>
      <c r="I113" s="119">
        <f>IF((F113&lt;'Paramétrage V2'!$AE$12)+(F113&gt;'Paramétrage V2'!$AE$13),0,(IF(H113="Oui",G113*'Paramétrage V2'!$AE$4,0)))</f>
        <v>0</v>
      </c>
      <c r="J113" s="22"/>
      <c r="K113" s="113">
        <f>IF((F113&lt;'Paramétrage V2'!$AE$12)+(F113&gt;'Paramétrage V2'!$AE$13),0,(IF(J113="Oui",IF(C113="Fruitiers cultivars",G113*'Paramétrage V2'!$AE$5,G113*'Paramétrage V2'!$AE$6),0)))</f>
        <v>0</v>
      </c>
      <c r="L113" s="22"/>
      <c r="M113" s="119">
        <f>IF((F113&lt;'Paramétrage V2'!$AE$12)+(F113&gt;'Paramétrage V2'!$AE$13),0,(IF(L113="Oui",G113*'Paramétrage V2'!$AE$7,0)))</f>
        <v>0</v>
      </c>
      <c r="N113" s="22"/>
      <c r="O113" s="119">
        <f>IF((F113&lt;'Paramétrage V2'!$AE$12)+(F113&gt;'Paramétrage V2'!$AE$13),0,(IF(N113="Oui",G113*'Paramétrage V2'!$AE$8,0)))</f>
        <v>0</v>
      </c>
      <c r="P113" s="22"/>
      <c r="Q113" s="119">
        <f>IF((F113&lt;'Paramétrage V2'!$AE$12)+(F113&gt;'Paramétrage V2'!$AE$13),0,(IF(P113="Oui",$G113*'Paramétrage V2'!$AE$9,0)))</f>
        <v>0</v>
      </c>
      <c r="R113" s="22"/>
      <c r="S113" s="10">
        <f>IF((F113&lt;'Paramétrage V2'!$AE$12)+(F113&gt;'Paramétrage V2'!$AE$13),0,(IF(R113="Oui",$G113*'Paramétrage V2'!$AE$10,0)))</f>
        <v>0</v>
      </c>
      <c r="T113" s="120">
        <f>IF((F113&lt;'Paramétrage V2'!$AE$12)+(F113&gt;'Paramétrage V2'!$AE$13),0,(I113+S113+Q113+O113+M113+K113))</f>
        <v>0</v>
      </c>
      <c r="U113" s="45"/>
    </row>
    <row r="114" spans="1:21" x14ac:dyDescent="0.35">
      <c r="A114" s="5">
        <v>110</v>
      </c>
      <c r="B114" s="395"/>
      <c r="C114" s="395"/>
      <c r="D114" s="11"/>
      <c r="E114" s="11"/>
      <c r="F114" s="10" t="str">
        <f t="shared" si="1"/>
        <v/>
      </c>
      <c r="G114" s="64"/>
      <c r="H114" s="22"/>
      <c r="I114" s="119">
        <f>IF((F114&lt;'Paramétrage V2'!$AE$12)+(F114&gt;'Paramétrage V2'!$AE$13),0,(IF(H114="Oui",G114*'Paramétrage V2'!$AE$4,0)))</f>
        <v>0</v>
      </c>
      <c r="J114" s="22"/>
      <c r="K114" s="113">
        <f>IF((F114&lt;'Paramétrage V2'!$AE$12)+(F114&gt;'Paramétrage V2'!$AE$13),0,(IF(J114="Oui",IF(C114="Fruitiers cultivars",G114*'Paramétrage V2'!$AE$5,G114*'Paramétrage V2'!$AE$6),0)))</f>
        <v>0</v>
      </c>
      <c r="L114" s="22"/>
      <c r="M114" s="119">
        <f>IF((F114&lt;'Paramétrage V2'!$AE$12)+(F114&gt;'Paramétrage V2'!$AE$13),0,(IF(L114="Oui",G114*'Paramétrage V2'!$AE$7,0)))</f>
        <v>0</v>
      </c>
      <c r="N114" s="22"/>
      <c r="O114" s="119">
        <f>IF((F114&lt;'Paramétrage V2'!$AE$12)+(F114&gt;'Paramétrage V2'!$AE$13),0,(IF(N114="Oui",G114*'Paramétrage V2'!$AE$8,0)))</f>
        <v>0</v>
      </c>
      <c r="P114" s="22"/>
      <c r="Q114" s="119">
        <f>IF((F114&lt;'Paramétrage V2'!$AE$12)+(F114&gt;'Paramétrage V2'!$AE$13),0,(IF(P114="Oui",$G114*'Paramétrage V2'!$AE$9,0)))</f>
        <v>0</v>
      </c>
      <c r="R114" s="22"/>
      <c r="S114" s="10">
        <f>IF((F114&lt;'Paramétrage V2'!$AE$12)+(F114&gt;'Paramétrage V2'!$AE$13),0,(IF(R114="Oui",$G114*'Paramétrage V2'!$AE$10,0)))</f>
        <v>0</v>
      </c>
      <c r="T114" s="120">
        <f>IF((F114&lt;'Paramétrage V2'!$AE$12)+(F114&gt;'Paramétrage V2'!$AE$13),0,(I114+S114+Q114+O114+M114+K114))</f>
        <v>0</v>
      </c>
      <c r="U114" s="45"/>
    </row>
    <row r="115" spans="1:21" x14ac:dyDescent="0.35">
      <c r="A115" s="5">
        <v>111</v>
      </c>
      <c r="B115" s="395"/>
      <c r="C115" s="395"/>
      <c r="D115" s="11"/>
      <c r="E115" s="11"/>
      <c r="F115" s="10" t="str">
        <f t="shared" si="1"/>
        <v/>
      </c>
      <c r="G115" s="64"/>
      <c r="H115" s="22"/>
      <c r="I115" s="119">
        <f>IF((F115&lt;'Paramétrage V2'!$AE$12)+(F115&gt;'Paramétrage V2'!$AE$13),0,(IF(H115="Oui",G115*'Paramétrage V2'!$AE$4,0)))</f>
        <v>0</v>
      </c>
      <c r="J115" s="22"/>
      <c r="K115" s="113">
        <f>IF((F115&lt;'Paramétrage V2'!$AE$12)+(F115&gt;'Paramétrage V2'!$AE$13),0,(IF(J115="Oui",IF(C115="Fruitiers cultivars",G115*'Paramétrage V2'!$AE$5,G115*'Paramétrage V2'!$AE$6),0)))</f>
        <v>0</v>
      </c>
      <c r="L115" s="22"/>
      <c r="M115" s="119">
        <f>IF((F115&lt;'Paramétrage V2'!$AE$12)+(F115&gt;'Paramétrage V2'!$AE$13),0,(IF(L115="Oui",G115*'Paramétrage V2'!$AE$7,0)))</f>
        <v>0</v>
      </c>
      <c r="N115" s="22"/>
      <c r="O115" s="119">
        <f>IF((F115&lt;'Paramétrage V2'!$AE$12)+(F115&gt;'Paramétrage V2'!$AE$13),0,(IF(N115="Oui",G115*'Paramétrage V2'!$AE$8,0)))</f>
        <v>0</v>
      </c>
      <c r="P115" s="22"/>
      <c r="Q115" s="119">
        <f>IF((F115&lt;'Paramétrage V2'!$AE$12)+(F115&gt;'Paramétrage V2'!$AE$13),0,(IF(P115="Oui",$G115*'Paramétrage V2'!$AE$9,0)))</f>
        <v>0</v>
      </c>
      <c r="R115" s="22"/>
      <c r="S115" s="10">
        <f>IF((F115&lt;'Paramétrage V2'!$AE$12)+(F115&gt;'Paramétrage V2'!$AE$13),0,(IF(R115="Oui",$G115*'Paramétrage V2'!$AE$10,0)))</f>
        <v>0</v>
      </c>
      <c r="T115" s="120">
        <f>IF((F115&lt;'Paramétrage V2'!$AE$12)+(F115&gt;'Paramétrage V2'!$AE$13),0,(I115+S115+Q115+O115+M115+K115))</f>
        <v>0</v>
      </c>
      <c r="U115" s="45"/>
    </row>
    <row r="116" spans="1:21" x14ac:dyDescent="0.35">
      <c r="A116" s="5">
        <v>112</v>
      </c>
      <c r="B116" s="395"/>
      <c r="C116" s="395"/>
      <c r="D116" s="11"/>
      <c r="E116" s="11"/>
      <c r="F116" s="10" t="str">
        <f t="shared" si="1"/>
        <v/>
      </c>
      <c r="G116" s="64"/>
      <c r="H116" s="22"/>
      <c r="I116" s="119">
        <f>IF((F116&lt;'Paramétrage V2'!$AE$12)+(F116&gt;'Paramétrage V2'!$AE$13),0,(IF(H116="Oui",G116*'Paramétrage V2'!$AE$4,0)))</f>
        <v>0</v>
      </c>
      <c r="J116" s="22"/>
      <c r="K116" s="113">
        <f>IF((F116&lt;'Paramétrage V2'!$AE$12)+(F116&gt;'Paramétrage V2'!$AE$13),0,(IF(J116="Oui",IF(C116="Fruitiers cultivars",G116*'Paramétrage V2'!$AE$5,G116*'Paramétrage V2'!$AE$6),0)))</f>
        <v>0</v>
      </c>
      <c r="L116" s="22"/>
      <c r="M116" s="119">
        <f>IF((F116&lt;'Paramétrage V2'!$AE$12)+(F116&gt;'Paramétrage V2'!$AE$13),0,(IF(L116="Oui",G116*'Paramétrage V2'!$AE$7,0)))</f>
        <v>0</v>
      </c>
      <c r="N116" s="22"/>
      <c r="O116" s="119">
        <f>IF((F116&lt;'Paramétrage V2'!$AE$12)+(F116&gt;'Paramétrage V2'!$AE$13),0,(IF(N116="Oui",G116*'Paramétrage V2'!$AE$8,0)))</f>
        <v>0</v>
      </c>
      <c r="P116" s="22"/>
      <c r="Q116" s="119">
        <f>IF((F116&lt;'Paramétrage V2'!$AE$12)+(F116&gt;'Paramétrage V2'!$AE$13),0,(IF(P116="Oui",$G116*'Paramétrage V2'!$AE$9,0)))</f>
        <v>0</v>
      </c>
      <c r="R116" s="22"/>
      <c r="S116" s="10">
        <f>IF((F116&lt;'Paramétrage V2'!$AE$12)+(F116&gt;'Paramétrage V2'!$AE$13),0,(IF(R116="Oui",$G116*'Paramétrage V2'!$AE$10,0)))</f>
        <v>0</v>
      </c>
      <c r="T116" s="120">
        <f>IF((F116&lt;'Paramétrage V2'!$AE$12)+(F116&gt;'Paramétrage V2'!$AE$13),0,(I116+S116+Q116+O116+M116+K116))</f>
        <v>0</v>
      </c>
      <c r="U116" s="45"/>
    </row>
    <row r="117" spans="1:21" x14ac:dyDescent="0.35">
      <c r="A117" s="5">
        <v>113</v>
      </c>
      <c r="B117" s="395"/>
      <c r="C117" s="395"/>
      <c r="D117" s="11"/>
      <c r="E117" s="11"/>
      <c r="F117" s="10" t="str">
        <f t="shared" si="1"/>
        <v/>
      </c>
      <c r="G117" s="64"/>
      <c r="H117" s="22"/>
      <c r="I117" s="119">
        <f>IF((F117&lt;'Paramétrage V2'!$AE$12)+(F117&gt;'Paramétrage V2'!$AE$13),0,(IF(H117="Oui",G117*'Paramétrage V2'!$AE$4,0)))</f>
        <v>0</v>
      </c>
      <c r="J117" s="22"/>
      <c r="K117" s="113">
        <f>IF((F117&lt;'Paramétrage V2'!$AE$12)+(F117&gt;'Paramétrage V2'!$AE$13),0,(IF(J117="Oui",IF(C117="Fruitiers cultivars",G117*'Paramétrage V2'!$AE$5,G117*'Paramétrage V2'!$AE$6),0)))</f>
        <v>0</v>
      </c>
      <c r="L117" s="22"/>
      <c r="M117" s="119">
        <f>IF((F117&lt;'Paramétrage V2'!$AE$12)+(F117&gt;'Paramétrage V2'!$AE$13),0,(IF(L117="Oui",G117*'Paramétrage V2'!$AE$7,0)))</f>
        <v>0</v>
      </c>
      <c r="N117" s="22"/>
      <c r="O117" s="119">
        <f>IF((F117&lt;'Paramétrage V2'!$AE$12)+(F117&gt;'Paramétrage V2'!$AE$13),0,(IF(N117="Oui",G117*'Paramétrage V2'!$AE$8,0)))</f>
        <v>0</v>
      </c>
      <c r="P117" s="22"/>
      <c r="Q117" s="119">
        <f>IF((F117&lt;'Paramétrage V2'!$AE$12)+(F117&gt;'Paramétrage V2'!$AE$13),0,(IF(P117="Oui",$G117*'Paramétrage V2'!$AE$9,0)))</f>
        <v>0</v>
      </c>
      <c r="R117" s="22"/>
      <c r="S117" s="10">
        <f>IF((F117&lt;'Paramétrage V2'!$AE$12)+(F117&gt;'Paramétrage V2'!$AE$13),0,(IF(R117="Oui",$G117*'Paramétrage V2'!$AE$10,0)))</f>
        <v>0</v>
      </c>
      <c r="T117" s="120">
        <f>IF((F117&lt;'Paramétrage V2'!$AE$12)+(F117&gt;'Paramétrage V2'!$AE$13),0,(I117+S117+Q117+O117+M117+K117))</f>
        <v>0</v>
      </c>
      <c r="U117" s="45"/>
    </row>
    <row r="118" spans="1:21" x14ac:dyDescent="0.35">
      <c r="A118" s="5">
        <v>114</v>
      </c>
      <c r="B118" s="395"/>
      <c r="C118" s="395"/>
      <c r="D118" s="11"/>
      <c r="E118" s="11"/>
      <c r="F118" s="10" t="str">
        <f t="shared" si="1"/>
        <v/>
      </c>
      <c r="G118" s="64"/>
      <c r="H118" s="22"/>
      <c r="I118" s="119">
        <f>IF((F118&lt;'Paramétrage V2'!$AE$12)+(F118&gt;'Paramétrage V2'!$AE$13),0,(IF(H118="Oui",G118*'Paramétrage V2'!$AE$4,0)))</f>
        <v>0</v>
      </c>
      <c r="J118" s="22"/>
      <c r="K118" s="113">
        <f>IF((F118&lt;'Paramétrage V2'!$AE$12)+(F118&gt;'Paramétrage V2'!$AE$13),0,(IF(J118="Oui",IF(C118="Fruitiers cultivars",G118*'Paramétrage V2'!$AE$5,G118*'Paramétrage V2'!$AE$6),0)))</f>
        <v>0</v>
      </c>
      <c r="L118" s="22"/>
      <c r="M118" s="119">
        <f>IF((F118&lt;'Paramétrage V2'!$AE$12)+(F118&gt;'Paramétrage V2'!$AE$13),0,(IF(L118="Oui",G118*'Paramétrage V2'!$AE$7,0)))</f>
        <v>0</v>
      </c>
      <c r="N118" s="22"/>
      <c r="O118" s="119">
        <f>IF((F118&lt;'Paramétrage V2'!$AE$12)+(F118&gt;'Paramétrage V2'!$AE$13),0,(IF(N118="Oui",G118*'Paramétrage V2'!$AE$8,0)))</f>
        <v>0</v>
      </c>
      <c r="P118" s="22"/>
      <c r="Q118" s="119">
        <f>IF((F118&lt;'Paramétrage V2'!$AE$12)+(F118&gt;'Paramétrage V2'!$AE$13),0,(IF(P118="Oui",$G118*'Paramétrage V2'!$AE$9,0)))</f>
        <v>0</v>
      </c>
      <c r="R118" s="22"/>
      <c r="S118" s="10">
        <f>IF((F118&lt;'Paramétrage V2'!$AE$12)+(F118&gt;'Paramétrage V2'!$AE$13),0,(IF(R118="Oui",$G118*'Paramétrage V2'!$AE$10,0)))</f>
        <v>0</v>
      </c>
      <c r="T118" s="120">
        <f>IF((F118&lt;'Paramétrage V2'!$AE$12)+(F118&gt;'Paramétrage V2'!$AE$13),0,(I118+S118+Q118+O118+M118+K118))</f>
        <v>0</v>
      </c>
      <c r="U118" s="45"/>
    </row>
    <row r="119" spans="1:21" x14ac:dyDescent="0.35">
      <c r="A119" s="5">
        <v>115</v>
      </c>
      <c r="B119" s="395"/>
      <c r="C119" s="395"/>
      <c r="D119" s="11"/>
      <c r="E119" s="11"/>
      <c r="F119" s="10" t="str">
        <f t="shared" si="1"/>
        <v/>
      </c>
      <c r="G119" s="64"/>
      <c r="H119" s="22"/>
      <c r="I119" s="119">
        <f>IF((F119&lt;'Paramétrage V2'!$AE$12)+(F119&gt;'Paramétrage V2'!$AE$13),0,(IF(H119="Oui",G119*'Paramétrage V2'!$AE$4,0)))</f>
        <v>0</v>
      </c>
      <c r="J119" s="22"/>
      <c r="K119" s="113">
        <f>IF((F119&lt;'Paramétrage V2'!$AE$12)+(F119&gt;'Paramétrage V2'!$AE$13),0,(IF(J119="Oui",IF(C119="Fruitiers cultivars",G119*'Paramétrage V2'!$AE$5,G119*'Paramétrage V2'!$AE$6),0)))</f>
        <v>0</v>
      </c>
      <c r="L119" s="22"/>
      <c r="M119" s="119">
        <f>IF((F119&lt;'Paramétrage V2'!$AE$12)+(F119&gt;'Paramétrage V2'!$AE$13),0,(IF(L119="Oui",G119*'Paramétrage V2'!$AE$7,0)))</f>
        <v>0</v>
      </c>
      <c r="N119" s="22"/>
      <c r="O119" s="119">
        <f>IF((F119&lt;'Paramétrage V2'!$AE$12)+(F119&gt;'Paramétrage V2'!$AE$13),0,(IF(N119="Oui",G119*'Paramétrage V2'!$AE$8,0)))</f>
        <v>0</v>
      </c>
      <c r="P119" s="22"/>
      <c r="Q119" s="119">
        <f>IF((F119&lt;'Paramétrage V2'!$AE$12)+(F119&gt;'Paramétrage V2'!$AE$13),0,(IF(P119="Oui",$G119*'Paramétrage V2'!$AE$9,0)))</f>
        <v>0</v>
      </c>
      <c r="R119" s="22"/>
      <c r="S119" s="10">
        <f>IF((F119&lt;'Paramétrage V2'!$AE$12)+(F119&gt;'Paramétrage V2'!$AE$13),0,(IF(R119="Oui",$G119*'Paramétrage V2'!$AE$10,0)))</f>
        <v>0</v>
      </c>
      <c r="T119" s="120">
        <f>IF((F119&lt;'Paramétrage V2'!$AE$12)+(F119&gt;'Paramétrage V2'!$AE$13),0,(I119+S119+Q119+O119+M119+K119))</f>
        <v>0</v>
      </c>
      <c r="U119" s="45"/>
    </row>
    <row r="120" spans="1:21" x14ac:dyDescent="0.35">
      <c r="A120" s="5">
        <v>116</v>
      </c>
      <c r="B120" s="395"/>
      <c r="C120" s="395"/>
      <c r="D120" s="11"/>
      <c r="E120" s="11"/>
      <c r="F120" s="10" t="str">
        <f t="shared" si="1"/>
        <v/>
      </c>
      <c r="G120" s="64"/>
      <c r="H120" s="22"/>
      <c r="I120" s="119">
        <f>IF((F120&lt;'Paramétrage V2'!$AE$12)+(F120&gt;'Paramétrage V2'!$AE$13),0,(IF(H120="Oui",G120*'Paramétrage V2'!$AE$4,0)))</f>
        <v>0</v>
      </c>
      <c r="J120" s="22"/>
      <c r="K120" s="113">
        <f>IF((F120&lt;'Paramétrage V2'!$AE$12)+(F120&gt;'Paramétrage V2'!$AE$13),0,(IF(J120="Oui",IF(C120="Fruitiers cultivars",G120*'Paramétrage V2'!$AE$5,G120*'Paramétrage V2'!$AE$6),0)))</f>
        <v>0</v>
      </c>
      <c r="L120" s="22"/>
      <c r="M120" s="119">
        <f>IF((F120&lt;'Paramétrage V2'!$AE$12)+(F120&gt;'Paramétrage V2'!$AE$13),0,(IF(L120="Oui",G120*'Paramétrage V2'!$AE$7,0)))</f>
        <v>0</v>
      </c>
      <c r="N120" s="22"/>
      <c r="O120" s="119">
        <f>IF((F120&lt;'Paramétrage V2'!$AE$12)+(F120&gt;'Paramétrage V2'!$AE$13),0,(IF(N120="Oui",G120*'Paramétrage V2'!$AE$8,0)))</f>
        <v>0</v>
      </c>
      <c r="P120" s="22"/>
      <c r="Q120" s="119">
        <f>IF((F120&lt;'Paramétrage V2'!$AE$12)+(F120&gt;'Paramétrage V2'!$AE$13),0,(IF(P120="Oui",$G120*'Paramétrage V2'!$AE$9,0)))</f>
        <v>0</v>
      </c>
      <c r="R120" s="22"/>
      <c r="S120" s="10">
        <f>IF((F120&lt;'Paramétrage V2'!$AE$12)+(F120&gt;'Paramétrage V2'!$AE$13),0,(IF(R120="Oui",$G120*'Paramétrage V2'!$AE$10,0)))</f>
        <v>0</v>
      </c>
      <c r="T120" s="120">
        <f>IF((F120&lt;'Paramétrage V2'!$AE$12)+(F120&gt;'Paramétrage V2'!$AE$13),0,(I120+S120+Q120+O120+M120+K120))</f>
        <v>0</v>
      </c>
      <c r="U120" s="45"/>
    </row>
    <row r="121" spans="1:21" x14ac:dyDescent="0.35">
      <c r="A121" s="5">
        <v>117</v>
      </c>
      <c r="B121" s="395"/>
      <c r="C121" s="395"/>
      <c r="D121" s="11"/>
      <c r="E121" s="11"/>
      <c r="F121" s="10" t="str">
        <f t="shared" si="1"/>
        <v/>
      </c>
      <c r="G121" s="64"/>
      <c r="H121" s="22"/>
      <c r="I121" s="119">
        <f>IF((F121&lt;'Paramétrage V2'!$AE$12)+(F121&gt;'Paramétrage V2'!$AE$13),0,(IF(H121="Oui",G121*'Paramétrage V2'!$AE$4,0)))</f>
        <v>0</v>
      </c>
      <c r="J121" s="22"/>
      <c r="K121" s="113">
        <f>IF((F121&lt;'Paramétrage V2'!$AE$12)+(F121&gt;'Paramétrage V2'!$AE$13),0,(IF(J121="Oui",IF(C121="Fruitiers cultivars",G121*'Paramétrage V2'!$AE$5,G121*'Paramétrage V2'!$AE$6),0)))</f>
        <v>0</v>
      </c>
      <c r="L121" s="22"/>
      <c r="M121" s="119">
        <f>IF((F121&lt;'Paramétrage V2'!$AE$12)+(F121&gt;'Paramétrage V2'!$AE$13),0,(IF(L121="Oui",G121*'Paramétrage V2'!$AE$7,0)))</f>
        <v>0</v>
      </c>
      <c r="N121" s="22"/>
      <c r="O121" s="119">
        <f>IF((F121&lt;'Paramétrage V2'!$AE$12)+(F121&gt;'Paramétrage V2'!$AE$13),0,(IF(N121="Oui",G121*'Paramétrage V2'!$AE$8,0)))</f>
        <v>0</v>
      </c>
      <c r="P121" s="22"/>
      <c r="Q121" s="119">
        <f>IF((F121&lt;'Paramétrage V2'!$AE$12)+(F121&gt;'Paramétrage V2'!$AE$13),0,(IF(P121="Oui",$G121*'Paramétrage V2'!$AE$9,0)))</f>
        <v>0</v>
      </c>
      <c r="R121" s="22"/>
      <c r="S121" s="10">
        <f>IF((F121&lt;'Paramétrage V2'!$AE$12)+(F121&gt;'Paramétrage V2'!$AE$13),0,(IF(R121="Oui",$G121*'Paramétrage V2'!$AE$10,0)))</f>
        <v>0</v>
      </c>
      <c r="T121" s="120">
        <f>IF((F121&lt;'Paramétrage V2'!$AE$12)+(F121&gt;'Paramétrage V2'!$AE$13),0,(I121+S121+Q121+O121+M121+K121))</f>
        <v>0</v>
      </c>
      <c r="U121" s="45"/>
    </row>
    <row r="122" spans="1:21" x14ac:dyDescent="0.35">
      <c r="A122" s="5">
        <v>118</v>
      </c>
      <c r="B122" s="395"/>
      <c r="C122" s="395"/>
      <c r="D122" s="11"/>
      <c r="E122" s="11"/>
      <c r="F122" s="10" t="str">
        <f t="shared" si="1"/>
        <v/>
      </c>
      <c r="G122" s="64"/>
      <c r="H122" s="22"/>
      <c r="I122" s="119">
        <f>IF((F122&lt;'Paramétrage V2'!$AE$12)+(F122&gt;'Paramétrage V2'!$AE$13),0,(IF(H122="Oui",G122*'Paramétrage V2'!$AE$4,0)))</f>
        <v>0</v>
      </c>
      <c r="J122" s="22"/>
      <c r="K122" s="113">
        <f>IF((F122&lt;'Paramétrage V2'!$AE$12)+(F122&gt;'Paramétrage V2'!$AE$13),0,(IF(J122="Oui",IF(C122="Fruitiers cultivars",G122*'Paramétrage V2'!$AE$5,G122*'Paramétrage V2'!$AE$6),0)))</f>
        <v>0</v>
      </c>
      <c r="L122" s="22"/>
      <c r="M122" s="119">
        <f>IF((F122&lt;'Paramétrage V2'!$AE$12)+(F122&gt;'Paramétrage V2'!$AE$13),0,(IF(L122="Oui",G122*'Paramétrage V2'!$AE$7,0)))</f>
        <v>0</v>
      </c>
      <c r="N122" s="22"/>
      <c r="O122" s="119">
        <f>IF((F122&lt;'Paramétrage V2'!$AE$12)+(F122&gt;'Paramétrage V2'!$AE$13),0,(IF(N122="Oui",G122*'Paramétrage V2'!$AE$8,0)))</f>
        <v>0</v>
      </c>
      <c r="P122" s="22"/>
      <c r="Q122" s="119">
        <f>IF((F122&lt;'Paramétrage V2'!$AE$12)+(F122&gt;'Paramétrage V2'!$AE$13),0,(IF(P122="Oui",$G122*'Paramétrage V2'!$AE$9,0)))</f>
        <v>0</v>
      </c>
      <c r="R122" s="22"/>
      <c r="S122" s="10">
        <f>IF((F122&lt;'Paramétrage V2'!$AE$12)+(F122&gt;'Paramétrage V2'!$AE$13),0,(IF(R122="Oui",$G122*'Paramétrage V2'!$AE$10,0)))</f>
        <v>0</v>
      </c>
      <c r="T122" s="120">
        <f>IF((F122&lt;'Paramétrage V2'!$AE$12)+(F122&gt;'Paramétrage V2'!$AE$13),0,(I122+S122+Q122+O122+M122+K122))</f>
        <v>0</v>
      </c>
      <c r="U122" s="45"/>
    </row>
    <row r="123" spans="1:21" x14ac:dyDescent="0.35">
      <c r="A123" s="5">
        <v>119</v>
      </c>
      <c r="B123" s="395"/>
      <c r="C123" s="395"/>
      <c r="D123" s="11"/>
      <c r="E123" s="11"/>
      <c r="F123" s="10" t="str">
        <f t="shared" si="1"/>
        <v/>
      </c>
      <c r="G123" s="64"/>
      <c r="H123" s="22"/>
      <c r="I123" s="119">
        <f>IF((F123&lt;'Paramétrage V2'!$AE$12)+(F123&gt;'Paramétrage V2'!$AE$13),0,(IF(H123="Oui",G123*'Paramétrage V2'!$AE$4,0)))</f>
        <v>0</v>
      </c>
      <c r="J123" s="22"/>
      <c r="K123" s="113">
        <f>IF((F123&lt;'Paramétrage V2'!$AE$12)+(F123&gt;'Paramétrage V2'!$AE$13),0,(IF(J123="Oui",IF(C123="Fruitiers cultivars",G123*'Paramétrage V2'!$AE$5,G123*'Paramétrage V2'!$AE$6),0)))</f>
        <v>0</v>
      </c>
      <c r="L123" s="22"/>
      <c r="M123" s="119">
        <f>IF((F123&lt;'Paramétrage V2'!$AE$12)+(F123&gt;'Paramétrage V2'!$AE$13),0,(IF(L123="Oui",G123*'Paramétrage V2'!$AE$7,0)))</f>
        <v>0</v>
      </c>
      <c r="N123" s="22"/>
      <c r="O123" s="119">
        <f>IF((F123&lt;'Paramétrage V2'!$AE$12)+(F123&gt;'Paramétrage V2'!$AE$13),0,(IF(N123="Oui",G123*'Paramétrage V2'!$AE$8,0)))</f>
        <v>0</v>
      </c>
      <c r="P123" s="22"/>
      <c r="Q123" s="119">
        <f>IF((F123&lt;'Paramétrage V2'!$AE$12)+(F123&gt;'Paramétrage V2'!$AE$13),0,(IF(P123="Oui",$G123*'Paramétrage V2'!$AE$9,0)))</f>
        <v>0</v>
      </c>
      <c r="R123" s="22"/>
      <c r="S123" s="10">
        <f>IF((F123&lt;'Paramétrage V2'!$AE$12)+(F123&gt;'Paramétrage V2'!$AE$13),0,(IF(R123="Oui",$G123*'Paramétrage V2'!$AE$10,0)))</f>
        <v>0</v>
      </c>
      <c r="T123" s="120">
        <f>IF((F123&lt;'Paramétrage V2'!$AE$12)+(F123&gt;'Paramétrage V2'!$AE$13),0,(I123+S123+Q123+O123+M123+K123))</f>
        <v>0</v>
      </c>
      <c r="U123" s="45"/>
    </row>
    <row r="124" spans="1:21" x14ac:dyDescent="0.35">
      <c r="A124" s="5">
        <v>120</v>
      </c>
      <c r="B124" s="395"/>
      <c r="C124" s="395"/>
      <c r="D124" s="11"/>
      <c r="E124" s="11"/>
      <c r="F124" s="10" t="str">
        <f t="shared" si="1"/>
        <v/>
      </c>
      <c r="G124" s="64"/>
      <c r="H124" s="22"/>
      <c r="I124" s="119">
        <f>IF((F124&lt;'Paramétrage V2'!$AE$12)+(F124&gt;'Paramétrage V2'!$AE$13),0,(IF(H124="Oui",G124*'Paramétrage V2'!$AE$4,0)))</f>
        <v>0</v>
      </c>
      <c r="J124" s="22"/>
      <c r="K124" s="113">
        <f>IF((F124&lt;'Paramétrage V2'!$AE$12)+(F124&gt;'Paramétrage V2'!$AE$13),0,(IF(J124="Oui",IF(C124="Fruitiers cultivars",G124*'Paramétrage V2'!$AE$5,G124*'Paramétrage V2'!$AE$6),0)))</f>
        <v>0</v>
      </c>
      <c r="L124" s="22"/>
      <c r="M124" s="119">
        <f>IF((F124&lt;'Paramétrage V2'!$AE$12)+(F124&gt;'Paramétrage V2'!$AE$13),0,(IF(L124="Oui",G124*'Paramétrage V2'!$AE$7,0)))</f>
        <v>0</v>
      </c>
      <c r="N124" s="22"/>
      <c r="O124" s="119">
        <f>IF((F124&lt;'Paramétrage V2'!$AE$12)+(F124&gt;'Paramétrage V2'!$AE$13),0,(IF(N124="Oui",G124*'Paramétrage V2'!$AE$8,0)))</f>
        <v>0</v>
      </c>
      <c r="P124" s="22"/>
      <c r="Q124" s="119">
        <f>IF((F124&lt;'Paramétrage V2'!$AE$12)+(F124&gt;'Paramétrage V2'!$AE$13),0,(IF(P124="Oui",$G124*'Paramétrage V2'!$AE$9,0)))</f>
        <v>0</v>
      </c>
      <c r="R124" s="22"/>
      <c r="S124" s="10">
        <f>IF((F124&lt;'Paramétrage V2'!$AE$12)+(F124&gt;'Paramétrage V2'!$AE$13),0,(IF(R124="Oui",$G124*'Paramétrage V2'!$AE$10,0)))</f>
        <v>0</v>
      </c>
      <c r="T124" s="120">
        <f>IF((F124&lt;'Paramétrage V2'!$AE$12)+(F124&gt;'Paramétrage V2'!$AE$13),0,(I124+S124+Q124+O124+M124+K124))</f>
        <v>0</v>
      </c>
      <c r="U124" s="45"/>
    </row>
    <row r="125" spans="1:21" x14ac:dyDescent="0.35">
      <c r="A125" s="5">
        <v>121</v>
      </c>
      <c r="B125" s="395"/>
      <c r="C125" s="395"/>
      <c r="D125" s="11"/>
      <c r="E125" s="11"/>
      <c r="F125" s="10" t="str">
        <f t="shared" si="1"/>
        <v/>
      </c>
      <c r="G125" s="64"/>
      <c r="H125" s="22"/>
      <c r="I125" s="119">
        <f>IF((F125&lt;'Paramétrage V2'!$AE$12)+(F125&gt;'Paramétrage V2'!$AE$13),0,(IF(H125="Oui",G125*'Paramétrage V2'!$AE$4,0)))</f>
        <v>0</v>
      </c>
      <c r="J125" s="22"/>
      <c r="K125" s="113">
        <f>IF((F125&lt;'Paramétrage V2'!$AE$12)+(F125&gt;'Paramétrage V2'!$AE$13),0,(IF(J125="Oui",IF(C125="Fruitiers cultivars",G125*'Paramétrage V2'!$AE$5,G125*'Paramétrage V2'!$AE$6),0)))</f>
        <v>0</v>
      </c>
      <c r="L125" s="22"/>
      <c r="M125" s="119">
        <f>IF((F125&lt;'Paramétrage V2'!$AE$12)+(F125&gt;'Paramétrage V2'!$AE$13),0,(IF(L125="Oui",G125*'Paramétrage V2'!$AE$7,0)))</f>
        <v>0</v>
      </c>
      <c r="N125" s="22"/>
      <c r="O125" s="119">
        <f>IF((F125&lt;'Paramétrage V2'!$AE$12)+(F125&gt;'Paramétrage V2'!$AE$13),0,(IF(N125="Oui",G125*'Paramétrage V2'!$AE$8,0)))</f>
        <v>0</v>
      </c>
      <c r="P125" s="22"/>
      <c r="Q125" s="119">
        <f>IF((F125&lt;'Paramétrage V2'!$AE$12)+(F125&gt;'Paramétrage V2'!$AE$13),0,(IF(P125="Oui",$G125*'Paramétrage V2'!$AE$9,0)))</f>
        <v>0</v>
      </c>
      <c r="R125" s="22"/>
      <c r="S125" s="10">
        <f>IF((F125&lt;'Paramétrage V2'!$AE$12)+(F125&gt;'Paramétrage V2'!$AE$13),0,(IF(R125="Oui",$G125*'Paramétrage V2'!$AE$10,0)))</f>
        <v>0</v>
      </c>
      <c r="T125" s="120">
        <f>IF((F125&lt;'Paramétrage V2'!$AE$12)+(F125&gt;'Paramétrage V2'!$AE$13),0,(I125+S125+Q125+O125+M125+K125))</f>
        <v>0</v>
      </c>
      <c r="U125" s="45"/>
    </row>
    <row r="126" spans="1:21" x14ac:dyDescent="0.35">
      <c r="A126" s="5">
        <v>122</v>
      </c>
      <c r="B126" s="395"/>
      <c r="C126" s="395"/>
      <c r="D126" s="11"/>
      <c r="E126" s="11"/>
      <c r="F126" s="10" t="str">
        <f t="shared" si="1"/>
        <v/>
      </c>
      <c r="G126" s="64"/>
      <c r="H126" s="22"/>
      <c r="I126" s="119">
        <f>IF((F126&lt;'Paramétrage V2'!$AE$12)+(F126&gt;'Paramétrage V2'!$AE$13),0,(IF(H126="Oui",G126*'Paramétrage V2'!$AE$4,0)))</f>
        <v>0</v>
      </c>
      <c r="J126" s="22"/>
      <c r="K126" s="113">
        <f>IF((F126&lt;'Paramétrage V2'!$AE$12)+(F126&gt;'Paramétrage V2'!$AE$13),0,(IF(J126="Oui",IF(C126="Fruitiers cultivars",G126*'Paramétrage V2'!$AE$5,G126*'Paramétrage V2'!$AE$6),0)))</f>
        <v>0</v>
      </c>
      <c r="L126" s="22"/>
      <c r="M126" s="119">
        <f>IF((F126&lt;'Paramétrage V2'!$AE$12)+(F126&gt;'Paramétrage V2'!$AE$13),0,(IF(L126="Oui",G126*'Paramétrage V2'!$AE$7,0)))</f>
        <v>0</v>
      </c>
      <c r="N126" s="22"/>
      <c r="O126" s="119">
        <f>IF((F126&lt;'Paramétrage V2'!$AE$12)+(F126&gt;'Paramétrage V2'!$AE$13),0,(IF(N126="Oui",G126*'Paramétrage V2'!$AE$8,0)))</f>
        <v>0</v>
      </c>
      <c r="P126" s="22"/>
      <c r="Q126" s="119">
        <f>IF((F126&lt;'Paramétrage V2'!$AE$12)+(F126&gt;'Paramétrage V2'!$AE$13),0,(IF(P126="Oui",$G126*'Paramétrage V2'!$AE$9,0)))</f>
        <v>0</v>
      </c>
      <c r="R126" s="22"/>
      <c r="S126" s="10">
        <f>IF((F126&lt;'Paramétrage V2'!$AE$12)+(F126&gt;'Paramétrage V2'!$AE$13),0,(IF(R126="Oui",$G126*'Paramétrage V2'!$AE$10,0)))</f>
        <v>0</v>
      </c>
      <c r="T126" s="120">
        <f>IF((F126&lt;'Paramétrage V2'!$AE$12)+(F126&gt;'Paramétrage V2'!$AE$13),0,(I126+S126+Q126+O126+M126+K126))</f>
        <v>0</v>
      </c>
      <c r="U126" s="45"/>
    </row>
    <row r="127" spans="1:21" x14ac:dyDescent="0.35">
      <c r="A127" s="5">
        <v>123</v>
      </c>
      <c r="B127" s="395"/>
      <c r="C127" s="395"/>
      <c r="D127" s="11"/>
      <c r="E127" s="11"/>
      <c r="F127" s="10" t="str">
        <f t="shared" si="1"/>
        <v/>
      </c>
      <c r="G127" s="64"/>
      <c r="H127" s="22"/>
      <c r="I127" s="119">
        <f>IF((F127&lt;'Paramétrage V2'!$AE$12)+(F127&gt;'Paramétrage V2'!$AE$13),0,(IF(H127="Oui",G127*'Paramétrage V2'!$AE$4,0)))</f>
        <v>0</v>
      </c>
      <c r="J127" s="22"/>
      <c r="K127" s="113">
        <f>IF((F127&lt;'Paramétrage V2'!$AE$12)+(F127&gt;'Paramétrage V2'!$AE$13),0,(IF(J127="Oui",IF(C127="Fruitiers cultivars",G127*'Paramétrage V2'!$AE$5,G127*'Paramétrage V2'!$AE$6),0)))</f>
        <v>0</v>
      </c>
      <c r="L127" s="22"/>
      <c r="M127" s="119">
        <f>IF((F127&lt;'Paramétrage V2'!$AE$12)+(F127&gt;'Paramétrage V2'!$AE$13),0,(IF(L127="Oui",G127*'Paramétrage V2'!$AE$7,0)))</f>
        <v>0</v>
      </c>
      <c r="N127" s="22"/>
      <c r="O127" s="119">
        <f>IF((F127&lt;'Paramétrage V2'!$AE$12)+(F127&gt;'Paramétrage V2'!$AE$13),0,(IF(N127="Oui",G127*'Paramétrage V2'!$AE$8,0)))</f>
        <v>0</v>
      </c>
      <c r="P127" s="22"/>
      <c r="Q127" s="119">
        <f>IF((F127&lt;'Paramétrage V2'!$AE$12)+(F127&gt;'Paramétrage V2'!$AE$13),0,(IF(P127="Oui",$G127*'Paramétrage V2'!$AE$9,0)))</f>
        <v>0</v>
      </c>
      <c r="R127" s="22"/>
      <c r="S127" s="10">
        <f>IF((F127&lt;'Paramétrage V2'!$AE$12)+(F127&gt;'Paramétrage V2'!$AE$13),0,(IF(R127="Oui",$G127*'Paramétrage V2'!$AE$10,0)))</f>
        <v>0</v>
      </c>
      <c r="T127" s="120">
        <f>IF((F127&lt;'Paramétrage V2'!$AE$12)+(F127&gt;'Paramétrage V2'!$AE$13),0,(I127+S127+Q127+O127+M127+K127))</f>
        <v>0</v>
      </c>
      <c r="U127" s="45"/>
    </row>
    <row r="128" spans="1:21" x14ac:dyDescent="0.35">
      <c r="A128" s="5">
        <v>124</v>
      </c>
      <c r="B128" s="395"/>
      <c r="C128" s="395"/>
      <c r="D128" s="11"/>
      <c r="E128" s="11"/>
      <c r="F128" s="10" t="str">
        <f t="shared" si="1"/>
        <v/>
      </c>
      <c r="G128" s="64"/>
      <c r="H128" s="22"/>
      <c r="I128" s="119">
        <f>IF((F128&lt;'Paramétrage V2'!$AE$12)+(F128&gt;'Paramétrage V2'!$AE$13),0,(IF(H128="Oui",G128*'Paramétrage V2'!$AE$4,0)))</f>
        <v>0</v>
      </c>
      <c r="J128" s="22"/>
      <c r="K128" s="113">
        <f>IF((F128&lt;'Paramétrage V2'!$AE$12)+(F128&gt;'Paramétrage V2'!$AE$13),0,(IF(J128="Oui",IF(C128="Fruitiers cultivars",G128*'Paramétrage V2'!$AE$5,G128*'Paramétrage V2'!$AE$6),0)))</f>
        <v>0</v>
      </c>
      <c r="L128" s="22"/>
      <c r="M128" s="119">
        <f>IF((F128&lt;'Paramétrage V2'!$AE$12)+(F128&gt;'Paramétrage V2'!$AE$13),0,(IF(L128="Oui",G128*'Paramétrage V2'!$AE$7,0)))</f>
        <v>0</v>
      </c>
      <c r="N128" s="22"/>
      <c r="O128" s="119">
        <f>IF((F128&lt;'Paramétrage V2'!$AE$12)+(F128&gt;'Paramétrage V2'!$AE$13),0,(IF(N128="Oui",G128*'Paramétrage V2'!$AE$8,0)))</f>
        <v>0</v>
      </c>
      <c r="P128" s="22"/>
      <c r="Q128" s="119">
        <f>IF((F128&lt;'Paramétrage V2'!$AE$12)+(F128&gt;'Paramétrage V2'!$AE$13),0,(IF(P128="Oui",$G128*'Paramétrage V2'!$AE$9,0)))</f>
        <v>0</v>
      </c>
      <c r="R128" s="22"/>
      <c r="S128" s="10">
        <f>IF((F128&lt;'Paramétrage V2'!$AE$12)+(F128&gt;'Paramétrage V2'!$AE$13),0,(IF(R128="Oui",$G128*'Paramétrage V2'!$AE$10,0)))</f>
        <v>0</v>
      </c>
      <c r="T128" s="120">
        <f>IF((F128&lt;'Paramétrage V2'!$AE$12)+(F128&gt;'Paramétrage V2'!$AE$13),0,(I128+S128+Q128+O128+M128+K128))</f>
        <v>0</v>
      </c>
      <c r="U128" s="45"/>
    </row>
    <row r="129" spans="1:21" x14ac:dyDescent="0.35">
      <c r="A129" s="5">
        <v>125</v>
      </c>
      <c r="B129" s="395"/>
      <c r="C129" s="395"/>
      <c r="D129" s="11"/>
      <c r="E129" s="11"/>
      <c r="F129" s="10" t="str">
        <f t="shared" si="1"/>
        <v/>
      </c>
      <c r="G129" s="64"/>
      <c r="H129" s="22"/>
      <c r="I129" s="119">
        <f>IF((F129&lt;'Paramétrage V2'!$AE$12)+(F129&gt;'Paramétrage V2'!$AE$13),0,(IF(H129="Oui",G129*'Paramétrage V2'!$AE$4,0)))</f>
        <v>0</v>
      </c>
      <c r="J129" s="22"/>
      <c r="K129" s="113">
        <f>IF((F129&lt;'Paramétrage V2'!$AE$12)+(F129&gt;'Paramétrage V2'!$AE$13),0,(IF(J129="Oui",IF(C129="Fruitiers cultivars",G129*'Paramétrage V2'!$AE$5,G129*'Paramétrage V2'!$AE$6),0)))</f>
        <v>0</v>
      </c>
      <c r="L129" s="22"/>
      <c r="M129" s="119">
        <f>IF((F129&lt;'Paramétrage V2'!$AE$12)+(F129&gt;'Paramétrage V2'!$AE$13),0,(IF(L129="Oui",G129*'Paramétrage V2'!$AE$7,0)))</f>
        <v>0</v>
      </c>
      <c r="N129" s="22"/>
      <c r="O129" s="119">
        <f>IF((F129&lt;'Paramétrage V2'!$AE$12)+(F129&gt;'Paramétrage V2'!$AE$13),0,(IF(N129="Oui",G129*'Paramétrage V2'!$AE$8,0)))</f>
        <v>0</v>
      </c>
      <c r="P129" s="22"/>
      <c r="Q129" s="119">
        <f>IF((F129&lt;'Paramétrage V2'!$AE$12)+(F129&gt;'Paramétrage V2'!$AE$13),0,(IF(P129="Oui",$G129*'Paramétrage V2'!$AE$9,0)))</f>
        <v>0</v>
      </c>
      <c r="R129" s="22"/>
      <c r="S129" s="10">
        <f>IF((F129&lt;'Paramétrage V2'!$AE$12)+(F129&gt;'Paramétrage V2'!$AE$13),0,(IF(R129="Oui",$G129*'Paramétrage V2'!$AE$10,0)))</f>
        <v>0</v>
      </c>
      <c r="T129" s="120">
        <f>IF((F129&lt;'Paramétrage V2'!$AE$12)+(F129&gt;'Paramétrage V2'!$AE$13),0,(I129+S129+Q129+O129+M129+K129))</f>
        <v>0</v>
      </c>
      <c r="U129" s="45"/>
    </row>
    <row r="130" spans="1:21" x14ac:dyDescent="0.35">
      <c r="A130" s="5">
        <v>126</v>
      </c>
      <c r="B130" s="395"/>
      <c r="C130" s="395"/>
      <c r="D130" s="11"/>
      <c r="E130" s="11"/>
      <c r="F130" s="10" t="str">
        <f t="shared" si="1"/>
        <v/>
      </c>
      <c r="G130" s="64"/>
      <c r="H130" s="22"/>
      <c r="I130" s="119">
        <f>IF((F130&lt;'Paramétrage V2'!$AE$12)+(F130&gt;'Paramétrage V2'!$AE$13),0,(IF(H130="Oui",G130*'Paramétrage V2'!$AE$4,0)))</f>
        <v>0</v>
      </c>
      <c r="J130" s="22"/>
      <c r="K130" s="113">
        <f>IF((F130&lt;'Paramétrage V2'!$AE$12)+(F130&gt;'Paramétrage V2'!$AE$13),0,(IF(J130="Oui",IF(C130="Fruitiers cultivars",G130*'Paramétrage V2'!$AE$5,G130*'Paramétrage V2'!$AE$6),0)))</f>
        <v>0</v>
      </c>
      <c r="L130" s="22"/>
      <c r="M130" s="119">
        <f>IF((F130&lt;'Paramétrage V2'!$AE$12)+(F130&gt;'Paramétrage V2'!$AE$13),0,(IF(L130="Oui",G130*'Paramétrage V2'!$AE$7,0)))</f>
        <v>0</v>
      </c>
      <c r="N130" s="22"/>
      <c r="O130" s="119">
        <f>IF((F130&lt;'Paramétrage V2'!$AE$12)+(F130&gt;'Paramétrage V2'!$AE$13),0,(IF(N130="Oui",G130*'Paramétrage V2'!$AE$8,0)))</f>
        <v>0</v>
      </c>
      <c r="P130" s="22"/>
      <c r="Q130" s="119">
        <f>IF((F130&lt;'Paramétrage V2'!$AE$12)+(F130&gt;'Paramétrage V2'!$AE$13),0,(IF(P130="Oui",$G130*'Paramétrage V2'!$AE$9,0)))</f>
        <v>0</v>
      </c>
      <c r="R130" s="22"/>
      <c r="S130" s="10">
        <f>IF((F130&lt;'Paramétrage V2'!$AE$12)+(F130&gt;'Paramétrage V2'!$AE$13),0,(IF(R130="Oui",$G130*'Paramétrage V2'!$AE$10,0)))</f>
        <v>0</v>
      </c>
      <c r="T130" s="120">
        <f>IF((F130&lt;'Paramétrage V2'!$AE$12)+(F130&gt;'Paramétrage V2'!$AE$13),0,(I130+S130+Q130+O130+M130+K130))</f>
        <v>0</v>
      </c>
      <c r="U130" s="45"/>
    </row>
    <row r="131" spans="1:21" x14ac:dyDescent="0.35">
      <c r="A131" s="5">
        <v>127</v>
      </c>
      <c r="B131" s="395"/>
      <c r="C131" s="395"/>
      <c r="D131" s="11"/>
      <c r="E131" s="11"/>
      <c r="F131" s="10" t="str">
        <f t="shared" si="1"/>
        <v/>
      </c>
      <c r="G131" s="64"/>
      <c r="H131" s="22"/>
      <c r="I131" s="119">
        <f>IF((F131&lt;'Paramétrage V2'!$AE$12)+(F131&gt;'Paramétrage V2'!$AE$13),0,(IF(H131="Oui",G131*'Paramétrage V2'!$AE$4,0)))</f>
        <v>0</v>
      </c>
      <c r="J131" s="22"/>
      <c r="K131" s="113">
        <f>IF((F131&lt;'Paramétrage V2'!$AE$12)+(F131&gt;'Paramétrage V2'!$AE$13),0,(IF(J131="Oui",IF(C131="Fruitiers cultivars",G131*'Paramétrage V2'!$AE$5,G131*'Paramétrage V2'!$AE$6),0)))</f>
        <v>0</v>
      </c>
      <c r="L131" s="22"/>
      <c r="M131" s="119">
        <f>IF((F131&lt;'Paramétrage V2'!$AE$12)+(F131&gt;'Paramétrage V2'!$AE$13),0,(IF(L131="Oui",G131*'Paramétrage V2'!$AE$7,0)))</f>
        <v>0</v>
      </c>
      <c r="N131" s="22"/>
      <c r="O131" s="119">
        <f>IF((F131&lt;'Paramétrage V2'!$AE$12)+(F131&gt;'Paramétrage V2'!$AE$13),0,(IF(N131="Oui",G131*'Paramétrage V2'!$AE$8,0)))</f>
        <v>0</v>
      </c>
      <c r="P131" s="22"/>
      <c r="Q131" s="119">
        <f>IF((F131&lt;'Paramétrage V2'!$AE$12)+(F131&gt;'Paramétrage V2'!$AE$13),0,(IF(P131="Oui",$G131*'Paramétrage V2'!$AE$9,0)))</f>
        <v>0</v>
      </c>
      <c r="R131" s="22"/>
      <c r="S131" s="10">
        <f>IF((F131&lt;'Paramétrage V2'!$AE$12)+(F131&gt;'Paramétrage V2'!$AE$13),0,(IF(R131="Oui",$G131*'Paramétrage V2'!$AE$10,0)))</f>
        <v>0</v>
      </c>
      <c r="T131" s="120">
        <f>IF((F131&lt;'Paramétrage V2'!$AE$12)+(F131&gt;'Paramétrage V2'!$AE$13),0,(I131+S131+Q131+O131+M131+K131))</f>
        <v>0</v>
      </c>
      <c r="U131" s="45"/>
    </row>
    <row r="132" spans="1:21" x14ac:dyDescent="0.35">
      <c r="A132" s="5">
        <v>128</v>
      </c>
      <c r="B132" s="395"/>
      <c r="C132" s="395"/>
      <c r="D132" s="11"/>
      <c r="E132" s="11"/>
      <c r="F132" s="10" t="str">
        <f t="shared" si="1"/>
        <v/>
      </c>
      <c r="G132" s="64"/>
      <c r="H132" s="22"/>
      <c r="I132" s="119">
        <f>IF((F132&lt;'Paramétrage V2'!$AE$12)+(F132&gt;'Paramétrage V2'!$AE$13),0,(IF(H132="Oui",G132*'Paramétrage V2'!$AE$4,0)))</f>
        <v>0</v>
      </c>
      <c r="J132" s="22"/>
      <c r="K132" s="113">
        <f>IF((F132&lt;'Paramétrage V2'!$AE$12)+(F132&gt;'Paramétrage V2'!$AE$13),0,(IF(J132="Oui",IF(C132="Fruitiers cultivars",G132*'Paramétrage V2'!$AE$5,G132*'Paramétrage V2'!$AE$6),0)))</f>
        <v>0</v>
      </c>
      <c r="L132" s="22"/>
      <c r="M132" s="119">
        <f>IF((F132&lt;'Paramétrage V2'!$AE$12)+(F132&gt;'Paramétrage V2'!$AE$13),0,(IF(L132="Oui",G132*'Paramétrage V2'!$AE$7,0)))</f>
        <v>0</v>
      </c>
      <c r="N132" s="22"/>
      <c r="O132" s="119">
        <f>IF((F132&lt;'Paramétrage V2'!$AE$12)+(F132&gt;'Paramétrage V2'!$AE$13),0,(IF(N132="Oui",G132*'Paramétrage V2'!$AE$8,0)))</f>
        <v>0</v>
      </c>
      <c r="P132" s="22"/>
      <c r="Q132" s="119">
        <f>IF((F132&lt;'Paramétrage V2'!$AE$12)+(F132&gt;'Paramétrage V2'!$AE$13),0,(IF(P132="Oui",$G132*'Paramétrage V2'!$AE$9,0)))</f>
        <v>0</v>
      </c>
      <c r="R132" s="22"/>
      <c r="S132" s="10">
        <f>IF((F132&lt;'Paramétrage V2'!$AE$12)+(F132&gt;'Paramétrage V2'!$AE$13),0,(IF(R132="Oui",$G132*'Paramétrage V2'!$AE$10,0)))</f>
        <v>0</v>
      </c>
      <c r="T132" s="120">
        <f>IF((F132&lt;'Paramétrage V2'!$AE$12)+(F132&gt;'Paramétrage V2'!$AE$13),0,(I132+S132+Q132+O132+M132+K132))</f>
        <v>0</v>
      </c>
      <c r="U132" s="45"/>
    </row>
    <row r="133" spans="1:21" x14ac:dyDescent="0.35">
      <c r="A133" s="5">
        <v>129</v>
      </c>
      <c r="B133" s="395"/>
      <c r="C133" s="395"/>
      <c r="D133" s="11"/>
      <c r="E133" s="11"/>
      <c r="F133" s="10" t="str">
        <f t="shared" si="1"/>
        <v/>
      </c>
      <c r="G133" s="64"/>
      <c r="H133" s="22"/>
      <c r="I133" s="119">
        <f>IF((F133&lt;'Paramétrage V2'!$AE$12)+(F133&gt;'Paramétrage V2'!$AE$13),0,(IF(H133="Oui",G133*'Paramétrage V2'!$AE$4,0)))</f>
        <v>0</v>
      </c>
      <c r="J133" s="22"/>
      <c r="K133" s="113">
        <f>IF((F133&lt;'Paramétrage V2'!$AE$12)+(F133&gt;'Paramétrage V2'!$AE$13),0,(IF(J133="Oui",IF(C133="Fruitiers cultivars",G133*'Paramétrage V2'!$AE$5,G133*'Paramétrage V2'!$AE$6),0)))</f>
        <v>0</v>
      </c>
      <c r="L133" s="22"/>
      <c r="M133" s="119">
        <f>IF((F133&lt;'Paramétrage V2'!$AE$12)+(F133&gt;'Paramétrage V2'!$AE$13),0,(IF(L133="Oui",G133*'Paramétrage V2'!$AE$7,0)))</f>
        <v>0</v>
      </c>
      <c r="N133" s="22"/>
      <c r="O133" s="119">
        <f>IF((F133&lt;'Paramétrage V2'!$AE$12)+(F133&gt;'Paramétrage V2'!$AE$13),0,(IF(N133="Oui",G133*'Paramétrage V2'!$AE$8,0)))</f>
        <v>0</v>
      </c>
      <c r="P133" s="22"/>
      <c r="Q133" s="119">
        <f>IF((F133&lt;'Paramétrage V2'!$AE$12)+(F133&gt;'Paramétrage V2'!$AE$13),0,(IF(P133="Oui",$G133*'Paramétrage V2'!$AE$9,0)))</f>
        <v>0</v>
      </c>
      <c r="R133" s="22"/>
      <c r="S133" s="10">
        <f>IF((F133&lt;'Paramétrage V2'!$AE$12)+(F133&gt;'Paramétrage V2'!$AE$13),0,(IF(R133="Oui",$G133*'Paramétrage V2'!$AE$10,0)))</f>
        <v>0</v>
      </c>
      <c r="T133" s="120">
        <f>IF((F133&lt;'Paramétrage V2'!$AE$12)+(F133&gt;'Paramétrage V2'!$AE$13),0,(I133+S133+Q133+O133+M133+K133))</f>
        <v>0</v>
      </c>
      <c r="U133" s="45"/>
    </row>
    <row r="134" spans="1:21" x14ac:dyDescent="0.35">
      <c r="A134" s="5">
        <v>130</v>
      </c>
      <c r="B134" s="395"/>
      <c r="C134" s="395"/>
      <c r="D134" s="11"/>
      <c r="E134" s="11"/>
      <c r="F134" s="10" t="str">
        <f t="shared" ref="F134:F197" si="2">IFERROR(IF(E134&gt;0,10000/(D134*E134),""),"")</f>
        <v/>
      </c>
      <c r="G134" s="64"/>
      <c r="H134" s="22"/>
      <c r="I134" s="119">
        <f>IF((F134&lt;'Paramétrage V2'!$AE$12)+(F134&gt;'Paramétrage V2'!$AE$13),0,(IF(H134="Oui",G134*'Paramétrage V2'!$AE$4,0)))</f>
        <v>0</v>
      </c>
      <c r="J134" s="22"/>
      <c r="K134" s="113">
        <f>IF((F134&lt;'Paramétrage V2'!$AE$12)+(F134&gt;'Paramétrage V2'!$AE$13),0,(IF(J134="Oui",IF(C134="Fruitiers cultivars",G134*'Paramétrage V2'!$AE$5,G134*'Paramétrage V2'!$AE$6),0)))</f>
        <v>0</v>
      </c>
      <c r="L134" s="22"/>
      <c r="M134" s="119">
        <f>IF((F134&lt;'Paramétrage V2'!$AE$12)+(F134&gt;'Paramétrage V2'!$AE$13),0,(IF(L134="Oui",G134*'Paramétrage V2'!$AE$7,0)))</f>
        <v>0</v>
      </c>
      <c r="N134" s="22"/>
      <c r="O134" s="119">
        <f>IF((F134&lt;'Paramétrage V2'!$AE$12)+(F134&gt;'Paramétrage V2'!$AE$13),0,(IF(N134="Oui",G134*'Paramétrage V2'!$AE$8,0)))</f>
        <v>0</v>
      </c>
      <c r="P134" s="22"/>
      <c r="Q134" s="119">
        <f>IF((F134&lt;'Paramétrage V2'!$AE$12)+(F134&gt;'Paramétrage V2'!$AE$13),0,(IF(P134="Oui",$G134*'Paramétrage V2'!$AE$9,0)))</f>
        <v>0</v>
      </c>
      <c r="R134" s="22"/>
      <c r="S134" s="10">
        <f>IF((F134&lt;'Paramétrage V2'!$AE$12)+(F134&gt;'Paramétrage V2'!$AE$13),0,(IF(R134="Oui",$G134*'Paramétrage V2'!$AE$10,0)))</f>
        <v>0</v>
      </c>
      <c r="T134" s="120">
        <f>IF((F134&lt;'Paramétrage V2'!$AE$12)+(F134&gt;'Paramétrage V2'!$AE$13),0,(I134+S134+Q134+O134+M134+K134))</f>
        <v>0</v>
      </c>
      <c r="U134" s="45"/>
    </row>
    <row r="135" spans="1:21" x14ac:dyDescent="0.35">
      <c r="A135" s="5">
        <v>131</v>
      </c>
      <c r="B135" s="395"/>
      <c r="C135" s="395"/>
      <c r="D135" s="11"/>
      <c r="E135" s="11"/>
      <c r="F135" s="10" t="str">
        <f t="shared" si="2"/>
        <v/>
      </c>
      <c r="G135" s="64"/>
      <c r="H135" s="22"/>
      <c r="I135" s="119">
        <f>IF((F135&lt;'Paramétrage V2'!$AE$12)+(F135&gt;'Paramétrage V2'!$AE$13),0,(IF(H135="Oui",G135*'Paramétrage V2'!$AE$4,0)))</f>
        <v>0</v>
      </c>
      <c r="J135" s="22"/>
      <c r="K135" s="113">
        <f>IF((F135&lt;'Paramétrage V2'!$AE$12)+(F135&gt;'Paramétrage V2'!$AE$13),0,(IF(J135="Oui",IF(C135="Fruitiers cultivars",G135*'Paramétrage V2'!$AE$5,G135*'Paramétrage V2'!$AE$6),0)))</f>
        <v>0</v>
      </c>
      <c r="L135" s="22"/>
      <c r="M135" s="119">
        <f>IF((F135&lt;'Paramétrage V2'!$AE$12)+(F135&gt;'Paramétrage V2'!$AE$13),0,(IF(L135="Oui",G135*'Paramétrage V2'!$AE$7,0)))</f>
        <v>0</v>
      </c>
      <c r="N135" s="22"/>
      <c r="O135" s="119">
        <f>IF((F135&lt;'Paramétrage V2'!$AE$12)+(F135&gt;'Paramétrage V2'!$AE$13),0,(IF(N135="Oui",G135*'Paramétrage V2'!$AE$8,0)))</f>
        <v>0</v>
      </c>
      <c r="P135" s="22"/>
      <c r="Q135" s="119">
        <f>IF((F135&lt;'Paramétrage V2'!$AE$12)+(F135&gt;'Paramétrage V2'!$AE$13),0,(IF(P135="Oui",$G135*'Paramétrage V2'!$AE$9,0)))</f>
        <v>0</v>
      </c>
      <c r="R135" s="22"/>
      <c r="S135" s="10">
        <f>IF((F135&lt;'Paramétrage V2'!$AE$12)+(F135&gt;'Paramétrage V2'!$AE$13),0,(IF(R135="Oui",$G135*'Paramétrage V2'!$AE$10,0)))</f>
        <v>0</v>
      </c>
      <c r="T135" s="120">
        <f>IF((F135&lt;'Paramétrage V2'!$AE$12)+(F135&gt;'Paramétrage V2'!$AE$13),0,(I135+S135+Q135+O135+M135+K135))</f>
        <v>0</v>
      </c>
      <c r="U135" s="45"/>
    </row>
    <row r="136" spans="1:21" x14ac:dyDescent="0.35">
      <c r="A136" s="5">
        <v>132</v>
      </c>
      <c r="B136" s="395"/>
      <c r="C136" s="395"/>
      <c r="D136" s="11"/>
      <c r="E136" s="11"/>
      <c r="F136" s="10" t="str">
        <f t="shared" si="2"/>
        <v/>
      </c>
      <c r="G136" s="64"/>
      <c r="H136" s="22"/>
      <c r="I136" s="119">
        <f>IF((F136&lt;'Paramétrage V2'!$AE$12)+(F136&gt;'Paramétrage V2'!$AE$13),0,(IF(H136="Oui",G136*'Paramétrage V2'!$AE$4,0)))</f>
        <v>0</v>
      </c>
      <c r="J136" s="22"/>
      <c r="K136" s="113">
        <f>IF((F136&lt;'Paramétrage V2'!$AE$12)+(F136&gt;'Paramétrage V2'!$AE$13),0,(IF(J136="Oui",IF(C136="Fruitiers cultivars",G136*'Paramétrage V2'!$AE$5,G136*'Paramétrage V2'!$AE$6),0)))</f>
        <v>0</v>
      </c>
      <c r="L136" s="22"/>
      <c r="M136" s="119">
        <f>IF((F136&lt;'Paramétrage V2'!$AE$12)+(F136&gt;'Paramétrage V2'!$AE$13),0,(IF(L136="Oui",G136*'Paramétrage V2'!$AE$7,0)))</f>
        <v>0</v>
      </c>
      <c r="N136" s="22"/>
      <c r="O136" s="119">
        <f>IF((F136&lt;'Paramétrage V2'!$AE$12)+(F136&gt;'Paramétrage V2'!$AE$13),0,(IF(N136="Oui",G136*'Paramétrage V2'!$AE$8,0)))</f>
        <v>0</v>
      </c>
      <c r="P136" s="22"/>
      <c r="Q136" s="119">
        <f>IF((F136&lt;'Paramétrage V2'!$AE$12)+(F136&gt;'Paramétrage V2'!$AE$13),0,(IF(P136="Oui",$G136*'Paramétrage V2'!$AE$9,0)))</f>
        <v>0</v>
      </c>
      <c r="R136" s="22"/>
      <c r="S136" s="10">
        <f>IF((F136&lt;'Paramétrage V2'!$AE$12)+(F136&gt;'Paramétrage V2'!$AE$13),0,(IF(R136="Oui",$G136*'Paramétrage V2'!$AE$10,0)))</f>
        <v>0</v>
      </c>
      <c r="T136" s="120">
        <f>IF((F136&lt;'Paramétrage V2'!$AE$12)+(F136&gt;'Paramétrage V2'!$AE$13),0,(I136+S136+Q136+O136+M136+K136))</f>
        <v>0</v>
      </c>
      <c r="U136" s="45"/>
    </row>
    <row r="137" spans="1:21" x14ac:dyDescent="0.35">
      <c r="A137" s="5">
        <v>133</v>
      </c>
      <c r="B137" s="395"/>
      <c r="C137" s="395"/>
      <c r="D137" s="11"/>
      <c r="E137" s="11"/>
      <c r="F137" s="10" t="str">
        <f t="shared" si="2"/>
        <v/>
      </c>
      <c r="G137" s="64"/>
      <c r="H137" s="22"/>
      <c r="I137" s="119">
        <f>IF((F137&lt;'Paramétrage V2'!$AE$12)+(F137&gt;'Paramétrage V2'!$AE$13),0,(IF(H137="Oui",G137*'Paramétrage V2'!$AE$4,0)))</f>
        <v>0</v>
      </c>
      <c r="J137" s="22"/>
      <c r="K137" s="113">
        <f>IF((F137&lt;'Paramétrage V2'!$AE$12)+(F137&gt;'Paramétrage V2'!$AE$13),0,(IF(J137="Oui",IF(C137="Fruitiers cultivars",G137*'Paramétrage V2'!$AE$5,G137*'Paramétrage V2'!$AE$6),0)))</f>
        <v>0</v>
      </c>
      <c r="L137" s="22"/>
      <c r="M137" s="119">
        <f>IF((F137&lt;'Paramétrage V2'!$AE$12)+(F137&gt;'Paramétrage V2'!$AE$13),0,(IF(L137="Oui",G137*'Paramétrage V2'!$AE$7,0)))</f>
        <v>0</v>
      </c>
      <c r="N137" s="22"/>
      <c r="O137" s="119">
        <f>IF((F137&lt;'Paramétrage V2'!$AE$12)+(F137&gt;'Paramétrage V2'!$AE$13),0,(IF(N137="Oui",G137*'Paramétrage V2'!$AE$8,0)))</f>
        <v>0</v>
      </c>
      <c r="P137" s="22"/>
      <c r="Q137" s="119">
        <f>IF((F137&lt;'Paramétrage V2'!$AE$12)+(F137&gt;'Paramétrage V2'!$AE$13),0,(IF(P137="Oui",$G137*'Paramétrage V2'!$AE$9,0)))</f>
        <v>0</v>
      </c>
      <c r="R137" s="22"/>
      <c r="S137" s="10">
        <f>IF((F137&lt;'Paramétrage V2'!$AE$12)+(F137&gt;'Paramétrage V2'!$AE$13),0,(IF(R137="Oui",$G137*'Paramétrage V2'!$AE$10,0)))</f>
        <v>0</v>
      </c>
      <c r="T137" s="120">
        <f>IF((F137&lt;'Paramétrage V2'!$AE$12)+(F137&gt;'Paramétrage V2'!$AE$13),0,(I137+S137+Q137+O137+M137+K137))</f>
        <v>0</v>
      </c>
      <c r="U137" s="45"/>
    </row>
    <row r="138" spans="1:21" x14ac:dyDescent="0.35">
      <c r="A138" s="5">
        <v>134</v>
      </c>
      <c r="B138" s="395"/>
      <c r="C138" s="395"/>
      <c r="D138" s="11"/>
      <c r="E138" s="11"/>
      <c r="F138" s="10" t="str">
        <f t="shared" si="2"/>
        <v/>
      </c>
      <c r="G138" s="64"/>
      <c r="H138" s="22"/>
      <c r="I138" s="119">
        <f>IF((F138&lt;'Paramétrage V2'!$AE$12)+(F138&gt;'Paramétrage V2'!$AE$13),0,(IF(H138="Oui",G138*'Paramétrage V2'!$AE$4,0)))</f>
        <v>0</v>
      </c>
      <c r="J138" s="22"/>
      <c r="K138" s="113">
        <f>IF((F138&lt;'Paramétrage V2'!$AE$12)+(F138&gt;'Paramétrage V2'!$AE$13),0,(IF(J138="Oui",IF(C138="Fruitiers cultivars",G138*'Paramétrage V2'!$AE$5,G138*'Paramétrage V2'!$AE$6),0)))</f>
        <v>0</v>
      </c>
      <c r="L138" s="22"/>
      <c r="M138" s="119">
        <f>IF((F138&lt;'Paramétrage V2'!$AE$12)+(F138&gt;'Paramétrage V2'!$AE$13),0,(IF(L138="Oui",G138*'Paramétrage V2'!$AE$7,0)))</f>
        <v>0</v>
      </c>
      <c r="N138" s="22"/>
      <c r="O138" s="119">
        <f>IF((F138&lt;'Paramétrage V2'!$AE$12)+(F138&gt;'Paramétrage V2'!$AE$13),0,(IF(N138="Oui",G138*'Paramétrage V2'!$AE$8,0)))</f>
        <v>0</v>
      </c>
      <c r="P138" s="22"/>
      <c r="Q138" s="119">
        <f>IF((F138&lt;'Paramétrage V2'!$AE$12)+(F138&gt;'Paramétrage V2'!$AE$13),0,(IF(P138="Oui",$G138*'Paramétrage V2'!$AE$9,0)))</f>
        <v>0</v>
      </c>
      <c r="R138" s="22"/>
      <c r="S138" s="10">
        <f>IF((F138&lt;'Paramétrage V2'!$AE$12)+(F138&gt;'Paramétrage V2'!$AE$13),0,(IF(R138="Oui",$G138*'Paramétrage V2'!$AE$10,0)))</f>
        <v>0</v>
      </c>
      <c r="T138" s="120">
        <f>IF((F138&lt;'Paramétrage V2'!$AE$12)+(F138&gt;'Paramétrage V2'!$AE$13),0,(I138+S138+Q138+O138+M138+K138))</f>
        <v>0</v>
      </c>
      <c r="U138" s="45"/>
    </row>
    <row r="139" spans="1:21" x14ac:dyDescent="0.35">
      <c r="A139" s="5">
        <v>135</v>
      </c>
      <c r="B139" s="395"/>
      <c r="C139" s="395"/>
      <c r="D139" s="11"/>
      <c r="E139" s="11"/>
      <c r="F139" s="10" t="str">
        <f t="shared" si="2"/>
        <v/>
      </c>
      <c r="G139" s="64"/>
      <c r="H139" s="22"/>
      <c r="I139" s="119">
        <f>IF((F139&lt;'Paramétrage V2'!$AE$12)+(F139&gt;'Paramétrage V2'!$AE$13),0,(IF(H139="Oui",G139*'Paramétrage V2'!$AE$4,0)))</f>
        <v>0</v>
      </c>
      <c r="J139" s="22"/>
      <c r="K139" s="113">
        <f>IF((F139&lt;'Paramétrage V2'!$AE$12)+(F139&gt;'Paramétrage V2'!$AE$13),0,(IF(J139="Oui",IF(C139="Fruitiers cultivars",G139*'Paramétrage V2'!$AE$5,G139*'Paramétrage V2'!$AE$6),0)))</f>
        <v>0</v>
      </c>
      <c r="L139" s="22"/>
      <c r="M139" s="119">
        <f>IF((F139&lt;'Paramétrage V2'!$AE$12)+(F139&gt;'Paramétrage V2'!$AE$13),0,(IF(L139="Oui",G139*'Paramétrage V2'!$AE$7,0)))</f>
        <v>0</v>
      </c>
      <c r="N139" s="22"/>
      <c r="O139" s="119">
        <f>IF((F139&lt;'Paramétrage V2'!$AE$12)+(F139&gt;'Paramétrage V2'!$AE$13),0,(IF(N139="Oui",G139*'Paramétrage V2'!$AE$8,0)))</f>
        <v>0</v>
      </c>
      <c r="P139" s="22"/>
      <c r="Q139" s="119">
        <f>IF((F139&lt;'Paramétrage V2'!$AE$12)+(F139&gt;'Paramétrage V2'!$AE$13),0,(IF(P139="Oui",$G139*'Paramétrage V2'!$AE$9,0)))</f>
        <v>0</v>
      </c>
      <c r="R139" s="22"/>
      <c r="S139" s="10">
        <f>IF((F139&lt;'Paramétrage V2'!$AE$12)+(F139&gt;'Paramétrage V2'!$AE$13),0,(IF(R139="Oui",$G139*'Paramétrage V2'!$AE$10,0)))</f>
        <v>0</v>
      </c>
      <c r="T139" s="120">
        <f>IF((F139&lt;'Paramétrage V2'!$AE$12)+(F139&gt;'Paramétrage V2'!$AE$13),0,(I139+S139+Q139+O139+M139+K139))</f>
        <v>0</v>
      </c>
      <c r="U139" s="45"/>
    </row>
    <row r="140" spans="1:21" x14ac:dyDescent="0.35">
      <c r="A140" s="5">
        <v>136</v>
      </c>
      <c r="B140" s="395"/>
      <c r="C140" s="395"/>
      <c r="D140" s="11"/>
      <c r="E140" s="11"/>
      <c r="F140" s="10" t="str">
        <f t="shared" si="2"/>
        <v/>
      </c>
      <c r="G140" s="64"/>
      <c r="H140" s="22"/>
      <c r="I140" s="119">
        <f>IF((F140&lt;'Paramétrage V2'!$AE$12)+(F140&gt;'Paramétrage V2'!$AE$13),0,(IF(H140="Oui",G140*'Paramétrage V2'!$AE$4,0)))</f>
        <v>0</v>
      </c>
      <c r="J140" s="22"/>
      <c r="K140" s="113">
        <f>IF((F140&lt;'Paramétrage V2'!$AE$12)+(F140&gt;'Paramétrage V2'!$AE$13),0,(IF(J140="Oui",IF(C140="Fruitiers cultivars",G140*'Paramétrage V2'!$AE$5,G140*'Paramétrage V2'!$AE$6),0)))</f>
        <v>0</v>
      </c>
      <c r="L140" s="22"/>
      <c r="M140" s="119">
        <f>IF((F140&lt;'Paramétrage V2'!$AE$12)+(F140&gt;'Paramétrage V2'!$AE$13),0,(IF(L140="Oui",G140*'Paramétrage V2'!$AE$7,0)))</f>
        <v>0</v>
      </c>
      <c r="N140" s="22"/>
      <c r="O140" s="119">
        <f>IF((F140&lt;'Paramétrage V2'!$AE$12)+(F140&gt;'Paramétrage V2'!$AE$13),0,(IF(N140="Oui",G140*'Paramétrage V2'!$AE$8,0)))</f>
        <v>0</v>
      </c>
      <c r="P140" s="22"/>
      <c r="Q140" s="119">
        <f>IF((F140&lt;'Paramétrage V2'!$AE$12)+(F140&gt;'Paramétrage V2'!$AE$13),0,(IF(P140="Oui",$G140*'Paramétrage V2'!$AE$9,0)))</f>
        <v>0</v>
      </c>
      <c r="R140" s="22"/>
      <c r="S140" s="10">
        <f>IF((F140&lt;'Paramétrage V2'!$AE$12)+(F140&gt;'Paramétrage V2'!$AE$13),0,(IF(R140="Oui",$G140*'Paramétrage V2'!$AE$10,0)))</f>
        <v>0</v>
      </c>
      <c r="T140" s="120">
        <f>IF((F140&lt;'Paramétrage V2'!$AE$12)+(F140&gt;'Paramétrage V2'!$AE$13),0,(I140+S140+Q140+O140+M140+K140))</f>
        <v>0</v>
      </c>
      <c r="U140" s="45"/>
    </row>
    <row r="141" spans="1:21" x14ac:dyDescent="0.35">
      <c r="A141" s="5">
        <v>137</v>
      </c>
      <c r="B141" s="395"/>
      <c r="C141" s="395"/>
      <c r="D141" s="11"/>
      <c r="E141" s="11"/>
      <c r="F141" s="10" t="str">
        <f t="shared" si="2"/>
        <v/>
      </c>
      <c r="G141" s="64"/>
      <c r="H141" s="22"/>
      <c r="I141" s="119">
        <f>IF((F141&lt;'Paramétrage V2'!$AE$12)+(F141&gt;'Paramétrage V2'!$AE$13),0,(IF(H141="Oui",G141*'Paramétrage V2'!$AE$4,0)))</f>
        <v>0</v>
      </c>
      <c r="J141" s="22"/>
      <c r="K141" s="113">
        <f>IF((F141&lt;'Paramétrage V2'!$AE$12)+(F141&gt;'Paramétrage V2'!$AE$13),0,(IF(J141="Oui",IF(C141="Fruitiers cultivars",G141*'Paramétrage V2'!$AE$5,G141*'Paramétrage V2'!$AE$6),0)))</f>
        <v>0</v>
      </c>
      <c r="L141" s="22"/>
      <c r="M141" s="119">
        <f>IF((F141&lt;'Paramétrage V2'!$AE$12)+(F141&gt;'Paramétrage V2'!$AE$13),0,(IF(L141="Oui",G141*'Paramétrage V2'!$AE$7,0)))</f>
        <v>0</v>
      </c>
      <c r="N141" s="22"/>
      <c r="O141" s="119">
        <f>IF((F141&lt;'Paramétrage V2'!$AE$12)+(F141&gt;'Paramétrage V2'!$AE$13),0,(IF(N141="Oui",G141*'Paramétrage V2'!$AE$8,0)))</f>
        <v>0</v>
      </c>
      <c r="P141" s="22"/>
      <c r="Q141" s="119">
        <f>IF((F141&lt;'Paramétrage V2'!$AE$12)+(F141&gt;'Paramétrage V2'!$AE$13),0,(IF(P141="Oui",$G141*'Paramétrage V2'!$AE$9,0)))</f>
        <v>0</v>
      </c>
      <c r="R141" s="22"/>
      <c r="S141" s="10">
        <f>IF((F141&lt;'Paramétrage V2'!$AE$12)+(F141&gt;'Paramétrage V2'!$AE$13),0,(IF(R141="Oui",$G141*'Paramétrage V2'!$AE$10,0)))</f>
        <v>0</v>
      </c>
      <c r="T141" s="120">
        <f>IF((F141&lt;'Paramétrage V2'!$AE$12)+(F141&gt;'Paramétrage V2'!$AE$13),0,(I141+S141+Q141+O141+M141+K141))</f>
        <v>0</v>
      </c>
      <c r="U141" s="45"/>
    </row>
    <row r="142" spans="1:21" x14ac:dyDescent="0.35">
      <c r="A142" s="5">
        <v>138</v>
      </c>
      <c r="B142" s="395"/>
      <c r="C142" s="395"/>
      <c r="D142" s="11"/>
      <c r="E142" s="11"/>
      <c r="F142" s="10" t="str">
        <f t="shared" si="2"/>
        <v/>
      </c>
      <c r="G142" s="64"/>
      <c r="H142" s="22"/>
      <c r="I142" s="119">
        <f>IF((F142&lt;'Paramétrage V2'!$AE$12)+(F142&gt;'Paramétrage V2'!$AE$13),0,(IF(H142="Oui",G142*'Paramétrage V2'!$AE$4,0)))</f>
        <v>0</v>
      </c>
      <c r="J142" s="22"/>
      <c r="K142" s="113">
        <f>IF((F142&lt;'Paramétrage V2'!$AE$12)+(F142&gt;'Paramétrage V2'!$AE$13),0,(IF(J142="Oui",IF(C142="Fruitiers cultivars",G142*'Paramétrage V2'!$AE$5,G142*'Paramétrage V2'!$AE$6),0)))</f>
        <v>0</v>
      </c>
      <c r="L142" s="22"/>
      <c r="M142" s="119">
        <f>IF((F142&lt;'Paramétrage V2'!$AE$12)+(F142&gt;'Paramétrage V2'!$AE$13),0,(IF(L142="Oui",G142*'Paramétrage V2'!$AE$7,0)))</f>
        <v>0</v>
      </c>
      <c r="N142" s="22"/>
      <c r="O142" s="119">
        <f>IF((F142&lt;'Paramétrage V2'!$AE$12)+(F142&gt;'Paramétrage V2'!$AE$13),0,(IF(N142="Oui",G142*'Paramétrage V2'!$AE$8,0)))</f>
        <v>0</v>
      </c>
      <c r="P142" s="22"/>
      <c r="Q142" s="119">
        <f>IF((F142&lt;'Paramétrage V2'!$AE$12)+(F142&gt;'Paramétrage V2'!$AE$13),0,(IF(P142="Oui",$G142*'Paramétrage V2'!$AE$9,0)))</f>
        <v>0</v>
      </c>
      <c r="R142" s="22"/>
      <c r="S142" s="10">
        <f>IF((F142&lt;'Paramétrage V2'!$AE$12)+(F142&gt;'Paramétrage V2'!$AE$13),0,(IF(R142="Oui",$G142*'Paramétrage V2'!$AE$10,0)))</f>
        <v>0</v>
      </c>
      <c r="T142" s="120">
        <f>IF((F142&lt;'Paramétrage V2'!$AE$12)+(F142&gt;'Paramétrage V2'!$AE$13),0,(I142+S142+Q142+O142+M142+K142))</f>
        <v>0</v>
      </c>
      <c r="U142" s="45"/>
    </row>
    <row r="143" spans="1:21" x14ac:dyDescent="0.35">
      <c r="A143" s="5">
        <v>139</v>
      </c>
      <c r="B143" s="395"/>
      <c r="C143" s="395"/>
      <c r="D143" s="11"/>
      <c r="E143" s="11"/>
      <c r="F143" s="10" t="str">
        <f t="shared" si="2"/>
        <v/>
      </c>
      <c r="G143" s="64"/>
      <c r="H143" s="22"/>
      <c r="I143" s="119">
        <f>IF((F143&lt;'Paramétrage V2'!$AE$12)+(F143&gt;'Paramétrage V2'!$AE$13),0,(IF(H143="Oui",G143*'Paramétrage V2'!$AE$4,0)))</f>
        <v>0</v>
      </c>
      <c r="J143" s="22"/>
      <c r="K143" s="113">
        <f>IF((F143&lt;'Paramétrage V2'!$AE$12)+(F143&gt;'Paramétrage V2'!$AE$13),0,(IF(J143="Oui",IF(C143="Fruitiers cultivars",G143*'Paramétrage V2'!$AE$5,G143*'Paramétrage V2'!$AE$6),0)))</f>
        <v>0</v>
      </c>
      <c r="L143" s="22"/>
      <c r="M143" s="119">
        <f>IF((F143&lt;'Paramétrage V2'!$AE$12)+(F143&gt;'Paramétrage V2'!$AE$13),0,(IF(L143="Oui",G143*'Paramétrage V2'!$AE$7,0)))</f>
        <v>0</v>
      </c>
      <c r="N143" s="22"/>
      <c r="O143" s="119">
        <f>IF((F143&lt;'Paramétrage V2'!$AE$12)+(F143&gt;'Paramétrage V2'!$AE$13),0,(IF(N143="Oui",G143*'Paramétrage V2'!$AE$8,0)))</f>
        <v>0</v>
      </c>
      <c r="P143" s="22"/>
      <c r="Q143" s="119">
        <f>IF((F143&lt;'Paramétrage V2'!$AE$12)+(F143&gt;'Paramétrage V2'!$AE$13),0,(IF(P143="Oui",$G143*'Paramétrage V2'!$AE$9,0)))</f>
        <v>0</v>
      </c>
      <c r="R143" s="22"/>
      <c r="S143" s="10">
        <f>IF((F143&lt;'Paramétrage V2'!$AE$12)+(F143&gt;'Paramétrage V2'!$AE$13),0,(IF(R143="Oui",$G143*'Paramétrage V2'!$AE$10,0)))</f>
        <v>0</v>
      </c>
      <c r="T143" s="120">
        <f>IF((F143&lt;'Paramétrage V2'!$AE$12)+(F143&gt;'Paramétrage V2'!$AE$13),0,(I143+S143+Q143+O143+M143+K143))</f>
        <v>0</v>
      </c>
      <c r="U143" s="45"/>
    </row>
    <row r="144" spans="1:21" x14ac:dyDescent="0.35">
      <c r="A144" s="5">
        <v>140</v>
      </c>
      <c r="B144" s="395"/>
      <c r="C144" s="395"/>
      <c r="D144" s="11"/>
      <c r="E144" s="11"/>
      <c r="F144" s="10" t="str">
        <f t="shared" si="2"/>
        <v/>
      </c>
      <c r="G144" s="64"/>
      <c r="H144" s="22"/>
      <c r="I144" s="119">
        <f>IF((F144&lt;'Paramétrage V2'!$AE$12)+(F144&gt;'Paramétrage V2'!$AE$13),0,(IF(H144="Oui",G144*'Paramétrage V2'!$AE$4,0)))</f>
        <v>0</v>
      </c>
      <c r="J144" s="22"/>
      <c r="K144" s="113">
        <f>IF((F144&lt;'Paramétrage V2'!$AE$12)+(F144&gt;'Paramétrage V2'!$AE$13),0,(IF(J144="Oui",IF(C144="Fruitiers cultivars",G144*'Paramétrage V2'!$AE$5,G144*'Paramétrage V2'!$AE$6),0)))</f>
        <v>0</v>
      </c>
      <c r="L144" s="22"/>
      <c r="M144" s="119">
        <f>IF((F144&lt;'Paramétrage V2'!$AE$12)+(F144&gt;'Paramétrage V2'!$AE$13),0,(IF(L144="Oui",G144*'Paramétrage V2'!$AE$7,0)))</f>
        <v>0</v>
      </c>
      <c r="N144" s="22"/>
      <c r="O144" s="119">
        <f>IF((F144&lt;'Paramétrage V2'!$AE$12)+(F144&gt;'Paramétrage V2'!$AE$13),0,(IF(N144="Oui",G144*'Paramétrage V2'!$AE$8,0)))</f>
        <v>0</v>
      </c>
      <c r="P144" s="22"/>
      <c r="Q144" s="119">
        <f>IF((F144&lt;'Paramétrage V2'!$AE$12)+(F144&gt;'Paramétrage V2'!$AE$13),0,(IF(P144="Oui",$G144*'Paramétrage V2'!$AE$9,0)))</f>
        <v>0</v>
      </c>
      <c r="R144" s="22"/>
      <c r="S144" s="10">
        <f>IF((F144&lt;'Paramétrage V2'!$AE$12)+(F144&gt;'Paramétrage V2'!$AE$13),0,(IF(R144="Oui",$G144*'Paramétrage V2'!$AE$10,0)))</f>
        <v>0</v>
      </c>
      <c r="T144" s="120">
        <f>IF((F144&lt;'Paramétrage V2'!$AE$12)+(F144&gt;'Paramétrage V2'!$AE$13),0,(I144+S144+Q144+O144+M144+K144))</f>
        <v>0</v>
      </c>
      <c r="U144" s="45"/>
    </row>
    <row r="145" spans="1:21" x14ac:dyDescent="0.35">
      <c r="A145" s="5">
        <v>141</v>
      </c>
      <c r="B145" s="395"/>
      <c r="C145" s="395"/>
      <c r="D145" s="11"/>
      <c r="E145" s="11"/>
      <c r="F145" s="10" t="str">
        <f t="shared" si="2"/>
        <v/>
      </c>
      <c r="G145" s="64"/>
      <c r="H145" s="22"/>
      <c r="I145" s="119">
        <f>IF((F145&lt;'Paramétrage V2'!$AE$12)+(F145&gt;'Paramétrage V2'!$AE$13),0,(IF(H145="Oui",G145*'Paramétrage V2'!$AE$4,0)))</f>
        <v>0</v>
      </c>
      <c r="J145" s="22"/>
      <c r="K145" s="113">
        <f>IF((F145&lt;'Paramétrage V2'!$AE$12)+(F145&gt;'Paramétrage V2'!$AE$13),0,(IF(J145="Oui",IF(C145="Fruitiers cultivars",G145*'Paramétrage V2'!$AE$5,G145*'Paramétrage V2'!$AE$6),0)))</f>
        <v>0</v>
      </c>
      <c r="L145" s="22"/>
      <c r="M145" s="119">
        <f>IF((F145&lt;'Paramétrage V2'!$AE$12)+(F145&gt;'Paramétrage V2'!$AE$13),0,(IF(L145="Oui",G145*'Paramétrage V2'!$AE$7,0)))</f>
        <v>0</v>
      </c>
      <c r="N145" s="22"/>
      <c r="O145" s="119">
        <f>IF((F145&lt;'Paramétrage V2'!$AE$12)+(F145&gt;'Paramétrage V2'!$AE$13),0,(IF(N145="Oui",G145*'Paramétrage V2'!$AE$8,0)))</f>
        <v>0</v>
      </c>
      <c r="P145" s="22"/>
      <c r="Q145" s="119">
        <f>IF((F145&lt;'Paramétrage V2'!$AE$12)+(F145&gt;'Paramétrage V2'!$AE$13),0,(IF(P145="Oui",$G145*'Paramétrage V2'!$AE$9,0)))</f>
        <v>0</v>
      </c>
      <c r="R145" s="22"/>
      <c r="S145" s="10">
        <f>IF((F145&lt;'Paramétrage V2'!$AE$12)+(F145&gt;'Paramétrage V2'!$AE$13),0,(IF(R145="Oui",$G145*'Paramétrage V2'!$AE$10,0)))</f>
        <v>0</v>
      </c>
      <c r="T145" s="120">
        <f>IF((F145&lt;'Paramétrage V2'!$AE$12)+(F145&gt;'Paramétrage V2'!$AE$13),0,(I145+S145+Q145+O145+M145+K145))</f>
        <v>0</v>
      </c>
      <c r="U145" s="45"/>
    </row>
    <row r="146" spans="1:21" x14ac:dyDescent="0.35">
      <c r="A146" s="5">
        <v>142</v>
      </c>
      <c r="B146" s="395"/>
      <c r="C146" s="395"/>
      <c r="D146" s="11"/>
      <c r="E146" s="11"/>
      <c r="F146" s="10" t="str">
        <f t="shared" si="2"/>
        <v/>
      </c>
      <c r="G146" s="64"/>
      <c r="H146" s="22"/>
      <c r="I146" s="119">
        <f>IF((F146&lt;'Paramétrage V2'!$AE$12)+(F146&gt;'Paramétrage V2'!$AE$13),0,(IF(H146="Oui",G146*'Paramétrage V2'!$AE$4,0)))</f>
        <v>0</v>
      </c>
      <c r="J146" s="22"/>
      <c r="K146" s="113">
        <f>IF((F146&lt;'Paramétrage V2'!$AE$12)+(F146&gt;'Paramétrage V2'!$AE$13),0,(IF(J146="Oui",IF(C146="Fruitiers cultivars",G146*'Paramétrage V2'!$AE$5,G146*'Paramétrage V2'!$AE$6),0)))</f>
        <v>0</v>
      </c>
      <c r="L146" s="22"/>
      <c r="M146" s="119">
        <f>IF((F146&lt;'Paramétrage V2'!$AE$12)+(F146&gt;'Paramétrage V2'!$AE$13),0,(IF(L146="Oui",G146*'Paramétrage V2'!$AE$7,0)))</f>
        <v>0</v>
      </c>
      <c r="N146" s="22"/>
      <c r="O146" s="119">
        <f>IF((F146&lt;'Paramétrage V2'!$AE$12)+(F146&gt;'Paramétrage V2'!$AE$13),0,(IF(N146="Oui",G146*'Paramétrage V2'!$AE$8,0)))</f>
        <v>0</v>
      </c>
      <c r="P146" s="22"/>
      <c r="Q146" s="119">
        <f>IF((F146&lt;'Paramétrage V2'!$AE$12)+(F146&gt;'Paramétrage V2'!$AE$13),0,(IF(P146="Oui",$G146*'Paramétrage V2'!$AE$9,0)))</f>
        <v>0</v>
      </c>
      <c r="R146" s="22"/>
      <c r="S146" s="10">
        <f>IF((F146&lt;'Paramétrage V2'!$AE$12)+(F146&gt;'Paramétrage V2'!$AE$13),0,(IF(R146="Oui",$G146*'Paramétrage V2'!$AE$10,0)))</f>
        <v>0</v>
      </c>
      <c r="T146" s="120">
        <f>IF((F146&lt;'Paramétrage V2'!$AE$12)+(F146&gt;'Paramétrage V2'!$AE$13),0,(I146+S146+Q146+O146+M146+K146))</f>
        <v>0</v>
      </c>
      <c r="U146" s="45"/>
    </row>
    <row r="147" spans="1:21" x14ac:dyDescent="0.35">
      <c r="A147" s="5">
        <v>143</v>
      </c>
      <c r="B147" s="395"/>
      <c r="C147" s="395"/>
      <c r="D147" s="11"/>
      <c r="E147" s="11"/>
      <c r="F147" s="10" t="str">
        <f t="shared" si="2"/>
        <v/>
      </c>
      <c r="G147" s="64"/>
      <c r="H147" s="22"/>
      <c r="I147" s="119">
        <f>IF((F147&lt;'Paramétrage V2'!$AE$12)+(F147&gt;'Paramétrage V2'!$AE$13),0,(IF(H147="Oui",G147*'Paramétrage V2'!$AE$4,0)))</f>
        <v>0</v>
      </c>
      <c r="J147" s="22"/>
      <c r="K147" s="113">
        <f>IF((F147&lt;'Paramétrage V2'!$AE$12)+(F147&gt;'Paramétrage V2'!$AE$13),0,(IF(J147="Oui",IF(C147="Fruitiers cultivars",G147*'Paramétrage V2'!$AE$5,G147*'Paramétrage V2'!$AE$6),0)))</f>
        <v>0</v>
      </c>
      <c r="L147" s="22"/>
      <c r="M147" s="119">
        <f>IF((F147&lt;'Paramétrage V2'!$AE$12)+(F147&gt;'Paramétrage V2'!$AE$13),0,(IF(L147="Oui",G147*'Paramétrage V2'!$AE$7,0)))</f>
        <v>0</v>
      </c>
      <c r="N147" s="22"/>
      <c r="O147" s="119">
        <f>IF((F147&lt;'Paramétrage V2'!$AE$12)+(F147&gt;'Paramétrage V2'!$AE$13),0,(IF(N147="Oui",G147*'Paramétrage V2'!$AE$8,0)))</f>
        <v>0</v>
      </c>
      <c r="P147" s="22"/>
      <c r="Q147" s="119">
        <f>IF((F147&lt;'Paramétrage V2'!$AE$12)+(F147&gt;'Paramétrage V2'!$AE$13),0,(IF(P147="Oui",$G147*'Paramétrage V2'!$AE$9,0)))</f>
        <v>0</v>
      </c>
      <c r="R147" s="22"/>
      <c r="S147" s="10">
        <f>IF((F147&lt;'Paramétrage V2'!$AE$12)+(F147&gt;'Paramétrage V2'!$AE$13),0,(IF(R147="Oui",$G147*'Paramétrage V2'!$AE$10,0)))</f>
        <v>0</v>
      </c>
      <c r="T147" s="120">
        <f>IF((F147&lt;'Paramétrage V2'!$AE$12)+(F147&gt;'Paramétrage V2'!$AE$13),0,(I147+S147+Q147+O147+M147+K147))</f>
        <v>0</v>
      </c>
      <c r="U147" s="45"/>
    </row>
    <row r="148" spans="1:21" x14ac:dyDescent="0.35">
      <c r="A148" s="5">
        <v>144</v>
      </c>
      <c r="B148" s="395"/>
      <c r="C148" s="395"/>
      <c r="D148" s="11"/>
      <c r="E148" s="11"/>
      <c r="F148" s="10" t="str">
        <f t="shared" si="2"/>
        <v/>
      </c>
      <c r="G148" s="64"/>
      <c r="H148" s="22"/>
      <c r="I148" s="119">
        <f>IF((F148&lt;'Paramétrage V2'!$AE$12)+(F148&gt;'Paramétrage V2'!$AE$13),0,(IF(H148="Oui",G148*'Paramétrage V2'!$AE$4,0)))</f>
        <v>0</v>
      </c>
      <c r="J148" s="22"/>
      <c r="K148" s="113">
        <f>IF((F148&lt;'Paramétrage V2'!$AE$12)+(F148&gt;'Paramétrage V2'!$AE$13),0,(IF(J148="Oui",IF(C148="Fruitiers cultivars",G148*'Paramétrage V2'!$AE$5,G148*'Paramétrage V2'!$AE$6),0)))</f>
        <v>0</v>
      </c>
      <c r="L148" s="22"/>
      <c r="M148" s="119">
        <f>IF((F148&lt;'Paramétrage V2'!$AE$12)+(F148&gt;'Paramétrage V2'!$AE$13),0,(IF(L148="Oui",G148*'Paramétrage V2'!$AE$7,0)))</f>
        <v>0</v>
      </c>
      <c r="N148" s="22"/>
      <c r="O148" s="119">
        <f>IF((F148&lt;'Paramétrage V2'!$AE$12)+(F148&gt;'Paramétrage V2'!$AE$13),0,(IF(N148="Oui",G148*'Paramétrage V2'!$AE$8,0)))</f>
        <v>0</v>
      </c>
      <c r="P148" s="22"/>
      <c r="Q148" s="119">
        <f>IF((F148&lt;'Paramétrage V2'!$AE$12)+(F148&gt;'Paramétrage V2'!$AE$13),0,(IF(P148="Oui",$G148*'Paramétrage V2'!$AE$9,0)))</f>
        <v>0</v>
      </c>
      <c r="R148" s="22"/>
      <c r="S148" s="10">
        <f>IF((F148&lt;'Paramétrage V2'!$AE$12)+(F148&gt;'Paramétrage V2'!$AE$13),0,(IF(R148="Oui",$G148*'Paramétrage V2'!$AE$10,0)))</f>
        <v>0</v>
      </c>
      <c r="T148" s="120">
        <f>IF((F148&lt;'Paramétrage V2'!$AE$12)+(F148&gt;'Paramétrage V2'!$AE$13),0,(I148+S148+Q148+O148+M148+K148))</f>
        <v>0</v>
      </c>
      <c r="U148" s="45"/>
    </row>
    <row r="149" spans="1:21" x14ac:dyDescent="0.35">
      <c r="A149" s="5">
        <v>145</v>
      </c>
      <c r="B149" s="395"/>
      <c r="C149" s="395"/>
      <c r="D149" s="11"/>
      <c r="E149" s="11"/>
      <c r="F149" s="10" t="str">
        <f t="shared" si="2"/>
        <v/>
      </c>
      <c r="G149" s="64"/>
      <c r="H149" s="22"/>
      <c r="I149" s="119">
        <f>IF((F149&lt;'Paramétrage V2'!$AE$12)+(F149&gt;'Paramétrage V2'!$AE$13),0,(IF(H149="Oui",G149*'Paramétrage V2'!$AE$4,0)))</f>
        <v>0</v>
      </c>
      <c r="J149" s="22"/>
      <c r="K149" s="113">
        <f>IF((F149&lt;'Paramétrage V2'!$AE$12)+(F149&gt;'Paramétrage V2'!$AE$13),0,(IF(J149="Oui",IF(C149="Fruitiers cultivars",G149*'Paramétrage V2'!$AE$5,G149*'Paramétrage V2'!$AE$6),0)))</f>
        <v>0</v>
      </c>
      <c r="L149" s="22"/>
      <c r="M149" s="119">
        <f>IF((F149&lt;'Paramétrage V2'!$AE$12)+(F149&gt;'Paramétrage V2'!$AE$13),0,(IF(L149="Oui",G149*'Paramétrage V2'!$AE$7,0)))</f>
        <v>0</v>
      </c>
      <c r="N149" s="22"/>
      <c r="O149" s="119">
        <f>IF((F149&lt;'Paramétrage V2'!$AE$12)+(F149&gt;'Paramétrage V2'!$AE$13),0,(IF(N149="Oui",G149*'Paramétrage V2'!$AE$8,0)))</f>
        <v>0</v>
      </c>
      <c r="P149" s="22"/>
      <c r="Q149" s="119">
        <f>IF((F149&lt;'Paramétrage V2'!$AE$12)+(F149&gt;'Paramétrage V2'!$AE$13),0,(IF(P149="Oui",$G149*'Paramétrage V2'!$AE$9,0)))</f>
        <v>0</v>
      </c>
      <c r="R149" s="22"/>
      <c r="S149" s="10">
        <f>IF((F149&lt;'Paramétrage V2'!$AE$12)+(F149&gt;'Paramétrage V2'!$AE$13),0,(IF(R149="Oui",$G149*'Paramétrage V2'!$AE$10,0)))</f>
        <v>0</v>
      </c>
      <c r="T149" s="120">
        <f>IF((F149&lt;'Paramétrage V2'!$AE$12)+(F149&gt;'Paramétrage V2'!$AE$13),0,(I149+S149+Q149+O149+M149+K149))</f>
        <v>0</v>
      </c>
      <c r="U149" s="45"/>
    </row>
    <row r="150" spans="1:21" x14ac:dyDescent="0.35">
      <c r="A150" s="5">
        <v>146</v>
      </c>
      <c r="B150" s="395"/>
      <c r="C150" s="395"/>
      <c r="D150" s="11"/>
      <c r="E150" s="11"/>
      <c r="F150" s="10" t="str">
        <f t="shared" si="2"/>
        <v/>
      </c>
      <c r="G150" s="64"/>
      <c r="H150" s="22"/>
      <c r="I150" s="119">
        <f>IF((F150&lt;'Paramétrage V2'!$AE$12)+(F150&gt;'Paramétrage V2'!$AE$13),0,(IF(H150="Oui",G150*'Paramétrage V2'!$AE$4,0)))</f>
        <v>0</v>
      </c>
      <c r="J150" s="22"/>
      <c r="K150" s="113">
        <f>IF((F150&lt;'Paramétrage V2'!$AE$12)+(F150&gt;'Paramétrage V2'!$AE$13),0,(IF(J150="Oui",IF(C150="Fruitiers cultivars",G150*'Paramétrage V2'!$AE$5,G150*'Paramétrage V2'!$AE$6),0)))</f>
        <v>0</v>
      </c>
      <c r="L150" s="22"/>
      <c r="M150" s="119">
        <f>IF((F150&lt;'Paramétrage V2'!$AE$12)+(F150&gt;'Paramétrage V2'!$AE$13),0,(IF(L150="Oui",G150*'Paramétrage V2'!$AE$7,0)))</f>
        <v>0</v>
      </c>
      <c r="N150" s="22"/>
      <c r="O150" s="119">
        <f>IF((F150&lt;'Paramétrage V2'!$AE$12)+(F150&gt;'Paramétrage V2'!$AE$13),0,(IF(N150="Oui",G150*'Paramétrage V2'!$AE$8,0)))</f>
        <v>0</v>
      </c>
      <c r="P150" s="22"/>
      <c r="Q150" s="119">
        <f>IF((F150&lt;'Paramétrage V2'!$AE$12)+(F150&gt;'Paramétrage V2'!$AE$13),0,(IF(P150="Oui",$G150*'Paramétrage V2'!$AE$9,0)))</f>
        <v>0</v>
      </c>
      <c r="R150" s="22"/>
      <c r="S150" s="10">
        <f>IF((F150&lt;'Paramétrage V2'!$AE$12)+(F150&gt;'Paramétrage V2'!$AE$13),0,(IF(R150="Oui",$G150*'Paramétrage V2'!$AE$10,0)))</f>
        <v>0</v>
      </c>
      <c r="T150" s="120">
        <f>IF((F150&lt;'Paramétrage V2'!$AE$12)+(F150&gt;'Paramétrage V2'!$AE$13),0,(I150+S150+Q150+O150+M150+K150))</f>
        <v>0</v>
      </c>
      <c r="U150" s="45"/>
    </row>
    <row r="151" spans="1:21" x14ac:dyDescent="0.35">
      <c r="A151" s="5">
        <v>147</v>
      </c>
      <c r="B151" s="395"/>
      <c r="C151" s="395"/>
      <c r="D151" s="11"/>
      <c r="E151" s="11"/>
      <c r="F151" s="10" t="str">
        <f t="shared" si="2"/>
        <v/>
      </c>
      <c r="G151" s="64"/>
      <c r="H151" s="22"/>
      <c r="I151" s="119">
        <f>IF((F151&lt;'Paramétrage V2'!$AE$12)+(F151&gt;'Paramétrage V2'!$AE$13),0,(IF(H151="Oui",G151*'Paramétrage V2'!$AE$4,0)))</f>
        <v>0</v>
      </c>
      <c r="J151" s="22"/>
      <c r="K151" s="113">
        <f>IF((F151&lt;'Paramétrage V2'!$AE$12)+(F151&gt;'Paramétrage V2'!$AE$13),0,(IF(J151="Oui",IF(C151="Fruitiers cultivars",G151*'Paramétrage V2'!$AE$5,G151*'Paramétrage V2'!$AE$6),0)))</f>
        <v>0</v>
      </c>
      <c r="L151" s="22"/>
      <c r="M151" s="119">
        <f>IF((F151&lt;'Paramétrage V2'!$AE$12)+(F151&gt;'Paramétrage V2'!$AE$13),0,(IF(L151="Oui",G151*'Paramétrage V2'!$AE$7,0)))</f>
        <v>0</v>
      </c>
      <c r="N151" s="22"/>
      <c r="O151" s="119">
        <f>IF((F151&lt;'Paramétrage V2'!$AE$12)+(F151&gt;'Paramétrage V2'!$AE$13),0,(IF(N151="Oui",G151*'Paramétrage V2'!$AE$8,0)))</f>
        <v>0</v>
      </c>
      <c r="P151" s="22"/>
      <c r="Q151" s="119">
        <f>IF((F151&lt;'Paramétrage V2'!$AE$12)+(F151&gt;'Paramétrage V2'!$AE$13),0,(IF(P151="Oui",$G151*'Paramétrage V2'!$AE$9,0)))</f>
        <v>0</v>
      </c>
      <c r="R151" s="22"/>
      <c r="S151" s="10">
        <f>IF((F151&lt;'Paramétrage V2'!$AE$12)+(F151&gt;'Paramétrage V2'!$AE$13),0,(IF(R151="Oui",$G151*'Paramétrage V2'!$AE$10,0)))</f>
        <v>0</v>
      </c>
      <c r="T151" s="120">
        <f>IF((F151&lt;'Paramétrage V2'!$AE$12)+(F151&gt;'Paramétrage V2'!$AE$13),0,(I151+S151+Q151+O151+M151+K151))</f>
        <v>0</v>
      </c>
      <c r="U151" s="45"/>
    </row>
    <row r="152" spans="1:21" x14ac:dyDescent="0.35">
      <c r="A152" s="5">
        <v>148</v>
      </c>
      <c r="B152" s="395"/>
      <c r="C152" s="395"/>
      <c r="D152" s="11"/>
      <c r="E152" s="11"/>
      <c r="F152" s="10" t="str">
        <f t="shared" si="2"/>
        <v/>
      </c>
      <c r="G152" s="64"/>
      <c r="H152" s="22"/>
      <c r="I152" s="119">
        <f>IF((F152&lt;'Paramétrage V2'!$AE$12)+(F152&gt;'Paramétrage V2'!$AE$13),0,(IF(H152="Oui",G152*'Paramétrage V2'!$AE$4,0)))</f>
        <v>0</v>
      </c>
      <c r="J152" s="22"/>
      <c r="K152" s="113">
        <f>IF((F152&lt;'Paramétrage V2'!$AE$12)+(F152&gt;'Paramétrage V2'!$AE$13),0,(IF(J152="Oui",IF(C152="Fruitiers cultivars",G152*'Paramétrage V2'!$AE$5,G152*'Paramétrage V2'!$AE$6),0)))</f>
        <v>0</v>
      </c>
      <c r="L152" s="22"/>
      <c r="M152" s="119">
        <f>IF((F152&lt;'Paramétrage V2'!$AE$12)+(F152&gt;'Paramétrage V2'!$AE$13),0,(IF(L152="Oui",G152*'Paramétrage V2'!$AE$7,0)))</f>
        <v>0</v>
      </c>
      <c r="N152" s="22"/>
      <c r="O152" s="119">
        <f>IF((F152&lt;'Paramétrage V2'!$AE$12)+(F152&gt;'Paramétrage V2'!$AE$13),0,(IF(N152="Oui",G152*'Paramétrage V2'!$AE$8,0)))</f>
        <v>0</v>
      </c>
      <c r="P152" s="22"/>
      <c r="Q152" s="119">
        <f>IF((F152&lt;'Paramétrage V2'!$AE$12)+(F152&gt;'Paramétrage V2'!$AE$13),0,(IF(P152="Oui",$G152*'Paramétrage V2'!$AE$9,0)))</f>
        <v>0</v>
      </c>
      <c r="R152" s="22"/>
      <c r="S152" s="10">
        <f>IF((F152&lt;'Paramétrage V2'!$AE$12)+(F152&gt;'Paramétrage V2'!$AE$13),0,(IF(R152="Oui",$G152*'Paramétrage V2'!$AE$10,0)))</f>
        <v>0</v>
      </c>
      <c r="T152" s="120">
        <f>IF((F152&lt;'Paramétrage V2'!$AE$12)+(F152&gt;'Paramétrage V2'!$AE$13),0,(I152+S152+Q152+O152+M152+K152))</f>
        <v>0</v>
      </c>
      <c r="U152" s="45"/>
    </row>
    <row r="153" spans="1:21" x14ac:dyDescent="0.35">
      <c r="A153" s="5">
        <v>149</v>
      </c>
      <c r="B153" s="395"/>
      <c r="C153" s="395"/>
      <c r="D153" s="11"/>
      <c r="E153" s="11"/>
      <c r="F153" s="10" t="str">
        <f t="shared" si="2"/>
        <v/>
      </c>
      <c r="G153" s="64"/>
      <c r="H153" s="22"/>
      <c r="I153" s="119">
        <f>IF((F153&lt;'Paramétrage V2'!$AE$12)+(F153&gt;'Paramétrage V2'!$AE$13),0,(IF(H153="Oui",G153*'Paramétrage V2'!$AE$4,0)))</f>
        <v>0</v>
      </c>
      <c r="J153" s="22"/>
      <c r="K153" s="113">
        <f>IF((F153&lt;'Paramétrage V2'!$AE$12)+(F153&gt;'Paramétrage V2'!$AE$13),0,(IF(J153="Oui",IF(C153="Fruitiers cultivars",G153*'Paramétrage V2'!$AE$5,G153*'Paramétrage V2'!$AE$6),0)))</f>
        <v>0</v>
      </c>
      <c r="L153" s="22"/>
      <c r="M153" s="119">
        <f>IF((F153&lt;'Paramétrage V2'!$AE$12)+(F153&gt;'Paramétrage V2'!$AE$13),0,(IF(L153="Oui",G153*'Paramétrage V2'!$AE$7,0)))</f>
        <v>0</v>
      </c>
      <c r="N153" s="22"/>
      <c r="O153" s="119">
        <f>IF((F153&lt;'Paramétrage V2'!$AE$12)+(F153&gt;'Paramétrage V2'!$AE$13),0,(IF(N153="Oui",G153*'Paramétrage V2'!$AE$8,0)))</f>
        <v>0</v>
      </c>
      <c r="P153" s="22"/>
      <c r="Q153" s="119">
        <f>IF((F153&lt;'Paramétrage V2'!$AE$12)+(F153&gt;'Paramétrage V2'!$AE$13),0,(IF(P153="Oui",$G153*'Paramétrage V2'!$AE$9,0)))</f>
        <v>0</v>
      </c>
      <c r="R153" s="22"/>
      <c r="S153" s="10">
        <f>IF((F153&lt;'Paramétrage V2'!$AE$12)+(F153&gt;'Paramétrage V2'!$AE$13),0,(IF(R153="Oui",$G153*'Paramétrage V2'!$AE$10,0)))</f>
        <v>0</v>
      </c>
      <c r="T153" s="120">
        <f>IF((F153&lt;'Paramétrage V2'!$AE$12)+(F153&gt;'Paramétrage V2'!$AE$13),0,(I153+S153+Q153+O153+M153+K153))</f>
        <v>0</v>
      </c>
      <c r="U153" s="45"/>
    </row>
    <row r="154" spans="1:21" x14ac:dyDescent="0.35">
      <c r="A154" s="5">
        <v>150</v>
      </c>
      <c r="B154" s="395"/>
      <c r="C154" s="395"/>
      <c r="D154" s="11"/>
      <c r="E154" s="11"/>
      <c r="F154" s="10" t="str">
        <f t="shared" si="2"/>
        <v/>
      </c>
      <c r="G154" s="64"/>
      <c r="H154" s="22"/>
      <c r="I154" s="119">
        <f>IF((F154&lt;'Paramétrage V2'!$AE$12)+(F154&gt;'Paramétrage V2'!$AE$13),0,(IF(H154="Oui",G154*'Paramétrage V2'!$AE$4,0)))</f>
        <v>0</v>
      </c>
      <c r="J154" s="22"/>
      <c r="K154" s="113">
        <f>IF((F154&lt;'Paramétrage V2'!$AE$12)+(F154&gt;'Paramétrage V2'!$AE$13),0,(IF(J154="Oui",IF(C154="Fruitiers cultivars",G154*'Paramétrage V2'!$AE$5,G154*'Paramétrage V2'!$AE$6),0)))</f>
        <v>0</v>
      </c>
      <c r="L154" s="22"/>
      <c r="M154" s="119">
        <f>IF((F154&lt;'Paramétrage V2'!$AE$12)+(F154&gt;'Paramétrage V2'!$AE$13),0,(IF(L154="Oui",G154*'Paramétrage V2'!$AE$7,0)))</f>
        <v>0</v>
      </c>
      <c r="N154" s="22"/>
      <c r="O154" s="119">
        <f>IF((F154&lt;'Paramétrage V2'!$AE$12)+(F154&gt;'Paramétrage V2'!$AE$13),0,(IF(N154="Oui",G154*'Paramétrage V2'!$AE$8,0)))</f>
        <v>0</v>
      </c>
      <c r="P154" s="22"/>
      <c r="Q154" s="119">
        <f>IF((F154&lt;'Paramétrage V2'!$AE$12)+(F154&gt;'Paramétrage V2'!$AE$13),0,(IF(P154="Oui",$G154*'Paramétrage V2'!$AE$9,0)))</f>
        <v>0</v>
      </c>
      <c r="R154" s="22"/>
      <c r="S154" s="10">
        <f>IF((F154&lt;'Paramétrage V2'!$AE$12)+(F154&gt;'Paramétrage V2'!$AE$13),0,(IF(R154="Oui",$G154*'Paramétrage V2'!$AE$10,0)))</f>
        <v>0</v>
      </c>
      <c r="T154" s="120">
        <f>IF((F154&lt;'Paramétrage V2'!$AE$12)+(F154&gt;'Paramétrage V2'!$AE$13),0,(I154+S154+Q154+O154+M154+K154))</f>
        <v>0</v>
      </c>
      <c r="U154" s="45"/>
    </row>
    <row r="155" spans="1:21" x14ac:dyDescent="0.35">
      <c r="A155" s="5">
        <v>151</v>
      </c>
      <c r="B155" s="395"/>
      <c r="C155" s="395"/>
      <c r="D155" s="11"/>
      <c r="E155" s="11"/>
      <c r="F155" s="10" t="str">
        <f t="shared" si="2"/>
        <v/>
      </c>
      <c r="G155" s="64"/>
      <c r="H155" s="22"/>
      <c r="I155" s="119">
        <f>IF((F155&lt;'Paramétrage V2'!$AE$12)+(F155&gt;'Paramétrage V2'!$AE$13),0,(IF(H155="Oui",G155*'Paramétrage V2'!$AE$4,0)))</f>
        <v>0</v>
      </c>
      <c r="J155" s="22"/>
      <c r="K155" s="113">
        <f>IF((F155&lt;'Paramétrage V2'!$AE$12)+(F155&gt;'Paramétrage V2'!$AE$13),0,(IF(J155="Oui",IF(C155="Fruitiers cultivars",G155*'Paramétrage V2'!$AE$5,G155*'Paramétrage V2'!$AE$6),0)))</f>
        <v>0</v>
      </c>
      <c r="L155" s="22"/>
      <c r="M155" s="119">
        <f>IF((F155&lt;'Paramétrage V2'!$AE$12)+(F155&gt;'Paramétrage V2'!$AE$13),0,(IF(L155="Oui",G155*'Paramétrage V2'!$AE$7,0)))</f>
        <v>0</v>
      </c>
      <c r="N155" s="22"/>
      <c r="O155" s="119">
        <f>IF((F155&lt;'Paramétrage V2'!$AE$12)+(F155&gt;'Paramétrage V2'!$AE$13),0,(IF(N155="Oui",G155*'Paramétrage V2'!$AE$8,0)))</f>
        <v>0</v>
      </c>
      <c r="P155" s="22"/>
      <c r="Q155" s="119">
        <f>IF((F155&lt;'Paramétrage V2'!$AE$12)+(F155&gt;'Paramétrage V2'!$AE$13),0,(IF(P155="Oui",$G155*'Paramétrage V2'!$AE$9,0)))</f>
        <v>0</v>
      </c>
      <c r="R155" s="22"/>
      <c r="S155" s="10">
        <f>IF((F155&lt;'Paramétrage V2'!$AE$12)+(F155&gt;'Paramétrage V2'!$AE$13),0,(IF(R155="Oui",$G155*'Paramétrage V2'!$AE$10,0)))</f>
        <v>0</v>
      </c>
      <c r="T155" s="120">
        <f>IF((F155&lt;'Paramétrage V2'!$AE$12)+(F155&gt;'Paramétrage V2'!$AE$13),0,(I155+S155+Q155+O155+M155+K155))</f>
        <v>0</v>
      </c>
      <c r="U155" s="45"/>
    </row>
    <row r="156" spans="1:21" x14ac:dyDescent="0.35">
      <c r="A156" s="5">
        <v>152</v>
      </c>
      <c r="B156" s="395"/>
      <c r="C156" s="395"/>
      <c r="D156" s="11"/>
      <c r="E156" s="11"/>
      <c r="F156" s="10" t="str">
        <f t="shared" si="2"/>
        <v/>
      </c>
      <c r="G156" s="64"/>
      <c r="H156" s="22"/>
      <c r="I156" s="119">
        <f>IF((F156&lt;'Paramétrage V2'!$AE$12)+(F156&gt;'Paramétrage V2'!$AE$13),0,(IF(H156="Oui",G156*'Paramétrage V2'!$AE$4,0)))</f>
        <v>0</v>
      </c>
      <c r="J156" s="22"/>
      <c r="K156" s="113">
        <f>IF((F156&lt;'Paramétrage V2'!$AE$12)+(F156&gt;'Paramétrage V2'!$AE$13),0,(IF(J156="Oui",IF(C156="Fruitiers cultivars",G156*'Paramétrage V2'!$AE$5,G156*'Paramétrage V2'!$AE$6),0)))</f>
        <v>0</v>
      </c>
      <c r="L156" s="22"/>
      <c r="M156" s="119">
        <f>IF((F156&lt;'Paramétrage V2'!$AE$12)+(F156&gt;'Paramétrage V2'!$AE$13),0,(IF(L156="Oui",G156*'Paramétrage V2'!$AE$7,0)))</f>
        <v>0</v>
      </c>
      <c r="N156" s="22"/>
      <c r="O156" s="119">
        <f>IF((F156&lt;'Paramétrage V2'!$AE$12)+(F156&gt;'Paramétrage V2'!$AE$13),0,(IF(N156="Oui",G156*'Paramétrage V2'!$AE$8,0)))</f>
        <v>0</v>
      </c>
      <c r="P156" s="22"/>
      <c r="Q156" s="119">
        <f>IF((F156&lt;'Paramétrage V2'!$AE$12)+(F156&gt;'Paramétrage V2'!$AE$13),0,(IF(P156="Oui",$G156*'Paramétrage V2'!$AE$9,0)))</f>
        <v>0</v>
      </c>
      <c r="R156" s="22"/>
      <c r="S156" s="10">
        <f>IF((F156&lt;'Paramétrage V2'!$AE$12)+(F156&gt;'Paramétrage V2'!$AE$13),0,(IF(R156="Oui",$G156*'Paramétrage V2'!$AE$10,0)))</f>
        <v>0</v>
      </c>
      <c r="T156" s="120">
        <f>IF((F156&lt;'Paramétrage V2'!$AE$12)+(F156&gt;'Paramétrage V2'!$AE$13),0,(I156+S156+Q156+O156+M156+K156))</f>
        <v>0</v>
      </c>
      <c r="U156" s="45"/>
    </row>
    <row r="157" spans="1:21" x14ac:dyDescent="0.35">
      <c r="A157" s="5">
        <v>153</v>
      </c>
      <c r="B157" s="395"/>
      <c r="C157" s="395"/>
      <c r="D157" s="11"/>
      <c r="E157" s="11"/>
      <c r="F157" s="10" t="str">
        <f t="shared" si="2"/>
        <v/>
      </c>
      <c r="G157" s="64"/>
      <c r="H157" s="22"/>
      <c r="I157" s="119">
        <f>IF((F157&lt;'Paramétrage V2'!$AE$12)+(F157&gt;'Paramétrage V2'!$AE$13),0,(IF(H157="Oui",G157*'Paramétrage V2'!$AE$4,0)))</f>
        <v>0</v>
      </c>
      <c r="J157" s="22"/>
      <c r="K157" s="113">
        <f>IF((F157&lt;'Paramétrage V2'!$AE$12)+(F157&gt;'Paramétrage V2'!$AE$13),0,(IF(J157="Oui",IF(C157="Fruitiers cultivars",G157*'Paramétrage V2'!$AE$5,G157*'Paramétrage V2'!$AE$6),0)))</f>
        <v>0</v>
      </c>
      <c r="L157" s="22"/>
      <c r="M157" s="119">
        <f>IF((F157&lt;'Paramétrage V2'!$AE$12)+(F157&gt;'Paramétrage V2'!$AE$13),0,(IF(L157="Oui",G157*'Paramétrage V2'!$AE$7,0)))</f>
        <v>0</v>
      </c>
      <c r="N157" s="22"/>
      <c r="O157" s="119">
        <f>IF((F157&lt;'Paramétrage V2'!$AE$12)+(F157&gt;'Paramétrage V2'!$AE$13),0,(IF(N157="Oui",G157*'Paramétrage V2'!$AE$8,0)))</f>
        <v>0</v>
      </c>
      <c r="P157" s="22"/>
      <c r="Q157" s="119">
        <f>IF((F157&lt;'Paramétrage V2'!$AE$12)+(F157&gt;'Paramétrage V2'!$AE$13),0,(IF(P157="Oui",$G157*'Paramétrage V2'!$AE$9,0)))</f>
        <v>0</v>
      </c>
      <c r="R157" s="22"/>
      <c r="S157" s="10">
        <f>IF((F157&lt;'Paramétrage V2'!$AE$12)+(F157&gt;'Paramétrage V2'!$AE$13),0,(IF(R157="Oui",$G157*'Paramétrage V2'!$AE$10,0)))</f>
        <v>0</v>
      </c>
      <c r="T157" s="120">
        <f>IF((F157&lt;'Paramétrage V2'!$AE$12)+(F157&gt;'Paramétrage V2'!$AE$13),0,(I157+S157+Q157+O157+M157+K157))</f>
        <v>0</v>
      </c>
      <c r="U157" s="45"/>
    </row>
    <row r="158" spans="1:21" x14ac:dyDescent="0.35">
      <c r="A158" s="5">
        <v>154</v>
      </c>
      <c r="B158" s="395"/>
      <c r="C158" s="395"/>
      <c r="D158" s="11"/>
      <c r="E158" s="11"/>
      <c r="F158" s="10" t="str">
        <f t="shared" si="2"/>
        <v/>
      </c>
      <c r="G158" s="64"/>
      <c r="H158" s="22"/>
      <c r="I158" s="119">
        <f>IF((F158&lt;'Paramétrage V2'!$AE$12)+(F158&gt;'Paramétrage V2'!$AE$13),0,(IF(H158="Oui",G158*'Paramétrage V2'!$AE$4,0)))</f>
        <v>0</v>
      </c>
      <c r="J158" s="22"/>
      <c r="K158" s="113">
        <f>IF((F158&lt;'Paramétrage V2'!$AE$12)+(F158&gt;'Paramétrage V2'!$AE$13),0,(IF(J158="Oui",IF(C158="Fruitiers cultivars",G158*'Paramétrage V2'!$AE$5,G158*'Paramétrage V2'!$AE$6),0)))</f>
        <v>0</v>
      </c>
      <c r="L158" s="22"/>
      <c r="M158" s="119">
        <f>IF((F158&lt;'Paramétrage V2'!$AE$12)+(F158&gt;'Paramétrage V2'!$AE$13),0,(IF(L158="Oui",G158*'Paramétrage V2'!$AE$7,0)))</f>
        <v>0</v>
      </c>
      <c r="N158" s="22"/>
      <c r="O158" s="119">
        <f>IF((F158&lt;'Paramétrage V2'!$AE$12)+(F158&gt;'Paramétrage V2'!$AE$13),0,(IF(N158="Oui",G158*'Paramétrage V2'!$AE$8,0)))</f>
        <v>0</v>
      </c>
      <c r="P158" s="22"/>
      <c r="Q158" s="119">
        <f>IF((F158&lt;'Paramétrage V2'!$AE$12)+(F158&gt;'Paramétrage V2'!$AE$13),0,(IF(P158="Oui",$G158*'Paramétrage V2'!$AE$9,0)))</f>
        <v>0</v>
      </c>
      <c r="R158" s="22"/>
      <c r="S158" s="10">
        <f>IF((F158&lt;'Paramétrage V2'!$AE$12)+(F158&gt;'Paramétrage V2'!$AE$13),0,(IF(R158="Oui",$G158*'Paramétrage V2'!$AE$10,0)))</f>
        <v>0</v>
      </c>
      <c r="T158" s="120">
        <f>IF((F158&lt;'Paramétrage V2'!$AE$12)+(F158&gt;'Paramétrage V2'!$AE$13),0,(I158+S158+Q158+O158+M158+K158))</f>
        <v>0</v>
      </c>
      <c r="U158" s="45"/>
    </row>
    <row r="159" spans="1:21" x14ac:dyDescent="0.35">
      <c r="A159" s="5">
        <v>155</v>
      </c>
      <c r="B159" s="395"/>
      <c r="C159" s="395"/>
      <c r="D159" s="11"/>
      <c r="E159" s="11"/>
      <c r="F159" s="10" t="str">
        <f t="shared" si="2"/>
        <v/>
      </c>
      <c r="G159" s="64"/>
      <c r="H159" s="22"/>
      <c r="I159" s="119">
        <f>IF((F159&lt;'Paramétrage V2'!$AE$12)+(F159&gt;'Paramétrage V2'!$AE$13),0,(IF(H159="Oui",G159*'Paramétrage V2'!$AE$4,0)))</f>
        <v>0</v>
      </c>
      <c r="J159" s="22"/>
      <c r="K159" s="113">
        <f>IF((F159&lt;'Paramétrage V2'!$AE$12)+(F159&gt;'Paramétrage V2'!$AE$13),0,(IF(J159="Oui",IF(C159="Fruitiers cultivars",G159*'Paramétrage V2'!$AE$5,G159*'Paramétrage V2'!$AE$6),0)))</f>
        <v>0</v>
      </c>
      <c r="L159" s="22"/>
      <c r="M159" s="119">
        <f>IF((F159&lt;'Paramétrage V2'!$AE$12)+(F159&gt;'Paramétrage V2'!$AE$13),0,(IF(L159="Oui",G159*'Paramétrage V2'!$AE$7,0)))</f>
        <v>0</v>
      </c>
      <c r="N159" s="22"/>
      <c r="O159" s="119">
        <f>IF((F159&lt;'Paramétrage V2'!$AE$12)+(F159&gt;'Paramétrage V2'!$AE$13),0,(IF(N159="Oui",G159*'Paramétrage V2'!$AE$8,0)))</f>
        <v>0</v>
      </c>
      <c r="P159" s="22"/>
      <c r="Q159" s="119">
        <f>IF((F159&lt;'Paramétrage V2'!$AE$12)+(F159&gt;'Paramétrage V2'!$AE$13),0,(IF(P159="Oui",$G159*'Paramétrage V2'!$AE$9,0)))</f>
        <v>0</v>
      </c>
      <c r="R159" s="22"/>
      <c r="S159" s="10">
        <f>IF((F159&lt;'Paramétrage V2'!$AE$12)+(F159&gt;'Paramétrage V2'!$AE$13),0,(IF(R159="Oui",$G159*'Paramétrage V2'!$AE$10,0)))</f>
        <v>0</v>
      </c>
      <c r="T159" s="120">
        <f>IF((F159&lt;'Paramétrage V2'!$AE$12)+(F159&gt;'Paramétrage V2'!$AE$13),0,(I159+S159+Q159+O159+M159+K159))</f>
        <v>0</v>
      </c>
      <c r="U159" s="45"/>
    </row>
    <row r="160" spans="1:21" x14ac:dyDescent="0.35">
      <c r="A160" s="5">
        <v>156</v>
      </c>
      <c r="B160" s="395"/>
      <c r="C160" s="395"/>
      <c r="D160" s="11"/>
      <c r="E160" s="11"/>
      <c r="F160" s="10" t="str">
        <f t="shared" si="2"/>
        <v/>
      </c>
      <c r="G160" s="64"/>
      <c r="H160" s="22"/>
      <c r="I160" s="119">
        <f>IF((F160&lt;'Paramétrage V2'!$AE$12)+(F160&gt;'Paramétrage V2'!$AE$13),0,(IF(H160="Oui",G160*'Paramétrage V2'!$AE$4,0)))</f>
        <v>0</v>
      </c>
      <c r="J160" s="22"/>
      <c r="K160" s="113">
        <f>IF((F160&lt;'Paramétrage V2'!$AE$12)+(F160&gt;'Paramétrage V2'!$AE$13),0,(IF(J160="Oui",IF(C160="Fruitiers cultivars",G160*'Paramétrage V2'!$AE$5,G160*'Paramétrage V2'!$AE$6),0)))</f>
        <v>0</v>
      </c>
      <c r="L160" s="22"/>
      <c r="M160" s="119">
        <f>IF((F160&lt;'Paramétrage V2'!$AE$12)+(F160&gt;'Paramétrage V2'!$AE$13),0,(IF(L160="Oui",G160*'Paramétrage V2'!$AE$7,0)))</f>
        <v>0</v>
      </c>
      <c r="N160" s="22"/>
      <c r="O160" s="119">
        <f>IF((F160&lt;'Paramétrage V2'!$AE$12)+(F160&gt;'Paramétrage V2'!$AE$13),0,(IF(N160="Oui",G160*'Paramétrage V2'!$AE$8,0)))</f>
        <v>0</v>
      </c>
      <c r="P160" s="22"/>
      <c r="Q160" s="119">
        <f>IF((F160&lt;'Paramétrage V2'!$AE$12)+(F160&gt;'Paramétrage V2'!$AE$13),0,(IF(P160="Oui",$G160*'Paramétrage V2'!$AE$9,0)))</f>
        <v>0</v>
      </c>
      <c r="R160" s="22"/>
      <c r="S160" s="10">
        <f>IF((F160&lt;'Paramétrage V2'!$AE$12)+(F160&gt;'Paramétrage V2'!$AE$13),0,(IF(R160="Oui",$G160*'Paramétrage V2'!$AE$10,0)))</f>
        <v>0</v>
      </c>
      <c r="T160" s="120">
        <f>IF((F160&lt;'Paramétrage V2'!$AE$12)+(F160&gt;'Paramétrage V2'!$AE$13),0,(I160+S160+Q160+O160+M160+K160))</f>
        <v>0</v>
      </c>
      <c r="U160" s="45"/>
    </row>
    <row r="161" spans="1:21" x14ac:dyDescent="0.35">
      <c r="A161" s="5">
        <v>157</v>
      </c>
      <c r="B161" s="395"/>
      <c r="C161" s="395"/>
      <c r="D161" s="11"/>
      <c r="E161" s="11"/>
      <c r="F161" s="10" t="str">
        <f t="shared" si="2"/>
        <v/>
      </c>
      <c r="G161" s="64"/>
      <c r="H161" s="22"/>
      <c r="I161" s="119">
        <f>IF((F161&lt;'Paramétrage V2'!$AE$12)+(F161&gt;'Paramétrage V2'!$AE$13),0,(IF(H161="Oui",G161*'Paramétrage V2'!$AE$4,0)))</f>
        <v>0</v>
      </c>
      <c r="J161" s="22"/>
      <c r="K161" s="113">
        <f>IF((F161&lt;'Paramétrage V2'!$AE$12)+(F161&gt;'Paramétrage V2'!$AE$13),0,(IF(J161="Oui",IF(C161="Fruitiers cultivars",G161*'Paramétrage V2'!$AE$5,G161*'Paramétrage V2'!$AE$6),0)))</f>
        <v>0</v>
      </c>
      <c r="L161" s="22"/>
      <c r="M161" s="119">
        <f>IF((F161&lt;'Paramétrage V2'!$AE$12)+(F161&gt;'Paramétrage V2'!$AE$13),0,(IF(L161="Oui",G161*'Paramétrage V2'!$AE$7,0)))</f>
        <v>0</v>
      </c>
      <c r="N161" s="22"/>
      <c r="O161" s="119">
        <f>IF((F161&lt;'Paramétrage V2'!$AE$12)+(F161&gt;'Paramétrage V2'!$AE$13),0,(IF(N161="Oui",G161*'Paramétrage V2'!$AE$8,0)))</f>
        <v>0</v>
      </c>
      <c r="P161" s="22"/>
      <c r="Q161" s="119">
        <f>IF((F161&lt;'Paramétrage V2'!$AE$12)+(F161&gt;'Paramétrage V2'!$AE$13),0,(IF(P161="Oui",$G161*'Paramétrage V2'!$AE$9,0)))</f>
        <v>0</v>
      </c>
      <c r="R161" s="22"/>
      <c r="S161" s="10">
        <f>IF((F161&lt;'Paramétrage V2'!$AE$12)+(F161&gt;'Paramétrage V2'!$AE$13),0,(IF(R161="Oui",$G161*'Paramétrage V2'!$AE$10,0)))</f>
        <v>0</v>
      </c>
      <c r="T161" s="120">
        <f>IF((F161&lt;'Paramétrage V2'!$AE$12)+(F161&gt;'Paramétrage V2'!$AE$13),0,(I161+S161+Q161+O161+M161+K161))</f>
        <v>0</v>
      </c>
      <c r="U161" s="45"/>
    </row>
    <row r="162" spans="1:21" x14ac:dyDescent="0.35">
      <c r="A162" s="5">
        <v>158</v>
      </c>
      <c r="B162" s="395"/>
      <c r="C162" s="395"/>
      <c r="D162" s="11"/>
      <c r="E162" s="11"/>
      <c r="F162" s="10" t="str">
        <f t="shared" si="2"/>
        <v/>
      </c>
      <c r="G162" s="64"/>
      <c r="H162" s="22"/>
      <c r="I162" s="119">
        <f>IF((F162&lt;'Paramétrage V2'!$AE$12)+(F162&gt;'Paramétrage V2'!$AE$13),0,(IF(H162="Oui",G162*'Paramétrage V2'!$AE$4,0)))</f>
        <v>0</v>
      </c>
      <c r="J162" s="22"/>
      <c r="K162" s="113">
        <f>IF((F162&lt;'Paramétrage V2'!$AE$12)+(F162&gt;'Paramétrage V2'!$AE$13),0,(IF(J162="Oui",IF(C162="Fruitiers cultivars",G162*'Paramétrage V2'!$AE$5,G162*'Paramétrage V2'!$AE$6),0)))</f>
        <v>0</v>
      </c>
      <c r="L162" s="22"/>
      <c r="M162" s="119">
        <f>IF((F162&lt;'Paramétrage V2'!$AE$12)+(F162&gt;'Paramétrage V2'!$AE$13),0,(IF(L162="Oui",G162*'Paramétrage V2'!$AE$7,0)))</f>
        <v>0</v>
      </c>
      <c r="N162" s="22"/>
      <c r="O162" s="119">
        <f>IF((F162&lt;'Paramétrage V2'!$AE$12)+(F162&gt;'Paramétrage V2'!$AE$13),0,(IF(N162="Oui",G162*'Paramétrage V2'!$AE$8,0)))</f>
        <v>0</v>
      </c>
      <c r="P162" s="22"/>
      <c r="Q162" s="119">
        <f>IF((F162&lt;'Paramétrage V2'!$AE$12)+(F162&gt;'Paramétrage V2'!$AE$13),0,(IF(P162="Oui",$G162*'Paramétrage V2'!$AE$9,0)))</f>
        <v>0</v>
      </c>
      <c r="R162" s="22"/>
      <c r="S162" s="10">
        <f>IF((F162&lt;'Paramétrage V2'!$AE$12)+(F162&gt;'Paramétrage V2'!$AE$13),0,(IF(R162="Oui",$G162*'Paramétrage V2'!$AE$10,0)))</f>
        <v>0</v>
      </c>
      <c r="T162" s="120">
        <f>IF((F162&lt;'Paramétrage V2'!$AE$12)+(F162&gt;'Paramétrage V2'!$AE$13),0,(I162+S162+Q162+O162+M162+K162))</f>
        <v>0</v>
      </c>
      <c r="U162" s="45"/>
    </row>
    <row r="163" spans="1:21" x14ac:dyDescent="0.35">
      <c r="A163" s="5">
        <v>159</v>
      </c>
      <c r="B163" s="395"/>
      <c r="C163" s="395"/>
      <c r="D163" s="11"/>
      <c r="E163" s="11"/>
      <c r="F163" s="10" t="str">
        <f t="shared" si="2"/>
        <v/>
      </c>
      <c r="G163" s="64"/>
      <c r="H163" s="22"/>
      <c r="I163" s="119">
        <f>IF((F163&lt;'Paramétrage V2'!$AE$12)+(F163&gt;'Paramétrage V2'!$AE$13),0,(IF(H163="Oui",G163*'Paramétrage V2'!$AE$4,0)))</f>
        <v>0</v>
      </c>
      <c r="J163" s="22"/>
      <c r="K163" s="113">
        <f>IF((F163&lt;'Paramétrage V2'!$AE$12)+(F163&gt;'Paramétrage V2'!$AE$13),0,(IF(J163="Oui",IF(C163="Fruitiers cultivars",G163*'Paramétrage V2'!$AE$5,G163*'Paramétrage V2'!$AE$6),0)))</f>
        <v>0</v>
      </c>
      <c r="L163" s="22"/>
      <c r="M163" s="119">
        <f>IF((F163&lt;'Paramétrage V2'!$AE$12)+(F163&gt;'Paramétrage V2'!$AE$13),0,(IF(L163="Oui",G163*'Paramétrage V2'!$AE$7,0)))</f>
        <v>0</v>
      </c>
      <c r="N163" s="22"/>
      <c r="O163" s="119">
        <f>IF((F163&lt;'Paramétrage V2'!$AE$12)+(F163&gt;'Paramétrage V2'!$AE$13),0,(IF(N163="Oui",G163*'Paramétrage V2'!$AE$8,0)))</f>
        <v>0</v>
      </c>
      <c r="P163" s="22"/>
      <c r="Q163" s="119">
        <f>IF((F163&lt;'Paramétrage V2'!$AE$12)+(F163&gt;'Paramétrage V2'!$AE$13),0,(IF(P163="Oui",$G163*'Paramétrage V2'!$AE$9,0)))</f>
        <v>0</v>
      </c>
      <c r="R163" s="22"/>
      <c r="S163" s="10">
        <f>IF((F163&lt;'Paramétrage V2'!$AE$12)+(F163&gt;'Paramétrage V2'!$AE$13),0,(IF(R163="Oui",$G163*'Paramétrage V2'!$AE$10,0)))</f>
        <v>0</v>
      </c>
      <c r="T163" s="120">
        <f>IF((F163&lt;'Paramétrage V2'!$AE$12)+(F163&gt;'Paramétrage V2'!$AE$13),0,(I163+S163+Q163+O163+M163+K163))</f>
        <v>0</v>
      </c>
      <c r="U163" s="45"/>
    </row>
    <row r="164" spans="1:21" x14ac:dyDescent="0.35">
      <c r="A164" s="5">
        <v>160</v>
      </c>
      <c r="B164" s="395"/>
      <c r="C164" s="395"/>
      <c r="D164" s="11"/>
      <c r="E164" s="11"/>
      <c r="F164" s="10" t="str">
        <f t="shared" si="2"/>
        <v/>
      </c>
      <c r="G164" s="64"/>
      <c r="H164" s="22"/>
      <c r="I164" s="119">
        <f>IF((F164&lt;'Paramétrage V2'!$AE$12)+(F164&gt;'Paramétrage V2'!$AE$13),0,(IF(H164="Oui",G164*'Paramétrage V2'!$AE$4,0)))</f>
        <v>0</v>
      </c>
      <c r="J164" s="22"/>
      <c r="K164" s="113">
        <f>IF((F164&lt;'Paramétrage V2'!$AE$12)+(F164&gt;'Paramétrage V2'!$AE$13),0,(IF(J164="Oui",IF(C164="Fruitiers cultivars",G164*'Paramétrage V2'!$AE$5,G164*'Paramétrage V2'!$AE$6),0)))</f>
        <v>0</v>
      </c>
      <c r="L164" s="22"/>
      <c r="M164" s="119">
        <f>IF((F164&lt;'Paramétrage V2'!$AE$12)+(F164&gt;'Paramétrage V2'!$AE$13),0,(IF(L164="Oui",G164*'Paramétrage V2'!$AE$7,0)))</f>
        <v>0</v>
      </c>
      <c r="N164" s="22"/>
      <c r="O164" s="119">
        <f>IF((F164&lt;'Paramétrage V2'!$AE$12)+(F164&gt;'Paramétrage V2'!$AE$13),0,(IF(N164="Oui",G164*'Paramétrage V2'!$AE$8,0)))</f>
        <v>0</v>
      </c>
      <c r="P164" s="22"/>
      <c r="Q164" s="119">
        <f>IF((F164&lt;'Paramétrage V2'!$AE$12)+(F164&gt;'Paramétrage V2'!$AE$13),0,(IF(P164="Oui",$G164*'Paramétrage V2'!$AE$9,0)))</f>
        <v>0</v>
      </c>
      <c r="R164" s="22"/>
      <c r="S164" s="10">
        <f>IF((F164&lt;'Paramétrage V2'!$AE$12)+(F164&gt;'Paramétrage V2'!$AE$13),0,(IF(R164="Oui",$G164*'Paramétrage V2'!$AE$10,0)))</f>
        <v>0</v>
      </c>
      <c r="T164" s="120">
        <f>IF((F164&lt;'Paramétrage V2'!$AE$12)+(F164&gt;'Paramétrage V2'!$AE$13),0,(I164+S164+Q164+O164+M164+K164))</f>
        <v>0</v>
      </c>
      <c r="U164" s="45"/>
    </row>
    <row r="165" spans="1:21" x14ac:dyDescent="0.35">
      <c r="A165" s="5">
        <v>161</v>
      </c>
      <c r="B165" s="395"/>
      <c r="C165" s="395"/>
      <c r="D165" s="11"/>
      <c r="E165" s="11"/>
      <c r="F165" s="10" t="str">
        <f t="shared" si="2"/>
        <v/>
      </c>
      <c r="G165" s="64"/>
      <c r="H165" s="22"/>
      <c r="I165" s="119">
        <f>IF((F165&lt;'Paramétrage V2'!$AE$12)+(F165&gt;'Paramétrage V2'!$AE$13),0,(IF(H165="Oui",G165*'Paramétrage V2'!$AE$4,0)))</f>
        <v>0</v>
      </c>
      <c r="J165" s="22"/>
      <c r="K165" s="113">
        <f>IF((F165&lt;'Paramétrage V2'!$AE$12)+(F165&gt;'Paramétrage V2'!$AE$13),0,(IF(J165="Oui",IF(C165="Fruitiers cultivars",G165*'Paramétrage V2'!$AE$5,G165*'Paramétrage V2'!$AE$6),0)))</f>
        <v>0</v>
      </c>
      <c r="L165" s="22"/>
      <c r="M165" s="119">
        <f>IF((F165&lt;'Paramétrage V2'!$AE$12)+(F165&gt;'Paramétrage V2'!$AE$13),0,(IF(L165="Oui",G165*'Paramétrage V2'!$AE$7,0)))</f>
        <v>0</v>
      </c>
      <c r="N165" s="22"/>
      <c r="O165" s="119">
        <f>IF((F165&lt;'Paramétrage V2'!$AE$12)+(F165&gt;'Paramétrage V2'!$AE$13),0,(IF(N165="Oui",G165*'Paramétrage V2'!$AE$8,0)))</f>
        <v>0</v>
      </c>
      <c r="P165" s="22"/>
      <c r="Q165" s="119">
        <f>IF((F165&lt;'Paramétrage V2'!$AE$12)+(F165&gt;'Paramétrage V2'!$AE$13),0,(IF(P165="Oui",$G165*'Paramétrage V2'!$AE$9,0)))</f>
        <v>0</v>
      </c>
      <c r="R165" s="22"/>
      <c r="S165" s="10">
        <f>IF((F165&lt;'Paramétrage V2'!$AE$12)+(F165&gt;'Paramétrage V2'!$AE$13),0,(IF(R165="Oui",$G165*'Paramétrage V2'!$AE$10,0)))</f>
        <v>0</v>
      </c>
      <c r="T165" s="120">
        <f>IF((F165&lt;'Paramétrage V2'!$AE$12)+(F165&gt;'Paramétrage V2'!$AE$13),0,(I165+S165+Q165+O165+M165+K165))</f>
        <v>0</v>
      </c>
      <c r="U165" s="45"/>
    </row>
    <row r="166" spans="1:21" x14ac:dyDescent="0.35">
      <c r="A166" s="5">
        <v>162</v>
      </c>
      <c r="B166" s="395"/>
      <c r="C166" s="395"/>
      <c r="D166" s="11"/>
      <c r="E166" s="11"/>
      <c r="F166" s="10" t="str">
        <f t="shared" si="2"/>
        <v/>
      </c>
      <c r="G166" s="64"/>
      <c r="H166" s="22"/>
      <c r="I166" s="119">
        <f>IF((F166&lt;'Paramétrage V2'!$AE$12)+(F166&gt;'Paramétrage V2'!$AE$13),0,(IF(H166="Oui",G166*'Paramétrage V2'!$AE$4,0)))</f>
        <v>0</v>
      </c>
      <c r="J166" s="22"/>
      <c r="K166" s="113">
        <f>IF((F166&lt;'Paramétrage V2'!$AE$12)+(F166&gt;'Paramétrage V2'!$AE$13),0,(IF(J166="Oui",IF(C166="Fruitiers cultivars",G166*'Paramétrage V2'!$AE$5,G166*'Paramétrage V2'!$AE$6),0)))</f>
        <v>0</v>
      </c>
      <c r="L166" s="22"/>
      <c r="M166" s="119">
        <f>IF((F166&lt;'Paramétrage V2'!$AE$12)+(F166&gt;'Paramétrage V2'!$AE$13),0,(IF(L166="Oui",G166*'Paramétrage V2'!$AE$7,0)))</f>
        <v>0</v>
      </c>
      <c r="N166" s="22"/>
      <c r="O166" s="119">
        <f>IF((F166&lt;'Paramétrage V2'!$AE$12)+(F166&gt;'Paramétrage V2'!$AE$13),0,(IF(N166="Oui",G166*'Paramétrage V2'!$AE$8,0)))</f>
        <v>0</v>
      </c>
      <c r="P166" s="22"/>
      <c r="Q166" s="119">
        <f>IF((F166&lt;'Paramétrage V2'!$AE$12)+(F166&gt;'Paramétrage V2'!$AE$13),0,(IF(P166="Oui",$G166*'Paramétrage V2'!$AE$9,0)))</f>
        <v>0</v>
      </c>
      <c r="R166" s="22"/>
      <c r="S166" s="10">
        <f>IF((F166&lt;'Paramétrage V2'!$AE$12)+(F166&gt;'Paramétrage V2'!$AE$13),0,(IF(R166="Oui",$G166*'Paramétrage V2'!$AE$10,0)))</f>
        <v>0</v>
      </c>
      <c r="T166" s="120">
        <f>IF((F166&lt;'Paramétrage V2'!$AE$12)+(F166&gt;'Paramétrage V2'!$AE$13),0,(I166+S166+Q166+O166+M166+K166))</f>
        <v>0</v>
      </c>
      <c r="U166" s="45"/>
    </row>
    <row r="167" spans="1:21" x14ac:dyDescent="0.35">
      <c r="A167" s="5">
        <v>163</v>
      </c>
      <c r="B167" s="395"/>
      <c r="C167" s="395"/>
      <c r="D167" s="11"/>
      <c r="E167" s="11"/>
      <c r="F167" s="10" t="str">
        <f t="shared" si="2"/>
        <v/>
      </c>
      <c r="G167" s="64"/>
      <c r="H167" s="22"/>
      <c r="I167" s="119">
        <f>IF((F167&lt;'Paramétrage V2'!$AE$12)+(F167&gt;'Paramétrage V2'!$AE$13),0,(IF(H167="Oui",G167*'Paramétrage V2'!$AE$4,0)))</f>
        <v>0</v>
      </c>
      <c r="J167" s="22"/>
      <c r="K167" s="113">
        <f>IF((F167&lt;'Paramétrage V2'!$AE$12)+(F167&gt;'Paramétrage V2'!$AE$13),0,(IF(J167="Oui",IF(C167="Fruitiers cultivars",G167*'Paramétrage V2'!$AE$5,G167*'Paramétrage V2'!$AE$6),0)))</f>
        <v>0</v>
      </c>
      <c r="L167" s="22"/>
      <c r="M167" s="119">
        <f>IF((F167&lt;'Paramétrage V2'!$AE$12)+(F167&gt;'Paramétrage V2'!$AE$13),0,(IF(L167="Oui",G167*'Paramétrage V2'!$AE$7,0)))</f>
        <v>0</v>
      </c>
      <c r="N167" s="22"/>
      <c r="O167" s="119">
        <f>IF((F167&lt;'Paramétrage V2'!$AE$12)+(F167&gt;'Paramétrage V2'!$AE$13),0,(IF(N167="Oui",G167*'Paramétrage V2'!$AE$8,0)))</f>
        <v>0</v>
      </c>
      <c r="P167" s="22"/>
      <c r="Q167" s="119">
        <f>IF((F167&lt;'Paramétrage V2'!$AE$12)+(F167&gt;'Paramétrage V2'!$AE$13),0,(IF(P167="Oui",$G167*'Paramétrage V2'!$AE$9,0)))</f>
        <v>0</v>
      </c>
      <c r="R167" s="22"/>
      <c r="S167" s="10">
        <f>IF((F167&lt;'Paramétrage V2'!$AE$12)+(F167&gt;'Paramétrage V2'!$AE$13),0,(IF(R167="Oui",$G167*'Paramétrage V2'!$AE$10,0)))</f>
        <v>0</v>
      </c>
      <c r="T167" s="120">
        <f>IF((F167&lt;'Paramétrage V2'!$AE$12)+(F167&gt;'Paramétrage V2'!$AE$13),0,(I167+S167+Q167+O167+M167+K167))</f>
        <v>0</v>
      </c>
      <c r="U167" s="45"/>
    </row>
    <row r="168" spans="1:21" x14ac:dyDescent="0.35">
      <c r="A168" s="5">
        <v>164</v>
      </c>
      <c r="B168" s="395"/>
      <c r="C168" s="395"/>
      <c r="D168" s="11"/>
      <c r="E168" s="11"/>
      <c r="F168" s="10" t="str">
        <f t="shared" si="2"/>
        <v/>
      </c>
      <c r="G168" s="64"/>
      <c r="H168" s="22"/>
      <c r="I168" s="119">
        <f>IF((F168&lt;'Paramétrage V2'!$AE$12)+(F168&gt;'Paramétrage V2'!$AE$13),0,(IF(H168="Oui",G168*'Paramétrage V2'!$AE$4,0)))</f>
        <v>0</v>
      </c>
      <c r="J168" s="22"/>
      <c r="K168" s="113">
        <f>IF((F168&lt;'Paramétrage V2'!$AE$12)+(F168&gt;'Paramétrage V2'!$AE$13),0,(IF(J168="Oui",IF(C168="Fruitiers cultivars",G168*'Paramétrage V2'!$AE$5,G168*'Paramétrage V2'!$AE$6),0)))</f>
        <v>0</v>
      </c>
      <c r="L168" s="22"/>
      <c r="M168" s="119">
        <f>IF((F168&lt;'Paramétrage V2'!$AE$12)+(F168&gt;'Paramétrage V2'!$AE$13),0,(IF(L168="Oui",G168*'Paramétrage V2'!$AE$7,0)))</f>
        <v>0</v>
      </c>
      <c r="N168" s="22"/>
      <c r="O168" s="119">
        <f>IF((F168&lt;'Paramétrage V2'!$AE$12)+(F168&gt;'Paramétrage V2'!$AE$13),0,(IF(N168="Oui",G168*'Paramétrage V2'!$AE$8,0)))</f>
        <v>0</v>
      </c>
      <c r="P168" s="22"/>
      <c r="Q168" s="119">
        <f>IF((F168&lt;'Paramétrage V2'!$AE$12)+(F168&gt;'Paramétrage V2'!$AE$13),0,(IF(P168="Oui",$G168*'Paramétrage V2'!$AE$9,0)))</f>
        <v>0</v>
      </c>
      <c r="R168" s="22"/>
      <c r="S168" s="10">
        <f>IF((F168&lt;'Paramétrage V2'!$AE$12)+(F168&gt;'Paramétrage V2'!$AE$13),0,(IF(R168="Oui",$G168*'Paramétrage V2'!$AE$10,0)))</f>
        <v>0</v>
      </c>
      <c r="T168" s="120">
        <f>IF((F168&lt;'Paramétrage V2'!$AE$12)+(F168&gt;'Paramétrage V2'!$AE$13),0,(I168+S168+Q168+O168+M168+K168))</f>
        <v>0</v>
      </c>
      <c r="U168" s="45"/>
    </row>
    <row r="169" spans="1:21" x14ac:dyDescent="0.35">
      <c r="A169" s="5">
        <v>165</v>
      </c>
      <c r="B169" s="395"/>
      <c r="C169" s="395"/>
      <c r="D169" s="11"/>
      <c r="E169" s="11"/>
      <c r="F169" s="10" t="str">
        <f t="shared" si="2"/>
        <v/>
      </c>
      <c r="G169" s="64"/>
      <c r="H169" s="22"/>
      <c r="I169" s="119">
        <f>IF((F169&lt;'Paramétrage V2'!$AE$12)+(F169&gt;'Paramétrage V2'!$AE$13),0,(IF(H169="Oui",G169*'Paramétrage V2'!$AE$4,0)))</f>
        <v>0</v>
      </c>
      <c r="J169" s="22"/>
      <c r="K169" s="113">
        <f>IF((F169&lt;'Paramétrage V2'!$AE$12)+(F169&gt;'Paramétrage V2'!$AE$13),0,(IF(J169="Oui",IF(C169="Fruitiers cultivars",G169*'Paramétrage V2'!$AE$5,G169*'Paramétrage V2'!$AE$6),0)))</f>
        <v>0</v>
      </c>
      <c r="L169" s="22"/>
      <c r="M169" s="119">
        <f>IF((F169&lt;'Paramétrage V2'!$AE$12)+(F169&gt;'Paramétrage V2'!$AE$13),0,(IF(L169="Oui",G169*'Paramétrage V2'!$AE$7,0)))</f>
        <v>0</v>
      </c>
      <c r="N169" s="22"/>
      <c r="O169" s="119">
        <f>IF((F169&lt;'Paramétrage V2'!$AE$12)+(F169&gt;'Paramétrage V2'!$AE$13),0,(IF(N169="Oui",G169*'Paramétrage V2'!$AE$8,0)))</f>
        <v>0</v>
      </c>
      <c r="P169" s="22"/>
      <c r="Q169" s="119">
        <f>IF((F169&lt;'Paramétrage V2'!$AE$12)+(F169&gt;'Paramétrage V2'!$AE$13),0,(IF(P169="Oui",$G169*'Paramétrage V2'!$AE$9,0)))</f>
        <v>0</v>
      </c>
      <c r="R169" s="22"/>
      <c r="S169" s="10">
        <f>IF((F169&lt;'Paramétrage V2'!$AE$12)+(F169&gt;'Paramétrage V2'!$AE$13),0,(IF(R169="Oui",$G169*'Paramétrage V2'!$AE$10,0)))</f>
        <v>0</v>
      </c>
      <c r="T169" s="120">
        <f>IF((F169&lt;'Paramétrage V2'!$AE$12)+(F169&gt;'Paramétrage V2'!$AE$13),0,(I169+S169+Q169+O169+M169+K169))</f>
        <v>0</v>
      </c>
      <c r="U169" s="45"/>
    </row>
    <row r="170" spans="1:21" x14ac:dyDescent="0.35">
      <c r="A170" s="5">
        <v>166</v>
      </c>
      <c r="B170" s="395"/>
      <c r="C170" s="395"/>
      <c r="D170" s="11"/>
      <c r="E170" s="11"/>
      <c r="F170" s="10" t="str">
        <f t="shared" si="2"/>
        <v/>
      </c>
      <c r="G170" s="64"/>
      <c r="H170" s="22"/>
      <c r="I170" s="119">
        <f>IF((F170&lt;'Paramétrage V2'!$AE$12)+(F170&gt;'Paramétrage V2'!$AE$13),0,(IF(H170="Oui",G170*'Paramétrage V2'!$AE$4,0)))</f>
        <v>0</v>
      </c>
      <c r="J170" s="22"/>
      <c r="K170" s="113">
        <f>IF((F170&lt;'Paramétrage V2'!$AE$12)+(F170&gt;'Paramétrage V2'!$AE$13),0,(IF(J170="Oui",IF(C170="Fruitiers cultivars",G170*'Paramétrage V2'!$AE$5,G170*'Paramétrage V2'!$AE$6),0)))</f>
        <v>0</v>
      </c>
      <c r="L170" s="22"/>
      <c r="M170" s="119">
        <f>IF((F170&lt;'Paramétrage V2'!$AE$12)+(F170&gt;'Paramétrage V2'!$AE$13),0,(IF(L170="Oui",G170*'Paramétrage V2'!$AE$7,0)))</f>
        <v>0</v>
      </c>
      <c r="N170" s="22"/>
      <c r="O170" s="119">
        <f>IF((F170&lt;'Paramétrage V2'!$AE$12)+(F170&gt;'Paramétrage V2'!$AE$13),0,(IF(N170="Oui",G170*'Paramétrage V2'!$AE$8,0)))</f>
        <v>0</v>
      </c>
      <c r="P170" s="22"/>
      <c r="Q170" s="119">
        <f>IF((F170&lt;'Paramétrage V2'!$AE$12)+(F170&gt;'Paramétrage V2'!$AE$13),0,(IF(P170="Oui",$G170*'Paramétrage V2'!$AE$9,0)))</f>
        <v>0</v>
      </c>
      <c r="R170" s="22"/>
      <c r="S170" s="10">
        <f>IF((F170&lt;'Paramétrage V2'!$AE$12)+(F170&gt;'Paramétrage V2'!$AE$13),0,(IF(R170="Oui",$G170*'Paramétrage V2'!$AE$10,0)))</f>
        <v>0</v>
      </c>
      <c r="T170" s="120">
        <f>IF((F170&lt;'Paramétrage V2'!$AE$12)+(F170&gt;'Paramétrage V2'!$AE$13),0,(I170+S170+Q170+O170+M170+K170))</f>
        <v>0</v>
      </c>
      <c r="U170" s="45"/>
    </row>
    <row r="171" spans="1:21" x14ac:dyDescent="0.35">
      <c r="A171" s="5">
        <v>167</v>
      </c>
      <c r="B171" s="395"/>
      <c r="C171" s="395"/>
      <c r="D171" s="11"/>
      <c r="E171" s="11"/>
      <c r="F171" s="10" t="str">
        <f t="shared" si="2"/>
        <v/>
      </c>
      <c r="G171" s="64"/>
      <c r="H171" s="22"/>
      <c r="I171" s="119">
        <f>IF((F171&lt;'Paramétrage V2'!$AE$12)+(F171&gt;'Paramétrage V2'!$AE$13),0,(IF(H171="Oui",G171*'Paramétrage V2'!$AE$4,0)))</f>
        <v>0</v>
      </c>
      <c r="J171" s="22"/>
      <c r="K171" s="113">
        <f>IF((F171&lt;'Paramétrage V2'!$AE$12)+(F171&gt;'Paramétrage V2'!$AE$13),0,(IF(J171="Oui",IF(C171="Fruitiers cultivars",G171*'Paramétrage V2'!$AE$5,G171*'Paramétrage V2'!$AE$6),0)))</f>
        <v>0</v>
      </c>
      <c r="L171" s="22"/>
      <c r="M171" s="119">
        <f>IF((F171&lt;'Paramétrage V2'!$AE$12)+(F171&gt;'Paramétrage V2'!$AE$13),0,(IF(L171="Oui",G171*'Paramétrage V2'!$AE$7,0)))</f>
        <v>0</v>
      </c>
      <c r="N171" s="22"/>
      <c r="O171" s="119">
        <f>IF((F171&lt;'Paramétrage V2'!$AE$12)+(F171&gt;'Paramétrage V2'!$AE$13),0,(IF(N171="Oui",G171*'Paramétrage V2'!$AE$8,0)))</f>
        <v>0</v>
      </c>
      <c r="P171" s="22"/>
      <c r="Q171" s="119">
        <f>IF((F171&lt;'Paramétrage V2'!$AE$12)+(F171&gt;'Paramétrage V2'!$AE$13),0,(IF(P171="Oui",$G171*'Paramétrage V2'!$AE$9,0)))</f>
        <v>0</v>
      </c>
      <c r="R171" s="22"/>
      <c r="S171" s="10">
        <f>IF((F171&lt;'Paramétrage V2'!$AE$12)+(F171&gt;'Paramétrage V2'!$AE$13),0,(IF(R171="Oui",$G171*'Paramétrage V2'!$AE$10,0)))</f>
        <v>0</v>
      </c>
      <c r="T171" s="120">
        <f>IF((F171&lt;'Paramétrage V2'!$AE$12)+(F171&gt;'Paramétrage V2'!$AE$13),0,(I171+S171+Q171+O171+M171+K171))</f>
        <v>0</v>
      </c>
      <c r="U171" s="45"/>
    </row>
    <row r="172" spans="1:21" x14ac:dyDescent="0.35">
      <c r="A172" s="5">
        <v>168</v>
      </c>
      <c r="B172" s="395"/>
      <c r="C172" s="395"/>
      <c r="D172" s="11"/>
      <c r="E172" s="11"/>
      <c r="F172" s="10" t="str">
        <f t="shared" si="2"/>
        <v/>
      </c>
      <c r="G172" s="64"/>
      <c r="H172" s="22"/>
      <c r="I172" s="119">
        <f>IF((F172&lt;'Paramétrage V2'!$AE$12)+(F172&gt;'Paramétrage V2'!$AE$13),0,(IF(H172="Oui",G172*'Paramétrage V2'!$AE$4,0)))</f>
        <v>0</v>
      </c>
      <c r="J172" s="22"/>
      <c r="K172" s="113">
        <f>IF((F172&lt;'Paramétrage V2'!$AE$12)+(F172&gt;'Paramétrage V2'!$AE$13),0,(IF(J172="Oui",IF(C172="Fruitiers cultivars",G172*'Paramétrage V2'!$AE$5,G172*'Paramétrage V2'!$AE$6),0)))</f>
        <v>0</v>
      </c>
      <c r="L172" s="22"/>
      <c r="M172" s="119">
        <f>IF((F172&lt;'Paramétrage V2'!$AE$12)+(F172&gt;'Paramétrage V2'!$AE$13),0,(IF(L172="Oui",G172*'Paramétrage V2'!$AE$7,0)))</f>
        <v>0</v>
      </c>
      <c r="N172" s="22"/>
      <c r="O172" s="119">
        <f>IF((F172&lt;'Paramétrage V2'!$AE$12)+(F172&gt;'Paramétrage V2'!$AE$13),0,(IF(N172="Oui",G172*'Paramétrage V2'!$AE$8,0)))</f>
        <v>0</v>
      </c>
      <c r="P172" s="22"/>
      <c r="Q172" s="119">
        <f>IF((F172&lt;'Paramétrage V2'!$AE$12)+(F172&gt;'Paramétrage V2'!$AE$13),0,(IF(P172="Oui",$G172*'Paramétrage V2'!$AE$9,0)))</f>
        <v>0</v>
      </c>
      <c r="R172" s="22"/>
      <c r="S172" s="10">
        <f>IF((F172&lt;'Paramétrage V2'!$AE$12)+(F172&gt;'Paramétrage V2'!$AE$13),0,(IF(R172="Oui",$G172*'Paramétrage V2'!$AE$10,0)))</f>
        <v>0</v>
      </c>
      <c r="T172" s="120">
        <f>IF((F172&lt;'Paramétrage V2'!$AE$12)+(F172&gt;'Paramétrage V2'!$AE$13),0,(I172+S172+Q172+O172+M172+K172))</f>
        <v>0</v>
      </c>
      <c r="U172" s="45"/>
    </row>
    <row r="173" spans="1:21" x14ac:dyDescent="0.35">
      <c r="A173" s="5">
        <v>169</v>
      </c>
      <c r="B173" s="395"/>
      <c r="C173" s="395"/>
      <c r="D173" s="11"/>
      <c r="E173" s="11"/>
      <c r="F173" s="10" t="str">
        <f t="shared" si="2"/>
        <v/>
      </c>
      <c r="G173" s="64"/>
      <c r="H173" s="22"/>
      <c r="I173" s="119">
        <f>IF((F173&lt;'Paramétrage V2'!$AE$12)+(F173&gt;'Paramétrage V2'!$AE$13),0,(IF(H173="Oui",G173*'Paramétrage V2'!$AE$4,0)))</f>
        <v>0</v>
      </c>
      <c r="J173" s="22"/>
      <c r="K173" s="113">
        <f>IF((F173&lt;'Paramétrage V2'!$AE$12)+(F173&gt;'Paramétrage V2'!$AE$13),0,(IF(J173="Oui",IF(C173="Fruitiers cultivars",G173*'Paramétrage V2'!$AE$5,G173*'Paramétrage V2'!$AE$6),0)))</f>
        <v>0</v>
      </c>
      <c r="L173" s="22"/>
      <c r="M173" s="119">
        <f>IF((F173&lt;'Paramétrage V2'!$AE$12)+(F173&gt;'Paramétrage V2'!$AE$13),0,(IF(L173="Oui",G173*'Paramétrage V2'!$AE$7,0)))</f>
        <v>0</v>
      </c>
      <c r="N173" s="22"/>
      <c r="O173" s="119">
        <f>IF((F173&lt;'Paramétrage V2'!$AE$12)+(F173&gt;'Paramétrage V2'!$AE$13),0,(IF(N173="Oui",G173*'Paramétrage V2'!$AE$8,0)))</f>
        <v>0</v>
      </c>
      <c r="P173" s="22"/>
      <c r="Q173" s="119">
        <f>IF((F173&lt;'Paramétrage V2'!$AE$12)+(F173&gt;'Paramétrage V2'!$AE$13),0,(IF(P173="Oui",$G173*'Paramétrage V2'!$AE$9,0)))</f>
        <v>0</v>
      </c>
      <c r="R173" s="22"/>
      <c r="S173" s="10">
        <f>IF((F173&lt;'Paramétrage V2'!$AE$12)+(F173&gt;'Paramétrage V2'!$AE$13),0,(IF(R173="Oui",$G173*'Paramétrage V2'!$AE$10,0)))</f>
        <v>0</v>
      </c>
      <c r="T173" s="120">
        <f>IF((F173&lt;'Paramétrage V2'!$AE$12)+(F173&gt;'Paramétrage V2'!$AE$13),0,(I173+S173+Q173+O173+M173+K173))</f>
        <v>0</v>
      </c>
      <c r="U173" s="45"/>
    </row>
    <row r="174" spans="1:21" x14ac:dyDescent="0.35">
      <c r="A174" s="5">
        <v>170</v>
      </c>
      <c r="B174" s="395"/>
      <c r="C174" s="395"/>
      <c r="D174" s="11"/>
      <c r="E174" s="11"/>
      <c r="F174" s="10" t="str">
        <f t="shared" si="2"/>
        <v/>
      </c>
      <c r="G174" s="64"/>
      <c r="H174" s="22"/>
      <c r="I174" s="119">
        <f>IF((F174&lt;'Paramétrage V2'!$AE$12)+(F174&gt;'Paramétrage V2'!$AE$13),0,(IF(H174="Oui",G174*'Paramétrage V2'!$AE$4,0)))</f>
        <v>0</v>
      </c>
      <c r="J174" s="22"/>
      <c r="K174" s="113">
        <f>IF((F174&lt;'Paramétrage V2'!$AE$12)+(F174&gt;'Paramétrage V2'!$AE$13),0,(IF(J174="Oui",IF(C174="Fruitiers cultivars",G174*'Paramétrage V2'!$AE$5,G174*'Paramétrage V2'!$AE$6),0)))</f>
        <v>0</v>
      </c>
      <c r="L174" s="22"/>
      <c r="M174" s="119">
        <f>IF((F174&lt;'Paramétrage V2'!$AE$12)+(F174&gt;'Paramétrage V2'!$AE$13),0,(IF(L174="Oui",G174*'Paramétrage V2'!$AE$7,0)))</f>
        <v>0</v>
      </c>
      <c r="N174" s="22"/>
      <c r="O174" s="119">
        <f>IF((F174&lt;'Paramétrage V2'!$AE$12)+(F174&gt;'Paramétrage V2'!$AE$13),0,(IF(N174="Oui",G174*'Paramétrage V2'!$AE$8,0)))</f>
        <v>0</v>
      </c>
      <c r="P174" s="22"/>
      <c r="Q174" s="119">
        <f>IF((F174&lt;'Paramétrage V2'!$AE$12)+(F174&gt;'Paramétrage V2'!$AE$13),0,(IF(P174="Oui",$G174*'Paramétrage V2'!$AE$9,0)))</f>
        <v>0</v>
      </c>
      <c r="R174" s="22"/>
      <c r="S174" s="10">
        <f>IF((F174&lt;'Paramétrage V2'!$AE$12)+(F174&gt;'Paramétrage V2'!$AE$13),0,(IF(R174="Oui",$G174*'Paramétrage V2'!$AE$10,0)))</f>
        <v>0</v>
      </c>
      <c r="T174" s="120">
        <f>IF((F174&lt;'Paramétrage V2'!$AE$12)+(F174&gt;'Paramétrage V2'!$AE$13),0,(I174+S174+Q174+O174+M174+K174))</f>
        <v>0</v>
      </c>
      <c r="U174" s="45"/>
    </row>
    <row r="175" spans="1:21" x14ac:dyDescent="0.35">
      <c r="A175" s="5">
        <v>171</v>
      </c>
      <c r="B175" s="395"/>
      <c r="C175" s="395"/>
      <c r="D175" s="11"/>
      <c r="E175" s="11"/>
      <c r="F175" s="10" t="str">
        <f t="shared" si="2"/>
        <v/>
      </c>
      <c r="G175" s="64"/>
      <c r="H175" s="22"/>
      <c r="I175" s="119">
        <f>IF((F175&lt;'Paramétrage V2'!$AE$12)+(F175&gt;'Paramétrage V2'!$AE$13),0,(IF(H175="Oui",G175*'Paramétrage V2'!$AE$4,0)))</f>
        <v>0</v>
      </c>
      <c r="J175" s="22"/>
      <c r="K175" s="113">
        <f>IF((F175&lt;'Paramétrage V2'!$AE$12)+(F175&gt;'Paramétrage V2'!$AE$13),0,(IF(J175="Oui",IF(C175="Fruitiers cultivars",G175*'Paramétrage V2'!$AE$5,G175*'Paramétrage V2'!$AE$6),0)))</f>
        <v>0</v>
      </c>
      <c r="L175" s="22"/>
      <c r="M175" s="119">
        <f>IF((F175&lt;'Paramétrage V2'!$AE$12)+(F175&gt;'Paramétrage V2'!$AE$13),0,(IF(L175="Oui",G175*'Paramétrage V2'!$AE$7,0)))</f>
        <v>0</v>
      </c>
      <c r="N175" s="22"/>
      <c r="O175" s="119">
        <f>IF((F175&lt;'Paramétrage V2'!$AE$12)+(F175&gt;'Paramétrage V2'!$AE$13),0,(IF(N175="Oui",G175*'Paramétrage V2'!$AE$8,0)))</f>
        <v>0</v>
      </c>
      <c r="P175" s="22"/>
      <c r="Q175" s="119">
        <f>IF((F175&lt;'Paramétrage V2'!$AE$12)+(F175&gt;'Paramétrage V2'!$AE$13),0,(IF(P175="Oui",$G175*'Paramétrage V2'!$AE$9,0)))</f>
        <v>0</v>
      </c>
      <c r="R175" s="22"/>
      <c r="S175" s="10">
        <f>IF((F175&lt;'Paramétrage V2'!$AE$12)+(F175&gt;'Paramétrage V2'!$AE$13),0,(IF(R175="Oui",$G175*'Paramétrage V2'!$AE$10,0)))</f>
        <v>0</v>
      </c>
      <c r="T175" s="120">
        <f>IF((F175&lt;'Paramétrage V2'!$AE$12)+(F175&gt;'Paramétrage V2'!$AE$13),0,(I175+S175+Q175+O175+M175+K175))</f>
        <v>0</v>
      </c>
      <c r="U175" s="45"/>
    </row>
    <row r="176" spans="1:21" x14ac:dyDescent="0.35">
      <c r="A176" s="5">
        <v>172</v>
      </c>
      <c r="B176" s="395"/>
      <c r="C176" s="395"/>
      <c r="D176" s="11"/>
      <c r="E176" s="11"/>
      <c r="F176" s="10" t="str">
        <f t="shared" si="2"/>
        <v/>
      </c>
      <c r="G176" s="64"/>
      <c r="H176" s="22"/>
      <c r="I176" s="119">
        <f>IF((F176&lt;'Paramétrage V2'!$AE$12)+(F176&gt;'Paramétrage V2'!$AE$13),0,(IF(H176="Oui",G176*'Paramétrage V2'!$AE$4,0)))</f>
        <v>0</v>
      </c>
      <c r="J176" s="22"/>
      <c r="K176" s="113">
        <f>IF((F176&lt;'Paramétrage V2'!$AE$12)+(F176&gt;'Paramétrage V2'!$AE$13),0,(IF(J176="Oui",IF(C176="Fruitiers cultivars",G176*'Paramétrage V2'!$AE$5,G176*'Paramétrage V2'!$AE$6),0)))</f>
        <v>0</v>
      </c>
      <c r="L176" s="22"/>
      <c r="M176" s="119">
        <f>IF((F176&lt;'Paramétrage V2'!$AE$12)+(F176&gt;'Paramétrage V2'!$AE$13),0,(IF(L176="Oui",G176*'Paramétrage V2'!$AE$7,0)))</f>
        <v>0</v>
      </c>
      <c r="N176" s="22"/>
      <c r="O176" s="119">
        <f>IF((F176&lt;'Paramétrage V2'!$AE$12)+(F176&gt;'Paramétrage V2'!$AE$13),0,(IF(N176="Oui",G176*'Paramétrage V2'!$AE$8,0)))</f>
        <v>0</v>
      </c>
      <c r="P176" s="22"/>
      <c r="Q176" s="119">
        <f>IF((F176&lt;'Paramétrage V2'!$AE$12)+(F176&gt;'Paramétrage V2'!$AE$13),0,(IF(P176="Oui",$G176*'Paramétrage V2'!$AE$9,0)))</f>
        <v>0</v>
      </c>
      <c r="R176" s="22"/>
      <c r="S176" s="10">
        <f>IF((F176&lt;'Paramétrage V2'!$AE$12)+(F176&gt;'Paramétrage V2'!$AE$13),0,(IF(R176="Oui",$G176*'Paramétrage V2'!$AE$10,0)))</f>
        <v>0</v>
      </c>
      <c r="T176" s="120">
        <f>IF((F176&lt;'Paramétrage V2'!$AE$12)+(F176&gt;'Paramétrage V2'!$AE$13),0,(I176+S176+Q176+O176+M176+K176))</f>
        <v>0</v>
      </c>
      <c r="U176" s="45"/>
    </row>
    <row r="177" spans="1:21" x14ac:dyDescent="0.35">
      <c r="A177" s="5">
        <v>173</v>
      </c>
      <c r="B177" s="395"/>
      <c r="C177" s="395"/>
      <c r="D177" s="11"/>
      <c r="E177" s="11"/>
      <c r="F177" s="10" t="str">
        <f t="shared" si="2"/>
        <v/>
      </c>
      <c r="G177" s="64"/>
      <c r="H177" s="22"/>
      <c r="I177" s="119">
        <f>IF((F177&lt;'Paramétrage V2'!$AE$12)+(F177&gt;'Paramétrage V2'!$AE$13),0,(IF(H177="Oui",G177*'Paramétrage V2'!$AE$4,0)))</f>
        <v>0</v>
      </c>
      <c r="J177" s="22"/>
      <c r="K177" s="113">
        <f>IF((F177&lt;'Paramétrage V2'!$AE$12)+(F177&gt;'Paramétrage V2'!$AE$13),0,(IF(J177="Oui",IF(C177="Fruitiers cultivars",G177*'Paramétrage V2'!$AE$5,G177*'Paramétrage V2'!$AE$6),0)))</f>
        <v>0</v>
      </c>
      <c r="L177" s="22"/>
      <c r="M177" s="119">
        <f>IF((F177&lt;'Paramétrage V2'!$AE$12)+(F177&gt;'Paramétrage V2'!$AE$13),0,(IF(L177="Oui",G177*'Paramétrage V2'!$AE$7,0)))</f>
        <v>0</v>
      </c>
      <c r="N177" s="22"/>
      <c r="O177" s="119">
        <f>IF((F177&lt;'Paramétrage V2'!$AE$12)+(F177&gt;'Paramétrage V2'!$AE$13),0,(IF(N177="Oui",G177*'Paramétrage V2'!$AE$8,0)))</f>
        <v>0</v>
      </c>
      <c r="P177" s="22"/>
      <c r="Q177" s="119">
        <f>IF((F177&lt;'Paramétrage V2'!$AE$12)+(F177&gt;'Paramétrage V2'!$AE$13),0,(IF(P177="Oui",$G177*'Paramétrage V2'!$AE$9,0)))</f>
        <v>0</v>
      </c>
      <c r="R177" s="22"/>
      <c r="S177" s="10">
        <f>IF((F177&lt;'Paramétrage V2'!$AE$12)+(F177&gt;'Paramétrage V2'!$AE$13),0,(IF(R177="Oui",$G177*'Paramétrage V2'!$AE$10,0)))</f>
        <v>0</v>
      </c>
      <c r="T177" s="120">
        <f>IF((F177&lt;'Paramétrage V2'!$AE$12)+(F177&gt;'Paramétrage V2'!$AE$13),0,(I177+S177+Q177+O177+M177+K177))</f>
        <v>0</v>
      </c>
      <c r="U177" s="45"/>
    </row>
    <row r="178" spans="1:21" x14ac:dyDescent="0.35">
      <c r="A178" s="5">
        <v>174</v>
      </c>
      <c r="B178" s="395"/>
      <c r="C178" s="395"/>
      <c r="D178" s="11"/>
      <c r="E178" s="11"/>
      <c r="F178" s="10" t="str">
        <f t="shared" si="2"/>
        <v/>
      </c>
      <c r="G178" s="64"/>
      <c r="H178" s="22"/>
      <c r="I178" s="119">
        <f>IF((F178&lt;'Paramétrage V2'!$AE$12)+(F178&gt;'Paramétrage V2'!$AE$13),0,(IF(H178="Oui",G178*'Paramétrage V2'!$AE$4,0)))</f>
        <v>0</v>
      </c>
      <c r="J178" s="22"/>
      <c r="K178" s="113">
        <f>IF((F178&lt;'Paramétrage V2'!$AE$12)+(F178&gt;'Paramétrage V2'!$AE$13),0,(IF(J178="Oui",IF(C178="Fruitiers cultivars",G178*'Paramétrage V2'!$AE$5,G178*'Paramétrage V2'!$AE$6),0)))</f>
        <v>0</v>
      </c>
      <c r="L178" s="22"/>
      <c r="M178" s="119">
        <f>IF((F178&lt;'Paramétrage V2'!$AE$12)+(F178&gt;'Paramétrage V2'!$AE$13),0,(IF(L178="Oui",G178*'Paramétrage V2'!$AE$7,0)))</f>
        <v>0</v>
      </c>
      <c r="N178" s="22"/>
      <c r="O178" s="119">
        <f>IF((F178&lt;'Paramétrage V2'!$AE$12)+(F178&gt;'Paramétrage V2'!$AE$13),0,(IF(N178="Oui",G178*'Paramétrage V2'!$AE$8,0)))</f>
        <v>0</v>
      </c>
      <c r="P178" s="22"/>
      <c r="Q178" s="119">
        <f>IF((F178&lt;'Paramétrage V2'!$AE$12)+(F178&gt;'Paramétrage V2'!$AE$13),0,(IF(P178="Oui",$G178*'Paramétrage V2'!$AE$9,0)))</f>
        <v>0</v>
      </c>
      <c r="R178" s="22"/>
      <c r="S178" s="10">
        <f>IF((F178&lt;'Paramétrage V2'!$AE$12)+(F178&gt;'Paramétrage V2'!$AE$13),0,(IF(R178="Oui",$G178*'Paramétrage V2'!$AE$10,0)))</f>
        <v>0</v>
      </c>
      <c r="T178" s="120">
        <f>IF((F178&lt;'Paramétrage V2'!$AE$12)+(F178&gt;'Paramétrage V2'!$AE$13),0,(I178+S178+Q178+O178+M178+K178))</f>
        <v>0</v>
      </c>
      <c r="U178" s="45"/>
    </row>
    <row r="179" spans="1:21" x14ac:dyDescent="0.35">
      <c r="A179" s="5">
        <v>175</v>
      </c>
      <c r="B179" s="395"/>
      <c r="C179" s="395"/>
      <c r="D179" s="11"/>
      <c r="E179" s="11"/>
      <c r="F179" s="10" t="str">
        <f t="shared" si="2"/>
        <v/>
      </c>
      <c r="G179" s="64"/>
      <c r="H179" s="22"/>
      <c r="I179" s="119">
        <f>IF((F179&lt;'Paramétrage V2'!$AE$12)+(F179&gt;'Paramétrage V2'!$AE$13),0,(IF(H179="Oui",G179*'Paramétrage V2'!$AE$4,0)))</f>
        <v>0</v>
      </c>
      <c r="J179" s="22"/>
      <c r="K179" s="113">
        <f>IF((F179&lt;'Paramétrage V2'!$AE$12)+(F179&gt;'Paramétrage V2'!$AE$13),0,(IF(J179="Oui",IF(C179="Fruitiers cultivars",G179*'Paramétrage V2'!$AE$5,G179*'Paramétrage V2'!$AE$6),0)))</f>
        <v>0</v>
      </c>
      <c r="L179" s="22"/>
      <c r="M179" s="119">
        <f>IF((F179&lt;'Paramétrage V2'!$AE$12)+(F179&gt;'Paramétrage V2'!$AE$13),0,(IF(L179="Oui",G179*'Paramétrage V2'!$AE$7,0)))</f>
        <v>0</v>
      </c>
      <c r="N179" s="22"/>
      <c r="O179" s="119">
        <f>IF((F179&lt;'Paramétrage V2'!$AE$12)+(F179&gt;'Paramétrage V2'!$AE$13),0,(IF(N179="Oui",G179*'Paramétrage V2'!$AE$8,0)))</f>
        <v>0</v>
      </c>
      <c r="P179" s="22"/>
      <c r="Q179" s="119">
        <f>IF((F179&lt;'Paramétrage V2'!$AE$12)+(F179&gt;'Paramétrage V2'!$AE$13),0,(IF(P179="Oui",$G179*'Paramétrage V2'!$AE$9,0)))</f>
        <v>0</v>
      </c>
      <c r="R179" s="22"/>
      <c r="S179" s="10">
        <f>IF((F179&lt;'Paramétrage V2'!$AE$12)+(F179&gt;'Paramétrage V2'!$AE$13),0,(IF(R179="Oui",$G179*'Paramétrage V2'!$AE$10,0)))</f>
        <v>0</v>
      </c>
      <c r="T179" s="120">
        <f>IF((F179&lt;'Paramétrage V2'!$AE$12)+(F179&gt;'Paramétrage V2'!$AE$13),0,(I179+S179+Q179+O179+M179+K179))</f>
        <v>0</v>
      </c>
      <c r="U179" s="45"/>
    </row>
    <row r="180" spans="1:21" x14ac:dyDescent="0.35">
      <c r="A180" s="5">
        <v>176</v>
      </c>
      <c r="B180" s="395"/>
      <c r="C180" s="395"/>
      <c r="D180" s="11"/>
      <c r="E180" s="11"/>
      <c r="F180" s="10" t="str">
        <f t="shared" si="2"/>
        <v/>
      </c>
      <c r="G180" s="64"/>
      <c r="H180" s="22"/>
      <c r="I180" s="119">
        <f>IF((F180&lt;'Paramétrage V2'!$AE$12)+(F180&gt;'Paramétrage V2'!$AE$13),0,(IF(H180="Oui",G180*'Paramétrage V2'!$AE$4,0)))</f>
        <v>0</v>
      </c>
      <c r="J180" s="22"/>
      <c r="K180" s="113">
        <f>IF((F180&lt;'Paramétrage V2'!$AE$12)+(F180&gt;'Paramétrage V2'!$AE$13),0,(IF(J180="Oui",IF(C180="Fruitiers cultivars",G180*'Paramétrage V2'!$AE$5,G180*'Paramétrage V2'!$AE$6),0)))</f>
        <v>0</v>
      </c>
      <c r="L180" s="22"/>
      <c r="M180" s="119">
        <f>IF((F180&lt;'Paramétrage V2'!$AE$12)+(F180&gt;'Paramétrage V2'!$AE$13),0,(IF(L180="Oui",G180*'Paramétrage V2'!$AE$7,0)))</f>
        <v>0</v>
      </c>
      <c r="N180" s="22"/>
      <c r="O180" s="119">
        <f>IF((F180&lt;'Paramétrage V2'!$AE$12)+(F180&gt;'Paramétrage V2'!$AE$13),0,(IF(N180="Oui",G180*'Paramétrage V2'!$AE$8,0)))</f>
        <v>0</v>
      </c>
      <c r="P180" s="22"/>
      <c r="Q180" s="119">
        <f>IF((F180&lt;'Paramétrage V2'!$AE$12)+(F180&gt;'Paramétrage V2'!$AE$13),0,(IF(P180="Oui",$G180*'Paramétrage V2'!$AE$9,0)))</f>
        <v>0</v>
      </c>
      <c r="R180" s="22"/>
      <c r="S180" s="10">
        <f>IF((F180&lt;'Paramétrage V2'!$AE$12)+(F180&gt;'Paramétrage V2'!$AE$13),0,(IF(R180="Oui",$G180*'Paramétrage V2'!$AE$10,0)))</f>
        <v>0</v>
      </c>
      <c r="T180" s="120">
        <f>IF((F180&lt;'Paramétrage V2'!$AE$12)+(F180&gt;'Paramétrage V2'!$AE$13),0,(I180+S180+Q180+O180+M180+K180))</f>
        <v>0</v>
      </c>
      <c r="U180" s="45"/>
    </row>
    <row r="181" spans="1:21" x14ac:dyDescent="0.35">
      <c r="A181" s="5">
        <v>177</v>
      </c>
      <c r="B181" s="395"/>
      <c r="C181" s="395"/>
      <c r="D181" s="11"/>
      <c r="E181" s="11"/>
      <c r="F181" s="10" t="str">
        <f t="shared" si="2"/>
        <v/>
      </c>
      <c r="G181" s="64"/>
      <c r="H181" s="22"/>
      <c r="I181" s="119">
        <f>IF((F181&lt;'Paramétrage V2'!$AE$12)+(F181&gt;'Paramétrage V2'!$AE$13),0,(IF(H181="Oui",G181*'Paramétrage V2'!$AE$4,0)))</f>
        <v>0</v>
      </c>
      <c r="J181" s="22"/>
      <c r="K181" s="113">
        <f>IF((F181&lt;'Paramétrage V2'!$AE$12)+(F181&gt;'Paramétrage V2'!$AE$13),0,(IF(J181="Oui",IF(C181="Fruitiers cultivars",G181*'Paramétrage V2'!$AE$5,G181*'Paramétrage V2'!$AE$6),0)))</f>
        <v>0</v>
      </c>
      <c r="L181" s="22"/>
      <c r="M181" s="119">
        <f>IF((F181&lt;'Paramétrage V2'!$AE$12)+(F181&gt;'Paramétrage V2'!$AE$13),0,(IF(L181="Oui",G181*'Paramétrage V2'!$AE$7,0)))</f>
        <v>0</v>
      </c>
      <c r="N181" s="22"/>
      <c r="O181" s="119">
        <f>IF((F181&lt;'Paramétrage V2'!$AE$12)+(F181&gt;'Paramétrage V2'!$AE$13),0,(IF(N181="Oui",G181*'Paramétrage V2'!$AE$8,0)))</f>
        <v>0</v>
      </c>
      <c r="P181" s="22"/>
      <c r="Q181" s="119">
        <f>IF((F181&lt;'Paramétrage V2'!$AE$12)+(F181&gt;'Paramétrage V2'!$AE$13),0,(IF(P181="Oui",$G181*'Paramétrage V2'!$AE$9,0)))</f>
        <v>0</v>
      </c>
      <c r="R181" s="22"/>
      <c r="S181" s="10">
        <f>IF((F181&lt;'Paramétrage V2'!$AE$12)+(F181&gt;'Paramétrage V2'!$AE$13),0,(IF(R181="Oui",$G181*'Paramétrage V2'!$AE$10,0)))</f>
        <v>0</v>
      </c>
      <c r="T181" s="120">
        <f>IF((F181&lt;'Paramétrage V2'!$AE$12)+(F181&gt;'Paramétrage V2'!$AE$13),0,(I181+S181+Q181+O181+M181+K181))</f>
        <v>0</v>
      </c>
      <c r="U181" s="45"/>
    </row>
    <row r="182" spans="1:21" x14ac:dyDescent="0.35">
      <c r="A182" s="5">
        <v>178</v>
      </c>
      <c r="B182" s="395"/>
      <c r="C182" s="395"/>
      <c r="D182" s="11"/>
      <c r="E182" s="11"/>
      <c r="F182" s="10" t="str">
        <f t="shared" si="2"/>
        <v/>
      </c>
      <c r="G182" s="64"/>
      <c r="H182" s="22"/>
      <c r="I182" s="119">
        <f>IF((F182&lt;'Paramétrage V2'!$AE$12)+(F182&gt;'Paramétrage V2'!$AE$13),0,(IF(H182="Oui",G182*'Paramétrage V2'!$AE$4,0)))</f>
        <v>0</v>
      </c>
      <c r="J182" s="22"/>
      <c r="K182" s="113">
        <f>IF((F182&lt;'Paramétrage V2'!$AE$12)+(F182&gt;'Paramétrage V2'!$AE$13),0,(IF(J182="Oui",IF(C182="Fruitiers cultivars",G182*'Paramétrage V2'!$AE$5,G182*'Paramétrage V2'!$AE$6),0)))</f>
        <v>0</v>
      </c>
      <c r="L182" s="22"/>
      <c r="M182" s="119">
        <f>IF((F182&lt;'Paramétrage V2'!$AE$12)+(F182&gt;'Paramétrage V2'!$AE$13),0,(IF(L182="Oui",G182*'Paramétrage V2'!$AE$7,0)))</f>
        <v>0</v>
      </c>
      <c r="N182" s="22"/>
      <c r="O182" s="119">
        <f>IF((F182&lt;'Paramétrage V2'!$AE$12)+(F182&gt;'Paramétrage V2'!$AE$13),0,(IF(N182="Oui",G182*'Paramétrage V2'!$AE$8,0)))</f>
        <v>0</v>
      </c>
      <c r="P182" s="22"/>
      <c r="Q182" s="119">
        <f>IF((F182&lt;'Paramétrage V2'!$AE$12)+(F182&gt;'Paramétrage V2'!$AE$13),0,(IF(P182="Oui",$G182*'Paramétrage V2'!$AE$9,0)))</f>
        <v>0</v>
      </c>
      <c r="R182" s="22"/>
      <c r="S182" s="10">
        <f>IF((F182&lt;'Paramétrage V2'!$AE$12)+(F182&gt;'Paramétrage V2'!$AE$13),0,(IF(R182="Oui",$G182*'Paramétrage V2'!$AE$10,0)))</f>
        <v>0</v>
      </c>
      <c r="T182" s="120">
        <f>IF((F182&lt;'Paramétrage V2'!$AE$12)+(F182&gt;'Paramétrage V2'!$AE$13),0,(I182+S182+Q182+O182+M182+K182))</f>
        <v>0</v>
      </c>
      <c r="U182" s="45"/>
    </row>
    <row r="183" spans="1:21" x14ac:dyDescent="0.35">
      <c r="A183" s="5">
        <v>179</v>
      </c>
      <c r="B183" s="395"/>
      <c r="C183" s="395"/>
      <c r="D183" s="11"/>
      <c r="E183" s="11"/>
      <c r="F183" s="10" t="str">
        <f t="shared" si="2"/>
        <v/>
      </c>
      <c r="G183" s="64"/>
      <c r="H183" s="22"/>
      <c r="I183" s="119">
        <f>IF((F183&lt;'Paramétrage V2'!$AE$12)+(F183&gt;'Paramétrage V2'!$AE$13),0,(IF(H183="Oui",G183*'Paramétrage V2'!$AE$4,0)))</f>
        <v>0</v>
      </c>
      <c r="J183" s="22"/>
      <c r="K183" s="113">
        <f>IF((F183&lt;'Paramétrage V2'!$AE$12)+(F183&gt;'Paramétrage V2'!$AE$13),0,(IF(J183="Oui",IF(C183="Fruitiers cultivars",G183*'Paramétrage V2'!$AE$5,G183*'Paramétrage V2'!$AE$6),0)))</f>
        <v>0</v>
      </c>
      <c r="L183" s="22"/>
      <c r="M183" s="119">
        <f>IF((F183&lt;'Paramétrage V2'!$AE$12)+(F183&gt;'Paramétrage V2'!$AE$13),0,(IF(L183="Oui",G183*'Paramétrage V2'!$AE$7,0)))</f>
        <v>0</v>
      </c>
      <c r="N183" s="22"/>
      <c r="O183" s="119">
        <f>IF((F183&lt;'Paramétrage V2'!$AE$12)+(F183&gt;'Paramétrage V2'!$AE$13),0,(IF(N183="Oui",G183*'Paramétrage V2'!$AE$8,0)))</f>
        <v>0</v>
      </c>
      <c r="P183" s="22"/>
      <c r="Q183" s="119">
        <f>IF((F183&lt;'Paramétrage V2'!$AE$12)+(F183&gt;'Paramétrage V2'!$AE$13),0,(IF(P183="Oui",$G183*'Paramétrage V2'!$AE$9,0)))</f>
        <v>0</v>
      </c>
      <c r="R183" s="22"/>
      <c r="S183" s="10">
        <f>IF((F183&lt;'Paramétrage V2'!$AE$12)+(F183&gt;'Paramétrage V2'!$AE$13),0,(IF(R183="Oui",$G183*'Paramétrage V2'!$AE$10,0)))</f>
        <v>0</v>
      </c>
      <c r="T183" s="120">
        <f>IF((F183&lt;'Paramétrage V2'!$AE$12)+(F183&gt;'Paramétrage V2'!$AE$13),0,(I183+S183+Q183+O183+M183+K183))</f>
        <v>0</v>
      </c>
      <c r="U183" s="45"/>
    </row>
    <row r="184" spans="1:21" x14ac:dyDescent="0.35">
      <c r="A184" s="5">
        <v>180</v>
      </c>
      <c r="B184" s="395"/>
      <c r="C184" s="395"/>
      <c r="D184" s="11"/>
      <c r="E184" s="11"/>
      <c r="F184" s="10" t="str">
        <f t="shared" si="2"/>
        <v/>
      </c>
      <c r="G184" s="64"/>
      <c r="H184" s="22"/>
      <c r="I184" s="119">
        <f>IF((F184&lt;'Paramétrage V2'!$AE$12)+(F184&gt;'Paramétrage V2'!$AE$13),0,(IF(H184="Oui",G184*'Paramétrage V2'!$AE$4,0)))</f>
        <v>0</v>
      </c>
      <c r="J184" s="22"/>
      <c r="K184" s="113">
        <f>IF((F184&lt;'Paramétrage V2'!$AE$12)+(F184&gt;'Paramétrage V2'!$AE$13),0,(IF(J184="Oui",IF(C184="Fruitiers cultivars",G184*'Paramétrage V2'!$AE$5,G184*'Paramétrage V2'!$AE$6),0)))</f>
        <v>0</v>
      </c>
      <c r="L184" s="22"/>
      <c r="M184" s="119">
        <f>IF((F184&lt;'Paramétrage V2'!$AE$12)+(F184&gt;'Paramétrage V2'!$AE$13),0,(IF(L184="Oui",G184*'Paramétrage V2'!$AE$7,0)))</f>
        <v>0</v>
      </c>
      <c r="N184" s="22"/>
      <c r="O184" s="119">
        <f>IF((F184&lt;'Paramétrage V2'!$AE$12)+(F184&gt;'Paramétrage V2'!$AE$13),0,(IF(N184="Oui",G184*'Paramétrage V2'!$AE$8,0)))</f>
        <v>0</v>
      </c>
      <c r="P184" s="22"/>
      <c r="Q184" s="119">
        <f>IF((F184&lt;'Paramétrage V2'!$AE$12)+(F184&gt;'Paramétrage V2'!$AE$13),0,(IF(P184="Oui",$G184*'Paramétrage V2'!$AE$9,0)))</f>
        <v>0</v>
      </c>
      <c r="R184" s="22"/>
      <c r="S184" s="10">
        <f>IF((F184&lt;'Paramétrage V2'!$AE$12)+(F184&gt;'Paramétrage V2'!$AE$13),0,(IF(R184="Oui",$G184*'Paramétrage V2'!$AE$10,0)))</f>
        <v>0</v>
      </c>
      <c r="T184" s="120">
        <f>IF((F184&lt;'Paramétrage V2'!$AE$12)+(F184&gt;'Paramétrage V2'!$AE$13),0,(I184+S184+Q184+O184+M184+K184))</f>
        <v>0</v>
      </c>
      <c r="U184" s="45"/>
    </row>
    <row r="185" spans="1:21" x14ac:dyDescent="0.35">
      <c r="A185" s="5">
        <v>181</v>
      </c>
      <c r="B185" s="395"/>
      <c r="C185" s="395"/>
      <c r="D185" s="11"/>
      <c r="E185" s="11"/>
      <c r="F185" s="10" t="str">
        <f t="shared" si="2"/>
        <v/>
      </c>
      <c r="G185" s="64"/>
      <c r="H185" s="22"/>
      <c r="I185" s="119">
        <f>IF((F185&lt;'Paramétrage V2'!$AE$12)+(F185&gt;'Paramétrage V2'!$AE$13),0,(IF(H185="Oui",G185*'Paramétrage V2'!$AE$4,0)))</f>
        <v>0</v>
      </c>
      <c r="J185" s="22"/>
      <c r="K185" s="113">
        <f>IF((F185&lt;'Paramétrage V2'!$AE$12)+(F185&gt;'Paramétrage V2'!$AE$13),0,(IF(J185="Oui",IF(C185="Fruitiers cultivars",G185*'Paramétrage V2'!$AE$5,G185*'Paramétrage V2'!$AE$6),0)))</f>
        <v>0</v>
      </c>
      <c r="L185" s="22"/>
      <c r="M185" s="119">
        <f>IF((F185&lt;'Paramétrage V2'!$AE$12)+(F185&gt;'Paramétrage V2'!$AE$13),0,(IF(L185="Oui",G185*'Paramétrage V2'!$AE$7,0)))</f>
        <v>0</v>
      </c>
      <c r="N185" s="22"/>
      <c r="O185" s="119">
        <f>IF((F185&lt;'Paramétrage V2'!$AE$12)+(F185&gt;'Paramétrage V2'!$AE$13),0,(IF(N185="Oui",G185*'Paramétrage V2'!$AE$8,0)))</f>
        <v>0</v>
      </c>
      <c r="P185" s="22"/>
      <c r="Q185" s="119">
        <f>IF((F185&lt;'Paramétrage V2'!$AE$12)+(F185&gt;'Paramétrage V2'!$AE$13),0,(IF(P185="Oui",$G185*'Paramétrage V2'!$AE$9,0)))</f>
        <v>0</v>
      </c>
      <c r="R185" s="22"/>
      <c r="S185" s="10">
        <f>IF((F185&lt;'Paramétrage V2'!$AE$12)+(F185&gt;'Paramétrage V2'!$AE$13),0,(IF(R185="Oui",$G185*'Paramétrage V2'!$AE$10,0)))</f>
        <v>0</v>
      </c>
      <c r="T185" s="120">
        <f>IF((F185&lt;'Paramétrage V2'!$AE$12)+(F185&gt;'Paramétrage V2'!$AE$13),0,(I185+S185+Q185+O185+M185+K185))</f>
        <v>0</v>
      </c>
      <c r="U185" s="45"/>
    </row>
    <row r="186" spans="1:21" x14ac:dyDescent="0.35">
      <c r="A186" s="5">
        <v>182</v>
      </c>
      <c r="B186" s="395"/>
      <c r="C186" s="395"/>
      <c r="D186" s="11"/>
      <c r="E186" s="11"/>
      <c r="F186" s="10" t="str">
        <f t="shared" si="2"/>
        <v/>
      </c>
      <c r="G186" s="64"/>
      <c r="H186" s="22"/>
      <c r="I186" s="119">
        <f>IF((F186&lt;'Paramétrage V2'!$AE$12)+(F186&gt;'Paramétrage V2'!$AE$13),0,(IF(H186="Oui",G186*'Paramétrage V2'!$AE$4,0)))</f>
        <v>0</v>
      </c>
      <c r="J186" s="22"/>
      <c r="K186" s="113">
        <f>IF((F186&lt;'Paramétrage V2'!$AE$12)+(F186&gt;'Paramétrage V2'!$AE$13),0,(IF(J186="Oui",IF(C186="Fruitiers cultivars",G186*'Paramétrage V2'!$AE$5,G186*'Paramétrage V2'!$AE$6),0)))</f>
        <v>0</v>
      </c>
      <c r="L186" s="22"/>
      <c r="M186" s="119">
        <f>IF((F186&lt;'Paramétrage V2'!$AE$12)+(F186&gt;'Paramétrage V2'!$AE$13),0,(IF(L186="Oui",G186*'Paramétrage V2'!$AE$7,0)))</f>
        <v>0</v>
      </c>
      <c r="N186" s="22"/>
      <c r="O186" s="119">
        <f>IF((F186&lt;'Paramétrage V2'!$AE$12)+(F186&gt;'Paramétrage V2'!$AE$13),0,(IF(N186="Oui",G186*'Paramétrage V2'!$AE$8,0)))</f>
        <v>0</v>
      </c>
      <c r="P186" s="22"/>
      <c r="Q186" s="119">
        <f>IF((F186&lt;'Paramétrage V2'!$AE$12)+(F186&gt;'Paramétrage V2'!$AE$13),0,(IF(P186="Oui",$G186*'Paramétrage V2'!$AE$9,0)))</f>
        <v>0</v>
      </c>
      <c r="R186" s="22"/>
      <c r="S186" s="10">
        <f>IF((F186&lt;'Paramétrage V2'!$AE$12)+(F186&gt;'Paramétrage V2'!$AE$13),0,(IF(R186="Oui",$G186*'Paramétrage V2'!$AE$10,0)))</f>
        <v>0</v>
      </c>
      <c r="T186" s="120">
        <f>IF((F186&lt;'Paramétrage V2'!$AE$12)+(F186&gt;'Paramétrage V2'!$AE$13),0,(I186+S186+Q186+O186+M186+K186))</f>
        <v>0</v>
      </c>
      <c r="U186" s="45"/>
    </row>
    <row r="187" spans="1:21" x14ac:dyDescent="0.35">
      <c r="A187" s="5">
        <v>183</v>
      </c>
      <c r="B187" s="395"/>
      <c r="C187" s="395"/>
      <c r="D187" s="11"/>
      <c r="E187" s="11"/>
      <c r="F187" s="10" t="str">
        <f t="shared" si="2"/>
        <v/>
      </c>
      <c r="G187" s="64"/>
      <c r="H187" s="22"/>
      <c r="I187" s="119">
        <f>IF((F187&lt;'Paramétrage V2'!$AE$12)+(F187&gt;'Paramétrage V2'!$AE$13),0,(IF(H187="Oui",G187*'Paramétrage V2'!$AE$4,0)))</f>
        <v>0</v>
      </c>
      <c r="J187" s="22"/>
      <c r="K187" s="113">
        <f>IF((F187&lt;'Paramétrage V2'!$AE$12)+(F187&gt;'Paramétrage V2'!$AE$13),0,(IF(J187="Oui",IF(C187="Fruitiers cultivars",G187*'Paramétrage V2'!$AE$5,G187*'Paramétrage V2'!$AE$6),0)))</f>
        <v>0</v>
      </c>
      <c r="L187" s="22"/>
      <c r="M187" s="119">
        <f>IF((F187&lt;'Paramétrage V2'!$AE$12)+(F187&gt;'Paramétrage V2'!$AE$13),0,(IF(L187="Oui",G187*'Paramétrage V2'!$AE$7,0)))</f>
        <v>0</v>
      </c>
      <c r="N187" s="22"/>
      <c r="O187" s="119">
        <f>IF((F187&lt;'Paramétrage V2'!$AE$12)+(F187&gt;'Paramétrage V2'!$AE$13),0,(IF(N187="Oui",G187*'Paramétrage V2'!$AE$8,0)))</f>
        <v>0</v>
      </c>
      <c r="P187" s="22"/>
      <c r="Q187" s="119">
        <f>IF((F187&lt;'Paramétrage V2'!$AE$12)+(F187&gt;'Paramétrage V2'!$AE$13),0,(IF(P187="Oui",$G187*'Paramétrage V2'!$AE$9,0)))</f>
        <v>0</v>
      </c>
      <c r="R187" s="22"/>
      <c r="S187" s="10">
        <f>IF((F187&lt;'Paramétrage V2'!$AE$12)+(F187&gt;'Paramétrage V2'!$AE$13),0,(IF(R187="Oui",$G187*'Paramétrage V2'!$AE$10,0)))</f>
        <v>0</v>
      </c>
      <c r="T187" s="120">
        <f>IF((F187&lt;'Paramétrage V2'!$AE$12)+(F187&gt;'Paramétrage V2'!$AE$13),0,(I187+S187+Q187+O187+M187+K187))</f>
        <v>0</v>
      </c>
      <c r="U187" s="45"/>
    </row>
    <row r="188" spans="1:21" x14ac:dyDescent="0.35">
      <c r="A188" s="5">
        <v>184</v>
      </c>
      <c r="B188" s="395"/>
      <c r="C188" s="395"/>
      <c r="D188" s="11"/>
      <c r="E188" s="11"/>
      <c r="F188" s="10" t="str">
        <f t="shared" si="2"/>
        <v/>
      </c>
      <c r="G188" s="64"/>
      <c r="H188" s="22"/>
      <c r="I188" s="119">
        <f>IF((F188&lt;'Paramétrage V2'!$AE$12)+(F188&gt;'Paramétrage V2'!$AE$13),0,(IF(H188="Oui",G188*'Paramétrage V2'!$AE$4,0)))</f>
        <v>0</v>
      </c>
      <c r="J188" s="22"/>
      <c r="K188" s="113">
        <f>IF((F188&lt;'Paramétrage V2'!$AE$12)+(F188&gt;'Paramétrage V2'!$AE$13),0,(IF(J188="Oui",IF(C188="Fruitiers cultivars",G188*'Paramétrage V2'!$AE$5,G188*'Paramétrage V2'!$AE$6),0)))</f>
        <v>0</v>
      </c>
      <c r="L188" s="22"/>
      <c r="M188" s="119">
        <f>IF((F188&lt;'Paramétrage V2'!$AE$12)+(F188&gt;'Paramétrage V2'!$AE$13),0,(IF(L188="Oui",G188*'Paramétrage V2'!$AE$7,0)))</f>
        <v>0</v>
      </c>
      <c r="N188" s="22"/>
      <c r="O188" s="119">
        <f>IF((F188&lt;'Paramétrage V2'!$AE$12)+(F188&gt;'Paramétrage V2'!$AE$13),0,(IF(N188="Oui",G188*'Paramétrage V2'!$AE$8,0)))</f>
        <v>0</v>
      </c>
      <c r="P188" s="22"/>
      <c r="Q188" s="119">
        <f>IF((F188&lt;'Paramétrage V2'!$AE$12)+(F188&gt;'Paramétrage V2'!$AE$13),0,(IF(P188="Oui",$G188*'Paramétrage V2'!$AE$9,0)))</f>
        <v>0</v>
      </c>
      <c r="R188" s="22"/>
      <c r="S188" s="10">
        <f>IF((F188&lt;'Paramétrage V2'!$AE$12)+(F188&gt;'Paramétrage V2'!$AE$13),0,(IF(R188="Oui",$G188*'Paramétrage V2'!$AE$10,0)))</f>
        <v>0</v>
      </c>
      <c r="T188" s="120">
        <f>IF((F188&lt;'Paramétrage V2'!$AE$12)+(F188&gt;'Paramétrage V2'!$AE$13),0,(I188+S188+Q188+O188+M188+K188))</f>
        <v>0</v>
      </c>
      <c r="U188" s="45"/>
    </row>
    <row r="189" spans="1:21" x14ac:dyDescent="0.35">
      <c r="A189" s="5">
        <v>185</v>
      </c>
      <c r="B189" s="395"/>
      <c r="C189" s="395"/>
      <c r="D189" s="11"/>
      <c r="E189" s="11"/>
      <c r="F189" s="10" t="str">
        <f t="shared" si="2"/>
        <v/>
      </c>
      <c r="G189" s="64"/>
      <c r="H189" s="22"/>
      <c r="I189" s="119">
        <f>IF((F189&lt;'Paramétrage V2'!$AE$12)+(F189&gt;'Paramétrage V2'!$AE$13),0,(IF(H189="Oui",G189*'Paramétrage V2'!$AE$4,0)))</f>
        <v>0</v>
      </c>
      <c r="J189" s="22"/>
      <c r="K189" s="113">
        <f>IF((F189&lt;'Paramétrage V2'!$AE$12)+(F189&gt;'Paramétrage V2'!$AE$13),0,(IF(J189="Oui",IF(C189="Fruitiers cultivars",G189*'Paramétrage V2'!$AE$5,G189*'Paramétrage V2'!$AE$6),0)))</f>
        <v>0</v>
      </c>
      <c r="L189" s="22"/>
      <c r="M189" s="119">
        <f>IF((F189&lt;'Paramétrage V2'!$AE$12)+(F189&gt;'Paramétrage V2'!$AE$13),0,(IF(L189="Oui",G189*'Paramétrage V2'!$AE$7,0)))</f>
        <v>0</v>
      </c>
      <c r="N189" s="22"/>
      <c r="O189" s="119">
        <f>IF((F189&lt;'Paramétrage V2'!$AE$12)+(F189&gt;'Paramétrage V2'!$AE$13),0,(IF(N189="Oui",G189*'Paramétrage V2'!$AE$8,0)))</f>
        <v>0</v>
      </c>
      <c r="P189" s="22"/>
      <c r="Q189" s="119">
        <f>IF((F189&lt;'Paramétrage V2'!$AE$12)+(F189&gt;'Paramétrage V2'!$AE$13),0,(IF(P189="Oui",$G189*'Paramétrage V2'!$AE$9,0)))</f>
        <v>0</v>
      </c>
      <c r="R189" s="22"/>
      <c r="S189" s="10">
        <f>IF((F189&lt;'Paramétrage V2'!$AE$12)+(F189&gt;'Paramétrage V2'!$AE$13),0,(IF(R189="Oui",$G189*'Paramétrage V2'!$AE$10,0)))</f>
        <v>0</v>
      </c>
      <c r="T189" s="120">
        <f>IF((F189&lt;'Paramétrage V2'!$AE$12)+(F189&gt;'Paramétrage V2'!$AE$13),0,(I189+S189+Q189+O189+M189+K189))</f>
        <v>0</v>
      </c>
      <c r="U189" s="45"/>
    </row>
    <row r="190" spans="1:21" x14ac:dyDescent="0.35">
      <c r="A190" s="5">
        <v>186</v>
      </c>
      <c r="B190" s="395"/>
      <c r="C190" s="395"/>
      <c r="D190" s="11"/>
      <c r="E190" s="11"/>
      <c r="F190" s="10" t="str">
        <f t="shared" si="2"/>
        <v/>
      </c>
      <c r="G190" s="64"/>
      <c r="H190" s="22"/>
      <c r="I190" s="119">
        <f>IF((F190&lt;'Paramétrage V2'!$AE$12)+(F190&gt;'Paramétrage V2'!$AE$13),0,(IF(H190="Oui",G190*'Paramétrage V2'!$AE$4,0)))</f>
        <v>0</v>
      </c>
      <c r="J190" s="22"/>
      <c r="K190" s="113">
        <f>IF((F190&lt;'Paramétrage V2'!$AE$12)+(F190&gt;'Paramétrage V2'!$AE$13),0,(IF(J190="Oui",IF(C190="Fruitiers cultivars",G190*'Paramétrage V2'!$AE$5,G190*'Paramétrage V2'!$AE$6),0)))</f>
        <v>0</v>
      </c>
      <c r="L190" s="22"/>
      <c r="M190" s="119">
        <f>IF((F190&lt;'Paramétrage V2'!$AE$12)+(F190&gt;'Paramétrage V2'!$AE$13),0,(IF(L190="Oui",G190*'Paramétrage V2'!$AE$7,0)))</f>
        <v>0</v>
      </c>
      <c r="N190" s="22"/>
      <c r="O190" s="119">
        <f>IF((F190&lt;'Paramétrage V2'!$AE$12)+(F190&gt;'Paramétrage V2'!$AE$13),0,(IF(N190="Oui",G190*'Paramétrage V2'!$AE$8,0)))</f>
        <v>0</v>
      </c>
      <c r="P190" s="22"/>
      <c r="Q190" s="119">
        <f>IF((F190&lt;'Paramétrage V2'!$AE$12)+(F190&gt;'Paramétrage V2'!$AE$13),0,(IF(P190="Oui",$G190*'Paramétrage V2'!$AE$9,0)))</f>
        <v>0</v>
      </c>
      <c r="R190" s="22"/>
      <c r="S190" s="10">
        <f>IF((F190&lt;'Paramétrage V2'!$AE$12)+(F190&gt;'Paramétrage V2'!$AE$13),0,(IF(R190="Oui",$G190*'Paramétrage V2'!$AE$10,0)))</f>
        <v>0</v>
      </c>
      <c r="T190" s="120">
        <f>IF((F190&lt;'Paramétrage V2'!$AE$12)+(F190&gt;'Paramétrage V2'!$AE$13),0,(I190+S190+Q190+O190+M190+K190))</f>
        <v>0</v>
      </c>
      <c r="U190" s="45"/>
    </row>
    <row r="191" spans="1:21" x14ac:dyDescent="0.35">
      <c r="A191" s="5">
        <v>187</v>
      </c>
      <c r="B191" s="395"/>
      <c r="C191" s="395"/>
      <c r="D191" s="11"/>
      <c r="E191" s="11"/>
      <c r="F191" s="10" t="str">
        <f t="shared" si="2"/>
        <v/>
      </c>
      <c r="G191" s="64"/>
      <c r="H191" s="22"/>
      <c r="I191" s="119">
        <f>IF((F191&lt;'Paramétrage V2'!$AE$12)+(F191&gt;'Paramétrage V2'!$AE$13),0,(IF(H191="Oui",G191*'Paramétrage V2'!$AE$4,0)))</f>
        <v>0</v>
      </c>
      <c r="J191" s="22"/>
      <c r="K191" s="113">
        <f>IF((F191&lt;'Paramétrage V2'!$AE$12)+(F191&gt;'Paramétrage V2'!$AE$13),0,(IF(J191="Oui",IF(C191="Fruitiers cultivars",G191*'Paramétrage V2'!$AE$5,G191*'Paramétrage V2'!$AE$6),0)))</f>
        <v>0</v>
      </c>
      <c r="L191" s="22"/>
      <c r="M191" s="119">
        <f>IF((F191&lt;'Paramétrage V2'!$AE$12)+(F191&gt;'Paramétrage V2'!$AE$13),0,(IF(L191="Oui",G191*'Paramétrage V2'!$AE$7,0)))</f>
        <v>0</v>
      </c>
      <c r="N191" s="22"/>
      <c r="O191" s="119">
        <f>IF((F191&lt;'Paramétrage V2'!$AE$12)+(F191&gt;'Paramétrage V2'!$AE$13),0,(IF(N191="Oui",G191*'Paramétrage V2'!$AE$8,0)))</f>
        <v>0</v>
      </c>
      <c r="P191" s="22"/>
      <c r="Q191" s="119">
        <f>IF((F191&lt;'Paramétrage V2'!$AE$12)+(F191&gt;'Paramétrage V2'!$AE$13),0,(IF(P191="Oui",$G191*'Paramétrage V2'!$AE$9,0)))</f>
        <v>0</v>
      </c>
      <c r="R191" s="22"/>
      <c r="S191" s="10">
        <f>IF((F191&lt;'Paramétrage V2'!$AE$12)+(F191&gt;'Paramétrage V2'!$AE$13),0,(IF(R191="Oui",$G191*'Paramétrage V2'!$AE$10,0)))</f>
        <v>0</v>
      </c>
      <c r="T191" s="120">
        <f>IF((F191&lt;'Paramétrage V2'!$AE$12)+(F191&gt;'Paramétrage V2'!$AE$13),0,(I191+S191+Q191+O191+M191+K191))</f>
        <v>0</v>
      </c>
      <c r="U191" s="45"/>
    </row>
    <row r="192" spans="1:21" x14ac:dyDescent="0.35">
      <c r="A192" s="5">
        <v>188</v>
      </c>
      <c r="B192" s="395"/>
      <c r="C192" s="395"/>
      <c r="D192" s="11"/>
      <c r="E192" s="11"/>
      <c r="F192" s="10" t="str">
        <f t="shared" si="2"/>
        <v/>
      </c>
      <c r="G192" s="64"/>
      <c r="H192" s="22"/>
      <c r="I192" s="119">
        <f>IF((F192&lt;'Paramétrage V2'!$AE$12)+(F192&gt;'Paramétrage V2'!$AE$13),0,(IF(H192="Oui",G192*'Paramétrage V2'!$AE$4,0)))</f>
        <v>0</v>
      </c>
      <c r="J192" s="22"/>
      <c r="K192" s="113">
        <f>IF((F192&lt;'Paramétrage V2'!$AE$12)+(F192&gt;'Paramétrage V2'!$AE$13),0,(IF(J192="Oui",IF(C192="Fruitiers cultivars",G192*'Paramétrage V2'!$AE$5,G192*'Paramétrage V2'!$AE$6),0)))</f>
        <v>0</v>
      </c>
      <c r="L192" s="22"/>
      <c r="M192" s="119">
        <f>IF((F192&lt;'Paramétrage V2'!$AE$12)+(F192&gt;'Paramétrage V2'!$AE$13),0,(IF(L192="Oui",G192*'Paramétrage V2'!$AE$7,0)))</f>
        <v>0</v>
      </c>
      <c r="N192" s="22"/>
      <c r="O192" s="119">
        <f>IF((F192&lt;'Paramétrage V2'!$AE$12)+(F192&gt;'Paramétrage V2'!$AE$13),0,(IF(N192="Oui",G192*'Paramétrage V2'!$AE$8,0)))</f>
        <v>0</v>
      </c>
      <c r="P192" s="22"/>
      <c r="Q192" s="119">
        <f>IF((F192&lt;'Paramétrage V2'!$AE$12)+(F192&gt;'Paramétrage V2'!$AE$13),0,(IF(P192="Oui",$G192*'Paramétrage V2'!$AE$9,0)))</f>
        <v>0</v>
      </c>
      <c r="R192" s="22"/>
      <c r="S192" s="10">
        <f>IF((F192&lt;'Paramétrage V2'!$AE$12)+(F192&gt;'Paramétrage V2'!$AE$13),0,(IF(R192="Oui",$G192*'Paramétrage V2'!$AE$10,0)))</f>
        <v>0</v>
      </c>
      <c r="T192" s="120">
        <f>IF((F192&lt;'Paramétrage V2'!$AE$12)+(F192&gt;'Paramétrage V2'!$AE$13),0,(I192+S192+Q192+O192+M192+K192))</f>
        <v>0</v>
      </c>
      <c r="U192" s="45"/>
    </row>
    <row r="193" spans="1:21" x14ac:dyDescent="0.35">
      <c r="A193" s="5">
        <v>189</v>
      </c>
      <c r="B193" s="395"/>
      <c r="C193" s="395"/>
      <c r="D193" s="11"/>
      <c r="E193" s="11"/>
      <c r="F193" s="10" t="str">
        <f t="shared" si="2"/>
        <v/>
      </c>
      <c r="G193" s="64"/>
      <c r="H193" s="22"/>
      <c r="I193" s="119">
        <f>IF((F193&lt;'Paramétrage V2'!$AE$12)+(F193&gt;'Paramétrage V2'!$AE$13),0,(IF(H193="Oui",G193*'Paramétrage V2'!$AE$4,0)))</f>
        <v>0</v>
      </c>
      <c r="J193" s="22"/>
      <c r="K193" s="113">
        <f>IF((F193&lt;'Paramétrage V2'!$AE$12)+(F193&gt;'Paramétrage V2'!$AE$13),0,(IF(J193="Oui",IF(C193="Fruitiers cultivars",G193*'Paramétrage V2'!$AE$5,G193*'Paramétrage V2'!$AE$6),0)))</f>
        <v>0</v>
      </c>
      <c r="L193" s="22"/>
      <c r="M193" s="119">
        <f>IF((F193&lt;'Paramétrage V2'!$AE$12)+(F193&gt;'Paramétrage V2'!$AE$13),0,(IF(L193="Oui",G193*'Paramétrage V2'!$AE$7,0)))</f>
        <v>0</v>
      </c>
      <c r="N193" s="22"/>
      <c r="O193" s="119">
        <f>IF((F193&lt;'Paramétrage V2'!$AE$12)+(F193&gt;'Paramétrage V2'!$AE$13),0,(IF(N193="Oui",G193*'Paramétrage V2'!$AE$8,0)))</f>
        <v>0</v>
      </c>
      <c r="P193" s="22"/>
      <c r="Q193" s="119">
        <f>IF((F193&lt;'Paramétrage V2'!$AE$12)+(F193&gt;'Paramétrage V2'!$AE$13),0,(IF(P193="Oui",$G193*'Paramétrage V2'!$AE$9,0)))</f>
        <v>0</v>
      </c>
      <c r="R193" s="22"/>
      <c r="S193" s="10">
        <f>IF((F193&lt;'Paramétrage V2'!$AE$12)+(F193&gt;'Paramétrage V2'!$AE$13),0,(IF(R193="Oui",$G193*'Paramétrage V2'!$AE$10,0)))</f>
        <v>0</v>
      </c>
      <c r="T193" s="120">
        <f>IF((F193&lt;'Paramétrage V2'!$AE$12)+(F193&gt;'Paramétrage V2'!$AE$13),0,(I193+S193+Q193+O193+M193+K193))</f>
        <v>0</v>
      </c>
      <c r="U193" s="45"/>
    </row>
    <row r="194" spans="1:21" x14ac:dyDescent="0.35">
      <c r="A194" s="5">
        <v>190</v>
      </c>
      <c r="B194" s="395"/>
      <c r="C194" s="395"/>
      <c r="D194" s="11"/>
      <c r="E194" s="11"/>
      <c r="F194" s="10" t="str">
        <f t="shared" si="2"/>
        <v/>
      </c>
      <c r="G194" s="64"/>
      <c r="H194" s="22"/>
      <c r="I194" s="119">
        <f>IF((F194&lt;'Paramétrage V2'!$AE$12)+(F194&gt;'Paramétrage V2'!$AE$13),0,(IF(H194="Oui",G194*'Paramétrage V2'!$AE$4,0)))</f>
        <v>0</v>
      </c>
      <c r="J194" s="22"/>
      <c r="K194" s="113">
        <f>IF((F194&lt;'Paramétrage V2'!$AE$12)+(F194&gt;'Paramétrage V2'!$AE$13),0,(IF(J194="Oui",IF(C194="Fruitiers cultivars",G194*'Paramétrage V2'!$AE$5,G194*'Paramétrage V2'!$AE$6),0)))</f>
        <v>0</v>
      </c>
      <c r="L194" s="22"/>
      <c r="M194" s="119">
        <f>IF((F194&lt;'Paramétrage V2'!$AE$12)+(F194&gt;'Paramétrage V2'!$AE$13),0,(IF(L194="Oui",G194*'Paramétrage V2'!$AE$7,0)))</f>
        <v>0</v>
      </c>
      <c r="N194" s="22"/>
      <c r="O194" s="119">
        <f>IF((F194&lt;'Paramétrage V2'!$AE$12)+(F194&gt;'Paramétrage V2'!$AE$13),0,(IF(N194="Oui",G194*'Paramétrage V2'!$AE$8,0)))</f>
        <v>0</v>
      </c>
      <c r="P194" s="22"/>
      <c r="Q194" s="119">
        <f>IF((F194&lt;'Paramétrage V2'!$AE$12)+(F194&gt;'Paramétrage V2'!$AE$13),0,(IF(P194="Oui",$G194*'Paramétrage V2'!$AE$9,0)))</f>
        <v>0</v>
      </c>
      <c r="R194" s="22"/>
      <c r="S194" s="10">
        <f>IF((F194&lt;'Paramétrage V2'!$AE$12)+(F194&gt;'Paramétrage V2'!$AE$13),0,(IF(R194="Oui",$G194*'Paramétrage V2'!$AE$10,0)))</f>
        <v>0</v>
      </c>
      <c r="T194" s="120">
        <f>IF((F194&lt;'Paramétrage V2'!$AE$12)+(F194&gt;'Paramétrage V2'!$AE$13),0,(I194+S194+Q194+O194+M194+K194))</f>
        <v>0</v>
      </c>
      <c r="U194" s="45"/>
    </row>
    <row r="195" spans="1:21" x14ac:dyDescent="0.35">
      <c r="A195" s="5">
        <v>191</v>
      </c>
      <c r="B195" s="395"/>
      <c r="C195" s="395"/>
      <c r="D195" s="11"/>
      <c r="E195" s="11"/>
      <c r="F195" s="10" t="str">
        <f t="shared" si="2"/>
        <v/>
      </c>
      <c r="G195" s="64"/>
      <c r="H195" s="22"/>
      <c r="I195" s="119">
        <f>IF((F195&lt;'Paramétrage V2'!$AE$12)+(F195&gt;'Paramétrage V2'!$AE$13),0,(IF(H195="Oui",G195*'Paramétrage V2'!$AE$4,0)))</f>
        <v>0</v>
      </c>
      <c r="J195" s="22"/>
      <c r="K195" s="113">
        <f>IF((F195&lt;'Paramétrage V2'!$AE$12)+(F195&gt;'Paramétrage V2'!$AE$13),0,(IF(J195="Oui",IF(C195="Fruitiers cultivars",G195*'Paramétrage V2'!$AE$5,G195*'Paramétrage V2'!$AE$6),0)))</f>
        <v>0</v>
      </c>
      <c r="L195" s="22"/>
      <c r="M195" s="119">
        <f>IF((F195&lt;'Paramétrage V2'!$AE$12)+(F195&gt;'Paramétrage V2'!$AE$13),0,(IF(L195="Oui",G195*'Paramétrage V2'!$AE$7,0)))</f>
        <v>0</v>
      </c>
      <c r="N195" s="22"/>
      <c r="O195" s="119">
        <f>IF((F195&lt;'Paramétrage V2'!$AE$12)+(F195&gt;'Paramétrage V2'!$AE$13),0,(IF(N195="Oui",G195*'Paramétrage V2'!$AE$8,0)))</f>
        <v>0</v>
      </c>
      <c r="P195" s="22"/>
      <c r="Q195" s="119">
        <f>IF((F195&lt;'Paramétrage V2'!$AE$12)+(F195&gt;'Paramétrage V2'!$AE$13),0,(IF(P195="Oui",$G195*'Paramétrage V2'!$AE$9,0)))</f>
        <v>0</v>
      </c>
      <c r="R195" s="22"/>
      <c r="S195" s="10">
        <f>IF((F195&lt;'Paramétrage V2'!$AE$12)+(F195&gt;'Paramétrage V2'!$AE$13),0,(IF(R195="Oui",$G195*'Paramétrage V2'!$AE$10,0)))</f>
        <v>0</v>
      </c>
      <c r="T195" s="120">
        <f>IF((F195&lt;'Paramétrage V2'!$AE$12)+(F195&gt;'Paramétrage V2'!$AE$13),0,(I195+S195+Q195+O195+M195+K195))</f>
        <v>0</v>
      </c>
      <c r="U195" s="45"/>
    </row>
    <row r="196" spans="1:21" x14ac:dyDescent="0.35">
      <c r="A196" s="5">
        <v>192</v>
      </c>
      <c r="B196" s="395"/>
      <c r="C196" s="395"/>
      <c r="D196" s="11"/>
      <c r="E196" s="11"/>
      <c r="F196" s="10" t="str">
        <f t="shared" si="2"/>
        <v/>
      </c>
      <c r="G196" s="64"/>
      <c r="H196" s="22"/>
      <c r="I196" s="119">
        <f>IF((F196&lt;'Paramétrage V2'!$AE$12)+(F196&gt;'Paramétrage V2'!$AE$13),0,(IF(H196="Oui",G196*'Paramétrage V2'!$AE$4,0)))</f>
        <v>0</v>
      </c>
      <c r="J196" s="22"/>
      <c r="K196" s="113">
        <f>IF((F196&lt;'Paramétrage V2'!$AE$12)+(F196&gt;'Paramétrage V2'!$AE$13),0,(IF(J196="Oui",IF(C196="Fruitiers cultivars",G196*'Paramétrage V2'!$AE$5,G196*'Paramétrage V2'!$AE$6),0)))</f>
        <v>0</v>
      </c>
      <c r="L196" s="22"/>
      <c r="M196" s="119">
        <f>IF((F196&lt;'Paramétrage V2'!$AE$12)+(F196&gt;'Paramétrage V2'!$AE$13),0,(IF(L196="Oui",G196*'Paramétrage V2'!$AE$7,0)))</f>
        <v>0</v>
      </c>
      <c r="N196" s="22"/>
      <c r="O196" s="119">
        <f>IF((F196&lt;'Paramétrage V2'!$AE$12)+(F196&gt;'Paramétrage V2'!$AE$13),0,(IF(N196="Oui",G196*'Paramétrage V2'!$AE$8,0)))</f>
        <v>0</v>
      </c>
      <c r="P196" s="22"/>
      <c r="Q196" s="119">
        <f>IF((F196&lt;'Paramétrage V2'!$AE$12)+(F196&gt;'Paramétrage V2'!$AE$13),0,(IF(P196="Oui",$G196*'Paramétrage V2'!$AE$9,0)))</f>
        <v>0</v>
      </c>
      <c r="R196" s="22"/>
      <c r="S196" s="10">
        <f>IF((F196&lt;'Paramétrage V2'!$AE$12)+(F196&gt;'Paramétrage V2'!$AE$13),0,(IF(R196="Oui",$G196*'Paramétrage V2'!$AE$10,0)))</f>
        <v>0</v>
      </c>
      <c r="T196" s="120">
        <f>IF((F196&lt;'Paramétrage V2'!$AE$12)+(F196&gt;'Paramétrage V2'!$AE$13),0,(I196+S196+Q196+O196+M196+K196))</f>
        <v>0</v>
      </c>
      <c r="U196" s="45"/>
    </row>
    <row r="197" spans="1:21" x14ac:dyDescent="0.35">
      <c r="A197" s="5">
        <v>193</v>
      </c>
      <c r="B197" s="395"/>
      <c r="C197" s="395"/>
      <c r="D197" s="11"/>
      <c r="E197" s="11"/>
      <c r="F197" s="10" t="str">
        <f t="shared" si="2"/>
        <v/>
      </c>
      <c r="G197" s="64"/>
      <c r="H197" s="22"/>
      <c r="I197" s="119">
        <f>IF((F197&lt;'Paramétrage V2'!$AE$12)+(F197&gt;'Paramétrage V2'!$AE$13),0,(IF(H197="Oui",G197*'Paramétrage V2'!$AE$4,0)))</f>
        <v>0</v>
      </c>
      <c r="J197" s="22"/>
      <c r="K197" s="113">
        <f>IF((F197&lt;'Paramétrage V2'!$AE$12)+(F197&gt;'Paramétrage V2'!$AE$13),0,(IF(J197="Oui",IF(C197="Fruitiers cultivars",G197*'Paramétrage V2'!$AE$5,G197*'Paramétrage V2'!$AE$6),0)))</f>
        <v>0</v>
      </c>
      <c r="L197" s="22"/>
      <c r="M197" s="119">
        <f>IF((F197&lt;'Paramétrage V2'!$AE$12)+(F197&gt;'Paramétrage V2'!$AE$13),0,(IF(L197="Oui",G197*'Paramétrage V2'!$AE$7,0)))</f>
        <v>0</v>
      </c>
      <c r="N197" s="22"/>
      <c r="O197" s="119">
        <f>IF((F197&lt;'Paramétrage V2'!$AE$12)+(F197&gt;'Paramétrage V2'!$AE$13),0,(IF(N197="Oui",G197*'Paramétrage V2'!$AE$8,0)))</f>
        <v>0</v>
      </c>
      <c r="P197" s="22"/>
      <c r="Q197" s="119">
        <f>IF((F197&lt;'Paramétrage V2'!$AE$12)+(F197&gt;'Paramétrage V2'!$AE$13),0,(IF(P197="Oui",$G197*'Paramétrage V2'!$AE$9,0)))</f>
        <v>0</v>
      </c>
      <c r="R197" s="22"/>
      <c r="S197" s="10">
        <f>IF((F197&lt;'Paramétrage V2'!$AE$12)+(F197&gt;'Paramétrage V2'!$AE$13),0,(IF(R197="Oui",$G197*'Paramétrage V2'!$AE$10,0)))</f>
        <v>0</v>
      </c>
      <c r="T197" s="120">
        <f>IF((F197&lt;'Paramétrage V2'!$AE$12)+(F197&gt;'Paramétrage V2'!$AE$13),0,(I197+S197+Q197+O197+M197+K197))</f>
        <v>0</v>
      </c>
      <c r="U197" s="45"/>
    </row>
    <row r="198" spans="1:21" x14ac:dyDescent="0.35">
      <c r="A198" s="5">
        <v>194</v>
      </c>
      <c r="B198" s="395"/>
      <c r="C198" s="395"/>
      <c r="D198" s="11"/>
      <c r="E198" s="11"/>
      <c r="F198" s="10" t="str">
        <f t="shared" ref="F198:F261" si="3">IFERROR(IF(E198&gt;0,10000/(D198*E198),""),"")</f>
        <v/>
      </c>
      <c r="G198" s="64"/>
      <c r="H198" s="22"/>
      <c r="I198" s="119">
        <f>IF((F198&lt;'Paramétrage V2'!$AE$12)+(F198&gt;'Paramétrage V2'!$AE$13),0,(IF(H198="Oui",G198*'Paramétrage V2'!$AE$4,0)))</f>
        <v>0</v>
      </c>
      <c r="J198" s="22"/>
      <c r="K198" s="113">
        <f>IF((F198&lt;'Paramétrage V2'!$AE$12)+(F198&gt;'Paramétrage V2'!$AE$13),0,(IF(J198="Oui",IF(C198="Fruitiers cultivars",G198*'Paramétrage V2'!$AE$5,G198*'Paramétrage V2'!$AE$6),0)))</f>
        <v>0</v>
      </c>
      <c r="L198" s="22"/>
      <c r="M198" s="119">
        <f>IF((F198&lt;'Paramétrage V2'!$AE$12)+(F198&gt;'Paramétrage V2'!$AE$13),0,(IF(L198="Oui",G198*'Paramétrage V2'!$AE$7,0)))</f>
        <v>0</v>
      </c>
      <c r="N198" s="22"/>
      <c r="O198" s="119">
        <f>IF((F198&lt;'Paramétrage V2'!$AE$12)+(F198&gt;'Paramétrage V2'!$AE$13),0,(IF(N198="Oui",G198*'Paramétrage V2'!$AE$8,0)))</f>
        <v>0</v>
      </c>
      <c r="P198" s="22"/>
      <c r="Q198" s="119">
        <f>IF((F198&lt;'Paramétrage V2'!$AE$12)+(F198&gt;'Paramétrage V2'!$AE$13),0,(IF(P198="Oui",$G198*'Paramétrage V2'!$AE$9,0)))</f>
        <v>0</v>
      </c>
      <c r="R198" s="22"/>
      <c r="S198" s="10">
        <f>IF((F198&lt;'Paramétrage V2'!$AE$12)+(F198&gt;'Paramétrage V2'!$AE$13),0,(IF(R198="Oui",$G198*'Paramétrage V2'!$AE$10,0)))</f>
        <v>0</v>
      </c>
      <c r="T198" s="120">
        <f>IF((F198&lt;'Paramétrage V2'!$AE$12)+(F198&gt;'Paramétrage V2'!$AE$13),0,(I198+S198+Q198+O198+M198+K198))</f>
        <v>0</v>
      </c>
      <c r="U198" s="45"/>
    </row>
    <row r="199" spans="1:21" x14ac:dyDescent="0.35">
      <c r="A199" s="5">
        <v>195</v>
      </c>
      <c r="B199" s="395"/>
      <c r="C199" s="395"/>
      <c r="D199" s="11"/>
      <c r="E199" s="11"/>
      <c r="F199" s="10" t="str">
        <f t="shared" si="3"/>
        <v/>
      </c>
      <c r="G199" s="64"/>
      <c r="H199" s="22"/>
      <c r="I199" s="119">
        <f>IF((F199&lt;'Paramétrage V2'!$AE$12)+(F199&gt;'Paramétrage V2'!$AE$13),0,(IF(H199="Oui",G199*'Paramétrage V2'!$AE$4,0)))</f>
        <v>0</v>
      </c>
      <c r="J199" s="22"/>
      <c r="K199" s="113">
        <f>IF((F199&lt;'Paramétrage V2'!$AE$12)+(F199&gt;'Paramétrage V2'!$AE$13),0,(IF(J199="Oui",IF(C199="Fruitiers cultivars",G199*'Paramétrage V2'!$AE$5,G199*'Paramétrage V2'!$AE$6),0)))</f>
        <v>0</v>
      </c>
      <c r="L199" s="22"/>
      <c r="M199" s="119">
        <f>IF((F199&lt;'Paramétrage V2'!$AE$12)+(F199&gt;'Paramétrage V2'!$AE$13),0,(IF(L199="Oui",G199*'Paramétrage V2'!$AE$7,0)))</f>
        <v>0</v>
      </c>
      <c r="N199" s="22"/>
      <c r="O199" s="119">
        <f>IF((F199&lt;'Paramétrage V2'!$AE$12)+(F199&gt;'Paramétrage V2'!$AE$13),0,(IF(N199="Oui",G199*'Paramétrage V2'!$AE$8,0)))</f>
        <v>0</v>
      </c>
      <c r="P199" s="22"/>
      <c r="Q199" s="119">
        <f>IF((F199&lt;'Paramétrage V2'!$AE$12)+(F199&gt;'Paramétrage V2'!$AE$13),0,(IF(P199="Oui",$G199*'Paramétrage V2'!$AE$9,0)))</f>
        <v>0</v>
      </c>
      <c r="R199" s="22"/>
      <c r="S199" s="10">
        <f>IF((F199&lt;'Paramétrage V2'!$AE$12)+(F199&gt;'Paramétrage V2'!$AE$13),0,(IF(R199="Oui",$G199*'Paramétrage V2'!$AE$10,0)))</f>
        <v>0</v>
      </c>
      <c r="T199" s="120">
        <f>IF((F199&lt;'Paramétrage V2'!$AE$12)+(F199&gt;'Paramétrage V2'!$AE$13),0,(I199+S199+Q199+O199+M199+K199))</f>
        <v>0</v>
      </c>
      <c r="U199" s="45"/>
    </row>
    <row r="200" spans="1:21" x14ac:dyDescent="0.35">
      <c r="A200" s="5">
        <v>196</v>
      </c>
      <c r="B200" s="395"/>
      <c r="C200" s="395"/>
      <c r="D200" s="11"/>
      <c r="E200" s="11"/>
      <c r="F200" s="10" t="str">
        <f t="shared" si="3"/>
        <v/>
      </c>
      <c r="G200" s="64"/>
      <c r="H200" s="22"/>
      <c r="I200" s="119">
        <f>IF((F200&lt;'Paramétrage V2'!$AE$12)+(F200&gt;'Paramétrage V2'!$AE$13),0,(IF(H200="Oui",G200*'Paramétrage V2'!$AE$4,0)))</f>
        <v>0</v>
      </c>
      <c r="J200" s="22"/>
      <c r="K200" s="113">
        <f>IF((F200&lt;'Paramétrage V2'!$AE$12)+(F200&gt;'Paramétrage V2'!$AE$13),0,(IF(J200="Oui",IF(C200="Fruitiers cultivars",G200*'Paramétrage V2'!$AE$5,G200*'Paramétrage V2'!$AE$6),0)))</f>
        <v>0</v>
      </c>
      <c r="L200" s="22"/>
      <c r="M200" s="119">
        <f>IF((F200&lt;'Paramétrage V2'!$AE$12)+(F200&gt;'Paramétrage V2'!$AE$13),0,(IF(L200="Oui",G200*'Paramétrage V2'!$AE$7,0)))</f>
        <v>0</v>
      </c>
      <c r="N200" s="22"/>
      <c r="O200" s="119">
        <f>IF((F200&lt;'Paramétrage V2'!$AE$12)+(F200&gt;'Paramétrage V2'!$AE$13),0,(IF(N200="Oui",G200*'Paramétrage V2'!$AE$8,0)))</f>
        <v>0</v>
      </c>
      <c r="P200" s="22"/>
      <c r="Q200" s="119">
        <f>IF((F200&lt;'Paramétrage V2'!$AE$12)+(F200&gt;'Paramétrage V2'!$AE$13),0,(IF(P200="Oui",$G200*'Paramétrage V2'!$AE$9,0)))</f>
        <v>0</v>
      </c>
      <c r="R200" s="22"/>
      <c r="S200" s="10">
        <f>IF((F200&lt;'Paramétrage V2'!$AE$12)+(F200&gt;'Paramétrage V2'!$AE$13),0,(IF(R200="Oui",$G200*'Paramétrage V2'!$AE$10,0)))</f>
        <v>0</v>
      </c>
      <c r="T200" s="120">
        <f>IF((F200&lt;'Paramétrage V2'!$AE$12)+(F200&gt;'Paramétrage V2'!$AE$13),0,(I200+S200+Q200+O200+M200+K200))</f>
        <v>0</v>
      </c>
      <c r="U200" s="45"/>
    </row>
    <row r="201" spans="1:21" x14ac:dyDescent="0.35">
      <c r="A201" s="5">
        <v>197</v>
      </c>
      <c r="B201" s="395"/>
      <c r="C201" s="395"/>
      <c r="D201" s="11"/>
      <c r="E201" s="11"/>
      <c r="F201" s="10" t="str">
        <f t="shared" si="3"/>
        <v/>
      </c>
      <c r="G201" s="64"/>
      <c r="H201" s="22"/>
      <c r="I201" s="119">
        <f>IF((F201&lt;'Paramétrage V2'!$AE$12)+(F201&gt;'Paramétrage V2'!$AE$13),0,(IF(H201="Oui",G201*'Paramétrage V2'!$AE$4,0)))</f>
        <v>0</v>
      </c>
      <c r="J201" s="22"/>
      <c r="K201" s="113">
        <f>IF((F201&lt;'Paramétrage V2'!$AE$12)+(F201&gt;'Paramétrage V2'!$AE$13),0,(IF(J201="Oui",IF(C201="Fruitiers cultivars",G201*'Paramétrage V2'!$AE$5,G201*'Paramétrage V2'!$AE$6),0)))</f>
        <v>0</v>
      </c>
      <c r="L201" s="22"/>
      <c r="M201" s="119">
        <f>IF((F201&lt;'Paramétrage V2'!$AE$12)+(F201&gt;'Paramétrage V2'!$AE$13),0,(IF(L201="Oui",G201*'Paramétrage V2'!$AE$7,0)))</f>
        <v>0</v>
      </c>
      <c r="N201" s="22"/>
      <c r="O201" s="119">
        <f>IF((F201&lt;'Paramétrage V2'!$AE$12)+(F201&gt;'Paramétrage V2'!$AE$13),0,(IF(N201="Oui",G201*'Paramétrage V2'!$AE$8,0)))</f>
        <v>0</v>
      </c>
      <c r="P201" s="22"/>
      <c r="Q201" s="119">
        <f>IF((F201&lt;'Paramétrage V2'!$AE$12)+(F201&gt;'Paramétrage V2'!$AE$13),0,(IF(P201="Oui",$G201*'Paramétrage V2'!$AE$9,0)))</f>
        <v>0</v>
      </c>
      <c r="R201" s="22"/>
      <c r="S201" s="10">
        <f>IF((F201&lt;'Paramétrage V2'!$AE$12)+(F201&gt;'Paramétrage V2'!$AE$13),0,(IF(R201="Oui",$G201*'Paramétrage V2'!$AE$10,0)))</f>
        <v>0</v>
      </c>
      <c r="T201" s="120">
        <f>IF((F201&lt;'Paramétrage V2'!$AE$12)+(F201&gt;'Paramétrage V2'!$AE$13),0,(I201+S201+Q201+O201+M201+K201))</f>
        <v>0</v>
      </c>
      <c r="U201" s="45"/>
    </row>
    <row r="202" spans="1:21" x14ac:dyDescent="0.35">
      <c r="A202" s="5">
        <v>198</v>
      </c>
      <c r="B202" s="395"/>
      <c r="C202" s="395"/>
      <c r="D202" s="11"/>
      <c r="E202" s="11"/>
      <c r="F202" s="10" t="str">
        <f t="shared" si="3"/>
        <v/>
      </c>
      <c r="G202" s="64"/>
      <c r="H202" s="22"/>
      <c r="I202" s="119">
        <f>IF((F202&lt;'Paramétrage V2'!$AE$12)+(F202&gt;'Paramétrage V2'!$AE$13),0,(IF(H202="Oui",G202*'Paramétrage V2'!$AE$4,0)))</f>
        <v>0</v>
      </c>
      <c r="J202" s="22"/>
      <c r="K202" s="113">
        <f>IF((F202&lt;'Paramétrage V2'!$AE$12)+(F202&gt;'Paramétrage V2'!$AE$13),0,(IF(J202="Oui",IF(C202="Fruitiers cultivars",G202*'Paramétrage V2'!$AE$5,G202*'Paramétrage V2'!$AE$6),0)))</f>
        <v>0</v>
      </c>
      <c r="L202" s="22"/>
      <c r="M202" s="119">
        <f>IF((F202&lt;'Paramétrage V2'!$AE$12)+(F202&gt;'Paramétrage V2'!$AE$13),0,(IF(L202="Oui",G202*'Paramétrage V2'!$AE$7,0)))</f>
        <v>0</v>
      </c>
      <c r="N202" s="22"/>
      <c r="O202" s="119">
        <f>IF((F202&lt;'Paramétrage V2'!$AE$12)+(F202&gt;'Paramétrage V2'!$AE$13),0,(IF(N202="Oui",G202*'Paramétrage V2'!$AE$8,0)))</f>
        <v>0</v>
      </c>
      <c r="P202" s="22"/>
      <c r="Q202" s="119">
        <f>IF((F202&lt;'Paramétrage V2'!$AE$12)+(F202&gt;'Paramétrage V2'!$AE$13),0,(IF(P202="Oui",$G202*'Paramétrage V2'!$AE$9,0)))</f>
        <v>0</v>
      </c>
      <c r="R202" s="22"/>
      <c r="S202" s="10">
        <f>IF((F202&lt;'Paramétrage V2'!$AE$12)+(F202&gt;'Paramétrage V2'!$AE$13),0,(IF(R202="Oui",$G202*'Paramétrage V2'!$AE$10,0)))</f>
        <v>0</v>
      </c>
      <c r="T202" s="120">
        <f>IF((F202&lt;'Paramétrage V2'!$AE$12)+(F202&gt;'Paramétrage V2'!$AE$13),0,(I202+S202+Q202+O202+M202+K202))</f>
        <v>0</v>
      </c>
      <c r="U202" s="45"/>
    </row>
    <row r="203" spans="1:21" x14ac:dyDescent="0.35">
      <c r="A203" s="5">
        <v>199</v>
      </c>
      <c r="B203" s="395"/>
      <c r="C203" s="395"/>
      <c r="D203" s="11"/>
      <c r="E203" s="11"/>
      <c r="F203" s="10" t="str">
        <f t="shared" si="3"/>
        <v/>
      </c>
      <c r="G203" s="64"/>
      <c r="H203" s="22"/>
      <c r="I203" s="119">
        <f>IF((F203&lt;'Paramétrage V2'!$AE$12)+(F203&gt;'Paramétrage V2'!$AE$13),0,(IF(H203="Oui",G203*'Paramétrage V2'!$AE$4,0)))</f>
        <v>0</v>
      </c>
      <c r="J203" s="22"/>
      <c r="K203" s="113">
        <f>IF((F203&lt;'Paramétrage V2'!$AE$12)+(F203&gt;'Paramétrage V2'!$AE$13),0,(IF(J203="Oui",IF(C203="Fruitiers cultivars",G203*'Paramétrage V2'!$AE$5,G203*'Paramétrage V2'!$AE$6),0)))</f>
        <v>0</v>
      </c>
      <c r="L203" s="22"/>
      <c r="M203" s="119">
        <f>IF((F203&lt;'Paramétrage V2'!$AE$12)+(F203&gt;'Paramétrage V2'!$AE$13),0,(IF(L203="Oui",G203*'Paramétrage V2'!$AE$7,0)))</f>
        <v>0</v>
      </c>
      <c r="N203" s="22"/>
      <c r="O203" s="119">
        <f>IF((F203&lt;'Paramétrage V2'!$AE$12)+(F203&gt;'Paramétrage V2'!$AE$13),0,(IF(N203="Oui",G203*'Paramétrage V2'!$AE$8,0)))</f>
        <v>0</v>
      </c>
      <c r="P203" s="22"/>
      <c r="Q203" s="119">
        <f>IF((F203&lt;'Paramétrage V2'!$AE$12)+(F203&gt;'Paramétrage V2'!$AE$13),0,(IF(P203="Oui",$G203*'Paramétrage V2'!$AE$9,0)))</f>
        <v>0</v>
      </c>
      <c r="R203" s="22"/>
      <c r="S203" s="10">
        <f>IF((F203&lt;'Paramétrage V2'!$AE$12)+(F203&gt;'Paramétrage V2'!$AE$13),0,(IF(R203="Oui",$G203*'Paramétrage V2'!$AE$10,0)))</f>
        <v>0</v>
      </c>
      <c r="T203" s="120">
        <f>IF((F203&lt;'Paramétrage V2'!$AE$12)+(F203&gt;'Paramétrage V2'!$AE$13),0,(I203+S203+Q203+O203+M203+K203))</f>
        <v>0</v>
      </c>
      <c r="U203" s="45"/>
    </row>
    <row r="204" spans="1:21" x14ac:dyDescent="0.35">
      <c r="A204" s="5">
        <v>200</v>
      </c>
      <c r="B204" s="395"/>
      <c r="C204" s="395"/>
      <c r="D204" s="11"/>
      <c r="E204" s="11"/>
      <c r="F204" s="10" t="str">
        <f t="shared" si="3"/>
        <v/>
      </c>
      <c r="G204" s="64"/>
      <c r="H204" s="22"/>
      <c r="I204" s="119">
        <f>IF((F204&lt;'Paramétrage V2'!$AE$12)+(F204&gt;'Paramétrage V2'!$AE$13),0,(IF(H204="Oui",G204*'Paramétrage V2'!$AE$4,0)))</f>
        <v>0</v>
      </c>
      <c r="J204" s="22"/>
      <c r="K204" s="113">
        <f>IF((F204&lt;'Paramétrage V2'!$AE$12)+(F204&gt;'Paramétrage V2'!$AE$13),0,(IF(J204="Oui",IF(C204="Fruitiers cultivars",G204*'Paramétrage V2'!$AE$5,G204*'Paramétrage V2'!$AE$6),0)))</f>
        <v>0</v>
      </c>
      <c r="L204" s="22"/>
      <c r="M204" s="119">
        <f>IF((F204&lt;'Paramétrage V2'!$AE$12)+(F204&gt;'Paramétrage V2'!$AE$13),0,(IF(L204="Oui",G204*'Paramétrage V2'!$AE$7,0)))</f>
        <v>0</v>
      </c>
      <c r="N204" s="22"/>
      <c r="O204" s="119">
        <f>IF((F204&lt;'Paramétrage V2'!$AE$12)+(F204&gt;'Paramétrage V2'!$AE$13),0,(IF(N204="Oui",G204*'Paramétrage V2'!$AE$8,0)))</f>
        <v>0</v>
      </c>
      <c r="P204" s="22"/>
      <c r="Q204" s="119">
        <f>IF((F204&lt;'Paramétrage V2'!$AE$12)+(F204&gt;'Paramétrage V2'!$AE$13),0,(IF(P204="Oui",$G204*'Paramétrage V2'!$AE$9,0)))</f>
        <v>0</v>
      </c>
      <c r="R204" s="22"/>
      <c r="S204" s="10">
        <f>IF((F204&lt;'Paramétrage V2'!$AE$12)+(F204&gt;'Paramétrage V2'!$AE$13),0,(IF(R204="Oui",$G204*'Paramétrage V2'!$AE$10,0)))</f>
        <v>0</v>
      </c>
      <c r="T204" s="120">
        <f>IF((F204&lt;'Paramétrage V2'!$AE$12)+(F204&gt;'Paramétrage V2'!$AE$13),0,(I204+S204+Q204+O204+M204+K204))</f>
        <v>0</v>
      </c>
      <c r="U204" s="45"/>
    </row>
    <row r="205" spans="1:21" x14ac:dyDescent="0.35">
      <c r="A205" s="5">
        <v>201</v>
      </c>
      <c r="B205" s="395"/>
      <c r="C205" s="395"/>
      <c r="D205" s="11"/>
      <c r="E205" s="11"/>
      <c r="F205" s="10" t="str">
        <f t="shared" si="3"/>
        <v/>
      </c>
      <c r="G205" s="64"/>
      <c r="H205" s="22"/>
      <c r="I205" s="119">
        <f>IF((F205&lt;'Paramétrage V2'!$AE$12)+(F205&gt;'Paramétrage V2'!$AE$13),0,(IF(H205="Oui",G205*'Paramétrage V2'!$AE$4,0)))</f>
        <v>0</v>
      </c>
      <c r="J205" s="22"/>
      <c r="K205" s="113">
        <f>IF((F205&lt;'Paramétrage V2'!$AE$12)+(F205&gt;'Paramétrage V2'!$AE$13),0,(IF(J205="Oui",IF(C205="Fruitiers cultivars",G205*'Paramétrage V2'!$AE$5,G205*'Paramétrage V2'!$AE$6),0)))</f>
        <v>0</v>
      </c>
      <c r="L205" s="22"/>
      <c r="M205" s="119">
        <f>IF((F205&lt;'Paramétrage V2'!$AE$12)+(F205&gt;'Paramétrage V2'!$AE$13),0,(IF(L205="Oui",G205*'Paramétrage V2'!$AE$7,0)))</f>
        <v>0</v>
      </c>
      <c r="N205" s="22"/>
      <c r="O205" s="119">
        <f>IF((F205&lt;'Paramétrage V2'!$AE$12)+(F205&gt;'Paramétrage V2'!$AE$13),0,(IF(N205="Oui",G205*'Paramétrage V2'!$AE$8,0)))</f>
        <v>0</v>
      </c>
      <c r="P205" s="22"/>
      <c r="Q205" s="119">
        <f>IF((F205&lt;'Paramétrage V2'!$AE$12)+(F205&gt;'Paramétrage V2'!$AE$13),0,(IF(P205="Oui",$G205*'Paramétrage V2'!$AE$9,0)))</f>
        <v>0</v>
      </c>
      <c r="R205" s="22"/>
      <c r="S205" s="10">
        <f>IF((F205&lt;'Paramétrage V2'!$AE$12)+(F205&gt;'Paramétrage V2'!$AE$13),0,(IF(R205="Oui",$G205*'Paramétrage V2'!$AE$10,0)))</f>
        <v>0</v>
      </c>
      <c r="T205" s="120">
        <f>IF((F205&lt;'Paramétrage V2'!$AE$12)+(F205&gt;'Paramétrage V2'!$AE$13),0,(I205+S205+Q205+O205+M205+K205))</f>
        <v>0</v>
      </c>
      <c r="U205" s="45"/>
    </row>
    <row r="206" spans="1:21" x14ac:dyDescent="0.35">
      <c r="A206" s="5">
        <v>202</v>
      </c>
      <c r="B206" s="395"/>
      <c r="C206" s="395"/>
      <c r="D206" s="11"/>
      <c r="E206" s="11"/>
      <c r="F206" s="10" t="str">
        <f t="shared" si="3"/>
        <v/>
      </c>
      <c r="G206" s="64"/>
      <c r="H206" s="22"/>
      <c r="I206" s="119">
        <f>IF((F206&lt;'Paramétrage V2'!$AE$12)+(F206&gt;'Paramétrage V2'!$AE$13),0,(IF(H206="Oui",G206*'Paramétrage V2'!$AE$4,0)))</f>
        <v>0</v>
      </c>
      <c r="J206" s="22"/>
      <c r="K206" s="113">
        <f>IF((F206&lt;'Paramétrage V2'!$AE$12)+(F206&gt;'Paramétrage V2'!$AE$13),0,(IF(J206="Oui",IF(C206="Fruitiers cultivars",G206*'Paramétrage V2'!$AE$5,G206*'Paramétrage V2'!$AE$6),0)))</f>
        <v>0</v>
      </c>
      <c r="L206" s="22"/>
      <c r="M206" s="119">
        <f>IF((F206&lt;'Paramétrage V2'!$AE$12)+(F206&gt;'Paramétrage V2'!$AE$13),0,(IF(L206="Oui",G206*'Paramétrage V2'!$AE$7,0)))</f>
        <v>0</v>
      </c>
      <c r="N206" s="22"/>
      <c r="O206" s="119">
        <f>IF((F206&lt;'Paramétrage V2'!$AE$12)+(F206&gt;'Paramétrage V2'!$AE$13),0,(IF(N206="Oui",G206*'Paramétrage V2'!$AE$8,0)))</f>
        <v>0</v>
      </c>
      <c r="P206" s="22"/>
      <c r="Q206" s="119">
        <f>IF((F206&lt;'Paramétrage V2'!$AE$12)+(F206&gt;'Paramétrage V2'!$AE$13),0,(IF(P206="Oui",$G206*'Paramétrage V2'!$AE$9,0)))</f>
        <v>0</v>
      </c>
      <c r="R206" s="22"/>
      <c r="S206" s="10">
        <f>IF((F206&lt;'Paramétrage V2'!$AE$12)+(F206&gt;'Paramétrage V2'!$AE$13),0,(IF(R206="Oui",$G206*'Paramétrage V2'!$AE$10,0)))</f>
        <v>0</v>
      </c>
      <c r="T206" s="120">
        <f>IF((F206&lt;'Paramétrage V2'!$AE$12)+(F206&gt;'Paramétrage V2'!$AE$13),0,(I206+S206+Q206+O206+M206+K206))</f>
        <v>0</v>
      </c>
      <c r="U206" s="45"/>
    </row>
    <row r="207" spans="1:21" x14ac:dyDescent="0.35">
      <c r="A207" s="5">
        <v>203</v>
      </c>
      <c r="B207" s="395"/>
      <c r="C207" s="395"/>
      <c r="D207" s="11"/>
      <c r="E207" s="11"/>
      <c r="F207" s="10" t="str">
        <f t="shared" si="3"/>
        <v/>
      </c>
      <c r="G207" s="64"/>
      <c r="H207" s="22"/>
      <c r="I207" s="119">
        <f>IF((F207&lt;'Paramétrage V2'!$AE$12)+(F207&gt;'Paramétrage V2'!$AE$13),0,(IF(H207="Oui",G207*'Paramétrage V2'!$AE$4,0)))</f>
        <v>0</v>
      </c>
      <c r="J207" s="22"/>
      <c r="K207" s="113">
        <f>IF((F207&lt;'Paramétrage V2'!$AE$12)+(F207&gt;'Paramétrage V2'!$AE$13),0,(IF(J207="Oui",IF(C207="Fruitiers cultivars",G207*'Paramétrage V2'!$AE$5,G207*'Paramétrage V2'!$AE$6),0)))</f>
        <v>0</v>
      </c>
      <c r="L207" s="22"/>
      <c r="M207" s="119">
        <f>IF((F207&lt;'Paramétrage V2'!$AE$12)+(F207&gt;'Paramétrage V2'!$AE$13),0,(IF(L207="Oui",G207*'Paramétrage V2'!$AE$7,0)))</f>
        <v>0</v>
      </c>
      <c r="N207" s="22"/>
      <c r="O207" s="119">
        <f>IF((F207&lt;'Paramétrage V2'!$AE$12)+(F207&gt;'Paramétrage V2'!$AE$13),0,(IF(N207="Oui",G207*'Paramétrage V2'!$AE$8,0)))</f>
        <v>0</v>
      </c>
      <c r="P207" s="22"/>
      <c r="Q207" s="119">
        <f>IF((F207&lt;'Paramétrage V2'!$AE$12)+(F207&gt;'Paramétrage V2'!$AE$13),0,(IF(P207="Oui",$G207*'Paramétrage V2'!$AE$9,0)))</f>
        <v>0</v>
      </c>
      <c r="R207" s="22"/>
      <c r="S207" s="10">
        <f>IF((F207&lt;'Paramétrage V2'!$AE$12)+(F207&gt;'Paramétrage V2'!$AE$13),0,(IF(R207="Oui",$G207*'Paramétrage V2'!$AE$10,0)))</f>
        <v>0</v>
      </c>
      <c r="T207" s="120">
        <f>IF((F207&lt;'Paramétrage V2'!$AE$12)+(F207&gt;'Paramétrage V2'!$AE$13),0,(I207+S207+Q207+O207+M207+K207))</f>
        <v>0</v>
      </c>
      <c r="U207" s="45"/>
    </row>
    <row r="208" spans="1:21" x14ac:dyDescent="0.35">
      <c r="A208" s="5">
        <v>204</v>
      </c>
      <c r="B208" s="395"/>
      <c r="C208" s="395"/>
      <c r="D208" s="11"/>
      <c r="E208" s="11"/>
      <c r="F208" s="10" t="str">
        <f t="shared" si="3"/>
        <v/>
      </c>
      <c r="G208" s="64"/>
      <c r="H208" s="22"/>
      <c r="I208" s="119">
        <f>IF((F208&lt;'Paramétrage V2'!$AE$12)+(F208&gt;'Paramétrage V2'!$AE$13),0,(IF(H208="Oui",G208*'Paramétrage V2'!$AE$4,0)))</f>
        <v>0</v>
      </c>
      <c r="J208" s="22"/>
      <c r="K208" s="113">
        <f>IF((F208&lt;'Paramétrage V2'!$AE$12)+(F208&gt;'Paramétrage V2'!$AE$13),0,(IF(J208="Oui",IF(C208="Fruitiers cultivars",G208*'Paramétrage V2'!$AE$5,G208*'Paramétrage V2'!$AE$6),0)))</f>
        <v>0</v>
      </c>
      <c r="L208" s="22"/>
      <c r="M208" s="119">
        <f>IF((F208&lt;'Paramétrage V2'!$AE$12)+(F208&gt;'Paramétrage V2'!$AE$13),0,(IF(L208="Oui",G208*'Paramétrage V2'!$AE$7,0)))</f>
        <v>0</v>
      </c>
      <c r="N208" s="22"/>
      <c r="O208" s="119">
        <f>IF((F208&lt;'Paramétrage V2'!$AE$12)+(F208&gt;'Paramétrage V2'!$AE$13),0,(IF(N208="Oui",G208*'Paramétrage V2'!$AE$8,0)))</f>
        <v>0</v>
      </c>
      <c r="P208" s="22"/>
      <c r="Q208" s="119">
        <f>IF((F208&lt;'Paramétrage V2'!$AE$12)+(F208&gt;'Paramétrage V2'!$AE$13),0,(IF(P208="Oui",$G208*'Paramétrage V2'!$AE$9,0)))</f>
        <v>0</v>
      </c>
      <c r="R208" s="22"/>
      <c r="S208" s="10">
        <f>IF((F208&lt;'Paramétrage V2'!$AE$12)+(F208&gt;'Paramétrage V2'!$AE$13),0,(IF(R208="Oui",$G208*'Paramétrage V2'!$AE$10,0)))</f>
        <v>0</v>
      </c>
      <c r="T208" s="120">
        <f>IF((F208&lt;'Paramétrage V2'!$AE$12)+(F208&gt;'Paramétrage V2'!$AE$13),0,(I208+S208+Q208+O208+M208+K208))</f>
        <v>0</v>
      </c>
      <c r="U208" s="45"/>
    </row>
    <row r="209" spans="1:21" x14ac:dyDescent="0.35">
      <c r="A209" s="5">
        <v>205</v>
      </c>
      <c r="B209" s="395"/>
      <c r="C209" s="395"/>
      <c r="D209" s="11"/>
      <c r="E209" s="11"/>
      <c r="F209" s="10" t="str">
        <f t="shared" si="3"/>
        <v/>
      </c>
      <c r="G209" s="64"/>
      <c r="H209" s="22"/>
      <c r="I209" s="119">
        <f>IF((F209&lt;'Paramétrage V2'!$AE$12)+(F209&gt;'Paramétrage V2'!$AE$13),0,(IF(H209="Oui",G209*'Paramétrage V2'!$AE$4,0)))</f>
        <v>0</v>
      </c>
      <c r="J209" s="22"/>
      <c r="K209" s="113">
        <f>IF((F209&lt;'Paramétrage V2'!$AE$12)+(F209&gt;'Paramétrage V2'!$AE$13),0,(IF(J209="Oui",IF(C209="Fruitiers cultivars",G209*'Paramétrage V2'!$AE$5,G209*'Paramétrage V2'!$AE$6),0)))</f>
        <v>0</v>
      </c>
      <c r="L209" s="22"/>
      <c r="M209" s="119">
        <f>IF((F209&lt;'Paramétrage V2'!$AE$12)+(F209&gt;'Paramétrage V2'!$AE$13),0,(IF(L209="Oui",G209*'Paramétrage V2'!$AE$7,0)))</f>
        <v>0</v>
      </c>
      <c r="N209" s="22"/>
      <c r="O209" s="119">
        <f>IF((F209&lt;'Paramétrage V2'!$AE$12)+(F209&gt;'Paramétrage V2'!$AE$13),0,(IF(N209="Oui",G209*'Paramétrage V2'!$AE$8,0)))</f>
        <v>0</v>
      </c>
      <c r="P209" s="22"/>
      <c r="Q209" s="119">
        <f>IF((F209&lt;'Paramétrage V2'!$AE$12)+(F209&gt;'Paramétrage V2'!$AE$13),0,(IF(P209="Oui",$G209*'Paramétrage V2'!$AE$9,0)))</f>
        <v>0</v>
      </c>
      <c r="R209" s="22"/>
      <c r="S209" s="10">
        <f>IF((F209&lt;'Paramétrage V2'!$AE$12)+(F209&gt;'Paramétrage V2'!$AE$13),0,(IF(R209="Oui",$G209*'Paramétrage V2'!$AE$10,0)))</f>
        <v>0</v>
      </c>
      <c r="T209" s="120">
        <f>IF((F209&lt;'Paramétrage V2'!$AE$12)+(F209&gt;'Paramétrage V2'!$AE$13),0,(I209+S209+Q209+O209+M209+K209))</f>
        <v>0</v>
      </c>
      <c r="U209" s="45"/>
    </row>
    <row r="210" spans="1:21" x14ac:dyDescent="0.35">
      <c r="A210" s="5">
        <v>206</v>
      </c>
      <c r="B210" s="395"/>
      <c r="C210" s="395"/>
      <c r="D210" s="11"/>
      <c r="E210" s="11"/>
      <c r="F210" s="10" t="str">
        <f t="shared" si="3"/>
        <v/>
      </c>
      <c r="G210" s="64"/>
      <c r="H210" s="22"/>
      <c r="I210" s="119">
        <f>IF((F210&lt;'Paramétrage V2'!$AE$12)+(F210&gt;'Paramétrage V2'!$AE$13),0,(IF(H210="Oui",G210*'Paramétrage V2'!$AE$4,0)))</f>
        <v>0</v>
      </c>
      <c r="J210" s="22"/>
      <c r="K210" s="113">
        <f>IF((F210&lt;'Paramétrage V2'!$AE$12)+(F210&gt;'Paramétrage V2'!$AE$13),0,(IF(J210="Oui",IF(C210="Fruitiers cultivars",G210*'Paramétrage V2'!$AE$5,G210*'Paramétrage V2'!$AE$6),0)))</f>
        <v>0</v>
      </c>
      <c r="L210" s="22"/>
      <c r="M210" s="119">
        <f>IF((F210&lt;'Paramétrage V2'!$AE$12)+(F210&gt;'Paramétrage V2'!$AE$13),0,(IF(L210="Oui",G210*'Paramétrage V2'!$AE$7,0)))</f>
        <v>0</v>
      </c>
      <c r="N210" s="22"/>
      <c r="O210" s="119">
        <f>IF((F210&lt;'Paramétrage V2'!$AE$12)+(F210&gt;'Paramétrage V2'!$AE$13),0,(IF(N210="Oui",G210*'Paramétrage V2'!$AE$8,0)))</f>
        <v>0</v>
      </c>
      <c r="P210" s="22"/>
      <c r="Q210" s="119">
        <f>IF((F210&lt;'Paramétrage V2'!$AE$12)+(F210&gt;'Paramétrage V2'!$AE$13),0,(IF(P210="Oui",$G210*'Paramétrage V2'!$AE$9,0)))</f>
        <v>0</v>
      </c>
      <c r="R210" s="22"/>
      <c r="S210" s="10">
        <f>IF((F210&lt;'Paramétrage V2'!$AE$12)+(F210&gt;'Paramétrage V2'!$AE$13),0,(IF(R210="Oui",$G210*'Paramétrage V2'!$AE$10,0)))</f>
        <v>0</v>
      </c>
      <c r="T210" s="120">
        <f>IF((F210&lt;'Paramétrage V2'!$AE$12)+(F210&gt;'Paramétrage V2'!$AE$13),0,(I210+S210+Q210+O210+M210+K210))</f>
        <v>0</v>
      </c>
      <c r="U210" s="45"/>
    </row>
    <row r="211" spans="1:21" x14ac:dyDescent="0.35">
      <c r="A211" s="5">
        <v>207</v>
      </c>
      <c r="B211" s="395"/>
      <c r="C211" s="395"/>
      <c r="D211" s="11"/>
      <c r="E211" s="11"/>
      <c r="F211" s="10" t="str">
        <f t="shared" si="3"/>
        <v/>
      </c>
      <c r="G211" s="64"/>
      <c r="H211" s="22"/>
      <c r="I211" s="119">
        <f>IF((F211&lt;'Paramétrage V2'!$AE$12)+(F211&gt;'Paramétrage V2'!$AE$13),0,(IF(H211="Oui",G211*'Paramétrage V2'!$AE$4,0)))</f>
        <v>0</v>
      </c>
      <c r="J211" s="22"/>
      <c r="K211" s="113">
        <f>IF((F211&lt;'Paramétrage V2'!$AE$12)+(F211&gt;'Paramétrage V2'!$AE$13),0,(IF(J211="Oui",IF(C211="Fruitiers cultivars",G211*'Paramétrage V2'!$AE$5,G211*'Paramétrage V2'!$AE$6),0)))</f>
        <v>0</v>
      </c>
      <c r="L211" s="22"/>
      <c r="M211" s="119">
        <f>IF((F211&lt;'Paramétrage V2'!$AE$12)+(F211&gt;'Paramétrage V2'!$AE$13),0,(IF(L211="Oui",G211*'Paramétrage V2'!$AE$7,0)))</f>
        <v>0</v>
      </c>
      <c r="N211" s="22"/>
      <c r="O211" s="119">
        <f>IF((F211&lt;'Paramétrage V2'!$AE$12)+(F211&gt;'Paramétrage V2'!$AE$13),0,(IF(N211="Oui",G211*'Paramétrage V2'!$AE$8,0)))</f>
        <v>0</v>
      </c>
      <c r="P211" s="22"/>
      <c r="Q211" s="119">
        <f>IF((F211&lt;'Paramétrage V2'!$AE$12)+(F211&gt;'Paramétrage V2'!$AE$13),0,(IF(P211="Oui",$G211*'Paramétrage V2'!$AE$9,0)))</f>
        <v>0</v>
      </c>
      <c r="R211" s="22"/>
      <c r="S211" s="10">
        <f>IF((F211&lt;'Paramétrage V2'!$AE$12)+(F211&gt;'Paramétrage V2'!$AE$13),0,(IF(R211="Oui",$G211*'Paramétrage V2'!$AE$10,0)))</f>
        <v>0</v>
      </c>
      <c r="T211" s="120">
        <f>IF((F211&lt;'Paramétrage V2'!$AE$12)+(F211&gt;'Paramétrage V2'!$AE$13),0,(I211+S211+Q211+O211+M211+K211))</f>
        <v>0</v>
      </c>
      <c r="U211" s="45"/>
    </row>
    <row r="212" spans="1:21" x14ac:dyDescent="0.35">
      <c r="A212" s="5">
        <v>208</v>
      </c>
      <c r="B212" s="395"/>
      <c r="C212" s="395"/>
      <c r="D212" s="11"/>
      <c r="E212" s="11"/>
      <c r="F212" s="10" t="str">
        <f t="shared" si="3"/>
        <v/>
      </c>
      <c r="G212" s="64"/>
      <c r="H212" s="22"/>
      <c r="I212" s="119">
        <f>IF((F212&lt;'Paramétrage V2'!$AE$12)+(F212&gt;'Paramétrage V2'!$AE$13),0,(IF(H212="Oui",G212*'Paramétrage V2'!$AE$4,0)))</f>
        <v>0</v>
      </c>
      <c r="J212" s="22"/>
      <c r="K212" s="113">
        <f>IF((F212&lt;'Paramétrage V2'!$AE$12)+(F212&gt;'Paramétrage V2'!$AE$13),0,(IF(J212="Oui",IF(C212="Fruitiers cultivars",G212*'Paramétrage V2'!$AE$5,G212*'Paramétrage V2'!$AE$6),0)))</f>
        <v>0</v>
      </c>
      <c r="L212" s="22"/>
      <c r="M212" s="119">
        <f>IF((F212&lt;'Paramétrage V2'!$AE$12)+(F212&gt;'Paramétrage V2'!$AE$13),0,(IF(L212="Oui",G212*'Paramétrage V2'!$AE$7,0)))</f>
        <v>0</v>
      </c>
      <c r="N212" s="22"/>
      <c r="O212" s="119">
        <f>IF((F212&lt;'Paramétrage V2'!$AE$12)+(F212&gt;'Paramétrage V2'!$AE$13),0,(IF(N212="Oui",G212*'Paramétrage V2'!$AE$8,0)))</f>
        <v>0</v>
      </c>
      <c r="P212" s="22"/>
      <c r="Q212" s="119">
        <f>IF((F212&lt;'Paramétrage V2'!$AE$12)+(F212&gt;'Paramétrage V2'!$AE$13),0,(IF(P212="Oui",$G212*'Paramétrage V2'!$AE$9,0)))</f>
        <v>0</v>
      </c>
      <c r="R212" s="22"/>
      <c r="S212" s="10">
        <f>IF((F212&lt;'Paramétrage V2'!$AE$12)+(F212&gt;'Paramétrage V2'!$AE$13),0,(IF(R212="Oui",$G212*'Paramétrage V2'!$AE$10,0)))</f>
        <v>0</v>
      </c>
      <c r="T212" s="120">
        <f>IF((F212&lt;'Paramétrage V2'!$AE$12)+(F212&gt;'Paramétrage V2'!$AE$13),0,(I212+S212+Q212+O212+M212+K212))</f>
        <v>0</v>
      </c>
      <c r="U212" s="45"/>
    </row>
    <row r="213" spans="1:21" x14ac:dyDescent="0.35">
      <c r="A213" s="5">
        <v>209</v>
      </c>
      <c r="B213" s="395"/>
      <c r="C213" s="395"/>
      <c r="D213" s="11"/>
      <c r="E213" s="11"/>
      <c r="F213" s="10" t="str">
        <f t="shared" si="3"/>
        <v/>
      </c>
      <c r="G213" s="64"/>
      <c r="H213" s="22"/>
      <c r="I213" s="119">
        <f>IF((F213&lt;'Paramétrage V2'!$AE$12)+(F213&gt;'Paramétrage V2'!$AE$13),0,(IF(H213="Oui",G213*'Paramétrage V2'!$AE$4,0)))</f>
        <v>0</v>
      </c>
      <c r="J213" s="22"/>
      <c r="K213" s="113">
        <f>IF((F213&lt;'Paramétrage V2'!$AE$12)+(F213&gt;'Paramétrage V2'!$AE$13),0,(IF(J213="Oui",IF(C213="Fruitiers cultivars",G213*'Paramétrage V2'!$AE$5,G213*'Paramétrage V2'!$AE$6),0)))</f>
        <v>0</v>
      </c>
      <c r="L213" s="22"/>
      <c r="M213" s="119">
        <f>IF((F213&lt;'Paramétrage V2'!$AE$12)+(F213&gt;'Paramétrage V2'!$AE$13),0,(IF(L213="Oui",G213*'Paramétrage V2'!$AE$7,0)))</f>
        <v>0</v>
      </c>
      <c r="N213" s="22"/>
      <c r="O213" s="119">
        <f>IF((F213&lt;'Paramétrage V2'!$AE$12)+(F213&gt;'Paramétrage V2'!$AE$13),0,(IF(N213="Oui",G213*'Paramétrage V2'!$AE$8,0)))</f>
        <v>0</v>
      </c>
      <c r="P213" s="22"/>
      <c r="Q213" s="119">
        <f>IF((F213&lt;'Paramétrage V2'!$AE$12)+(F213&gt;'Paramétrage V2'!$AE$13),0,(IF(P213="Oui",$G213*'Paramétrage V2'!$AE$9,0)))</f>
        <v>0</v>
      </c>
      <c r="R213" s="22"/>
      <c r="S213" s="10">
        <f>IF((F213&lt;'Paramétrage V2'!$AE$12)+(F213&gt;'Paramétrage V2'!$AE$13),0,(IF(R213="Oui",$G213*'Paramétrage V2'!$AE$10,0)))</f>
        <v>0</v>
      </c>
      <c r="T213" s="120">
        <f>IF((F213&lt;'Paramétrage V2'!$AE$12)+(F213&gt;'Paramétrage V2'!$AE$13),0,(I213+S213+Q213+O213+M213+K213))</f>
        <v>0</v>
      </c>
      <c r="U213" s="45"/>
    </row>
    <row r="214" spans="1:21" x14ac:dyDescent="0.35">
      <c r="A214" s="5">
        <v>210</v>
      </c>
      <c r="B214" s="395"/>
      <c r="C214" s="395"/>
      <c r="D214" s="11"/>
      <c r="E214" s="11"/>
      <c r="F214" s="10" t="str">
        <f t="shared" si="3"/>
        <v/>
      </c>
      <c r="G214" s="64"/>
      <c r="H214" s="22"/>
      <c r="I214" s="119">
        <f>IF((F214&lt;'Paramétrage V2'!$AE$12)+(F214&gt;'Paramétrage V2'!$AE$13),0,(IF(H214="Oui",G214*'Paramétrage V2'!$AE$4,0)))</f>
        <v>0</v>
      </c>
      <c r="J214" s="22"/>
      <c r="K214" s="113">
        <f>IF((F214&lt;'Paramétrage V2'!$AE$12)+(F214&gt;'Paramétrage V2'!$AE$13),0,(IF(J214="Oui",IF(C214="Fruitiers cultivars",G214*'Paramétrage V2'!$AE$5,G214*'Paramétrage V2'!$AE$6),0)))</f>
        <v>0</v>
      </c>
      <c r="L214" s="22"/>
      <c r="M214" s="119">
        <f>IF((F214&lt;'Paramétrage V2'!$AE$12)+(F214&gt;'Paramétrage V2'!$AE$13),0,(IF(L214="Oui",G214*'Paramétrage V2'!$AE$7,0)))</f>
        <v>0</v>
      </c>
      <c r="N214" s="22"/>
      <c r="O214" s="119">
        <f>IF((F214&lt;'Paramétrage V2'!$AE$12)+(F214&gt;'Paramétrage V2'!$AE$13),0,(IF(N214="Oui",G214*'Paramétrage V2'!$AE$8,0)))</f>
        <v>0</v>
      </c>
      <c r="P214" s="22"/>
      <c r="Q214" s="119">
        <f>IF((F214&lt;'Paramétrage V2'!$AE$12)+(F214&gt;'Paramétrage V2'!$AE$13),0,(IF(P214="Oui",$G214*'Paramétrage V2'!$AE$9,0)))</f>
        <v>0</v>
      </c>
      <c r="R214" s="22"/>
      <c r="S214" s="10">
        <f>IF((F214&lt;'Paramétrage V2'!$AE$12)+(F214&gt;'Paramétrage V2'!$AE$13),0,(IF(R214="Oui",$G214*'Paramétrage V2'!$AE$10,0)))</f>
        <v>0</v>
      </c>
      <c r="T214" s="120">
        <f>IF((F214&lt;'Paramétrage V2'!$AE$12)+(F214&gt;'Paramétrage V2'!$AE$13),0,(I214+S214+Q214+O214+M214+K214))</f>
        <v>0</v>
      </c>
      <c r="U214" s="45"/>
    </row>
    <row r="215" spans="1:21" x14ac:dyDescent="0.35">
      <c r="A215" s="5">
        <v>211</v>
      </c>
      <c r="B215" s="2"/>
      <c r="C215" s="2"/>
      <c r="D215" s="11"/>
      <c r="E215" s="11"/>
      <c r="F215" s="10" t="str">
        <f t="shared" si="3"/>
        <v/>
      </c>
      <c r="G215" s="64"/>
      <c r="H215" s="22"/>
      <c r="I215" s="119">
        <f>IF((F215&lt;'Paramétrage V2'!$AE$12)+(F215&gt;'Paramétrage V2'!$AE$13),0,(IF(H215="Oui",G215*'Paramétrage V2'!$AE$4,0)))</f>
        <v>0</v>
      </c>
      <c r="J215" s="22"/>
      <c r="K215" s="113">
        <f>IF((F215&lt;'Paramétrage V2'!$AE$12)+(F215&gt;'Paramétrage V2'!$AE$13),0,(IF(J215="Oui",IF(C215="Fruitiers cultivars",G215*'Paramétrage V2'!$AE$5,G215*'Paramétrage V2'!$AE$6),0)))</f>
        <v>0</v>
      </c>
      <c r="L215" s="22"/>
      <c r="M215" s="119">
        <f>IF((F215&lt;'Paramétrage V2'!$AE$12)+(F215&gt;'Paramétrage V2'!$AE$13),0,(IF(L215="Oui",G215*'Paramétrage V2'!$AE$7,0)))</f>
        <v>0</v>
      </c>
      <c r="N215" s="22"/>
      <c r="O215" s="119">
        <f>IF((F215&lt;'Paramétrage V2'!$AE$12)+(F215&gt;'Paramétrage V2'!$AE$13),0,(IF(N215="Oui",G215*'Paramétrage V2'!$AE$8,0)))</f>
        <v>0</v>
      </c>
      <c r="P215" s="22"/>
      <c r="Q215" s="119">
        <f>IF((F215&lt;'Paramétrage V2'!$AE$12)+(F215&gt;'Paramétrage V2'!$AE$13),0,(IF(P215="Oui",$G215*'Paramétrage V2'!$AE$9,0)))</f>
        <v>0</v>
      </c>
      <c r="R215" s="22"/>
      <c r="S215" s="10">
        <f>IF((F215&lt;'Paramétrage V2'!$AE$12)+(F215&gt;'Paramétrage V2'!$AE$13),0,(IF(R215="Oui",$G215*'Paramétrage V2'!$AE$10,0)))</f>
        <v>0</v>
      </c>
      <c r="T215" s="120">
        <f>IF((F215&lt;'Paramétrage V2'!$AE$12)+(F215&gt;'Paramétrage V2'!$AE$13),0,(I215+S215+Q215+O215+M215+K215))</f>
        <v>0</v>
      </c>
      <c r="U215" s="45"/>
    </row>
    <row r="216" spans="1:21" x14ac:dyDescent="0.35">
      <c r="A216" s="5">
        <v>212</v>
      </c>
      <c r="B216" s="2"/>
      <c r="C216" s="2"/>
      <c r="D216" s="11"/>
      <c r="E216" s="11"/>
      <c r="F216" s="10" t="str">
        <f t="shared" si="3"/>
        <v/>
      </c>
      <c r="G216" s="64"/>
      <c r="H216" s="22"/>
      <c r="I216" s="119">
        <f>IF((F216&lt;'Paramétrage V2'!$AE$12)+(F216&gt;'Paramétrage V2'!$AE$13),0,(IF(H216="Oui",G216*'Paramétrage V2'!$AE$4,0)))</f>
        <v>0</v>
      </c>
      <c r="J216" s="22"/>
      <c r="K216" s="113">
        <f>IF((F216&lt;'Paramétrage V2'!$AE$12)+(F216&gt;'Paramétrage V2'!$AE$13),0,(IF(J216="Oui",IF(C216="Fruitiers cultivars",G216*'Paramétrage V2'!$AE$5,G216*'Paramétrage V2'!$AE$6),0)))</f>
        <v>0</v>
      </c>
      <c r="L216" s="22"/>
      <c r="M216" s="119">
        <f>IF((F216&lt;'Paramétrage V2'!$AE$12)+(F216&gt;'Paramétrage V2'!$AE$13),0,(IF(L216="Oui",G216*'Paramétrage V2'!$AE$7,0)))</f>
        <v>0</v>
      </c>
      <c r="N216" s="22"/>
      <c r="O216" s="119">
        <f>IF((F216&lt;'Paramétrage V2'!$AE$12)+(F216&gt;'Paramétrage V2'!$AE$13),0,(IF(N216="Oui",G216*'Paramétrage V2'!$AE$8,0)))</f>
        <v>0</v>
      </c>
      <c r="P216" s="22"/>
      <c r="Q216" s="119">
        <f>IF((F216&lt;'Paramétrage V2'!$AE$12)+(F216&gt;'Paramétrage V2'!$AE$13),0,(IF(P216="Oui",$G216*'Paramétrage V2'!$AE$9,0)))</f>
        <v>0</v>
      </c>
      <c r="R216" s="22"/>
      <c r="S216" s="10">
        <f>IF((F216&lt;'Paramétrage V2'!$AE$12)+(F216&gt;'Paramétrage V2'!$AE$13),0,(IF(R216="Oui",$G216*'Paramétrage V2'!$AE$10,0)))</f>
        <v>0</v>
      </c>
      <c r="T216" s="120">
        <f>IF((F216&lt;'Paramétrage V2'!$AE$12)+(F216&gt;'Paramétrage V2'!$AE$13),0,(I216+S216+Q216+O216+M216+K216))</f>
        <v>0</v>
      </c>
      <c r="U216" s="45"/>
    </row>
    <row r="217" spans="1:21" x14ac:dyDescent="0.35">
      <c r="A217" s="5">
        <v>213</v>
      </c>
      <c r="B217" s="2"/>
      <c r="C217" s="2"/>
      <c r="D217" s="11"/>
      <c r="E217" s="11"/>
      <c r="F217" s="10" t="str">
        <f t="shared" si="3"/>
        <v/>
      </c>
      <c r="G217" s="64"/>
      <c r="H217" s="22"/>
      <c r="I217" s="119">
        <f>IF((F217&lt;'Paramétrage V2'!$AE$12)+(F217&gt;'Paramétrage V2'!$AE$13),0,(IF(H217="Oui",G217*'Paramétrage V2'!$AE$4,0)))</f>
        <v>0</v>
      </c>
      <c r="J217" s="22"/>
      <c r="K217" s="113">
        <f>IF((F217&lt;'Paramétrage V2'!$AE$12)+(F217&gt;'Paramétrage V2'!$AE$13),0,(IF(J217="Oui",IF(C217="Fruitiers cultivars",G217*'Paramétrage V2'!$AE$5,G217*'Paramétrage V2'!$AE$6),0)))</f>
        <v>0</v>
      </c>
      <c r="L217" s="22"/>
      <c r="M217" s="119">
        <f>IF((F217&lt;'Paramétrage V2'!$AE$12)+(F217&gt;'Paramétrage V2'!$AE$13),0,(IF(L217="Oui",G217*'Paramétrage V2'!$AE$7,0)))</f>
        <v>0</v>
      </c>
      <c r="N217" s="22"/>
      <c r="O217" s="119">
        <f>IF((F217&lt;'Paramétrage V2'!$AE$12)+(F217&gt;'Paramétrage V2'!$AE$13),0,(IF(N217="Oui",G217*'Paramétrage V2'!$AE$8,0)))</f>
        <v>0</v>
      </c>
      <c r="P217" s="22"/>
      <c r="Q217" s="119">
        <f>IF((F217&lt;'Paramétrage V2'!$AE$12)+(F217&gt;'Paramétrage V2'!$AE$13),0,(IF(P217="Oui",$G217*'Paramétrage V2'!$AE$9,0)))</f>
        <v>0</v>
      </c>
      <c r="R217" s="22"/>
      <c r="S217" s="10">
        <f>IF((F217&lt;'Paramétrage V2'!$AE$12)+(F217&gt;'Paramétrage V2'!$AE$13),0,(IF(R217="Oui",$G217*'Paramétrage V2'!$AE$10,0)))</f>
        <v>0</v>
      </c>
      <c r="T217" s="120">
        <f>IF((F217&lt;'Paramétrage V2'!$AE$12)+(F217&gt;'Paramétrage V2'!$AE$13),0,(I217+S217+Q217+O217+M217+K217))</f>
        <v>0</v>
      </c>
      <c r="U217" s="45"/>
    </row>
    <row r="218" spans="1:21" x14ac:dyDescent="0.35">
      <c r="A218" s="5">
        <v>214</v>
      </c>
      <c r="B218" s="2"/>
      <c r="C218" s="2"/>
      <c r="D218" s="11"/>
      <c r="E218" s="11"/>
      <c r="F218" s="10" t="str">
        <f t="shared" si="3"/>
        <v/>
      </c>
      <c r="G218" s="64"/>
      <c r="H218" s="22"/>
      <c r="I218" s="119">
        <f>IF((F218&lt;'Paramétrage V2'!$AE$12)+(F218&gt;'Paramétrage V2'!$AE$13),0,(IF(H218="Oui",G218*'Paramétrage V2'!$AE$4,0)))</f>
        <v>0</v>
      </c>
      <c r="J218" s="22"/>
      <c r="K218" s="113">
        <f>IF((F218&lt;'Paramétrage V2'!$AE$12)+(F218&gt;'Paramétrage V2'!$AE$13),0,(IF(J218="Oui",IF(C218="Fruitiers cultivars",G218*'Paramétrage V2'!$AE$5,G218*'Paramétrage V2'!$AE$6),0)))</f>
        <v>0</v>
      </c>
      <c r="L218" s="22"/>
      <c r="M218" s="119">
        <f>IF((F218&lt;'Paramétrage V2'!$AE$12)+(F218&gt;'Paramétrage V2'!$AE$13),0,(IF(L218="Oui",G218*'Paramétrage V2'!$AE$7,0)))</f>
        <v>0</v>
      </c>
      <c r="N218" s="22"/>
      <c r="O218" s="119">
        <f>IF((F218&lt;'Paramétrage V2'!$AE$12)+(F218&gt;'Paramétrage V2'!$AE$13),0,(IF(N218="Oui",G218*'Paramétrage V2'!$AE$8,0)))</f>
        <v>0</v>
      </c>
      <c r="P218" s="22"/>
      <c r="Q218" s="119">
        <f>IF((F218&lt;'Paramétrage V2'!$AE$12)+(F218&gt;'Paramétrage V2'!$AE$13),0,(IF(P218="Oui",$G218*'Paramétrage V2'!$AE$9,0)))</f>
        <v>0</v>
      </c>
      <c r="R218" s="22"/>
      <c r="S218" s="10">
        <f>IF((F218&lt;'Paramétrage V2'!$AE$12)+(F218&gt;'Paramétrage V2'!$AE$13),0,(IF(R218="Oui",$G218*'Paramétrage V2'!$AE$10,0)))</f>
        <v>0</v>
      </c>
      <c r="T218" s="120">
        <f>IF((F218&lt;'Paramétrage V2'!$AE$12)+(F218&gt;'Paramétrage V2'!$AE$13),0,(I218+S218+Q218+O218+M218+K218))</f>
        <v>0</v>
      </c>
      <c r="U218" s="45"/>
    </row>
    <row r="219" spans="1:21" x14ac:dyDescent="0.35">
      <c r="A219" s="5">
        <v>215</v>
      </c>
      <c r="B219" s="2"/>
      <c r="C219" s="2"/>
      <c r="D219" s="11"/>
      <c r="E219" s="11"/>
      <c r="F219" s="10" t="str">
        <f t="shared" si="3"/>
        <v/>
      </c>
      <c r="G219" s="64"/>
      <c r="H219" s="22"/>
      <c r="I219" s="119">
        <f>IF((F219&lt;'Paramétrage V2'!$AE$12)+(F219&gt;'Paramétrage V2'!$AE$13),0,(IF(H219="Oui",G219*'Paramétrage V2'!$AE$4,0)))</f>
        <v>0</v>
      </c>
      <c r="J219" s="22"/>
      <c r="K219" s="113">
        <f>IF((F219&lt;'Paramétrage V2'!$AE$12)+(F219&gt;'Paramétrage V2'!$AE$13),0,(IF(J219="Oui",IF(C219="Fruitiers cultivars",G219*'Paramétrage V2'!$AE$5,G219*'Paramétrage V2'!$AE$6),0)))</f>
        <v>0</v>
      </c>
      <c r="L219" s="22"/>
      <c r="M219" s="119">
        <f>IF((F219&lt;'Paramétrage V2'!$AE$12)+(F219&gt;'Paramétrage V2'!$AE$13),0,(IF(L219="Oui",G219*'Paramétrage V2'!$AE$7,0)))</f>
        <v>0</v>
      </c>
      <c r="N219" s="22"/>
      <c r="O219" s="119">
        <f>IF((F219&lt;'Paramétrage V2'!$AE$12)+(F219&gt;'Paramétrage V2'!$AE$13),0,(IF(N219="Oui",G219*'Paramétrage V2'!$AE$8,0)))</f>
        <v>0</v>
      </c>
      <c r="P219" s="22"/>
      <c r="Q219" s="119">
        <f>IF((F219&lt;'Paramétrage V2'!$AE$12)+(F219&gt;'Paramétrage V2'!$AE$13),0,(IF(P219="Oui",$G219*'Paramétrage V2'!$AE$9,0)))</f>
        <v>0</v>
      </c>
      <c r="R219" s="22"/>
      <c r="S219" s="10">
        <f>IF((F219&lt;'Paramétrage V2'!$AE$12)+(F219&gt;'Paramétrage V2'!$AE$13),0,(IF(R219="Oui",$G219*'Paramétrage V2'!$AE$10,0)))</f>
        <v>0</v>
      </c>
      <c r="T219" s="120">
        <f>IF((F219&lt;'Paramétrage V2'!$AE$12)+(F219&gt;'Paramétrage V2'!$AE$13),0,(I219+S219+Q219+O219+M219+K219))</f>
        <v>0</v>
      </c>
      <c r="U219" s="45"/>
    </row>
    <row r="220" spans="1:21" x14ac:dyDescent="0.35">
      <c r="A220" s="5">
        <v>216</v>
      </c>
      <c r="B220" s="2"/>
      <c r="C220" s="2"/>
      <c r="D220" s="11"/>
      <c r="E220" s="11"/>
      <c r="F220" s="10" t="str">
        <f t="shared" si="3"/>
        <v/>
      </c>
      <c r="G220" s="64"/>
      <c r="H220" s="22"/>
      <c r="I220" s="119">
        <f>IF((F220&lt;'Paramétrage V2'!$AE$12)+(F220&gt;'Paramétrage V2'!$AE$13),0,(IF(H220="Oui",G220*'Paramétrage V2'!$AE$4,0)))</f>
        <v>0</v>
      </c>
      <c r="J220" s="22"/>
      <c r="K220" s="113">
        <f>IF((F220&lt;'Paramétrage V2'!$AE$12)+(F220&gt;'Paramétrage V2'!$AE$13),0,(IF(J220="Oui",IF(C220="Fruitiers cultivars",G220*'Paramétrage V2'!$AE$5,G220*'Paramétrage V2'!$AE$6),0)))</f>
        <v>0</v>
      </c>
      <c r="L220" s="22"/>
      <c r="M220" s="119">
        <f>IF((F220&lt;'Paramétrage V2'!$AE$12)+(F220&gt;'Paramétrage V2'!$AE$13),0,(IF(L220="Oui",G220*'Paramétrage V2'!$AE$7,0)))</f>
        <v>0</v>
      </c>
      <c r="N220" s="22"/>
      <c r="O220" s="119">
        <f>IF((F220&lt;'Paramétrage V2'!$AE$12)+(F220&gt;'Paramétrage V2'!$AE$13),0,(IF(N220="Oui",G220*'Paramétrage V2'!$AE$8,0)))</f>
        <v>0</v>
      </c>
      <c r="P220" s="22"/>
      <c r="Q220" s="119">
        <f>IF((F220&lt;'Paramétrage V2'!$AE$12)+(F220&gt;'Paramétrage V2'!$AE$13),0,(IF(P220="Oui",$G220*'Paramétrage V2'!$AE$9,0)))</f>
        <v>0</v>
      </c>
      <c r="R220" s="22"/>
      <c r="S220" s="10">
        <f>IF((F220&lt;'Paramétrage V2'!$AE$12)+(F220&gt;'Paramétrage V2'!$AE$13),0,(IF(R220="Oui",$G220*'Paramétrage V2'!$AE$10,0)))</f>
        <v>0</v>
      </c>
      <c r="T220" s="120">
        <f>IF((F220&lt;'Paramétrage V2'!$AE$12)+(F220&gt;'Paramétrage V2'!$AE$13),0,(I220+S220+Q220+O220+M220+K220))</f>
        <v>0</v>
      </c>
      <c r="U220" s="45"/>
    </row>
    <row r="221" spans="1:21" x14ac:dyDescent="0.35">
      <c r="A221" s="5">
        <v>217</v>
      </c>
      <c r="B221" s="2"/>
      <c r="C221" s="2"/>
      <c r="D221" s="11"/>
      <c r="E221" s="11"/>
      <c r="F221" s="10" t="str">
        <f t="shared" si="3"/>
        <v/>
      </c>
      <c r="G221" s="64"/>
      <c r="H221" s="22"/>
      <c r="I221" s="119">
        <f>IF((F221&lt;'Paramétrage V2'!$AE$12)+(F221&gt;'Paramétrage V2'!$AE$13),0,(IF(H221="Oui",G221*'Paramétrage V2'!$AE$4,0)))</f>
        <v>0</v>
      </c>
      <c r="J221" s="22"/>
      <c r="K221" s="113">
        <f>IF((F221&lt;'Paramétrage V2'!$AE$12)+(F221&gt;'Paramétrage V2'!$AE$13),0,(IF(J221="Oui",IF(C221="Fruitiers cultivars",G221*'Paramétrage V2'!$AE$5,G221*'Paramétrage V2'!$AE$6),0)))</f>
        <v>0</v>
      </c>
      <c r="L221" s="22"/>
      <c r="M221" s="119">
        <f>IF((F221&lt;'Paramétrage V2'!$AE$12)+(F221&gt;'Paramétrage V2'!$AE$13),0,(IF(L221="Oui",G221*'Paramétrage V2'!$AE$7,0)))</f>
        <v>0</v>
      </c>
      <c r="N221" s="22"/>
      <c r="O221" s="119">
        <f>IF((F221&lt;'Paramétrage V2'!$AE$12)+(F221&gt;'Paramétrage V2'!$AE$13),0,(IF(N221="Oui",G221*'Paramétrage V2'!$AE$8,0)))</f>
        <v>0</v>
      </c>
      <c r="P221" s="22"/>
      <c r="Q221" s="119">
        <f>IF((F221&lt;'Paramétrage V2'!$AE$12)+(F221&gt;'Paramétrage V2'!$AE$13),0,(IF(P221="Oui",$G221*'Paramétrage V2'!$AE$9,0)))</f>
        <v>0</v>
      </c>
      <c r="R221" s="22"/>
      <c r="S221" s="10">
        <f>IF((F221&lt;'Paramétrage V2'!$AE$12)+(F221&gt;'Paramétrage V2'!$AE$13),0,(IF(R221="Oui",$G221*'Paramétrage V2'!$AE$10,0)))</f>
        <v>0</v>
      </c>
      <c r="T221" s="120">
        <f>IF((F221&lt;'Paramétrage V2'!$AE$12)+(F221&gt;'Paramétrage V2'!$AE$13),0,(I221+S221+Q221+O221+M221+K221))</f>
        <v>0</v>
      </c>
      <c r="U221" s="45"/>
    </row>
    <row r="222" spans="1:21" x14ac:dyDescent="0.35">
      <c r="A222" s="5">
        <v>218</v>
      </c>
      <c r="B222" s="2"/>
      <c r="C222" s="2"/>
      <c r="D222" s="11"/>
      <c r="E222" s="11"/>
      <c r="F222" s="10" t="str">
        <f t="shared" si="3"/>
        <v/>
      </c>
      <c r="G222" s="64"/>
      <c r="H222" s="22"/>
      <c r="I222" s="119">
        <f>IF((F222&lt;'Paramétrage V2'!$AE$12)+(F222&gt;'Paramétrage V2'!$AE$13),0,(IF(H222="Oui",G222*'Paramétrage V2'!$AE$4,0)))</f>
        <v>0</v>
      </c>
      <c r="J222" s="22"/>
      <c r="K222" s="113">
        <f>IF((F222&lt;'Paramétrage V2'!$AE$12)+(F222&gt;'Paramétrage V2'!$AE$13),0,(IF(J222="Oui",IF(C222="Fruitiers cultivars",G222*'Paramétrage V2'!$AE$5,G222*'Paramétrage V2'!$AE$6),0)))</f>
        <v>0</v>
      </c>
      <c r="L222" s="22"/>
      <c r="M222" s="119">
        <f>IF((F222&lt;'Paramétrage V2'!$AE$12)+(F222&gt;'Paramétrage V2'!$AE$13),0,(IF(L222="Oui",G222*'Paramétrage V2'!$AE$7,0)))</f>
        <v>0</v>
      </c>
      <c r="N222" s="22"/>
      <c r="O222" s="119">
        <f>IF((F222&lt;'Paramétrage V2'!$AE$12)+(F222&gt;'Paramétrage V2'!$AE$13),0,(IF(N222="Oui",G222*'Paramétrage V2'!$AE$8,0)))</f>
        <v>0</v>
      </c>
      <c r="P222" s="22"/>
      <c r="Q222" s="119">
        <f>IF((F222&lt;'Paramétrage V2'!$AE$12)+(F222&gt;'Paramétrage V2'!$AE$13),0,(IF(P222="Oui",$G222*'Paramétrage V2'!$AE$9,0)))</f>
        <v>0</v>
      </c>
      <c r="R222" s="22"/>
      <c r="S222" s="10">
        <f>IF((F222&lt;'Paramétrage V2'!$AE$12)+(F222&gt;'Paramétrage V2'!$AE$13),0,(IF(R222="Oui",$G222*'Paramétrage V2'!$AE$10,0)))</f>
        <v>0</v>
      </c>
      <c r="T222" s="120">
        <f>IF((F222&lt;'Paramétrage V2'!$AE$12)+(F222&gt;'Paramétrage V2'!$AE$13),0,(I222+S222+Q222+O222+M222+K222))</f>
        <v>0</v>
      </c>
      <c r="U222" s="45"/>
    </row>
    <row r="223" spans="1:21" x14ac:dyDescent="0.35">
      <c r="A223" s="5">
        <v>219</v>
      </c>
      <c r="B223" s="2"/>
      <c r="C223" s="2"/>
      <c r="D223" s="11"/>
      <c r="E223" s="11"/>
      <c r="F223" s="10" t="str">
        <f t="shared" si="3"/>
        <v/>
      </c>
      <c r="G223" s="64"/>
      <c r="H223" s="22"/>
      <c r="I223" s="119">
        <f>IF((F223&lt;'Paramétrage V2'!$AE$12)+(F223&gt;'Paramétrage V2'!$AE$13),0,(IF(H223="Oui",G223*'Paramétrage V2'!$AE$4,0)))</f>
        <v>0</v>
      </c>
      <c r="J223" s="22"/>
      <c r="K223" s="113">
        <f>IF((F223&lt;'Paramétrage V2'!$AE$12)+(F223&gt;'Paramétrage V2'!$AE$13),0,(IF(J223="Oui",IF(C223="Fruitiers cultivars",G223*'Paramétrage V2'!$AE$5,G223*'Paramétrage V2'!$AE$6),0)))</f>
        <v>0</v>
      </c>
      <c r="L223" s="22"/>
      <c r="M223" s="119">
        <f>IF((F223&lt;'Paramétrage V2'!$AE$12)+(F223&gt;'Paramétrage V2'!$AE$13),0,(IF(L223="Oui",G223*'Paramétrage V2'!$AE$7,0)))</f>
        <v>0</v>
      </c>
      <c r="N223" s="22"/>
      <c r="O223" s="119">
        <f>IF((F223&lt;'Paramétrage V2'!$AE$12)+(F223&gt;'Paramétrage V2'!$AE$13),0,(IF(N223="Oui",G223*'Paramétrage V2'!$AE$8,0)))</f>
        <v>0</v>
      </c>
      <c r="P223" s="22"/>
      <c r="Q223" s="119">
        <f>IF((F223&lt;'Paramétrage V2'!$AE$12)+(F223&gt;'Paramétrage V2'!$AE$13),0,(IF(P223="Oui",$G223*'Paramétrage V2'!$AE$9,0)))</f>
        <v>0</v>
      </c>
      <c r="R223" s="22"/>
      <c r="S223" s="10">
        <f>IF((F223&lt;'Paramétrage V2'!$AE$12)+(F223&gt;'Paramétrage V2'!$AE$13),0,(IF(R223="Oui",$G223*'Paramétrage V2'!$AE$10,0)))</f>
        <v>0</v>
      </c>
      <c r="T223" s="120">
        <f>IF((F223&lt;'Paramétrage V2'!$AE$12)+(F223&gt;'Paramétrage V2'!$AE$13),0,(I223+S223+Q223+O223+M223+K223))</f>
        <v>0</v>
      </c>
      <c r="U223" s="45"/>
    </row>
    <row r="224" spans="1:21" x14ac:dyDescent="0.35">
      <c r="A224" s="5">
        <v>220</v>
      </c>
      <c r="B224" s="2"/>
      <c r="C224" s="2"/>
      <c r="D224" s="11"/>
      <c r="E224" s="11"/>
      <c r="F224" s="10" t="str">
        <f t="shared" si="3"/>
        <v/>
      </c>
      <c r="G224" s="64"/>
      <c r="H224" s="22"/>
      <c r="I224" s="119">
        <f>IF((F224&lt;'Paramétrage V2'!$AE$12)+(F224&gt;'Paramétrage V2'!$AE$13),0,(IF(H224="Oui",G224*'Paramétrage V2'!$AE$4,0)))</f>
        <v>0</v>
      </c>
      <c r="J224" s="22"/>
      <c r="K224" s="113">
        <f>IF((F224&lt;'Paramétrage V2'!$AE$12)+(F224&gt;'Paramétrage V2'!$AE$13),0,(IF(J224="Oui",IF(C224="Fruitiers cultivars",G224*'Paramétrage V2'!$AE$5,G224*'Paramétrage V2'!$AE$6),0)))</f>
        <v>0</v>
      </c>
      <c r="L224" s="22"/>
      <c r="M224" s="119">
        <f>IF((F224&lt;'Paramétrage V2'!$AE$12)+(F224&gt;'Paramétrage V2'!$AE$13),0,(IF(L224="Oui",G224*'Paramétrage V2'!$AE$7,0)))</f>
        <v>0</v>
      </c>
      <c r="N224" s="22"/>
      <c r="O224" s="119">
        <f>IF((F224&lt;'Paramétrage V2'!$AE$12)+(F224&gt;'Paramétrage V2'!$AE$13),0,(IF(N224="Oui",G224*'Paramétrage V2'!$AE$8,0)))</f>
        <v>0</v>
      </c>
      <c r="P224" s="22"/>
      <c r="Q224" s="119">
        <f>IF((F224&lt;'Paramétrage V2'!$AE$12)+(F224&gt;'Paramétrage V2'!$AE$13),0,(IF(P224="Oui",$G224*'Paramétrage V2'!$AE$9,0)))</f>
        <v>0</v>
      </c>
      <c r="R224" s="22"/>
      <c r="S224" s="10">
        <f>IF((F224&lt;'Paramétrage V2'!$AE$12)+(F224&gt;'Paramétrage V2'!$AE$13),0,(IF(R224="Oui",$G224*'Paramétrage V2'!$AE$10,0)))</f>
        <v>0</v>
      </c>
      <c r="T224" s="120">
        <f>IF((F224&lt;'Paramétrage V2'!$AE$12)+(F224&gt;'Paramétrage V2'!$AE$13),0,(I224+S224+Q224+O224+M224+K224))</f>
        <v>0</v>
      </c>
      <c r="U224" s="45"/>
    </row>
    <row r="225" spans="1:21" x14ac:dyDescent="0.35">
      <c r="A225" s="5">
        <v>221</v>
      </c>
      <c r="B225" s="2"/>
      <c r="C225" s="2"/>
      <c r="D225" s="11"/>
      <c r="E225" s="11"/>
      <c r="F225" s="10" t="str">
        <f t="shared" si="3"/>
        <v/>
      </c>
      <c r="G225" s="64"/>
      <c r="H225" s="22"/>
      <c r="I225" s="119">
        <f>IF((F225&lt;'Paramétrage V2'!$AE$12)+(F225&gt;'Paramétrage V2'!$AE$13),0,(IF(H225="Oui",G225*'Paramétrage V2'!$AE$4,0)))</f>
        <v>0</v>
      </c>
      <c r="J225" s="22"/>
      <c r="K225" s="113">
        <f>IF((F225&lt;'Paramétrage V2'!$AE$12)+(F225&gt;'Paramétrage V2'!$AE$13),0,(IF(J225="Oui",IF(C225="Fruitiers cultivars",G225*'Paramétrage V2'!$AE$5,G225*'Paramétrage V2'!$AE$6),0)))</f>
        <v>0</v>
      </c>
      <c r="L225" s="22"/>
      <c r="M225" s="119">
        <f>IF((F225&lt;'Paramétrage V2'!$AE$12)+(F225&gt;'Paramétrage V2'!$AE$13),0,(IF(L225="Oui",G225*'Paramétrage V2'!$AE$7,0)))</f>
        <v>0</v>
      </c>
      <c r="N225" s="22"/>
      <c r="O225" s="119">
        <f>IF((F225&lt;'Paramétrage V2'!$AE$12)+(F225&gt;'Paramétrage V2'!$AE$13),0,(IF(N225="Oui",G225*'Paramétrage V2'!$AE$8,0)))</f>
        <v>0</v>
      </c>
      <c r="P225" s="22"/>
      <c r="Q225" s="119">
        <f>IF((F225&lt;'Paramétrage V2'!$AE$12)+(F225&gt;'Paramétrage V2'!$AE$13),0,(IF(P225="Oui",$G225*'Paramétrage V2'!$AE$9,0)))</f>
        <v>0</v>
      </c>
      <c r="R225" s="22"/>
      <c r="S225" s="10">
        <f>IF((F225&lt;'Paramétrage V2'!$AE$12)+(F225&gt;'Paramétrage V2'!$AE$13),0,(IF(R225="Oui",$G225*'Paramétrage V2'!$AE$10,0)))</f>
        <v>0</v>
      </c>
      <c r="T225" s="120">
        <f>IF((F225&lt;'Paramétrage V2'!$AE$12)+(F225&gt;'Paramétrage V2'!$AE$13),0,(I225+S225+Q225+O225+M225+K225))</f>
        <v>0</v>
      </c>
      <c r="U225" s="45"/>
    </row>
    <row r="226" spans="1:21" x14ac:dyDescent="0.35">
      <c r="A226" s="5">
        <v>222</v>
      </c>
      <c r="B226" s="2"/>
      <c r="C226" s="2"/>
      <c r="D226" s="11"/>
      <c r="E226" s="11"/>
      <c r="F226" s="10" t="str">
        <f t="shared" si="3"/>
        <v/>
      </c>
      <c r="G226" s="64"/>
      <c r="H226" s="22"/>
      <c r="I226" s="119">
        <f>IF((F226&lt;'Paramétrage V2'!$AE$12)+(F226&gt;'Paramétrage V2'!$AE$13),0,(IF(H226="Oui",G226*'Paramétrage V2'!$AE$4,0)))</f>
        <v>0</v>
      </c>
      <c r="J226" s="22"/>
      <c r="K226" s="113">
        <f>IF((F226&lt;'Paramétrage V2'!$AE$12)+(F226&gt;'Paramétrage V2'!$AE$13),0,(IF(J226="Oui",IF(C226="Fruitiers cultivars",G226*'Paramétrage V2'!$AE$5,G226*'Paramétrage V2'!$AE$6),0)))</f>
        <v>0</v>
      </c>
      <c r="L226" s="22"/>
      <c r="M226" s="119">
        <f>IF((F226&lt;'Paramétrage V2'!$AE$12)+(F226&gt;'Paramétrage V2'!$AE$13),0,(IF(L226="Oui",G226*'Paramétrage V2'!$AE$7,0)))</f>
        <v>0</v>
      </c>
      <c r="N226" s="22"/>
      <c r="O226" s="119">
        <f>IF((F226&lt;'Paramétrage V2'!$AE$12)+(F226&gt;'Paramétrage V2'!$AE$13),0,(IF(N226="Oui",G226*'Paramétrage V2'!$AE$8,0)))</f>
        <v>0</v>
      </c>
      <c r="P226" s="22"/>
      <c r="Q226" s="119">
        <f>IF((F226&lt;'Paramétrage V2'!$AE$12)+(F226&gt;'Paramétrage V2'!$AE$13),0,(IF(P226="Oui",$G226*'Paramétrage V2'!$AE$9,0)))</f>
        <v>0</v>
      </c>
      <c r="R226" s="22"/>
      <c r="S226" s="10">
        <f>IF((F226&lt;'Paramétrage V2'!$AE$12)+(F226&gt;'Paramétrage V2'!$AE$13),0,(IF(R226="Oui",$G226*'Paramétrage V2'!$AE$10,0)))</f>
        <v>0</v>
      </c>
      <c r="T226" s="120">
        <f>IF((F226&lt;'Paramétrage V2'!$AE$12)+(F226&gt;'Paramétrage V2'!$AE$13),0,(I226+S226+Q226+O226+M226+K226))</f>
        <v>0</v>
      </c>
      <c r="U226" s="45"/>
    </row>
    <row r="227" spans="1:21" x14ac:dyDescent="0.35">
      <c r="A227" s="5">
        <v>223</v>
      </c>
      <c r="B227" s="2"/>
      <c r="C227" s="2"/>
      <c r="D227" s="11"/>
      <c r="E227" s="11"/>
      <c r="F227" s="10" t="str">
        <f t="shared" si="3"/>
        <v/>
      </c>
      <c r="G227" s="64"/>
      <c r="H227" s="22"/>
      <c r="I227" s="119">
        <f>IF((F227&lt;'Paramétrage V2'!$AE$12)+(F227&gt;'Paramétrage V2'!$AE$13),0,(IF(H227="Oui",G227*'Paramétrage V2'!$AE$4,0)))</f>
        <v>0</v>
      </c>
      <c r="J227" s="22"/>
      <c r="K227" s="113">
        <f>IF((F227&lt;'Paramétrage V2'!$AE$12)+(F227&gt;'Paramétrage V2'!$AE$13),0,(IF(J227="Oui",IF(C227="Fruitiers cultivars",G227*'Paramétrage V2'!$AE$5,G227*'Paramétrage V2'!$AE$6),0)))</f>
        <v>0</v>
      </c>
      <c r="L227" s="22"/>
      <c r="M227" s="119">
        <f>IF((F227&lt;'Paramétrage V2'!$AE$12)+(F227&gt;'Paramétrage V2'!$AE$13),0,(IF(L227="Oui",G227*'Paramétrage V2'!$AE$7,0)))</f>
        <v>0</v>
      </c>
      <c r="N227" s="22"/>
      <c r="O227" s="119">
        <f>IF((F227&lt;'Paramétrage V2'!$AE$12)+(F227&gt;'Paramétrage V2'!$AE$13),0,(IF(N227="Oui",G227*'Paramétrage V2'!$AE$8,0)))</f>
        <v>0</v>
      </c>
      <c r="P227" s="22"/>
      <c r="Q227" s="119">
        <f>IF((F227&lt;'Paramétrage V2'!$AE$12)+(F227&gt;'Paramétrage V2'!$AE$13),0,(IF(P227="Oui",$G227*'Paramétrage V2'!$AE$9,0)))</f>
        <v>0</v>
      </c>
      <c r="R227" s="22"/>
      <c r="S227" s="10">
        <f>IF((F227&lt;'Paramétrage V2'!$AE$12)+(F227&gt;'Paramétrage V2'!$AE$13),0,(IF(R227="Oui",$G227*'Paramétrage V2'!$AE$10,0)))</f>
        <v>0</v>
      </c>
      <c r="T227" s="120">
        <f>IF((F227&lt;'Paramétrage V2'!$AE$12)+(F227&gt;'Paramétrage V2'!$AE$13),0,(I227+S227+Q227+O227+M227+K227))</f>
        <v>0</v>
      </c>
      <c r="U227" s="45"/>
    </row>
    <row r="228" spans="1:21" x14ac:dyDescent="0.35">
      <c r="A228" s="5">
        <v>224</v>
      </c>
      <c r="B228" s="2"/>
      <c r="C228" s="2"/>
      <c r="D228" s="11"/>
      <c r="E228" s="11"/>
      <c r="F228" s="10" t="str">
        <f t="shared" si="3"/>
        <v/>
      </c>
      <c r="G228" s="64"/>
      <c r="H228" s="22"/>
      <c r="I228" s="119">
        <f>IF((F228&lt;'Paramétrage V2'!$AE$12)+(F228&gt;'Paramétrage V2'!$AE$13),0,(IF(H228="Oui",G228*'Paramétrage V2'!$AE$4,0)))</f>
        <v>0</v>
      </c>
      <c r="J228" s="22"/>
      <c r="K228" s="113">
        <f>IF((F228&lt;'Paramétrage V2'!$AE$12)+(F228&gt;'Paramétrage V2'!$AE$13),0,(IF(J228="Oui",IF(C228="Fruitiers cultivars",G228*'Paramétrage V2'!$AE$5,G228*'Paramétrage V2'!$AE$6),0)))</f>
        <v>0</v>
      </c>
      <c r="L228" s="22"/>
      <c r="M228" s="119">
        <f>IF((F228&lt;'Paramétrage V2'!$AE$12)+(F228&gt;'Paramétrage V2'!$AE$13),0,(IF(L228="Oui",G228*'Paramétrage V2'!$AE$7,0)))</f>
        <v>0</v>
      </c>
      <c r="N228" s="22"/>
      <c r="O228" s="119">
        <f>IF((F228&lt;'Paramétrage V2'!$AE$12)+(F228&gt;'Paramétrage V2'!$AE$13),0,(IF(N228="Oui",G228*'Paramétrage V2'!$AE$8,0)))</f>
        <v>0</v>
      </c>
      <c r="P228" s="22"/>
      <c r="Q228" s="119">
        <f>IF((F228&lt;'Paramétrage V2'!$AE$12)+(F228&gt;'Paramétrage V2'!$AE$13),0,(IF(P228="Oui",$G228*'Paramétrage V2'!$AE$9,0)))</f>
        <v>0</v>
      </c>
      <c r="R228" s="22"/>
      <c r="S228" s="10">
        <f>IF((F228&lt;'Paramétrage V2'!$AE$12)+(F228&gt;'Paramétrage V2'!$AE$13),0,(IF(R228="Oui",$G228*'Paramétrage V2'!$AE$10,0)))</f>
        <v>0</v>
      </c>
      <c r="T228" s="120">
        <f>IF((F228&lt;'Paramétrage V2'!$AE$12)+(F228&gt;'Paramétrage V2'!$AE$13),0,(I228+S228+Q228+O228+M228+K228))</f>
        <v>0</v>
      </c>
      <c r="U228" s="45"/>
    </row>
    <row r="229" spans="1:21" x14ac:dyDescent="0.35">
      <c r="A229" s="5">
        <v>225</v>
      </c>
      <c r="B229" s="2"/>
      <c r="C229" s="2"/>
      <c r="D229" s="11"/>
      <c r="E229" s="11"/>
      <c r="F229" s="10" t="str">
        <f t="shared" si="3"/>
        <v/>
      </c>
      <c r="G229" s="64"/>
      <c r="H229" s="22"/>
      <c r="I229" s="119">
        <f>IF((F229&lt;'Paramétrage V2'!$AE$12)+(F229&gt;'Paramétrage V2'!$AE$13),0,(IF(H229="Oui",G229*'Paramétrage V2'!$AE$4,0)))</f>
        <v>0</v>
      </c>
      <c r="J229" s="22"/>
      <c r="K229" s="113">
        <f>IF((F229&lt;'Paramétrage V2'!$AE$12)+(F229&gt;'Paramétrage V2'!$AE$13),0,(IF(J229="Oui",IF(C229="Fruitiers cultivars",G229*'Paramétrage V2'!$AE$5,G229*'Paramétrage V2'!$AE$6),0)))</f>
        <v>0</v>
      </c>
      <c r="L229" s="22"/>
      <c r="M229" s="119">
        <f>IF((F229&lt;'Paramétrage V2'!$AE$12)+(F229&gt;'Paramétrage V2'!$AE$13),0,(IF(L229="Oui",G229*'Paramétrage V2'!$AE$7,0)))</f>
        <v>0</v>
      </c>
      <c r="N229" s="22"/>
      <c r="O229" s="119">
        <f>IF((F229&lt;'Paramétrage V2'!$AE$12)+(F229&gt;'Paramétrage V2'!$AE$13),0,(IF(N229="Oui",G229*'Paramétrage V2'!$AE$8,0)))</f>
        <v>0</v>
      </c>
      <c r="P229" s="22"/>
      <c r="Q229" s="119">
        <f>IF((F229&lt;'Paramétrage V2'!$AE$12)+(F229&gt;'Paramétrage V2'!$AE$13),0,(IF(P229="Oui",$G229*'Paramétrage V2'!$AE$9,0)))</f>
        <v>0</v>
      </c>
      <c r="R229" s="22"/>
      <c r="S229" s="10">
        <f>IF((F229&lt;'Paramétrage V2'!$AE$12)+(F229&gt;'Paramétrage V2'!$AE$13),0,(IF(R229="Oui",$G229*'Paramétrage V2'!$AE$10,0)))</f>
        <v>0</v>
      </c>
      <c r="T229" s="120">
        <f>IF((F229&lt;'Paramétrage V2'!$AE$12)+(F229&gt;'Paramétrage V2'!$AE$13),0,(I229+S229+Q229+O229+M229+K229))</f>
        <v>0</v>
      </c>
      <c r="U229" s="45"/>
    </row>
    <row r="230" spans="1:21" x14ac:dyDescent="0.35">
      <c r="A230" s="5">
        <v>226</v>
      </c>
      <c r="B230" s="2"/>
      <c r="C230" s="2"/>
      <c r="D230" s="11"/>
      <c r="E230" s="11"/>
      <c r="F230" s="10" t="str">
        <f t="shared" si="3"/>
        <v/>
      </c>
      <c r="G230" s="64"/>
      <c r="H230" s="22"/>
      <c r="I230" s="119">
        <f>IF((F230&lt;'Paramétrage V2'!$AE$12)+(F230&gt;'Paramétrage V2'!$AE$13),0,(IF(H230="Oui",G230*'Paramétrage V2'!$AE$4,0)))</f>
        <v>0</v>
      </c>
      <c r="J230" s="22"/>
      <c r="K230" s="113">
        <f>IF((F230&lt;'Paramétrage V2'!$AE$12)+(F230&gt;'Paramétrage V2'!$AE$13),0,(IF(J230="Oui",IF(C230="Fruitiers cultivars",G230*'Paramétrage V2'!$AE$5,G230*'Paramétrage V2'!$AE$6),0)))</f>
        <v>0</v>
      </c>
      <c r="L230" s="22"/>
      <c r="M230" s="119">
        <f>IF((F230&lt;'Paramétrage V2'!$AE$12)+(F230&gt;'Paramétrage V2'!$AE$13),0,(IF(L230="Oui",G230*'Paramétrage V2'!$AE$7,0)))</f>
        <v>0</v>
      </c>
      <c r="N230" s="22"/>
      <c r="O230" s="119">
        <f>IF((F230&lt;'Paramétrage V2'!$AE$12)+(F230&gt;'Paramétrage V2'!$AE$13),0,(IF(N230="Oui",G230*'Paramétrage V2'!$AE$8,0)))</f>
        <v>0</v>
      </c>
      <c r="P230" s="22"/>
      <c r="Q230" s="119">
        <f>IF((F230&lt;'Paramétrage V2'!$AE$12)+(F230&gt;'Paramétrage V2'!$AE$13),0,(IF(P230="Oui",$G230*'Paramétrage V2'!$AE$9,0)))</f>
        <v>0</v>
      </c>
      <c r="R230" s="22"/>
      <c r="S230" s="10">
        <f>IF((F230&lt;'Paramétrage V2'!$AE$12)+(F230&gt;'Paramétrage V2'!$AE$13),0,(IF(R230="Oui",$G230*'Paramétrage V2'!$AE$10,0)))</f>
        <v>0</v>
      </c>
      <c r="T230" s="120">
        <f>IF((F230&lt;'Paramétrage V2'!$AE$12)+(F230&gt;'Paramétrage V2'!$AE$13),0,(I230+S230+Q230+O230+M230+K230))</f>
        <v>0</v>
      </c>
      <c r="U230" s="45"/>
    </row>
    <row r="231" spans="1:21" x14ac:dyDescent="0.35">
      <c r="A231" s="5">
        <v>227</v>
      </c>
      <c r="B231" s="2"/>
      <c r="C231" s="2"/>
      <c r="D231" s="11"/>
      <c r="E231" s="11"/>
      <c r="F231" s="10" t="str">
        <f t="shared" si="3"/>
        <v/>
      </c>
      <c r="G231" s="64"/>
      <c r="H231" s="22"/>
      <c r="I231" s="119">
        <f>IF((F231&lt;'Paramétrage V2'!$AE$12)+(F231&gt;'Paramétrage V2'!$AE$13),0,(IF(H231="Oui",G231*'Paramétrage V2'!$AE$4,0)))</f>
        <v>0</v>
      </c>
      <c r="J231" s="22"/>
      <c r="K231" s="113">
        <f>IF((F231&lt;'Paramétrage V2'!$AE$12)+(F231&gt;'Paramétrage V2'!$AE$13),0,(IF(J231="Oui",IF(C231="Fruitiers cultivars",G231*'Paramétrage V2'!$AE$5,G231*'Paramétrage V2'!$AE$6),0)))</f>
        <v>0</v>
      </c>
      <c r="L231" s="22"/>
      <c r="M231" s="119">
        <f>IF((F231&lt;'Paramétrage V2'!$AE$12)+(F231&gt;'Paramétrage V2'!$AE$13),0,(IF(L231="Oui",G231*'Paramétrage V2'!$AE$7,0)))</f>
        <v>0</v>
      </c>
      <c r="N231" s="22"/>
      <c r="O231" s="119">
        <f>IF((F231&lt;'Paramétrage V2'!$AE$12)+(F231&gt;'Paramétrage V2'!$AE$13),0,(IF(N231="Oui",G231*'Paramétrage V2'!$AE$8,0)))</f>
        <v>0</v>
      </c>
      <c r="P231" s="22"/>
      <c r="Q231" s="119">
        <f>IF((F231&lt;'Paramétrage V2'!$AE$12)+(F231&gt;'Paramétrage V2'!$AE$13),0,(IF(P231="Oui",$G231*'Paramétrage V2'!$AE$9,0)))</f>
        <v>0</v>
      </c>
      <c r="R231" s="22"/>
      <c r="S231" s="10">
        <f>IF((F231&lt;'Paramétrage V2'!$AE$12)+(F231&gt;'Paramétrage V2'!$AE$13),0,(IF(R231="Oui",$G231*'Paramétrage V2'!$AE$10,0)))</f>
        <v>0</v>
      </c>
      <c r="T231" s="120">
        <f>IF((F231&lt;'Paramétrage V2'!$AE$12)+(F231&gt;'Paramétrage V2'!$AE$13),0,(I231+S231+Q231+O231+M231+K231))</f>
        <v>0</v>
      </c>
      <c r="U231" s="45"/>
    </row>
    <row r="232" spans="1:21" x14ac:dyDescent="0.35">
      <c r="A232" s="5">
        <v>228</v>
      </c>
      <c r="B232" s="2"/>
      <c r="C232" s="2"/>
      <c r="D232" s="11"/>
      <c r="E232" s="11"/>
      <c r="F232" s="10" t="str">
        <f t="shared" si="3"/>
        <v/>
      </c>
      <c r="G232" s="64"/>
      <c r="H232" s="22"/>
      <c r="I232" s="119">
        <f>IF((F232&lt;'Paramétrage V2'!$AE$12)+(F232&gt;'Paramétrage V2'!$AE$13),0,(IF(H232="Oui",G232*'Paramétrage V2'!$AE$4,0)))</f>
        <v>0</v>
      </c>
      <c r="J232" s="22"/>
      <c r="K232" s="113">
        <f>IF((F232&lt;'Paramétrage V2'!$AE$12)+(F232&gt;'Paramétrage V2'!$AE$13),0,(IF(J232="Oui",IF(C232="Fruitiers cultivars",G232*'Paramétrage V2'!$AE$5,G232*'Paramétrage V2'!$AE$6),0)))</f>
        <v>0</v>
      </c>
      <c r="L232" s="22"/>
      <c r="M232" s="119">
        <f>IF((F232&lt;'Paramétrage V2'!$AE$12)+(F232&gt;'Paramétrage V2'!$AE$13),0,(IF(L232="Oui",G232*'Paramétrage V2'!$AE$7,0)))</f>
        <v>0</v>
      </c>
      <c r="N232" s="22"/>
      <c r="O232" s="119">
        <f>IF((F232&lt;'Paramétrage V2'!$AE$12)+(F232&gt;'Paramétrage V2'!$AE$13),0,(IF(N232="Oui",G232*'Paramétrage V2'!$AE$8,0)))</f>
        <v>0</v>
      </c>
      <c r="P232" s="22"/>
      <c r="Q232" s="119">
        <f>IF((F232&lt;'Paramétrage V2'!$AE$12)+(F232&gt;'Paramétrage V2'!$AE$13),0,(IF(P232="Oui",$G232*'Paramétrage V2'!$AE$9,0)))</f>
        <v>0</v>
      </c>
      <c r="R232" s="22"/>
      <c r="S232" s="10">
        <f>IF((F232&lt;'Paramétrage V2'!$AE$12)+(F232&gt;'Paramétrage V2'!$AE$13),0,(IF(R232="Oui",$G232*'Paramétrage V2'!$AE$10,0)))</f>
        <v>0</v>
      </c>
      <c r="T232" s="120">
        <f>IF((F232&lt;'Paramétrage V2'!$AE$12)+(F232&gt;'Paramétrage V2'!$AE$13),0,(I232+S232+Q232+O232+M232+K232))</f>
        <v>0</v>
      </c>
      <c r="U232" s="45"/>
    </row>
    <row r="233" spans="1:21" x14ac:dyDescent="0.35">
      <c r="A233" s="5">
        <v>229</v>
      </c>
      <c r="B233" s="2"/>
      <c r="C233" s="2"/>
      <c r="D233" s="11"/>
      <c r="E233" s="11"/>
      <c r="F233" s="10" t="str">
        <f t="shared" si="3"/>
        <v/>
      </c>
      <c r="G233" s="64"/>
      <c r="H233" s="22"/>
      <c r="I233" s="119">
        <f>IF((F233&lt;'Paramétrage V2'!$AE$12)+(F233&gt;'Paramétrage V2'!$AE$13),0,(IF(H233="Oui",G233*'Paramétrage V2'!$AE$4,0)))</f>
        <v>0</v>
      </c>
      <c r="J233" s="22"/>
      <c r="K233" s="113">
        <f>IF((F233&lt;'Paramétrage V2'!$AE$12)+(F233&gt;'Paramétrage V2'!$AE$13),0,(IF(J233="Oui",IF(C233="Fruitiers cultivars",G233*'Paramétrage V2'!$AE$5,G233*'Paramétrage V2'!$AE$6),0)))</f>
        <v>0</v>
      </c>
      <c r="L233" s="22"/>
      <c r="M233" s="119">
        <f>IF((F233&lt;'Paramétrage V2'!$AE$12)+(F233&gt;'Paramétrage V2'!$AE$13),0,(IF(L233="Oui",G233*'Paramétrage V2'!$AE$7,0)))</f>
        <v>0</v>
      </c>
      <c r="N233" s="22"/>
      <c r="O233" s="119">
        <f>IF((F233&lt;'Paramétrage V2'!$AE$12)+(F233&gt;'Paramétrage V2'!$AE$13),0,(IF(N233="Oui",G233*'Paramétrage V2'!$AE$8,0)))</f>
        <v>0</v>
      </c>
      <c r="P233" s="22"/>
      <c r="Q233" s="119">
        <f>IF((F233&lt;'Paramétrage V2'!$AE$12)+(F233&gt;'Paramétrage V2'!$AE$13),0,(IF(P233="Oui",$G233*'Paramétrage V2'!$AE$9,0)))</f>
        <v>0</v>
      </c>
      <c r="R233" s="22"/>
      <c r="S233" s="10">
        <f>IF((F233&lt;'Paramétrage V2'!$AE$12)+(F233&gt;'Paramétrage V2'!$AE$13),0,(IF(R233="Oui",$G233*'Paramétrage V2'!$AE$10,0)))</f>
        <v>0</v>
      </c>
      <c r="T233" s="120">
        <f>IF((F233&lt;'Paramétrage V2'!$AE$12)+(F233&gt;'Paramétrage V2'!$AE$13),0,(I233+S233+Q233+O233+M233+K233))</f>
        <v>0</v>
      </c>
      <c r="U233" s="45"/>
    </row>
    <row r="234" spans="1:21" x14ac:dyDescent="0.35">
      <c r="A234" s="5">
        <v>230</v>
      </c>
      <c r="B234" s="2"/>
      <c r="C234" s="2"/>
      <c r="D234" s="11"/>
      <c r="E234" s="11"/>
      <c r="F234" s="10" t="str">
        <f t="shared" si="3"/>
        <v/>
      </c>
      <c r="G234" s="64"/>
      <c r="H234" s="22"/>
      <c r="I234" s="119">
        <f>IF((F234&lt;'Paramétrage V2'!$AE$12)+(F234&gt;'Paramétrage V2'!$AE$13),0,(IF(H234="Oui",G234*'Paramétrage V2'!$AE$4,0)))</f>
        <v>0</v>
      </c>
      <c r="J234" s="22"/>
      <c r="K234" s="113">
        <f>IF((F234&lt;'Paramétrage V2'!$AE$12)+(F234&gt;'Paramétrage V2'!$AE$13),0,(IF(J234="Oui",IF(C234="Fruitiers cultivars",G234*'Paramétrage V2'!$AE$5,G234*'Paramétrage V2'!$AE$6),0)))</f>
        <v>0</v>
      </c>
      <c r="L234" s="22"/>
      <c r="M234" s="119">
        <f>IF((F234&lt;'Paramétrage V2'!$AE$12)+(F234&gt;'Paramétrage V2'!$AE$13),0,(IF(L234="Oui",G234*'Paramétrage V2'!$AE$7,0)))</f>
        <v>0</v>
      </c>
      <c r="N234" s="22"/>
      <c r="O234" s="119">
        <f>IF((F234&lt;'Paramétrage V2'!$AE$12)+(F234&gt;'Paramétrage V2'!$AE$13),0,(IF(N234="Oui",G234*'Paramétrage V2'!$AE$8,0)))</f>
        <v>0</v>
      </c>
      <c r="P234" s="22"/>
      <c r="Q234" s="119">
        <f>IF((F234&lt;'Paramétrage V2'!$AE$12)+(F234&gt;'Paramétrage V2'!$AE$13),0,(IF(P234="Oui",$G234*'Paramétrage V2'!$AE$9,0)))</f>
        <v>0</v>
      </c>
      <c r="R234" s="22"/>
      <c r="S234" s="10">
        <f>IF((F234&lt;'Paramétrage V2'!$AE$12)+(F234&gt;'Paramétrage V2'!$AE$13),0,(IF(R234="Oui",$G234*'Paramétrage V2'!$AE$10,0)))</f>
        <v>0</v>
      </c>
      <c r="T234" s="120">
        <f>IF((F234&lt;'Paramétrage V2'!$AE$12)+(F234&gt;'Paramétrage V2'!$AE$13),0,(I234+S234+Q234+O234+M234+K234))</f>
        <v>0</v>
      </c>
      <c r="U234" s="45"/>
    </row>
    <row r="235" spans="1:21" x14ac:dyDescent="0.35">
      <c r="A235" s="5">
        <v>231</v>
      </c>
      <c r="B235" s="2"/>
      <c r="C235" s="2"/>
      <c r="D235" s="11"/>
      <c r="E235" s="11"/>
      <c r="F235" s="10" t="str">
        <f t="shared" si="3"/>
        <v/>
      </c>
      <c r="G235" s="64"/>
      <c r="H235" s="22"/>
      <c r="I235" s="119">
        <f>IF((F235&lt;'Paramétrage V2'!$AE$12)+(F235&gt;'Paramétrage V2'!$AE$13),0,(IF(H235="Oui",G235*'Paramétrage V2'!$AE$4,0)))</f>
        <v>0</v>
      </c>
      <c r="J235" s="22"/>
      <c r="K235" s="113">
        <f>IF((F235&lt;'Paramétrage V2'!$AE$12)+(F235&gt;'Paramétrage V2'!$AE$13),0,(IF(J235="Oui",IF(C235="Fruitiers cultivars",G235*'Paramétrage V2'!$AE$5,G235*'Paramétrage V2'!$AE$6),0)))</f>
        <v>0</v>
      </c>
      <c r="L235" s="22"/>
      <c r="M235" s="119">
        <f>IF((F235&lt;'Paramétrage V2'!$AE$12)+(F235&gt;'Paramétrage V2'!$AE$13),0,(IF(L235="Oui",G235*'Paramétrage V2'!$AE$7,0)))</f>
        <v>0</v>
      </c>
      <c r="N235" s="22"/>
      <c r="O235" s="119">
        <f>IF((F235&lt;'Paramétrage V2'!$AE$12)+(F235&gt;'Paramétrage V2'!$AE$13),0,(IF(N235="Oui",G235*'Paramétrage V2'!$AE$8,0)))</f>
        <v>0</v>
      </c>
      <c r="P235" s="22"/>
      <c r="Q235" s="119">
        <f>IF((F235&lt;'Paramétrage V2'!$AE$12)+(F235&gt;'Paramétrage V2'!$AE$13),0,(IF(P235="Oui",$G235*'Paramétrage V2'!$AE$9,0)))</f>
        <v>0</v>
      </c>
      <c r="R235" s="22"/>
      <c r="S235" s="10">
        <f>IF((F235&lt;'Paramétrage V2'!$AE$12)+(F235&gt;'Paramétrage V2'!$AE$13),0,(IF(R235="Oui",$G235*'Paramétrage V2'!$AE$10,0)))</f>
        <v>0</v>
      </c>
      <c r="T235" s="120">
        <f>IF((F235&lt;'Paramétrage V2'!$AE$12)+(F235&gt;'Paramétrage V2'!$AE$13),0,(I235+S235+Q235+O235+M235+K235))</f>
        <v>0</v>
      </c>
      <c r="U235" s="45"/>
    </row>
    <row r="236" spans="1:21" x14ac:dyDescent="0.35">
      <c r="A236" s="5">
        <v>232</v>
      </c>
      <c r="B236" s="2"/>
      <c r="C236" s="2"/>
      <c r="D236" s="11"/>
      <c r="E236" s="11"/>
      <c r="F236" s="10" t="str">
        <f t="shared" si="3"/>
        <v/>
      </c>
      <c r="G236" s="64"/>
      <c r="H236" s="22"/>
      <c r="I236" s="119">
        <f>IF((F236&lt;'Paramétrage V2'!$AE$12)+(F236&gt;'Paramétrage V2'!$AE$13),0,(IF(H236="Oui",G236*'Paramétrage V2'!$AE$4,0)))</f>
        <v>0</v>
      </c>
      <c r="J236" s="22"/>
      <c r="K236" s="113">
        <f>IF((F236&lt;'Paramétrage V2'!$AE$12)+(F236&gt;'Paramétrage V2'!$AE$13),0,(IF(J236="Oui",IF(C236="Fruitiers cultivars",G236*'Paramétrage V2'!$AE$5,G236*'Paramétrage V2'!$AE$6),0)))</f>
        <v>0</v>
      </c>
      <c r="L236" s="22"/>
      <c r="M236" s="119">
        <f>IF((F236&lt;'Paramétrage V2'!$AE$12)+(F236&gt;'Paramétrage V2'!$AE$13),0,(IF(L236="Oui",G236*'Paramétrage V2'!$AE$7,0)))</f>
        <v>0</v>
      </c>
      <c r="N236" s="22"/>
      <c r="O236" s="119">
        <f>IF((F236&lt;'Paramétrage V2'!$AE$12)+(F236&gt;'Paramétrage V2'!$AE$13),0,(IF(N236="Oui",G236*'Paramétrage V2'!$AE$8,0)))</f>
        <v>0</v>
      </c>
      <c r="P236" s="22"/>
      <c r="Q236" s="119">
        <f>IF((F236&lt;'Paramétrage V2'!$AE$12)+(F236&gt;'Paramétrage V2'!$AE$13),0,(IF(P236="Oui",$G236*'Paramétrage V2'!$AE$9,0)))</f>
        <v>0</v>
      </c>
      <c r="R236" s="22"/>
      <c r="S236" s="10">
        <f>IF((F236&lt;'Paramétrage V2'!$AE$12)+(F236&gt;'Paramétrage V2'!$AE$13),0,(IF(R236="Oui",$G236*'Paramétrage V2'!$AE$10,0)))</f>
        <v>0</v>
      </c>
      <c r="T236" s="120">
        <f>IF((F236&lt;'Paramétrage V2'!$AE$12)+(F236&gt;'Paramétrage V2'!$AE$13),0,(I236+S236+Q236+O236+M236+K236))</f>
        <v>0</v>
      </c>
      <c r="U236" s="45"/>
    </row>
    <row r="237" spans="1:21" x14ac:dyDescent="0.35">
      <c r="A237" s="5">
        <v>233</v>
      </c>
      <c r="B237" s="2"/>
      <c r="C237" s="2"/>
      <c r="D237" s="11"/>
      <c r="E237" s="11"/>
      <c r="F237" s="10" t="str">
        <f t="shared" si="3"/>
        <v/>
      </c>
      <c r="G237" s="64"/>
      <c r="H237" s="22"/>
      <c r="I237" s="119">
        <f>IF((F237&lt;'Paramétrage V2'!$AE$12)+(F237&gt;'Paramétrage V2'!$AE$13),0,(IF(H237="Oui",G237*'Paramétrage V2'!$AE$4,0)))</f>
        <v>0</v>
      </c>
      <c r="J237" s="22"/>
      <c r="K237" s="113">
        <f>IF((F237&lt;'Paramétrage V2'!$AE$12)+(F237&gt;'Paramétrage V2'!$AE$13),0,(IF(J237="Oui",IF(C237="Fruitiers cultivars",G237*'Paramétrage V2'!$AE$5,G237*'Paramétrage V2'!$AE$6),0)))</f>
        <v>0</v>
      </c>
      <c r="L237" s="22"/>
      <c r="M237" s="119">
        <f>IF((F237&lt;'Paramétrage V2'!$AE$12)+(F237&gt;'Paramétrage V2'!$AE$13),0,(IF(L237="Oui",G237*'Paramétrage V2'!$AE$7,0)))</f>
        <v>0</v>
      </c>
      <c r="N237" s="22"/>
      <c r="O237" s="119">
        <f>IF((F237&lt;'Paramétrage V2'!$AE$12)+(F237&gt;'Paramétrage V2'!$AE$13),0,(IF(N237="Oui",G237*'Paramétrage V2'!$AE$8,0)))</f>
        <v>0</v>
      </c>
      <c r="P237" s="22"/>
      <c r="Q237" s="119">
        <f>IF((F237&lt;'Paramétrage V2'!$AE$12)+(F237&gt;'Paramétrage V2'!$AE$13),0,(IF(P237="Oui",$G237*'Paramétrage V2'!$AE$9,0)))</f>
        <v>0</v>
      </c>
      <c r="R237" s="22"/>
      <c r="S237" s="10">
        <f>IF((F237&lt;'Paramétrage V2'!$AE$12)+(F237&gt;'Paramétrage V2'!$AE$13),0,(IF(R237="Oui",$G237*'Paramétrage V2'!$AE$10,0)))</f>
        <v>0</v>
      </c>
      <c r="T237" s="120">
        <f>IF((F237&lt;'Paramétrage V2'!$AE$12)+(F237&gt;'Paramétrage V2'!$AE$13),0,(I237+S237+Q237+O237+M237+K237))</f>
        <v>0</v>
      </c>
      <c r="U237" s="45"/>
    </row>
    <row r="238" spans="1:21" x14ac:dyDescent="0.35">
      <c r="A238" s="5">
        <v>234</v>
      </c>
      <c r="B238" s="2"/>
      <c r="C238" s="2"/>
      <c r="D238" s="11"/>
      <c r="E238" s="11"/>
      <c r="F238" s="10" t="str">
        <f t="shared" si="3"/>
        <v/>
      </c>
      <c r="G238" s="64"/>
      <c r="H238" s="22"/>
      <c r="I238" s="119">
        <f>IF((F238&lt;'Paramétrage V2'!$AE$12)+(F238&gt;'Paramétrage V2'!$AE$13),0,(IF(H238="Oui",G238*'Paramétrage V2'!$AE$4,0)))</f>
        <v>0</v>
      </c>
      <c r="J238" s="22"/>
      <c r="K238" s="113">
        <f>IF((F238&lt;'Paramétrage V2'!$AE$12)+(F238&gt;'Paramétrage V2'!$AE$13),0,(IF(J238="Oui",IF(C238="Fruitiers cultivars",G238*'Paramétrage V2'!$AE$5,G238*'Paramétrage V2'!$AE$6),0)))</f>
        <v>0</v>
      </c>
      <c r="L238" s="22"/>
      <c r="M238" s="119">
        <f>IF((F238&lt;'Paramétrage V2'!$AE$12)+(F238&gt;'Paramétrage V2'!$AE$13),0,(IF(L238="Oui",G238*'Paramétrage V2'!$AE$7,0)))</f>
        <v>0</v>
      </c>
      <c r="N238" s="22"/>
      <c r="O238" s="119">
        <f>IF((F238&lt;'Paramétrage V2'!$AE$12)+(F238&gt;'Paramétrage V2'!$AE$13),0,(IF(N238="Oui",G238*'Paramétrage V2'!$AE$8,0)))</f>
        <v>0</v>
      </c>
      <c r="P238" s="22"/>
      <c r="Q238" s="119">
        <f>IF((F238&lt;'Paramétrage V2'!$AE$12)+(F238&gt;'Paramétrage V2'!$AE$13),0,(IF(P238="Oui",$G238*'Paramétrage V2'!$AE$9,0)))</f>
        <v>0</v>
      </c>
      <c r="R238" s="22"/>
      <c r="S238" s="10">
        <f>IF((F238&lt;'Paramétrage V2'!$AE$12)+(F238&gt;'Paramétrage V2'!$AE$13),0,(IF(R238="Oui",$G238*'Paramétrage V2'!$AE$10,0)))</f>
        <v>0</v>
      </c>
      <c r="T238" s="120">
        <f>IF((F238&lt;'Paramétrage V2'!$AE$12)+(F238&gt;'Paramétrage V2'!$AE$13),0,(I238+S238+Q238+O238+M238+K238))</f>
        <v>0</v>
      </c>
      <c r="U238" s="45"/>
    </row>
    <row r="239" spans="1:21" x14ac:dyDescent="0.35">
      <c r="A239" s="5">
        <v>235</v>
      </c>
      <c r="B239" s="2"/>
      <c r="C239" s="2"/>
      <c r="D239" s="11"/>
      <c r="E239" s="11"/>
      <c r="F239" s="10" t="str">
        <f t="shared" si="3"/>
        <v/>
      </c>
      <c r="G239" s="64"/>
      <c r="H239" s="22"/>
      <c r="I239" s="119">
        <f>IF((F239&lt;'Paramétrage V2'!$AE$12)+(F239&gt;'Paramétrage V2'!$AE$13),0,(IF(H239="Oui",G239*'Paramétrage V2'!$AE$4,0)))</f>
        <v>0</v>
      </c>
      <c r="J239" s="22"/>
      <c r="K239" s="113">
        <f>IF((F239&lt;'Paramétrage V2'!$AE$12)+(F239&gt;'Paramétrage V2'!$AE$13),0,(IF(J239="Oui",IF(C239="Fruitiers cultivars",G239*'Paramétrage V2'!$AE$5,G239*'Paramétrage V2'!$AE$6),0)))</f>
        <v>0</v>
      </c>
      <c r="L239" s="22"/>
      <c r="M239" s="119">
        <f>IF((F239&lt;'Paramétrage V2'!$AE$12)+(F239&gt;'Paramétrage V2'!$AE$13),0,(IF(L239="Oui",G239*'Paramétrage V2'!$AE$7,0)))</f>
        <v>0</v>
      </c>
      <c r="N239" s="22"/>
      <c r="O239" s="119">
        <f>IF((F239&lt;'Paramétrage V2'!$AE$12)+(F239&gt;'Paramétrage V2'!$AE$13),0,(IF(N239="Oui",G239*'Paramétrage V2'!$AE$8,0)))</f>
        <v>0</v>
      </c>
      <c r="P239" s="22"/>
      <c r="Q239" s="119">
        <f>IF((F239&lt;'Paramétrage V2'!$AE$12)+(F239&gt;'Paramétrage V2'!$AE$13),0,(IF(P239="Oui",$G239*'Paramétrage V2'!$AE$9,0)))</f>
        <v>0</v>
      </c>
      <c r="R239" s="22"/>
      <c r="S239" s="10">
        <f>IF((F239&lt;'Paramétrage V2'!$AE$12)+(F239&gt;'Paramétrage V2'!$AE$13),0,(IF(R239="Oui",$G239*'Paramétrage V2'!$AE$10,0)))</f>
        <v>0</v>
      </c>
      <c r="T239" s="120">
        <f>IF((F239&lt;'Paramétrage V2'!$AE$12)+(F239&gt;'Paramétrage V2'!$AE$13),0,(I239+S239+Q239+O239+M239+K239))</f>
        <v>0</v>
      </c>
      <c r="U239" s="45"/>
    </row>
    <row r="240" spans="1:21" x14ac:dyDescent="0.35">
      <c r="A240" s="5">
        <v>236</v>
      </c>
      <c r="B240" s="2"/>
      <c r="C240" s="2"/>
      <c r="D240" s="11"/>
      <c r="E240" s="11"/>
      <c r="F240" s="10" t="str">
        <f t="shared" si="3"/>
        <v/>
      </c>
      <c r="G240" s="64"/>
      <c r="H240" s="22"/>
      <c r="I240" s="119">
        <f>IF((F240&lt;'Paramétrage V2'!$AE$12)+(F240&gt;'Paramétrage V2'!$AE$13),0,(IF(H240="Oui",G240*'Paramétrage V2'!$AE$4,0)))</f>
        <v>0</v>
      </c>
      <c r="J240" s="22"/>
      <c r="K240" s="113">
        <f>IF((F240&lt;'Paramétrage V2'!$AE$12)+(F240&gt;'Paramétrage V2'!$AE$13),0,(IF(J240="Oui",IF(C240="Fruitiers cultivars",G240*'Paramétrage V2'!$AE$5,G240*'Paramétrage V2'!$AE$6),0)))</f>
        <v>0</v>
      </c>
      <c r="L240" s="22"/>
      <c r="M240" s="119">
        <f>IF((F240&lt;'Paramétrage V2'!$AE$12)+(F240&gt;'Paramétrage V2'!$AE$13),0,(IF(L240="Oui",G240*'Paramétrage V2'!$AE$7,0)))</f>
        <v>0</v>
      </c>
      <c r="N240" s="22"/>
      <c r="O240" s="119">
        <f>IF((F240&lt;'Paramétrage V2'!$AE$12)+(F240&gt;'Paramétrage V2'!$AE$13),0,(IF(N240="Oui",G240*'Paramétrage V2'!$AE$8,0)))</f>
        <v>0</v>
      </c>
      <c r="P240" s="22"/>
      <c r="Q240" s="119">
        <f>IF((F240&lt;'Paramétrage V2'!$AE$12)+(F240&gt;'Paramétrage V2'!$AE$13),0,(IF(P240="Oui",$G240*'Paramétrage V2'!$AE$9,0)))</f>
        <v>0</v>
      </c>
      <c r="R240" s="22"/>
      <c r="S240" s="10">
        <f>IF((F240&lt;'Paramétrage V2'!$AE$12)+(F240&gt;'Paramétrage V2'!$AE$13),0,(IF(R240="Oui",$G240*'Paramétrage V2'!$AE$10,0)))</f>
        <v>0</v>
      </c>
      <c r="T240" s="120">
        <f>IF((F240&lt;'Paramétrage V2'!$AE$12)+(F240&gt;'Paramétrage V2'!$AE$13),0,(I240+S240+Q240+O240+M240+K240))</f>
        <v>0</v>
      </c>
      <c r="U240" s="45"/>
    </row>
    <row r="241" spans="1:21" x14ac:dyDescent="0.35">
      <c r="A241" s="5">
        <v>237</v>
      </c>
      <c r="B241" s="2"/>
      <c r="C241" s="2"/>
      <c r="D241" s="11"/>
      <c r="E241" s="11"/>
      <c r="F241" s="10" t="str">
        <f t="shared" si="3"/>
        <v/>
      </c>
      <c r="G241" s="64"/>
      <c r="H241" s="22"/>
      <c r="I241" s="119">
        <f>IF((F241&lt;'Paramétrage V2'!$AE$12)+(F241&gt;'Paramétrage V2'!$AE$13),0,(IF(H241="Oui",G241*'Paramétrage V2'!$AE$4,0)))</f>
        <v>0</v>
      </c>
      <c r="J241" s="22"/>
      <c r="K241" s="113">
        <f>IF((F241&lt;'Paramétrage V2'!$AE$12)+(F241&gt;'Paramétrage V2'!$AE$13),0,(IF(J241="Oui",IF(C241="Fruitiers cultivars",G241*'Paramétrage V2'!$AE$5,G241*'Paramétrage V2'!$AE$6),0)))</f>
        <v>0</v>
      </c>
      <c r="L241" s="22"/>
      <c r="M241" s="119">
        <f>IF((F241&lt;'Paramétrage V2'!$AE$12)+(F241&gt;'Paramétrage V2'!$AE$13),0,(IF(L241="Oui",G241*'Paramétrage V2'!$AE$7,0)))</f>
        <v>0</v>
      </c>
      <c r="N241" s="22"/>
      <c r="O241" s="119">
        <f>IF((F241&lt;'Paramétrage V2'!$AE$12)+(F241&gt;'Paramétrage V2'!$AE$13),0,(IF(N241="Oui",G241*'Paramétrage V2'!$AE$8,0)))</f>
        <v>0</v>
      </c>
      <c r="P241" s="22"/>
      <c r="Q241" s="119">
        <f>IF((F241&lt;'Paramétrage V2'!$AE$12)+(F241&gt;'Paramétrage V2'!$AE$13),0,(IF(P241="Oui",$G241*'Paramétrage V2'!$AE$9,0)))</f>
        <v>0</v>
      </c>
      <c r="R241" s="22"/>
      <c r="S241" s="10">
        <f>IF((F241&lt;'Paramétrage V2'!$AE$12)+(F241&gt;'Paramétrage V2'!$AE$13),0,(IF(R241="Oui",$G241*'Paramétrage V2'!$AE$10,0)))</f>
        <v>0</v>
      </c>
      <c r="T241" s="120">
        <f>IF((F241&lt;'Paramétrage V2'!$AE$12)+(F241&gt;'Paramétrage V2'!$AE$13),0,(I241+S241+Q241+O241+M241+K241))</f>
        <v>0</v>
      </c>
      <c r="U241" s="45"/>
    </row>
    <row r="242" spans="1:21" x14ac:dyDescent="0.35">
      <c r="A242" s="5">
        <v>238</v>
      </c>
      <c r="B242" s="2"/>
      <c r="C242" s="2"/>
      <c r="D242" s="11"/>
      <c r="E242" s="11"/>
      <c r="F242" s="10" t="str">
        <f t="shared" si="3"/>
        <v/>
      </c>
      <c r="G242" s="64"/>
      <c r="H242" s="22"/>
      <c r="I242" s="119">
        <f>IF((F242&lt;'Paramétrage V2'!$AE$12)+(F242&gt;'Paramétrage V2'!$AE$13),0,(IF(H242="Oui",G242*'Paramétrage V2'!$AE$4,0)))</f>
        <v>0</v>
      </c>
      <c r="J242" s="22"/>
      <c r="K242" s="113">
        <f>IF((F242&lt;'Paramétrage V2'!$AE$12)+(F242&gt;'Paramétrage V2'!$AE$13),0,(IF(J242="Oui",IF(C242="Fruitiers cultivars",G242*'Paramétrage V2'!$AE$5,G242*'Paramétrage V2'!$AE$6),0)))</f>
        <v>0</v>
      </c>
      <c r="L242" s="22"/>
      <c r="M242" s="119">
        <f>IF((F242&lt;'Paramétrage V2'!$AE$12)+(F242&gt;'Paramétrage V2'!$AE$13),0,(IF(L242="Oui",G242*'Paramétrage V2'!$AE$7,0)))</f>
        <v>0</v>
      </c>
      <c r="N242" s="22"/>
      <c r="O242" s="119">
        <f>IF((F242&lt;'Paramétrage V2'!$AE$12)+(F242&gt;'Paramétrage V2'!$AE$13),0,(IF(N242="Oui",G242*'Paramétrage V2'!$AE$8,0)))</f>
        <v>0</v>
      </c>
      <c r="P242" s="22"/>
      <c r="Q242" s="119">
        <f>IF((F242&lt;'Paramétrage V2'!$AE$12)+(F242&gt;'Paramétrage V2'!$AE$13),0,(IF(P242="Oui",$G242*'Paramétrage V2'!$AE$9,0)))</f>
        <v>0</v>
      </c>
      <c r="R242" s="22"/>
      <c r="S242" s="10">
        <f>IF((F242&lt;'Paramétrage V2'!$AE$12)+(F242&gt;'Paramétrage V2'!$AE$13),0,(IF(R242="Oui",$G242*'Paramétrage V2'!$AE$10,0)))</f>
        <v>0</v>
      </c>
      <c r="T242" s="120">
        <f>IF((F242&lt;'Paramétrage V2'!$AE$12)+(F242&gt;'Paramétrage V2'!$AE$13),0,(I242+S242+Q242+O242+M242+K242))</f>
        <v>0</v>
      </c>
      <c r="U242" s="45"/>
    </row>
    <row r="243" spans="1:21" x14ac:dyDescent="0.35">
      <c r="A243" s="5">
        <v>239</v>
      </c>
      <c r="B243" s="2"/>
      <c r="C243" s="2"/>
      <c r="D243" s="11"/>
      <c r="E243" s="11"/>
      <c r="F243" s="10" t="str">
        <f t="shared" si="3"/>
        <v/>
      </c>
      <c r="G243" s="64"/>
      <c r="H243" s="22"/>
      <c r="I243" s="119">
        <f>IF((F243&lt;'Paramétrage V2'!$AE$12)+(F243&gt;'Paramétrage V2'!$AE$13),0,(IF(H243="Oui",G243*'Paramétrage V2'!$AE$4,0)))</f>
        <v>0</v>
      </c>
      <c r="J243" s="22"/>
      <c r="K243" s="113">
        <f>IF((F243&lt;'Paramétrage V2'!$AE$12)+(F243&gt;'Paramétrage V2'!$AE$13),0,(IF(J243="Oui",IF(C243="Fruitiers cultivars",G243*'Paramétrage V2'!$AE$5,G243*'Paramétrage V2'!$AE$6),0)))</f>
        <v>0</v>
      </c>
      <c r="L243" s="22"/>
      <c r="M243" s="119">
        <f>IF((F243&lt;'Paramétrage V2'!$AE$12)+(F243&gt;'Paramétrage V2'!$AE$13),0,(IF(L243="Oui",G243*'Paramétrage V2'!$AE$7,0)))</f>
        <v>0</v>
      </c>
      <c r="N243" s="22"/>
      <c r="O243" s="119">
        <f>IF((F243&lt;'Paramétrage V2'!$AE$12)+(F243&gt;'Paramétrage V2'!$AE$13),0,(IF(N243="Oui",G243*'Paramétrage V2'!$AE$8,0)))</f>
        <v>0</v>
      </c>
      <c r="P243" s="22"/>
      <c r="Q243" s="119">
        <f>IF((F243&lt;'Paramétrage V2'!$AE$12)+(F243&gt;'Paramétrage V2'!$AE$13),0,(IF(P243="Oui",$G243*'Paramétrage V2'!$AE$9,0)))</f>
        <v>0</v>
      </c>
      <c r="R243" s="22"/>
      <c r="S243" s="10">
        <f>IF((F243&lt;'Paramétrage V2'!$AE$12)+(F243&gt;'Paramétrage V2'!$AE$13),0,(IF(R243="Oui",$G243*'Paramétrage V2'!$AE$10,0)))</f>
        <v>0</v>
      </c>
      <c r="T243" s="120">
        <f>IF((F243&lt;'Paramétrage V2'!$AE$12)+(F243&gt;'Paramétrage V2'!$AE$13),0,(I243+S243+Q243+O243+M243+K243))</f>
        <v>0</v>
      </c>
      <c r="U243" s="45"/>
    </row>
    <row r="244" spans="1:21" x14ac:dyDescent="0.35">
      <c r="A244" s="5">
        <v>240</v>
      </c>
      <c r="B244" s="2"/>
      <c r="C244" s="2"/>
      <c r="D244" s="11"/>
      <c r="E244" s="11"/>
      <c r="F244" s="10" t="str">
        <f t="shared" si="3"/>
        <v/>
      </c>
      <c r="G244" s="64"/>
      <c r="H244" s="22"/>
      <c r="I244" s="119">
        <f>IF((F244&lt;'Paramétrage V2'!$AE$12)+(F244&gt;'Paramétrage V2'!$AE$13),0,(IF(H244="Oui",G244*'Paramétrage V2'!$AE$4,0)))</f>
        <v>0</v>
      </c>
      <c r="J244" s="22"/>
      <c r="K244" s="113">
        <f>IF((F244&lt;'Paramétrage V2'!$AE$12)+(F244&gt;'Paramétrage V2'!$AE$13),0,(IF(J244="Oui",IF(C244="Fruitiers cultivars",G244*'Paramétrage V2'!$AE$5,G244*'Paramétrage V2'!$AE$6),0)))</f>
        <v>0</v>
      </c>
      <c r="L244" s="22"/>
      <c r="M244" s="119">
        <f>IF((F244&lt;'Paramétrage V2'!$AE$12)+(F244&gt;'Paramétrage V2'!$AE$13),0,(IF(L244="Oui",G244*'Paramétrage V2'!$AE$7,0)))</f>
        <v>0</v>
      </c>
      <c r="N244" s="22"/>
      <c r="O244" s="119">
        <f>IF((F244&lt;'Paramétrage V2'!$AE$12)+(F244&gt;'Paramétrage V2'!$AE$13),0,(IF(N244="Oui",G244*'Paramétrage V2'!$AE$8,0)))</f>
        <v>0</v>
      </c>
      <c r="P244" s="22"/>
      <c r="Q244" s="119">
        <f>IF((F244&lt;'Paramétrage V2'!$AE$12)+(F244&gt;'Paramétrage V2'!$AE$13),0,(IF(P244="Oui",$G244*'Paramétrage V2'!$AE$9,0)))</f>
        <v>0</v>
      </c>
      <c r="R244" s="22"/>
      <c r="S244" s="10">
        <f>IF((F244&lt;'Paramétrage V2'!$AE$12)+(F244&gt;'Paramétrage V2'!$AE$13),0,(IF(R244="Oui",$G244*'Paramétrage V2'!$AE$10,0)))</f>
        <v>0</v>
      </c>
      <c r="T244" s="120">
        <f>IF((F244&lt;'Paramétrage V2'!$AE$12)+(F244&gt;'Paramétrage V2'!$AE$13),0,(I244+S244+Q244+O244+M244+K244))</f>
        <v>0</v>
      </c>
      <c r="U244" s="45"/>
    </row>
    <row r="245" spans="1:21" x14ac:dyDescent="0.35">
      <c r="A245" s="5">
        <v>241</v>
      </c>
      <c r="B245" s="2"/>
      <c r="C245" s="2"/>
      <c r="D245" s="11"/>
      <c r="E245" s="11"/>
      <c r="F245" s="10" t="str">
        <f t="shared" si="3"/>
        <v/>
      </c>
      <c r="G245" s="64"/>
      <c r="H245" s="22"/>
      <c r="I245" s="119">
        <f>IF((F245&lt;'Paramétrage V2'!$AE$12)+(F245&gt;'Paramétrage V2'!$AE$13),0,(IF(H245="Oui",G245*'Paramétrage V2'!$AE$4,0)))</f>
        <v>0</v>
      </c>
      <c r="J245" s="22"/>
      <c r="K245" s="113">
        <f>IF((F245&lt;'Paramétrage V2'!$AE$12)+(F245&gt;'Paramétrage V2'!$AE$13),0,(IF(J245="Oui",IF(C245="Fruitiers cultivars",G245*'Paramétrage V2'!$AE$5,G245*'Paramétrage V2'!$AE$6),0)))</f>
        <v>0</v>
      </c>
      <c r="L245" s="22"/>
      <c r="M245" s="119">
        <f>IF((F245&lt;'Paramétrage V2'!$AE$12)+(F245&gt;'Paramétrage V2'!$AE$13),0,(IF(L245="Oui",G245*'Paramétrage V2'!$AE$7,0)))</f>
        <v>0</v>
      </c>
      <c r="N245" s="22"/>
      <c r="O245" s="119">
        <f>IF((F245&lt;'Paramétrage V2'!$AE$12)+(F245&gt;'Paramétrage V2'!$AE$13),0,(IF(N245="Oui",G245*'Paramétrage V2'!$AE$8,0)))</f>
        <v>0</v>
      </c>
      <c r="P245" s="22"/>
      <c r="Q245" s="119">
        <f>IF((F245&lt;'Paramétrage V2'!$AE$12)+(F245&gt;'Paramétrage V2'!$AE$13),0,(IF(P245="Oui",$G245*'Paramétrage V2'!$AE$9,0)))</f>
        <v>0</v>
      </c>
      <c r="R245" s="22"/>
      <c r="S245" s="10">
        <f>IF((F245&lt;'Paramétrage V2'!$AE$12)+(F245&gt;'Paramétrage V2'!$AE$13),0,(IF(R245="Oui",$G245*'Paramétrage V2'!$AE$10,0)))</f>
        <v>0</v>
      </c>
      <c r="T245" s="120">
        <f>IF((F245&lt;'Paramétrage V2'!$AE$12)+(F245&gt;'Paramétrage V2'!$AE$13),0,(I245+S245+Q245+O245+M245+K245))</f>
        <v>0</v>
      </c>
      <c r="U245" s="45"/>
    </row>
    <row r="246" spans="1:21" x14ac:dyDescent="0.35">
      <c r="A246" s="5">
        <v>242</v>
      </c>
      <c r="B246" s="2"/>
      <c r="C246" s="2"/>
      <c r="D246" s="11"/>
      <c r="E246" s="11"/>
      <c r="F246" s="10" t="str">
        <f t="shared" si="3"/>
        <v/>
      </c>
      <c r="G246" s="64"/>
      <c r="H246" s="22"/>
      <c r="I246" s="119">
        <f>IF((F246&lt;'Paramétrage V2'!$AE$12)+(F246&gt;'Paramétrage V2'!$AE$13),0,(IF(H246="Oui",G246*'Paramétrage V2'!$AE$4,0)))</f>
        <v>0</v>
      </c>
      <c r="J246" s="22"/>
      <c r="K246" s="113">
        <f>IF((F246&lt;'Paramétrage V2'!$AE$12)+(F246&gt;'Paramétrage V2'!$AE$13),0,(IF(J246="Oui",IF(C246="Fruitiers cultivars",G246*'Paramétrage V2'!$AE$5,G246*'Paramétrage V2'!$AE$6),0)))</f>
        <v>0</v>
      </c>
      <c r="L246" s="22"/>
      <c r="M246" s="119">
        <f>IF((F246&lt;'Paramétrage V2'!$AE$12)+(F246&gt;'Paramétrage V2'!$AE$13),0,(IF(L246="Oui",G246*'Paramétrage V2'!$AE$7,0)))</f>
        <v>0</v>
      </c>
      <c r="N246" s="22"/>
      <c r="O246" s="119">
        <f>IF((F246&lt;'Paramétrage V2'!$AE$12)+(F246&gt;'Paramétrage V2'!$AE$13),0,(IF(N246="Oui",G246*'Paramétrage V2'!$AE$8,0)))</f>
        <v>0</v>
      </c>
      <c r="P246" s="22"/>
      <c r="Q246" s="119">
        <f>IF((F246&lt;'Paramétrage V2'!$AE$12)+(F246&gt;'Paramétrage V2'!$AE$13),0,(IF(P246="Oui",$G246*'Paramétrage V2'!$AE$9,0)))</f>
        <v>0</v>
      </c>
      <c r="R246" s="22"/>
      <c r="S246" s="10">
        <f>IF((F246&lt;'Paramétrage V2'!$AE$12)+(F246&gt;'Paramétrage V2'!$AE$13),0,(IF(R246="Oui",$G246*'Paramétrage V2'!$AE$10,0)))</f>
        <v>0</v>
      </c>
      <c r="T246" s="120">
        <f>IF((F246&lt;'Paramétrage V2'!$AE$12)+(F246&gt;'Paramétrage V2'!$AE$13),0,(I246+S246+Q246+O246+M246+K246))</f>
        <v>0</v>
      </c>
      <c r="U246" s="45"/>
    </row>
    <row r="247" spans="1:21" x14ac:dyDescent="0.35">
      <c r="A247" s="5">
        <v>243</v>
      </c>
      <c r="B247" s="2"/>
      <c r="C247" s="2"/>
      <c r="D247" s="11"/>
      <c r="E247" s="11"/>
      <c r="F247" s="10" t="str">
        <f t="shared" si="3"/>
        <v/>
      </c>
      <c r="G247" s="64"/>
      <c r="H247" s="22"/>
      <c r="I247" s="119">
        <f>IF((F247&lt;'Paramétrage V2'!$AE$12)+(F247&gt;'Paramétrage V2'!$AE$13),0,(IF(H247="Oui",G247*'Paramétrage V2'!$AE$4,0)))</f>
        <v>0</v>
      </c>
      <c r="J247" s="22"/>
      <c r="K247" s="113">
        <f>IF((F247&lt;'Paramétrage V2'!$AE$12)+(F247&gt;'Paramétrage V2'!$AE$13),0,(IF(J247="Oui",IF(C247="Fruitiers cultivars",G247*'Paramétrage V2'!$AE$5,G247*'Paramétrage V2'!$AE$6),0)))</f>
        <v>0</v>
      </c>
      <c r="L247" s="22"/>
      <c r="M247" s="119">
        <f>IF((F247&lt;'Paramétrage V2'!$AE$12)+(F247&gt;'Paramétrage V2'!$AE$13),0,(IF(L247="Oui",G247*'Paramétrage V2'!$AE$7,0)))</f>
        <v>0</v>
      </c>
      <c r="N247" s="22"/>
      <c r="O247" s="119">
        <f>IF((F247&lt;'Paramétrage V2'!$AE$12)+(F247&gt;'Paramétrage V2'!$AE$13),0,(IF(N247="Oui",G247*'Paramétrage V2'!$AE$8,0)))</f>
        <v>0</v>
      </c>
      <c r="P247" s="22"/>
      <c r="Q247" s="119">
        <f>IF((F247&lt;'Paramétrage V2'!$AE$12)+(F247&gt;'Paramétrage V2'!$AE$13),0,(IF(P247="Oui",$G247*'Paramétrage V2'!$AE$9,0)))</f>
        <v>0</v>
      </c>
      <c r="R247" s="22"/>
      <c r="S247" s="10">
        <f>IF((F247&lt;'Paramétrage V2'!$AE$12)+(F247&gt;'Paramétrage V2'!$AE$13),0,(IF(R247="Oui",$G247*'Paramétrage V2'!$AE$10,0)))</f>
        <v>0</v>
      </c>
      <c r="T247" s="120">
        <f>IF((F247&lt;'Paramétrage V2'!$AE$12)+(F247&gt;'Paramétrage V2'!$AE$13),0,(I247+S247+Q247+O247+M247+K247))</f>
        <v>0</v>
      </c>
      <c r="U247" s="45"/>
    </row>
    <row r="248" spans="1:21" x14ac:dyDescent="0.35">
      <c r="A248" s="5">
        <v>244</v>
      </c>
      <c r="B248" s="2"/>
      <c r="C248" s="2"/>
      <c r="D248" s="11"/>
      <c r="E248" s="11"/>
      <c r="F248" s="10" t="str">
        <f t="shared" si="3"/>
        <v/>
      </c>
      <c r="G248" s="64"/>
      <c r="H248" s="22"/>
      <c r="I248" s="119">
        <f>IF((F248&lt;'Paramétrage V2'!$AE$12)+(F248&gt;'Paramétrage V2'!$AE$13),0,(IF(H248="Oui",G248*'Paramétrage V2'!$AE$4,0)))</f>
        <v>0</v>
      </c>
      <c r="J248" s="22"/>
      <c r="K248" s="113">
        <f>IF((F248&lt;'Paramétrage V2'!$AE$12)+(F248&gt;'Paramétrage V2'!$AE$13),0,(IF(J248="Oui",IF(C248="Fruitiers cultivars",G248*'Paramétrage V2'!$AE$5,G248*'Paramétrage V2'!$AE$6),0)))</f>
        <v>0</v>
      </c>
      <c r="L248" s="22"/>
      <c r="M248" s="119">
        <f>IF((F248&lt;'Paramétrage V2'!$AE$12)+(F248&gt;'Paramétrage V2'!$AE$13),0,(IF(L248="Oui",G248*'Paramétrage V2'!$AE$7,0)))</f>
        <v>0</v>
      </c>
      <c r="N248" s="22"/>
      <c r="O248" s="119">
        <f>IF((F248&lt;'Paramétrage V2'!$AE$12)+(F248&gt;'Paramétrage V2'!$AE$13),0,(IF(N248="Oui",G248*'Paramétrage V2'!$AE$8,0)))</f>
        <v>0</v>
      </c>
      <c r="P248" s="22"/>
      <c r="Q248" s="119">
        <f>IF((F248&lt;'Paramétrage V2'!$AE$12)+(F248&gt;'Paramétrage V2'!$AE$13),0,(IF(P248="Oui",$G248*'Paramétrage V2'!$AE$9,0)))</f>
        <v>0</v>
      </c>
      <c r="R248" s="22"/>
      <c r="S248" s="10">
        <f>IF((F248&lt;'Paramétrage V2'!$AE$12)+(F248&gt;'Paramétrage V2'!$AE$13),0,(IF(R248="Oui",$G248*'Paramétrage V2'!$AE$10,0)))</f>
        <v>0</v>
      </c>
      <c r="T248" s="120">
        <f>IF((F248&lt;'Paramétrage V2'!$AE$12)+(F248&gt;'Paramétrage V2'!$AE$13),0,(I248+S248+Q248+O248+M248+K248))</f>
        <v>0</v>
      </c>
      <c r="U248" s="45"/>
    </row>
    <row r="249" spans="1:21" x14ac:dyDescent="0.35">
      <c r="A249" s="5">
        <v>245</v>
      </c>
      <c r="B249" s="2"/>
      <c r="C249" s="2"/>
      <c r="D249" s="11"/>
      <c r="E249" s="11"/>
      <c r="F249" s="10" t="str">
        <f t="shared" si="3"/>
        <v/>
      </c>
      <c r="G249" s="64"/>
      <c r="H249" s="22"/>
      <c r="I249" s="119">
        <f>IF((F249&lt;'Paramétrage V2'!$AE$12)+(F249&gt;'Paramétrage V2'!$AE$13),0,(IF(H249="Oui",G249*'Paramétrage V2'!$AE$4,0)))</f>
        <v>0</v>
      </c>
      <c r="J249" s="22"/>
      <c r="K249" s="113">
        <f>IF((F249&lt;'Paramétrage V2'!$AE$12)+(F249&gt;'Paramétrage V2'!$AE$13),0,(IF(J249="Oui",IF(C249="Fruitiers cultivars",G249*'Paramétrage V2'!$AE$5,G249*'Paramétrage V2'!$AE$6),0)))</f>
        <v>0</v>
      </c>
      <c r="L249" s="22"/>
      <c r="M249" s="119">
        <f>IF((F249&lt;'Paramétrage V2'!$AE$12)+(F249&gt;'Paramétrage V2'!$AE$13),0,(IF(L249="Oui",G249*'Paramétrage V2'!$AE$7,0)))</f>
        <v>0</v>
      </c>
      <c r="N249" s="22"/>
      <c r="O249" s="119">
        <f>IF((F249&lt;'Paramétrage V2'!$AE$12)+(F249&gt;'Paramétrage V2'!$AE$13),0,(IF(N249="Oui",G249*'Paramétrage V2'!$AE$8,0)))</f>
        <v>0</v>
      </c>
      <c r="P249" s="22"/>
      <c r="Q249" s="119">
        <f>IF((F249&lt;'Paramétrage V2'!$AE$12)+(F249&gt;'Paramétrage V2'!$AE$13),0,(IF(P249="Oui",$G249*'Paramétrage V2'!$AE$9,0)))</f>
        <v>0</v>
      </c>
      <c r="R249" s="22"/>
      <c r="S249" s="10">
        <f>IF((F249&lt;'Paramétrage V2'!$AE$12)+(F249&gt;'Paramétrage V2'!$AE$13),0,(IF(R249="Oui",$G249*'Paramétrage V2'!$AE$10,0)))</f>
        <v>0</v>
      </c>
      <c r="T249" s="120">
        <f>IF((F249&lt;'Paramétrage V2'!$AE$12)+(F249&gt;'Paramétrage V2'!$AE$13),0,(I249+S249+Q249+O249+M249+K249))</f>
        <v>0</v>
      </c>
      <c r="U249" s="45"/>
    </row>
    <row r="250" spans="1:21" x14ac:dyDescent="0.35">
      <c r="A250" s="5">
        <v>246</v>
      </c>
      <c r="B250" s="2"/>
      <c r="C250" s="2"/>
      <c r="D250" s="11"/>
      <c r="E250" s="11"/>
      <c r="F250" s="10" t="str">
        <f t="shared" si="3"/>
        <v/>
      </c>
      <c r="G250" s="64"/>
      <c r="H250" s="22"/>
      <c r="I250" s="119">
        <f>IF((F250&lt;'Paramétrage V2'!$AE$12)+(F250&gt;'Paramétrage V2'!$AE$13),0,(IF(H250="Oui",G250*'Paramétrage V2'!$AE$4,0)))</f>
        <v>0</v>
      </c>
      <c r="J250" s="22"/>
      <c r="K250" s="113">
        <f>IF((F250&lt;'Paramétrage V2'!$AE$12)+(F250&gt;'Paramétrage V2'!$AE$13),0,(IF(J250="Oui",IF(C250="Fruitiers cultivars",G250*'Paramétrage V2'!$AE$5,G250*'Paramétrage V2'!$AE$6),0)))</f>
        <v>0</v>
      </c>
      <c r="L250" s="22"/>
      <c r="M250" s="119">
        <f>IF((F250&lt;'Paramétrage V2'!$AE$12)+(F250&gt;'Paramétrage V2'!$AE$13),0,(IF(L250="Oui",G250*'Paramétrage V2'!$AE$7,0)))</f>
        <v>0</v>
      </c>
      <c r="N250" s="22"/>
      <c r="O250" s="119">
        <f>IF((F250&lt;'Paramétrage V2'!$AE$12)+(F250&gt;'Paramétrage V2'!$AE$13),0,(IF(N250="Oui",G250*'Paramétrage V2'!$AE$8,0)))</f>
        <v>0</v>
      </c>
      <c r="P250" s="22"/>
      <c r="Q250" s="119">
        <f>IF((F250&lt;'Paramétrage V2'!$AE$12)+(F250&gt;'Paramétrage V2'!$AE$13),0,(IF(P250="Oui",$G250*'Paramétrage V2'!$AE$9,0)))</f>
        <v>0</v>
      </c>
      <c r="R250" s="22"/>
      <c r="S250" s="10">
        <f>IF((F250&lt;'Paramétrage V2'!$AE$12)+(F250&gt;'Paramétrage V2'!$AE$13),0,(IF(R250="Oui",$G250*'Paramétrage V2'!$AE$10,0)))</f>
        <v>0</v>
      </c>
      <c r="T250" s="120">
        <f>IF((F250&lt;'Paramétrage V2'!$AE$12)+(F250&gt;'Paramétrage V2'!$AE$13),0,(I250+S250+Q250+O250+M250+K250))</f>
        <v>0</v>
      </c>
      <c r="U250" s="45"/>
    </row>
    <row r="251" spans="1:21" x14ac:dyDescent="0.35">
      <c r="A251" s="5">
        <v>247</v>
      </c>
      <c r="B251" s="2"/>
      <c r="C251" s="2"/>
      <c r="D251" s="11"/>
      <c r="E251" s="11"/>
      <c r="F251" s="10" t="str">
        <f t="shared" si="3"/>
        <v/>
      </c>
      <c r="G251" s="64"/>
      <c r="H251" s="22"/>
      <c r="I251" s="119">
        <f>IF((F251&lt;'Paramétrage V2'!$AE$12)+(F251&gt;'Paramétrage V2'!$AE$13),0,(IF(H251="Oui",G251*'Paramétrage V2'!$AE$4,0)))</f>
        <v>0</v>
      </c>
      <c r="J251" s="22"/>
      <c r="K251" s="113">
        <f>IF((F251&lt;'Paramétrage V2'!$AE$12)+(F251&gt;'Paramétrage V2'!$AE$13),0,(IF(J251="Oui",IF(C251="Fruitiers cultivars",G251*'Paramétrage V2'!$AE$5,G251*'Paramétrage V2'!$AE$6),0)))</f>
        <v>0</v>
      </c>
      <c r="L251" s="22"/>
      <c r="M251" s="119">
        <f>IF((F251&lt;'Paramétrage V2'!$AE$12)+(F251&gt;'Paramétrage V2'!$AE$13),0,(IF(L251="Oui",G251*'Paramétrage V2'!$AE$7,0)))</f>
        <v>0</v>
      </c>
      <c r="N251" s="22"/>
      <c r="O251" s="119">
        <f>IF((F251&lt;'Paramétrage V2'!$AE$12)+(F251&gt;'Paramétrage V2'!$AE$13),0,(IF(N251="Oui",G251*'Paramétrage V2'!$AE$8,0)))</f>
        <v>0</v>
      </c>
      <c r="P251" s="22"/>
      <c r="Q251" s="119">
        <f>IF((F251&lt;'Paramétrage V2'!$AE$12)+(F251&gt;'Paramétrage V2'!$AE$13),0,(IF(P251="Oui",$G251*'Paramétrage V2'!$AE$9,0)))</f>
        <v>0</v>
      </c>
      <c r="R251" s="22"/>
      <c r="S251" s="10">
        <f>IF((F251&lt;'Paramétrage V2'!$AE$12)+(F251&gt;'Paramétrage V2'!$AE$13),0,(IF(R251="Oui",$G251*'Paramétrage V2'!$AE$10,0)))</f>
        <v>0</v>
      </c>
      <c r="T251" s="120">
        <f>IF((F251&lt;'Paramétrage V2'!$AE$12)+(F251&gt;'Paramétrage V2'!$AE$13),0,(I251+S251+Q251+O251+M251+K251))</f>
        <v>0</v>
      </c>
      <c r="U251" s="45"/>
    </row>
    <row r="252" spans="1:21" x14ac:dyDescent="0.35">
      <c r="A252" s="5">
        <v>248</v>
      </c>
      <c r="B252" s="2"/>
      <c r="C252" s="2"/>
      <c r="D252" s="11"/>
      <c r="E252" s="11"/>
      <c r="F252" s="10" t="str">
        <f t="shared" si="3"/>
        <v/>
      </c>
      <c r="G252" s="64"/>
      <c r="H252" s="22"/>
      <c r="I252" s="119">
        <f>IF((F252&lt;'Paramétrage V2'!$AE$12)+(F252&gt;'Paramétrage V2'!$AE$13),0,(IF(H252="Oui",G252*'Paramétrage V2'!$AE$4,0)))</f>
        <v>0</v>
      </c>
      <c r="J252" s="22"/>
      <c r="K252" s="113">
        <f>IF((F252&lt;'Paramétrage V2'!$AE$12)+(F252&gt;'Paramétrage V2'!$AE$13),0,(IF(J252="Oui",IF(C252="Fruitiers cultivars",G252*'Paramétrage V2'!$AE$5,G252*'Paramétrage V2'!$AE$6),0)))</f>
        <v>0</v>
      </c>
      <c r="L252" s="22"/>
      <c r="M252" s="119">
        <f>IF((F252&lt;'Paramétrage V2'!$AE$12)+(F252&gt;'Paramétrage V2'!$AE$13),0,(IF(L252="Oui",G252*'Paramétrage V2'!$AE$7,0)))</f>
        <v>0</v>
      </c>
      <c r="N252" s="22"/>
      <c r="O252" s="119">
        <f>IF((F252&lt;'Paramétrage V2'!$AE$12)+(F252&gt;'Paramétrage V2'!$AE$13),0,(IF(N252="Oui",G252*'Paramétrage V2'!$AE$8,0)))</f>
        <v>0</v>
      </c>
      <c r="P252" s="22"/>
      <c r="Q252" s="119">
        <f>IF((F252&lt;'Paramétrage V2'!$AE$12)+(F252&gt;'Paramétrage V2'!$AE$13),0,(IF(P252="Oui",$G252*'Paramétrage V2'!$AE$9,0)))</f>
        <v>0</v>
      </c>
      <c r="R252" s="22"/>
      <c r="S252" s="10">
        <f>IF((F252&lt;'Paramétrage V2'!$AE$12)+(F252&gt;'Paramétrage V2'!$AE$13),0,(IF(R252="Oui",$G252*'Paramétrage V2'!$AE$10,0)))</f>
        <v>0</v>
      </c>
      <c r="T252" s="120">
        <f>IF((F252&lt;'Paramétrage V2'!$AE$12)+(F252&gt;'Paramétrage V2'!$AE$13),0,(I252+S252+Q252+O252+M252+K252))</f>
        <v>0</v>
      </c>
      <c r="U252" s="45"/>
    </row>
    <row r="253" spans="1:21" x14ac:dyDescent="0.35">
      <c r="A253" s="5">
        <v>249</v>
      </c>
      <c r="B253" s="2"/>
      <c r="C253" s="2"/>
      <c r="D253" s="11"/>
      <c r="E253" s="11"/>
      <c r="F253" s="10" t="str">
        <f t="shared" si="3"/>
        <v/>
      </c>
      <c r="G253" s="64"/>
      <c r="H253" s="22"/>
      <c r="I253" s="119">
        <f>IF((F253&lt;'Paramétrage V2'!$AE$12)+(F253&gt;'Paramétrage V2'!$AE$13),0,(IF(H253="Oui",G253*'Paramétrage V2'!$AE$4,0)))</f>
        <v>0</v>
      </c>
      <c r="J253" s="22"/>
      <c r="K253" s="113">
        <f>IF((F253&lt;'Paramétrage V2'!$AE$12)+(F253&gt;'Paramétrage V2'!$AE$13),0,(IF(J253="Oui",IF(C253="Fruitiers cultivars",G253*'Paramétrage V2'!$AE$5,G253*'Paramétrage V2'!$AE$6),0)))</f>
        <v>0</v>
      </c>
      <c r="L253" s="22"/>
      <c r="M253" s="119">
        <f>IF((F253&lt;'Paramétrage V2'!$AE$12)+(F253&gt;'Paramétrage V2'!$AE$13),0,(IF(L253="Oui",G253*'Paramétrage V2'!$AE$7,0)))</f>
        <v>0</v>
      </c>
      <c r="N253" s="22"/>
      <c r="O253" s="119">
        <f>IF((F253&lt;'Paramétrage V2'!$AE$12)+(F253&gt;'Paramétrage V2'!$AE$13),0,(IF(N253="Oui",G253*'Paramétrage V2'!$AE$8,0)))</f>
        <v>0</v>
      </c>
      <c r="P253" s="22"/>
      <c r="Q253" s="119">
        <f>IF((F253&lt;'Paramétrage V2'!$AE$12)+(F253&gt;'Paramétrage V2'!$AE$13),0,(IF(P253="Oui",$G253*'Paramétrage V2'!$AE$9,0)))</f>
        <v>0</v>
      </c>
      <c r="R253" s="22"/>
      <c r="S253" s="10">
        <f>IF((F253&lt;'Paramétrage V2'!$AE$12)+(F253&gt;'Paramétrage V2'!$AE$13),0,(IF(R253="Oui",$G253*'Paramétrage V2'!$AE$10,0)))</f>
        <v>0</v>
      </c>
      <c r="T253" s="120">
        <f>IF((F253&lt;'Paramétrage V2'!$AE$12)+(F253&gt;'Paramétrage V2'!$AE$13),0,(I253+S253+Q253+O253+M253+K253))</f>
        <v>0</v>
      </c>
      <c r="U253" s="45"/>
    </row>
    <row r="254" spans="1:21" x14ac:dyDescent="0.35">
      <c r="A254" s="5">
        <v>250</v>
      </c>
      <c r="B254" s="2"/>
      <c r="C254" s="2"/>
      <c r="D254" s="11"/>
      <c r="E254" s="11"/>
      <c r="F254" s="10" t="str">
        <f t="shared" si="3"/>
        <v/>
      </c>
      <c r="G254" s="64"/>
      <c r="H254" s="22"/>
      <c r="I254" s="119">
        <f>IF((F254&lt;'Paramétrage V2'!$AE$12)+(F254&gt;'Paramétrage V2'!$AE$13),0,(IF(H254="Oui",G254*'Paramétrage V2'!$AE$4,0)))</f>
        <v>0</v>
      </c>
      <c r="J254" s="22"/>
      <c r="K254" s="113">
        <f>IF((F254&lt;'Paramétrage V2'!$AE$12)+(F254&gt;'Paramétrage V2'!$AE$13),0,(IF(J254="Oui",IF(C254="Fruitiers cultivars",G254*'Paramétrage V2'!$AE$5,G254*'Paramétrage V2'!$AE$6),0)))</f>
        <v>0</v>
      </c>
      <c r="L254" s="22"/>
      <c r="M254" s="119">
        <f>IF((F254&lt;'Paramétrage V2'!$AE$12)+(F254&gt;'Paramétrage V2'!$AE$13),0,(IF(L254="Oui",G254*'Paramétrage V2'!$AE$7,0)))</f>
        <v>0</v>
      </c>
      <c r="N254" s="22"/>
      <c r="O254" s="119">
        <f>IF((F254&lt;'Paramétrage V2'!$AE$12)+(F254&gt;'Paramétrage V2'!$AE$13),0,(IF(N254="Oui",G254*'Paramétrage V2'!$AE$8,0)))</f>
        <v>0</v>
      </c>
      <c r="P254" s="22"/>
      <c r="Q254" s="119">
        <f>IF((F254&lt;'Paramétrage V2'!$AE$12)+(F254&gt;'Paramétrage V2'!$AE$13),0,(IF(P254="Oui",$G254*'Paramétrage V2'!$AE$9,0)))</f>
        <v>0</v>
      </c>
      <c r="R254" s="22"/>
      <c r="S254" s="10">
        <f>IF((F254&lt;'Paramétrage V2'!$AE$12)+(F254&gt;'Paramétrage V2'!$AE$13),0,(IF(R254="Oui",$G254*'Paramétrage V2'!$AE$10,0)))</f>
        <v>0</v>
      </c>
      <c r="T254" s="120">
        <f>IF((F254&lt;'Paramétrage V2'!$AE$12)+(F254&gt;'Paramétrage V2'!$AE$13),0,(I254+S254+Q254+O254+M254+K254))</f>
        <v>0</v>
      </c>
      <c r="U254" s="45"/>
    </row>
    <row r="255" spans="1:21" x14ac:dyDescent="0.35">
      <c r="A255" s="5">
        <v>251</v>
      </c>
      <c r="B255" s="2"/>
      <c r="C255" s="2"/>
      <c r="D255" s="11"/>
      <c r="E255" s="11"/>
      <c r="F255" s="10" t="str">
        <f t="shared" si="3"/>
        <v/>
      </c>
      <c r="G255" s="64"/>
      <c r="H255" s="22"/>
      <c r="I255" s="119">
        <f>IF((F255&lt;'Paramétrage V2'!$AE$12)+(F255&gt;'Paramétrage V2'!$AE$13),0,(IF(H255="Oui",G255*'Paramétrage V2'!$AE$4,0)))</f>
        <v>0</v>
      </c>
      <c r="J255" s="22"/>
      <c r="K255" s="113">
        <f>IF((F255&lt;'Paramétrage V2'!$AE$12)+(F255&gt;'Paramétrage V2'!$AE$13),0,(IF(J255="Oui",IF(C255="Fruitiers cultivars",G255*'Paramétrage V2'!$AE$5,G255*'Paramétrage V2'!$AE$6),0)))</f>
        <v>0</v>
      </c>
      <c r="L255" s="22"/>
      <c r="M255" s="119">
        <f>IF((F255&lt;'Paramétrage V2'!$AE$12)+(F255&gt;'Paramétrage V2'!$AE$13),0,(IF(L255="Oui",G255*'Paramétrage V2'!$AE$7,0)))</f>
        <v>0</v>
      </c>
      <c r="N255" s="22"/>
      <c r="O255" s="119">
        <f>IF((F255&lt;'Paramétrage V2'!$AE$12)+(F255&gt;'Paramétrage V2'!$AE$13),0,(IF(N255="Oui",G255*'Paramétrage V2'!$AE$8,0)))</f>
        <v>0</v>
      </c>
      <c r="P255" s="22"/>
      <c r="Q255" s="119">
        <f>IF((F255&lt;'Paramétrage V2'!$AE$12)+(F255&gt;'Paramétrage V2'!$AE$13),0,(IF(P255="Oui",$G255*'Paramétrage V2'!$AE$9,0)))</f>
        <v>0</v>
      </c>
      <c r="R255" s="22"/>
      <c r="S255" s="10">
        <f>IF((F255&lt;'Paramétrage V2'!$AE$12)+(F255&gt;'Paramétrage V2'!$AE$13),0,(IF(R255="Oui",$G255*'Paramétrage V2'!$AE$10,0)))</f>
        <v>0</v>
      </c>
      <c r="T255" s="120">
        <f>IF((F255&lt;'Paramétrage V2'!$AE$12)+(F255&gt;'Paramétrage V2'!$AE$13),0,(I255+S255+Q255+O255+M255+K255))</f>
        <v>0</v>
      </c>
      <c r="U255" s="45"/>
    </row>
    <row r="256" spans="1:21" x14ac:dyDescent="0.35">
      <c r="A256" s="5">
        <v>252</v>
      </c>
      <c r="B256" s="2"/>
      <c r="C256" s="2"/>
      <c r="D256" s="11"/>
      <c r="E256" s="11"/>
      <c r="F256" s="10" t="str">
        <f t="shared" si="3"/>
        <v/>
      </c>
      <c r="G256" s="64"/>
      <c r="H256" s="22"/>
      <c r="I256" s="119">
        <f>IF((F256&lt;'Paramétrage V2'!$AE$12)+(F256&gt;'Paramétrage V2'!$AE$13),0,(IF(H256="Oui",G256*'Paramétrage V2'!$AE$4,0)))</f>
        <v>0</v>
      </c>
      <c r="J256" s="22"/>
      <c r="K256" s="113">
        <f>IF((F256&lt;'Paramétrage V2'!$AE$12)+(F256&gt;'Paramétrage V2'!$AE$13),0,(IF(J256="Oui",IF(C256="Fruitiers cultivars",G256*'Paramétrage V2'!$AE$5,G256*'Paramétrage V2'!$AE$6),0)))</f>
        <v>0</v>
      </c>
      <c r="L256" s="22"/>
      <c r="M256" s="119">
        <f>IF((F256&lt;'Paramétrage V2'!$AE$12)+(F256&gt;'Paramétrage V2'!$AE$13),0,(IF(L256="Oui",G256*'Paramétrage V2'!$AE$7,0)))</f>
        <v>0</v>
      </c>
      <c r="N256" s="22"/>
      <c r="O256" s="119">
        <f>IF((F256&lt;'Paramétrage V2'!$AE$12)+(F256&gt;'Paramétrage V2'!$AE$13),0,(IF(N256="Oui",G256*'Paramétrage V2'!$AE$8,0)))</f>
        <v>0</v>
      </c>
      <c r="P256" s="22"/>
      <c r="Q256" s="119">
        <f>IF((F256&lt;'Paramétrage V2'!$AE$12)+(F256&gt;'Paramétrage V2'!$AE$13),0,(IF(P256="Oui",$G256*'Paramétrage V2'!$AE$9,0)))</f>
        <v>0</v>
      </c>
      <c r="R256" s="22"/>
      <c r="S256" s="10">
        <f>IF((F256&lt;'Paramétrage V2'!$AE$12)+(F256&gt;'Paramétrage V2'!$AE$13),0,(IF(R256="Oui",$G256*'Paramétrage V2'!$AE$10,0)))</f>
        <v>0</v>
      </c>
      <c r="T256" s="120">
        <f>IF((F256&lt;'Paramétrage V2'!$AE$12)+(F256&gt;'Paramétrage V2'!$AE$13),0,(I256+S256+Q256+O256+M256+K256))</f>
        <v>0</v>
      </c>
      <c r="U256" s="45"/>
    </row>
    <row r="257" spans="1:21" x14ac:dyDescent="0.35">
      <c r="A257" s="5">
        <v>253</v>
      </c>
      <c r="B257" s="2"/>
      <c r="C257" s="2"/>
      <c r="D257" s="11"/>
      <c r="E257" s="11"/>
      <c r="F257" s="10" t="str">
        <f t="shared" si="3"/>
        <v/>
      </c>
      <c r="G257" s="64"/>
      <c r="H257" s="22"/>
      <c r="I257" s="119">
        <f>IF((F257&lt;'Paramétrage V2'!$AE$12)+(F257&gt;'Paramétrage V2'!$AE$13),0,(IF(H257="Oui",G257*'Paramétrage V2'!$AE$4,0)))</f>
        <v>0</v>
      </c>
      <c r="J257" s="22"/>
      <c r="K257" s="113">
        <f>IF((F257&lt;'Paramétrage V2'!$AE$12)+(F257&gt;'Paramétrage V2'!$AE$13),0,(IF(J257="Oui",IF(C257="Fruitiers cultivars",G257*'Paramétrage V2'!$AE$5,G257*'Paramétrage V2'!$AE$6),0)))</f>
        <v>0</v>
      </c>
      <c r="L257" s="22"/>
      <c r="M257" s="119">
        <f>IF((F257&lt;'Paramétrage V2'!$AE$12)+(F257&gt;'Paramétrage V2'!$AE$13),0,(IF(L257="Oui",G257*'Paramétrage V2'!$AE$7,0)))</f>
        <v>0</v>
      </c>
      <c r="N257" s="22"/>
      <c r="O257" s="119">
        <f>IF((F257&lt;'Paramétrage V2'!$AE$12)+(F257&gt;'Paramétrage V2'!$AE$13),0,(IF(N257="Oui",G257*'Paramétrage V2'!$AE$8,0)))</f>
        <v>0</v>
      </c>
      <c r="P257" s="22"/>
      <c r="Q257" s="119">
        <f>IF((F257&lt;'Paramétrage V2'!$AE$12)+(F257&gt;'Paramétrage V2'!$AE$13),0,(IF(P257="Oui",$G257*'Paramétrage V2'!$AE$9,0)))</f>
        <v>0</v>
      </c>
      <c r="R257" s="22"/>
      <c r="S257" s="10">
        <f>IF((F257&lt;'Paramétrage V2'!$AE$12)+(F257&gt;'Paramétrage V2'!$AE$13),0,(IF(R257="Oui",$G257*'Paramétrage V2'!$AE$10,0)))</f>
        <v>0</v>
      </c>
      <c r="T257" s="120">
        <f>IF((F257&lt;'Paramétrage V2'!$AE$12)+(F257&gt;'Paramétrage V2'!$AE$13),0,(I257+S257+Q257+O257+M257+K257))</f>
        <v>0</v>
      </c>
      <c r="U257" s="45"/>
    </row>
    <row r="258" spans="1:21" x14ac:dyDescent="0.35">
      <c r="A258" s="5">
        <v>254</v>
      </c>
      <c r="B258" s="2"/>
      <c r="C258" s="2"/>
      <c r="D258" s="11"/>
      <c r="E258" s="11"/>
      <c r="F258" s="10" t="str">
        <f t="shared" si="3"/>
        <v/>
      </c>
      <c r="G258" s="64"/>
      <c r="H258" s="22"/>
      <c r="I258" s="119">
        <f>IF((F258&lt;'Paramétrage V2'!$AE$12)+(F258&gt;'Paramétrage V2'!$AE$13),0,(IF(H258="Oui",G258*'Paramétrage V2'!$AE$4,0)))</f>
        <v>0</v>
      </c>
      <c r="J258" s="22"/>
      <c r="K258" s="113">
        <f>IF((F258&lt;'Paramétrage V2'!$AE$12)+(F258&gt;'Paramétrage V2'!$AE$13),0,(IF(J258="Oui",IF(C258="Fruitiers cultivars",G258*'Paramétrage V2'!$AE$5,G258*'Paramétrage V2'!$AE$6),0)))</f>
        <v>0</v>
      </c>
      <c r="L258" s="22"/>
      <c r="M258" s="119">
        <f>IF((F258&lt;'Paramétrage V2'!$AE$12)+(F258&gt;'Paramétrage V2'!$AE$13),0,(IF(L258="Oui",G258*'Paramétrage V2'!$AE$7,0)))</f>
        <v>0</v>
      </c>
      <c r="N258" s="22"/>
      <c r="O258" s="119">
        <f>IF((F258&lt;'Paramétrage V2'!$AE$12)+(F258&gt;'Paramétrage V2'!$AE$13),0,(IF(N258="Oui",G258*'Paramétrage V2'!$AE$8,0)))</f>
        <v>0</v>
      </c>
      <c r="P258" s="22"/>
      <c r="Q258" s="119">
        <f>IF((F258&lt;'Paramétrage V2'!$AE$12)+(F258&gt;'Paramétrage V2'!$AE$13),0,(IF(P258="Oui",$G258*'Paramétrage V2'!$AE$9,0)))</f>
        <v>0</v>
      </c>
      <c r="R258" s="22"/>
      <c r="S258" s="10">
        <f>IF((F258&lt;'Paramétrage V2'!$AE$12)+(F258&gt;'Paramétrage V2'!$AE$13),0,(IF(R258="Oui",$G258*'Paramétrage V2'!$AE$10,0)))</f>
        <v>0</v>
      </c>
      <c r="T258" s="120">
        <f>IF((F258&lt;'Paramétrage V2'!$AE$12)+(F258&gt;'Paramétrage V2'!$AE$13),0,(I258+S258+Q258+O258+M258+K258))</f>
        <v>0</v>
      </c>
      <c r="U258" s="45"/>
    </row>
    <row r="259" spans="1:21" x14ac:dyDescent="0.35">
      <c r="A259" s="5">
        <v>255</v>
      </c>
      <c r="B259" s="2"/>
      <c r="C259" s="2"/>
      <c r="D259" s="11"/>
      <c r="E259" s="11"/>
      <c r="F259" s="10" t="str">
        <f t="shared" si="3"/>
        <v/>
      </c>
      <c r="G259" s="64"/>
      <c r="H259" s="22"/>
      <c r="I259" s="119">
        <f>IF((F259&lt;'Paramétrage V2'!$AE$12)+(F259&gt;'Paramétrage V2'!$AE$13),0,(IF(H259="Oui",G259*'Paramétrage V2'!$AE$4,0)))</f>
        <v>0</v>
      </c>
      <c r="J259" s="22"/>
      <c r="K259" s="113">
        <f>IF((F259&lt;'Paramétrage V2'!$AE$12)+(F259&gt;'Paramétrage V2'!$AE$13),0,(IF(J259="Oui",IF(C259="Fruitiers cultivars",G259*'Paramétrage V2'!$AE$5,G259*'Paramétrage V2'!$AE$6),0)))</f>
        <v>0</v>
      </c>
      <c r="L259" s="22"/>
      <c r="M259" s="119">
        <f>IF((F259&lt;'Paramétrage V2'!$AE$12)+(F259&gt;'Paramétrage V2'!$AE$13),0,(IF(L259="Oui",G259*'Paramétrage V2'!$AE$7,0)))</f>
        <v>0</v>
      </c>
      <c r="N259" s="22"/>
      <c r="O259" s="119">
        <f>IF((F259&lt;'Paramétrage V2'!$AE$12)+(F259&gt;'Paramétrage V2'!$AE$13),0,(IF(N259="Oui",G259*'Paramétrage V2'!$AE$8,0)))</f>
        <v>0</v>
      </c>
      <c r="P259" s="22"/>
      <c r="Q259" s="119">
        <f>IF((F259&lt;'Paramétrage V2'!$AE$12)+(F259&gt;'Paramétrage V2'!$AE$13),0,(IF(P259="Oui",$G259*'Paramétrage V2'!$AE$9,0)))</f>
        <v>0</v>
      </c>
      <c r="R259" s="22"/>
      <c r="S259" s="10">
        <f>IF((F259&lt;'Paramétrage V2'!$AE$12)+(F259&gt;'Paramétrage V2'!$AE$13),0,(IF(R259="Oui",$G259*'Paramétrage V2'!$AE$10,0)))</f>
        <v>0</v>
      </c>
      <c r="T259" s="120">
        <f>IF((F259&lt;'Paramétrage V2'!$AE$12)+(F259&gt;'Paramétrage V2'!$AE$13),0,(I259+S259+Q259+O259+M259+K259))</f>
        <v>0</v>
      </c>
      <c r="U259" s="45"/>
    </row>
    <row r="260" spans="1:21" x14ac:dyDescent="0.35">
      <c r="A260" s="5">
        <v>256</v>
      </c>
      <c r="B260" s="2"/>
      <c r="C260" s="2"/>
      <c r="D260" s="11"/>
      <c r="E260" s="11"/>
      <c r="F260" s="10" t="str">
        <f t="shared" si="3"/>
        <v/>
      </c>
      <c r="G260" s="64"/>
      <c r="H260" s="22"/>
      <c r="I260" s="119">
        <f>IF((F260&lt;'Paramétrage V2'!$AE$12)+(F260&gt;'Paramétrage V2'!$AE$13),0,(IF(H260="Oui",G260*'Paramétrage V2'!$AE$4,0)))</f>
        <v>0</v>
      </c>
      <c r="J260" s="22"/>
      <c r="K260" s="113">
        <f>IF((F260&lt;'Paramétrage V2'!$AE$12)+(F260&gt;'Paramétrage V2'!$AE$13),0,(IF(J260="Oui",IF(C260="Fruitiers cultivars",G260*'Paramétrage V2'!$AE$5,G260*'Paramétrage V2'!$AE$6),0)))</f>
        <v>0</v>
      </c>
      <c r="L260" s="22"/>
      <c r="M260" s="119">
        <f>IF((F260&lt;'Paramétrage V2'!$AE$12)+(F260&gt;'Paramétrage V2'!$AE$13),0,(IF(L260="Oui",G260*'Paramétrage V2'!$AE$7,0)))</f>
        <v>0</v>
      </c>
      <c r="N260" s="22"/>
      <c r="O260" s="119">
        <f>IF((F260&lt;'Paramétrage V2'!$AE$12)+(F260&gt;'Paramétrage V2'!$AE$13),0,(IF(N260="Oui",G260*'Paramétrage V2'!$AE$8,0)))</f>
        <v>0</v>
      </c>
      <c r="P260" s="22"/>
      <c r="Q260" s="119">
        <f>IF((F260&lt;'Paramétrage V2'!$AE$12)+(F260&gt;'Paramétrage V2'!$AE$13),0,(IF(P260="Oui",$G260*'Paramétrage V2'!$AE$9,0)))</f>
        <v>0</v>
      </c>
      <c r="R260" s="22"/>
      <c r="S260" s="10">
        <f>IF((F260&lt;'Paramétrage V2'!$AE$12)+(F260&gt;'Paramétrage V2'!$AE$13),0,(IF(R260="Oui",$G260*'Paramétrage V2'!$AE$10,0)))</f>
        <v>0</v>
      </c>
      <c r="T260" s="120">
        <f>IF((F260&lt;'Paramétrage V2'!$AE$12)+(F260&gt;'Paramétrage V2'!$AE$13),0,(I260+S260+Q260+O260+M260+K260))</f>
        <v>0</v>
      </c>
      <c r="U260" s="45"/>
    </row>
    <row r="261" spans="1:21" x14ac:dyDescent="0.35">
      <c r="A261" s="5">
        <v>257</v>
      </c>
      <c r="B261" s="2"/>
      <c r="C261" s="2"/>
      <c r="D261" s="11"/>
      <c r="E261" s="11"/>
      <c r="F261" s="10" t="str">
        <f t="shared" si="3"/>
        <v/>
      </c>
      <c r="G261" s="64"/>
      <c r="H261" s="22"/>
      <c r="I261" s="119">
        <f>IF((F261&lt;'Paramétrage V2'!$AE$12)+(F261&gt;'Paramétrage V2'!$AE$13),0,(IF(H261="Oui",G261*'Paramétrage V2'!$AE$4,0)))</f>
        <v>0</v>
      </c>
      <c r="J261" s="22"/>
      <c r="K261" s="113">
        <f>IF((F261&lt;'Paramétrage V2'!$AE$12)+(F261&gt;'Paramétrage V2'!$AE$13),0,(IF(J261="Oui",IF(C261="Fruitiers cultivars",G261*'Paramétrage V2'!$AE$5,G261*'Paramétrage V2'!$AE$6),0)))</f>
        <v>0</v>
      </c>
      <c r="L261" s="22"/>
      <c r="M261" s="119">
        <f>IF((F261&lt;'Paramétrage V2'!$AE$12)+(F261&gt;'Paramétrage V2'!$AE$13),0,(IF(L261="Oui",G261*'Paramétrage V2'!$AE$7,0)))</f>
        <v>0</v>
      </c>
      <c r="N261" s="22"/>
      <c r="O261" s="119">
        <f>IF((F261&lt;'Paramétrage V2'!$AE$12)+(F261&gt;'Paramétrage V2'!$AE$13),0,(IF(N261="Oui",G261*'Paramétrage V2'!$AE$8,0)))</f>
        <v>0</v>
      </c>
      <c r="P261" s="22"/>
      <c r="Q261" s="119">
        <f>IF((F261&lt;'Paramétrage V2'!$AE$12)+(F261&gt;'Paramétrage V2'!$AE$13),0,(IF(P261="Oui",$G261*'Paramétrage V2'!$AE$9,0)))</f>
        <v>0</v>
      </c>
      <c r="R261" s="22"/>
      <c r="S261" s="10">
        <f>IF((F261&lt;'Paramétrage V2'!$AE$12)+(F261&gt;'Paramétrage V2'!$AE$13),0,(IF(R261="Oui",$G261*'Paramétrage V2'!$AE$10,0)))</f>
        <v>0</v>
      </c>
      <c r="T261" s="120">
        <f>IF((F261&lt;'Paramétrage V2'!$AE$12)+(F261&gt;'Paramétrage V2'!$AE$13),0,(I261+S261+Q261+O261+M261+K261))</f>
        <v>0</v>
      </c>
      <c r="U261" s="45"/>
    </row>
    <row r="262" spans="1:21" x14ac:dyDescent="0.35">
      <c r="A262" s="5">
        <v>258</v>
      </c>
      <c r="B262" s="2"/>
      <c r="C262" s="2"/>
      <c r="D262" s="11"/>
      <c r="E262" s="11"/>
      <c r="F262" s="10" t="str">
        <f t="shared" ref="F262:F325" si="4">IFERROR(IF(E262&gt;0,10000/(D262*E262),""),"")</f>
        <v/>
      </c>
      <c r="G262" s="64"/>
      <c r="H262" s="22"/>
      <c r="I262" s="119">
        <f>IF((F262&lt;'Paramétrage V2'!$AE$12)+(F262&gt;'Paramétrage V2'!$AE$13),0,(IF(H262="Oui",G262*'Paramétrage V2'!$AE$4,0)))</f>
        <v>0</v>
      </c>
      <c r="J262" s="22"/>
      <c r="K262" s="113">
        <f>IF((F262&lt;'Paramétrage V2'!$AE$12)+(F262&gt;'Paramétrage V2'!$AE$13),0,(IF(J262="Oui",IF(C262="Fruitiers cultivars",G262*'Paramétrage V2'!$AE$5,G262*'Paramétrage V2'!$AE$6),0)))</f>
        <v>0</v>
      </c>
      <c r="L262" s="22"/>
      <c r="M262" s="119">
        <f>IF((F262&lt;'Paramétrage V2'!$AE$12)+(F262&gt;'Paramétrage V2'!$AE$13),0,(IF(L262="Oui",G262*'Paramétrage V2'!$AE$7,0)))</f>
        <v>0</v>
      </c>
      <c r="N262" s="22"/>
      <c r="O262" s="119">
        <f>IF((F262&lt;'Paramétrage V2'!$AE$12)+(F262&gt;'Paramétrage V2'!$AE$13),0,(IF(N262="Oui",G262*'Paramétrage V2'!$AE$8,0)))</f>
        <v>0</v>
      </c>
      <c r="P262" s="22"/>
      <c r="Q262" s="119">
        <f>IF((F262&lt;'Paramétrage V2'!$AE$12)+(F262&gt;'Paramétrage V2'!$AE$13),0,(IF(P262="Oui",$G262*'Paramétrage V2'!$AE$9,0)))</f>
        <v>0</v>
      </c>
      <c r="R262" s="22"/>
      <c r="S262" s="10">
        <f>IF((F262&lt;'Paramétrage V2'!$AE$12)+(F262&gt;'Paramétrage V2'!$AE$13),0,(IF(R262="Oui",$G262*'Paramétrage V2'!$AE$10,0)))</f>
        <v>0</v>
      </c>
      <c r="T262" s="120">
        <f>IF((F262&lt;'Paramétrage V2'!$AE$12)+(F262&gt;'Paramétrage V2'!$AE$13),0,(I262+S262+Q262+O262+M262+K262))</f>
        <v>0</v>
      </c>
      <c r="U262" s="45"/>
    </row>
    <row r="263" spans="1:21" x14ac:dyDescent="0.35">
      <c r="A263" s="5">
        <v>259</v>
      </c>
      <c r="B263" s="2"/>
      <c r="C263" s="2"/>
      <c r="D263" s="11"/>
      <c r="E263" s="11"/>
      <c r="F263" s="10" t="str">
        <f t="shared" si="4"/>
        <v/>
      </c>
      <c r="G263" s="64"/>
      <c r="H263" s="22"/>
      <c r="I263" s="119">
        <f>IF((F263&lt;'Paramétrage V2'!$AE$12)+(F263&gt;'Paramétrage V2'!$AE$13),0,(IF(H263="Oui",G263*'Paramétrage V2'!$AE$4,0)))</f>
        <v>0</v>
      </c>
      <c r="J263" s="22"/>
      <c r="K263" s="113">
        <f>IF((F263&lt;'Paramétrage V2'!$AE$12)+(F263&gt;'Paramétrage V2'!$AE$13),0,(IF(J263="Oui",IF(C263="Fruitiers cultivars",G263*'Paramétrage V2'!$AE$5,G263*'Paramétrage V2'!$AE$6),0)))</f>
        <v>0</v>
      </c>
      <c r="L263" s="22"/>
      <c r="M263" s="119">
        <f>IF((F263&lt;'Paramétrage V2'!$AE$12)+(F263&gt;'Paramétrage V2'!$AE$13),0,(IF(L263="Oui",G263*'Paramétrage V2'!$AE$7,0)))</f>
        <v>0</v>
      </c>
      <c r="N263" s="22"/>
      <c r="O263" s="119">
        <f>IF((F263&lt;'Paramétrage V2'!$AE$12)+(F263&gt;'Paramétrage V2'!$AE$13),0,(IF(N263="Oui",G263*'Paramétrage V2'!$AE$8,0)))</f>
        <v>0</v>
      </c>
      <c r="P263" s="22"/>
      <c r="Q263" s="119">
        <f>IF((F263&lt;'Paramétrage V2'!$AE$12)+(F263&gt;'Paramétrage V2'!$AE$13),0,(IF(P263="Oui",$G263*'Paramétrage V2'!$AE$9,0)))</f>
        <v>0</v>
      </c>
      <c r="R263" s="22"/>
      <c r="S263" s="10">
        <f>IF((F263&lt;'Paramétrage V2'!$AE$12)+(F263&gt;'Paramétrage V2'!$AE$13),0,(IF(R263="Oui",$G263*'Paramétrage V2'!$AE$10,0)))</f>
        <v>0</v>
      </c>
      <c r="T263" s="120">
        <f>IF((F263&lt;'Paramétrage V2'!$AE$12)+(F263&gt;'Paramétrage V2'!$AE$13),0,(I263+S263+Q263+O263+M263+K263))</f>
        <v>0</v>
      </c>
      <c r="U263" s="45"/>
    </row>
    <row r="264" spans="1:21" x14ac:dyDescent="0.35">
      <c r="A264" s="5">
        <v>260</v>
      </c>
      <c r="B264" s="2"/>
      <c r="C264" s="2"/>
      <c r="D264" s="11"/>
      <c r="E264" s="11"/>
      <c r="F264" s="10" t="str">
        <f t="shared" si="4"/>
        <v/>
      </c>
      <c r="G264" s="64"/>
      <c r="H264" s="22"/>
      <c r="I264" s="119">
        <f>IF((F264&lt;'Paramétrage V2'!$AE$12)+(F264&gt;'Paramétrage V2'!$AE$13),0,(IF(H264="Oui",G264*'Paramétrage V2'!$AE$4,0)))</f>
        <v>0</v>
      </c>
      <c r="J264" s="22"/>
      <c r="K264" s="113">
        <f>IF((F264&lt;'Paramétrage V2'!$AE$12)+(F264&gt;'Paramétrage V2'!$AE$13),0,(IF(J264="Oui",IF(C264="Fruitiers cultivars",G264*'Paramétrage V2'!$AE$5,G264*'Paramétrage V2'!$AE$6),0)))</f>
        <v>0</v>
      </c>
      <c r="L264" s="22"/>
      <c r="M264" s="119">
        <f>IF((F264&lt;'Paramétrage V2'!$AE$12)+(F264&gt;'Paramétrage V2'!$AE$13),0,(IF(L264="Oui",G264*'Paramétrage V2'!$AE$7,0)))</f>
        <v>0</v>
      </c>
      <c r="N264" s="22"/>
      <c r="O264" s="119">
        <f>IF((F264&lt;'Paramétrage V2'!$AE$12)+(F264&gt;'Paramétrage V2'!$AE$13),0,(IF(N264="Oui",G264*'Paramétrage V2'!$AE$8,0)))</f>
        <v>0</v>
      </c>
      <c r="P264" s="22"/>
      <c r="Q264" s="119">
        <f>IF((F264&lt;'Paramétrage V2'!$AE$12)+(F264&gt;'Paramétrage V2'!$AE$13),0,(IF(P264="Oui",$G264*'Paramétrage V2'!$AE$9,0)))</f>
        <v>0</v>
      </c>
      <c r="R264" s="22"/>
      <c r="S264" s="10">
        <f>IF((F264&lt;'Paramétrage V2'!$AE$12)+(F264&gt;'Paramétrage V2'!$AE$13),0,(IF(R264="Oui",$G264*'Paramétrage V2'!$AE$10,0)))</f>
        <v>0</v>
      </c>
      <c r="T264" s="120">
        <f>IF((F264&lt;'Paramétrage V2'!$AE$12)+(F264&gt;'Paramétrage V2'!$AE$13),0,(I264+S264+Q264+O264+M264+K264))</f>
        <v>0</v>
      </c>
      <c r="U264" s="45"/>
    </row>
    <row r="265" spans="1:21" x14ac:dyDescent="0.35">
      <c r="A265" s="5">
        <v>261</v>
      </c>
      <c r="B265" s="2"/>
      <c r="C265" s="2"/>
      <c r="D265" s="11"/>
      <c r="E265" s="11"/>
      <c r="F265" s="10" t="str">
        <f t="shared" si="4"/>
        <v/>
      </c>
      <c r="G265" s="64"/>
      <c r="H265" s="22"/>
      <c r="I265" s="119">
        <f>IF((F265&lt;'Paramétrage V2'!$AE$12)+(F265&gt;'Paramétrage V2'!$AE$13),0,(IF(H265="Oui",G265*'Paramétrage V2'!$AE$4,0)))</f>
        <v>0</v>
      </c>
      <c r="J265" s="22"/>
      <c r="K265" s="113">
        <f>IF((F265&lt;'Paramétrage V2'!$AE$12)+(F265&gt;'Paramétrage V2'!$AE$13),0,(IF(J265="Oui",IF(C265="Fruitiers cultivars",G265*'Paramétrage V2'!$AE$5,G265*'Paramétrage V2'!$AE$6),0)))</f>
        <v>0</v>
      </c>
      <c r="L265" s="22"/>
      <c r="M265" s="119">
        <f>IF((F265&lt;'Paramétrage V2'!$AE$12)+(F265&gt;'Paramétrage V2'!$AE$13),0,(IF(L265="Oui",G265*'Paramétrage V2'!$AE$7,0)))</f>
        <v>0</v>
      </c>
      <c r="N265" s="22"/>
      <c r="O265" s="119">
        <f>IF((F265&lt;'Paramétrage V2'!$AE$12)+(F265&gt;'Paramétrage V2'!$AE$13),0,(IF(N265="Oui",G265*'Paramétrage V2'!$AE$8,0)))</f>
        <v>0</v>
      </c>
      <c r="P265" s="22"/>
      <c r="Q265" s="119">
        <f>IF((F265&lt;'Paramétrage V2'!$AE$12)+(F265&gt;'Paramétrage V2'!$AE$13),0,(IF(P265="Oui",$G265*'Paramétrage V2'!$AE$9,0)))</f>
        <v>0</v>
      </c>
      <c r="R265" s="22"/>
      <c r="S265" s="10">
        <f>IF((F265&lt;'Paramétrage V2'!$AE$12)+(F265&gt;'Paramétrage V2'!$AE$13),0,(IF(R265="Oui",$G265*'Paramétrage V2'!$AE$10,0)))</f>
        <v>0</v>
      </c>
      <c r="T265" s="120">
        <f>IF((F265&lt;'Paramétrage V2'!$AE$12)+(F265&gt;'Paramétrage V2'!$AE$13),0,(I265+S265+Q265+O265+M265+K265))</f>
        <v>0</v>
      </c>
      <c r="U265" s="45"/>
    </row>
    <row r="266" spans="1:21" x14ac:dyDescent="0.35">
      <c r="A266" s="5">
        <v>262</v>
      </c>
      <c r="B266" s="2"/>
      <c r="C266" s="2"/>
      <c r="D266" s="11"/>
      <c r="E266" s="11"/>
      <c r="F266" s="10" t="str">
        <f t="shared" si="4"/>
        <v/>
      </c>
      <c r="G266" s="64"/>
      <c r="H266" s="22"/>
      <c r="I266" s="119">
        <f>IF((F266&lt;'Paramétrage V2'!$AE$12)+(F266&gt;'Paramétrage V2'!$AE$13),0,(IF(H266="Oui",G266*'Paramétrage V2'!$AE$4,0)))</f>
        <v>0</v>
      </c>
      <c r="J266" s="22"/>
      <c r="K266" s="113">
        <f>IF((F266&lt;'Paramétrage V2'!$AE$12)+(F266&gt;'Paramétrage V2'!$AE$13),0,(IF(J266="Oui",IF(C266="Fruitiers cultivars",G266*'Paramétrage V2'!$AE$5,G266*'Paramétrage V2'!$AE$6),0)))</f>
        <v>0</v>
      </c>
      <c r="L266" s="22"/>
      <c r="M266" s="119">
        <f>IF((F266&lt;'Paramétrage V2'!$AE$12)+(F266&gt;'Paramétrage V2'!$AE$13),0,(IF(L266="Oui",G266*'Paramétrage V2'!$AE$7,0)))</f>
        <v>0</v>
      </c>
      <c r="N266" s="22"/>
      <c r="O266" s="119">
        <f>IF((F266&lt;'Paramétrage V2'!$AE$12)+(F266&gt;'Paramétrage V2'!$AE$13),0,(IF(N266="Oui",G266*'Paramétrage V2'!$AE$8,0)))</f>
        <v>0</v>
      </c>
      <c r="P266" s="22"/>
      <c r="Q266" s="119">
        <f>IF((F266&lt;'Paramétrage V2'!$AE$12)+(F266&gt;'Paramétrage V2'!$AE$13),0,(IF(P266="Oui",$G266*'Paramétrage V2'!$AE$9,0)))</f>
        <v>0</v>
      </c>
      <c r="R266" s="22"/>
      <c r="S266" s="10">
        <f>IF((F266&lt;'Paramétrage V2'!$AE$12)+(F266&gt;'Paramétrage V2'!$AE$13),0,(IF(R266="Oui",$G266*'Paramétrage V2'!$AE$10,0)))</f>
        <v>0</v>
      </c>
      <c r="T266" s="120">
        <f>IF((F266&lt;'Paramétrage V2'!$AE$12)+(F266&gt;'Paramétrage V2'!$AE$13),0,(I266+S266+Q266+O266+M266+K266))</f>
        <v>0</v>
      </c>
      <c r="U266" s="45"/>
    </row>
    <row r="267" spans="1:21" x14ac:dyDescent="0.35">
      <c r="A267" s="5">
        <v>263</v>
      </c>
      <c r="B267" s="2"/>
      <c r="C267" s="2"/>
      <c r="D267" s="11"/>
      <c r="E267" s="11"/>
      <c r="F267" s="10" t="str">
        <f t="shared" si="4"/>
        <v/>
      </c>
      <c r="G267" s="64"/>
      <c r="H267" s="22"/>
      <c r="I267" s="119">
        <f>IF((F267&lt;'Paramétrage V2'!$AE$12)+(F267&gt;'Paramétrage V2'!$AE$13),0,(IF(H267="Oui",G267*'Paramétrage V2'!$AE$4,0)))</f>
        <v>0</v>
      </c>
      <c r="J267" s="22"/>
      <c r="K267" s="113">
        <f>IF((F267&lt;'Paramétrage V2'!$AE$12)+(F267&gt;'Paramétrage V2'!$AE$13),0,(IF(J267="Oui",IF(C267="Fruitiers cultivars",G267*'Paramétrage V2'!$AE$5,G267*'Paramétrage V2'!$AE$6),0)))</f>
        <v>0</v>
      </c>
      <c r="L267" s="22"/>
      <c r="M267" s="119">
        <f>IF((F267&lt;'Paramétrage V2'!$AE$12)+(F267&gt;'Paramétrage V2'!$AE$13),0,(IF(L267="Oui",G267*'Paramétrage V2'!$AE$7,0)))</f>
        <v>0</v>
      </c>
      <c r="N267" s="22"/>
      <c r="O267" s="119">
        <f>IF((F267&lt;'Paramétrage V2'!$AE$12)+(F267&gt;'Paramétrage V2'!$AE$13),0,(IF(N267="Oui",G267*'Paramétrage V2'!$AE$8,0)))</f>
        <v>0</v>
      </c>
      <c r="P267" s="22"/>
      <c r="Q267" s="119">
        <f>IF((F267&lt;'Paramétrage V2'!$AE$12)+(F267&gt;'Paramétrage V2'!$AE$13),0,(IF(P267="Oui",$G267*'Paramétrage V2'!$AE$9,0)))</f>
        <v>0</v>
      </c>
      <c r="R267" s="22"/>
      <c r="S267" s="10">
        <f>IF((F267&lt;'Paramétrage V2'!$AE$12)+(F267&gt;'Paramétrage V2'!$AE$13),0,(IF(R267="Oui",$G267*'Paramétrage V2'!$AE$10,0)))</f>
        <v>0</v>
      </c>
      <c r="T267" s="120">
        <f>IF((F267&lt;'Paramétrage V2'!$AE$12)+(F267&gt;'Paramétrage V2'!$AE$13),0,(I267+S267+Q267+O267+M267+K267))</f>
        <v>0</v>
      </c>
      <c r="U267" s="45"/>
    </row>
    <row r="268" spans="1:21" x14ac:dyDescent="0.35">
      <c r="A268" s="5">
        <v>264</v>
      </c>
      <c r="B268" s="2"/>
      <c r="C268" s="2"/>
      <c r="D268" s="11"/>
      <c r="E268" s="11"/>
      <c r="F268" s="10" t="str">
        <f t="shared" si="4"/>
        <v/>
      </c>
      <c r="G268" s="64"/>
      <c r="H268" s="22"/>
      <c r="I268" s="119">
        <f>IF((F268&lt;'Paramétrage V2'!$AE$12)+(F268&gt;'Paramétrage V2'!$AE$13),0,(IF(H268="Oui",G268*'Paramétrage V2'!$AE$4,0)))</f>
        <v>0</v>
      </c>
      <c r="J268" s="22"/>
      <c r="K268" s="113">
        <f>IF((F268&lt;'Paramétrage V2'!$AE$12)+(F268&gt;'Paramétrage V2'!$AE$13),0,(IF(J268="Oui",IF(C268="Fruitiers cultivars",G268*'Paramétrage V2'!$AE$5,G268*'Paramétrage V2'!$AE$6),0)))</f>
        <v>0</v>
      </c>
      <c r="L268" s="22"/>
      <c r="M268" s="119">
        <f>IF((F268&lt;'Paramétrage V2'!$AE$12)+(F268&gt;'Paramétrage V2'!$AE$13),0,(IF(L268="Oui",G268*'Paramétrage V2'!$AE$7,0)))</f>
        <v>0</v>
      </c>
      <c r="N268" s="22"/>
      <c r="O268" s="119">
        <f>IF((F268&lt;'Paramétrage V2'!$AE$12)+(F268&gt;'Paramétrage V2'!$AE$13),0,(IF(N268="Oui",G268*'Paramétrage V2'!$AE$8,0)))</f>
        <v>0</v>
      </c>
      <c r="P268" s="22"/>
      <c r="Q268" s="119">
        <f>IF((F268&lt;'Paramétrage V2'!$AE$12)+(F268&gt;'Paramétrage V2'!$AE$13),0,(IF(P268="Oui",$G268*'Paramétrage V2'!$AE$9,0)))</f>
        <v>0</v>
      </c>
      <c r="R268" s="22"/>
      <c r="S268" s="10">
        <f>IF((F268&lt;'Paramétrage V2'!$AE$12)+(F268&gt;'Paramétrage V2'!$AE$13),0,(IF(R268="Oui",$G268*'Paramétrage V2'!$AE$10,0)))</f>
        <v>0</v>
      </c>
      <c r="T268" s="120">
        <f>IF((F268&lt;'Paramétrage V2'!$AE$12)+(F268&gt;'Paramétrage V2'!$AE$13),0,(I268+S268+Q268+O268+M268+K268))</f>
        <v>0</v>
      </c>
      <c r="U268" s="45"/>
    </row>
    <row r="269" spans="1:21" x14ac:dyDescent="0.35">
      <c r="A269" s="5">
        <v>265</v>
      </c>
      <c r="B269" s="2"/>
      <c r="C269" s="2"/>
      <c r="D269" s="11"/>
      <c r="E269" s="11"/>
      <c r="F269" s="10" t="str">
        <f t="shared" si="4"/>
        <v/>
      </c>
      <c r="G269" s="64"/>
      <c r="H269" s="22"/>
      <c r="I269" s="119">
        <f>IF((F269&lt;'Paramétrage V2'!$AE$12)+(F269&gt;'Paramétrage V2'!$AE$13),0,(IF(H269="Oui",G269*'Paramétrage V2'!$AE$4,0)))</f>
        <v>0</v>
      </c>
      <c r="J269" s="22"/>
      <c r="K269" s="113">
        <f>IF((F269&lt;'Paramétrage V2'!$AE$12)+(F269&gt;'Paramétrage V2'!$AE$13),0,(IF(J269="Oui",IF(C269="Fruitiers cultivars",G269*'Paramétrage V2'!$AE$5,G269*'Paramétrage V2'!$AE$6),0)))</f>
        <v>0</v>
      </c>
      <c r="L269" s="22"/>
      <c r="M269" s="119">
        <f>IF((F269&lt;'Paramétrage V2'!$AE$12)+(F269&gt;'Paramétrage V2'!$AE$13),0,(IF(L269="Oui",G269*'Paramétrage V2'!$AE$7,0)))</f>
        <v>0</v>
      </c>
      <c r="N269" s="22"/>
      <c r="O269" s="119">
        <f>IF((F269&lt;'Paramétrage V2'!$AE$12)+(F269&gt;'Paramétrage V2'!$AE$13),0,(IF(N269="Oui",G269*'Paramétrage V2'!$AE$8,0)))</f>
        <v>0</v>
      </c>
      <c r="P269" s="22"/>
      <c r="Q269" s="119">
        <f>IF((F269&lt;'Paramétrage V2'!$AE$12)+(F269&gt;'Paramétrage V2'!$AE$13),0,(IF(P269="Oui",$G269*'Paramétrage V2'!$AE$9,0)))</f>
        <v>0</v>
      </c>
      <c r="R269" s="22"/>
      <c r="S269" s="10">
        <f>IF((F269&lt;'Paramétrage V2'!$AE$12)+(F269&gt;'Paramétrage V2'!$AE$13),0,(IF(R269="Oui",$G269*'Paramétrage V2'!$AE$10,0)))</f>
        <v>0</v>
      </c>
      <c r="T269" s="120">
        <f>IF((F269&lt;'Paramétrage V2'!$AE$12)+(F269&gt;'Paramétrage V2'!$AE$13),0,(I269+S269+Q269+O269+M269+K269))</f>
        <v>0</v>
      </c>
      <c r="U269" s="45"/>
    </row>
    <row r="270" spans="1:21" x14ac:dyDescent="0.35">
      <c r="A270" s="5">
        <v>266</v>
      </c>
      <c r="B270" s="2"/>
      <c r="C270" s="2"/>
      <c r="D270" s="11"/>
      <c r="E270" s="11"/>
      <c r="F270" s="10" t="str">
        <f t="shared" si="4"/>
        <v/>
      </c>
      <c r="G270" s="64"/>
      <c r="H270" s="22"/>
      <c r="I270" s="119">
        <f>IF((F270&lt;'Paramétrage V2'!$AE$12)+(F270&gt;'Paramétrage V2'!$AE$13),0,(IF(H270="Oui",G270*'Paramétrage V2'!$AE$4,0)))</f>
        <v>0</v>
      </c>
      <c r="J270" s="22"/>
      <c r="K270" s="113">
        <f>IF((F270&lt;'Paramétrage V2'!$AE$12)+(F270&gt;'Paramétrage V2'!$AE$13),0,(IF(J270="Oui",IF(C270="Fruitiers cultivars",G270*'Paramétrage V2'!$AE$5,G270*'Paramétrage V2'!$AE$6),0)))</f>
        <v>0</v>
      </c>
      <c r="L270" s="22"/>
      <c r="M270" s="119">
        <f>IF((F270&lt;'Paramétrage V2'!$AE$12)+(F270&gt;'Paramétrage V2'!$AE$13),0,(IF(L270="Oui",G270*'Paramétrage V2'!$AE$7,0)))</f>
        <v>0</v>
      </c>
      <c r="N270" s="22"/>
      <c r="O270" s="119">
        <f>IF((F270&lt;'Paramétrage V2'!$AE$12)+(F270&gt;'Paramétrage V2'!$AE$13),0,(IF(N270="Oui",G270*'Paramétrage V2'!$AE$8,0)))</f>
        <v>0</v>
      </c>
      <c r="P270" s="22"/>
      <c r="Q270" s="119">
        <f>IF((F270&lt;'Paramétrage V2'!$AE$12)+(F270&gt;'Paramétrage V2'!$AE$13),0,(IF(P270="Oui",$G270*'Paramétrage V2'!$AE$9,0)))</f>
        <v>0</v>
      </c>
      <c r="R270" s="22"/>
      <c r="S270" s="10">
        <f>IF((F270&lt;'Paramétrage V2'!$AE$12)+(F270&gt;'Paramétrage V2'!$AE$13),0,(IF(R270="Oui",$G270*'Paramétrage V2'!$AE$10,0)))</f>
        <v>0</v>
      </c>
      <c r="T270" s="120">
        <f>IF((F270&lt;'Paramétrage V2'!$AE$12)+(F270&gt;'Paramétrage V2'!$AE$13),0,(I270+S270+Q270+O270+M270+K270))</f>
        <v>0</v>
      </c>
      <c r="U270" s="45"/>
    </row>
    <row r="271" spans="1:21" x14ac:dyDescent="0.35">
      <c r="A271" s="5">
        <v>267</v>
      </c>
      <c r="B271" s="2"/>
      <c r="C271" s="2"/>
      <c r="D271" s="11"/>
      <c r="E271" s="11"/>
      <c r="F271" s="10" t="str">
        <f t="shared" si="4"/>
        <v/>
      </c>
      <c r="G271" s="64"/>
      <c r="H271" s="22"/>
      <c r="I271" s="119">
        <f>IF((F271&lt;'Paramétrage V2'!$AE$12)+(F271&gt;'Paramétrage V2'!$AE$13),0,(IF(H271="Oui",G271*'Paramétrage V2'!$AE$4,0)))</f>
        <v>0</v>
      </c>
      <c r="J271" s="22"/>
      <c r="K271" s="113">
        <f>IF((F271&lt;'Paramétrage V2'!$AE$12)+(F271&gt;'Paramétrage V2'!$AE$13),0,(IF(J271="Oui",IF(C271="Fruitiers cultivars",G271*'Paramétrage V2'!$AE$5,G271*'Paramétrage V2'!$AE$6),0)))</f>
        <v>0</v>
      </c>
      <c r="L271" s="22"/>
      <c r="M271" s="119">
        <f>IF((F271&lt;'Paramétrage V2'!$AE$12)+(F271&gt;'Paramétrage V2'!$AE$13),0,(IF(L271="Oui",G271*'Paramétrage V2'!$AE$7,0)))</f>
        <v>0</v>
      </c>
      <c r="N271" s="22"/>
      <c r="O271" s="119">
        <f>IF((F271&lt;'Paramétrage V2'!$AE$12)+(F271&gt;'Paramétrage V2'!$AE$13),0,(IF(N271="Oui",G271*'Paramétrage V2'!$AE$8,0)))</f>
        <v>0</v>
      </c>
      <c r="P271" s="22"/>
      <c r="Q271" s="119">
        <f>IF((F271&lt;'Paramétrage V2'!$AE$12)+(F271&gt;'Paramétrage V2'!$AE$13),0,(IF(P271="Oui",$G271*'Paramétrage V2'!$AE$9,0)))</f>
        <v>0</v>
      </c>
      <c r="R271" s="22"/>
      <c r="S271" s="10">
        <f>IF((F271&lt;'Paramétrage V2'!$AE$12)+(F271&gt;'Paramétrage V2'!$AE$13),0,(IF(R271="Oui",$G271*'Paramétrage V2'!$AE$10,0)))</f>
        <v>0</v>
      </c>
      <c r="T271" s="120">
        <f>IF((F271&lt;'Paramétrage V2'!$AE$12)+(F271&gt;'Paramétrage V2'!$AE$13),0,(I271+S271+Q271+O271+M271+K271))</f>
        <v>0</v>
      </c>
      <c r="U271" s="45"/>
    </row>
    <row r="272" spans="1:21" x14ac:dyDescent="0.35">
      <c r="A272" s="5">
        <v>268</v>
      </c>
      <c r="B272" s="2"/>
      <c r="C272" s="2"/>
      <c r="D272" s="11"/>
      <c r="E272" s="11"/>
      <c r="F272" s="10" t="str">
        <f t="shared" si="4"/>
        <v/>
      </c>
      <c r="G272" s="64"/>
      <c r="H272" s="22"/>
      <c r="I272" s="119">
        <f>IF((F272&lt;'Paramétrage V2'!$AE$12)+(F272&gt;'Paramétrage V2'!$AE$13),0,(IF(H272="Oui",G272*'Paramétrage V2'!$AE$4,0)))</f>
        <v>0</v>
      </c>
      <c r="J272" s="22"/>
      <c r="K272" s="113">
        <f>IF((F272&lt;'Paramétrage V2'!$AE$12)+(F272&gt;'Paramétrage V2'!$AE$13),0,(IF(J272="Oui",IF(C272="Fruitiers cultivars",G272*'Paramétrage V2'!$AE$5,G272*'Paramétrage V2'!$AE$6),0)))</f>
        <v>0</v>
      </c>
      <c r="L272" s="22"/>
      <c r="M272" s="119">
        <f>IF((F272&lt;'Paramétrage V2'!$AE$12)+(F272&gt;'Paramétrage V2'!$AE$13),0,(IF(L272="Oui",G272*'Paramétrage V2'!$AE$7,0)))</f>
        <v>0</v>
      </c>
      <c r="N272" s="22"/>
      <c r="O272" s="119">
        <f>IF((F272&lt;'Paramétrage V2'!$AE$12)+(F272&gt;'Paramétrage V2'!$AE$13),0,(IF(N272="Oui",G272*'Paramétrage V2'!$AE$8,0)))</f>
        <v>0</v>
      </c>
      <c r="P272" s="22"/>
      <c r="Q272" s="119">
        <f>IF((F272&lt;'Paramétrage V2'!$AE$12)+(F272&gt;'Paramétrage V2'!$AE$13),0,(IF(P272="Oui",$G272*'Paramétrage V2'!$AE$9,0)))</f>
        <v>0</v>
      </c>
      <c r="R272" s="22"/>
      <c r="S272" s="10">
        <f>IF((F272&lt;'Paramétrage V2'!$AE$12)+(F272&gt;'Paramétrage V2'!$AE$13),0,(IF(R272="Oui",$G272*'Paramétrage V2'!$AE$10,0)))</f>
        <v>0</v>
      </c>
      <c r="T272" s="120">
        <f>IF((F272&lt;'Paramétrage V2'!$AE$12)+(F272&gt;'Paramétrage V2'!$AE$13),0,(I272+S272+Q272+O272+M272+K272))</f>
        <v>0</v>
      </c>
      <c r="U272" s="45"/>
    </row>
    <row r="273" spans="1:21" x14ac:dyDescent="0.35">
      <c r="A273" s="5">
        <v>269</v>
      </c>
      <c r="B273" s="2"/>
      <c r="C273" s="2"/>
      <c r="D273" s="11"/>
      <c r="E273" s="11"/>
      <c r="F273" s="10" t="str">
        <f t="shared" si="4"/>
        <v/>
      </c>
      <c r="G273" s="64"/>
      <c r="H273" s="22"/>
      <c r="I273" s="119">
        <f>IF((F273&lt;'Paramétrage V2'!$AE$12)+(F273&gt;'Paramétrage V2'!$AE$13),0,(IF(H273="Oui",G273*'Paramétrage V2'!$AE$4,0)))</f>
        <v>0</v>
      </c>
      <c r="J273" s="22"/>
      <c r="K273" s="113">
        <f>IF((F273&lt;'Paramétrage V2'!$AE$12)+(F273&gt;'Paramétrage V2'!$AE$13),0,(IF(J273="Oui",IF(C273="Fruitiers cultivars",G273*'Paramétrage V2'!$AE$5,G273*'Paramétrage V2'!$AE$6),0)))</f>
        <v>0</v>
      </c>
      <c r="L273" s="22"/>
      <c r="M273" s="119">
        <f>IF((F273&lt;'Paramétrage V2'!$AE$12)+(F273&gt;'Paramétrage V2'!$AE$13),0,(IF(L273="Oui",G273*'Paramétrage V2'!$AE$7,0)))</f>
        <v>0</v>
      </c>
      <c r="N273" s="22"/>
      <c r="O273" s="119">
        <f>IF((F273&lt;'Paramétrage V2'!$AE$12)+(F273&gt;'Paramétrage V2'!$AE$13),0,(IF(N273="Oui",G273*'Paramétrage V2'!$AE$8,0)))</f>
        <v>0</v>
      </c>
      <c r="P273" s="22"/>
      <c r="Q273" s="119">
        <f>IF((F273&lt;'Paramétrage V2'!$AE$12)+(F273&gt;'Paramétrage V2'!$AE$13),0,(IF(P273="Oui",$G273*'Paramétrage V2'!$AE$9,0)))</f>
        <v>0</v>
      </c>
      <c r="R273" s="22"/>
      <c r="S273" s="10">
        <f>IF((F273&lt;'Paramétrage V2'!$AE$12)+(F273&gt;'Paramétrage V2'!$AE$13),0,(IF(R273="Oui",$G273*'Paramétrage V2'!$AE$10,0)))</f>
        <v>0</v>
      </c>
      <c r="T273" s="120">
        <f>IF((F273&lt;'Paramétrage V2'!$AE$12)+(F273&gt;'Paramétrage V2'!$AE$13),0,(I273+S273+Q273+O273+M273+K273))</f>
        <v>0</v>
      </c>
      <c r="U273" s="45"/>
    </row>
    <row r="274" spans="1:21" x14ac:dyDescent="0.35">
      <c r="A274" s="5">
        <v>270</v>
      </c>
      <c r="B274" s="2"/>
      <c r="C274" s="2"/>
      <c r="D274" s="11"/>
      <c r="E274" s="11"/>
      <c r="F274" s="10" t="str">
        <f t="shared" si="4"/>
        <v/>
      </c>
      <c r="G274" s="64"/>
      <c r="H274" s="22"/>
      <c r="I274" s="119">
        <f>IF((F274&lt;'Paramétrage V2'!$AE$12)+(F274&gt;'Paramétrage V2'!$AE$13),0,(IF(H274="Oui",G274*'Paramétrage V2'!$AE$4,0)))</f>
        <v>0</v>
      </c>
      <c r="J274" s="22"/>
      <c r="K274" s="113">
        <f>IF((F274&lt;'Paramétrage V2'!$AE$12)+(F274&gt;'Paramétrage V2'!$AE$13),0,(IF(J274="Oui",IF(C274="Fruitiers cultivars",G274*'Paramétrage V2'!$AE$5,G274*'Paramétrage V2'!$AE$6),0)))</f>
        <v>0</v>
      </c>
      <c r="L274" s="22"/>
      <c r="M274" s="119">
        <f>IF((F274&lt;'Paramétrage V2'!$AE$12)+(F274&gt;'Paramétrage V2'!$AE$13),0,(IF(L274="Oui",G274*'Paramétrage V2'!$AE$7,0)))</f>
        <v>0</v>
      </c>
      <c r="N274" s="22"/>
      <c r="O274" s="119">
        <f>IF((F274&lt;'Paramétrage V2'!$AE$12)+(F274&gt;'Paramétrage V2'!$AE$13),0,(IF(N274="Oui",G274*'Paramétrage V2'!$AE$8,0)))</f>
        <v>0</v>
      </c>
      <c r="P274" s="22"/>
      <c r="Q274" s="119">
        <f>IF((F274&lt;'Paramétrage V2'!$AE$12)+(F274&gt;'Paramétrage V2'!$AE$13),0,(IF(P274="Oui",$G274*'Paramétrage V2'!$AE$9,0)))</f>
        <v>0</v>
      </c>
      <c r="R274" s="22"/>
      <c r="S274" s="10">
        <f>IF((F274&lt;'Paramétrage V2'!$AE$12)+(F274&gt;'Paramétrage V2'!$AE$13),0,(IF(R274="Oui",$G274*'Paramétrage V2'!$AE$10,0)))</f>
        <v>0</v>
      </c>
      <c r="T274" s="120">
        <f>IF((F274&lt;'Paramétrage V2'!$AE$12)+(F274&gt;'Paramétrage V2'!$AE$13),0,(I274+S274+Q274+O274+M274+K274))</f>
        <v>0</v>
      </c>
      <c r="U274" s="45"/>
    </row>
    <row r="275" spans="1:21" x14ac:dyDescent="0.35">
      <c r="A275" s="5">
        <v>271</v>
      </c>
      <c r="B275" s="2"/>
      <c r="C275" s="2"/>
      <c r="D275" s="11"/>
      <c r="E275" s="11"/>
      <c r="F275" s="10" t="str">
        <f t="shared" si="4"/>
        <v/>
      </c>
      <c r="G275" s="64"/>
      <c r="H275" s="22"/>
      <c r="I275" s="119">
        <f>IF((F275&lt;'Paramétrage V2'!$AE$12)+(F275&gt;'Paramétrage V2'!$AE$13),0,(IF(H275="Oui",G275*'Paramétrage V2'!$AE$4,0)))</f>
        <v>0</v>
      </c>
      <c r="J275" s="22"/>
      <c r="K275" s="113">
        <f>IF((F275&lt;'Paramétrage V2'!$AE$12)+(F275&gt;'Paramétrage V2'!$AE$13),0,(IF(J275="Oui",IF(C275="Fruitiers cultivars",G275*'Paramétrage V2'!$AE$5,G275*'Paramétrage V2'!$AE$6),0)))</f>
        <v>0</v>
      </c>
      <c r="L275" s="22"/>
      <c r="M275" s="119">
        <f>IF((F275&lt;'Paramétrage V2'!$AE$12)+(F275&gt;'Paramétrage V2'!$AE$13),0,(IF(L275="Oui",G275*'Paramétrage V2'!$AE$7,0)))</f>
        <v>0</v>
      </c>
      <c r="N275" s="22"/>
      <c r="O275" s="119">
        <f>IF((F275&lt;'Paramétrage V2'!$AE$12)+(F275&gt;'Paramétrage V2'!$AE$13),0,(IF(N275="Oui",G275*'Paramétrage V2'!$AE$8,0)))</f>
        <v>0</v>
      </c>
      <c r="P275" s="22"/>
      <c r="Q275" s="119">
        <f>IF((F275&lt;'Paramétrage V2'!$AE$12)+(F275&gt;'Paramétrage V2'!$AE$13),0,(IF(P275="Oui",$G275*'Paramétrage V2'!$AE$9,0)))</f>
        <v>0</v>
      </c>
      <c r="R275" s="22"/>
      <c r="S275" s="10">
        <f>IF((F275&lt;'Paramétrage V2'!$AE$12)+(F275&gt;'Paramétrage V2'!$AE$13),0,(IF(R275="Oui",$G275*'Paramétrage V2'!$AE$10,0)))</f>
        <v>0</v>
      </c>
      <c r="T275" s="120">
        <f>IF((F275&lt;'Paramétrage V2'!$AE$12)+(F275&gt;'Paramétrage V2'!$AE$13),0,(I275+S275+Q275+O275+M275+K275))</f>
        <v>0</v>
      </c>
      <c r="U275" s="45"/>
    </row>
    <row r="276" spans="1:21" x14ac:dyDescent="0.35">
      <c r="A276" s="5">
        <v>272</v>
      </c>
      <c r="B276" s="2"/>
      <c r="C276" s="2"/>
      <c r="D276" s="11"/>
      <c r="E276" s="11"/>
      <c r="F276" s="10" t="str">
        <f t="shared" si="4"/>
        <v/>
      </c>
      <c r="G276" s="64"/>
      <c r="H276" s="22"/>
      <c r="I276" s="119">
        <f>IF((F276&lt;'Paramétrage V2'!$AE$12)+(F276&gt;'Paramétrage V2'!$AE$13),0,(IF(H276="Oui",G276*'Paramétrage V2'!$AE$4,0)))</f>
        <v>0</v>
      </c>
      <c r="J276" s="22"/>
      <c r="K276" s="113">
        <f>IF((F276&lt;'Paramétrage V2'!$AE$12)+(F276&gt;'Paramétrage V2'!$AE$13),0,(IF(J276="Oui",IF(C276="Fruitiers cultivars",G276*'Paramétrage V2'!$AE$5,G276*'Paramétrage V2'!$AE$6),0)))</f>
        <v>0</v>
      </c>
      <c r="L276" s="22"/>
      <c r="M276" s="119">
        <f>IF((F276&lt;'Paramétrage V2'!$AE$12)+(F276&gt;'Paramétrage V2'!$AE$13),0,(IF(L276="Oui",G276*'Paramétrage V2'!$AE$7,0)))</f>
        <v>0</v>
      </c>
      <c r="N276" s="22"/>
      <c r="O276" s="119">
        <f>IF((F276&lt;'Paramétrage V2'!$AE$12)+(F276&gt;'Paramétrage V2'!$AE$13),0,(IF(N276="Oui",G276*'Paramétrage V2'!$AE$8,0)))</f>
        <v>0</v>
      </c>
      <c r="P276" s="22"/>
      <c r="Q276" s="119">
        <f>IF((F276&lt;'Paramétrage V2'!$AE$12)+(F276&gt;'Paramétrage V2'!$AE$13),0,(IF(P276="Oui",$G276*'Paramétrage V2'!$AE$9,0)))</f>
        <v>0</v>
      </c>
      <c r="R276" s="22"/>
      <c r="S276" s="10">
        <f>IF((F276&lt;'Paramétrage V2'!$AE$12)+(F276&gt;'Paramétrage V2'!$AE$13),0,(IF(R276="Oui",$G276*'Paramétrage V2'!$AE$10,0)))</f>
        <v>0</v>
      </c>
      <c r="T276" s="120">
        <f>IF((F276&lt;'Paramétrage V2'!$AE$12)+(F276&gt;'Paramétrage V2'!$AE$13),0,(I276+S276+Q276+O276+M276+K276))</f>
        <v>0</v>
      </c>
      <c r="U276" s="45"/>
    </row>
    <row r="277" spans="1:21" x14ac:dyDescent="0.35">
      <c r="A277" s="5">
        <v>273</v>
      </c>
      <c r="B277" s="2"/>
      <c r="C277" s="2"/>
      <c r="D277" s="11"/>
      <c r="E277" s="11"/>
      <c r="F277" s="10" t="str">
        <f t="shared" si="4"/>
        <v/>
      </c>
      <c r="G277" s="64"/>
      <c r="H277" s="22"/>
      <c r="I277" s="119">
        <f>IF((F277&lt;'Paramétrage V2'!$AE$12)+(F277&gt;'Paramétrage V2'!$AE$13),0,(IF(H277="Oui",G277*'Paramétrage V2'!$AE$4,0)))</f>
        <v>0</v>
      </c>
      <c r="J277" s="22"/>
      <c r="K277" s="113">
        <f>IF((F277&lt;'Paramétrage V2'!$AE$12)+(F277&gt;'Paramétrage V2'!$AE$13),0,(IF(J277="Oui",IF(C277="Fruitiers cultivars",G277*'Paramétrage V2'!$AE$5,G277*'Paramétrage V2'!$AE$6),0)))</f>
        <v>0</v>
      </c>
      <c r="L277" s="22"/>
      <c r="M277" s="119">
        <f>IF((F277&lt;'Paramétrage V2'!$AE$12)+(F277&gt;'Paramétrage V2'!$AE$13),0,(IF(L277="Oui",G277*'Paramétrage V2'!$AE$7,0)))</f>
        <v>0</v>
      </c>
      <c r="N277" s="22"/>
      <c r="O277" s="119">
        <f>IF((F277&lt;'Paramétrage V2'!$AE$12)+(F277&gt;'Paramétrage V2'!$AE$13),0,(IF(N277="Oui",G277*'Paramétrage V2'!$AE$8,0)))</f>
        <v>0</v>
      </c>
      <c r="P277" s="22"/>
      <c r="Q277" s="119">
        <f>IF((F277&lt;'Paramétrage V2'!$AE$12)+(F277&gt;'Paramétrage V2'!$AE$13),0,(IF(P277="Oui",$G277*'Paramétrage V2'!$AE$9,0)))</f>
        <v>0</v>
      </c>
      <c r="R277" s="22"/>
      <c r="S277" s="10">
        <f>IF((F277&lt;'Paramétrage V2'!$AE$12)+(F277&gt;'Paramétrage V2'!$AE$13),0,(IF(R277="Oui",$G277*'Paramétrage V2'!$AE$10,0)))</f>
        <v>0</v>
      </c>
      <c r="T277" s="120">
        <f>IF((F277&lt;'Paramétrage V2'!$AE$12)+(F277&gt;'Paramétrage V2'!$AE$13),0,(I277+S277+Q277+O277+M277+K277))</f>
        <v>0</v>
      </c>
      <c r="U277" s="45"/>
    </row>
    <row r="278" spans="1:21" x14ac:dyDescent="0.35">
      <c r="A278" s="5">
        <v>274</v>
      </c>
      <c r="B278" s="2"/>
      <c r="C278" s="2"/>
      <c r="D278" s="11"/>
      <c r="E278" s="11"/>
      <c r="F278" s="10" t="str">
        <f t="shared" si="4"/>
        <v/>
      </c>
      <c r="G278" s="64"/>
      <c r="H278" s="22"/>
      <c r="I278" s="119">
        <f>IF((F278&lt;'Paramétrage V2'!$AE$12)+(F278&gt;'Paramétrage V2'!$AE$13),0,(IF(H278="Oui",G278*'Paramétrage V2'!$AE$4,0)))</f>
        <v>0</v>
      </c>
      <c r="J278" s="22"/>
      <c r="K278" s="113">
        <f>IF((F278&lt;'Paramétrage V2'!$AE$12)+(F278&gt;'Paramétrage V2'!$AE$13),0,(IF(J278="Oui",IF(C278="Fruitiers cultivars",G278*'Paramétrage V2'!$AE$5,G278*'Paramétrage V2'!$AE$6),0)))</f>
        <v>0</v>
      </c>
      <c r="L278" s="22"/>
      <c r="M278" s="119">
        <f>IF((F278&lt;'Paramétrage V2'!$AE$12)+(F278&gt;'Paramétrage V2'!$AE$13),0,(IF(L278="Oui",G278*'Paramétrage V2'!$AE$7,0)))</f>
        <v>0</v>
      </c>
      <c r="N278" s="22"/>
      <c r="O278" s="119">
        <f>IF((F278&lt;'Paramétrage V2'!$AE$12)+(F278&gt;'Paramétrage V2'!$AE$13),0,(IF(N278="Oui",G278*'Paramétrage V2'!$AE$8,0)))</f>
        <v>0</v>
      </c>
      <c r="P278" s="22"/>
      <c r="Q278" s="119">
        <f>IF((F278&lt;'Paramétrage V2'!$AE$12)+(F278&gt;'Paramétrage V2'!$AE$13),0,(IF(P278="Oui",$G278*'Paramétrage V2'!$AE$9,0)))</f>
        <v>0</v>
      </c>
      <c r="R278" s="22"/>
      <c r="S278" s="10">
        <f>IF((F278&lt;'Paramétrage V2'!$AE$12)+(F278&gt;'Paramétrage V2'!$AE$13),0,(IF(R278="Oui",$G278*'Paramétrage V2'!$AE$10,0)))</f>
        <v>0</v>
      </c>
      <c r="T278" s="120">
        <f>IF((F278&lt;'Paramétrage V2'!$AE$12)+(F278&gt;'Paramétrage V2'!$AE$13),0,(I278+S278+Q278+O278+M278+K278))</f>
        <v>0</v>
      </c>
      <c r="U278" s="45"/>
    </row>
    <row r="279" spans="1:21" x14ac:dyDescent="0.35">
      <c r="A279" s="5">
        <v>275</v>
      </c>
      <c r="B279" s="2"/>
      <c r="C279" s="2"/>
      <c r="D279" s="11"/>
      <c r="E279" s="11"/>
      <c r="F279" s="10" t="str">
        <f t="shared" si="4"/>
        <v/>
      </c>
      <c r="G279" s="64"/>
      <c r="H279" s="22"/>
      <c r="I279" s="119">
        <f>IF((F279&lt;'Paramétrage V2'!$AE$12)+(F279&gt;'Paramétrage V2'!$AE$13),0,(IF(H279="Oui",G279*'Paramétrage V2'!$AE$4,0)))</f>
        <v>0</v>
      </c>
      <c r="J279" s="22"/>
      <c r="K279" s="113">
        <f>IF((F279&lt;'Paramétrage V2'!$AE$12)+(F279&gt;'Paramétrage V2'!$AE$13),0,(IF(J279="Oui",IF(C279="Fruitiers cultivars",G279*'Paramétrage V2'!$AE$5,G279*'Paramétrage V2'!$AE$6),0)))</f>
        <v>0</v>
      </c>
      <c r="L279" s="22"/>
      <c r="M279" s="119">
        <f>IF((F279&lt;'Paramétrage V2'!$AE$12)+(F279&gt;'Paramétrage V2'!$AE$13),0,(IF(L279="Oui",G279*'Paramétrage V2'!$AE$7,0)))</f>
        <v>0</v>
      </c>
      <c r="N279" s="22"/>
      <c r="O279" s="119">
        <f>IF((F279&lt;'Paramétrage V2'!$AE$12)+(F279&gt;'Paramétrage V2'!$AE$13),0,(IF(N279="Oui",G279*'Paramétrage V2'!$AE$8,0)))</f>
        <v>0</v>
      </c>
      <c r="P279" s="22"/>
      <c r="Q279" s="119">
        <f>IF((F279&lt;'Paramétrage V2'!$AE$12)+(F279&gt;'Paramétrage V2'!$AE$13),0,(IF(P279="Oui",$G279*'Paramétrage V2'!$AE$9,0)))</f>
        <v>0</v>
      </c>
      <c r="R279" s="22"/>
      <c r="S279" s="10">
        <f>IF((F279&lt;'Paramétrage V2'!$AE$12)+(F279&gt;'Paramétrage V2'!$AE$13),0,(IF(R279="Oui",$G279*'Paramétrage V2'!$AE$10,0)))</f>
        <v>0</v>
      </c>
      <c r="T279" s="120">
        <f>IF((F279&lt;'Paramétrage V2'!$AE$12)+(F279&gt;'Paramétrage V2'!$AE$13),0,(I279+S279+Q279+O279+M279+K279))</f>
        <v>0</v>
      </c>
      <c r="U279" s="45"/>
    </row>
    <row r="280" spans="1:21" x14ac:dyDescent="0.35">
      <c r="A280" s="5">
        <v>276</v>
      </c>
      <c r="B280" s="2"/>
      <c r="C280" s="2"/>
      <c r="D280" s="11"/>
      <c r="E280" s="11"/>
      <c r="F280" s="10" t="str">
        <f t="shared" si="4"/>
        <v/>
      </c>
      <c r="G280" s="64"/>
      <c r="H280" s="22"/>
      <c r="I280" s="119">
        <f>IF((F280&lt;'Paramétrage V2'!$AE$12)+(F280&gt;'Paramétrage V2'!$AE$13),0,(IF(H280="Oui",G280*'Paramétrage V2'!$AE$4,0)))</f>
        <v>0</v>
      </c>
      <c r="J280" s="22"/>
      <c r="K280" s="113">
        <f>IF((F280&lt;'Paramétrage V2'!$AE$12)+(F280&gt;'Paramétrage V2'!$AE$13),0,(IF(J280="Oui",IF(C280="Fruitiers cultivars",G280*'Paramétrage V2'!$AE$5,G280*'Paramétrage V2'!$AE$6),0)))</f>
        <v>0</v>
      </c>
      <c r="L280" s="22"/>
      <c r="M280" s="119">
        <f>IF((F280&lt;'Paramétrage V2'!$AE$12)+(F280&gt;'Paramétrage V2'!$AE$13),0,(IF(L280="Oui",G280*'Paramétrage V2'!$AE$7,0)))</f>
        <v>0</v>
      </c>
      <c r="N280" s="22"/>
      <c r="O280" s="119">
        <f>IF((F280&lt;'Paramétrage V2'!$AE$12)+(F280&gt;'Paramétrage V2'!$AE$13),0,(IF(N280="Oui",G280*'Paramétrage V2'!$AE$8,0)))</f>
        <v>0</v>
      </c>
      <c r="P280" s="22"/>
      <c r="Q280" s="119">
        <f>IF((F280&lt;'Paramétrage V2'!$AE$12)+(F280&gt;'Paramétrage V2'!$AE$13),0,(IF(P280="Oui",$G280*'Paramétrage V2'!$AE$9,0)))</f>
        <v>0</v>
      </c>
      <c r="R280" s="22"/>
      <c r="S280" s="10">
        <f>IF((F280&lt;'Paramétrage V2'!$AE$12)+(F280&gt;'Paramétrage V2'!$AE$13),0,(IF(R280="Oui",$G280*'Paramétrage V2'!$AE$10,0)))</f>
        <v>0</v>
      </c>
      <c r="T280" s="120">
        <f>IF((F280&lt;'Paramétrage V2'!$AE$12)+(F280&gt;'Paramétrage V2'!$AE$13),0,(I280+S280+Q280+O280+M280+K280))</f>
        <v>0</v>
      </c>
      <c r="U280" s="45"/>
    </row>
    <row r="281" spans="1:21" x14ac:dyDescent="0.35">
      <c r="A281" s="5">
        <v>277</v>
      </c>
      <c r="B281" s="2"/>
      <c r="C281" s="2"/>
      <c r="D281" s="11"/>
      <c r="E281" s="11"/>
      <c r="F281" s="10" t="str">
        <f t="shared" si="4"/>
        <v/>
      </c>
      <c r="G281" s="64"/>
      <c r="H281" s="22"/>
      <c r="I281" s="119">
        <f>IF((F281&lt;'Paramétrage V2'!$AE$12)+(F281&gt;'Paramétrage V2'!$AE$13),0,(IF(H281="Oui",G281*'Paramétrage V2'!$AE$4,0)))</f>
        <v>0</v>
      </c>
      <c r="J281" s="22"/>
      <c r="K281" s="113">
        <f>IF((F281&lt;'Paramétrage V2'!$AE$12)+(F281&gt;'Paramétrage V2'!$AE$13),0,(IF(J281="Oui",IF(C281="Fruitiers cultivars",G281*'Paramétrage V2'!$AE$5,G281*'Paramétrage V2'!$AE$6),0)))</f>
        <v>0</v>
      </c>
      <c r="L281" s="22"/>
      <c r="M281" s="119">
        <f>IF((F281&lt;'Paramétrage V2'!$AE$12)+(F281&gt;'Paramétrage V2'!$AE$13),0,(IF(L281="Oui",G281*'Paramétrage V2'!$AE$7,0)))</f>
        <v>0</v>
      </c>
      <c r="N281" s="22"/>
      <c r="O281" s="119">
        <f>IF((F281&lt;'Paramétrage V2'!$AE$12)+(F281&gt;'Paramétrage V2'!$AE$13),0,(IF(N281="Oui",G281*'Paramétrage V2'!$AE$8,0)))</f>
        <v>0</v>
      </c>
      <c r="P281" s="22"/>
      <c r="Q281" s="119">
        <f>IF((F281&lt;'Paramétrage V2'!$AE$12)+(F281&gt;'Paramétrage V2'!$AE$13),0,(IF(P281="Oui",$G281*'Paramétrage V2'!$AE$9,0)))</f>
        <v>0</v>
      </c>
      <c r="R281" s="22"/>
      <c r="S281" s="10">
        <f>IF((F281&lt;'Paramétrage V2'!$AE$12)+(F281&gt;'Paramétrage V2'!$AE$13),0,(IF(R281="Oui",$G281*'Paramétrage V2'!$AE$10,0)))</f>
        <v>0</v>
      </c>
      <c r="T281" s="120">
        <f>IF((F281&lt;'Paramétrage V2'!$AE$12)+(F281&gt;'Paramétrage V2'!$AE$13),0,(I281+S281+Q281+O281+M281+K281))</f>
        <v>0</v>
      </c>
      <c r="U281" s="45"/>
    </row>
    <row r="282" spans="1:21" x14ac:dyDescent="0.35">
      <c r="A282" s="5">
        <v>278</v>
      </c>
      <c r="B282" s="2"/>
      <c r="C282" s="2"/>
      <c r="D282" s="11"/>
      <c r="E282" s="11"/>
      <c r="F282" s="10" t="str">
        <f t="shared" si="4"/>
        <v/>
      </c>
      <c r="G282" s="64"/>
      <c r="H282" s="22"/>
      <c r="I282" s="119">
        <f>IF((F282&lt;'Paramétrage V2'!$AE$12)+(F282&gt;'Paramétrage V2'!$AE$13),0,(IF(H282="Oui",G282*'Paramétrage V2'!$AE$4,0)))</f>
        <v>0</v>
      </c>
      <c r="J282" s="22"/>
      <c r="K282" s="113">
        <f>IF((F282&lt;'Paramétrage V2'!$AE$12)+(F282&gt;'Paramétrage V2'!$AE$13),0,(IF(J282="Oui",IF(C282="Fruitiers cultivars",G282*'Paramétrage V2'!$AE$5,G282*'Paramétrage V2'!$AE$6),0)))</f>
        <v>0</v>
      </c>
      <c r="L282" s="22"/>
      <c r="M282" s="119">
        <f>IF((F282&lt;'Paramétrage V2'!$AE$12)+(F282&gt;'Paramétrage V2'!$AE$13),0,(IF(L282="Oui",G282*'Paramétrage V2'!$AE$7,0)))</f>
        <v>0</v>
      </c>
      <c r="N282" s="22"/>
      <c r="O282" s="119">
        <f>IF((F282&lt;'Paramétrage V2'!$AE$12)+(F282&gt;'Paramétrage V2'!$AE$13),0,(IF(N282="Oui",G282*'Paramétrage V2'!$AE$8,0)))</f>
        <v>0</v>
      </c>
      <c r="P282" s="22"/>
      <c r="Q282" s="119">
        <f>IF((F282&lt;'Paramétrage V2'!$AE$12)+(F282&gt;'Paramétrage V2'!$AE$13),0,(IF(P282="Oui",$G282*'Paramétrage V2'!$AE$9,0)))</f>
        <v>0</v>
      </c>
      <c r="R282" s="22"/>
      <c r="S282" s="10">
        <f>IF((F282&lt;'Paramétrage V2'!$AE$12)+(F282&gt;'Paramétrage V2'!$AE$13),0,(IF(R282="Oui",$G282*'Paramétrage V2'!$AE$10,0)))</f>
        <v>0</v>
      </c>
      <c r="T282" s="120">
        <f>IF((F282&lt;'Paramétrage V2'!$AE$12)+(F282&gt;'Paramétrage V2'!$AE$13),0,(I282+S282+Q282+O282+M282+K282))</f>
        <v>0</v>
      </c>
      <c r="U282" s="45"/>
    </row>
    <row r="283" spans="1:21" x14ac:dyDescent="0.35">
      <c r="A283" s="5">
        <v>279</v>
      </c>
      <c r="B283" s="2"/>
      <c r="C283" s="2"/>
      <c r="D283" s="11"/>
      <c r="E283" s="11"/>
      <c r="F283" s="10" t="str">
        <f t="shared" si="4"/>
        <v/>
      </c>
      <c r="G283" s="64"/>
      <c r="H283" s="22"/>
      <c r="I283" s="119">
        <f>IF((F283&lt;'Paramétrage V2'!$AE$12)+(F283&gt;'Paramétrage V2'!$AE$13),0,(IF(H283="Oui",G283*'Paramétrage V2'!$AE$4,0)))</f>
        <v>0</v>
      </c>
      <c r="J283" s="22"/>
      <c r="K283" s="113">
        <f>IF((F283&lt;'Paramétrage V2'!$AE$12)+(F283&gt;'Paramétrage V2'!$AE$13),0,(IF(J283="Oui",IF(C283="Fruitiers cultivars",G283*'Paramétrage V2'!$AE$5,G283*'Paramétrage V2'!$AE$6),0)))</f>
        <v>0</v>
      </c>
      <c r="L283" s="22"/>
      <c r="M283" s="119">
        <f>IF((F283&lt;'Paramétrage V2'!$AE$12)+(F283&gt;'Paramétrage V2'!$AE$13),0,(IF(L283="Oui",G283*'Paramétrage V2'!$AE$7,0)))</f>
        <v>0</v>
      </c>
      <c r="N283" s="22"/>
      <c r="O283" s="119">
        <f>IF((F283&lt;'Paramétrage V2'!$AE$12)+(F283&gt;'Paramétrage V2'!$AE$13),0,(IF(N283="Oui",G283*'Paramétrage V2'!$AE$8,0)))</f>
        <v>0</v>
      </c>
      <c r="P283" s="22"/>
      <c r="Q283" s="119">
        <f>IF((F283&lt;'Paramétrage V2'!$AE$12)+(F283&gt;'Paramétrage V2'!$AE$13),0,(IF(P283="Oui",$G283*'Paramétrage V2'!$AE$9,0)))</f>
        <v>0</v>
      </c>
      <c r="R283" s="22"/>
      <c r="S283" s="10">
        <f>IF((F283&lt;'Paramétrage V2'!$AE$12)+(F283&gt;'Paramétrage V2'!$AE$13),0,(IF(R283="Oui",$G283*'Paramétrage V2'!$AE$10,0)))</f>
        <v>0</v>
      </c>
      <c r="T283" s="120">
        <f>IF((F283&lt;'Paramétrage V2'!$AE$12)+(F283&gt;'Paramétrage V2'!$AE$13),0,(I283+S283+Q283+O283+M283+K283))</f>
        <v>0</v>
      </c>
      <c r="U283" s="45"/>
    </row>
    <row r="284" spans="1:21" x14ac:dyDescent="0.35">
      <c r="A284" s="5">
        <v>280</v>
      </c>
      <c r="B284" s="2"/>
      <c r="C284" s="2"/>
      <c r="D284" s="11"/>
      <c r="E284" s="11"/>
      <c r="F284" s="10" t="str">
        <f t="shared" si="4"/>
        <v/>
      </c>
      <c r="G284" s="64"/>
      <c r="H284" s="22"/>
      <c r="I284" s="119">
        <f>IF((F284&lt;'Paramétrage V2'!$AE$12)+(F284&gt;'Paramétrage V2'!$AE$13),0,(IF(H284="Oui",G284*'Paramétrage V2'!$AE$4,0)))</f>
        <v>0</v>
      </c>
      <c r="J284" s="22"/>
      <c r="K284" s="113">
        <f>IF((F284&lt;'Paramétrage V2'!$AE$12)+(F284&gt;'Paramétrage V2'!$AE$13),0,(IF(J284="Oui",IF(C284="Fruitiers cultivars",G284*'Paramétrage V2'!$AE$5,G284*'Paramétrage V2'!$AE$6),0)))</f>
        <v>0</v>
      </c>
      <c r="L284" s="22"/>
      <c r="M284" s="119">
        <f>IF((F284&lt;'Paramétrage V2'!$AE$12)+(F284&gt;'Paramétrage V2'!$AE$13),0,(IF(L284="Oui",G284*'Paramétrage V2'!$AE$7,0)))</f>
        <v>0</v>
      </c>
      <c r="N284" s="22"/>
      <c r="O284" s="119">
        <f>IF((F284&lt;'Paramétrage V2'!$AE$12)+(F284&gt;'Paramétrage V2'!$AE$13),0,(IF(N284="Oui",G284*'Paramétrage V2'!$AE$8,0)))</f>
        <v>0</v>
      </c>
      <c r="P284" s="22"/>
      <c r="Q284" s="119">
        <f>IF((F284&lt;'Paramétrage V2'!$AE$12)+(F284&gt;'Paramétrage V2'!$AE$13),0,(IF(P284="Oui",$G284*'Paramétrage V2'!$AE$9,0)))</f>
        <v>0</v>
      </c>
      <c r="R284" s="22"/>
      <c r="S284" s="10">
        <f>IF((F284&lt;'Paramétrage V2'!$AE$12)+(F284&gt;'Paramétrage V2'!$AE$13),0,(IF(R284="Oui",$G284*'Paramétrage V2'!$AE$10,0)))</f>
        <v>0</v>
      </c>
      <c r="T284" s="120">
        <f>IF((F284&lt;'Paramétrage V2'!$AE$12)+(F284&gt;'Paramétrage V2'!$AE$13),0,(I284+S284+Q284+O284+M284+K284))</f>
        <v>0</v>
      </c>
      <c r="U284" s="45"/>
    </row>
    <row r="285" spans="1:21" x14ac:dyDescent="0.35">
      <c r="A285" s="5">
        <v>281</v>
      </c>
      <c r="B285" s="2"/>
      <c r="C285" s="2"/>
      <c r="D285" s="11"/>
      <c r="E285" s="11"/>
      <c r="F285" s="10" t="str">
        <f t="shared" si="4"/>
        <v/>
      </c>
      <c r="G285" s="64"/>
      <c r="H285" s="22"/>
      <c r="I285" s="119">
        <f>IF((F285&lt;'Paramétrage V2'!$AE$12)+(F285&gt;'Paramétrage V2'!$AE$13),0,(IF(H285="Oui",G285*'Paramétrage V2'!$AE$4,0)))</f>
        <v>0</v>
      </c>
      <c r="J285" s="22"/>
      <c r="K285" s="113">
        <f>IF((F285&lt;'Paramétrage V2'!$AE$12)+(F285&gt;'Paramétrage V2'!$AE$13),0,(IF(J285="Oui",IF(C285="Fruitiers cultivars",G285*'Paramétrage V2'!$AE$5,G285*'Paramétrage V2'!$AE$6),0)))</f>
        <v>0</v>
      </c>
      <c r="L285" s="22"/>
      <c r="M285" s="119">
        <f>IF((F285&lt;'Paramétrage V2'!$AE$12)+(F285&gt;'Paramétrage V2'!$AE$13),0,(IF(L285="Oui",G285*'Paramétrage V2'!$AE$7,0)))</f>
        <v>0</v>
      </c>
      <c r="N285" s="22"/>
      <c r="O285" s="119">
        <f>IF((F285&lt;'Paramétrage V2'!$AE$12)+(F285&gt;'Paramétrage V2'!$AE$13),0,(IF(N285="Oui",G285*'Paramétrage V2'!$AE$8,0)))</f>
        <v>0</v>
      </c>
      <c r="P285" s="22"/>
      <c r="Q285" s="119">
        <f>IF((F285&lt;'Paramétrage V2'!$AE$12)+(F285&gt;'Paramétrage V2'!$AE$13),0,(IF(P285="Oui",$G285*'Paramétrage V2'!$AE$9,0)))</f>
        <v>0</v>
      </c>
      <c r="R285" s="22"/>
      <c r="S285" s="10">
        <f>IF((F285&lt;'Paramétrage V2'!$AE$12)+(F285&gt;'Paramétrage V2'!$AE$13),0,(IF(R285="Oui",$G285*'Paramétrage V2'!$AE$10,0)))</f>
        <v>0</v>
      </c>
      <c r="T285" s="120">
        <f>IF((F285&lt;'Paramétrage V2'!$AE$12)+(F285&gt;'Paramétrage V2'!$AE$13),0,(I285+S285+Q285+O285+M285+K285))</f>
        <v>0</v>
      </c>
      <c r="U285" s="45"/>
    </row>
    <row r="286" spans="1:21" x14ac:dyDescent="0.35">
      <c r="A286" s="5">
        <v>282</v>
      </c>
      <c r="B286" s="2"/>
      <c r="C286" s="2"/>
      <c r="D286" s="11"/>
      <c r="E286" s="11"/>
      <c r="F286" s="10" t="str">
        <f t="shared" si="4"/>
        <v/>
      </c>
      <c r="G286" s="64"/>
      <c r="H286" s="22"/>
      <c r="I286" s="119">
        <f>IF((F286&lt;'Paramétrage V2'!$AE$12)+(F286&gt;'Paramétrage V2'!$AE$13),0,(IF(H286="Oui",G286*'Paramétrage V2'!$AE$4,0)))</f>
        <v>0</v>
      </c>
      <c r="J286" s="22"/>
      <c r="K286" s="113">
        <f>IF((F286&lt;'Paramétrage V2'!$AE$12)+(F286&gt;'Paramétrage V2'!$AE$13),0,(IF(J286="Oui",IF(C286="Fruitiers cultivars",G286*'Paramétrage V2'!$AE$5,G286*'Paramétrage V2'!$AE$6),0)))</f>
        <v>0</v>
      </c>
      <c r="L286" s="22"/>
      <c r="M286" s="119">
        <f>IF((F286&lt;'Paramétrage V2'!$AE$12)+(F286&gt;'Paramétrage V2'!$AE$13),0,(IF(L286="Oui",G286*'Paramétrage V2'!$AE$7,0)))</f>
        <v>0</v>
      </c>
      <c r="N286" s="22"/>
      <c r="O286" s="119">
        <f>IF((F286&lt;'Paramétrage V2'!$AE$12)+(F286&gt;'Paramétrage V2'!$AE$13),0,(IF(N286="Oui",G286*'Paramétrage V2'!$AE$8,0)))</f>
        <v>0</v>
      </c>
      <c r="P286" s="22"/>
      <c r="Q286" s="119">
        <f>IF((F286&lt;'Paramétrage V2'!$AE$12)+(F286&gt;'Paramétrage V2'!$AE$13),0,(IF(P286="Oui",$G286*'Paramétrage V2'!$AE$9,0)))</f>
        <v>0</v>
      </c>
      <c r="R286" s="22"/>
      <c r="S286" s="10">
        <f>IF((F286&lt;'Paramétrage V2'!$AE$12)+(F286&gt;'Paramétrage V2'!$AE$13),0,(IF(R286="Oui",$G286*'Paramétrage V2'!$AE$10,0)))</f>
        <v>0</v>
      </c>
      <c r="T286" s="120">
        <f>IF((F286&lt;'Paramétrage V2'!$AE$12)+(F286&gt;'Paramétrage V2'!$AE$13),0,(I286+S286+Q286+O286+M286+K286))</f>
        <v>0</v>
      </c>
      <c r="U286" s="45"/>
    </row>
    <row r="287" spans="1:21" x14ac:dyDescent="0.35">
      <c r="A287" s="5">
        <v>283</v>
      </c>
      <c r="B287" s="2"/>
      <c r="C287" s="2"/>
      <c r="D287" s="11"/>
      <c r="E287" s="11"/>
      <c r="F287" s="10" t="str">
        <f t="shared" si="4"/>
        <v/>
      </c>
      <c r="G287" s="64"/>
      <c r="H287" s="22"/>
      <c r="I287" s="119">
        <f>IF((F287&lt;'Paramétrage V2'!$AE$12)+(F287&gt;'Paramétrage V2'!$AE$13),0,(IF(H287="Oui",G287*'Paramétrage V2'!$AE$4,0)))</f>
        <v>0</v>
      </c>
      <c r="J287" s="22"/>
      <c r="K287" s="113">
        <f>IF((F287&lt;'Paramétrage V2'!$AE$12)+(F287&gt;'Paramétrage V2'!$AE$13),0,(IF(J287="Oui",IF(C287="Fruitiers cultivars",G287*'Paramétrage V2'!$AE$5,G287*'Paramétrage V2'!$AE$6),0)))</f>
        <v>0</v>
      </c>
      <c r="L287" s="22"/>
      <c r="M287" s="119">
        <f>IF((F287&lt;'Paramétrage V2'!$AE$12)+(F287&gt;'Paramétrage V2'!$AE$13),0,(IF(L287="Oui",G287*'Paramétrage V2'!$AE$7,0)))</f>
        <v>0</v>
      </c>
      <c r="N287" s="22"/>
      <c r="O287" s="119">
        <f>IF((F287&lt;'Paramétrage V2'!$AE$12)+(F287&gt;'Paramétrage V2'!$AE$13),0,(IF(N287="Oui",G287*'Paramétrage V2'!$AE$8,0)))</f>
        <v>0</v>
      </c>
      <c r="P287" s="22"/>
      <c r="Q287" s="119">
        <f>IF((F287&lt;'Paramétrage V2'!$AE$12)+(F287&gt;'Paramétrage V2'!$AE$13),0,(IF(P287="Oui",$G287*'Paramétrage V2'!$AE$9,0)))</f>
        <v>0</v>
      </c>
      <c r="R287" s="22"/>
      <c r="S287" s="10">
        <f>IF((F287&lt;'Paramétrage V2'!$AE$12)+(F287&gt;'Paramétrage V2'!$AE$13),0,(IF(R287="Oui",$G287*'Paramétrage V2'!$AE$10,0)))</f>
        <v>0</v>
      </c>
      <c r="T287" s="120">
        <f>IF((F287&lt;'Paramétrage V2'!$AE$12)+(F287&gt;'Paramétrage V2'!$AE$13),0,(I287+S287+Q287+O287+M287+K287))</f>
        <v>0</v>
      </c>
      <c r="U287" s="45"/>
    </row>
    <row r="288" spans="1:21" x14ac:dyDescent="0.35">
      <c r="A288" s="5">
        <v>284</v>
      </c>
      <c r="B288" s="2"/>
      <c r="C288" s="2"/>
      <c r="D288" s="11"/>
      <c r="E288" s="11"/>
      <c r="F288" s="10" t="str">
        <f t="shared" si="4"/>
        <v/>
      </c>
      <c r="G288" s="64"/>
      <c r="H288" s="22"/>
      <c r="I288" s="119">
        <f>IF((F288&lt;'Paramétrage V2'!$AE$12)+(F288&gt;'Paramétrage V2'!$AE$13),0,(IF(H288="Oui",G288*'Paramétrage V2'!$AE$4,0)))</f>
        <v>0</v>
      </c>
      <c r="J288" s="22"/>
      <c r="K288" s="113">
        <f>IF((F288&lt;'Paramétrage V2'!$AE$12)+(F288&gt;'Paramétrage V2'!$AE$13),0,(IF(J288="Oui",IF(C288="Fruitiers cultivars",G288*'Paramétrage V2'!$AE$5,G288*'Paramétrage V2'!$AE$6),0)))</f>
        <v>0</v>
      </c>
      <c r="L288" s="22"/>
      <c r="M288" s="119">
        <f>IF((F288&lt;'Paramétrage V2'!$AE$12)+(F288&gt;'Paramétrage V2'!$AE$13),0,(IF(L288="Oui",G288*'Paramétrage V2'!$AE$7,0)))</f>
        <v>0</v>
      </c>
      <c r="N288" s="22"/>
      <c r="O288" s="119">
        <f>IF((F288&lt;'Paramétrage V2'!$AE$12)+(F288&gt;'Paramétrage V2'!$AE$13),0,(IF(N288="Oui",G288*'Paramétrage V2'!$AE$8,0)))</f>
        <v>0</v>
      </c>
      <c r="P288" s="22"/>
      <c r="Q288" s="119">
        <f>IF((F288&lt;'Paramétrage V2'!$AE$12)+(F288&gt;'Paramétrage V2'!$AE$13),0,(IF(P288="Oui",$G288*'Paramétrage V2'!$AE$9,0)))</f>
        <v>0</v>
      </c>
      <c r="R288" s="22"/>
      <c r="S288" s="10">
        <f>IF((F288&lt;'Paramétrage V2'!$AE$12)+(F288&gt;'Paramétrage V2'!$AE$13),0,(IF(R288="Oui",$G288*'Paramétrage V2'!$AE$10,0)))</f>
        <v>0</v>
      </c>
      <c r="T288" s="120">
        <f>IF((F288&lt;'Paramétrage V2'!$AE$12)+(F288&gt;'Paramétrage V2'!$AE$13),0,(I288+S288+Q288+O288+M288+K288))</f>
        <v>0</v>
      </c>
      <c r="U288" s="45"/>
    </row>
    <row r="289" spans="1:21" x14ac:dyDescent="0.35">
      <c r="A289" s="5">
        <v>285</v>
      </c>
      <c r="B289" s="2"/>
      <c r="C289" s="2"/>
      <c r="D289" s="11"/>
      <c r="E289" s="11"/>
      <c r="F289" s="10" t="str">
        <f t="shared" si="4"/>
        <v/>
      </c>
      <c r="G289" s="64"/>
      <c r="H289" s="22"/>
      <c r="I289" s="119">
        <f>IF((F289&lt;'Paramétrage V2'!$AE$12)+(F289&gt;'Paramétrage V2'!$AE$13),0,(IF(H289="Oui",G289*'Paramétrage V2'!$AE$4,0)))</f>
        <v>0</v>
      </c>
      <c r="J289" s="22"/>
      <c r="K289" s="113">
        <f>IF((F289&lt;'Paramétrage V2'!$AE$12)+(F289&gt;'Paramétrage V2'!$AE$13),0,(IF(J289="Oui",IF(C289="Fruitiers cultivars",G289*'Paramétrage V2'!$AE$5,G289*'Paramétrage V2'!$AE$6),0)))</f>
        <v>0</v>
      </c>
      <c r="L289" s="22"/>
      <c r="M289" s="119">
        <f>IF((F289&lt;'Paramétrage V2'!$AE$12)+(F289&gt;'Paramétrage V2'!$AE$13),0,(IF(L289="Oui",G289*'Paramétrage V2'!$AE$7,0)))</f>
        <v>0</v>
      </c>
      <c r="N289" s="22"/>
      <c r="O289" s="119">
        <f>IF((F289&lt;'Paramétrage V2'!$AE$12)+(F289&gt;'Paramétrage V2'!$AE$13),0,(IF(N289="Oui",G289*'Paramétrage V2'!$AE$8,0)))</f>
        <v>0</v>
      </c>
      <c r="P289" s="22"/>
      <c r="Q289" s="119">
        <f>IF((F289&lt;'Paramétrage V2'!$AE$12)+(F289&gt;'Paramétrage V2'!$AE$13),0,(IF(P289="Oui",$G289*'Paramétrage V2'!$AE$9,0)))</f>
        <v>0</v>
      </c>
      <c r="R289" s="22"/>
      <c r="S289" s="10">
        <f>IF((F289&lt;'Paramétrage V2'!$AE$12)+(F289&gt;'Paramétrage V2'!$AE$13),0,(IF(R289="Oui",$G289*'Paramétrage V2'!$AE$10,0)))</f>
        <v>0</v>
      </c>
      <c r="T289" s="120">
        <f>IF((F289&lt;'Paramétrage V2'!$AE$12)+(F289&gt;'Paramétrage V2'!$AE$13),0,(I289+S289+Q289+O289+M289+K289))</f>
        <v>0</v>
      </c>
      <c r="U289" s="45"/>
    </row>
    <row r="290" spans="1:21" x14ac:dyDescent="0.35">
      <c r="A290" s="5">
        <v>286</v>
      </c>
      <c r="B290" s="2"/>
      <c r="C290" s="2"/>
      <c r="D290" s="11"/>
      <c r="E290" s="11"/>
      <c r="F290" s="10" t="str">
        <f t="shared" si="4"/>
        <v/>
      </c>
      <c r="G290" s="64"/>
      <c r="H290" s="22"/>
      <c r="I290" s="119">
        <f>IF((F290&lt;'Paramétrage V2'!$AE$12)+(F290&gt;'Paramétrage V2'!$AE$13),0,(IF(H290="Oui",G290*'Paramétrage V2'!$AE$4,0)))</f>
        <v>0</v>
      </c>
      <c r="J290" s="22"/>
      <c r="K290" s="113">
        <f>IF((F290&lt;'Paramétrage V2'!$AE$12)+(F290&gt;'Paramétrage V2'!$AE$13),0,(IF(J290="Oui",IF(C290="Fruitiers cultivars",G290*'Paramétrage V2'!$AE$5,G290*'Paramétrage V2'!$AE$6),0)))</f>
        <v>0</v>
      </c>
      <c r="L290" s="22"/>
      <c r="M290" s="119">
        <f>IF((F290&lt;'Paramétrage V2'!$AE$12)+(F290&gt;'Paramétrage V2'!$AE$13),0,(IF(L290="Oui",G290*'Paramétrage V2'!$AE$7,0)))</f>
        <v>0</v>
      </c>
      <c r="N290" s="22"/>
      <c r="O290" s="119">
        <f>IF((F290&lt;'Paramétrage V2'!$AE$12)+(F290&gt;'Paramétrage V2'!$AE$13),0,(IF(N290="Oui",G290*'Paramétrage V2'!$AE$8,0)))</f>
        <v>0</v>
      </c>
      <c r="P290" s="22"/>
      <c r="Q290" s="119">
        <f>IF((F290&lt;'Paramétrage V2'!$AE$12)+(F290&gt;'Paramétrage V2'!$AE$13),0,(IF(P290="Oui",$G290*'Paramétrage V2'!$AE$9,0)))</f>
        <v>0</v>
      </c>
      <c r="R290" s="22"/>
      <c r="S290" s="10">
        <f>IF((F290&lt;'Paramétrage V2'!$AE$12)+(F290&gt;'Paramétrage V2'!$AE$13),0,(IF(R290="Oui",$G290*'Paramétrage V2'!$AE$10,0)))</f>
        <v>0</v>
      </c>
      <c r="T290" s="120">
        <f>IF((F290&lt;'Paramétrage V2'!$AE$12)+(F290&gt;'Paramétrage V2'!$AE$13),0,(I290+S290+Q290+O290+M290+K290))</f>
        <v>0</v>
      </c>
      <c r="U290" s="45"/>
    </row>
    <row r="291" spans="1:21" x14ac:dyDescent="0.35">
      <c r="A291" s="5">
        <v>287</v>
      </c>
      <c r="B291" s="2"/>
      <c r="C291" s="2"/>
      <c r="D291" s="11"/>
      <c r="E291" s="11"/>
      <c r="F291" s="10" t="str">
        <f t="shared" si="4"/>
        <v/>
      </c>
      <c r="G291" s="64"/>
      <c r="H291" s="22"/>
      <c r="I291" s="119">
        <f>IF((F291&lt;'Paramétrage V2'!$AE$12)+(F291&gt;'Paramétrage V2'!$AE$13),0,(IF(H291="Oui",G291*'Paramétrage V2'!$AE$4,0)))</f>
        <v>0</v>
      </c>
      <c r="J291" s="22"/>
      <c r="K291" s="113">
        <f>IF((F291&lt;'Paramétrage V2'!$AE$12)+(F291&gt;'Paramétrage V2'!$AE$13),0,(IF(J291="Oui",IF(C291="Fruitiers cultivars",G291*'Paramétrage V2'!$AE$5,G291*'Paramétrage V2'!$AE$6),0)))</f>
        <v>0</v>
      </c>
      <c r="L291" s="22"/>
      <c r="M291" s="119">
        <f>IF((F291&lt;'Paramétrage V2'!$AE$12)+(F291&gt;'Paramétrage V2'!$AE$13),0,(IF(L291="Oui",G291*'Paramétrage V2'!$AE$7,0)))</f>
        <v>0</v>
      </c>
      <c r="N291" s="22"/>
      <c r="O291" s="119">
        <f>IF((F291&lt;'Paramétrage V2'!$AE$12)+(F291&gt;'Paramétrage V2'!$AE$13),0,(IF(N291="Oui",G291*'Paramétrage V2'!$AE$8,0)))</f>
        <v>0</v>
      </c>
      <c r="P291" s="22"/>
      <c r="Q291" s="119">
        <f>IF((F291&lt;'Paramétrage V2'!$AE$12)+(F291&gt;'Paramétrage V2'!$AE$13),0,(IF(P291="Oui",$G291*'Paramétrage V2'!$AE$9,0)))</f>
        <v>0</v>
      </c>
      <c r="R291" s="22"/>
      <c r="S291" s="10">
        <f>IF((F291&lt;'Paramétrage V2'!$AE$12)+(F291&gt;'Paramétrage V2'!$AE$13),0,(IF(R291="Oui",$G291*'Paramétrage V2'!$AE$10,0)))</f>
        <v>0</v>
      </c>
      <c r="T291" s="120">
        <f>IF((F291&lt;'Paramétrage V2'!$AE$12)+(F291&gt;'Paramétrage V2'!$AE$13),0,(I291+S291+Q291+O291+M291+K291))</f>
        <v>0</v>
      </c>
      <c r="U291" s="45"/>
    </row>
    <row r="292" spans="1:21" x14ac:dyDescent="0.35">
      <c r="A292" s="5">
        <v>288</v>
      </c>
      <c r="B292" s="2"/>
      <c r="C292" s="2"/>
      <c r="D292" s="11"/>
      <c r="E292" s="11"/>
      <c r="F292" s="10" t="str">
        <f t="shared" si="4"/>
        <v/>
      </c>
      <c r="G292" s="64"/>
      <c r="H292" s="22"/>
      <c r="I292" s="119">
        <f>IF((F292&lt;'Paramétrage V2'!$AE$12)+(F292&gt;'Paramétrage V2'!$AE$13),0,(IF(H292="Oui",G292*'Paramétrage V2'!$AE$4,0)))</f>
        <v>0</v>
      </c>
      <c r="J292" s="22"/>
      <c r="K292" s="113">
        <f>IF((F292&lt;'Paramétrage V2'!$AE$12)+(F292&gt;'Paramétrage V2'!$AE$13),0,(IF(J292="Oui",IF(C292="Fruitiers cultivars",G292*'Paramétrage V2'!$AE$5,G292*'Paramétrage V2'!$AE$6),0)))</f>
        <v>0</v>
      </c>
      <c r="L292" s="22"/>
      <c r="M292" s="119">
        <f>IF((F292&lt;'Paramétrage V2'!$AE$12)+(F292&gt;'Paramétrage V2'!$AE$13),0,(IF(L292="Oui",G292*'Paramétrage V2'!$AE$7,0)))</f>
        <v>0</v>
      </c>
      <c r="N292" s="22"/>
      <c r="O292" s="119">
        <f>IF((F292&lt;'Paramétrage V2'!$AE$12)+(F292&gt;'Paramétrage V2'!$AE$13),0,(IF(N292="Oui",G292*'Paramétrage V2'!$AE$8,0)))</f>
        <v>0</v>
      </c>
      <c r="P292" s="22"/>
      <c r="Q292" s="119">
        <f>IF((F292&lt;'Paramétrage V2'!$AE$12)+(F292&gt;'Paramétrage V2'!$AE$13),0,(IF(P292="Oui",$G292*'Paramétrage V2'!$AE$9,0)))</f>
        <v>0</v>
      </c>
      <c r="R292" s="22"/>
      <c r="S292" s="10">
        <f>IF((F292&lt;'Paramétrage V2'!$AE$12)+(F292&gt;'Paramétrage V2'!$AE$13),0,(IF(R292="Oui",$G292*'Paramétrage V2'!$AE$10,0)))</f>
        <v>0</v>
      </c>
      <c r="T292" s="120">
        <f>IF((F292&lt;'Paramétrage V2'!$AE$12)+(F292&gt;'Paramétrage V2'!$AE$13),0,(I292+S292+Q292+O292+M292+K292))</f>
        <v>0</v>
      </c>
      <c r="U292" s="45"/>
    </row>
    <row r="293" spans="1:21" x14ac:dyDescent="0.35">
      <c r="A293" s="5">
        <v>289</v>
      </c>
      <c r="B293" s="2"/>
      <c r="C293" s="2"/>
      <c r="D293" s="11"/>
      <c r="E293" s="11"/>
      <c r="F293" s="10" t="str">
        <f t="shared" si="4"/>
        <v/>
      </c>
      <c r="G293" s="64"/>
      <c r="H293" s="22"/>
      <c r="I293" s="119">
        <f>IF((F293&lt;'Paramétrage V2'!$AE$12)+(F293&gt;'Paramétrage V2'!$AE$13),0,(IF(H293="Oui",G293*'Paramétrage V2'!$AE$4,0)))</f>
        <v>0</v>
      </c>
      <c r="J293" s="22"/>
      <c r="K293" s="113">
        <f>IF((F293&lt;'Paramétrage V2'!$AE$12)+(F293&gt;'Paramétrage V2'!$AE$13),0,(IF(J293="Oui",IF(C293="Fruitiers cultivars",G293*'Paramétrage V2'!$AE$5,G293*'Paramétrage V2'!$AE$6),0)))</f>
        <v>0</v>
      </c>
      <c r="L293" s="22"/>
      <c r="M293" s="119">
        <f>IF((F293&lt;'Paramétrage V2'!$AE$12)+(F293&gt;'Paramétrage V2'!$AE$13),0,(IF(L293="Oui",G293*'Paramétrage V2'!$AE$7,0)))</f>
        <v>0</v>
      </c>
      <c r="N293" s="22"/>
      <c r="O293" s="119">
        <f>IF((F293&lt;'Paramétrage V2'!$AE$12)+(F293&gt;'Paramétrage V2'!$AE$13),0,(IF(N293="Oui",G293*'Paramétrage V2'!$AE$8,0)))</f>
        <v>0</v>
      </c>
      <c r="P293" s="22"/>
      <c r="Q293" s="119">
        <f>IF((F293&lt;'Paramétrage V2'!$AE$12)+(F293&gt;'Paramétrage V2'!$AE$13),0,(IF(P293="Oui",$G293*'Paramétrage V2'!$AE$9,0)))</f>
        <v>0</v>
      </c>
      <c r="R293" s="22"/>
      <c r="S293" s="10">
        <f>IF((F293&lt;'Paramétrage V2'!$AE$12)+(F293&gt;'Paramétrage V2'!$AE$13),0,(IF(R293="Oui",$G293*'Paramétrage V2'!$AE$10,0)))</f>
        <v>0</v>
      </c>
      <c r="T293" s="120">
        <f>IF((F293&lt;'Paramétrage V2'!$AE$12)+(F293&gt;'Paramétrage V2'!$AE$13),0,(I293+S293+Q293+O293+M293+K293))</f>
        <v>0</v>
      </c>
      <c r="U293" s="45"/>
    </row>
    <row r="294" spans="1:21" x14ac:dyDescent="0.35">
      <c r="A294" s="5">
        <v>290</v>
      </c>
      <c r="B294" s="2"/>
      <c r="C294" s="2"/>
      <c r="D294" s="11"/>
      <c r="E294" s="11"/>
      <c r="F294" s="10" t="str">
        <f t="shared" si="4"/>
        <v/>
      </c>
      <c r="G294" s="64"/>
      <c r="H294" s="22"/>
      <c r="I294" s="119">
        <f>IF((F294&lt;'Paramétrage V2'!$AE$12)+(F294&gt;'Paramétrage V2'!$AE$13),0,(IF(H294="Oui",G294*'Paramétrage V2'!$AE$4,0)))</f>
        <v>0</v>
      </c>
      <c r="J294" s="22"/>
      <c r="K294" s="113">
        <f>IF((F294&lt;'Paramétrage V2'!$AE$12)+(F294&gt;'Paramétrage V2'!$AE$13),0,(IF(J294="Oui",IF(C294="Fruitiers cultivars",G294*'Paramétrage V2'!$AE$5,G294*'Paramétrage V2'!$AE$6),0)))</f>
        <v>0</v>
      </c>
      <c r="L294" s="22"/>
      <c r="M294" s="119">
        <f>IF((F294&lt;'Paramétrage V2'!$AE$12)+(F294&gt;'Paramétrage V2'!$AE$13),0,(IF(L294="Oui",G294*'Paramétrage V2'!$AE$7,0)))</f>
        <v>0</v>
      </c>
      <c r="N294" s="22"/>
      <c r="O294" s="119">
        <f>IF((F294&lt;'Paramétrage V2'!$AE$12)+(F294&gt;'Paramétrage V2'!$AE$13),0,(IF(N294="Oui",G294*'Paramétrage V2'!$AE$8,0)))</f>
        <v>0</v>
      </c>
      <c r="P294" s="22"/>
      <c r="Q294" s="119">
        <f>IF((F294&lt;'Paramétrage V2'!$AE$12)+(F294&gt;'Paramétrage V2'!$AE$13),0,(IF(P294="Oui",$G294*'Paramétrage V2'!$AE$9,0)))</f>
        <v>0</v>
      </c>
      <c r="R294" s="22"/>
      <c r="S294" s="10">
        <f>IF((F294&lt;'Paramétrage V2'!$AE$12)+(F294&gt;'Paramétrage V2'!$AE$13),0,(IF(R294="Oui",$G294*'Paramétrage V2'!$AE$10,0)))</f>
        <v>0</v>
      </c>
      <c r="T294" s="120">
        <f>IF((F294&lt;'Paramétrage V2'!$AE$12)+(F294&gt;'Paramétrage V2'!$AE$13),0,(I294+S294+Q294+O294+M294+K294))</f>
        <v>0</v>
      </c>
      <c r="U294" s="45"/>
    </row>
    <row r="295" spans="1:21" x14ac:dyDescent="0.35">
      <c r="A295" s="5">
        <v>291</v>
      </c>
      <c r="B295" s="2"/>
      <c r="C295" s="2"/>
      <c r="D295" s="11"/>
      <c r="E295" s="11"/>
      <c r="F295" s="10" t="str">
        <f t="shared" si="4"/>
        <v/>
      </c>
      <c r="G295" s="64"/>
      <c r="H295" s="22"/>
      <c r="I295" s="119">
        <f>IF((F295&lt;'Paramétrage V2'!$AE$12)+(F295&gt;'Paramétrage V2'!$AE$13),0,(IF(H295="Oui",G295*'Paramétrage V2'!$AE$4,0)))</f>
        <v>0</v>
      </c>
      <c r="J295" s="22"/>
      <c r="K295" s="113">
        <f>IF((F295&lt;'Paramétrage V2'!$AE$12)+(F295&gt;'Paramétrage V2'!$AE$13),0,(IF(J295="Oui",IF(C295="Fruitiers cultivars",G295*'Paramétrage V2'!$AE$5,G295*'Paramétrage V2'!$AE$6),0)))</f>
        <v>0</v>
      </c>
      <c r="L295" s="22"/>
      <c r="M295" s="119">
        <f>IF((F295&lt;'Paramétrage V2'!$AE$12)+(F295&gt;'Paramétrage V2'!$AE$13),0,(IF(L295="Oui",G295*'Paramétrage V2'!$AE$7,0)))</f>
        <v>0</v>
      </c>
      <c r="N295" s="22"/>
      <c r="O295" s="119">
        <f>IF((F295&lt;'Paramétrage V2'!$AE$12)+(F295&gt;'Paramétrage V2'!$AE$13),0,(IF(N295="Oui",G295*'Paramétrage V2'!$AE$8,0)))</f>
        <v>0</v>
      </c>
      <c r="P295" s="22"/>
      <c r="Q295" s="119">
        <f>IF((F295&lt;'Paramétrage V2'!$AE$12)+(F295&gt;'Paramétrage V2'!$AE$13),0,(IF(P295="Oui",$G295*'Paramétrage V2'!$AE$9,0)))</f>
        <v>0</v>
      </c>
      <c r="R295" s="22"/>
      <c r="S295" s="10">
        <f>IF((F295&lt;'Paramétrage V2'!$AE$12)+(F295&gt;'Paramétrage V2'!$AE$13),0,(IF(R295="Oui",$G295*'Paramétrage V2'!$AE$10,0)))</f>
        <v>0</v>
      </c>
      <c r="T295" s="120">
        <f>IF((F295&lt;'Paramétrage V2'!$AE$12)+(F295&gt;'Paramétrage V2'!$AE$13),0,(I295+S295+Q295+O295+M295+K295))</f>
        <v>0</v>
      </c>
      <c r="U295" s="45"/>
    </row>
    <row r="296" spans="1:21" x14ac:dyDescent="0.35">
      <c r="A296" s="5">
        <v>292</v>
      </c>
      <c r="B296" s="2"/>
      <c r="C296" s="2"/>
      <c r="D296" s="11"/>
      <c r="E296" s="11"/>
      <c r="F296" s="10" t="str">
        <f t="shared" si="4"/>
        <v/>
      </c>
      <c r="G296" s="64"/>
      <c r="H296" s="22"/>
      <c r="I296" s="119">
        <f>IF((F296&lt;'Paramétrage V2'!$AE$12)+(F296&gt;'Paramétrage V2'!$AE$13),0,(IF(H296="Oui",G296*'Paramétrage V2'!$AE$4,0)))</f>
        <v>0</v>
      </c>
      <c r="J296" s="22"/>
      <c r="K296" s="113">
        <f>IF((F296&lt;'Paramétrage V2'!$AE$12)+(F296&gt;'Paramétrage V2'!$AE$13),0,(IF(J296="Oui",IF(C296="Fruitiers cultivars",G296*'Paramétrage V2'!$AE$5,G296*'Paramétrage V2'!$AE$6),0)))</f>
        <v>0</v>
      </c>
      <c r="L296" s="22"/>
      <c r="M296" s="119">
        <f>IF((F296&lt;'Paramétrage V2'!$AE$12)+(F296&gt;'Paramétrage V2'!$AE$13),0,(IF(L296="Oui",G296*'Paramétrage V2'!$AE$7,0)))</f>
        <v>0</v>
      </c>
      <c r="N296" s="22"/>
      <c r="O296" s="119">
        <f>IF((F296&lt;'Paramétrage V2'!$AE$12)+(F296&gt;'Paramétrage V2'!$AE$13),0,(IF(N296="Oui",G296*'Paramétrage V2'!$AE$8,0)))</f>
        <v>0</v>
      </c>
      <c r="P296" s="22"/>
      <c r="Q296" s="119">
        <f>IF((F296&lt;'Paramétrage V2'!$AE$12)+(F296&gt;'Paramétrage V2'!$AE$13),0,(IF(P296="Oui",$G296*'Paramétrage V2'!$AE$9,0)))</f>
        <v>0</v>
      </c>
      <c r="R296" s="22"/>
      <c r="S296" s="10">
        <f>IF((F296&lt;'Paramétrage V2'!$AE$12)+(F296&gt;'Paramétrage V2'!$AE$13),0,(IF(R296="Oui",$G296*'Paramétrage V2'!$AE$10,0)))</f>
        <v>0</v>
      </c>
      <c r="T296" s="120">
        <f>IF((F296&lt;'Paramétrage V2'!$AE$12)+(F296&gt;'Paramétrage V2'!$AE$13),0,(I296+S296+Q296+O296+M296+K296))</f>
        <v>0</v>
      </c>
      <c r="U296" s="45"/>
    </row>
    <row r="297" spans="1:21" x14ac:dyDescent="0.35">
      <c r="A297" s="5">
        <v>293</v>
      </c>
      <c r="B297" s="2"/>
      <c r="C297" s="2"/>
      <c r="D297" s="11"/>
      <c r="E297" s="11"/>
      <c r="F297" s="10" t="str">
        <f t="shared" si="4"/>
        <v/>
      </c>
      <c r="G297" s="64"/>
      <c r="H297" s="22"/>
      <c r="I297" s="119">
        <f>IF((F297&lt;'Paramétrage V2'!$AE$12)+(F297&gt;'Paramétrage V2'!$AE$13),0,(IF(H297="Oui",G297*'Paramétrage V2'!$AE$4,0)))</f>
        <v>0</v>
      </c>
      <c r="J297" s="22"/>
      <c r="K297" s="113">
        <f>IF((F297&lt;'Paramétrage V2'!$AE$12)+(F297&gt;'Paramétrage V2'!$AE$13),0,(IF(J297="Oui",IF(C297="Fruitiers cultivars",G297*'Paramétrage V2'!$AE$5,G297*'Paramétrage V2'!$AE$6),0)))</f>
        <v>0</v>
      </c>
      <c r="L297" s="22"/>
      <c r="M297" s="119">
        <f>IF((F297&lt;'Paramétrage V2'!$AE$12)+(F297&gt;'Paramétrage V2'!$AE$13),0,(IF(L297="Oui",G297*'Paramétrage V2'!$AE$7,0)))</f>
        <v>0</v>
      </c>
      <c r="N297" s="22"/>
      <c r="O297" s="119">
        <f>IF((F297&lt;'Paramétrage V2'!$AE$12)+(F297&gt;'Paramétrage V2'!$AE$13),0,(IF(N297="Oui",G297*'Paramétrage V2'!$AE$8,0)))</f>
        <v>0</v>
      </c>
      <c r="P297" s="22"/>
      <c r="Q297" s="119">
        <f>IF((F297&lt;'Paramétrage V2'!$AE$12)+(F297&gt;'Paramétrage V2'!$AE$13),0,(IF(P297="Oui",$G297*'Paramétrage V2'!$AE$9,0)))</f>
        <v>0</v>
      </c>
      <c r="R297" s="22"/>
      <c r="S297" s="10">
        <f>IF((F297&lt;'Paramétrage V2'!$AE$12)+(F297&gt;'Paramétrage V2'!$AE$13),0,(IF(R297="Oui",$G297*'Paramétrage V2'!$AE$10,0)))</f>
        <v>0</v>
      </c>
      <c r="T297" s="120">
        <f>IF((F297&lt;'Paramétrage V2'!$AE$12)+(F297&gt;'Paramétrage V2'!$AE$13),0,(I297+S297+Q297+O297+M297+K297))</f>
        <v>0</v>
      </c>
      <c r="U297" s="45"/>
    </row>
    <row r="298" spans="1:21" x14ac:dyDescent="0.35">
      <c r="A298" s="5">
        <v>294</v>
      </c>
      <c r="B298" s="2"/>
      <c r="C298" s="2"/>
      <c r="D298" s="11"/>
      <c r="E298" s="11"/>
      <c r="F298" s="10" t="str">
        <f t="shared" si="4"/>
        <v/>
      </c>
      <c r="G298" s="64"/>
      <c r="H298" s="22"/>
      <c r="I298" s="119">
        <f>IF((F298&lt;'Paramétrage V2'!$AE$12)+(F298&gt;'Paramétrage V2'!$AE$13),0,(IF(H298="Oui",G298*'Paramétrage V2'!$AE$4,0)))</f>
        <v>0</v>
      </c>
      <c r="J298" s="22"/>
      <c r="K298" s="113">
        <f>IF((F298&lt;'Paramétrage V2'!$AE$12)+(F298&gt;'Paramétrage V2'!$AE$13),0,(IF(J298="Oui",IF(C298="Fruitiers cultivars",G298*'Paramétrage V2'!$AE$5,G298*'Paramétrage V2'!$AE$6),0)))</f>
        <v>0</v>
      </c>
      <c r="L298" s="22"/>
      <c r="M298" s="119">
        <f>IF((F298&lt;'Paramétrage V2'!$AE$12)+(F298&gt;'Paramétrage V2'!$AE$13),0,(IF(L298="Oui",G298*'Paramétrage V2'!$AE$7,0)))</f>
        <v>0</v>
      </c>
      <c r="N298" s="22"/>
      <c r="O298" s="119">
        <f>IF((F298&lt;'Paramétrage V2'!$AE$12)+(F298&gt;'Paramétrage V2'!$AE$13),0,(IF(N298="Oui",G298*'Paramétrage V2'!$AE$8,0)))</f>
        <v>0</v>
      </c>
      <c r="P298" s="22"/>
      <c r="Q298" s="119">
        <f>IF((F298&lt;'Paramétrage V2'!$AE$12)+(F298&gt;'Paramétrage V2'!$AE$13),0,(IF(P298="Oui",$G298*'Paramétrage V2'!$AE$9,0)))</f>
        <v>0</v>
      </c>
      <c r="R298" s="22"/>
      <c r="S298" s="10">
        <f>IF((F298&lt;'Paramétrage V2'!$AE$12)+(F298&gt;'Paramétrage V2'!$AE$13),0,(IF(R298="Oui",$G298*'Paramétrage V2'!$AE$10,0)))</f>
        <v>0</v>
      </c>
      <c r="T298" s="120">
        <f>IF((F298&lt;'Paramétrage V2'!$AE$12)+(F298&gt;'Paramétrage V2'!$AE$13),0,(I298+S298+Q298+O298+M298+K298))</f>
        <v>0</v>
      </c>
      <c r="U298" s="45"/>
    </row>
    <row r="299" spans="1:21" x14ac:dyDescent="0.35">
      <c r="A299" s="5">
        <v>295</v>
      </c>
      <c r="B299" s="2"/>
      <c r="C299" s="2"/>
      <c r="D299" s="11"/>
      <c r="E299" s="11"/>
      <c r="F299" s="10" t="str">
        <f t="shared" si="4"/>
        <v/>
      </c>
      <c r="G299" s="64"/>
      <c r="H299" s="22"/>
      <c r="I299" s="119">
        <f>IF((F299&lt;'Paramétrage V2'!$AE$12)+(F299&gt;'Paramétrage V2'!$AE$13),0,(IF(H299="Oui",G299*'Paramétrage V2'!$AE$4,0)))</f>
        <v>0</v>
      </c>
      <c r="J299" s="22"/>
      <c r="K299" s="113">
        <f>IF((F299&lt;'Paramétrage V2'!$AE$12)+(F299&gt;'Paramétrage V2'!$AE$13),0,(IF(J299="Oui",IF(C299="Fruitiers cultivars",G299*'Paramétrage V2'!$AE$5,G299*'Paramétrage V2'!$AE$6),0)))</f>
        <v>0</v>
      </c>
      <c r="L299" s="22"/>
      <c r="M299" s="119">
        <f>IF((F299&lt;'Paramétrage V2'!$AE$12)+(F299&gt;'Paramétrage V2'!$AE$13),0,(IF(L299="Oui",G299*'Paramétrage V2'!$AE$7,0)))</f>
        <v>0</v>
      </c>
      <c r="N299" s="22"/>
      <c r="O299" s="119">
        <f>IF((F299&lt;'Paramétrage V2'!$AE$12)+(F299&gt;'Paramétrage V2'!$AE$13),0,(IF(N299="Oui",G299*'Paramétrage V2'!$AE$8,0)))</f>
        <v>0</v>
      </c>
      <c r="P299" s="22"/>
      <c r="Q299" s="119">
        <f>IF((F299&lt;'Paramétrage V2'!$AE$12)+(F299&gt;'Paramétrage V2'!$AE$13),0,(IF(P299="Oui",$G299*'Paramétrage V2'!$AE$9,0)))</f>
        <v>0</v>
      </c>
      <c r="R299" s="22"/>
      <c r="S299" s="10">
        <f>IF((F299&lt;'Paramétrage V2'!$AE$12)+(F299&gt;'Paramétrage V2'!$AE$13),0,(IF(R299="Oui",$G299*'Paramétrage V2'!$AE$10,0)))</f>
        <v>0</v>
      </c>
      <c r="T299" s="120">
        <f>IF((F299&lt;'Paramétrage V2'!$AE$12)+(F299&gt;'Paramétrage V2'!$AE$13),0,(I299+S299+Q299+O299+M299+K299))</f>
        <v>0</v>
      </c>
      <c r="U299" s="45"/>
    </row>
    <row r="300" spans="1:21" x14ac:dyDescent="0.35">
      <c r="A300" s="5">
        <v>296</v>
      </c>
      <c r="B300" s="2"/>
      <c r="C300" s="2"/>
      <c r="D300" s="11"/>
      <c r="E300" s="11"/>
      <c r="F300" s="10" t="str">
        <f t="shared" si="4"/>
        <v/>
      </c>
      <c r="G300" s="64"/>
      <c r="H300" s="22"/>
      <c r="I300" s="119">
        <f>IF((F300&lt;'Paramétrage V2'!$AE$12)+(F300&gt;'Paramétrage V2'!$AE$13),0,(IF(H300="Oui",G300*'Paramétrage V2'!$AE$4,0)))</f>
        <v>0</v>
      </c>
      <c r="J300" s="22"/>
      <c r="K300" s="113">
        <f>IF((F300&lt;'Paramétrage V2'!$AE$12)+(F300&gt;'Paramétrage V2'!$AE$13),0,(IF(J300="Oui",IF(C300="Fruitiers cultivars",G300*'Paramétrage V2'!$AE$5,G300*'Paramétrage V2'!$AE$6),0)))</f>
        <v>0</v>
      </c>
      <c r="L300" s="22"/>
      <c r="M300" s="119">
        <f>IF((F300&lt;'Paramétrage V2'!$AE$12)+(F300&gt;'Paramétrage V2'!$AE$13),0,(IF(L300="Oui",G300*'Paramétrage V2'!$AE$7,0)))</f>
        <v>0</v>
      </c>
      <c r="N300" s="22"/>
      <c r="O300" s="119">
        <f>IF((F300&lt;'Paramétrage V2'!$AE$12)+(F300&gt;'Paramétrage V2'!$AE$13),0,(IF(N300="Oui",G300*'Paramétrage V2'!$AE$8,0)))</f>
        <v>0</v>
      </c>
      <c r="P300" s="22"/>
      <c r="Q300" s="119">
        <f>IF((F300&lt;'Paramétrage V2'!$AE$12)+(F300&gt;'Paramétrage V2'!$AE$13),0,(IF(P300="Oui",$G300*'Paramétrage V2'!$AE$9,0)))</f>
        <v>0</v>
      </c>
      <c r="R300" s="22"/>
      <c r="S300" s="10">
        <f>IF((F300&lt;'Paramétrage V2'!$AE$12)+(F300&gt;'Paramétrage V2'!$AE$13),0,(IF(R300="Oui",$G300*'Paramétrage V2'!$AE$10,0)))</f>
        <v>0</v>
      </c>
      <c r="T300" s="120">
        <f>IF((F300&lt;'Paramétrage V2'!$AE$12)+(F300&gt;'Paramétrage V2'!$AE$13),0,(I300+S300+Q300+O300+M300+K300))</f>
        <v>0</v>
      </c>
      <c r="U300" s="45"/>
    </row>
    <row r="301" spans="1:21" x14ac:dyDescent="0.35">
      <c r="A301" s="5">
        <v>297</v>
      </c>
      <c r="B301" s="2"/>
      <c r="C301" s="2"/>
      <c r="D301" s="11"/>
      <c r="E301" s="11"/>
      <c r="F301" s="10" t="str">
        <f t="shared" si="4"/>
        <v/>
      </c>
      <c r="G301" s="64"/>
      <c r="H301" s="22"/>
      <c r="I301" s="119">
        <f>IF((F301&lt;'Paramétrage V2'!$AE$12)+(F301&gt;'Paramétrage V2'!$AE$13),0,(IF(H301="Oui",G301*'Paramétrage V2'!$AE$4,0)))</f>
        <v>0</v>
      </c>
      <c r="J301" s="22"/>
      <c r="K301" s="113">
        <f>IF((F301&lt;'Paramétrage V2'!$AE$12)+(F301&gt;'Paramétrage V2'!$AE$13),0,(IF(J301="Oui",IF(C301="Fruitiers cultivars",G301*'Paramétrage V2'!$AE$5,G301*'Paramétrage V2'!$AE$6),0)))</f>
        <v>0</v>
      </c>
      <c r="L301" s="22"/>
      <c r="M301" s="119">
        <f>IF((F301&lt;'Paramétrage V2'!$AE$12)+(F301&gt;'Paramétrage V2'!$AE$13),0,(IF(L301="Oui",G301*'Paramétrage V2'!$AE$7,0)))</f>
        <v>0</v>
      </c>
      <c r="N301" s="22"/>
      <c r="O301" s="119">
        <f>IF((F301&lt;'Paramétrage V2'!$AE$12)+(F301&gt;'Paramétrage V2'!$AE$13),0,(IF(N301="Oui",G301*'Paramétrage V2'!$AE$8,0)))</f>
        <v>0</v>
      </c>
      <c r="P301" s="22"/>
      <c r="Q301" s="119">
        <f>IF((F301&lt;'Paramétrage V2'!$AE$12)+(F301&gt;'Paramétrage V2'!$AE$13),0,(IF(P301="Oui",$G301*'Paramétrage V2'!$AE$9,0)))</f>
        <v>0</v>
      </c>
      <c r="R301" s="22"/>
      <c r="S301" s="10">
        <f>IF((F301&lt;'Paramétrage V2'!$AE$12)+(F301&gt;'Paramétrage V2'!$AE$13),0,(IF(R301="Oui",$G301*'Paramétrage V2'!$AE$10,0)))</f>
        <v>0</v>
      </c>
      <c r="T301" s="120">
        <f>IF((F301&lt;'Paramétrage V2'!$AE$12)+(F301&gt;'Paramétrage V2'!$AE$13),0,(I301+S301+Q301+O301+M301+K301))</f>
        <v>0</v>
      </c>
      <c r="U301" s="45"/>
    </row>
    <row r="302" spans="1:21" x14ac:dyDescent="0.35">
      <c r="A302" s="5">
        <v>298</v>
      </c>
      <c r="B302" s="2"/>
      <c r="C302" s="2"/>
      <c r="D302" s="11"/>
      <c r="E302" s="11"/>
      <c r="F302" s="10" t="str">
        <f t="shared" si="4"/>
        <v/>
      </c>
      <c r="G302" s="64"/>
      <c r="H302" s="22"/>
      <c r="I302" s="119">
        <f>IF((F302&lt;'Paramétrage V2'!$AE$12)+(F302&gt;'Paramétrage V2'!$AE$13),0,(IF(H302="Oui",G302*'Paramétrage V2'!$AE$4,0)))</f>
        <v>0</v>
      </c>
      <c r="J302" s="22"/>
      <c r="K302" s="113">
        <f>IF((F302&lt;'Paramétrage V2'!$AE$12)+(F302&gt;'Paramétrage V2'!$AE$13),0,(IF(J302="Oui",IF(C302="Fruitiers cultivars",G302*'Paramétrage V2'!$AE$5,G302*'Paramétrage V2'!$AE$6),0)))</f>
        <v>0</v>
      </c>
      <c r="L302" s="22"/>
      <c r="M302" s="119">
        <f>IF((F302&lt;'Paramétrage V2'!$AE$12)+(F302&gt;'Paramétrage V2'!$AE$13),0,(IF(L302="Oui",G302*'Paramétrage V2'!$AE$7,0)))</f>
        <v>0</v>
      </c>
      <c r="N302" s="22"/>
      <c r="O302" s="119">
        <f>IF((F302&lt;'Paramétrage V2'!$AE$12)+(F302&gt;'Paramétrage V2'!$AE$13),0,(IF(N302="Oui",G302*'Paramétrage V2'!$AE$8,0)))</f>
        <v>0</v>
      </c>
      <c r="P302" s="22"/>
      <c r="Q302" s="119">
        <f>IF((F302&lt;'Paramétrage V2'!$AE$12)+(F302&gt;'Paramétrage V2'!$AE$13),0,(IF(P302="Oui",$G302*'Paramétrage V2'!$AE$9,0)))</f>
        <v>0</v>
      </c>
      <c r="R302" s="22"/>
      <c r="S302" s="10">
        <f>IF((F302&lt;'Paramétrage V2'!$AE$12)+(F302&gt;'Paramétrage V2'!$AE$13),0,(IF(R302="Oui",$G302*'Paramétrage V2'!$AE$10,0)))</f>
        <v>0</v>
      </c>
      <c r="T302" s="120">
        <f>IF((F302&lt;'Paramétrage V2'!$AE$12)+(F302&gt;'Paramétrage V2'!$AE$13),0,(I302+S302+Q302+O302+M302+K302))</f>
        <v>0</v>
      </c>
      <c r="U302" s="45"/>
    </row>
    <row r="303" spans="1:21" x14ac:dyDescent="0.35">
      <c r="A303" s="5">
        <v>299</v>
      </c>
      <c r="B303" s="2"/>
      <c r="C303" s="2"/>
      <c r="D303" s="11"/>
      <c r="E303" s="11"/>
      <c r="F303" s="10" t="str">
        <f t="shared" si="4"/>
        <v/>
      </c>
      <c r="G303" s="64"/>
      <c r="H303" s="22"/>
      <c r="I303" s="119">
        <f>IF((F303&lt;'Paramétrage V2'!$AE$12)+(F303&gt;'Paramétrage V2'!$AE$13),0,(IF(H303="Oui",G303*'Paramétrage V2'!$AE$4,0)))</f>
        <v>0</v>
      </c>
      <c r="J303" s="22"/>
      <c r="K303" s="113">
        <f>IF((F303&lt;'Paramétrage V2'!$AE$12)+(F303&gt;'Paramétrage V2'!$AE$13),0,(IF(J303="Oui",IF(C303="Fruitiers cultivars",G303*'Paramétrage V2'!$AE$5,G303*'Paramétrage V2'!$AE$6),0)))</f>
        <v>0</v>
      </c>
      <c r="L303" s="22"/>
      <c r="M303" s="119">
        <f>IF((F303&lt;'Paramétrage V2'!$AE$12)+(F303&gt;'Paramétrage V2'!$AE$13),0,(IF(L303="Oui",G303*'Paramétrage V2'!$AE$7,0)))</f>
        <v>0</v>
      </c>
      <c r="N303" s="22"/>
      <c r="O303" s="119">
        <f>IF((F303&lt;'Paramétrage V2'!$AE$12)+(F303&gt;'Paramétrage V2'!$AE$13),0,(IF(N303="Oui",G303*'Paramétrage V2'!$AE$8,0)))</f>
        <v>0</v>
      </c>
      <c r="P303" s="22"/>
      <c r="Q303" s="119">
        <f>IF((F303&lt;'Paramétrage V2'!$AE$12)+(F303&gt;'Paramétrage V2'!$AE$13),0,(IF(P303="Oui",$G303*'Paramétrage V2'!$AE$9,0)))</f>
        <v>0</v>
      </c>
      <c r="R303" s="22"/>
      <c r="S303" s="10">
        <f>IF((F303&lt;'Paramétrage V2'!$AE$12)+(F303&gt;'Paramétrage V2'!$AE$13),0,(IF(R303="Oui",$G303*'Paramétrage V2'!$AE$10,0)))</f>
        <v>0</v>
      </c>
      <c r="T303" s="120">
        <f>IF((F303&lt;'Paramétrage V2'!$AE$12)+(F303&gt;'Paramétrage V2'!$AE$13),0,(I303+S303+Q303+O303+M303+K303))</f>
        <v>0</v>
      </c>
      <c r="U303" s="45"/>
    </row>
    <row r="304" spans="1:21" x14ac:dyDescent="0.35">
      <c r="A304" s="5">
        <v>300</v>
      </c>
      <c r="B304" s="2"/>
      <c r="C304" s="2"/>
      <c r="D304" s="11"/>
      <c r="E304" s="11"/>
      <c r="F304" s="10" t="str">
        <f t="shared" si="4"/>
        <v/>
      </c>
      <c r="G304" s="64"/>
      <c r="H304" s="22"/>
      <c r="I304" s="119">
        <f>IF((F304&lt;'Paramétrage V2'!$AE$12)+(F304&gt;'Paramétrage V2'!$AE$13),0,(IF(H304="Oui",G304*'Paramétrage V2'!$AE$4,0)))</f>
        <v>0</v>
      </c>
      <c r="J304" s="22"/>
      <c r="K304" s="113">
        <f>IF((F304&lt;'Paramétrage V2'!$AE$12)+(F304&gt;'Paramétrage V2'!$AE$13),0,(IF(J304="Oui",IF(C304="Fruitiers cultivars",G304*'Paramétrage V2'!$AE$5,G304*'Paramétrage V2'!$AE$6),0)))</f>
        <v>0</v>
      </c>
      <c r="L304" s="22"/>
      <c r="M304" s="119">
        <f>IF((F304&lt;'Paramétrage V2'!$AE$12)+(F304&gt;'Paramétrage V2'!$AE$13),0,(IF(L304="Oui",G304*'Paramétrage V2'!$AE$7,0)))</f>
        <v>0</v>
      </c>
      <c r="N304" s="22"/>
      <c r="O304" s="119">
        <f>IF((F304&lt;'Paramétrage V2'!$AE$12)+(F304&gt;'Paramétrage V2'!$AE$13),0,(IF(N304="Oui",G304*'Paramétrage V2'!$AE$8,0)))</f>
        <v>0</v>
      </c>
      <c r="P304" s="22"/>
      <c r="Q304" s="119">
        <f>IF((F304&lt;'Paramétrage V2'!$AE$12)+(F304&gt;'Paramétrage V2'!$AE$13),0,(IF(P304="Oui",$G304*'Paramétrage V2'!$AE$9,0)))</f>
        <v>0</v>
      </c>
      <c r="R304" s="22"/>
      <c r="S304" s="10">
        <f>IF((F304&lt;'Paramétrage V2'!$AE$12)+(F304&gt;'Paramétrage V2'!$AE$13),0,(IF(R304="Oui",$G304*'Paramétrage V2'!$AE$10,0)))</f>
        <v>0</v>
      </c>
      <c r="T304" s="120">
        <f>IF((F304&lt;'Paramétrage V2'!$AE$12)+(F304&gt;'Paramétrage V2'!$AE$13),0,(I304+S304+Q304+O304+M304+K304))</f>
        <v>0</v>
      </c>
      <c r="U304" s="45"/>
    </row>
    <row r="305" spans="1:21" x14ac:dyDescent="0.35">
      <c r="A305" s="5">
        <v>301</v>
      </c>
      <c r="B305" s="2"/>
      <c r="C305" s="2"/>
      <c r="D305" s="11"/>
      <c r="E305" s="11"/>
      <c r="F305" s="10" t="str">
        <f t="shared" si="4"/>
        <v/>
      </c>
      <c r="G305" s="64"/>
      <c r="H305" s="22"/>
      <c r="I305" s="119">
        <f>IF((F305&lt;'Paramétrage V2'!$AE$12)+(F305&gt;'Paramétrage V2'!$AE$13),0,(IF(H305="Oui",G305*'Paramétrage V2'!$AE$4,0)))</f>
        <v>0</v>
      </c>
      <c r="J305" s="22"/>
      <c r="K305" s="113">
        <f>IF((F305&lt;'Paramétrage V2'!$AE$12)+(F305&gt;'Paramétrage V2'!$AE$13),0,(IF(J305="Oui",IF(C305="Fruitiers cultivars",G305*'Paramétrage V2'!$AE$5,G305*'Paramétrage V2'!$AE$6),0)))</f>
        <v>0</v>
      </c>
      <c r="L305" s="22"/>
      <c r="M305" s="119">
        <f>IF((F305&lt;'Paramétrage V2'!$AE$12)+(F305&gt;'Paramétrage V2'!$AE$13),0,(IF(L305="Oui",G305*'Paramétrage V2'!$AE$7,0)))</f>
        <v>0</v>
      </c>
      <c r="N305" s="22"/>
      <c r="O305" s="119">
        <f>IF((F305&lt;'Paramétrage V2'!$AE$12)+(F305&gt;'Paramétrage V2'!$AE$13),0,(IF(N305="Oui",G305*'Paramétrage V2'!$AE$8,0)))</f>
        <v>0</v>
      </c>
      <c r="P305" s="22"/>
      <c r="Q305" s="119">
        <f>IF((F305&lt;'Paramétrage V2'!$AE$12)+(F305&gt;'Paramétrage V2'!$AE$13),0,(IF(P305="Oui",$G305*'Paramétrage V2'!$AE$9,0)))</f>
        <v>0</v>
      </c>
      <c r="R305" s="22"/>
      <c r="S305" s="10">
        <f>IF((F305&lt;'Paramétrage V2'!$AE$12)+(F305&gt;'Paramétrage V2'!$AE$13),0,(IF(R305="Oui",$G305*'Paramétrage V2'!$AE$10,0)))</f>
        <v>0</v>
      </c>
      <c r="T305" s="120">
        <f>IF((F305&lt;'Paramétrage V2'!$AE$12)+(F305&gt;'Paramétrage V2'!$AE$13),0,(I305+S305+Q305+O305+M305+K305))</f>
        <v>0</v>
      </c>
      <c r="U305" s="45"/>
    </row>
    <row r="306" spans="1:21" x14ac:dyDescent="0.35">
      <c r="A306" s="5">
        <v>302</v>
      </c>
      <c r="B306" s="2"/>
      <c r="C306" s="2"/>
      <c r="D306" s="11"/>
      <c r="E306" s="11"/>
      <c r="F306" s="10" t="str">
        <f t="shared" si="4"/>
        <v/>
      </c>
      <c r="G306" s="64"/>
      <c r="H306" s="22"/>
      <c r="I306" s="119">
        <f>IF((F306&lt;'Paramétrage V2'!$AE$12)+(F306&gt;'Paramétrage V2'!$AE$13),0,(IF(H306="Oui",G306*'Paramétrage V2'!$AE$4,0)))</f>
        <v>0</v>
      </c>
      <c r="J306" s="22"/>
      <c r="K306" s="113">
        <f>IF((F306&lt;'Paramétrage V2'!$AE$12)+(F306&gt;'Paramétrage V2'!$AE$13),0,(IF(J306="Oui",IF(C306="Fruitiers cultivars",G306*'Paramétrage V2'!$AE$5,G306*'Paramétrage V2'!$AE$6),0)))</f>
        <v>0</v>
      </c>
      <c r="L306" s="22"/>
      <c r="M306" s="119">
        <f>IF((F306&lt;'Paramétrage V2'!$AE$12)+(F306&gt;'Paramétrage V2'!$AE$13),0,(IF(L306="Oui",G306*'Paramétrage V2'!$AE$7,0)))</f>
        <v>0</v>
      </c>
      <c r="N306" s="22"/>
      <c r="O306" s="119">
        <f>IF((F306&lt;'Paramétrage V2'!$AE$12)+(F306&gt;'Paramétrage V2'!$AE$13),0,(IF(N306="Oui",G306*'Paramétrage V2'!$AE$8,0)))</f>
        <v>0</v>
      </c>
      <c r="P306" s="22"/>
      <c r="Q306" s="119">
        <f>IF((F306&lt;'Paramétrage V2'!$AE$12)+(F306&gt;'Paramétrage V2'!$AE$13),0,(IF(P306="Oui",$G306*'Paramétrage V2'!$AE$9,0)))</f>
        <v>0</v>
      </c>
      <c r="R306" s="22"/>
      <c r="S306" s="10">
        <f>IF((F306&lt;'Paramétrage V2'!$AE$12)+(F306&gt;'Paramétrage V2'!$AE$13),0,(IF(R306="Oui",$G306*'Paramétrage V2'!$AE$10,0)))</f>
        <v>0</v>
      </c>
      <c r="T306" s="120">
        <f>IF((F306&lt;'Paramétrage V2'!$AE$12)+(F306&gt;'Paramétrage V2'!$AE$13),0,(I306+S306+Q306+O306+M306+K306))</f>
        <v>0</v>
      </c>
      <c r="U306" s="45"/>
    </row>
    <row r="307" spans="1:21" x14ac:dyDescent="0.35">
      <c r="A307" s="5">
        <v>303</v>
      </c>
      <c r="B307" s="2"/>
      <c r="C307" s="2"/>
      <c r="D307" s="11"/>
      <c r="E307" s="11"/>
      <c r="F307" s="10" t="str">
        <f t="shared" si="4"/>
        <v/>
      </c>
      <c r="G307" s="64"/>
      <c r="H307" s="22"/>
      <c r="I307" s="119">
        <f>IF((F307&lt;'Paramétrage V2'!$AE$12)+(F307&gt;'Paramétrage V2'!$AE$13),0,(IF(H307="Oui",G307*'Paramétrage V2'!$AE$4,0)))</f>
        <v>0</v>
      </c>
      <c r="J307" s="22"/>
      <c r="K307" s="113">
        <f>IF((F307&lt;'Paramétrage V2'!$AE$12)+(F307&gt;'Paramétrage V2'!$AE$13),0,(IF(J307="Oui",IF(C307="Fruitiers cultivars",G307*'Paramétrage V2'!$AE$5,G307*'Paramétrage V2'!$AE$6),0)))</f>
        <v>0</v>
      </c>
      <c r="L307" s="22"/>
      <c r="M307" s="119">
        <f>IF((F307&lt;'Paramétrage V2'!$AE$12)+(F307&gt;'Paramétrage V2'!$AE$13),0,(IF(L307="Oui",G307*'Paramétrage V2'!$AE$7,0)))</f>
        <v>0</v>
      </c>
      <c r="N307" s="22"/>
      <c r="O307" s="119">
        <f>IF((F307&lt;'Paramétrage V2'!$AE$12)+(F307&gt;'Paramétrage V2'!$AE$13),0,(IF(N307="Oui",G307*'Paramétrage V2'!$AE$8,0)))</f>
        <v>0</v>
      </c>
      <c r="P307" s="22"/>
      <c r="Q307" s="119">
        <f>IF((F307&lt;'Paramétrage V2'!$AE$12)+(F307&gt;'Paramétrage V2'!$AE$13),0,(IF(P307="Oui",$G307*'Paramétrage V2'!$AE$9,0)))</f>
        <v>0</v>
      </c>
      <c r="R307" s="22"/>
      <c r="S307" s="10">
        <f>IF((F307&lt;'Paramétrage V2'!$AE$12)+(F307&gt;'Paramétrage V2'!$AE$13),0,(IF(R307="Oui",$G307*'Paramétrage V2'!$AE$10,0)))</f>
        <v>0</v>
      </c>
      <c r="T307" s="120">
        <f>IF((F307&lt;'Paramétrage V2'!$AE$12)+(F307&gt;'Paramétrage V2'!$AE$13),0,(I307+S307+Q307+O307+M307+K307))</f>
        <v>0</v>
      </c>
      <c r="U307" s="45"/>
    </row>
    <row r="308" spans="1:21" x14ac:dyDescent="0.35">
      <c r="A308" s="5">
        <v>304</v>
      </c>
      <c r="B308" s="2"/>
      <c r="C308" s="2"/>
      <c r="D308" s="11"/>
      <c r="E308" s="11"/>
      <c r="F308" s="10" t="str">
        <f t="shared" si="4"/>
        <v/>
      </c>
      <c r="G308" s="64"/>
      <c r="H308" s="22"/>
      <c r="I308" s="119">
        <f>IF((F308&lt;'Paramétrage V2'!$AE$12)+(F308&gt;'Paramétrage V2'!$AE$13),0,(IF(H308="Oui",G308*'Paramétrage V2'!$AE$4,0)))</f>
        <v>0</v>
      </c>
      <c r="J308" s="22"/>
      <c r="K308" s="113">
        <f>IF((F308&lt;'Paramétrage V2'!$AE$12)+(F308&gt;'Paramétrage V2'!$AE$13),0,(IF(J308="Oui",IF(C308="Fruitiers cultivars",G308*'Paramétrage V2'!$AE$5,G308*'Paramétrage V2'!$AE$6),0)))</f>
        <v>0</v>
      </c>
      <c r="L308" s="22"/>
      <c r="M308" s="119">
        <f>IF((F308&lt;'Paramétrage V2'!$AE$12)+(F308&gt;'Paramétrage V2'!$AE$13),0,(IF(L308="Oui",G308*'Paramétrage V2'!$AE$7,0)))</f>
        <v>0</v>
      </c>
      <c r="N308" s="22"/>
      <c r="O308" s="119">
        <f>IF((F308&lt;'Paramétrage V2'!$AE$12)+(F308&gt;'Paramétrage V2'!$AE$13),0,(IF(N308="Oui",G308*'Paramétrage V2'!$AE$8,0)))</f>
        <v>0</v>
      </c>
      <c r="P308" s="22"/>
      <c r="Q308" s="119">
        <f>IF((F308&lt;'Paramétrage V2'!$AE$12)+(F308&gt;'Paramétrage V2'!$AE$13),0,(IF(P308="Oui",$G308*'Paramétrage V2'!$AE$9,0)))</f>
        <v>0</v>
      </c>
      <c r="R308" s="22"/>
      <c r="S308" s="10">
        <f>IF((F308&lt;'Paramétrage V2'!$AE$12)+(F308&gt;'Paramétrage V2'!$AE$13),0,(IF(R308="Oui",$G308*'Paramétrage V2'!$AE$10,0)))</f>
        <v>0</v>
      </c>
      <c r="T308" s="120">
        <f>IF((F308&lt;'Paramétrage V2'!$AE$12)+(F308&gt;'Paramétrage V2'!$AE$13),0,(I308+S308+Q308+O308+M308+K308))</f>
        <v>0</v>
      </c>
      <c r="U308" s="45"/>
    </row>
    <row r="309" spans="1:21" x14ac:dyDescent="0.35">
      <c r="A309" s="5">
        <v>305</v>
      </c>
      <c r="B309" s="2"/>
      <c r="C309" s="2"/>
      <c r="D309" s="11"/>
      <c r="E309" s="11"/>
      <c r="F309" s="10" t="str">
        <f t="shared" si="4"/>
        <v/>
      </c>
      <c r="G309" s="64"/>
      <c r="H309" s="22"/>
      <c r="I309" s="119">
        <f>IF((F309&lt;'Paramétrage V2'!$AE$12)+(F309&gt;'Paramétrage V2'!$AE$13),0,(IF(H309="Oui",G309*'Paramétrage V2'!$AE$4,0)))</f>
        <v>0</v>
      </c>
      <c r="J309" s="22"/>
      <c r="K309" s="113">
        <f>IF((F309&lt;'Paramétrage V2'!$AE$12)+(F309&gt;'Paramétrage V2'!$AE$13),0,(IF(J309="Oui",IF(C309="Fruitiers cultivars",G309*'Paramétrage V2'!$AE$5,G309*'Paramétrage V2'!$AE$6),0)))</f>
        <v>0</v>
      </c>
      <c r="L309" s="22"/>
      <c r="M309" s="119">
        <f>IF((F309&lt;'Paramétrage V2'!$AE$12)+(F309&gt;'Paramétrage V2'!$AE$13),0,(IF(L309="Oui",G309*'Paramétrage V2'!$AE$7,0)))</f>
        <v>0</v>
      </c>
      <c r="N309" s="22"/>
      <c r="O309" s="119">
        <f>IF((F309&lt;'Paramétrage V2'!$AE$12)+(F309&gt;'Paramétrage V2'!$AE$13),0,(IF(N309="Oui",G309*'Paramétrage V2'!$AE$8,0)))</f>
        <v>0</v>
      </c>
      <c r="P309" s="22"/>
      <c r="Q309" s="119">
        <f>IF((F309&lt;'Paramétrage V2'!$AE$12)+(F309&gt;'Paramétrage V2'!$AE$13),0,(IF(P309="Oui",$G309*'Paramétrage V2'!$AE$9,0)))</f>
        <v>0</v>
      </c>
      <c r="R309" s="22"/>
      <c r="S309" s="10">
        <f>IF((F309&lt;'Paramétrage V2'!$AE$12)+(F309&gt;'Paramétrage V2'!$AE$13),0,(IF(R309="Oui",$G309*'Paramétrage V2'!$AE$10,0)))</f>
        <v>0</v>
      </c>
      <c r="T309" s="120">
        <f>IF((F309&lt;'Paramétrage V2'!$AE$12)+(F309&gt;'Paramétrage V2'!$AE$13),0,(I309+S309+Q309+O309+M309+K309))</f>
        <v>0</v>
      </c>
      <c r="U309" s="45"/>
    </row>
    <row r="310" spans="1:21" x14ac:dyDescent="0.35">
      <c r="A310" s="5">
        <v>306</v>
      </c>
      <c r="B310" s="2"/>
      <c r="C310" s="2"/>
      <c r="D310" s="11"/>
      <c r="E310" s="11"/>
      <c r="F310" s="10" t="str">
        <f t="shared" si="4"/>
        <v/>
      </c>
      <c r="G310" s="64"/>
      <c r="H310" s="22"/>
      <c r="I310" s="119">
        <f>IF((F310&lt;'Paramétrage V2'!$AE$12)+(F310&gt;'Paramétrage V2'!$AE$13),0,(IF(H310="Oui",G310*'Paramétrage V2'!$AE$4,0)))</f>
        <v>0</v>
      </c>
      <c r="J310" s="22"/>
      <c r="K310" s="113">
        <f>IF((F310&lt;'Paramétrage V2'!$AE$12)+(F310&gt;'Paramétrage V2'!$AE$13),0,(IF(J310="Oui",IF(C310="Fruitiers cultivars",G310*'Paramétrage V2'!$AE$5,G310*'Paramétrage V2'!$AE$6),0)))</f>
        <v>0</v>
      </c>
      <c r="L310" s="22"/>
      <c r="M310" s="119">
        <f>IF((F310&lt;'Paramétrage V2'!$AE$12)+(F310&gt;'Paramétrage V2'!$AE$13),0,(IF(L310="Oui",G310*'Paramétrage V2'!$AE$7,0)))</f>
        <v>0</v>
      </c>
      <c r="N310" s="22"/>
      <c r="O310" s="119">
        <f>IF((F310&lt;'Paramétrage V2'!$AE$12)+(F310&gt;'Paramétrage V2'!$AE$13),0,(IF(N310="Oui",G310*'Paramétrage V2'!$AE$8,0)))</f>
        <v>0</v>
      </c>
      <c r="P310" s="22"/>
      <c r="Q310" s="119">
        <f>IF((F310&lt;'Paramétrage V2'!$AE$12)+(F310&gt;'Paramétrage V2'!$AE$13),0,(IF(P310="Oui",$G310*'Paramétrage V2'!$AE$9,0)))</f>
        <v>0</v>
      </c>
      <c r="R310" s="22"/>
      <c r="S310" s="10">
        <f>IF((F310&lt;'Paramétrage V2'!$AE$12)+(F310&gt;'Paramétrage V2'!$AE$13),0,(IF(R310="Oui",$G310*'Paramétrage V2'!$AE$10,0)))</f>
        <v>0</v>
      </c>
      <c r="T310" s="120">
        <f>IF((F310&lt;'Paramétrage V2'!$AE$12)+(F310&gt;'Paramétrage V2'!$AE$13),0,(I310+S310+Q310+O310+M310+K310))</f>
        <v>0</v>
      </c>
      <c r="U310" s="45"/>
    </row>
    <row r="311" spans="1:21" x14ac:dyDescent="0.35">
      <c r="A311" s="5">
        <v>307</v>
      </c>
      <c r="B311" s="2"/>
      <c r="C311" s="2"/>
      <c r="D311" s="11"/>
      <c r="E311" s="11"/>
      <c r="F311" s="10" t="str">
        <f t="shared" si="4"/>
        <v/>
      </c>
      <c r="G311" s="64"/>
      <c r="H311" s="22"/>
      <c r="I311" s="119">
        <f>IF((F311&lt;'Paramétrage V2'!$AE$12)+(F311&gt;'Paramétrage V2'!$AE$13),0,(IF(H311="Oui",G311*'Paramétrage V2'!$AE$4,0)))</f>
        <v>0</v>
      </c>
      <c r="J311" s="22"/>
      <c r="K311" s="113">
        <f>IF((F311&lt;'Paramétrage V2'!$AE$12)+(F311&gt;'Paramétrage V2'!$AE$13),0,(IF(J311="Oui",IF(C311="Fruitiers cultivars",G311*'Paramétrage V2'!$AE$5,G311*'Paramétrage V2'!$AE$6),0)))</f>
        <v>0</v>
      </c>
      <c r="L311" s="22"/>
      <c r="M311" s="119">
        <f>IF((F311&lt;'Paramétrage V2'!$AE$12)+(F311&gt;'Paramétrage V2'!$AE$13),0,(IF(L311="Oui",G311*'Paramétrage V2'!$AE$7,0)))</f>
        <v>0</v>
      </c>
      <c r="N311" s="22"/>
      <c r="O311" s="119">
        <f>IF((F311&lt;'Paramétrage V2'!$AE$12)+(F311&gt;'Paramétrage V2'!$AE$13),0,(IF(N311="Oui",G311*'Paramétrage V2'!$AE$8,0)))</f>
        <v>0</v>
      </c>
      <c r="P311" s="22"/>
      <c r="Q311" s="119">
        <f>IF((F311&lt;'Paramétrage V2'!$AE$12)+(F311&gt;'Paramétrage V2'!$AE$13),0,(IF(P311="Oui",$G311*'Paramétrage V2'!$AE$9,0)))</f>
        <v>0</v>
      </c>
      <c r="R311" s="22"/>
      <c r="S311" s="10">
        <f>IF((F311&lt;'Paramétrage V2'!$AE$12)+(F311&gt;'Paramétrage V2'!$AE$13),0,(IF(R311="Oui",$G311*'Paramétrage V2'!$AE$10,0)))</f>
        <v>0</v>
      </c>
      <c r="T311" s="120">
        <f>IF((F311&lt;'Paramétrage V2'!$AE$12)+(F311&gt;'Paramétrage V2'!$AE$13),0,(I311+S311+Q311+O311+M311+K311))</f>
        <v>0</v>
      </c>
      <c r="U311" s="45"/>
    </row>
    <row r="312" spans="1:21" x14ac:dyDescent="0.35">
      <c r="A312" s="5">
        <v>308</v>
      </c>
      <c r="B312" s="2"/>
      <c r="C312" s="2"/>
      <c r="D312" s="11"/>
      <c r="E312" s="11"/>
      <c r="F312" s="10" t="str">
        <f t="shared" si="4"/>
        <v/>
      </c>
      <c r="G312" s="64"/>
      <c r="H312" s="22"/>
      <c r="I312" s="119">
        <f>IF((F312&lt;'Paramétrage V2'!$AE$12)+(F312&gt;'Paramétrage V2'!$AE$13),0,(IF(H312="Oui",G312*'Paramétrage V2'!$AE$4,0)))</f>
        <v>0</v>
      </c>
      <c r="J312" s="22"/>
      <c r="K312" s="113">
        <f>IF((F312&lt;'Paramétrage V2'!$AE$12)+(F312&gt;'Paramétrage V2'!$AE$13),0,(IF(J312="Oui",IF(C312="Fruitiers cultivars",G312*'Paramétrage V2'!$AE$5,G312*'Paramétrage V2'!$AE$6),0)))</f>
        <v>0</v>
      </c>
      <c r="L312" s="22"/>
      <c r="M312" s="119">
        <f>IF((F312&lt;'Paramétrage V2'!$AE$12)+(F312&gt;'Paramétrage V2'!$AE$13),0,(IF(L312="Oui",G312*'Paramétrage V2'!$AE$7,0)))</f>
        <v>0</v>
      </c>
      <c r="N312" s="22"/>
      <c r="O312" s="119">
        <f>IF((F312&lt;'Paramétrage V2'!$AE$12)+(F312&gt;'Paramétrage V2'!$AE$13),0,(IF(N312="Oui",G312*'Paramétrage V2'!$AE$8,0)))</f>
        <v>0</v>
      </c>
      <c r="P312" s="22"/>
      <c r="Q312" s="119">
        <f>IF((F312&lt;'Paramétrage V2'!$AE$12)+(F312&gt;'Paramétrage V2'!$AE$13),0,(IF(P312="Oui",$G312*'Paramétrage V2'!$AE$9,0)))</f>
        <v>0</v>
      </c>
      <c r="R312" s="22"/>
      <c r="S312" s="10">
        <f>IF((F312&lt;'Paramétrage V2'!$AE$12)+(F312&gt;'Paramétrage V2'!$AE$13),0,(IF(R312="Oui",$G312*'Paramétrage V2'!$AE$10,0)))</f>
        <v>0</v>
      </c>
      <c r="T312" s="120">
        <f>IF((F312&lt;'Paramétrage V2'!$AE$12)+(F312&gt;'Paramétrage V2'!$AE$13),0,(I312+S312+Q312+O312+M312+K312))</f>
        <v>0</v>
      </c>
      <c r="U312" s="45"/>
    </row>
    <row r="313" spans="1:21" x14ac:dyDescent="0.35">
      <c r="A313" s="5">
        <v>309</v>
      </c>
      <c r="B313" s="2"/>
      <c r="C313" s="2"/>
      <c r="D313" s="11"/>
      <c r="E313" s="11"/>
      <c r="F313" s="10" t="str">
        <f t="shared" si="4"/>
        <v/>
      </c>
      <c r="G313" s="64"/>
      <c r="H313" s="22"/>
      <c r="I313" s="119">
        <f>IF((F313&lt;'Paramétrage V2'!$AE$12)+(F313&gt;'Paramétrage V2'!$AE$13),0,(IF(H313="Oui",G313*'Paramétrage V2'!$AE$4,0)))</f>
        <v>0</v>
      </c>
      <c r="J313" s="22"/>
      <c r="K313" s="113">
        <f>IF((F313&lt;'Paramétrage V2'!$AE$12)+(F313&gt;'Paramétrage V2'!$AE$13),0,(IF(J313="Oui",IF(C313="Fruitiers cultivars",G313*'Paramétrage V2'!$AE$5,G313*'Paramétrage V2'!$AE$6),0)))</f>
        <v>0</v>
      </c>
      <c r="L313" s="22"/>
      <c r="M313" s="119">
        <f>IF((F313&lt;'Paramétrage V2'!$AE$12)+(F313&gt;'Paramétrage V2'!$AE$13),0,(IF(L313="Oui",G313*'Paramétrage V2'!$AE$7,0)))</f>
        <v>0</v>
      </c>
      <c r="N313" s="22"/>
      <c r="O313" s="119">
        <f>IF((F313&lt;'Paramétrage V2'!$AE$12)+(F313&gt;'Paramétrage V2'!$AE$13),0,(IF(N313="Oui",G313*'Paramétrage V2'!$AE$8,0)))</f>
        <v>0</v>
      </c>
      <c r="P313" s="22"/>
      <c r="Q313" s="119">
        <f>IF((F313&lt;'Paramétrage V2'!$AE$12)+(F313&gt;'Paramétrage V2'!$AE$13),0,(IF(P313="Oui",$G313*'Paramétrage V2'!$AE$9,0)))</f>
        <v>0</v>
      </c>
      <c r="R313" s="22"/>
      <c r="S313" s="10">
        <f>IF((F313&lt;'Paramétrage V2'!$AE$12)+(F313&gt;'Paramétrage V2'!$AE$13),0,(IF(R313="Oui",$G313*'Paramétrage V2'!$AE$10,0)))</f>
        <v>0</v>
      </c>
      <c r="T313" s="120">
        <f>IF((F313&lt;'Paramétrage V2'!$AE$12)+(F313&gt;'Paramétrage V2'!$AE$13),0,(I313+S313+Q313+O313+M313+K313))</f>
        <v>0</v>
      </c>
      <c r="U313" s="45"/>
    </row>
    <row r="314" spans="1:21" x14ac:dyDescent="0.35">
      <c r="A314" s="5">
        <v>310</v>
      </c>
      <c r="B314" s="2"/>
      <c r="C314" s="2"/>
      <c r="D314" s="11"/>
      <c r="E314" s="11"/>
      <c r="F314" s="10" t="str">
        <f t="shared" si="4"/>
        <v/>
      </c>
      <c r="G314" s="64"/>
      <c r="H314" s="22"/>
      <c r="I314" s="119">
        <f>IF((F314&lt;'Paramétrage V2'!$AE$12)+(F314&gt;'Paramétrage V2'!$AE$13),0,(IF(H314="Oui",G314*'Paramétrage V2'!$AE$4,0)))</f>
        <v>0</v>
      </c>
      <c r="J314" s="22"/>
      <c r="K314" s="113">
        <f>IF((F314&lt;'Paramétrage V2'!$AE$12)+(F314&gt;'Paramétrage V2'!$AE$13),0,(IF(J314="Oui",IF(C314="Fruitiers cultivars",G314*'Paramétrage V2'!$AE$5,G314*'Paramétrage V2'!$AE$6),0)))</f>
        <v>0</v>
      </c>
      <c r="L314" s="22"/>
      <c r="M314" s="119">
        <f>IF((F314&lt;'Paramétrage V2'!$AE$12)+(F314&gt;'Paramétrage V2'!$AE$13),0,(IF(L314="Oui",G314*'Paramétrage V2'!$AE$7,0)))</f>
        <v>0</v>
      </c>
      <c r="N314" s="22"/>
      <c r="O314" s="119">
        <f>IF((F314&lt;'Paramétrage V2'!$AE$12)+(F314&gt;'Paramétrage V2'!$AE$13),0,(IF(N314="Oui",G314*'Paramétrage V2'!$AE$8,0)))</f>
        <v>0</v>
      </c>
      <c r="P314" s="22"/>
      <c r="Q314" s="119">
        <f>IF((F314&lt;'Paramétrage V2'!$AE$12)+(F314&gt;'Paramétrage V2'!$AE$13),0,(IF(P314="Oui",$G314*'Paramétrage V2'!$AE$9,0)))</f>
        <v>0</v>
      </c>
      <c r="R314" s="22"/>
      <c r="S314" s="10">
        <f>IF((F314&lt;'Paramétrage V2'!$AE$12)+(F314&gt;'Paramétrage V2'!$AE$13),0,(IF(R314="Oui",$G314*'Paramétrage V2'!$AE$10,0)))</f>
        <v>0</v>
      </c>
      <c r="T314" s="120">
        <f>IF((F314&lt;'Paramétrage V2'!$AE$12)+(F314&gt;'Paramétrage V2'!$AE$13),0,(I314+S314+Q314+O314+M314+K314))</f>
        <v>0</v>
      </c>
      <c r="U314" s="45"/>
    </row>
    <row r="315" spans="1:21" x14ac:dyDescent="0.35">
      <c r="A315" s="5">
        <v>311</v>
      </c>
      <c r="B315" s="2"/>
      <c r="C315" s="2"/>
      <c r="D315" s="11"/>
      <c r="E315" s="11"/>
      <c r="F315" s="10" t="str">
        <f t="shared" si="4"/>
        <v/>
      </c>
      <c r="G315" s="64"/>
      <c r="H315" s="22"/>
      <c r="I315" s="119">
        <f>IF((F315&lt;'Paramétrage V2'!$AE$12)+(F315&gt;'Paramétrage V2'!$AE$13),0,(IF(H315="Oui",G315*'Paramétrage V2'!$AE$4,0)))</f>
        <v>0</v>
      </c>
      <c r="J315" s="22"/>
      <c r="K315" s="113">
        <f>IF((F315&lt;'Paramétrage V2'!$AE$12)+(F315&gt;'Paramétrage V2'!$AE$13),0,(IF(J315="Oui",IF(C315="Fruitiers cultivars",G315*'Paramétrage V2'!$AE$5,G315*'Paramétrage V2'!$AE$6),0)))</f>
        <v>0</v>
      </c>
      <c r="L315" s="22"/>
      <c r="M315" s="119">
        <f>IF((F315&lt;'Paramétrage V2'!$AE$12)+(F315&gt;'Paramétrage V2'!$AE$13),0,(IF(L315="Oui",G315*'Paramétrage V2'!$AE$7,0)))</f>
        <v>0</v>
      </c>
      <c r="N315" s="22"/>
      <c r="O315" s="119">
        <f>IF((F315&lt;'Paramétrage V2'!$AE$12)+(F315&gt;'Paramétrage V2'!$AE$13),0,(IF(N315="Oui",G315*'Paramétrage V2'!$AE$8,0)))</f>
        <v>0</v>
      </c>
      <c r="P315" s="22"/>
      <c r="Q315" s="119">
        <f>IF((F315&lt;'Paramétrage V2'!$AE$12)+(F315&gt;'Paramétrage V2'!$AE$13),0,(IF(P315="Oui",$G315*'Paramétrage V2'!$AE$9,0)))</f>
        <v>0</v>
      </c>
      <c r="R315" s="22"/>
      <c r="S315" s="10">
        <f>IF((F315&lt;'Paramétrage V2'!$AE$12)+(F315&gt;'Paramétrage V2'!$AE$13),0,(IF(R315="Oui",$G315*'Paramétrage V2'!$AE$10,0)))</f>
        <v>0</v>
      </c>
      <c r="T315" s="120">
        <f>IF((F315&lt;'Paramétrage V2'!$AE$12)+(F315&gt;'Paramétrage V2'!$AE$13),0,(I315+S315+Q315+O315+M315+K315))</f>
        <v>0</v>
      </c>
      <c r="U315" s="45"/>
    </row>
    <row r="316" spans="1:21" x14ac:dyDescent="0.35">
      <c r="A316" s="5">
        <v>312</v>
      </c>
      <c r="B316" s="2"/>
      <c r="C316" s="2"/>
      <c r="D316" s="11"/>
      <c r="E316" s="11"/>
      <c r="F316" s="10" t="str">
        <f t="shared" si="4"/>
        <v/>
      </c>
      <c r="G316" s="64"/>
      <c r="H316" s="22"/>
      <c r="I316" s="119">
        <f>IF((F316&lt;'Paramétrage V2'!$AE$12)+(F316&gt;'Paramétrage V2'!$AE$13),0,(IF(H316="Oui",G316*'Paramétrage V2'!$AE$4,0)))</f>
        <v>0</v>
      </c>
      <c r="J316" s="22"/>
      <c r="K316" s="113">
        <f>IF((F316&lt;'Paramétrage V2'!$AE$12)+(F316&gt;'Paramétrage V2'!$AE$13),0,(IF(J316="Oui",IF(C316="Fruitiers cultivars",G316*'Paramétrage V2'!$AE$5,G316*'Paramétrage V2'!$AE$6),0)))</f>
        <v>0</v>
      </c>
      <c r="L316" s="22"/>
      <c r="M316" s="119">
        <f>IF((F316&lt;'Paramétrage V2'!$AE$12)+(F316&gt;'Paramétrage V2'!$AE$13),0,(IF(L316="Oui",G316*'Paramétrage V2'!$AE$7,0)))</f>
        <v>0</v>
      </c>
      <c r="N316" s="22"/>
      <c r="O316" s="119">
        <f>IF((F316&lt;'Paramétrage V2'!$AE$12)+(F316&gt;'Paramétrage V2'!$AE$13),0,(IF(N316="Oui",G316*'Paramétrage V2'!$AE$8,0)))</f>
        <v>0</v>
      </c>
      <c r="P316" s="22"/>
      <c r="Q316" s="119">
        <f>IF((F316&lt;'Paramétrage V2'!$AE$12)+(F316&gt;'Paramétrage V2'!$AE$13),0,(IF(P316="Oui",$G316*'Paramétrage V2'!$AE$9,0)))</f>
        <v>0</v>
      </c>
      <c r="R316" s="22"/>
      <c r="S316" s="10">
        <f>IF((F316&lt;'Paramétrage V2'!$AE$12)+(F316&gt;'Paramétrage V2'!$AE$13),0,(IF(R316="Oui",$G316*'Paramétrage V2'!$AE$10,0)))</f>
        <v>0</v>
      </c>
      <c r="T316" s="120">
        <f>IF((F316&lt;'Paramétrage V2'!$AE$12)+(F316&gt;'Paramétrage V2'!$AE$13),0,(I316+S316+Q316+O316+M316+K316))</f>
        <v>0</v>
      </c>
      <c r="U316" s="45"/>
    </row>
    <row r="317" spans="1:21" x14ac:dyDescent="0.35">
      <c r="A317" s="5">
        <v>313</v>
      </c>
      <c r="B317" s="2"/>
      <c r="C317" s="2"/>
      <c r="D317" s="11"/>
      <c r="E317" s="11"/>
      <c r="F317" s="10" t="str">
        <f t="shared" si="4"/>
        <v/>
      </c>
      <c r="G317" s="64"/>
      <c r="H317" s="22"/>
      <c r="I317" s="119">
        <f>IF((F317&lt;'Paramétrage V2'!$AE$12)+(F317&gt;'Paramétrage V2'!$AE$13),0,(IF(H317="Oui",G317*'Paramétrage V2'!$AE$4,0)))</f>
        <v>0</v>
      </c>
      <c r="J317" s="22"/>
      <c r="K317" s="113">
        <f>IF((F317&lt;'Paramétrage V2'!$AE$12)+(F317&gt;'Paramétrage V2'!$AE$13),0,(IF(J317="Oui",IF(C317="Fruitiers cultivars",G317*'Paramétrage V2'!$AE$5,G317*'Paramétrage V2'!$AE$6),0)))</f>
        <v>0</v>
      </c>
      <c r="L317" s="22"/>
      <c r="M317" s="119">
        <f>IF((F317&lt;'Paramétrage V2'!$AE$12)+(F317&gt;'Paramétrage V2'!$AE$13),0,(IF(L317="Oui",G317*'Paramétrage V2'!$AE$7,0)))</f>
        <v>0</v>
      </c>
      <c r="N317" s="22"/>
      <c r="O317" s="119">
        <f>IF((F317&lt;'Paramétrage V2'!$AE$12)+(F317&gt;'Paramétrage V2'!$AE$13),0,(IF(N317="Oui",G317*'Paramétrage V2'!$AE$8,0)))</f>
        <v>0</v>
      </c>
      <c r="P317" s="22"/>
      <c r="Q317" s="119">
        <f>IF((F317&lt;'Paramétrage V2'!$AE$12)+(F317&gt;'Paramétrage V2'!$AE$13),0,(IF(P317="Oui",$G317*'Paramétrage V2'!$AE$9,0)))</f>
        <v>0</v>
      </c>
      <c r="R317" s="22"/>
      <c r="S317" s="10">
        <f>IF((F317&lt;'Paramétrage V2'!$AE$12)+(F317&gt;'Paramétrage V2'!$AE$13),0,(IF(R317="Oui",$G317*'Paramétrage V2'!$AE$10,0)))</f>
        <v>0</v>
      </c>
      <c r="T317" s="120">
        <f>IF((F317&lt;'Paramétrage V2'!$AE$12)+(F317&gt;'Paramétrage V2'!$AE$13),0,(I317+S317+Q317+O317+M317+K317))</f>
        <v>0</v>
      </c>
      <c r="U317" s="45"/>
    </row>
    <row r="318" spans="1:21" x14ac:dyDescent="0.35">
      <c r="A318" s="5">
        <v>314</v>
      </c>
      <c r="B318" s="2"/>
      <c r="C318" s="2"/>
      <c r="D318" s="11"/>
      <c r="E318" s="11"/>
      <c r="F318" s="10" t="str">
        <f t="shared" si="4"/>
        <v/>
      </c>
      <c r="G318" s="64"/>
      <c r="H318" s="22"/>
      <c r="I318" s="119">
        <f>IF((F318&lt;'Paramétrage V2'!$AE$12)+(F318&gt;'Paramétrage V2'!$AE$13),0,(IF(H318="Oui",G318*'Paramétrage V2'!$AE$4,0)))</f>
        <v>0</v>
      </c>
      <c r="J318" s="22"/>
      <c r="K318" s="113">
        <f>IF((F318&lt;'Paramétrage V2'!$AE$12)+(F318&gt;'Paramétrage V2'!$AE$13),0,(IF(J318="Oui",IF(C318="Fruitiers cultivars",G318*'Paramétrage V2'!$AE$5,G318*'Paramétrage V2'!$AE$6),0)))</f>
        <v>0</v>
      </c>
      <c r="L318" s="22"/>
      <c r="M318" s="119">
        <f>IF((F318&lt;'Paramétrage V2'!$AE$12)+(F318&gt;'Paramétrage V2'!$AE$13),0,(IF(L318="Oui",G318*'Paramétrage V2'!$AE$7,0)))</f>
        <v>0</v>
      </c>
      <c r="N318" s="22"/>
      <c r="O318" s="119">
        <f>IF((F318&lt;'Paramétrage V2'!$AE$12)+(F318&gt;'Paramétrage V2'!$AE$13),0,(IF(N318="Oui",G318*'Paramétrage V2'!$AE$8,0)))</f>
        <v>0</v>
      </c>
      <c r="P318" s="22"/>
      <c r="Q318" s="119">
        <f>IF((F318&lt;'Paramétrage V2'!$AE$12)+(F318&gt;'Paramétrage V2'!$AE$13),0,(IF(P318="Oui",$G318*'Paramétrage V2'!$AE$9,0)))</f>
        <v>0</v>
      </c>
      <c r="R318" s="22"/>
      <c r="S318" s="10">
        <f>IF((F318&lt;'Paramétrage V2'!$AE$12)+(F318&gt;'Paramétrage V2'!$AE$13),0,(IF(R318="Oui",$G318*'Paramétrage V2'!$AE$10,0)))</f>
        <v>0</v>
      </c>
      <c r="T318" s="120">
        <f>IF((F318&lt;'Paramétrage V2'!$AE$12)+(F318&gt;'Paramétrage V2'!$AE$13),0,(I318+S318+Q318+O318+M318+K318))</f>
        <v>0</v>
      </c>
      <c r="U318" s="45"/>
    </row>
    <row r="319" spans="1:21" x14ac:dyDescent="0.35">
      <c r="A319" s="5">
        <v>315</v>
      </c>
      <c r="B319" s="2"/>
      <c r="C319" s="2"/>
      <c r="D319" s="11"/>
      <c r="E319" s="11"/>
      <c r="F319" s="10" t="str">
        <f t="shared" si="4"/>
        <v/>
      </c>
      <c r="G319" s="64"/>
      <c r="H319" s="22"/>
      <c r="I319" s="119">
        <f>IF((F319&lt;'Paramétrage V2'!$AE$12)+(F319&gt;'Paramétrage V2'!$AE$13),0,(IF(H319="Oui",G319*'Paramétrage V2'!$AE$4,0)))</f>
        <v>0</v>
      </c>
      <c r="J319" s="22"/>
      <c r="K319" s="113">
        <f>IF((F319&lt;'Paramétrage V2'!$AE$12)+(F319&gt;'Paramétrage V2'!$AE$13),0,(IF(J319="Oui",IF(C319="Fruitiers cultivars",G319*'Paramétrage V2'!$AE$5,G319*'Paramétrage V2'!$AE$6),0)))</f>
        <v>0</v>
      </c>
      <c r="L319" s="22"/>
      <c r="M319" s="119">
        <f>IF((F319&lt;'Paramétrage V2'!$AE$12)+(F319&gt;'Paramétrage V2'!$AE$13),0,(IF(L319="Oui",G319*'Paramétrage V2'!$AE$7,0)))</f>
        <v>0</v>
      </c>
      <c r="N319" s="22"/>
      <c r="O319" s="119">
        <f>IF((F319&lt;'Paramétrage V2'!$AE$12)+(F319&gt;'Paramétrage V2'!$AE$13),0,(IF(N319="Oui",G319*'Paramétrage V2'!$AE$8,0)))</f>
        <v>0</v>
      </c>
      <c r="P319" s="22"/>
      <c r="Q319" s="119">
        <f>IF((F319&lt;'Paramétrage V2'!$AE$12)+(F319&gt;'Paramétrage V2'!$AE$13),0,(IF(P319="Oui",$G319*'Paramétrage V2'!$AE$9,0)))</f>
        <v>0</v>
      </c>
      <c r="R319" s="22"/>
      <c r="S319" s="10">
        <f>IF((F319&lt;'Paramétrage V2'!$AE$12)+(F319&gt;'Paramétrage V2'!$AE$13),0,(IF(R319="Oui",$G319*'Paramétrage V2'!$AE$10,0)))</f>
        <v>0</v>
      </c>
      <c r="T319" s="120">
        <f>IF((F319&lt;'Paramétrage V2'!$AE$12)+(F319&gt;'Paramétrage V2'!$AE$13),0,(I319+S319+Q319+O319+M319+K319))</f>
        <v>0</v>
      </c>
      <c r="U319" s="45"/>
    </row>
    <row r="320" spans="1:21" x14ac:dyDescent="0.35">
      <c r="A320" s="5">
        <v>316</v>
      </c>
      <c r="B320" s="2"/>
      <c r="C320" s="2"/>
      <c r="D320" s="11"/>
      <c r="E320" s="11"/>
      <c r="F320" s="10" t="str">
        <f t="shared" si="4"/>
        <v/>
      </c>
      <c r="G320" s="64"/>
      <c r="H320" s="22"/>
      <c r="I320" s="119">
        <f>IF((F320&lt;'Paramétrage V2'!$AE$12)+(F320&gt;'Paramétrage V2'!$AE$13),0,(IF(H320="Oui",G320*'Paramétrage V2'!$AE$4,0)))</f>
        <v>0</v>
      </c>
      <c r="J320" s="22"/>
      <c r="K320" s="113">
        <f>IF((F320&lt;'Paramétrage V2'!$AE$12)+(F320&gt;'Paramétrage V2'!$AE$13),0,(IF(J320="Oui",IF(C320="Fruitiers cultivars",G320*'Paramétrage V2'!$AE$5,G320*'Paramétrage V2'!$AE$6),0)))</f>
        <v>0</v>
      </c>
      <c r="L320" s="22"/>
      <c r="M320" s="119">
        <f>IF((F320&lt;'Paramétrage V2'!$AE$12)+(F320&gt;'Paramétrage V2'!$AE$13),0,(IF(L320="Oui",G320*'Paramétrage V2'!$AE$7,0)))</f>
        <v>0</v>
      </c>
      <c r="N320" s="22"/>
      <c r="O320" s="119">
        <f>IF((F320&lt;'Paramétrage V2'!$AE$12)+(F320&gt;'Paramétrage V2'!$AE$13),0,(IF(N320="Oui",G320*'Paramétrage V2'!$AE$8,0)))</f>
        <v>0</v>
      </c>
      <c r="P320" s="22"/>
      <c r="Q320" s="119">
        <f>IF((F320&lt;'Paramétrage V2'!$AE$12)+(F320&gt;'Paramétrage V2'!$AE$13),0,(IF(P320="Oui",$G320*'Paramétrage V2'!$AE$9,0)))</f>
        <v>0</v>
      </c>
      <c r="R320" s="22"/>
      <c r="S320" s="10">
        <f>IF((F320&lt;'Paramétrage V2'!$AE$12)+(F320&gt;'Paramétrage V2'!$AE$13),0,(IF(R320="Oui",$G320*'Paramétrage V2'!$AE$10,0)))</f>
        <v>0</v>
      </c>
      <c r="T320" s="120">
        <f>IF((F320&lt;'Paramétrage V2'!$AE$12)+(F320&gt;'Paramétrage V2'!$AE$13),0,(I320+S320+Q320+O320+M320+K320))</f>
        <v>0</v>
      </c>
      <c r="U320" s="45"/>
    </row>
    <row r="321" spans="1:21" x14ac:dyDescent="0.35">
      <c r="A321" s="5">
        <v>317</v>
      </c>
      <c r="B321" s="2"/>
      <c r="C321" s="2"/>
      <c r="D321" s="11"/>
      <c r="E321" s="11"/>
      <c r="F321" s="10" t="str">
        <f t="shared" si="4"/>
        <v/>
      </c>
      <c r="G321" s="64"/>
      <c r="H321" s="22"/>
      <c r="I321" s="119">
        <f>IF((F321&lt;'Paramétrage V2'!$AE$12)+(F321&gt;'Paramétrage V2'!$AE$13),0,(IF(H321="Oui",G321*'Paramétrage V2'!$AE$4,0)))</f>
        <v>0</v>
      </c>
      <c r="J321" s="22"/>
      <c r="K321" s="113">
        <f>IF((F321&lt;'Paramétrage V2'!$AE$12)+(F321&gt;'Paramétrage V2'!$AE$13),0,(IF(J321="Oui",IF(C321="Fruitiers cultivars",G321*'Paramétrage V2'!$AE$5,G321*'Paramétrage V2'!$AE$6),0)))</f>
        <v>0</v>
      </c>
      <c r="L321" s="22"/>
      <c r="M321" s="119">
        <f>IF((F321&lt;'Paramétrage V2'!$AE$12)+(F321&gt;'Paramétrage V2'!$AE$13),0,(IF(L321="Oui",G321*'Paramétrage V2'!$AE$7,0)))</f>
        <v>0</v>
      </c>
      <c r="N321" s="22"/>
      <c r="O321" s="119">
        <f>IF((F321&lt;'Paramétrage V2'!$AE$12)+(F321&gt;'Paramétrage V2'!$AE$13),0,(IF(N321="Oui",G321*'Paramétrage V2'!$AE$8,0)))</f>
        <v>0</v>
      </c>
      <c r="P321" s="22"/>
      <c r="Q321" s="119">
        <f>IF((F321&lt;'Paramétrage V2'!$AE$12)+(F321&gt;'Paramétrage V2'!$AE$13),0,(IF(P321="Oui",$G321*'Paramétrage V2'!$AE$9,0)))</f>
        <v>0</v>
      </c>
      <c r="R321" s="22"/>
      <c r="S321" s="10">
        <f>IF((F321&lt;'Paramétrage V2'!$AE$12)+(F321&gt;'Paramétrage V2'!$AE$13),0,(IF(R321="Oui",$G321*'Paramétrage V2'!$AE$10,0)))</f>
        <v>0</v>
      </c>
      <c r="T321" s="120">
        <f>IF((F321&lt;'Paramétrage V2'!$AE$12)+(F321&gt;'Paramétrage V2'!$AE$13),0,(I321+S321+Q321+O321+M321+K321))</f>
        <v>0</v>
      </c>
      <c r="U321" s="45"/>
    </row>
    <row r="322" spans="1:21" x14ac:dyDescent="0.35">
      <c r="A322" s="5">
        <v>318</v>
      </c>
      <c r="B322" s="2"/>
      <c r="C322" s="2"/>
      <c r="D322" s="11"/>
      <c r="E322" s="11"/>
      <c r="F322" s="10" t="str">
        <f t="shared" si="4"/>
        <v/>
      </c>
      <c r="G322" s="64"/>
      <c r="H322" s="22"/>
      <c r="I322" s="119">
        <f>IF((F322&lt;'Paramétrage V2'!$AE$12)+(F322&gt;'Paramétrage V2'!$AE$13),0,(IF(H322="Oui",G322*'Paramétrage V2'!$AE$4,0)))</f>
        <v>0</v>
      </c>
      <c r="J322" s="22"/>
      <c r="K322" s="113">
        <f>IF((F322&lt;'Paramétrage V2'!$AE$12)+(F322&gt;'Paramétrage V2'!$AE$13),0,(IF(J322="Oui",IF(C322="Fruitiers cultivars",G322*'Paramétrage V2'!$AE$5,G322*'Paramétrage V2'!$AE$6),0)))</f>
        <v>0</v>
      </c>
      <c r="L322" s="22"/>
      <c r="M322" s="119">
        <f>IF((F322&lt;'Paramétrage V2'!$AE$12)+(F322&gt;'Paramétrage V2'!$AE$13),0,(IF(L322="Oui",G322*'Paramétrage V2'!$AE$7,0)))</f>
        <v>0</v>
      </c>
      <c r="N322" s="22"/>
      <c r="O322" s="119">
        <f>IF((F322&lt;'Paramétrage V2'!$AE$12)+(F322&gt;'Paramétrage V2'!$AE$13),0,(IF(N322="Oui",G322*'Paramétrage V2'!$AE$8,0)))</f>
        <v>0</v>
      </c>
      <c r="P322" s="22"/>
      <c r="Q322" s="119">
        <f>IF((F322&lt;'Paramétrage V2'!$AE$12)+(F322&gt;'Paramétrage V2'!$AE$13),0,(IF(P322="Oui",$G322*'Paramétrage V2'!$AE$9,0)))</f>
        <v>0</v>
      </c>
      <c r="R322" s="22"/>
      <c r="S322" s="10">
        <f>IF((F322&lt;'Paramétrage V2'!$AE$12)+(F322&gt;'Paramétrage V2'!$AE$13),0,(IF(R322="Oui",$G322*'Paramétrage V2'!$AE$10,0)))</f>
        <v>0</v>
      </c>
      <c r="T322" s="120">
        <f>IF((F322&lt;'Paramétrage V2'!$AE$12)+(F322&gt;'Paramétrage V2'!$AE$13),0,(I322+S322+Q322+O322+M322+K322))</f>
        <v>0</v>
      </c>
      <c r="U322" s="45"/>
    </row>
    <row r="323" spans="1:21" x14ac:dyDescent="0.35">
      <c r="A323" s="5">
        <v>319</v>
      </c>
      <c r="B323" s="2"/>
      <c r="C323" s="2"/>
      <c r="D323" s="11"/>
      <c r="E323" s="11"/>
      <c r="F323" s="10" t="str">
        <f t="shared" si="4"/>
        <v/>
      </c>
      <c r="G323" s="64"/>
      <c r="H323" s="22"/>
      <c r="I323" s="119">
        <f>IF((F323&lt;'Paramétrage V2'!$AE$12)+(F323&gt;'Paramétrage V2'!$AE$13),0,(IF(H323="Oui",G323*'Paramétrage V2'!$AE$4,0)))</f>
        <v>0</v>
      </c>
      <c r="J323" s="22"/>
      <c r="K323" s="113">
        <f>IF((F323&lt;'Paramétrage V2'!$AE$12)+(F323&gt;'Paramétrage V2'!$AE$13),0,(IF(J323="Oui",IF(C323="Fruitiers cultivars",G323*'Paramétrage V2'!$AE$5,G323*'Paramétrage V2'!$AE$6),0)))</f>
        <v>0</v>
      </c>
      <c r="L323" s="22"/>
      <c r="M323" s="119">
        <f>IF((F323&lt;'Paramétrage V2'!$AE$12)+(F323&gt;'Paramétrage V2'!$AE$13),0,(IF(L323="Oui",G323*'Paramétrage V2'!$AE$7,0)))</f>
        <v>0</v>
      </c>
      <c r="N323" s="22"/>
      <c r="O323" s="119">
        <f>IF((F323&lt;'Paramétrage V2'!$AE$12)+(F323&gt;'Paramétrage V2'!$AE$13),0,(IF(N323="Oui",G323*'Paramétrage V2'!$AE$8,0)))</f>
        <v>0</v>
      </c>
      <c r="P323" s="22"/>
      <c r="Q323" s="119">
        <f>IF((F323&lt;'Paramétrage V2'!$AE$12)+(F323&gt;'Paramétrage V2'!$AE$13),0,(IF(P323="Oui",$G323*'Paramétrage V2'!$AE$9,0)))</f>
        <v>0</v>
      </c>
      <c r="R323" s="22"/>
      <c r="S323" s="10">
        <f>IF((F323&lt;'Paramétrage V2'!$AE$12)+(F323&gt;'Paramétrage V2'!$AE$13),0,(IF(R323="Oui",$G323*'Paramétrage V2'!$AE$10,0)))</f>
        <v>0</v>
      </c>
      <c r="T323" s="120">
        <f>IF((F323&lt;'Paramétrage V2'!$AE$12)+(F323&gt;'Paramétrage V2'!$AE$13),0,(I323+S323+Q323+O323+M323+K323))</f>
        <v>0</v>
      </c>
      <c r="U323" s="45"/>
    </row>
    <row r="324" spans="1:21" x14ac:dyDescent="0.35">
      <c r="A324" s="5">
        <v>320</v>
      </c>
      <c r="B324" s="2"/>
      <c r="C324" s="2"/>
      <c r="D324" s="11"/>
      <c r="E324" s="11"/>
      <c r="F324" s="10" t="str">
        <f t="shared" si="4"/>
        <v/>
      </c>
      <c r="G324" s="64"/>
      <c r="H324" s="22"/>
      <c r="I324" s="119">
        <f>IF((F324&lt;'Paramétrage V2'!$AE$12)+(F324&gt;'Paramétrage V2'!$AE$13),0,(IF(H324="Oui",G324*'Paramétrage V2'!$AE$4,0)))</f>
        <v>0</v>
      </c>
      <c r="J324" s="22"/>
      <c r="K324" s="113">
        <f>IF((F324&lt;'Paramétrage V2'!$AE$12)+(F324&gt;'Paramétrage V2'!$AE$13),0,(IF(J324="Oui",IF(C324="Fruitiers cultivars",G324*'Paramétrage V2'!$AE$5,G324*'Paramétrage V2'!$AE$6),0)))</f>
        <v>0</v>
      </c>
      <c r="L324" s="22"/>
      <c r="M324" s="119">
        <f>IF((F324&lt;'Paramétrage V2'!$AE$12)+(F324&gt;'Paramétrage V2'!$AE$13),0,(IF(L324="Oui",G324*'Paramétrage V2'!$AE$7,0)))</f>
        <v>0</v>
      </c>
      <c r="N324" s="22"/>
      <c r="O324" s="119">
        <f>IF((F324&lt;'Paramétrage V2'!$AE$12)+(F324&gt;'Paramétrage V2'!$AE$13),0,(IF(N324="Oui",G324*'Paramétrage V2'!$AE$8,0)))</f>
        <v>0</v>
      </c>
      <c r="P324" s="22"/>
      <c r="Q324" s="119">
        <f>IF((F324&lt;'Paramétrage V2'!$AE$12)+(F324&gt;'Paramétrage V2'!$AE$13),0,(IF(P324="Oui",$G324*'Paramétrage V2'!$AE$9,0)))</f>
        <v>0</v>
      </c>
      <c r="R324" s="22"/>
      <c r="S324" s="10">
        <f>IF((F324&lt;'Paramétrage V2'!$AE$12)+(F324&gt;'Paramétrage V2'!$AE$13),0,(IF(R324="Oui",$G324*'Paramétrage V2'!$AE$10,0)))</f>
        <v>0</v>
      </c>
      <c r="T324" s="120">
        <f>IF((F324&lt;'Paramétrage V2'!$AE$12)+(F324&gt;'Paramétrage V2'!$AE$13),0,(I324+S324+Q324+O324+M324+K324))</f>
        <v>0</v>
      </c>
      <c r="U324" s="45"/>
    </row>
    <row r="325" spans="1:21" x14ac:dyDescent="0.35">
      <c r="A325" s="5">
        <v>321</v>
      </c>
      <c r="B325" s="2"/>
      <c r="C325" s="2"/>
      <c r="D325" s="11"/>
      <c r="E325" s="11"/>
      <c r="F325" s="10" t="str">
        <f t="shared" si="4"/>
        <v/>
      </c>
      <c r="G325" s="64"/>
      <c r="H325" s="22"/>
      <c r="I325" s="119">
        <f>IF((F325&lt;'Paramétrage V2'!$AE$12)+(F325&gt;'Paramétrage V2'!$AE$13),0,(IF(H325="Oui",G325*'Paramétrage V2'!$AE$4,0)))</f>
        <v>0</v>
      </c>
      <c r="J325" s="22"/>
      <c r="K325" s="113">
        <f>IF((F325&lt;'Paramétrage V2'!$AE$12)+(F325&gt;'Paramétrage V2'!$AE$13),0,(IF(J325="Oui",IF(C325="Fruitiers cultivars",G325*'Paramétrage V2'!$AE$5,G325*'Paramétrage V2'!$AE$6),0)))</f>
        <v>0</v>
      </c>
      <c r="L325" s="22"/>
      <c r="M325" s="119">
        <f>IF((F325&lt;'Paramétrage V2'!$AE$12)+(F325&gt;'Paramétrage V2'!$AE$13),0,(IF(L325="Oui",G325*'Paramétrage V2'!$AE$7,0)))</f>
        <v>0</v>
      </c>
      <c r="N325" s="22"/>
      <c r="O325" s="119">
        <f>IF((F325&lt;'Paramétrage V2'!$AE$12)+(F325&gt;'Paramétrage V2'!$AE$13),0,(IF(N325="Oui",G325*'Paramétrage V2'!$AE$8,0)))</f>
        <v>0</v>
      </c>
      <c r="P325" s="22"/>
      <c r="Q325" s="119">
        <f>IF((F325&lt;'Paramétrage V2'!$AE$12)+(F325&gt;'Paramétrage V2'!$AE$13),0,(IF(P325="Oui",$G325*'Paramétrage V2'!$AE$9,0)))</f>
        <v>0</v>
      </c>
      <c r="R325" s="22"/>
      <c r="S325" s="10">
        <f>IF((F325&lt;'Paramétrage V2'!$AE$12)+(F325&gt;'Paramétrage V2'!$AE$13),0,(IF(R325="Oui",$G325*'Paramétrage V2'!$AE$10,0)))</f>
        <v>0</v>
      </c>
      <c r="T325" s="120">
        <f>IF((F325&lt;'Paramétrage V2'!$AE$12)+(F325&gt;'Paramétrage V2'!$AE$13),0,(I325+S325+Q325+O325+M325+K325))</f>
        <v>0</v>
      </c>
      <c r="U325" s="45"/>
    </row>
    <row r="326" spans="1:21" x14ac:dyDescent="0.35">
      <c r="A326" s="5">
        <v>322</v>
      </c>
      <c r="B326" s="2"/>
      <c r="C326" s="2"/>
      <c r="D326" s="11"/>
      <c r="E326" s="11"/>
      <c r="F326" s="10" t="str">
        <f t="shared" ref="F326:F389" si="5">IFERROR(IF(E326&gt;0,10000/(D326*E326),""),"")</f>
        <v/>
      </c>
      <c r="G326" s="64"/>
      <c r="H326" s="22"/>
      <c r="I326" s="119">
        <f>IF((F326&lt;'Paramétrage V2'!$AE$12)+(F326&gt;'Paramétrage V2'!$AE$13),0,(IF(H326="Oui",G326*'Paramétrage V2'!$AE$4,0)))</f>
        <v>0</v>
      </c>
      <c r="J326" s="22"/>
      <c r="K326" s="113">
        <f>IF((F326&lt;'Paramétrage V2'!$AE$12)+(F326&gt;'Paramétrage V2'!$AE$13),0,(IF(J326="Oui",IF(C326="Fruitiers cultivars",G326*'Paramétrage V2'!$AE$5,G326*'Paramétrage V2'!$AE$6),0)))</f>
        <v>0</v>
      </c>
      <c r="L326" s="22"/>
      <c r="M326" s="119">
        <f>IF((F326&lt;'Paramétrage V2'!$AE$12)+(F326&gt;'Paramétrage V2'!$AE$13),0,(IF(L326="Oui",G326*'Paramétrage V2'!$AE$7,0)))</f>
        <v>0</v>
      </c>
      <c r="N326" s="22"/>
      <c r="O326" s="119">
        <f>IF((F326&lt;'Paramétrage V2'!$AE$12)+(F326&gt;'Paramétrage V2'!$AE$13),0,(IF(N326="Oui",G326*'Paramétrage V2'!$AE$8,0)))</f>
        <v>0</v>
      </c>
      <c r="P326" s="22"/>
      <c r="Q326" s="119">
        <f>IF((F326&lt;'Paramétrage V2'!$AE$12)+(F326&gt;'Paramétrage V2'!$AE$13),0,(IF(P326="Oui",$G326*'Paramétrage V2'!$AE$9,0)))</f>
        <v>0</v>
      </c>
      <c r="R326" s="22"/>
      <c r="S326" s="10">
        <f>IF((F326&lt;'Paramétrage V2'!$AE$12)+(F326&gt;'Paramétrage V2'!$AE$13),0,(IF(R326="Oui",$G326*'Paramétrage V2'!$AE$10,0)))</f>
        <v>0</v>
      </c>
      <c r="T326" s="120">
        <f>IF((F326&lt;'Paramétrage V2'!$AE$12)+(F326&gt;'Paramétrage V2'!$AE$13),0,(I326+S326+Q326+O326+M326+K326))</f>
        <v>0</v>
      </c>
      <c r="U326" s="45"/>
    </row>
    <row r="327" spans="1:21" x14ac:dyDescent="0.35">
      <c r="A327" s="5">
        <v>323</v>
      </c>
      <c r="B327" s="2"/>
      <c r="C327" s="2"/>
      <c r="D327" s="11"/>
      <c r="E327" s="11"/>
      <c r="F327" s="10" t="str">
        <f t="shared" si="5"/>
        <v/>
      </c>
      <c r="G327" s="64"/>
      <c r="H327" s="22"/>
      <c r="I327" s="119">
        <f>IF((F327&lt;'Paramétrage V2'!$AE$12)+(F327&gt;'Paramétrage V2'!$AE$13),0,(IF(H327="Oui",G327*'Paramétrage V2'!$AE$4,0)))</f>
        <v>0</v>
      </c>
      <c r="J327" s="22"/>
      <c r="K327" s="113">
        <f>IF((F327&lt;'Paramétrage V2'!$AE$12)+(F327&gt;'Paramétrage V2'!$AE$13),0,(IF(J327="Oui",IF(C327="Fruitiers cultivars",G327*'Paramétrage V2'!$AE$5,G327*'Paramétrage V2'!$AE$6),0)))</f>
        <v>0</v>
      </c>
      <c r="L327" s="22"/>
      <c r="M327" s="119">
        <f>IF((F327&lt;'Paramétrage V2'!$AE$12)+(F327&gt;'Paramétrage V2'!$AE$13),0,(IF(L327="Oui",G327*'Paramétrage V2'!$AE$7,0)))</f>
        <v>0</v>
      </c>
      <c r="N327" s="22"/>
      <c r="O327" s="119">
        <f>IF((F327&lt;'Paramétrage V2'!$AE$12)+(F327&gt;'Paramétrage V2'!$AE$13),0,(IF(N327="Oui",G327*'Paramétrage V2'!$AE$8,0)))</f>
        <v>0</v>
      </c>
      <c r="P327" s="22"/>
      <c r="Q327" s="119">
        <f>IF((F327&lt;'Paramétrage V2'!$AE$12)+(F327&gt;'Paramétrage V2'!$AE$13),0,(IF(P327="Oui",$G327*'Paramétrage V2'!$AE$9,0)))</f>
        <v>0</v>
      </c>
      <c r="R327" s="22"/>
      <c r="S327" s="10">
        <f>IF((F327&lt;'Paramétrage V2'!$AE$12)+(F327&gt;'Paramétrage V2'!$AE$13),0,(IF(R327="Oui",$G327*'Paramétrage V2'!$AE$10,0)))</f>
        <v>0</v>
      </c>
      <c r="T327" s="120">
        <f>IF((F327&lt;'Paramétrage V2'!$AE$12)+(F327&gt;'Paramétrage V2'!$AE$13),0,(I327+S327+Q327+O327+M327+K327))</f>
        <v>0</v>
      </c>
      <c r="U327" s="45"/>
    </row>
    <row r="328" spans="1:21" x14ac:dyDescent="0.35">
      <c r="A328" s="5">
        <v>324</v>
      </c>
      <c r="B328" s="2"/>
      <c r="C328" s="2"/>
      <c r="D328" s="11"/>
      <c r="E328" s="11"/>
      <c r="F328" s="10" t="str">
        <f t="shared" si="5"/>
        <v/>
      </c>
      <c r="G328" s="64"/>
      <c r="H328" s="22"/>
      <c r="I328" s="119">
        <f>IF((F328&lt;'Paramétrage V2'!$AE$12)+(F328&gt;'Paramétrage V2'!$AE$13),0,(IF(H328="Oui",G328*'Paramétrage V2'!$AE$4,0)))</f>
        <v>0</v>
      </c>
      <c r="J328" s="22"/>
      <c r="K328" s="113">
        <f>IF((F328&lt;'Paramétrage V2'!$AE$12)+(F328&gt;'Paramétrage V2'!$AE$13),0,(IF(J328="Oui",IF(C328="Fruitiers cultivars",G328*'Paramétrage V2'!$AE$5,G328*'Paramétrage V2'!$AE$6),0)))</f>
        <v>0</v>
      </c>
      <c r="L328" s="22"/>
      <c r="M328" s="119">
        <f>IF((F328&lt;'Paramétrage V2'!$AE$12)+(F328&gt;'Paramétrage V2'!$AE$13),0,(IF(L328="Oui",G328*'Paramétrage V2'!$AE$7,0)))</f>
        <v>0</v>
      </c>
      <c r="N328" s="22"/>
      <c r="O328" s="119">
        <f>IF((F328&lt;'Paramétrage V2'!$AE$12)+(F328&gt;'Paramétrage V2'!$AE$13),0,(IF(N328="Oui",G328*'Paramétrage V2'!$AE$8,0)))</f>
        <v>0</v>
      </c>
      <c r="P328" s="22"/>
      <c r="Q328" s="119">
        <f>IF((F328&lt;'Paramétrage V2'!$AE$12)+(F328&gt;'Paramétrage V2'!$AE$13),0,(IF(P328="Oui",$G328*'Paramétrage V2'!$AE$9,0)))</f>
        <v>0</v>
      </c>
      <c r="R328" s="22"/>
      <c r="S328" s="10">
        <f>IF((F328&lt;'Paramétrage V2'!$AE$12)+(F328&gt;'Paramétrage V2'!$AE$13),0,(IF(R328="Oui",$G328*'Paramétrage V2'!$AE$10,0)))</f>
        <v>0</v>
      </c>
      <c r="T328" s="120">
        <f>IF((F328&lt;'Paramétrage V2'!$AE$12)+(F328&gt;'Paramétrage V2'!$AE$13),0,(I328+S328+Q328+O328+M328+K328))</f>
        <v>0</v>
      </c>
      <c r="U328" s="45"/>
    </row>
    <row r="329" spans="1:21" x14ac:dyDescent="0.35">
      <c r="A329" s="5">
        <v>325</v>
      </c>
      <c r="B329" s="2"/>
      <c r="C329" s="2"/>
      <c r="D329" s="11"/>
      <c r="E329" s="11"/>
      <c r="F329" s="10" t="str">
        <f t="shared" si="5"/>
        <v/>
      </c>
      <c r="G329" s="64"/>
      <c r="H329" s="22"/>
      <c r="I329" s="119">
        <f>IF((F329&lt;'Paramétrage V2'!$AE$12)+(F329&gt;'Paramétrage V2'!$AE$13),0,(IF(H329="Oui",G329*'Paramétrage V2'!$AE$4,0)))</f>
        <v>0</v>
      </c>
      <c r="J329" s="22"/>
      <c r="K329" s="113">
        <f>IF((F329&lt;'Paramétrage V2'!$AE$12)+(F329&gt;'Paramétrage V2'!$AE$13),0,(IF(J329="Oui",IF(C329="Fruitiers cultivars",G329*'Paramétrage V2'!$AE$5,G329*'Paramétrage V2'!$AE$6),0)))</f>
        <v>0</v>
      </c>
      <c r="L329" s="22"/>
      <c r="M329" s="119">
        <f>IF((F329&lt;'Paramétrage V2'!$AE$12)+(F329&gt;'Paramétrage V2'!$AE$13),0,(IF(L329="Oui",G329*'Paramétrage V2'!$AE$7,0)))</f>
        <v>0</v>
      </c>
      <c r="N329" s="22"/>
      <c r="O329" s="119">
        <f>IF((F329&lt;'Paramétrage V2'!$AE$12)+(F329&gt;'Paramétrage V2'!$AE$13),0,(IF(N329="Oui",G329*'Paramétrage V2'!$AE$8,0)))</f>
        <v>0</v>
      </c>
      <c r="P329" s="22"/>
      <c r="Q329" s="119">
        <f>IF((F329&lt;'Paramétrage V2'!$AE$12)+(F329&gt;'Paramétrage V2'!$AE$13),0,(IF(P329="Oui",$G329*'Paramétrage V2'!$AE$9,0)))</f>
        <v>0</v>
      </c>
      <c r="R329" s="22"/>
      <c r="S329" s="10">
        <f>IF((F329&lt;'Paramétrage V2'!$AE$12)+(F329&gt;'Paramétrage V2'!$AE$13),0,(IF(R329="Oui",$G329*'Paramétrage V2'!$AE$10,0)))</f>
        <v>0</v>
      </c>
      <c r="T329" s="120">
        <f>IF((F329&lt;'Paramétrage V2'!$AE$12)+(F329&gt;'Paramétrage V2'!$AE$13),0,(I329+S329+Q329+O329+M329+K329))</f>
        <v>0</v>
      </c>
      <c r="U329" s="45"/>
    </row>
    <row r="330" spans="1:21" x14ac:dyDescent="0.35">
      <c r="A330" s="5">
        <v>326</v>
      </c>
      <c r="B330" s="2"/>
      <c r="C330" s="2"/>
      <c r="D330" s="11"/>
      <c r="E330" s="11"/>
      <c r="F330" s="10" t="str">
        <f t="shared" si="5"/>
        <v/>
      </c>
      <c r="G330" s="64"/>
      <c r="H330" s="22"/>
      <c r="I330" s="119">
        <f>IF((F330&lt;'Paramétrage V2'!$AE$12)+(F330&gt;'Paramétrage V2'!$AE$13),0,(IF(H330="Oui",G330*'Paramétrage V2'!$AE$4,0)))</f>
        <v>0</v>
      </c>
      <c r="J330" s="22"/>
      <c r="K330" s="113">
        <f>IF((F330&lt;'Paramétrage V2'!$AE$12)+(F330&gt;'Paramétrage V2'!$AE$13),0,(IF(J330="Oui",IF(C330="Fruitiers cultivars",G330*'Paramétrage V2'!$AE$5,G330*'Paramétrage V2'!$AE$6),0)))</f>
        <v>0</v>
      </c>
      <c r="L330" s="22"/>
      <c r="M330" s="119">
        <f>IF((F330&lt;'Paramétrage V2'!$AE$12)+(F330&gt;'Paramétrage V2'!$AE$13),0,(IF(L330="Oui",G330*'Paramétrage V2'!$AE$7,0)))</f>
        <v>0</v>
      </c>
      <c r="N330" s="22"/>
      <c r="O330" s="119">
        <f>IF((F330&lt;'Paramétrage V2'!$AE$12)+(F330&gt;'Paramétrage V2'!$AE$13),0,(IF(N330="Oui",G330*'Paramétrage V2'!$AE$8,0)))</f>
        <v>0</v>
      </c>
      <c r="P330" s="22"/>
      <c r="Q330" s="119">
        <f>IF((F330&lt;'Paramétrage V2'!$AE$12)+(F330&gt;'Paramétrage V2'!$AE$13),0,(IF(P330="Oui",$G330*'Paramétrage V2'!$AE$9,0)))</f>
        <v>0</v>
      </c>
      <c r="R330" s="22"/>
      <c r="S330" s="10">
        <f>IF((F330&lt;'Paramétrage V2'!$AE$12)+(F330&gt;'Paramétrage V2'!$AE$13),0,(IF(R330="Oui",$G330*'Paramétrage V2'!$AE$10,0)))</f>
        <v>0</v>
      </c>
      <c r="T330" s="120">
        <f>IF((F330&lt;'Paramétrage V2'!$AE$12)+(F330&gt;'Paramétrage V2'!$AE$13),0,(I330+S330+Q330+O330+M330+K330))</f>
        <v>0</v>
      </c>
      <c r="U330" s="45"/>
    </row>
    <row r="331" spans="1:21" x14ac:dyDescent="0.35">
      <c r="A331" s="5">
        <v>327</v>
      </c>
      <c r="B331" s="2"/>
      <c r="C331" s="2"/>
      <c r="D331" s="11"/>
      <c r="E331" s="11"/>
      <c r="F331" s="10" t="str">
        <f t="shared" si="5"/>
        <v/>
      </c>
      <c r="G331" s="64"/>
      <c r="H331" s="22"/>
      <c r="I331" s="119">
        <f>IF((F331&lt;'Paramétrage V2'!$AE$12)+(F331&gt;'Paramétrage V2'!$AE$13),0,(IF(H331="Oui",G331*'Paramétrage V2'!$AE$4,0)))</f>
        <v>0</v>
      </c>
      <c r="J331" s="22"/>
      <c r="K331" s="113">
        <f>IF((F331&lt;'Paramétrage V2'!$AE$12)+(F331&gt;'Paramétrage V2'!$AE$13),0,(IF(J331="Oui",IF(C331="Fruitiers cultivars",G331*'Paramétrage V2'!$AE$5,G331*'Paramétrage V2'!$AE$6),0)))</f>
        <v>0</v>
      </c>
      <c r="L331" s="22"/>
      <c r="M331" s="119">
        <f>IF((F331&lt;'Paramétrage V2'!$AE$12)+(F331&gt;'Paramétrage V2'!$AE$13),0,(IF(L331="Oui",G331*'Paramétrage V2'!$AE$7,0)))</f>
        <v>0</v>
      </c>
      <c r="N331" s="22"/>
      <c r="O331" s="119">
        <f>IF((F331&lt;'Paramétrage V2'!$AE$12)+(F331&gt;'Paramétrage V2'!$AE$13),0,(IF(N331="Oui",G331*'Paramétrage V2'!$AE$8,0)))</f>
        <v>0</v>
      </c>
      <c r="P331" s="22"/>
      <c r="Q331" s="119">
        <f>IF((F331&lt;'Paramétrage V2'!$AE$12)+(F331&gt;'Paramétrage V2'!$AE$13),0,(IF(P331="Oui",$G331*'Paramétrage V2'!$AE$9,0)))</f>
        <v>0</v>
      </c>
      <c r="R331" s="22"/>
      <c r="S331" s="10">
        <f>IF((F331&lt;'Paramétrage V2'!$AE$12)+(F331&gt;'Paramétrage V2'!$AE$13),0,(IF(R331="Oui",$G331*'Paramétrage V2'!$AE$10,0)))</f>
        <v>0</v>
      </c>
      <c r="T331" s="120">
        <f>IF((F331&lt;'Paramétrage V2'!$AE$12)+(F331&gt;'Paramétrage V2'!$AE$13),0,(I331+S331+Q331+O331+M331+K331))</f>
        <v>0</v>
      </c>
      <c r="U331" s="45"/>
    </row>
    <row r="332" spans="1:21" x14ac:dyDescent="0.35">
      <c r="A332" s="5">
        <v>328</v>
      </c>
      <c r="B332" s="2"/>
      <c r="C332" s="2"/>
      <c r="D332" s="11"/>
      <c r="E332" s="11"/>
      <c r="F332" s="10" t="str">
        <f t="shared" si="5"/>
        <v/>
      </c>
      <c r="G332" s="64"/>
      <c r="H332" s="22"/>
      <c r="I332" s="119">
        <f>IF((F332&lt;'Paramétrage V2'!$AE$12)+(F332&gt;'Paramétrage V2'!$AE$13),0,(IF(H332="Oui",G332*'Paramétrage V2'!$AE$4,0)))</f>
        <v>0</v>
      </c>
      <c r="J332" s="22"/>
      <c r="K332" s="113">
        <f>IF((F332&lt;'Paramétrage V2'!$AE$12)+(F332&gt;'Paramétrage V2'!$AE$13),0,(IF(J332="Oui",IF(C332="Fruitiers cultivars",G332*'Paramétrage V2'!$AE$5,G332*'Paramétrage V2'!$AE$6),0)))</f>
        <v>0</v>
      </c>
      <c r="L332" s="22"/>
      <c r="M332" s="119">
        <f>IF((F332&lt;'Paramétrage V2'!$AE$12)+(F332&gt;'Paramétrage V2'!$AE$13),0,(IF(L332="Oui",G332*'Paramétrage V2'!$AE$7,0)))</f>
        <v>0</v>
      </c>
      <c r="N332" s="22"/>
      <c r="O332" s="119">
        <f>IF((F332&lt;'Paramétrage V2'!$AE$12)+(F332&gt;'Paramétrage V2'!$AE$13),0,(IF(N332="Oui",G332*'Paramétrage V2'!$AE$8,0)))</f>
        <v>0</v>
      </c>
      <c r="P332" s="22"/>
      <c r="Q332" s="119">
        <f>IF((F332&lt;'Paramétrage V2'!$AE$12)+(F332&gt;'Paramétrage V2'!$AE$13),0,(IF(P332="Oui",$G332*'Paramétrage V2'!$AE$9,0)))</f>
        <v>0</v>
      </c>
      <c r="R332" s="22"/>
      <c r="S332" s="10">
        <f>IF((F332&lt;'Paramétrage V2'!$AE$12)+(F332&gt;'Paramétrage V2'!$AE$13),0,(IF(R332="Oui",$G332*'Paramétrage V2'!$AE$10,0)))</f>
        <v>0</v>
      </c>
      <c r="T332" s="120">
        <f>IF((F332&lt;'Paramétrage V2'!$AE$12)+(F332&gt;'Paramétrage V2'!$AE$13),0,(I332+S332+Q332+O332+M332+K332))</f>
        <v>0</v>
      </c>
      <c r="U332" s="45"/>
    </row>
    <row r="333" spans="1:21" x14ac:dyDescent="0.35">
      <c r="A333" s="5">
        <v>329</v>
      </c>
      <c r="B333" s="2"/>
      <c r="C333" s="2"/>
      <c r="D333" s="11"/>
      <c r="E333" s="11"/>
      <c r="F333" s="10" t="str">
        <f t="shared" si="5"/>
        <v/>
      </c>
      <c r="G333" s="64"/>
      <c r="H333" s="22"/>
      <c r="I333" s="119">
        <f>IF((F333&lt;'Paramétrage V2'!$AE$12)+(F333&gt;'Paramétrage V2'!$AE$13),0,(IF(H333="Oui",G333*'Paramétrage V2'!$AE$4,0)))</f>
        <v>0</v>
      </c>
      <c r="J333" s="22"/>
      <c r="K333" s="113">
        <f>IF((F333&lt;'Paramétrage V2'!$AE$12)+(F333&gt;'Paramétrage V2'!$AE$13),0,(IF(J333="Oui",IF(C333="Fruitiers cultivars",G333*'Paramétrage V2'!$AE$5,G333*'Paramétrage V2'!$AE$6),0)))</f>
        <v>0</v>
      </c>
      <c r="L333" s="22"/>
      <c r="M333" s="119">
        <f>IF((F333&lt;'Paramétrage V2'!$AE$12)+(F333&gt;'Paramétrage V2'!$AE$13),0,(IF(L333="Oui",G333*'Paramétrage V2'!$AE$7,0)))</f>
        <v>0</v>
      </c>
      <c r="N333" s="22"/>
      <c r="O333" s="119">
        <f>IF((F333&lt;'Paramétrage V2'!$AE$12)+(F333&gt;'Paramétrage V2'!$AE$13),0,(IF(N333="Oui",G333*'Paramétrage V2'!$AE$8,0)))</f>
        <v>0</v>
      </c>
      <c r="P333" s="22"/>
      <c r="Q333" s="119">
        <f>IF((F333&lt;'Paramétrage V2'!$AE$12)+(F333&gt;'Paramétrage V2'!$AE$13),0,(IF(P333="Oui",$G333*'Paramétrage V2'!$AE$9,0)))</f>
        <v>0</v>
      </c>
      <c r="R333" s="22"/>
      <c r="S333" s="10">
        <f>IF((F333&lt;'Paramétrage V2'!$AE$12)+(F333&gt;'Paramétrage V2'!$AE$13),0,(IF(R333="Oui",$G333*'Paramétrage V2'!$AE$10,0)))</f>
        <v>0</v>
      </c>
      <c r="T333" s="120">
        <f>IF((F333&lt;'Paramétrage V2'!$AE$12)+(F333&gt;'Paramétrage V2'!$AE$13),0,(I333+S333+Q333+O333+M333+K333))</f>
        <v>0</v>
      </c>
      <c r="U333" s="45"/>
    </row>
    <row r="334" spans="1:21" x14ac:dyDescent="0.35">
      <c r="A334" s="5">
        <v>330</v>
      </c>
      <c r="B334" s="2"/>
      <c r="C334" s="2"/>
      <c r="D334" s="11"/>
      <c r="E334" s="11"/>
      <c r="F334" s="10" t="str">
        <f t="shared" si="5"/>
        <v/>
      </c>
      <c r="G334" s="64"/>
      <c r="H334" s="22"/>
      <c r="I334" s="119">
        <f>IF((F334&lt;'Paramétrage V2'!$AE$12)+(F334&gt;'Paramétrage V2'!$AE$13),0,(IF(H334="Oui",G334*'Paramétrage V2'!$AE$4,0)))</f>
        <v>0</v>
      </c>
      <c r="J334" s="22"/>
      <c r="K334" s="113">
        <f>IF((F334&lt;'Paramétrage V2'!$AE$12)+(F334&gt;'Paramétrage V2'!$AE$13),0,(IF(J334="Oui",IF(C334="Fruitiers cultivars",G334*'Paramétrage V2'!$AE$5,G334*'Paramétrage V2'!$AE$6),0)))</f>
        <v>0</v>
      </c>
      <c r="L334" s="22"/>
      <c r="M334" s="119">
        <f>IF((F334&lt;'Paramétrage V2'!$AE$12)+(F334&gt;'Paramétrage V2'!$AE$13),0,(IF(L334="Oui",G334*'Paramétrage V2'!$AE$7,0)))</f>
        <v>0</v>
      </c>
      <c r="N334" s="22"/>
      <c r="O334" s="119">
        <f>IF((F334&lt;'Paramétrage V2'!$AE$12)+(F334&gt;'Paramétrage V2'!$AE$13),0,(IF(N334="Oui",G334*'Paramétrage V2'!$AE$8,0)))</f>
        <v>0</v>
      </c>
      <c r="P334" s="22"/>
      <c r="Q334" s="119">
        <f>IF((F334&lt;'Paramétrage V2'!$AE$12)+(F334&gt;'Paramétrage V2'!$AE$13),0,(IF(P334="Oui",$G334*'Paramétrage V2'!$AE$9,0)))</f>
        <v>0</v>
      </c>
      <c r="R334" s="22"/>
      <c r="S334" s="10">
        <f>IF((F334&lt;'Paramétrage V2'!$AE$12)+(F334&gt;'Paramétrage V2'!$AE$13),0,(IF(R334="Oui",$G334*'Paramétrage V2'!$AE$10,0)))</f>
        <v>0</v>
      </c>
      <c r="T334" s="120">
        <f>IF((F334&lt;'Paramétrage V2'!$AE$12)+(F334&gt;'Paramétrage V2'!$AE$13),0,(I334+S334+Q334+O334+M334+K334))</f>
        <v>0</v>
      </c>
      <c r="U334" s="45"/>
    </row>
    <row r="335" spans="1:21" x14ac:dyDescent="0.35">
      <c r="A335" s="5">
        <v>331</v>
      </c>
      <c r="B335" s="2"/>
      <c r="C335" s="2"/>
      <c r="D335" s="11"/>
      <c r="E335" s="11"/>
      <c r="F335" s="10" t="str">
        <f t="shared" si="5"/>
        <v/>
      </c>
      <c r="G335" s="64"/>
      <c r="H335" s="22"/>
      <c r="I335" s="119">
        <f>IF((F335&lt;'Paramétrage V2'!$AE$12)+(F335&gt;'Paramétrage V2'!$AE$13),0,(IF(H335="Oui",G335*'Paramétrage V2'!$AE$4,0)))</f>
        <v>0</v>
      </c>
      <c r="J335" s="22"/>
      <c r="K335" s="113">
        <f>IF((F335&lt;'Paramétrage V2'!$AE$12)+(F335&gt;'Paramétrage V2'!$AE$13),0,(IF(J335="Oui",IF(C335="Fruitiers cultivars",G335*'Paramétrage V2'!$AE$5,G335*'Paramétrage V2'!$AE$6),0)))</f>
        <v>0</v>
      </c>
      <c r="L335" s="22"/>
      <c r="M335" s="119">
        <f>IF((F335&lt;'Paramétrage V2'!$AE$12)+(F335&gt;'Paramétrage V2'!$AE$13),0,(IF(L335="Oui",G335*'Paramétrage V2'!$AE$7,0)))</f>
        <v>0</v>
      </c>
      <c r="N335" s="22"/>
      <c r="O335" s="119">
        <f>IF((F335&lt;'Paramétrage V2'!$AE$12)+(F335&gt;'Paramétrage V2'!$AE$13),0,(IF(N335="Oui",G335*'Paramétrage V2'!$AE$8,0)))</f>
        <v>0</v>
      </c>
      <c r="P335" s="22"/>
      <c r="Q335" s="119">
        <f>IF((F335&lt;'Paramétrage V2'!$AE$12)+(F335&gt;'Paramétrage V2'!$AE$13),0,(IF(P335="Oui",$G335*'Paramétrage V2'!$AE$9,0)))</f>
        <v>0</v>
      </c>
      <c r="R335" s="22"/>
      <c r="S335" s="10">
        <f>IF((F335&lt;'Paramétrage V2'!$AE$12)+(F335&gt;'Paramétrage V2'!$AE$13),0,(IF(R335="Oui",$G335*'Paramétrage V2'!$AE$10,0)))</f>
        <v>0</v>
      </c>
      <c r="T335" s="120">
        <f>IF((F335&lt;'Paramétrage V2'!$AE$12)+(F335&gt;'Paramétrage V2'!$AE$13),0,(I335+S335+Q335+O335+M335+K335))</f>
        <v>0</v>
      </c>
      <c r="U335" s="45"/>
    </row>
    <row r="336" spans="1:21" x14ac:dyDescent="0.35">
      <c r="A336" s="5">
        <v>332</v>
      </c>
      <c r="B336" s="2"/>
      <c r="C336" s="2"/>
      <c r="D336" s="11"/>
      <c r="E336" s="11"/>
      <c r="F336" s="10" t="str">
        <f t="shared" si="5"/>
        <v/>
      </c>
      <c r="G336" s="64"/>
      <c r="H336" s="22"/>
      <c r="I336" s="119">
        <f>IF((F336&lt;'Paramétrage V2'!$AE$12)+(F336&gt;'Paramétrage V2'!$AE$13),0,(IF(H336="Oui",G336*'Paramétrage V2'!$AE$4,0)))</f>
        <v>0</v>
      </c>
      <c r="J336" s="22"/>
      <c r="K336" s="113">
        <f>IF((F336&lt;'Paramétrage V2'!$AE$12)+(F336&gt;'Paramétrage V2'!$AE$13),0,(IF(J336="Oui",IF(C336="Fruitiers cultivars",G336*'Paramétrage V2'!$AE$5,G336*'Paramétrage V2'!$AE$6),0)))</f>
        <v>0</v>
      </c>
      <c r="L336" s="22"/>
      <c r="M336" s="119">
        <f>IF((F336&lt;'Paramétrage V2'!$AE$12)+(F336&gt;'Paramétrage V2'!$AE$13),0,(IF(L336="Oui",G336*'Paramétrage V2'!$AE$7,0)))</f>
        <v>0</v>
      </c>
      <c r="N336" s="22"/>
      <c r="O336" s="119">
        <f>IF((F336&lt;'Paramétrage V2'!$AE$12)+(F336&gt;'Paramétrage V2'!$AE$13),0,(IF(N336="Oui",G336*'Paramétrage V2'!$AE$8,0)))</f>
        <v>0</v>
      </c>
      <c r="P336" s="22"/>
      <c r="Q336" s="119">
        <f>IF((F336&lt;'Paramétrage V2'!$AE$12)+(F336&gt;'Paramétrage V2'!$AE$13),0,(IF(P336="Oui",$G336*'Paramétrage V2'!$AE$9,0)))</f>
        <v>0</v>
      </c>
      <c r="R336" s="22"/>
      <c r="S336" s="10">
        <f>IF((F336&lt;'Paramétrage V2'!$AE$12)+(F336&gt;'Paramétrage V2'!$AE$13),0,(IF(R336="Oui",$G336*'Paramétrage V2'!$AE$10,0)))</f>
        <v>0</v>
      </c>
      <c r="T336" s="120">
        <f>IF((F336&lt;'Paramétrage V2'!$AE$12)+(F336&gt;'Paramétrage V2'!$AE$13),0,(I336+S336+Q336+O336+M336+K336))</f>
        <v>0</v>
      </c>
      <c r="U336" s="45"/>
    </row>
    <row r="337" spans="1:21" x14ac:dyDescent="0.35">
      <c r="A337" s="5">
        <v>333</v>
      </c>
      <c r="B337" s="2"/>
      <c r="C337" s="2"/>
      <c r="D337" s="11"/>
      <c r="E337" s="11"/>
      <c r="F337" s="10" t="str">
        <f t="shared" si="5"/>
        <v/>
      </c>
      <c r="G337" s="64"/>
      <c r="H337" s="22"/>
      <c r="I337" s="119">
        <f>IF((F337&lt;'Paramétrage V2'!$AE$12)+(F337&gt;'Paramétrage V2'!$AE$13),0,(IF(H337="Oui",G337*'Paramétrage V2'!$AE$4,0)))</f>
        <v>0</v>
      </c>
      <c r="J337" s="22"/>
      <c r="K337" s="113">
        <f>IF((F337&lt;'Paramétrage V2'!$AE$12)+(F337&gt;'Paramétrage V2'!$AE$13),0,(IF(J337="Oui",IF(C337="Fruitiers cultivars",G337*'Paramétrage V2'!$AE$5,G337*'Paramétrage V2'!$AE$6),0)))</f>
        <v>0</v>
      </c>
      <c r="L337" s="22"/>
      <c r="M337" s="119">
        <f>IF((F337&lt;'Paramétrage V2'!$AE$12)+(F337&gt;'Paramétrage V2'!$AE$13),0,(IF(L337="Oui",G337*'Paramétrage V2'!$AE$7,0)))</f>
        <v>0</v>
      </c>
      <c r="N337" s="22"/>
      <c r="O337" s="119">
        <f>IF((F337&lt;'Paramétrage V2'!$AE$12)+(F337&gt;'Paramétrage V2'!$AE$13),0,(IF(N337="Oui",G337*'Paramétrage V2'!$AE$8,0)))</f>
        <v>0</v>
      </c>
      <c r="P337" s="22"/>
      <c r="Q337" s="119">
        <f>IF((F337&lt;'Paramétrage V2'!$AE$12)+(F337&gt;'Paramétrage V2'!$AE$13),0,(IF(P337="Oui",$G337*'Paramétrage V2'!$AE$9,0)))</f>
        <v>0</v>
      </c>
      <c r="R337" s="22"/>
      <c r="S337" s="10">
        <f>IF((F337&lt;'Paramétrage V2'!$AE$12)+(F337&gt;'Paramétrage V2'!$AE$13),0,(IF(R337="Oui",$G337*'Paramétrage V2'!$AE$10,0)))</f>
        <v>0</v>
      </c>
      <c r="T337" s="120">
        <f>IF((F337&lt;'Paramétrage V2'!$AE$12)+(F337&gt;'Paramétrage V2'!$AE$13),0,(I337+S337+Q337+O337+M337+K337))</f>
        <v>0</v>
      </c>
      <c r="U337" s="45"/>
    </row>
    <row r="338" spans="1:21" x14ac:dyDescent="0.35">
      <c r="A338" s="5">
        <v>334</v>
      </c>
      <c r="B338" s="2"/>
      <c r="C338" s="2"/>
      <c r="D338" s="11"/>
      <c r="E338" s="11"/>
      <c r="F338" s="10" t="str">
        <f t="shared" si="5"/>
        <v/>
      </c>
      <c r="G338" s="64"/>
      <c r="H338" s="22"/>
      <c r="I338" s="119">
        <f>IF((F338&lt;'Paramétrage V2'!$AE$12)+(F338&gt;'Paramétrage V2'!$AE$13),0,(IF(H338="Oui",G338*'Paramétrage V2'!$AE$4,0)))</f>
        <v>0</v>
      </c>
      <c r="J338" s="22"/>
      <c r="K338" s="113">
        <f>IF((F338&lt;'Paramétrage V2'!$AE$12)+(F338&gt;'Paramétrage V2'!$AE$13),0,(IF(J338="Oui",IF(C338="Fruitiers cultivars",G338*'Paramétrage V2'!$AE$5,G338*'Paramétrage V2'!$AE$6),0)))</f>
        <v>0</v>
      </c>
      <c r="L338" s="22"/>
      <c r="M338" s="119">
        <f>IF((F338&lt;'Paramétrage V2'!$AE$12)+(F338&gt;'Paramétrage V2'!$AE$13),0,(IF(L338="Oui",G338*'Paramétrage V2'!$AE$7,0)))</f>
        <v>0</v>
      </c>
      <c r="N338" s="22"/>
      <c r="O338" s="119">
        <f>IF((F338&lt;'Paramétrage V2'!$AE$12)+(F338&gt;'Paramétrage V2'!$AE$13),0,(IF(N338="Oui",G338*'Paramétrage V2'!$AE$8,0)))</f>
        <v>0</v>
      </c>
      <c r="P338" s="22"/>
      <c r="Q338" s="119">
        <f>IF((F338&lt;'Paramétrage V2'!$AE$12)+(F338&gt;'Paramétrage V2'!$AE$13),0,(IF(P338="Oui",$G338*'Paramétrage V2'!$AE$9,0)))</f>
        <v>0</v>
      </c>
      <c r="R338" s="22"/>
      <c r="S338" s="10">
        <f>IF((F338&lt;'Paramétrage V2'!$AE$12)+(F338&gt;'Paramétrage V2'!$AE$13),0,(IF(R338="Oui",$G338*'Paramétrage V2'!$AE$10,0)))</f>
        <v>0</v>
      </c>
      <c r="T338" s="120">
        <f>IF((F338&lt;'Paramétrage V2'!$AE$12)+(F338&gt;'Paramétrage V2'!$AE$13),0,(I338+S338+Q338+O338+M338+K338))</f>
        <v>0</v>
      </c>
      <c r="U338" s="45"/>
    </row>
    <row r="339" spans="1:21" x14ac:dyDescent="0.35">
      <c r="A339" s="5">
        <v>335</v>
      </c>
      <c r="B339" s="2"/>
      <c r="C339" s="2"/>
      <c r="D339" s="11"/>
      <c r="E339" s="11"/>
      <c r="F339" s="10" t="str">
        <f t="shared" si="5"/>
        <v/>
      </c>
      <c r="G339" s="64"/>
      <c r="H339" s="22"/>
      <c r="I339" s="119">
        <f>IF((F339&lt;'Paramétrage V2'!$AE$12)+(F339&gt;'Paramétrage V2'!$AE$13),0,(IF(H339="Oui",G339*'Paramétrage V2'!$AE$4,0)))</f>
        <v>0</v>
      </c>
      <c r="J339" s="22"/>
      <c r="K339" s="113">
        <f>IF((F339&lt;'Paramétrage V2'!$AE$12)+(F339&gt;'Paramétrage V2'!$AE$13),0,(IF(J339="Oui",IF(C339="Fruitiers cultivars",G339*'Paramétrage V2'!$AE$5,G339*'Paramétrage V2'!$AE$6),0)))</f>
        <v>0</v>
      </c>
      <c r="L339" s="22"/>
      <c r="M339" s="119">
        <f>IF((F339&lt;'Paramétrage V2'!$AE$12)+(F339&gt;'Paramétrage V2'!$AE$13),0,(IF(L339="Oui",G339*'Paramétrage V2'!$AE$7,0)))</f>
        <v>0</v>
      </c>
      <c r="N339" s="22"/>
      <c r="O339" s="119">
        <f>IF((F339&lt;'Paramétrage V2'!$AE$12)+(F339&gt;'Paramétrage V2'!$AE$13),0,(IF(N339="Oui",G339*'Paramétrage V2'!$AE$8,0)))</f>
        <v>0</v>
      </c>
      <c r="P339" s="22"/>
      <c r="Q339" s="119">
        <f>IF((F339&lt;'Paramétrage V2'!$AE$12)+(F339&gt;'Paramétrage V2'!$AE$13),0,(IF(P339="Oui",$G339*'Paramétrage V2'!$AE$9,0)))</f>
        <v>0</v>
      </c>
      <c r="R339" s="22"/>
      <c r="S339" s="10">
        <f>IF((F339&lt;'Paramétrage V2'!$AE$12)+(F339&gt;'Paramétrage V2'!$AE$13),0,(IF(R339="Oui",$G339*'Paramétrage V2'!$AE$10,0)))</f>
        <v>0</v>
      </c>
      <c r="T339" s="120">
        <f>IF((F339&lt;'Paramétrage V2'!$AE$12)+(F339&gt;'Paramétrage V2'!$AE$13),0,(I339+S339+Q339+O339+M339+K339))</f>
        <v>0</v>
      </c>
      <c r="U339" s="45"/>
    </row>
    <row r="340" spans="1:21" x14ac:dyDescent="0.35">
      <c r="A340" s="5">
        <v>336</v>
      </c>
      <c r="B340" s="2"/>
      <c r="C340" s="2"/>
      <c r="D340" s="11"/>
      <c r="E340" s="11"/>
      <c r="F340" s="10" t="str">
        <f t="shared" si="5"/>
        <v/>
      </c>
      <c r="G340" s="64"/>
      <c r="H340" s="22"/>
      <c r="I340" s="119">
        <f>IF((F340&lt;'Paramétrage V2'!$AE$12)+(F340&gt;'Paramétrage V2'!$AE$13),0,(IF(H340="Oui",G340*'Paramétrage V2'!$AE$4,0)))</f>
        <v>0</v>
      </c>
      <c r="J340" s="22"/>
      <c r="K340" s="113">
        <f>IF((F340&lt;'Paramétrage V2'!$AE$12)+(F340&gt;'Paramétrage V2'!$AE$13),0,(IF(J340="Oui",IF(C340="Fruitiers cultivars",G340*'Paramétrage V2'!$AE$5,G340*'Paramétrage V2'!$AE$6),0)))</f>
        <v>0</v>
      </c>
      <c r="L340" s="22"/>
      <c r="M340" s="119">
        <f>IF((F340&lt;'Paramétrage V2'!$AE$12)+(F340&gt;'Paramétrage V2'!$AE$13),0,(IF(L340="Oui",G340*'Paramétrage V2'!$AE$7,0)))</f>
        <v>0</v>
      </c>
      <c r="N340" s="22"/>
      <c r="O340" s="119">
        <f>IF((F340&lt;'Paramétrage V2'!$AE$12)+(F340&gt;'Paramétrage V2'!$AE$13),0,(IF(N340="Oui",G340*'Paramétrage V2'!$AE$8,0)))</f>
        <v>0</v>
      </c>
      <c r="P340" s="22"/>
      <c r="Q340" s="119">
        <f>IF((F340&lt;'Paramétrage V2'!$AE$12)+(F340&gt;'Paramétrage V2'!$AE$13),0,(IF(P340="Oui",$G340*'Paramétrage V2'!$AE$9,0)))</f>
        <v>0</v>
      </c>
      <c r="R340" s="22"/>
      <c r="S340" s="10">
        <f>IF((F340&lt;'Paramétrage V2'!$AE$12)+(F340&gt;'Paramétrage V2'!$AE$13),0,(IF(R340="Oui",$G340*'Paramétrage V2'!$AE$10,0)))</f>
        <v>0</v>
      </c>
      <c r="T340" s="120">
        <f>IF((F340&lt;'Paramétrage V2'!$AE$12)+(F340&gt;'Paramétrage V2'!$AE$13),0,(I340+S340+Q340+O340+M340+K340))</f>
        <v>0</v>
      </c>
      <c r="U340" s="45"/>
    </row>
    <row r="341" spans="1:21" x14ac:dyDescent="0.35">
      <c r="A341" s="5">
        <v>337</v>
      </c>
      <c r="B341" s="2"/>
      <c r="C341" s="2"/>
      <c r="D341" s="11"/>
      <c r="E341" s="11"/>
      <c r="F341" s="10" t="str">
        <f t="shared" si="5"/>
        <v/>
      </c>
      <c r="G341" s="64"/>
      <c r="H341" s="22"/>
      <c r="I341" s="119">
        <f>IF((F341&lt;'Paramétrage V2'!$AE$12)+(F341&gt;'Paramétrage V2'!$AE$13),0,(IF(H341="Oui",G341*'Paramétrage V2'!$AE$4,0)))</f>
        <v>0</v>
      </c>
      <c r="J341" s="22"/>
      <c r="K341" s="113">
        <f>IF((F341&lt;'Paramétrage V2'!$AE$12)+(F341&gt;'Paramétrage V2'!$AE$13),0,(IF(J341="Oui",IF(C341="Fruitiers cultivars",G341*'Paramétrage V2'!$AE$5,G341*'Paramétrage V2'!$AE$6),0)))</f>
        <v>0</v>
      </c>
      <c r="L341" s="22"/>
      <c r="M341" s="119">
        <f>IF((F341&lt;'Paramétrage V2'!$AE$12)+(F341&gt;'Paramétrage V2'!$AE$13),0,(IF(L341="Oui",G341*'Paramétrage V2'!$AE$7,0)))</f>
        <v>0</v>
      </c>
      <c r="N341" s="22"/>
      <c r="O341" s="119">
        <f>IF((F341&lt;'Paramétrage V2'!$AE$12)+(F341&gt;'Paramétrage V2'!$AE$13),0,(IF(N341="Oui",G341*'Paramétrage V2'!$AE$8,0)))</f>
        <v>0</v>
      </c>
      <c r="P341" s="22"/>
      <c r="Q341" s="119">
        <f>IF((F341&lt;'Paramétrage V2'!$AE$12)+(F341&gt;'Paramétrage V2'!$AE$13),0,(IF(P341="Oui",$G341*'Paramétrage V2'!$AE$9,0)))</f>
        <v>0</v>
      </c>
      <c r="R341" s="22"/>
      <c r="S341" s="10">
        <f>IF((F341&lt;'Paramétrage V2'!$AE$12)+(F341&gt;'Paramétrage V2'!$AE$13),0,(IF(R341="Oui",$G341*'Paramétrage V2'!$AE$10,0)))</f>
        <v>0</v>
      </c>
      <c r="T341" s="120">
        <f>IF((F341&lt;'Paramétrage V2'!$AE$12)+(F341&gt;'Paramétrage V2'!$AE$13),0,(I341+S341+Q341+O341+M341+K341))</f>
        <v>0</v>
      </c>
      <c r="U341" s="45"/>
    </row>
    <row r="342" spans="1:21" x14ac:dyDescent="0.35">
      <c r="A342" s="5">
        <v>338</v>
      </c>
      <c r="B342" s="2"/>
      <c r="C342" s="2"/>
      <c r="D342" s="11"/>
      <c r="E342" s="11"/>
      <c r="F342" s="10" t="str">
        <f t="shared" si="5"/>
        <v/>
      </c>
      <c r="G342" s="64"/>
      <c r="H342" s="22"/>
      <c r="I342" s="119">
        <f>IF((F342&lt;'Paramétrage V2'!$AE$12)+(F342&gt;'Paramétrage V2'!$AE$13),0,(IF(H342="Oui",G342*'Paramétrage V2'!$AE$4,0)))</f>
        <v>0</v>
      </c>
      <c r="J342" s="22"/>
      <c r="K342" s="113">
        <f>IF((F342&lt;'Paramétrage V2'!$AE$12)+(F342&gt;'Paramétrage V2'!$AE$13),0,(IF(J342="Oui",IF(C342="Fruitiers cultivars",G342*'Paramétrage V2'!$AE$5,G342*'Paramétrage V2'!$AE$6),0)))</f>
        <v>0</v>
      </c>
      <c r="L342" s="22"/>
      <c r="M342" s="119">
        <f>IF((F342&lt;'Paramétrage V2'!$AE$12)+(F342&gt;'Paramétrage V2'!$AE$13),0,(IF(L342="Oui",G342*'Paramétrage V2'!$AE$7,0)))</f>
        <v>0</v>
      </c>
      <c r="N342" s="22"/>
      <c r="O342" s="119">
        <f>IF((F342&lt;'Paramétrage V2'!$AE$12)+(F342&gt;'Paramétrage V2'!$AE$13),0,(IF(N342="Oui",G342*'Paramétrage V2'!$AE$8,0)))</f>
        <v>0</v>
      </c>
      <c r="P342" s="22"/>
      <c r="Q342" s="119">
        <f>IF((F342&lt;'Paramétrage V2'!$AE$12)+(F342&gt;'Paramétrage V2'!$AE$13),0,(IF(P342="Oui",$G342*'Paramétrage V2'!$AE$9,0)))</f>
        <v>0</v>
      </c>
      <c r="R342" s="22"/>
      <c r="S342" s="10">
        <f>IF((F342&lt;'Paramétrage V2'!$AE$12)+(F342&gt;'Paramétrage V2'!$AE$13),0,(IF(R342="Oui",$G342*'Paramétrage V2'!$AE$10,0)))</f>
        <v>0</v>
      </c>
      <c r="T342" s="120">
        <f>IF((F342&lt;'Paramétrage V2'!$AE$12)+(F342&gt;'Paramétrage V2'!$AE$13),0,(I342+S342+Q342+O342+M342+K342))</f>
        <v>0</v>
      </c>
      <c r="U342" s="45"/>
    </row>
    <row r="343" spans="1:21" x14ac:dyDescent="0.35">
      <c r="A343" s="5">
        <v>339</v>
      </c>
      <c r="B343" s="2"/>
      <c r="C343" s="2"/>
      <c r="D343" s="11"/>
      <c r="E343" s="11"/>
      <c r="F343" s="10" t="str">
        <f t="shared" si="5"/>
        <v/>
      </c>
      <c r="G343" s="64"/>
      <c r="H343" s="22"/>
      <c r="I343" s="119">
        <f>IF((F343&lt;'Paramétrage V2'!$AE$12)+(F343&gt;'Paramétrage V2'!$AE$13),0,(IF(H343="Oui",G343*'Paramétrage V2'!$AE$4,0)))</f>
        <v>0</v>
      </c>
      <c r="J343" s="22"/>
      <c r="K343" s="113">
        <f>IF((F343&lt;'Paramétrage V2'!$AE$12)+(F343&gt;'Paramétrage V2'!$AE$13),0,(IF(J343="Oui",IF(C343="Fruitiers cultivars",G343*'Paramétrage V2'!$AE$5,G343*'Paramétrage V2'!$AE$6),0)))</f>
        <v>0</v>
      </c>
      <c r="L343" s="22"/>
      <c r="M343" s="119">
        <f>IF((F343&lt;'Paramétrage V2'!$AE$12)+(F343&gt;'Paramétrage V2'!$AE$13),0,(IF(L343="Oui",G343*'Paramétrage V2'!$AE$7,0)))</f>
        <v>0</v>
      </c>
      <c r="N343" s="22"/>
      <c r="O343" s="119">
        <f>IF((F343&lt;'Paramétrage V2'!$AE$12)+(F343&gt;'Paramétrage V2'!$AE$13),0,(IF(N343="Oui",G343*'Paramétrage V2'!$AE$8,0)))</f>
        <v>0</v>
      </c>
      <c r="P343" s="22"/>
      <c r="Q343" s="119">
        <f>IF((F343&lt;'Paramétrage V2'!$AE$12)+(F343&gt;'Paramétrage V2'!$AE$13),0,(IF(P343="Oui",$G343*'Paramétrage V2'!$AE$9,0)))</f>
        <v>0</v>
      </c>
      <c r="R343" s="22"/>
      <c r="S343" s="10">
        <f>IF((F343&lt;'Paramétrage V2'!$AE$12)+(F343&gt;'Paramétrage V2'!$AE$13),0,(IF(R343="Oui",$G343*'Paramétrage V2'!$AE$10,0)))</f>
        <v>0</v>
      </c>
      <c r="T343" s="120">
        <f>IF((F343&lt;'Paramétrage V2'!$AE$12)+(F343&gt;'Paramétrage V2'!$AE$13),0,(I343+S343+Q343+O343+M343+K343))</f>
        <v>0</v>
      </c>
      <c r="U343" s="45"/>
    </row>
    <row r="344" spans="1:21" x14ac:dyDescent="0.35">
      <c r="A344" s="5">
        <v>340</v>
      </c>
      <c r="B344" s="2"/>
      <c r="C344" s="2"/>
      <c r="D344" s="11"/>
      <c r="E344" s="11"/>
      <c r="F344" s="10" t="str">
        <f t="shared" si="5"/>
        <v/>
      </c>
      <c r="G344" s="64"/>
      <c r="H344" s="22"/>
      <c r="I344" s="119">
        <f>IF((F344&lt;'Paramétrage V2'!$AE$12)+(F344&gt;'Paramétrage V2'!$AE$13),0,(IF(H344="Oui",G344*'Paramétrage V2'!$AE$4,0)))</f>
        <v>0</v>
      </c>
      <c r="J344" s="22"/>
      <c r="K344" s="113">
        <f>IF((F344&lt;'Paramétrage V2'!$AE$12)+(F344&gt;'Paramétrage V2'!$AE$13),0,(IF(J344="Oui",IF(C344="Fruitiers cultivars",G344*'Paramétrage V2'!$AE$5,G344*'Paramétrage V2'!$AE$6),0)))</f>
        <v>0</v>
      </c>
      <c r="L344" s="22"/>
      <c r="M344" s="119">
        <f>IF((F344&lt;'Paramétrage V2'!$AE$12)+(F344&gt;'Paramétrage V2'!$AE$13),0,(IF(L344="Oui",G344*'Paramétrage V2'!$AE$7,0)))</f>
        <v>0</v>
      </c>
      <c r="N344" s="22"/>
      <c r="O344" s="119">
        <f>IF((F344&lt;'Paramétrage V2'!$AE$12)+(F344&gt;'Paramétrage V2'!$AE$13),0,(IF(N344="Oui",G344*'Paramétrage V2'!$AE$8,0)))</f>
        <v>0</v>
      </c>
      <c r="P344" s="22"/>
      <c r="Q344" s="119">
        <f>IF((F344&lt;'Paramétrage V2'!$AE$12)+(F344&gt;'Paramétrage V2'!$AE$13),0,(IF(P344="Oui",$G344*'Paramétrage V2'!$AE$9,0)))</f>
        <v>0</v>
      </c>
      <c r="R344" s="22"/>
      <c r="S344" s="10">
        <f>IF((F344&lt;'Paramétrage V2'!$AE$12)+(F344&gt;'Paramétrage V2'!$AE$13),0,(IF(R344="Oui",$G344*'Paramétrage V2'!$AE$10,0)))</f>
        <v>0</v>
      </c>
      <c r="T344" s="120">
        <f>IF((F344&lt;'Paramétrage V2'!$AE$12)+(F344&gt;'Paramétrage V2'!$AE$13),0,(I344+S344+Q344+O344+M344+K344))</f>
        <v>0</v>
      </c>
      <c r="U344" s="45"/>
    </row>
    <row r="345" spans="1:21" x14ac:dyDescent="0.35">
      <c r="A345" s="5">
        <v>341</v>
      </c>
      <c r="B345" s="2"/>
      <c r="C345" s="2"/>
      <c r="D345" s="11"/>
      <c r="E345" s="11"/>
      <c r="F345" s="10" t="str">
        <f t="shared" si="5"/>
        <v/>
      </c>
      <c r="G345" s="64"/>
      <c r="H345" s="22"/>
      <c r="I345" s="119">
        <f>IF((F345&lt;'Paramétrage V2'!$AE$12)+(F345&gt;'Paramétrage V2'!$AE$13),0,(IF(H345="Oui",G345*'Paramétrage V2'!$AE$4,0)))</f>
        <v>0</v>
      </c>
      <c r="J345" s="22"/>
      <c r="K345" s="113">
        <f>IF((F345&lt;'Paramétrage V2'!$AE$12)+(F345&gt;'Paramétrage V2'!$AE$13),0,(IF(J345="Oui",IF(C345="Fruitiers cultivars",G345*'Paramétrage V2'!$AE$5,G345*'Paramétrage V2'!$AE$6),0)))</f>
        <v>0</v>
      </c>
      <c r="L345" s="22"/>
      <c r="M345" s="119">
        <f>IF((F345&lt;'Paramétrage V2'!$AE$12)+(F345&gt;'Paramétrage V2'!$AE$13),0,(IF(L345="Oui",G345*'Paramétrage V2'!$AE$7,0)))</f>
        <v>0</v>
      </c>
      <c r="N345" s="22"/>
      <c r="O345" s="119">
        <f>IF((F345&lt;'Paramétrage V2'!$AE$12)+(F345&gt;'Paramétrage V2'!$AE$13),0,(IF(N345="Oui",G345*'Paramétrage V2'!$AE$8,0)))</f>
        <v>0</v>
      </c>
      <c r="P345" s="22"/>
      <c r="Q345" s="119">
        <f>IF((F345&lt;'Paramétrage V2'!$AE$12)+(F345&gt;'Paramétrage V2'!$AE$13),0,(IF(P345="Oui",$G345*'Paramétrage V2'!$AE$9,0)))</f>
        <v>0</v>
      </c>
      <c r="R345" s="22"/>
      <c r="S345" s="10">
        <f>IF((F345&lt;'Paramétrage V2'!$AE$12)+(F345&gt;'Paramétrage V2'!$AE$13),0,(IF(R345="Oui",$G345*'Paramétrage V2'!$AE$10,0)))</f>
        <v>0</v>
      </c>
      <c r="T345" s="120">
        <f>IF((F345&lt;'Paramétrage V2'!$AE$12)+(F345&gt;'Paramétrage V2'!$AE$13),0,(I345+S345+Q345+O345+M345+K345))</f>
        <v>0</v>
      </c>
      <c r="U345" s="45"/>
    </row>
    <row r="346" spans="1:21" x14ac:dyDescent="0.35">
      <c r="A346" s="5">
        <v>342</v>
      </c>
      <c r="B346" s="2"/>
      <c r="C346" s="2"/>
      <c r="D346" s="11"/>
      <c r="E346" s="11"/>
      <c r="F346" s="10" t="str">
        <f t="shared" si="5"/>
        <v/>
      </c>
      <c r="G346" s="64"/>
      <c r="H346" s="22"/>
      <c r="I346" s="119">
        <f>IF((F346&lt;'Paramétrage V2'!$AE$12)+(F346&gt;'Paramétrage V2'!$AE$13),0,(IF(H346="Oui",G346*'Paramétrage V2'!$AE$4,0)))</f>
        <v>0</v>
      </c>
      <c r="J346" s="22"/>
      <c r="K346" s="113">
        <f>IF((F346&lt;'Paramétrage V2'!$AE$12)+(F346&gt;'Paramétrage V2'!$AE$13),0,(IF(J346="Oui",IF(C346="Fruitiers cultivars",G346*'Paramétrage V2'!$AE$5,G346*'Paramétrage V2'!$AE$6),0)))</f>
        <v>0</v>
      </c>
      <c r="L346" s="22"/>
      <c r="M346" s="119">
        <f>IF((F346&lt;'Paramétrage V2'!$AE$12)+(F346&gt;'Paramétrage V2'!$AE$13),0,(IF(L346="Oui",G346*'Paramétrage V2'!$AE$7,0)))</f>
        <v>0</v>
      </c>
      <c r="N346" s="22"/>
      <c r="O346" s="119">
        <f>IF((F346&lt;'Paramétrage V2'!$AE$12)+(F346&gt;'Paramétrage V2'!$AE$13),0,(IF(N346="Oui",G346*'Paramétrage V2'!$AE$8,0)))</f>
        <v>0</v>
      </c>
      <c r="P346" s="22"/>
      <c r="Q346" s="119">
        <f>IF((F346&lt;'Paramétrage V2'!$AE$12)+(F346&gt;'Paramétrage V2'!$AE$13),0,(IF(P346="Oui",$G346*'Paramétrage V2'!$AE$9,0)))</f>
        <v>0</v>
      </c>
      <c r="R346" s="22"/>
      <c r="S346" s="10">
        <f>IF((F346&lt;'Paramétrage V2'!$AE$12)+(F346&gt;'Paramétrage V2'!$AE$13),0,(IF(R346="Oui",$G346*'Paramétrage V2'!$AE$10,0)))</f>
        <v>0</v>
      </c>
      <c r="T346" s="120">
        <f>IF((F346&lt;'Paramétrage V2'!$AE$12)+(F346&gt;'Paramétrage V2'!$AE$13),0,(I346+S346+Q346+O346+M346+K346))</f>
        <v>0</v>
      </c>
      <c r="U346" s="45"/>
    </row>
    <row r="347" spans="1:21" x14ac:dyDescent="0.35">
      <c r="A347" s="5">
        <v>343</v>
      </c>
      <c r="B347" s="2"/>
      <c r="C347" s="2"/>
      <c r="D347" s="11"/>
      <c r="E347" s="11"/>
      <c r="F347" s="10" t="str">
        <f t="shared" si="5"/>
        <v/>
      </c>
      <c r="G347" s="64"/>
      <c r="H347" s="22"/>
      <c r="I347" s="119">
        <f>IF((F347&lt;'Paramétrage V2'!$AE$12)+(F347&gt;'Paramétrage V2'!$AE$13),0,(IF(H347="Oui",G347*'Paramétrage V2'!$AE$4,0)))</f>
        <v>0</v>
      </c>
      <c r="J347" s="22"/>
      <c r="K347" s="113">
        <f>IF((F347&lt;'Paramétrage V2'!$AE$12)+(F347&gt;'Paramétrage V2'!$AE$13),0,(IF(J347="Oui",IF(C347="Fruitiers cultivars",G347*'Paramétrage V2'!$AE$5,G347*'Paramétrage V2'!$AE$6),0)))</f>
        <v>0</v>
      </c>
      <c r="L347" s="22"/>
      <c r="M347" s="119">
        <f>IF((F347&lt;'Paramétrage V2'!$AE$12)+(F347&gt;'Paramétrage V2'!$AE$13),0,(IF(L347="Oui",G347*'Paramétrage V2'!$AE$7,0)))</f>
        <v>0</v>
      </c>
      <c r="N347" s="22"/>
      <c r="O347" s="119">
        <f>IF((F347&lt;'Paramétrage V2'!$AE$12)+(F347&gt;'Paramétrage V2'!$AE$13),0,(IF(N347="Oui",G347*'Paramétrage V2'!$AE$8,0)))</f>
        <v>0</v>
      </c>
      <c r="P347" s="22"/>
      <c r="Q347" s="119">
        <f>IF((F347&lt;'Paramétrage V2'!$AE$12)+(F347&gt;'Paramétrage V2'!$AE$13),0,(IF(P347="Oui",$G347*'Paramétrage V2'!$AE$9,0)))</f>
        <v>0</v>
      </c>
      <c r="R347" s="22"/>
      <c r="S347" s="10">
        <f>IF((F347&lt;'Paramétrage V2'!$AE$12)+(F347&gt;'Paramétrage V2'!$AE$13),0,(IF(R347="Oui",$G347*'Paramétrage V2'!$AE$10,0)))</f>
        <v>0</v>
      </c>
      <c r="T347" s="120">
        <f>IF((F347&lt;'Paramétrage V2'!$AE$12)+(F347&gt;'Paramétrage V2'!$AE$13),0,(I347+S347+Q347+O347+M347+K347))</f>
        <v>0</v>
      </c>
      <c r="U347" s="45"/>
    </row>
    <row r="348" spans="1:21" x14ac:dyDescent="0.35">
      <c r="A348" s="5">
        <v>344</v>
      </c>
      <c r="B348" s="2"/>
      <c r="C348" s="2"/>
      <c r="D348" s="11"/>
      <c r="E348" s="11"/>
      <c r="F348" s="10" t="str">
        <f t="shared" si="5"/>
        <v/>
      </c>
      <c r="G348" s="64"/>
      <c r="H348" s="22"/>
      <c r="I348" s="119">
        <f>IF((F348&lt;'Paramétrage V2'!$AE$12)+(F348&gt;'Paramétrage V2'!$AE$13),0,(IF(H348="Oui",G348*'Paramétrage V2'!$AE$4,0)))</f>
        <v>0</v>
      </c>
      <c r="J348" s="22"/>
      <c r="K348" s="113">
        <f>IF((F348&lt;'Paramétrage V2'!$AE$12)+(F348&gt;'Paramétrage V2'!$AE$13),0,(IF(J348="Oui",IF(C348="Fruitiers cultivars",G348*'Paramétrage V2'!$AE$5,G348*'Paramétrage V2'!$AE$6),0)))</f>
        <v>0</v>
      </c>
      <c r="L348" s="22"/>
      <c r="M348" s="119">
        <f>IF((F348&lt;'Paramétrage V2'!$AE$12)+(F348&gt;'Paramétrage V2'!$AE$13),0,(IF(L348="Oui",G348*'Paramétrage V2'!$AE$7,0)))</f>
        <v>0</v>
      </c>
      <c r="N348" s="22"/>
      <c r="O348" s="119">
        <f>IF((F348&lt;'Paramétrage V2'!$AE$12)+(F348&gt;'Paramétrage V2'!$AE$13),0,(IF(N348="Oui",G348*'Paramétrage V2'!$AE$8,0)))</f>
        <v>0</v>
      </c>
      <c r="P348" s="22"/>
      <c r="Q348" s="119">
        <f>IF((F348&lt;'Paramétrage V2'!$AE$12)+(F348&gt;'Paramétrage V2'!$AE$13),0,(IF(P348="Oui",$G348*'Paramétrage V2'!$AE$9,0)))</f>
        <v>0</v>
      </c>
      <c r="R348" s="22"/>
      <c r="S348" s="10">
        <f>IF((F348&lt;'Paramétrage V2'!$AE$12)+(F348&gt;'Paramétrage V2'!$AE$13),0,(IF(R348="Oui",$G348*'Paramétrage V2'!$AE$10,0)))</f>
        <v>0</v>
      </c>
      <c r="T348" s="120">
        <f>IF((F348&lt;'Paramétrage V2'!$AE$12)+(F348&gt;'Paramétrage V2'!$AE$13),0,(I348+S348+Q348+O348+M348+K348))</f>
        <v>0</v>
      </c>
      <c r="U348" s="45"/>
    </row>
    <row r="349" spans="1:21" x14ac:dyDescent="0.35">
      <c r="A349" s="5">
        <v>345</v>
      </c>
      <c r="B349" s="2"/>
      <c r="C349" s="2"/>
      <c r="D349" s="11"/>
      <c r="E349" s="11"/>
      <c r="F349" s="10" t="str">
        <f t="shared" si="5"/>
        <v/>
      </c>
      <c r="G349" s="64"/>
      <c r="H349" s="22"/>
      <c r="I349" s="119">
        <f>IF((F349&lt;'Paramétrage V2'!$AE$12)+(F349&gt;'Paramétrage V2'!$AE$13),0,(IF(H349="Oui",G349*'Paramétrage V2'!$AE$4,0)))</f>
        <v>0</v>
      </c>
      <c r="J349" s="22"/>
      <c r="K349" s="113">
        <f>IF((F349&lt;'Paramétrage V2'!$AE$12)+(F349&gt;'Paramétrage V2'!$AE$13),0,(IF(J349="Oui",IF(C349="Fruitiers cultivars",G349*'Paramétrage V2'!$AE$5,G349*'Paramétrage V2'!$AE$6),0)))</f>
        <v>0</v>
      </c>
      <c r="L349" s="22"/>
      <c r="M349" s="119">
        <f>IF((F349&lt;'Paramétrage V2'!$AE$12)+(F349&gt;'Paramétrage V2'!$AE$13),0,(IF(L349="Oui",G349*'Paramétrage V2'!$AE$7,0)))</f>
        <v>0</v>
      </c>
      <c r="N349" s="22"/>
      <c r="O349" s="119">
        <f>IF((F349&lt;'Paramétrage V2'!$AE$12)+(F349&gt;'Paramétrage V2'!$AE$13),0,(IF(N349="Oui",G349*'Paramétrage V2'!$AE$8,0)))</f>
        <v>0</v>
      </c>
      <c r="P349" s="22"/>
      <c r="Q349" s="119">
        <f>IF((F349&lt;'Paramétrage V2'!$AE$12)+(F349&gt;'Paramétrage V2'!$AE$13),0,(IF(P349="Oui",$G349*'Paramétrage V2'!$AE$9,0)))</f>
        <v>0</v>
      </c>
      <c r="R349" s="22"/>
      <c r="S349" s="10">
        <f>IF((F349&lt;'Paramétrage V2'!$AE$12)+(F349&gt;'Paramétrage V2'!$AE$13),0,(IF(R349="Oui",$G349*'Paramétrage V2'!$AE$10,0)))</f>
        <v>0</v>
      </c>
      <c r="T349" s="120">
        <f>IF((F349&lt;'Paramétrage V2'!$AE$12)+(F349&gt;'Paramétrage V2'!$AE$13),0,(I349+S349+Q349+O349+M349+K349))</f>
        <v>0</v>
      </c>
      <c r="U349" s="45"/>
    </row>
    <row r="350" spans="1:21" x14ac:dyDescent="0.35">
      <c r="A350" s="5">
        <v>346</v>
      </c>
      <c r="B350" s="2"/>
      <c r="C350" s="2"/>
      <c r="D350" s="11"/>
      <c r="E350" s="11"/>
      <c r="F350" s="10" t="str">
        <f t="shared" si="5"/>
        <v/>
      </c>
      <c r="G350" s="64"/>
      <c r="H350" s="22"/>
      <c r="I350" s="119">
        <f>IF((F350&lt;'Paramétrage V2'!$AE$12)+(F350&gt;'Paramétrage V2'!$AE$13),0,(IF(H350="Oui",G350*'Paramétrage V2'!$AE$4,0)))</f>
        <v>0</v>
      </c>
      <c r="J350" s="22"/>
      <c r="K350" s="113">
        <f>IF((F350&lt;'Paramétrage V2'!$AE$12)+(F350&gt;'Paramétrage V2'!$AE$13),0,(IF(J350="Oui",IF(C350="Fruitiers cultivars",G350*'Paramétrage V2'!$AE$5,G350*'Paramétrage V2'!$AE$6),0)))</f>
        <v>0</v>
      </c>
      <c r="L350" s="22"/>
      <c r="M350" s="119">
        <f>IF((F350&lt;'Paramétrage V2'!$AE$12)+(F350&gt;'Paramétrage V2'!$AE$13),0,(IF(L350="Oui",G350*'Paramétrage V2'!$AE$7,0)))</f>
        <v>0</v>
      </c>
      <c r="N350" s="22"/>
      <c r="O350" s="119">
        <f>IF((F350&lt;'Paramétrage V2'!$AE$12)+(F350&gt;'Paramétrage V2'!$AE$13),0,(IF(N350="Oui",G350*'Paramétrage V2'!$AE$8,0)))</f>
        <v>0</v>
      </c>
      <c r="P350" s="22"/>
      <c r="Q350" s="119">
        <f>IF((F350&lt;'Paramétrage V2'!$AE$12)+(F350&gt;'Paramétrage V2'!$AE$13),0,(IF(P350="Oui",$G350*'Paramétrage V2'!$AE$9,0)))</f>
        <v>0</v>
      </c>
      <c r="R350" s="22"/>
      <c r="S350" s="10">
        <f>IF((F350&lt;'Paramétrage V2'!$AE$12)+(F350&gt;'Paramétrage V2'!$AE$13),0,(IF(R350="Oui",$G350*'Paramétrage V2'!$AE$10,0)))</f>
        <v>0</v>
      </c>
      <c r="T350" s="120">
        <f>IF((F350&lt;'Paramétrage V2'!$AE$12)+(F350&gt;'Paramétrage V2'!$AE$13),0,(I350+S350+Q350+O350+M350+K350))</f>
        <v>0</v>
      </c>
      <c r="U350" s="45"/>
    </row>
    <row r="351" spans="1:21" x14ac:dyDescent="0.35">
      <c r="A351" s="5">
        <v>347</v>
      </c>
      <c r="B351" s="2"/>
      <c r="C351" s="2"/>
      <c r="D351" s="11"/>
      <c r="E351" s="11"/>
      <c r="F351" s="10" t="str">
        <f t="shared" si="5"/>
        <v/>
      </c>
      <c r="G351" s="64"/>
      <c r="H351" s="22"/>
      <c r="I351" s="119">
        <f>IF((F351&lt;'Paramétrage V2'!$AE$12)+(F351&gt;'Paramétrage V2'!$AE$13),0,(IF(H351="Oui",G351*'Paramétrage V2'!$AE$4,0)))</f>
        <v>0</v>
      </c>
      <c r="J351" s="22"/>
      <c r="K351" s="113">
        <f>IF((F351&lt;'Paramétrage V2'!$AE$12)+(F351&gt;'Paramétrage V2'!$AE$13),0,(IF(J351="Oui",IF(C351="Fruitiers cultivars",G351*'Paramétrage V2'!$AE$5,G351*'Paramétrage V2'!$AE$6),0)))</f>
        <v>0</v>
      </c>
      <c r="L351" s="22"/>
      <c r="M351" s="119">
        <f>IF((F351&lt;'Paramétrage V2'!$AE$12)+(F351&gt;'Paramétrage V2'!$AE$13),0,(IF(L351="Oui",G351*'Paramétrage V2'!$AE$7,0)))</f>
        <v>0</v>
      </c>
      <c r="N351" s="22"/>
      <c r="O351" s="119">
        <f>IF((F351&lt;'Paramétrage V2'!$AE$12)+(F351&gt;'Paramétrage V2'!$AE$13),0,(IF(N351="Oui",G351*'Paramétrage V2'!$AE$8,0)))</f>
        <v>0</v>
      </c>
      <c r="P351" s="22"/>
      <c r="Q351" s="119">
        <f>IF((F351&lt;'Paramétrage V2'!$AE$12)+(F351&gt;'Paramétrage V2'!$AE$13),0,(IF(P351="Oui",$G351*'Paramétrage V2'!$AE$9,0)))</f>
        <v>0</v>
      </c>
      <c r="R351" s="22"/>
      <c r="S351" s="10">
        <f>IF((F351&lt;'Paramétrage V2'!$AE$12)+(F351&gt;'Paramétrage V2'!$AE$13),0,(IF(R351="Oui",$G351*'Paramétrage V2'!$AE$10,0)))</f>
        <v>0</v>
      </c>
      <c r="T351" s="120">
        <f>IF((F351&lt;'Paramétrage V2'!$AE$12)+(F351&gt;'Paramétrage V2'!$AE$13),0,(I351+S351+Q351+O351+M351+K351))</f>
        <v>0</v>
      </c>
      <c r="U351" s="45"/>
    </row>
    <row r="352" spans="1:21" x14ac:dyDescent="0.35">
      <c r="A352" s="5">
        <v>348</v>
      </c>
      <c r="B352" s="2"/>
      <c r="C352" s="2"/>
      <c r="D352" s="11"/>
      <c r="E352" s="11"/>
      <c r="F352" s="10" t="str">
        <f t="shared" si="5"/>
        <v/>
      </c>
      <c r="G352" s="64"/>
      <c r="H352" s="22"/>
      <c r="I352" s="119">
        <f>IF((F352&lt;'Paramétrage V2'!$AE$12)+(F352&gt;'Paramétrage V2'!$AE$13),0,(IF(H352="Oui",G352*'Paramétrage V2'!$AE$4,0)))</f>
        <v>0</v>
      </c>
      <c r="J352" s="22"/>
      <c r="K352" s="113">
        <f>IF((F352&lt;'Paramétrage V2'!$AE$12)+(F352&gt;'Paramétrage V2'!$AE$13),0,(IF(J352="Oui",IF(C352="Fruitiers cultivars",G352*'Paramétrage V2'!$AE$5,G352*'Paramétrage V2'!$AE$6),0)))</f>
        <v>0</v>
      </c>
      <c r="L352" s="22"/>
      <c r="M352" s="119">
        <f>IF((F352&lt;'Paramétrage V2'!$AE$12)+(F352&gt;'Paramétrage V2'!$AE$13),0,(IF(L352="Oui",G352*'Paramétrage V2'!$AE$7,0)))</f>
        <v>0</v>
      </c>
      <c r="N352" s="22"/>
      <c r="O352" s="119">
        <f>IF((F352&lt;'Paramétrage V2'!$AE$12)+(F352&gt;'Paramétrage V2'!$AE$13),0,(IF(N352="Oui",G352*'Paramétrage V2'!$AE$8,0)))</f>
        <v>0</v>
      </c>
      <c r="P352" s="22"/>
      <c r="Q352" s="119">
        <f>IF((F352&lt;'Paramétrage V2'!$AE$12)+(F352&gt;'Paramétrage V2'!$AE$13),0,(IF(P352="Oui",$G352*'Paramétrage V2'!$AE$9,0)))</f>
        <v>0</v>
      </c>
      <c r="R352" s="22"/>
      <c r="S352" s="10">
        <f>IF((F352&lt;'Paramétrage V2'!$AE$12)+(F352&gt;'Paramétrage V2'!$AE$13),0,(IF(R352="Oui",$G352*'Paramétrage V2'!$AE$10,0)))</f>
        <v>0</v>
      </c>
      <c r="T352" s="120">
        <f>IF((F352&lt;'Paramétrage V2'!$AE$12)+(F352&gt;'Paramétrage V2'!$AE$13),0,(I352+S352+Q352+O352+M352+K352))</f>
        <v>0</v>
      </c>
      <c r="U352" s="45"/>
    </row>
    <row r="353" spans="1:21" x14ac:dyDescent="0.35">
      <c r="A353" s="5">
        <v>349</v>
      </c>
      <c r="B353" s="2"/>
      <c r="C353" s="2"/>
      <c r="D353" s="11"/>
      <c r="E353" s="11"/>
      <c r="F353" s="10" t="str">
        <f t="shared" si="5"/>
        <v/>
      </c>
      <c r="G353" s="64"/>
      <c r="H353" s="22"/>
      <c r="I353" s="119">
        <f>IF((F353&lt;'Paramétrage V2'!$AE$12)+(F353&gt;'Paramétrage V2'!$AE$13),0,(IF(H353="Oui",G353*'Paramétrage V2'!$AE$4,0)))</f>
        <v>0</v>
      </c>
      <c r="J353" s="22"/>
      <c r="K353" s="113">
        <f>IF((F353&lt;'Paramétrage V2'!$AE$12)+(F353&gt;'Paramétrage V2'!$AE$13),0,(IF(J353="Oui",IF(C353="Fruitiers cultivars",G353*'Paramétrage V2'!$AE$5,G353*'Paramétrage V2'!$AE$6),0)))</f>
        <v>0</v>
      </c>
      <c r="L353" s="22"/>
      <c r="M353" s="119">
        <f>IF((F353&lt;'Paramétrage V2'!$AE$12)+(F353&gt;'Paramétrage V2'!$AE$13),0,(IF(L353="Oui",G353*'Paramétrage V2'!$AE$7,0)))</f>
        <v>0</v>
      </c>
      <c r="N353" s="22"/>
      <c r="O353" s="119">
        <f>IF((F353&lt;'Paramétrage V2'!$AE$12)+(F353&gt;'Paramétrage V2'!$AE$13),0,(IF(N353="Oui",G353*'Paramétrage V2'!$AE$8,0)))</f>
        <v>0</v>
      </c>
      <c r="P353" s="22"/>
      <c r="Q353" s="119">
        <f>IF((F353&lt;'Paramétrage V2'!$AE$12)+(F353&gt;'Paramétrage V2'!$AE$13),0,(IF(P353="Oui",$G353*'Paramétrage V2'!$AE$9,0)))</f>
        <v>0</v>
      </c>
      <c r="R353" s="22"/>
      <c r="S353" s="10">
        <f>IF((F353&lt;'Paramétrage V2'!$AE$12)+(F353&gt;'Paramétrage V2'!$AE$13),0,(IF(R353="Oui",$G353*'Paramétrage V2'!$AE$10,0)))</f>
        <v>0</v>
      </c>
      <c r="T353" s="120">
        <f>IF((F353&lt;'Paramétrage V2'!$AE$12)+(F353&gt;'Paramétrage V2'!$AE$13),0,(I353+S353+Q353+O353+M353+K353))</f>
        <v>0</v>
      </c>
      <c r="U353" s="45"/>
    </row>
    <row r="354" spans="1:21" x14ac:dyDescent="0.35">
      <c r="A354" s="5">
        <v>350</v>
      </c>
      <c r="B354" s="2"/>
      <c r="C354" s="2"/>
      <c r="D354" s="11"/>
      <c r="E354" s="11"/>
      <c r="F354" s="10" t="str">
        <f t="shared" si="5"/>
        <v/>
      </c>
      <c r="G354" s="64"/>
      <c r="H354" s="22"/>
      <c r="I354" s="119">
        <f>IF((F354&lt;'Paramétrage V2'!$AE$12)+(F354&gt;'Paramétrage V2'!$AE$13),0,(IF(H354="Oui",G354*'Paramétrage V2'!$AE$4,0)))</f>
        <v>0</v>
      </c>
      <c r="J354" s="22"/>
      <c r="K354" s="113">
        <f>IF((F354&lt;'Paramétrage V2'!$AE$12)+(F354&gt;'Paramétrage V2'!$AE$13),0,(IF(J354="Oui",IF(C354="Fruitiers cultivars",G354*'Paramétrage V2'!$AE$5,G354*'Paramétrage V2'!$AE$6),0)))</f>
        <v>0</v>
      </c>
      <c r="L354" s="22"/>
      <c r="M354" s="119">
        <f>IF((F354&lt;'Paramétrage V2'!$AE$12)+(F354&gt;'Paramétrage V2'!$AE$13),0,(IF(L354="Oui",G354*'Paramétrage V2'!$AE$7,0)))</f>
        <v>0</v>
      </c>
      <c r="N354" s="22"/>
      <c r="O354" s="119">
        <f>IF((F354&lt;'Paramétrage V2'!$AE$12)+(F354&gt;'Paramétrage V2'!$AE$13),0,(IF(N354="Oui",G354*'Paramétrage V2'!$AE$8,0)))</f>
        <v>0</v>
      </c>
      <c r="P354" s="22"/>
      <c r="Q354" s="119">
        <f>IF((F354&lt;'Paramétrage V2'!$AE$12)+(F354&gt;'Paramétrage V2'!$AE$13),0,(IF(P354="Oui",$G354*'Paramétrage V2'!$AE$9,0)))</f>
        <v>0</v>
      </c>
      <c r="R354" s="22"/>
      <c r="S354" s="10">
        <f>IF((F354&lt;'Paramétrage V2'!$AE$12)+(F354&gt;'Paramétrage V2'!$AE$13),0,(IF(R354="Oui",$G354*'Paramétrage V2'!$AE$10,0)))</f>
        <v>0</v>
      </c>
      <c r="T354" s="120">
        <f>IF((F354&lt;'Paramétrage V2'!$AE$12)+(F354&gt;'Paramétrage V2'!$AE$13),0,(I354+S354+Q354+O354+M354+K354))</f>
        <v>0</v>
      </c>
      <c r="U354" s="45"/>
    </row>
    <row r="355" spans="1:21" x14ac:dyDescent="0.35">
      <c r="A355" s="5">
        <v>351</v>
      </c>
      <c r="B355" s="2"/>
      <c r="C355" s="2"/>
      <c r="D355" s="11"/>
      <c r="E355" s="11"/>
      <c r="F355" s="10" t="str">
        <f t="shared" si="5"/>
        <v/>
      </c>
      <c r="G355" s="64"/>
      <c r="H355" s="22"/>
      <c r="I355" s="119">
        <f>IF((F355&lt;'Paramétrage V2'!$AE$12)+(F355&gt;'Paramétrage V2'!$AE$13),0,(IF(H355="Oui",G355*'Paramétrage V2'!$AE$4,0)))</f>
        <v>0</v>
      </c>
      <c r="J355" s="22"/>
      <c r="K355" s="113">
        <f>IF((F355&lt;'Paramétrage V2'!$AE$12)+(F355&gt;'Paramétrage V2'!$AE$13),0,(IF(J355="Oui",IF(C355="Fruitiers cultivars",G355*'Paramétrage V2'!$AE$5,G355*'Paramétrage V2'!$AE$6),0)))</f>
        <v>0</v>
      </c>
      <c r="L355" s="22"/>
      <c r="M355" s="119">
        <f>IF((F355&lt;'Paramétrage V2'!$AE$12)+(F355&gt;'Paramétrage V2'!$AE$13),0,(IF(L355="Oui",G355*'Paramétrage V2'!$AE$7,0)))</f>
        <v>0</v>
      </c>
      <c r="N355" s="22"/>
      <c r="O355" s="119">
        <f>IF((F355&lt;'Paramétrage V2'!$AE$12)+(F355&gt;'Paramétrage V2'!$AE$13),0,(IF(N355="Oui",G355*'Paramétrage V2'!$AE$8,0)))</f>
        <v>0</v>
      </c>
      <c r="P355" s="22"/>
      <c r="Q355" s="119">
        <f>IF((F355&lt;'Paramétrage V2'!$AE$12)+(F355&gt;'Paramétrage V2'!$AE$13),0,(IF(P355="Oui",$G355*'Paramétrage V2'!$AE$9,0)))</f>
        <v>0</v>
      </c>
      <c r="R355" s="22"/>
      <c r="S355" s="10">
        <f>IF((F355&lt;'Paramétrage V2'!$AE$12)+(F355&gt;'Paramétrage V2'!$AE$13),0,(IF(R355="Oui",$G355*'Paramétrage V2'!$AE$10,0)))</f>
        <v>0</v>
      </c>
      <c r="T355" s="120">
        <f>IF((F355&lt;'Paramétrage V2'!$AE$12)+(F355&gt;'Paramétrage V2'!$AE$13),0,(I355+S355+Q355+O355+M355+K355))</f>
        <v>0</v>
      </c>
      <c r="U355" s="45"/>
    </row>
    <row r="356" spans="1:21" x14ac:dyDescent="0.35">
      <c r="A356" s="5">
        <v>352</v>
      </c>
      <c r="B356" s="2"/>
      <c r="C356" s="2"/>
      <c r="D356" s="11"/>
      <c r="E356" s="11"/>
      <c r="F356" s="10" t="str">
        <f t="shared" si="5"/>
        <v/>
      </c>
      <c r="G356" s="64"/>
      <c r="H356" s="22"/>
      <c r="I356" s="119">
        <f>IF((F356&lt;'Paramétrage V2'!$AE$12)+(F356&gt;'Paramétrage V2'!$AE$13),0,(IF(H356="Oui",G356*'Paramétrage V2'!$AE$4,0)))</f>
        <v>0</v>
      </c>
      <c r="J356" s="22"/>
      <c r="K356" s="113">
        <f>IF((F356&lt;'Paramétrage V2'!$AE$12)+(F356&gt;'Paramétrage V2'!$AE$13),0,(IF(J356="Oui",IF(C356="Fruitiers cultivars",G356*'Paramétrage V2'!$AE$5,G356*'Paramétrage V2'!$AE$6),0)))</f>
        <v>0</v>
      </c>
      <c r="L356" s="22"/>
      <c r="M356" s="119">
        <f>IF((F356&lt;'Paramétrage V2'!$AE$12)+(F356&gt;'Paramétrage V2'!$AE$13),0,(IF(L356="Oui",G356*'Paramétrage V2'!$AE$7,0)))</f>
        <v>0</v>
      </c>
      <c r="N356" s="22"/>
      <c r="O356" s="119">
        <f>IF((F356&lt;'Paramétrage V2'!$AE$12)+(F356&gt;'Paramétrage V2'!$AE$13),0,(IF(N356="Oui",G356*'Paramétrage V2'!$AE$8,0)))</f>
        <v>0</v>
      </c>
      <c r="P356" s="22"/>
      <c r="Q356" s="119">
        <f>IF((F356&lt;'Paramétrage V2'!$AE$12)+(F356&gt;'Paramétrage V2'!$AE$13),0,(IF(P356="Oui",$G356*'Paramétrage V2'!$AE$9,0)))</f>
        <v>0</v>
      </c>
      <c r="R356" s="22"/>
      <c r="S356" s="10">
        <f>IF((F356&lt;'Paramétrage V2'!$AE$12)+(F356&gt;'Paramétrage V2'!$AE$13),0,(IF(R356="Oui",$G356*'Paramétrage V2'!$AE$10,0)))</f>
        <v>0</v>
      </c>
      <c r="T356" s="120">
        <f>IF((F356&lt;'Paramétrage V2'!$AE$12)+(F356&gt;'Paramétrage V2'!$AE$13),0,(I356+S356+Q356+O356+M356+K356))</f>
        <v>0</v>
      </c>
      <c r="U356" s="45"/>
    </row>
    <row r="357" spans="1:21" x14ac:dyDescent="0.35">
      <c r="A357" s="5">
        <v>353</v>
      </c>
      <c r="B357" s="2"/>
      <c r="C357" s="2"/>
      <c r="D357" s="11"/>
      <c r="E357" s="11"/>
      <c r="F357" s="10" t="str">
        <f t="shared" si="5"/>
        <v/>
      </c>
      <c r="G357" s="64"/>
      <c r="H357" s="22"/>
      <c r="I357" s="119">
        <f>IF((F357&lt;'Paramétrage V2'!$AE$12)+(F357&gt;'Paramétrage V2'!$AE$13),0,(IF(H357="Oui",G357*'Paramétrage V2'!$AE$4,0)))</f>
        <v>0</v>
      </c>
      <c r="J357" s="22"/>
      <c r="K357" s="113">
        <f>IF((F357&lt;'Paramétrage V2'!$AE$12)+(F357&gt;'Paramétrage V2'!$AE$13),0,(IF(J357="Oui",IF(C357="Fruitiers cultivars",G357*'Paramétrage V2'!$AE$5,G357*'Paramétrage V2'!$AE$6),0)))</f>
        <v>0</v>
      </c>
      <c r="L357" s="22"/>
      <c r="M357" s="119">
        <f>IF((F357&lt;'Paramétrage V2'!$AE$12)+(F357&gt;'Paramétrage V2'!$AE$13),0,(IF(L357="Oui",G357*'Paramétrage V2'!$AE$7,0)))</f>
        <v>0</v>
      </c>
      <c r="N357" s="22"/>
      <c r="O357" s="119">
        <f>IF((F357&lt;'Paramétrage V2'!$AE$12)+(F357&gt;'Paramétrage V2'!$AE$13),0,(IF(N357="Oui",G357*'Paramétrage V2'!$AE$8,0)))</f>
        <v>0</v>
      </c>
      <c r="P357" s="22"/>
      <c r="Q357" s="119">
        <f>IF((F357&lt;'Paramétrage V2'!$AE$12)+(F357&gt;'Paramétrage V2'!$AE$13),0,(IF(P357="Oui",$G357*'Paramétrage V2'!$AE$9,0)))</f>
        <v>0</v>
      </c>
      <c r="R357" s="22"/>
      <c r="S357" s="10">
        <f>IF((F357&lt;'Paramétrage V2'!$AE$12)+(F357&gt;'Paramétrage V2'!$AE$13),0,(IF(R357="Oui",$G357*'Paramétrage V2'!$AE$10,0)))</f>
        <v>0</v>
      </c>
      <c r="T357" s="120">
        <f>IF((F357&lt;'Paramétrage V2'!$AE$12)+(F357&gt;'Paramétrage V2'!$AE$13),0,(I357+S357+Q357+O357+M357+K357))</f>
        <v>0</v>
      </c>
      <c r="U357" s="45"/>
    </row>
    <row r="358" spans="1:21" x14ac:dyDescent="0.35">
      <c r="A358" s="5">
        <v>354</v>
      </c>
      <c r="B358" s="2"/>
      <c r="C358" s="2"/>
      <c r="D358" s="11"/>
      <c r="E358" s="11"/>
      <c r="F358" s="10" t="str">
        <f t="shared" si="5"/>
        <v/>
      </c>
      <c r="G358" s="64"/>
      <c r="H358" s="22"/>
      <c r="I358" s="119">
        <f>IF((F358&lt;'Paramétrage V2'!$AE$12)+(F358&gt;'Paramétrage V2'!$AE$13),0,(IF(H358="Oui",G358*'Paramétrage V2'!$AE$4,0)))</f>
        <v>0</v>
      </c>
      <c r="J358" s="22"/>
      <c r="K358" s="113">
        <f>IF((F358&lt;'Paramétrage V2'!$AE$12)+(F358&gt;'Paramétrage V2'!$AE$13),0,(IF(J358="Oui",IF(C358="Fruitiers cultivars",G358*'Paramétrage V2'!$AE$5,G358*'Paramétrage V2'!$AE$6),0)))</f>
        <v>0</v>
      </c>
      <c r="L358" s="22"/>
      <c r="M358" s="119">
        <f>IF((F358&lt;'Paramétrage V2'!$AE$12)+(F358&gt;'Paramétrage V2'!$AE$13),0,(IF(L358="Oui",G358*'Paramétrage V2'!$AE$7,0)))</f>
        <v>0</v>
      </c>
      <c r="N358" s="22"/>
      <c r="O358" s="119">
        <f>IF((F358&lt;'Paramétrage V2'!$AE$12)+(F358&gt;'Paramétrage V2'!$AE$13),0,(IF(N358="Oui",G358*'Paramétrage V2'!$AE$8,0)))</f>
        <v>0</v>
      </c>
      <c r="P358" s="22"/>
      <c r="Q358" s="119">
        <f>IF((F358&lt;'Paramétrage V2'!$AE$12)+(F358&gt;'Paramétrage V2'!$AE$13),0,(IF(P358="Oui",$G358*'Paramétrage V2'!$AE$9,0)))</f>
        <v>0</v>
      </c>
      <c r="R358" s="22"/>
      <c r="S358" s="10">
        <f>IF((F358&lt;'Paramétrage V2'!$AE$12)+(F358&gt;'Paramétrage V2'!$AE$13),0,(IF(R358="Oui",$G358*'Paramétrage V2'!$AE$10,0)))</f>
        <v>0</v>
      </c>
      <c r="T358" s="120">
        <f>IF((F358&lt;'Paramétrage V2'!$AE$12)+(F358&gt;'Paramétrage V2'!$AE$13),0,(I358+S358+Q358+O358+M358+K358))</f>
        <v>0</v>
      </c>
      <c r="U358" s="45"/>
    </row>
    <row r="359" spans="1:21" x14ac:dyDescent="0.35">
      <c r="A359" s="5">
        <v>355</v>
      </c>
      <c r="B359" s="2"/>
      <c r="C359" s="2"/>
      <c r="D359" s="11"/>
      <c r="E359" s="11"/>
      <c r="F359" s="10" t="str">
        <f t="shared" si="5"/>
        <v/>
      </c>
      <c r="G359" s="64"/>
      <c r="H359" s="22"/>
      <c r="I359" s="119">
        <f>IF((F359&lt;'Paramétrage V2'!$AE$12)+(F359&gt;'Paramétrage V2'!$AE$13),0,(IF(H359="Oui",G359*'Paramétrage V2'!$AE$4,0)))</f>
        <v>0</v>
      </c>
      <c r="J359" s="22"/>
      <c r="K359" s="113">
        <f>IF((F359&lt;'Paramétrage V2'!$AE$12)+(F359&gt;'Paramétrage V2'!$AE$13),0,(IF(J359="Oui",IF(C359="Fruitiers cultivars",G359*'Paramétrage V2'!$AE$5,G359*'Paramétrage V2'!$AE$6),0)))</f>
        <v>0</v>
      </c>
      <c r="L359" s="22"/>
      <c r="M359" s="119">
        <f>IF((F359&lt;'Paramétrage V2'!$AE$12)+(F359&gt;'Paramétrage V2'!$AE$13),0,(IF(L359="Oui",G359*'Paramétrage V2'!$AE$7,0)))</f>
        <v>0</v>
      </c>
      <c r="N359" s="22"/>
      <c r="O359" s="119">
        <f>IF((F359&lt;'Paramétrage V2'!$AE$12)+(F359&gt;'Paramétrage V2'!$AE$13),0,(IF(N359="Oui",G359*'Paramétrage V2'!$AE$8,0)))</f>
        <v>0</v>
      </c>
      <c r="P359" s="22"/>
      <c r="Q359" s="119">
        <f>IF((F359&lt;'Paramétrage V2'!$AE$12)+(F359&gt;'Paramétrage V2'!$AE$13),0,(IF(P359="Oui",$G359*'Paramétrage V2'!$AE$9,0)))</f>
        <v>0</v>
      </c>
      <c r="R359" s="22"/>
      <c r="S359" s="10">
        <f>IF((F359&lt;'Paramétrage V2'!$AE$12)+(F359&gt;'Paramétrage V2'!$AE$13),0,(IF(R359="Oui",$G359*'Paramétrage V2'!$AE$10,0)))</f>
        <v>0</v>
      </c>
      <c r="T359" s="120">
        <f>IF((F359&lt;'Paramétrage V2'!$AE$12)+(F359&gt;'Paramétrage V2'!$AE$13),0,(I359+S359+Q359+O359+M359+K359))</f>
        <v>0</v>
      </c>
      <c r="U359" s="45"/>
    </row>
    <row r="360" spans="1:21" x14ac:dyDescent="0.35">
      <c r="A360" s="5">
        <v>356</v>
      </c>
      <c r="B360" s="2"/>
      <c r="C360" s="2"/>
      <c r="D360" s="11"/>
      <c r="E360" s="11"/>
      <c r="F360" s="10" t="str">
        <f t="shared" si="5"/>
        <v/>
      </c>
      <c r="G360" s="64"/>
      <c r="H360" s="22"/>
      <c r="I360" s="119">
        <f>IF((F360&lt;'Paramétrage V2'!$AE$12)+(F360&gt;'Paramétrage V2'!$AE$13),0,(IF(H360="Oui",G360*'Paramétrage V2'!$AE$4,0)))</f>
        <v>0</v>
      </c>
      <c r="J360" s="22"/>
      <c r="K360" s="113">
        <f>IF((F360&lt;'Paramétrage V2'!$AE$12)+(F360&gt;'Paramétrage V2'!$AE$13),0,(IF(J360="Oui",IF(C360="Fruitiers cultivars",G360*'Paramétrage V2'!$AE$5,G360*'Paramétrage V2'!$AE$6),0)))</f>
        <v>0</v>
      </c>
      <c r="L360" s="22"/>
      <c r="M360" s="119">
        <f>IF((F360&lt;'Paramétrage V2'!$AE$12)+(F360&gt;'Paramétrage V2'!$AE$13),0,(IF(L360="Oui",G360*'Paramétrage V2'!$AE$7,0)))</f>
        <v>0</v>
      </c>
      <c r="N360" s="22"/>
      <c r="O360" s="119">
        <f>IF((F360&lt;'Paramétrage V2'!$AE$12)+(F360&gt;'Paramétrage V2'!$AE$13),0,(IF(N360="Oui",G360*'Paramétrage V2'!$AE$8,0)))</f>
        <v>0</v>
      </c>
      <c r="P360" s="22"/>
      <c r="Q360" s="119">
        <f>IF((F360&lt;'Paramétrage V2'!$AE$12)+(F360&gt;'Paramétrage V2'!$AE$13),0,(IF(P360="Oui",$G360*'Paramétrage V2'!$AE$9,0)))</f>
        <v>0</v>
      </c>
      <c r="R360" s="22"/>
      <c r="S360" s="10">
        <f>IF((F360&lt;'Paramétrage V2'!$AE$12)+(F360&gt;'Paramétrage V2'!$AE$13),0,(IF(R360="Oui",$G360*'Paramétrage V2'!$AE$10,0)))</f>
        <v>0</v>
      </c>
      <c r="T360" s="120">
        <f>IF((F360&lt;'Paramétrage V2'!$AE$12)+(F360&gt;'Paramétrage V2'!$AE$13),0,(I360+S360+Q360+O360+M360+K360))</f>
        <v>0</v>
      </c>
      <c r="U360" s="45"/>
    </row>
    <row r="361" spans="1:21" x14ac:dyDescent="0.35">
      <c r="A361" s="5">
        <v>357</v>
      </c>
      <c r="B361" s="2"/>
      <c r="C361" s="2"/>
      <c r="D361" s="11"/>
      <c r="E361" s="11"/>
      <c r="F361" s="10" t="str">
        <f t="shared" si="5"/>
        <v/>
      </c>
      <c r="G361" s="64"/>
      <c r="H361" s="22"/>
      <c r="I361" s="119">
        <f>IF((F361&lt;'Paramétrage V2'!$AE$12)+(F361&gt;'Paramétrage V2'!$AE$13),0,(IF(H361="Oui",G361*'Paramétrage V2'!$AE$4,0)))</f>
        <v>0</v>
      </c>
      <c r="J361" s="22"/>
      <c r="K361" s="113">
        <f>IF((F361&lt;'Paramétrage V2'!$AE$12)+(F361&gt;'Paramétrage V2'!$AE$13),0,(IF(J361="Oui",IF(C361="Fruitiers cultivars",G361*'Paramétrage V2'!$AE$5,G361*'Paramétrage V2'!$AE$6),0)))</f>
        <v>0</v>
      </c>
      <c r="L361" s="22"/>
      <c r="M361" s="119">
        <f>IF((F361&lt;'Paramétrage V2'!$AE$12)+(F361&gt;'Paramétrage V2'!$AE$13),0,(IF(L361="Oui",G361*'Paramétrage V2'!$AE$7,0)))</f>
        <v>0</v>
      </c>
      <c r="N361" s="22"/>
      <c r="O361" s="119">
        <f>IF((F361&lt;'Paramétrage V2'!$AE$12)+(F361&gt;'Paramétrage V2'!$AE$13),0,(IF(N361="Oui",G361*'Paramétrage V2'!$AE$8,0)))</f>
        <v>0</v>
      </c>
      <c r="P361" s="22"/>
      <c r="Q361" s="119">
        <f>IF((F361&lt;'Paramétrage V2'!$AE$12)+(F361&gt;'Paramétrage V2'!$AE$13),0,(IF(P361="Oui",$G361*'Paramétrage V2'!$AE$9,0)))</f>
        <v>0</v>
      </c>
      <c r="R361" s="22"/>
      <c r="S361" s="10">
        <f>IF((F361&lt;'Paramétrage V2'!$AE$12)+(F361&gt;'Paramétrage V2'!$AE$13),0,(IF(R361="Oui",$G361*'Paramétrage V2'!$AE$10,0)))</f>
        <v>0</v>
      </c>
      <c r="T361" s="120">
        <f>IF((F361&lt;'Paramétrage V2'!$AE$12)+(F361&gt;'Paramétrage V2'!$AE$13),0,(I361+S361+Q361+O361+M361+K361))</f>
        <v>0</v>
      </c>
      <c r="U361" s="45"/>
    </row>
    <row r="362" spans="1:21" x14ac:dyDescent="0.35">
      <c r="A362" s="5">
        <v>358</v>
      </c>
      <c r="B362" s="2"/>
      <c r="C362" s="2"/>
      <c r="D362" s="11"/>
      <c r="E362" s="11"/>
      <c r="F362" s="10" t="str">
        <f t="shared" si="5"/>
        <v/>
      </c>
      <c r="G362" s="64"/>
      <c r="H362" s="22"/>
      <c r="I362" s="119">
        <f>IF((F362&lt;'Paramétrage V2'!$AE$12)+(F362&gt;'Paramétrage V2'!$AE$13),0,(IF(H362="Oui",G362*'Paramétrage V2'!$AE$4,0)))</f>
        <v>0</v>
      </c>
      <c r="J362" s="22"/>
      <c r="K362" s="113">
        <f>IF((F362&lt;'Paramétrage V2'!$AE$12)+(F362&gt;'Paramétrage V2'!$AE$13),0,(IF(J362="Oui",IF(C362="Fruitiers cultivars",G362*'Paramétrage V2'!$AE$5,G362*'Paramétrage V2'!$AE$6),0)))</f>
        <v>0</v>
      </c>
      <c r="L362" s="22"/>
      <c r="M362" s="119">
        <f>IF((F362&lt;'Paramétrage V2'!$AE$12)+(F362&gt;'Paramétrage V2'!$AE$13),0,(IF(L362="Oui",G362*'Paramétrage V2'!$AE$7,0)))</f>
        <v>0</v>
      </c>
      <c r="N362" s="22"/>
      <c r="O362" s="119">
        <f>IF((F362&lt;'Paramétrage V2'!$AE$12)+(F362&gt;'Paramétrage V2'!$AE$13),0,(IF(N362="Oui",G362*'Paramétrage V2'!$AE$8,0)))</f>
        <v>0</v>
      </c>
      <c r="P362" s="22"/>
      <c r="Q362" s="119">
        <f>IF((F362&lt;'Paramétrage V2'!$AE$12)+(F362&gt;'Paramétrage V2'!$AE$13),0,(IF(P362="Oui",$G362*'Paramétrage V2'!$AE$9,0)))</f>
        <v>0</v>
      </c>
      <c r="R362" s="22"/>
      <c r="S362" s="10">
        <f>IF((F362&lt;'Paramétrage V2'!$AE$12)+(F362&gt;'Paramétrage V2'!$AE$13),0,(IF(R362="Oui",$G362*'Paramétrage V2'!$AE$10,0)))</f>
        <v>0</v>
      </c>
      <c r="T362" s="120">
        <f>IF((F362&lt;'Paramétrage V2'!$AE$12)+(F362&gt;'Paramétrage V2'!$AE$13),0,(I362+S362+Q362+O362+M362+K362))</f>
        <v>0</v>
      </c>
      <c r="U362" s="45"/>
    </row>
    <row r="363" spans="1:21" x14ac:dyDescent="0.35">
      <c r="A363" s="5">
        <v>359</v>
      </c>
      <c r="B363" s="2"/>
      <c r="C363" s="2"/>
      <c r="D363" s="11"/>
      <c r="E363" s="11"/>
      <c r="F363" s="10" t="str">
        <f t="shared" si="5"/>
        <v/>
      </c>
      <c r="G363" s="64"/>
      <c r="H363" s="22"/>
      <c r="I363" s="119">
        <f>IF((F363&lt;'Paramétrage V2'!$AE$12)+(F363&gt;'Paramétrage V2'!$AE$13),0,(IF(H363="Oui",G363*'Paramétrage V2'!$AE$4,0)))</f>
        <v>0</v>
      </c>
      <c r="J363" s="22"/>
      <c r="K363" s="113">
        <f>IF((F363&lt;'Paramétrage V2'!$AE$12)+(F363&gt;'Paramétrage V2'!$AE$13),0,(IF(J363="Oui",IF(C363="Fruitiers cultivars",G363*'Paramétrage V2'!$AE$5,G363*'Paramétrage V2'!$AE$6),0)))</f>
        <v>0</v>
      </c>
      <c r="L363" s="22"/>
      <c r="M363" s="119">
        <f>IF((F363&lt;'Paramétrage V2'!$AE$12)+(F363&gt;'Paramétrage V2'!$AE$13),0,(IF(L363="Oui",G363*'Paramétrage V2'!$AE$7,0)))</f>
        <v>0</v>
      </c>
      <c r="N363" s="22"/>
      <c r="O363" s="119">
        <f>IF((F363&lt;'Paramétrage V2'!$AE$12)+(F363&gt;'Paramétrage V2'!$AE$13),0,(IF(N363="Oui",G363*'Paramétrage V2'!$AE$8,0)))</f>
        <v>0</v>
      </c>
      <c r="P363" s="22"/>
      <c r="Q363" s="119">
        <f>IF((F363&lt;'Paramétrage V2'!$AE$12)+(F363&gt;'Paramétrage V2'!$AE$13),0,(IF(P363="Oui",$G363*'Paramétrage V2'!$AE$9,0)))</f>
        <v>0</v>
      </c>
      <c r="R363" s="22"/>
      <c r="S363" s="10">
        <f>IF((F363&lt;'Paramétrage V2'!$AE$12)+(F363&gt;'Paramétrage V2'!$AE$13),0,(IF(R363="Oui",$G363*'Paramétrage V2'!$AE$10,0)))</f>
        <v>0</v>
      </c>
      <c r="T363" s="120">
        <f>IF((F363&lt;'Paramétrage V2'!$AE$12)+(F363&gt;'Paramétrage V2'!$AE$13),0,(I363+S363+Q363+O363+M363+K363))</f>
        <v>0</v>
      </c>
      <c r="U363" s="45"/>
    </row>
    <row r="364" spans="1:21" x14ac:dyDescent="0.35">
      <c r="A364" s="5">
        <v>360</v>
      </c>
      <c r="B364" s="2"/>
      <c r="C364" s="2"/>
      <c r="D364" s="11"/>
      <c r="E364" s="11"/>
      <c r="F364" s="10" t="str">
        <f t="shared" si="5"/>
        <v/>
      </c>
      <c r="G364" s="64"/>
      <c r="H364" s="22"/>
      <c r="I364" s="119">
        <f>IF((F364&lt;'Paramétrage V2'!$AE$12)+(F364&gt;'Paramétrage V2'!$AE$13),0,(IF(H364="Oui",G364*'Paramétrage V2'!$AE$4,0)))</f>
        <v>0</v>
      </c>
      <c r="J364" s="22"/>
      <c r="K364" s="113">
        <f>IF((F364&lt;'Paramétrage V2'!$AE$12)+(F364&gt;'Paramétrage V2'!$AE$13),0,(IF(J364="Oui",IF(C364="Fruitiers cultivars",G364*'Paramétrage V2'!$AE$5,G364*'Paramétrage V2'!$AE$6),0)))</f>
        <v>0</v>
      </c>
      <c r="L364" s="22"/>
      <c r="M364" s="119">
        <f>IF((F364&lt;'Paramétrage V2'!$AE$12)+(F364&gt;'Paramétrage V2'!$AE$13),0,(IF(L364="Oui",G364*'Paramétrage V2'!$AE$7,0)))</f>
        <v>0</v>
      </c>
      <c r="N364" s="22"/>
      <c r="O364" s="119">
        <f>IF((F364&lt;'Paramétrage V2'!$AE$12)+(F364&gt;'Paramétrage V2'!$AE$13),0,(IF(N364="Oui",G364*'Paramétrage V2'!$AE$8,0)))</f>
        <v>0</v>
      </c>
      <c r="P364" s="22"/>
      <c r="Q364" s="119">
        <f>IF((F364&lt;'Paramétrage V2'!$AE$12)+(F364&gt;'Paramétrage V2'!$AE$13),0,(IF(P364="Oui",$G364*'Paramétrage V2'!$AE$9,0)))</f>
        <v>0</v>
      </c>
      <c r="R364" s="22"/>
      <c r="S364" s="10">
        <f>IF((F364&lt;'Paramétrage V2'!$AE$12)+(F364&gt;'Paramétrage V2'!$AE$13),0,(IF(R364="Oui",$G364*'Paramétrage V2'!$AE$10,0)))</f>
        <v>0</v>
      </c>
      <c r="T364" s="120">
        <f>IF((F364&lt;'Paramétrage V2'!$AE$12)+(F364&gt;'Paramétrage V2'!$AE$13),0,(I364+S364+Q364+O364+M364+K364))</f>
        <v>0</v>
      </c>
      <c r="U364" s="45"/>
    </row>
    <row r="365" spans="1:21" x14ac:dyDescent="0.35">
      <c r="A365" s="5">
        <v>361</v>
      </c>
      <c r="B365" s="2"/>
      <c r="C365" s="2"/>
      <c r="D365" s="11"/>
      <c r="E365" s="11"/>
      <c r="F365" s="10" t="str">
        <f t="shared" si="5"/>
        <v/>
      </c>
      <c r="G365" s="64"/>
      <c r="H365" s="22"/>
      <c r="I365" s="119">
        <f>IF((F365&lt;'Paramétrage V2'!$AE$12)+(F365&gt;'Paramétrage V2'!$AE$13),0,(IF(H365="Oui",G365*'Paramétrage V2'!$AE$4,0)))</f>
        <v>0</v>
      </c>
      <c r="J365" s="22"/>
      <c r="K365" s="113">
        <f>IF((F365&lt;'Paramétrage V2'!$AE$12)+(F365&gt;'Paramétrage V2'!$AE$13),0,(IF(J365="Oui",IF(C365="Fruitiers cultivars",G365*'Paramétrage V2'!$AE$5,G365*'Paramétrage V2'!$AE$6),0)))</f>
        <v>0</v>
      </c>
      <c r="L365" s="22"/>
      <c r="M365" s="119">
        <f>IF((F365&lt;'Paramétrage V2'!$AE$12)+(F365&gt;'Paramétrage V2'!$AE$13),0,(IF(L365="Oui",G365*'Paramétrage V2'!$AE$7,0)))</f>
        <v>0</v>
      </c>
      <c r="N365" s="22"/>
      <c r="O365" s="119">
        <f>IF((F365&lt;'Paramétrage V2'!$AE$12)+(F365&gt;'Paramétrage V2'!$AE$13),0,(IF(N365="Oui",G365*'Paramétrage V2'!$AE$8,0)))</f>
        <v>0</v>
      </c>
      <c r="P365" s="22"/>
      <c r="Q365" s="119">
        <f>IF((F365&lt;'Paramétrage V2'!$AE$12)+(F365&gt;'Paramétrage V2'!$AE$13),0,(IF(P365="Oui",$G365*'Paramétrage V2'!$AE$9,0)))</f>
        <v>0</v>
      </c>
      <c r="R365" s="22"/>
      <c r="S365" s="10">
        <f>IF((F365&lt;'Paramétrage V2'!$AE$12)+(F365&gt;'Paramétrage V2'!$AE$13),0,(IF(R365="Oui",$G365*'Paramétrage V2'!$AE$10,0)))</f>
        <v>0</v>
      </c>
      <c r="T365" s="120">
        <f>IF((F365&lt;'Paramétrage V2'!$AE$12)+(F365&gt;'Paramétrage V2'!$AE$13),0,(I365+S365+Q365+O365+M365+K365))</f>
        <v>0</v>
      </c>
      <c r="U365" s="45"/>
    </row>
    <row r="366" spans="1:21" x14ac:dyDescent="0.35">
      <c r="A366" s="5">
        <v>362</v>
      </c>
      <c r="B366" s="2"/>
      <c r="C366" s="2"/>
      <c r="D366" s="11"/>
      <c r="E366" s="11"/>
      <c r="F366" s="10" t="str">
        <f t="shared" si="5"/>
        <v/>
      </c>
      <c r="G366" s="64"/>
      <c r="H366" s="22"/>
      <c r="I366" s="119">
        <f>IF((F366&lt;'Paramétrage V2'!$AE$12)+(F366&gt;'Paramétrage V2'!$AE$13),0,(IF(H366="Oui",G366*'Paramétrage V2'!$AE$4,0)))</f>
        <v>0</v>
      </c>
      <c r="J366" s="22"/>
      <c r="K366" s="113">
        <f>IF((F366&lt;'Paramétrage V2'!$AE$12)+(F366&gt;'Paramétrage V2'!$AE$13),0,(IF(J366="Oui",IF(C366="Fruitiers cultivars",G366*'Paramétrage V2'!$AE$5,G366*'Paramétrage V2'!$AE$6),0)))</f>
        <v>0</v>
      </c>
      <c r="L366" s="22"/>
      <c r="M366" s="119">
        <f>IF((F366&lt;'Paramétrage V2'!$AE$12)+(F366&gt;'Paramétrage V2'!$AE$13),0,(IF(L366="Oui",G366*'Paramétrage V2'!$AE$7,0)))</f>
        <v>0</v>
      </c>
      <c r="N366" s="22"/>
      <c r="O366" s="119">
        <f>IF((F366&lt;'Paramétrage V2'!$AE$12)+(F366&gt;'Paramétrage V2'!$AE$13),0,(IF(N366="Oui",G366*'Paramétrage V2'!$AE$8,0)))</f>
        <v>0</v>
      </c>
      <c r="P366" s="22"/>
      <c r="Q366" s="119">
        <f>IF((F366&lt;'Paramétrage V2'!$AE$12)+(F366&gt;'Paramétrage V2'!$AE$13),0,(IF(P366="Oui",$G366*'Paramétrage V2'!$AE$9,0)))</f>
        <v>0</v>
      </c>
      <c r="R366" s="22"/>
      <c r="S366" s="10">
        <f>IF((F366&lt;'Paramétrage V2'!$AE$12)+(F366&gt;'Paramétrage V2'!$AE$13),0,(IF(R366="Oui",$G366*'Paramétrage V2'!$AE$10,0)))</f>
        <v>0</v>
      </c>
      <c r="T366" s="120">
        <f>IF((F366&lt;'Paramétrage V2'!$AE$12)+(F366&gt;'Paramétrage V2'!$AE$13),0,(I366+S366+Q366+O366+M366+K366))</f>
        <v>0</v>
      </c>
      <c r="U366" s="45"/>
    </row>
    <row r="367" spans="1:21" x14ac:dyDescent="0.35">
      <c r="A367" s="5">
        <v>363</v>
      </c>
      <c r="B367" s="2"/>
      <c r="C367" s="2"/>
      <c r="D367" s="11"/>
      <c r="E367" s="11"/>
      <c r="F367" s="10" t="str">
        <f t="shared" si="5"/>
        <v/>
      </c>
      <c r="G367" s="64"/>
      <c r="H367" s="22"/>
      <c r="I367" s="119">
        <f>IF((F367&lt;'Paramétrage V2'!$AE$12)+(F367&gt;'Paramétrage V2'!$AE$13),0,(IF(H367="Oui",G367*'Paramétrage V2'!$AE$4,0)))</f>
        <v>0</v>
      </c>
      <c r="J367" s="22"/>
      <c r="K367" s="113">
        <f>IF((F367&lt;'Paramétrage V2'!$AE$12)+(F367&gt;'Paramétrage V2'!$AE$13),0,(IF(J367="Oui",IF(C367="Fruitiers cultivars",G367*'Paramétrage V2'!$AE$5,G367*'Paramétrage V2'!$AE$6),0)))</f>
        <v>0</v>
      </c>
      <c r="L367" s="22"/>
      <c r="M367" s="119">
        <f>IF((F367&lt;'Paramétrage V2'!$AE$12)+(F367&gt;'Paramétrage V2'!$AE$13),0,(IF(L367="Oui",G367*'Paramétrage V2'!$AE$7,0)))</f>
        <v>0</v>
      </c>
      <c r="N367" s="22"/>
      <c r="O367" s="119">
        <f>IF((F367&lt;'Paramétrage V2'!$AE$12)+(F367&gt;'Paramétrage V2'!$AE$13),0,(IF(N367="Oui",G367*'Paramétrage V2'!$AE$8,0)))</f>
        <v>0</v>
      </c>
      <c r="P367" s="22"/>
      <c r="Q367" s="119">
        <f>IF((F367&lt;'Paramétrage V2'!$AE$12)+(F367&gt;'Paramétrage V2'!$AE$13),0,(IF(P367="Oui",$G367*'Paramétrage V2'!$AE$9,0)))</f>
        <v>0</v>
      </c>
      <c r="R367" s="22"/>
      <c r="S367" s="10">
        <f>IF((F367&lt;'Paramétrage V2'!$AE$12)+(F367&gt;'Paramétrage V2'!$AE$13),0,(IF(R367="Oui",$G367*'Paramétrage V2'!$AE$10,0)))</f>
        <v>0</v>
      </c>
      <c r="T367" s="120">
        <f>IF((F367&lt;'Paramétrage V2'!$AE$12)+(F367&gt;'Paramétrage V2'!$AE$13),0,(I367+S367+Q367+O367+M367+K367))</f>
        <v>0</v>
      </c>
      <c r="U367" s="45"/>
    </row>
    <row r="368" spans="1:21" x14ac:dyDescent="0.35">
      <c r="A368" s="5">
        <v>364</v>
      </c>
      <c r="B368" s="2"/>
      <c r="C368" s="2"/>
      <c r="D368" s="11"/>
      <c r="E368" s="11"/>
      <c r="F368" s="10" t="str">
        <f t="shared" si="5"/>
        <v/>
      </c>
      <c r="G368" s="64"/>
      <c r="H368" s="22"/>
      <c r="I368" s="119">
        <f>IF((F368&lt;'Paramétrage V2'!$AE$12)+(F368&gt;'Paramétrage V2'!$AE$13),0,(IF(H368="Oui",G368*'Paramétrage V2'!$AE$4,0)))</f>
        <v>0</v>
      </c>
      <c r="J368" s="22"/>
      <c r="K368" s="113">
        <f>IF((F368&lt;'Paramétrage V2'!$AE$12)+(F368&gt;'Paramétrage V2'!$AE$13),0,(IF(J368="Oui",IF(C368="Fruitiers cultivars",G368*'Paramétrage V2'!$AE$5,G368*'Paramétrage V2'!$AE$6),0)))</f>
        <v>0</v>
      </c>
      <c r="L368" s="22"/>
      <c r="M368" s="119">
        <f>IF((F368&lt;'Paramétrage V2'!$AE$12)+(F368&gt;'Paramétrage V2'!$AE$13),0,(IF(L368="Oui",G368*'Paramétrage V2'!$AE$7,0)))</f>
        <v>0</v>
      </c>
      <c r="N368" s="22"/>
      <c r="O368" s="119">
        <f>IF((F368&lt;'Paramétrage V2'!$AE$12)+(F368&gt;'Paramétrage V2'!$AE$13),0,(IF(N368="Oui",G368*'Paramétrage V2'!$AE$8,0)))</f>
        <v>0</v>
      </c>
      <c r="P368" s="22"/>
      <c r="Q368" s="119">
        <f>IF((F368&lt;'Paramétrage V2'!$AE$12)+(F368&gt;'Paramétrage V2'!$AE$13),0,(IF(P368="Oui",$G368*'Paramétrage V2'!$AE$9,0)))</f>
        <v>0</v>
      </c>
      <c r="R368" s="22"/>
      <c r="S368" s="10">
        <f>IF((F368&lt;'Paramétrage V2'!$AE$12)+(F368&gt;'Paramétrage V2'!$AE$13),0,(IF(R368="Oui",$G368*'Paramétrage V2'!$AE$10,0)))</f>
        <v>0</v>
      </c>
      <c r="T368" s="120">
        <f>IF((F368&lt;'Paramétrage V2'!$AE$12)+(F368&gt;'Paramétrage V2'!$AE$13),0,(I368+S368+Q368+O368+M368+K368))</f>
        <v>0</v>
      </c>
      <c r="U368" s="45"/>
    </row>
    <row r="369" spans="1:21" x14ac:dyDescent="0.35">
      <c r="A369" s="5">
        <v>365</v>
      </c>
      <c r="B369" s="2"/>
      <c r="C369" s="2"/>
      <c r="D369" s="11"/>
      <c r="E369" s="11"/>
      <c r="F369" s="10" t="str">
        <f t="shared" si="5"/>
        <v/>
      </c>
      <c r="G369" s="64"/>
      <c r="H369" s="22"/>
      <c r="I369" s="119">
        <f>IF((F369&lt;'Paramétrage V2'!$AE$12)+(F369&gt;'Paramétrage V2'!$AE$13),0,(IF(H369="Oui",G369*'Paramétrage V2'!$AE$4,0)))</f>
        <v>0</v>
      </c>
      <c r="J369" s="22"/>
      <c r="K369" s="113">
        <f>IF((F369&lt;'Paramétrage V2'!$AE$12)+(F369&gt;'Paramétrage V2'!$AE$13),0,(IF(J369="Oui",IF(C369="Fruitiers cultivars",G369*'Paramétrage V2'!$AE$5,G369*'Paramétrage V2'!$AE$6),0)))</f>
        <v>0</v>
      </c>
      <c r="L369" s="22"/>
      <c r="M369" s="119">
        <f>IF((F369&lt;'Paramétrage V2'!$AE$12)+(F369&gt;'Paramétrage V2'!$AE$13),0,(IF(L369="Oui",G369*'Paramétrage V2'!$AE$7,0)))</f>
        <v>0</v>
      </c>
      <c r="N369" s="22"/>
      <c r="O369" s="119">
        <f>IF((F369&lt;'Paramétrage V2'!$AE$12)+(F369&gt;'Paramétrage V2'!$AE$13),0,(IF(N369="Oui",G369*'Paramétrage V2'!$AE$8,0)))</f>
        <v>0</v>
      </c>
      <c r="P369" s="22"/>
      <c r="Q369" s="119">
        <f>IF((F369&lt;'Paramétrage V2'!$AE$12)+(F369&gt;'Paramétrage V2'!$AE$13),0,(IF(P369="Oui",$G369*'Paramétrage V2'!$AE$9,0)))</f>
        <v>0</v>
      </c>
      <c r="R369" s="22"/>
      <c r="S369" s="10">
        <f>IF((F369&lt;'Paramétrage V2'!$AE$12)+(F369&gt;'Paramétrage V2'!$AE$13),0,(IF(R369="Oui",$G369*'Paramétrage V2'!$AE$10,0)))</f>
        <v>0</v>
      </c>
      <c r="T369" s="120">
        <f>IF((F369&lt;'Paramétrage V2'!$AE$12)+(F369&gt;'Paramétrage V2'!$AE$13),0,(I369+S369+Q369+O369+M369+K369))</f>
        <v>0</v>
      </c>
      <c r="U369" s="45"/>
    </row>
    <row r="370" spans="1:21" x14ac:dyDescent="0.35">
      <c r="A370" s="5">
        <v>366</v>
      </c>
      <c r="B370" s="2"/>
      <c r="C370" s="2"/>
      <c r="D370" s="11"/>
      <c r="E370" s="11"/>
      <c r="F370" s="10" t="str">
        <f t="shared" si="5"/>
        <v/>
      </c>
      <c r="G370" s="64"/>
      <c r="H370" s="22"/>
      <c r="I370" s="119">
        <f>IF((F370&lt;'Paramétrage V2'!$AE$12)+(F370&gt;'Paramétrage V2'!$AE$13),0,(IF(H370="Oui",G370*'Paramétrage V2'!$AE$4,0)))</f>
        <v>0</v>
      </c>
      <c r="J370" s="22"/>
      <c r="K370" s="113">
        <f>IF((F370&lt;'Paramétrage V2'!$AE$12)+(F370&gt;'Paramétrage V2'!$AE$13),0,(IF(J370="Oui",IF(C370="Fruitiers cultivars",G370*'Paramétrage V2'!$AE$5,G370*'Paramétrage V2'!$AE$6),0)))</f>
        <v>0</v>
      </c>
      <c r="L370" s="22"/>
      <c r="M370" s="119">
        <f>IF((F370&lt;'Paramétrage V2'!$AE$12)+(F370&gt;'Paramétrage V2'!$AE$13),0,(IF(L370="Oui",G370*'Paramétrage V2'!$AE$7,0)))</f>
        <v>0</v>
      </c>
      <c r="N370" s="22"/>
      <c r="O370" s="119">
        <f>IF((F370&lt;'Paramétrage V2'!$AE$12)+(F370&gt;'Paramétrage V2'!$AE$13),0,(IF(N370="Oui",G370*'Paramétrage V2'!$AE$8,0)))</f>
        <v>0</v>
      </c>
      <c r="P370" s="22"/>
      <c r="Q370" s="119">
        <f>IF((F370&lt;'Paramétrage V2'!$AE$12)+(F370&gt;'Paramétrage V2'!$AE$13),0,(IF(P370="Oui",$G370*'Paramétrage V2'!$AE$9,0)))</f>
        <v>0</v>
      </c>
      <c r="R370" s="22"/>
      <c r="S370" s="10">
        <f>IF((F370&lt;'Paramétrage V2'!$AE$12)+(F370&gt;'Paramétrage V2'!$AE$13),0,(IF(R370="Oui",$G370*'Paramétrage V2'!$AE$10,0)))</f>
        <v>0</v>
      </c>
      <c r="T370" s="120">
        <f>IF((F370&lt;'Paramétrage V2'!$AE$12)+(F370&gt;'Paramétrage V2'!$AE$13),0,(I370+S370+Q370+O370+M370+K370))</f>
        <v>0</v>
      </c>
      <c r="U370" s="45"/>
    </row>
    <row r="371" spans="1:21" x14ac:dyDescent="0.35">
      <c r="A371" s="5">
        <v>367</v>
      </c>
      <c r="B371" s="2"/>
      <c r="C371" s="2"/>
      <c r="D371" s="11"/>
      <c r="E371" s="11"/>
      <c r="F371" s="10" t="str">
        <f t="shared" si="5"/>
        <v/>
      </c>
      <c r="G371" s="64"/>
      <c r="H371" s="22"/>
      <c r="I371" s="119">
        <f>IF((F371&lt;'Paramétrage V2'!$AE$12)+(F371&gt;'Paramétrage V2'!$AE$13),0,(IF(H371="Oui",G371*'Paramétrage V2'!$AE$4,0)))</f>
        <v>0</v>
      </c>
      <c r="J371" s="22"/>
      <c r="K371" s="113">
        <f>IF((F371&lt;'Paramétrage V2'!$AE$12)+(F371&gt;'Paramétrage V2'!$AE$13),0,(IF(J371="Oui",IF(C371="Fruitiers cultivars",G371*'Paramétrage V2'!$AE$5,G371*'Paramétrage V2'!$AE$6),0)))</f>
        <v>0</v>
      </c>
      <c r="L371" s="22"/>
      <c r="M371" s="119">
        <f>IF((F371&lt;'Paramétrage V2'!$AE$12)+(F371&gt;'Paramétrage V2'!$AE$13),0,(IF(L371="Oui",G371*'Paramétrage V2'!$AE$7,0)))</f>
        <v>0</v>
      </c>
      <c r="N371" s="22"/>
      <c r="O371" s="119">
        <f>IF((F371&lt;'Paramétrage V2'!$AE$12)+(F371&gt;'Paramétrage V2'!$AE$13),0,(IF(N371="Oui",G371*'Paramétrage V2'!$AE$8,0)))</f>
        <v>0</v>
      </c>
      <c r="P371" s="22"/>
      <c r="Q371" s="119">
        <f>IF((F371&lt;'Paramétrage V2'!$AE$12)+(F371&gt;'Paramétrage V2'!$AE$13),0,(IF(P371="Oui",$G371*'Paramétrage V2'!$AE$9,0)))</f>
        <v>0</v>
      </c>
      <c r="R371" s="22"/>
      <c r="S371" s="10">
        <f>IF((F371&lt;'Paramétrage V2'!$AE$12)+(F371&gt;'Paramétrage V2'!$AE$13),0,(IF(R371="Oui",$G371*'Paramétrage V2'!$AE$10,0)))</f>
        <v>0</v>
      </c>
      <c r="T371" s="120">
        <f>IF((F371&lt;'Paramétrage V2'!$AE$12)+(F371&gt;'Paramétrage V2'!$AE$13),0,(I371+S371+Q371+O371+M371+K371))</f>
        <v>0</v>
      </c>
      <c r="U371" s="45"/>
    </row>
    <row r="372" spans="1:21" x14ac:dyDescent="0.35">
      <c r="A372" s="5">
        <v>368</v>
      </c>
      <c r="B372" s="2"/>
      <c r="C372" s="2"/>
      <c r="D372" s="11"/>
      <c r="E372" s="11"/>
      <c r="F372" s="10" t="str">
        <f t="shared" si="5"/>
        <v/>
      </c>
      <c r="G372" s="64"/>
      <c r="H372" s="22"/>
      <c r="I372" s="119">
        <f>IF((F372&lt;'Paramétrage V2'!$AE$12)+(F372&gt;'Paramétrage V2'!$AE$13),0,(IF(H372="Oui",G372*'Paramétrage V2'!$AE$4,0)))</f>
        <v>0</v>
      </c>
      <c r="J372" s="22"/>
      <c r="K372" s="113">
        <f>IF((F372&lt;'Paramétrage V2'!$AE$12)+(F372&gt;'Paramétrage V2'!$AE$13),0,(IF(J372="Oui",IF(C372="Fruitiers cultivars",G372*'Paramétrage V2'!$AE$5,G372*'Paramétrage V2'!$AE$6),0)))</f>
        <v>0</v>
      </c>
      <c r="L372" s="22"/>
      <c r="M372" s="119">
        <f>IF((F372&lt;'Paramétrage V2'!$AE$12)+(F372&gt;'Paramétrage V2'!$AE$13),0,(IF(L372="Oui",G372*'Paramétrage V2'!$AE$7,0)))</f>
        <v>0</v>
      </c>
      <c r="N372" s="22"/>
      <c r="O372" s="119">
        <f>IF((F372&lt;'Paramétrage V2'!$AE$12)+(F372&gt;'Paramétrage V2'!$AE$13),0,(IF(N372="Oui",G372*'Paramétrage V2'!$AE$8,0)))</f>
        <v>0</v>
      </c>
      <c r="P372" s="22"/>
      <c r="Q372" s="119">
        <f>IF((F372&lt;'Paramétrage V2'!$AE$12)+(F372&gt;'Paramétrage V2'!$AE$13),0,(IF(P372="Oui",$G372*'Paramétrage V2'!$AE$9,0)))</f>
        <v>0</v>
      </c>
      <c r="R372" s="22"/>
      <c r="S372" s="10">
        <f>IF((F372&lt;'Paramétrage V2'!$AE$12)+(F372&gt;'Paramétrage V2'!$AE$13),0,(IF(R372="Oui",$G372*'Paramétrage V2'!$AE$10,0)))</f>
        <v>0</v>
      </c>
      <c r="T372" s="120">
        <f>IF((F372&lt;'Paramétrage V2'!$AE$12)+(F372&gt;'Paramétrage V2'!$AE$13),0,(I372+S372+Q372+O372+M372+K372))</f>
        <v>0</v>
      </c>
      <c r="U372" s="45"/>
    </row>
    <row r="373" spans="1:21" x14ac:dyDescent="0.35">
      <c r="A373" s="5">
        <v>369</v>
      </c>
      <c r="B373" s="2"/>
      <c r="C373" s="2"/>
      <c r="D373" s="11"/>
      <c r="E373" s="11"/>
      <c r="F373" s="10" t="str">
        <f t="shared" si="5"/>
        <v/>
      </c>
      <c r="G373" s="64"/>
      <c r="H373" s="22"/>
      <c r="I373" s="119">
        <f>IF((F373&lt;'Paramétrage V2'!$AE$12)+(F373&gt;'Paramétrage V2'!$AE$13),0,(IF(H373="Oui",G373*'Paramétrage V2'!$AE$4,0)))</f>
        <v>0</v>
      </c>
      <c r="J373" s="22"/>
      <c r="K373" s="113">
        <f>IF((F373&lt;'Paramétrage V2'!$AE$12)+(F373&gt;'Paramétrage V2'!$AE$13),0,(IF(J373="Oui",IF(C373="Fruitiers cultivars",G373*'Paramétrage V2'!$AE$5,G373*'Paramétrage V2'!$AE$6),0)))</f>
        <v>0</v>
      </c>
      <c r="L373" s="22"/>
      <c r="M373" s="119">
        <f>IF((F373&lt;'Paramétrage V2'!$AE$12)+(F373&gt;'Paramétrage V2'!$AE$13),0,(IF(L373="Oui",G373*'Paramétrage V2'!$AE$7,0)))</f>
        <v>0</v>
      </c>
      <c r="N373" s="22"/>
      <c r="O373" s="119">
        <f>IF((F373&lt;'Paramétrage V2'!$AE$12)+(F373&gt;'Paramétrage V2'!$AE$13),0,(IF(N373="Oui",G373*'Paramétrage V2'!$AE$8,0)))</f>
        <v>0</v>
      </c>
      <c r="P373" s="22"/>
      <c r="Q373" s="119">
        <f>IF((F373&lt;'Paramétrage V2'!$AE$12)+(F373&gt;'Paramétrage V2'!$AE$13),0,(IF(P373="Oui",$G373*'Paramétrage V2'!$AE$9,0)))</f>
        <v>0</v>
      </c>
      <c r="R373" s="22"/>
      <c r="S373" s="10">
        <f>IF((F373&lt;'Paramétrage V2'!$AE$12)+(F373&gt;'Paramétrage V2'!$AE$13),0,(IF(R373="Oui",$G373*'Paramétrage V2'!$AE$10,0)))</f>
        <v>0</v>
      </c>
      <c r="T373" s="120">
        <f>IF((F373&lt;'Paramétrage V2'!$AE$12)+(F373&gt;'Paramétrage V2'!$AE$13),0,(I373+S373+Q373+O373+M373+K373))</f>
        <v>0</v>
      </c>
      <c r="U373" s="45"/>
    </row>
    <row r="374" spans="1:21" x14ac:dyDescent="0.35">
      <c r="A374" s="5">
        <v>370</v>
      </c>
      <c r="B374" s="2"/>
      <c r="C374" s="2"/>
      <c r="D374" s="11"/>
      <c r="E374" s="11"/>
      <c r="F374" s="10" t="str">
        <f t="shared" si="5"/>
        <v/>
      </c>
      <c r="G374" s="64"/>
      <c r="H374" s="22"/>
      <c r="I374" s="119">
        <f>IF((F374&lt;'Paramétrage V2'!$AE$12)+(F374&gt;'Paramétrage V2'!$AE$13),0,(IF(H374="Oui",G374*'Paramétrage V2'!$AE$4,0)))</f>
        <v>0</v>
      </c>
      <c r="J374" s="22"/>
      <c r="K374" s="113">
        <f>IF((F374&lt;'Paramétrage V2'!$AE$12)+(F374&gt;'Paramétrage V2'!$AE$13),0,(IF(J374="Oui",IF(C374="Fruitiers cultivars",G374*'Paramétrage V2'!$AE$5,G374*'Paramétrage V2'!$AE$6),0)))</f>
        <v>0</v>
      </c>
      <c r="L374" s="22"/>
      <c r="M374" s="119">
        <f>IF((F374&lt;'Paramétrage V2'!$AE$12)+(F374&gt;'Paramétrage V2'!$AE$13),0,(IF(L374="Oui",G374*'Paramétrage V2'!$AE$7,0)))</f>
        <v>0</v>
      </c>
      <c r="N374" s="22"/>
      <c r="O374" s="119">
        <f>IF((F374&lt;'Paramétrage V2'!$AE$12)+(F374&gt;'Paramétrage V2'!$AE$13),0,(IF(N374="Oui",G374*'Paramétrage V2'!$AE$8,0)))</f>
        <v>0</v>
      </c>
      <c r="P374" s="22"/>
      <c r="Q374" s="119">
        <f>IF((F374&lt;'Paramétrage V2'!$AE$12)+(F374&gt;'Paramétrage V2'!$AE$13),0,(IF(P374="Oui",$G374*'Paramétrage V2'!$AE$9,0)))</f>
        <v>0</v>
      </c>
      <c r="R374" s="22"/>
      <c r="S374" s="10">
        <f>IF((F374&lt;'Paramétrage V2'!$AE$12)+(F374&gt;'Paramétrage V2'!$AE$13),0,(IF(R374="Oui",$G374*'Paramétrage V2'!$AE$10,0)))</f>
        <v>0</v>
      </c>
      <c r="T374" s="120">
        <f>IF((F374&lt;'Paramétrage V2'!$AE$12)+(F374&gt;'Paramétrage V2'!$AE$13),0,(I374+S374+Q374+O374+M374+K374))</f>
        <v>0</v>
      </c>
      <c r="U374" s="45"/>
    </row>
    <row r="375" spans="1:21" x14ac:dyDescent="0.35">
      <c r="A375" s="5">
        <v>371</v>
      </c>
      <c r="B375" s="2"/>
      <c r="C375" s="2"/>
      <c r="D375" s="11"/>
      <c r="E375" s="11"/>
      <c r="F375" s="10" t="str">
        <f t="shared" si="5"/>
        <v/>
      </c>
      <c r="G375" s="64"/>
      <c r="H375" s="22"/>
      <c r="I375" s="119">
        <f>IF((F375&lt;'Paramétrage V2'!$AE$12)+(F375&gt;'Paramétrage V2'!$AE$13),0,(IF(H375="Oui",G375*'Paramétrage V2'!$AE$4,0)))</f>
        <v>0</v>
      </c>
      <c r="J375" s="22"/>
      <c r="K375" s="113">
        <f>IF((F375&lt;'Paramétrage V2'!$AE$12)+(F375&gt;'Paramétrage V2'!$AE$13),0,(IF(J375="Oui",IF(C375="Fruitiers cultivars",G375*'Paramétrage V2'!$AE$5,G375*'Paramétrage V2'!$AE$6),0)))</f>
        <v>0</v>
      </c>
      <c r="L375" s="22"/>
      <c r="M375" s="119">
        <f>IF((F375&lt;'Paramétrage V2'!$AE$12)+(F375&gt;'Paramétrage V2'!$AE$13),0,(IF(L375="Oui",G375*'Paramétrage V2'!$AE$7,0)))</f>
        <v>0</v>
      </c>
      <c r="N375" s="22"/>
      <c r="O375" s="119">
        <f>IF((F375&lt;'Paramétrage V2'!$AE$12)+(F375&gt;'Paramétrage V2'!$AE$13),0,(IF(N375="Oui",G375*'Paramétrage V2'!$AE$8,0)))</f>
        <v>0</v>
      </c>
      <c r="P375" s="22"/>
      <c r="Q375" s="119">
        <f>IF((F375&lt;'Paramétrage V2'!$AE$12)+(F375&gt;'Paramétrage V2'!$AE$13),0,(IF(P375="Oui",$G375*'Paramétrage V2'!$AE$9,0)))</f>
        <v>0</v>
      </c>
      <c r="R375" s="22"/>
      <c r="S375" s="10">
        <f>IF((F375&lt;'Paramétrage V2'!$AE$12)+(F375&gt;'Paramétrage V2'!$AE$13),0,(IF(R375="Oui",$G375*'Paramétrage V2'!$AE$10,0)))</f>
        <v>0</v>
      </c>
      <c r="T375" s="120">
        <f>IF((F375&lt;'Paramétrage V2'!$AE$12)+(F375&gt;'Paramétrage V2'!$AE$13),0,(I375+S375+Q375+O375+M375+K375))</f>
        <v>0</v>
      </c>
      <c r="U375" s="45"/>
    </row>
    <row r="376" spans="1:21" x14ac:dyDescent="0.35">
      <c r="A376" s="5">
        <v>372</v>
      </c>
      <c r="B376" s="2"/>
      <c r="C376" s="2"/>
      <c r="D376" s="11"/>
      <c r="E376" s="11"/>
      <c r="F376" s="10" t="str">
        <f t="shared" si="5"/>
        <v/>
      </c>
      <c r="G376" s="64"/>
      <c r="H376" s="22"/>
      <c r="I376" s="119">
        <f>IF((F376&lt;'Paramétrage V2'!$AE$12)+(F376&gt;'Paramétrage V2'!$AE$13),0,(IF(H376="Oui",G376*'Paramétrage V2'!$AE$4,0)))</f>
        <v>0</v>
      </c>
      <c r="J376" s="22"/>
      <c r="K376" s="113">
        <f>IF((F376&lt;'Paramétrage V2'!$AE$12)+(F376&gt;'Paramétrage V2'!$AE$13),0,(IF(J376="Oui",IF(C376="Fruitiers cultivars",G376*'Paramétrage V2'!$AE$5,G376*'Paramétrage V2'!$AE$6),0)))</f>
        <v>0</v>
      </c>
      <c r="L376" s="22"/>
      <c r="M376" s="119">
        <f>IF((F376&lt;'Paramétrage V2'!$AE$12)+(F376&gt;'Paramétrage V2'!$AE$13),0,(IF(L376="Oui",G376*'Paramétrage V2'!$AE$7,0)))</f>
        <v>0</v>
      </c>
      <c r="N376" s="22"/>
      <c r="O376" s="119">
        <f>IF((F376&lt;'Paramétrage V2'!$AE$12)+(F376&gt;'Paramétrage V2'!$AE$13),0,(IF(N376="Oui",G376*'Paramétrage V2'!$AE$8,0)))</f>
        <v>0</v>
      </c>
      <c r="P376" s="22"/>
      <c r="Q376" s="119">
        <f>IF((F376&lt;'Paramétrage V2'!$AE$12)+(F376&gt;'Paramétrage V2'!$AE$13),0,(IF(P376="Oui",$G376*'Paramétrage V2'!$AE$9,0)))</f>
        <v>0</v>
      </c>
      <c r="R376" s="22"/>
      <c r="S376" s="10">
        <f>IF((F376&lt;'Paramétrage V2'!$AE$12)+(F376&gt;'Paramétrage V2'!$AE$13),0,(IF(R376="Oui",$G376*'Paramétrage V2'!$AE$10,0)))</f>
        <v>0</v>
      </c>
      <c r="T376" s="120">
        <f>IF((F376&lt;'Paramétrage V2'!$AE$12)+(F376&gt;'Paramétrage V2'!$AE$13),0,(I376+S376+Q376+O376+M376+K376))</f>
        <v>0</v>
      </c>
      <c r="U376" s="45"/>
    </row>
    <row r="377" spans="1:21" x14ac:dyDescent="0.35">
      <c r="A377" s="5">
        <v>373</v>
      </c>
      <c r="B377" s="2"/>
      <c r="C377" s="2"/>
      <c r="D377" s="11"/>
      <c r="E377" s="11"/>
      <c r="F377" s="10" t="str">
        <f t="shared" si="5"/>
        <v/>
      </c>
      <c r="G377" s="64"/>
      <c r="H377" s="22"/>
      <c r="I377" s="119">
        <f>IF((F377&lt;'Paramétrage V2'!$AE$12)+(F377&gt;'Paramétrage V2'!$AE$13),0,(IF(H377="Oui",G377*'Paramétrage V2'!$AE$4,0)))</f>
        <v>0</v>
      </c>
      <c r="J377" s="22"/>
      <c r="K377" s="113">
        <f>IF((F377&lt;'Paramétrage V2'!$AE$12)+(F377&gt;'Paramétrage V2'!$AE$13),0,(IF(J377="Oui",IF(C377="Fruitiers cultivars",G377*'Paramétrage V2'!$AE$5,G377*'Paramétrage V2'!$AE$6),0)))</f>
        <v>0</v>
      </c>
      <c r="L377" s="22"/>
      <c r="M377" s="119">
        <f>IF((F377&lt;'Paramétrage V2'!$AE$12)+(F377&gt;'Paramétrage V2'!$AE$13),0,(IF(L377="Oui",G377*'Paramétrage V2'!$AE$7,0)))</f>
        <v>0</v>
      </c>
      <c r="N377" s="22"/>
      <c r="O377" s="119">
        <f>IF((F377&lt;'Paramétrage V2'!$AE$12)+(F377&gt;'Paramétrage V2'!$AE$13),0,(IF(N377="Oui",G377*'Paramétrage V2'!$AE$8,0)))</f>
        <v>0</v>
      </c>
      <c r="P377" s="22"/>
      <c r="Q377" s="119">
        <f>IF((F377&lt;'Paramétrage V2'!$AE$12)+(F377&gt;'Paramétrage V2'!$AE$13),0,(IF(P377="Oui",$G377*'Paramétrage V2'!$AE$9,0)))</f>
        <v>0</v>
      </c>
      <c r="R377" s="22"/>
      <c r="S377" s="10">
        <f>IF((F377&lt;'Paramétrage V2'!$AE$12)+(F377&gt;'Paramétrage V2'!$AE$13),0,(IF(R377="Oui",$G377*'Paramétrage V2'!$AE$10,0)))</f>
        <v>0</v>
      </c>
      <c r="T377" s="120">
        <f>IF((F377&lt;'Paramétrage V2'!$AE$12)+(F377&gt;'Paramétrage V2'!$AE$13),0,(I377+S377+Q377+O377+M377+K377))</f>
        <v>0</v>
      </c>
      <c r="U377" s="45"/>
    </row>
    <row r="378" spans="1:21" x14ac:dyDescent="0.35">
      <c r="A378" s="5">
        <v>374</v>
      </c>
      <c r="B378" s="2"/>
      <c r="C378" s="2"/>
      <c r="D378" s="11"/>
      <c r="E378" s="11"/>
      <c r="F378" s="10" t="str">
        <f t="shared" si="5"/>
        <v/>
      </c>
      <c r="G378" s="64"/>
      <c r="H378" s="22"/>
      <c r="I378" s="119">
        <f>IF((F378&lt;'Paramétrage V2'!$AE$12)+(F378&gt;'Paramétrage V2'!$AE$13),0,(IF(H378="Oui",G378*'Paramétrage V2'!$AE$4,0)))</f>
        <v>0</v>
      </c>
      <c r="J378" s="22"/>
      <c r="K378" s="113">
        <f>IF((F378&lt;'Paramétrage V2'!$AE$12)+(F378&gt;'Paramétrage V2'!$AE$13),0,(IF(J378="Oui",IF(C378="Fruitiers cultivars",G378*'Paramétrage V2'!$AE$5,G378*'Paramétrage V2'!$AE$6),0)))</f>
        <v>0</v>
      </c>
      <c r="L378" s="22"/>
      <c r="M378" s="119">
        <f>IF((F378&lt;'Paramétrage V2'!$AE$12)+(F378&gt;'Paramétrage V2'!$AE$13),0,(IF(L378="Oui",G378*'Paramétrage V2'!$AE$7,0)))</f>
        <v>0</v>
      </c>
      <c r="N378" s="22"/>
      <c r="O378" s="119">
        <f>IF((F378&lt;'Paramétrage V2'!$AE$12)+(F378&gt;'Paramétrage V2'!$AE$13),0,(IF(N378="Oui",G378*'Paramétrage V2'!$AE$8,0)))</f>
        <v>0</v>
      </c>
      <c r="P378" s="22"/>
      <c r="Q378" s="119">
        <f>IF((F378&lt;'Paramétrage V2'!$AE$12)+(F378&gt;'Paramétrage V2'!$AE$13),0,(IF(P378="Oui",$G378*'Paramétrage V2'!$AE$9,0)))</f>
        <v>0</v>
      </c>
      <c r="R378" s="22"/>
      <c r="S378" s="10">
        <f>IF((F378&lt;'Paramétrage V2'!$AE$12)+(F378&gt;'Paramétrage V2'!$AE$13),0,(IF(R378="Oui",$G378*'Paramétrage V2'!$AE$10,0)))</f>
        <v>0</v>
      </c>
      <c r="T378" s="120">
        <f>IF((F378&lt;'Paramétrage V2'!$AE$12)+(F378&gt;'Paramétrage V2'!$AE$13),0,(I378+S378+Q378+O378+M378+K378))</f>
        <v>0</v>
      </c>
      <c r="U378" s="45"/>
    </row>
    <row r="379" spans="1:21" x14ac:dyDescent="0.35">
      <c r="A379" s="5">
        <v>375</v>
      </c>
      <c r="B379" s="2"/>
      <c r="C379" s="2"/>
      <c r="D379" s="11"/>
      <c r="E379" s="11"/>
      <c r="F379" s="10" t="str">
        <f t="shared" si="5"/>
        <v/>
      </c>
      <c r="G379" s="64"/>
      <c r="H379" s="22"/>
      <c r="I379" s="119">
        <f>IF((F379&lt;'Paramétrage V2'!$AE$12)+(F379&gt;'Paramétrage V2'!$AE$13),0,(IF(H379="Oui",G379*'Paramétrage V2'!$AE$4,0)))</f>
        <v>0</v>
      </c>
      <c r="J379" s="22"/>
      <c r="K379" s="113">
        <f>IF((F379&lt;'Paramétrage V2'!$AE$12)+(F379&gt;'Paramétrage V2'!$AE$13),0,(IF(J379="Oui",IF(C379="Fruitiers cultivars",G379*'Paramétrage V2'!$AE$5,G379*'Paramétrage V2'!$AE$6),0)))</f>
        <v>0</v>
      </c>
      <c r="L379" s="22"/>
      <c r="M379" s="119">
        <f>IF((F379&lt;'Paramétrage V2'!$AE$12)+(F379&gt;'Paramétrage V2'!$AE$13),0,(IF(L379="Oui",G379*'Paramétrage V2'!$AE$7,0)))</f>
        <v>0</v>
      </c>
      <c r="N379" s="22"/>
      <c r="O379" s="119">
        <f>IF((F379&lt;'Paramétrage V2'!$AE$12)+(F379&gt;'Paramétrage V2'!$AE$13),0,(IF(N379="Oui",G379*'Paramétrage V2'!$AE$8,0)))</f>
        <v>0</v>
      </c>
      <c r="P379" s="22"/>
      <c r="Q379" s="119">
        <f>IF((F379&lt;'Paramétrage V2'!$AE$12)+(F379&gt;'Paramétrage V2'!$AE$13),0,(IF(P379="Oui",$G379*'Paramétrage V2'!$AE$9,0)))</f>
        <v>0</v>
      </c>
      <c r="R379" s="22"/>
      <c r="S379" s="10">
        <f>IF((F379&lt;'Paramétrage V2'!$AE$12)+(F379&gt;'Paramétrage V2'!$AE$13),0,(IF(R379="Oui",$G379*'Paramétrage V2'!$AE$10,0)))</f>
        <v>0</v>
      </c>
      <c r="T379" s="120">
        <f>IF((F379&lt;'Paramétrage V2'!$AE$12)+(F379&gt;'Paramétrage V2'!$AE$13),0,(I379+S379+Q379+O379+M379+K379))</f>
        <v>0</v>
      </c>
      <c r="U379" s="45"/>
    </row>
    <row r="380" spans="1:21" x14ac:dyDescent="0.35">
      <c r="A380" s="5">
        <v>376</v>
      </c>
      <c r="B380" s="2"/>
      <c r="C380" s="2"/>
      <c r="D380" s="11"/>
      <c r="E380" s="11"/>
      <c r="F380" s="10" t="str">
        <f t="shared" si="5"/>
        <v/>
      </c>
      <c r="G380" s="64"/>
      <c r="H380" s="22"/>
      <c r="I380" s="119">
        <f>IF((F380&lt;'Paramétrage V2'!$AE$12)+(F380&gt;'Paramétrage V2'!$AE$13),0,(IF(H380="Oui",G380*'Paramétrage V2'!$AE$4,0)))</f>
        <v>0</v>
      </c>
      <c r="J380" s="22"/>
      <c r="K380" s="113">
        <f>IF((F380&lt;'Paramétrage V2'!$AE$12)+(F380&gt;'Paramétrage V2'!$AE$13),0,(IF(J380="Oui",IF(C380="Fruitiers cultivars",G380*'Paramétrage V2'!$AE$5,G380*'Paramétrage V2'!$AE$6),0)))</f>
        <v>0</v>
      </c>
      <c r="L380" s="22"/>
      <c r="M380" s="119">
        <f>IF((F380&lt;'Paramétrage V2'!$AE$12)+(F380&gt;'Paramétrage V2'!$AE$13),0,(IF(L380="Oui",G380*'Paramétrage V2'!$AE$7,0)))</f>
        <v>0</v>
      </c>
      <c r="N380" s="22"/>
      <c r="O380" s="119">
        <f>IF((F380&lt;'Paramétrage V2'!$AE$12)+(F380&gt;'Paramétrage V2'!$AE$13),0,(IF(N380="Oui",G380*'Paramétrage V2'!$AE$8,0)))</f>
        <v>0</v>
      </c>
      <c r="P380" s="22"/>
      <c r="Q380" s="119">
        <f>IF((F380&lt;'Paramétrage V2'!$AE$12)+(F380&gt;'Paramétrage V2'!$AE$13),0,(IF(P380="Oui",$G380*'Paramétrage V2'!$AE$9,0)))</f>
        <v>0</v>
      </c>
      <c r="R380" s="22"/>
      <c r="S380" s="10">
        <f>IF((F380&lt;'Paramétrage V2'!$AE$12)+(F380&gt;'Paramétrage V2'!$AE$13),0,(IF(R380="Oui",$G380*'Paramétrage V2'!$AE$10,0)))</f>
        <v>0</v>
      </c>
      <c r="T380" s="120">
        <f>IF((F380&lt;'Paramétrage V2'!$AE$12)+(F380&gt;'Paramétrage V2'!$AE$13),0,(I380+S380+Q380+O380+M380+K380))</f>
        <v>0</v>
      </c>
      <c r="U380" s="45"/>
    </row>
    <row r="381" spans="1:21" x14ac:dyDescent="0.35">
      <c r="A381" s="5">
        <v>377</v>
      </c>
      <c r="B381" s="2"/>
      <c r="C381" s="2"/>
      <c r="D381" s="11"/>
      <c r="E381" s="11"/>
      <c r="F381" s="10" t="str">
        <f t="shared" si="5"/>
        <v/>
      </c>
      <c r="G381" s="64"/>
      <c r="H381" s="22"/>
      <c r="I381" s="119">
        <f>IF((F381&lt;'Paramétrage V2'!$AE$12)+(F381&gt;'Paramétrage V2'!$AE$13),0,(IF(H381="Oui",G381*'Paramétrage V2'!$AE$4,0)))</f>
        <v>0</v>
      </c>
      <c r="J381" s="22"/>
      <c r="K381" s="113">
        <f>IF((F381&lt;'Paramétrage V2'!$AE$12)+(F381&gt;'Paramétrage V2'!$AE$13),0,(IF(J381="Oui",IF(C381="Fruitiers cultivars",G381*'Paramétrage V2'!$AE$5,G381*'Paramétrage V2'!$AE$6),0)))</f>
        <v>0</v>
      </c>
      <c r="L381" s="22"/>
      <c r="M381" s="119">
        <f>IF((F381&lt;'Paramétrage V2'!$AE$12)+(F381&gt;'Paramétrage V2'!$AE$13),0,(IF(L381="Oui",G381*'Paramétrage V2'!$AE$7,0)))</f>
        <v>0</v>
      </c>
      <c r="N381" s="22"/>
      <c r="O381" s="119">
        <f>IF((F381&lt;'Paramétrage V2'!$AE$12)+(F381&gt;'Paramétrage V2'!$AE$13),0,(IF(N381="Oui",G381*'Paramétrage V2'!$AE$8,0)))</f>
        <v>0</v>
      </c>
      <c r="P381" s="22"/>
      <c r="Q381" s="119">
        <f>IF((F381&lt;'Paramétrage V2'!$AE$12)+(F381&gt;'Paramétrage V2'!$AE$13),0,(IF(P381="Oui",$G381*'Paramétrage V2'!$AE$9,0)))</f>
        <v>0</v>
      </c>
      <c r="R381" s="22"/>
      <c r="S381" s="10">
        <f>IF((F381&lt;'Paramétrage V2'!$AE$12)+(F381&gt;'Paramétrage V2'!$AE$13),0,(IF(R381="Oui",$G381*'Paramétrage V2'!$AE$10,0)))</f>
        <v>0</v>
      </c>
      <c r="T381" s="120">
        <f>IF((F381&lt;'Paramétrage V2'!$AE$12)+(F381&gt;'Paramétrage V2'!$AE$13),0,(I381+S381+Q381+O381+M381+K381))</f>
        <v>0</v>
      </c>
      <c r="U381" s="45"/>
    </row>
    <row r="382" spans="1:21" x14ac:dyDescent="0.35">
      <c r="A382" s="5">
        <v>378</v>
      </c>
      <c r="B382" s="2"/>
      <c r="C382" s="2"/>
      <c r="D382" s="11"/>
      <c r="E382" s="11"/>
      <c r="F382" s="10" t="str">
        <f t="shared" si="5"/>
        <v/>
      </c>
      <c r="G382" s="64"/>
      <c r="H382" s="22"/>
      <c r="I382" s="119">
        <f>IF((F382&lt;'Paramétrage V2'!$AE$12)+(F382&gt;'Paramétrage V2'!$AE$13),0,(IF(H382="Oui",G382*'Paramétrage V2'!$AE$4,0)))</f>
        <v>0</v>
      </c>
      <c r="J382" s="22"/>
      <c r="K382" s="113">
        <f>IF((F382&lt;'Paramétrage V2'!$AE$12)+(F382&gt;'Paramétrage V2'!$AE$13),0,(IF(J382="Oui",IF(C382="Fruitiers cultivars",G382*'Paramétrage V2'!$AE$5,G382*'Paramétrage V2'!$AE$6),0)))</f>
        <v>0</v>
      </c>
      <c r="L382" s="22"/>
      <c r="M382" s="119">
        <f>IF((F382&lt;'Paramétrage V2'!$AE$12)+(F382&gt;'Paramétrage V2'!$AE$13),0,(IF(L382="Oui",G382*'Paramétrage V2'!$AE$7,0)))</f>
        <v>0</v>
      </c>
      <c r="N382" s="22"/>
      <c r="O382" s="119">
        <f>IF((F382&lt;'Paramétrage V2'!$AE$12)+(F382&gt;'Paramétrage V2'!$AE$13),0,(IF(N382="Oui",G382*'Paramétrage V2'!$AE$8,0)))</f>
        <v>0</v>
      </c>
      <c r="P382" s="22"/>
      <c r="Q382" s="119">
        <f>IF((F382&lt;'Paramétrage V2'!$AE$12)+(F382&gt;'Paramétrage V2'!$AE$13),0,(IF(P382="Oui",$G382*'Paramétrage V2'!$AE$9,0)))</f>
        <v>0</v>
      </c>
      <c r="R382" s="22"/>
      <c r="S382" s="10">
        <f>IF((F382&lt;'Paramétrage V2'!$AE$12)+(F382&gt;'Paramétrage V2'!$AE$13),0,(IF(R382="Oui",$G382*'Paramétrage V2'!$AE$10,0)))</f>
        <v>0</v>
      </c>
      <c r="T382" s="120">
        <f>IF((F382&lt;'Paramétrage V2'!$AE$12)+(F382&gt;'Paramétrage V2'!$AE$13),0,(I382+S382+Q382+O382+M382+K382))</f>
        <v>0</v>
      </c>
      <c r="U382" s="45"/>
    </row>
    <row r="383" spans="1:21" x14ac:dyDescent="0.35">
      <c r="A383" s="5">
        <v>379</v>
      </c>
      <c r="B383" s="2"/>
      <c r="C383" s="2"/>
      <c r="D383" s="11"/>
      <c r="E383" s="11"/>
      <c r="F383" s="10" t="str">
        <f t="shared" si="5"/>
        <v/>
      </c>
      <c r="G383" s="64"/>
      <c r="H383" s="22"/>
      <c r="I383" s="119">
        <f>IF((F383&lt;'Paramétrage V2'!$AE$12)+(F383&gt;'Paramétrage V2'!$AE$13),0,(IF(H383="Oui",G383*'Paramétrage V2'!$AE$4,0)))</f>
        <v>0</v>
      </c>
      <c r="J383" s="22"/>
      <c r="K383" s="113">
        <f>IF((F383&lt;'Paramétrage V2'!$AE$12)+(F383&gt;'Paramétrage V2'!$AE$13),0,(IF(J383="Oui",IF(C383="Fruitiers cultivars",G383*'Paramétrage V2'!$AE$5,G383*'Paramétrage V2'!$AE$6),0)))</f>
        <v>0</v>
      </c>
      <c r="L383" s="22"/>
      <c r="M383" s="119">
        <f>IF((F383&lt;'Paramétrage V2'!$AE$12)+(F383&gt;'Paramétrage V2'!$AE$13),0,(IF(L383="Oui",G383*'Paramétrage V2'!$AE$7,0)))</f>
        <v>0</v>
      </c>
      <c r="N383" s="22"/>
      <c r="O383" s="119">
        <f>IF((F383&lt;'Paramétrage V2'!$AE$12)+(F383&gt;'Paramétrage V2'!$AE$13),0,(IF(N383="Oui",G383*'Paramétrage V2'!$AE$8,0)))</f>
        <v>0</v>
      </c>
      <c r="P383" s="22"/>
      <c r="Q383" s="119">
        <f>IF((F383&lt;'Paramétrage V2'!$AE$12)+(F383&gt;'Paramétrage V2'!$AE$13),0,(IF(P383="Oui",$G383*'Paramétrage V2'!$AE$9,0)))</f>
        <v>0</v>
      </c>
      <c r="R383" s="22"/>
      <c r="S383" s="10">
        <f>IF((F383&lt;'Paramétrage V2'!$AE$12)+(F383&gt;'Paramétrage V2'!$AE$13),0,(IF(R383="Oui",$G383*'Paramétrage V2'!$AE$10,0)))</f>
        <v>0</v>
      </c>
      <c r="T383" s="120">
        <f>IF((F383&lt;'Paramétrage V2'!$AE$12)+(F383&gt;'Paramétrage V2'!$AE$13),0,(I383+S383+Q383+O383+M383+K383))</f>
        <v>0</v>
      </c>
      <c r="U383" s="45"/>
    </row>
    <row r="384" spans="1:21" x14ac:dyDescent="0.35">
      <c r="A384" s="5">
        <v>380</v>
      </c>
      <c r="B384" s="2"/>
      <c r="C384" s="2"/>
      <c r="D384" s="11"/>
      <c r="E384" s="11"/>
      <c r="F384" s="10" t="str">
        <f t="shared" si="5"/>
        <v/>
      </c>
      <c r="G384" s="64"/>
      <c r="H384" s="22"/>
      <c r="I384" s="119">
        <f>IF((F384&lt;'Paramétrage V2'!$AE$12)+(F384&gt;'Paramétrage V2'!$AE$13),0,(IF(H384="Oui",G384*'Paramétrage V2'!$AE$4,0)))</f>
        <v>0</v>
      </c>
      <c r="J384" s="22"/>
      <c r="K384" s="113">
        <f>IF((F384&lt;'Paramétrage V2'!$AE$12)+(F384&gt;'Paramétrage V2'!$AE$13),0,(IF(J384="Oui",IF(C384="Fruitiers cultivars",G384*'Paramétrage V2'!$AE$5,G384*'Paramétrage V2'!$AE$6),0)))</f>
        <v>0</v>
      </c>
      <c r="L384" s="22"/>
      <c r="M384" s="119">
        <f>IF((F384&lt;'Paramétrage V2'!$AE$12)+(F384&gt;'Paramétrage V2'!$AE$13),0,(IF(L384="Oui",G384*'Paramétrage V2'!$AE$7,0)))</f>
        <v>0</v>
      </c>
      <c r="N384" s="22"/>
      <c r="O384" s="119">
        <f>IF((F384&lt;'Paramétrage V2'!$AE$12)+(F384&gt;'Paramétrage V2'!$AE$13),0,(IF(N384="Oui",G384*'Paramétrage V2'!$AE$8,0)))</f>
        <v>0</v>
      </c>
      <c r="P384" s="22"/>
      <c r="Q384" s="119">
        <f>IF((F384&lt;'Paramétrage V2'!$AE$12)+(F384&gt;'Paramétrage V2'!$AE$13),0,(IF(P384="Oui",$G384*'Paramétrage V2'!$AE$9,0)))</f>
        <v>0</v>
      </c>
      <c r="R384" s="22"/>
      <c r="S384" s="10">
        <f>IF((F384&lt;'Paramétrage V2'!$AE$12)+(F384&gt;'Paramétrage V2'!$AE$13),0,(IF(R384="Oui",$G384*'Paramétrage V2'!$AE$10,0)))</f>
        <v>0</v>
      </c>
      <c r="T384" s="120">
        <f>IF((F384&lt;'Paramétrage V2'!$AE$12)+(F384&gt;'Paramétrage V2'!$AE$13),0,(I384+S384+Q384+O384+M384+K384))</f>
        <v>0</v>
      </c>
      <c r="U384" s="45"/>
    </row>
    <row r="385" spans="1:21" x14ac:dyDescent="0.35">
      <c r="A385" s="5">
        <v>381</v>
      </c>
      <c r="B385" s="2"/>
      <c r="C385" s="2"/>
      <c r="D385" s="11"/>
      <c r="E385" s="11"/>
      <c r="F385" s="10" t="str">
        <f t="shared" si="5"/>
        <v/>
      </c>
      <c r="G385" s="64"/>
      <c r="H385" s="22"/>
      <c r="I385" s="119">
        <f>IF((F385&lt;'Paramétrage V2'!$AE$12)+(F385&gt;'Paramétrage V2'!$AE$13),0,(IF(H385="Oui",G385*'Paramétrage V2'!$AE$4,0)))</f>
        <v>0</v>
      </c>
      <c r="J385" s="22"/>
      <c r="K385" s="113">
        <f>IF((F385&lt;'Paramétrage V2'!$AE$12)+(F385&gt;'Paramétrage V2'!$AE$13),0,(IF(J385="Oui",IF(C385="Fruitiers cultivars",G385*'Paramétrage V2'!$AE$5,G385*'Paramétrage V2'!$AE$6),0)))</f>
        <v>0</v>
      </c>
      <c r="L385" s="22"/>
      <c r="M385" s="119">
        <f>IF((F385&lt;'Paramétrage V2'!$AE$12)+(F385&gt;'Paramétrage V2'!$AE$13),0,(IF(L385="Oui",G385*'Paramétrage V2'!$AE$7,0)))</f>
        <v>0</v>
      </c>
      <c r="N385" s="22"/>
      <c r="O385" s="119">
        <f>IF((F385&lt;'Paramétrage V2'!$AE$12)+(F385&gt;'Paramétrage V2'!$AE$13),0,(IF(N385="Oui",G385*'Paramétrage V2'!$AE$8,0)))</f>
        <v>0</v>
      </c>
      <c r="P385" s="22"/>
      <c r="Q385" s="119">
        <f>IF((F385&lt;'Paramétrage V2'!$AE$12)+(F385&gt;'Paramétrage V2'!$AE$13),0,(IF(P385="Oui",$G385*'Paramétrage V2'!$AE$9,0)))</f>
        <v>0</v>
      </c>
      <c r="R385" s="22"/>
      <c r="S385" s="10">
        <f>IF((F385&lt;'Paramétrage V2'!$AE$12)+(F385&gt;'Paramétrage V2'!$AE$13),0,(IF(R385="Oui",$G385*'Paramétrage V2'!$AE$10,0)))</f>
        <v>0</v>
      </c>
      <c r="T385" s="120">
        <f>IF((F385&lt;'Paramétrage V2'!$AE$12)+(F385&gt;'Paramétrage V2'!$AE$13),0,(I385+S385+Q385+O385+M385+K385))</f>
        <v>0</v>
      </c>
      <c r="U385" s="45"/>
    </row>
    <row r="386" spans="1:21" x14ac:dyDescent="0.35">
      <c r="A386" s="5">
        <v>382</v>
      </c>
      <c r="B386" s="2"/>
      <c r="C386" s="2"/>
      <c r="D386" s="11"/>
      <c r="E386" s="11"/>
      <c r="F386" s="10" t="str">
        <f t="shared" si="5"/>
        <v/>
      </c>
      <c r="G386" s="64"/>
      <c r="H386" s="22"/>
      <c r="I386" s="119">
        <f>IF((F386&lt;'Paramétrage V2'!$AE$12)+(F386&gt;'Paramétrage V2'!$AE$13),0,(IF(H386="Oui",G386*'Paramétrage V2'!$AE$4,0)))</f>
        <v>0</v>
      </c>
      <c r="J386" s="22"/>
      <c r="K386" s="113">
        <f>IF((F386&lt;'Paramétrage V2'!$AE$12)+(F386&gt;'Paramétrage V2'!$AE$13),0,(IF(J386="Oui",IF(C386="Fruitiers cultivars",G386*'Paramétrage V2'!$AE$5,G386*'Paramétrage V2'!$AE$6),0)))</f>
        <v>0</v>
      </c>
      <c r="L386" s="22"/>
      <c r="M386" s="119">
        <f>IF((F386&lt;'Paramétrage V2'!$AE$12)+(F386&gt;'Paramétrage V2'!$AE$13),0,(IF(L386="Oui",G386*'Paramétrage V2'!$AE$7,0)))</f>
        <v>0</v>
      </c>
      <c r="N386" s="22"/>
      <c r="O386" s="119">
        <f>IF((F386&lt;'Paramétrage V2'!$AE$12)+(F386&gt;'Paramétrage V2'!$AE$13),0,(IF(N386="Oui",G386*'Paramétrage V2'!$AE$8,0)))</f>
        <v>0</v>
      </c>
      <c r="P386" s="22"/>
      <c r="Q386" s="119">
        <f>IF((F386&lt;'Paramétrage V2'!$AE$12)+(F386&gt;'Paramétrage V2'!$AE$13),0,(IF(P386="Oui",$G386*'Paramétrage V2'!$AE$9,0)))</f>
        <v>0</v>
      </c>
      <c r="R386" s="22"/>
      <c r="S386" s="10">
        <f>IF((F386&lt;'Paramétrage V2'!$AE$12)+(F386&gt;'Paramétrage V2'!$AE$13),0,(IF(R386="Oui",$G386*'Paramétrage V2'!$AE$10,0)))</f>
        <v>0</v>
      </c>
      <c r="T386" s="120">
        <f>IF((F386&lt;'Paramétrage V2'!$AE$12)+(F386&gt;'Paramétrage V2'!$AE$13),0,(I386+S386+Q386+O386+M386+K386))</f>
        <v>0</v>
      </c>
      <c r="U386" s="45"/>
    </row>
    <row r="387" spans="1:21" x14ac:dyDescent="0.35">
      <c r="A387" s="5">
        <v>383</v>
      </c>
      <c r="B387" s="2"/>
      <c r="C387" s="2"/>
      <c r="D387" s="11"/>
      <c r="E387" s="11"/>
      <c r="F387" s="10" t="str">
        <f t="shared" si="5"/>
        <v/>
      </c>
      <c r="G387" s="64"/>
      <c r="H387" s="22"/>
      <c r="I387" s="119">
        <f>IF((F387&lt;'Paramétrage V2'!$AE$12)+(F387&gt;'Paramétrage V2'!$AE$13),0,(IF(H387="Oui",G387*'Paramétrage V2'!$AE$4,0)))</f>
        <v>0</v>
      </c>
      <c r="J387" s="22"/>
      <c r="K387" s="113">
        <f>IF((F387&lt;'Paramétrage V2'!$AE$12)+(F387&gt;'Paramétrage V2'!$AE$13),0,(IF(J387="Oui",IF(C387="Fruitiers cultivars",G387*'Paramétrage V2'!$AE$5,G387*'Paramétrage V2'!$AE$6),0)))</f>
        <v>0</v>
      </c>
      <c r="L387" s="22"/>
      <c r="M387" s="119">
        <f>IF((F387&lt;'Paramétrage V2'!$AE$12)+(F387&gt;'Paramétrage V2'!$AE$13),0,(IF(L387="Oui",G387*'Paramétrage V2'!$AE$7,0)))</f>
        <v>0</v>
      </c>
      <c r="N387" s="22"/>
      <c r="O387" s="119">
        <f>IF((F387&lt;'Paramétrage V2'!$AE$12)+(F387&gt;'Paramétrage V2'!$AE$13),0,(IF(N387="Oui",G387*'Paramétrage V2'!$AE$8,0)))</f>
        <v>0</v>
      </c>
      <c r="P387" s="22"/>
      <c r="Q387" s="119">
        <f>IF((F387&lt;'Paramétrage V2'!$AE$12)+(F387&gt;'Paramétrage V2'!$AE$13),0,(IF(P387="Oui",$G387*'Paramétrage V2'!$AE$9,0)))</f>
        <v>0</v>
      </c>
      <c r="R387" s="22"/>
      <c r="S387" s="10">
        <f>IF((F387&lt;'Paramétrage V2'!$AE$12)+(F387&gt;'Paramétrage V2'!$AE$13),0,(IF(R387="Oui",$G387*'Paramétrage V2'!$AE$10,0)))</f>
        <v>0</v>
      </c>
      <c r="T387" s="120">
        <f>IF((F387&lt;'Paramétrage V2'!$AE$12)+(F387&gt;'Paramétrage V2'!$AE$13),0,(I387+S387+Q387+O387+M387+K387))</f>
        <v>0</v>
      </c>
      <c r="U387" s="45"/>
    </row>
    <row r="388" spans="1:21" x14ac:dyDescent="0.35">
      <c r="A388" s="5">
        <v>384</v>
      </c>
      <c r="B388" s="2"/>
      <c r="C388" s="2"/>
      <c r="D388" s="11"/>
      <c r="E388" s="11"/>
      <c r="F388" s="10" t="str">
        <f t="shared" si="5"/>
        <v/>
      </c>
      <c r="G388" s="64"/>
      <c r="H388" s="22"/>
      <c r="I388" s="119">
        <f>IF((F388&lt;'Paramétrage V2'!$AE$12)+(F388&gt;'Paramétrage V2'!$AE$13),0,(IF(H388="Oui",G388*'Paramétrage V2'!$AE$4,0)))</f>
        <v>0</v>
      </c>
      <c r="J388" s="22"/>
      <c r="K388" s="113">
        <f>IF((F388&lt;'Paramétrage V2'!$AE$12)+(F388&gt;'Paramétrage V2'!$AE$13),0,(IF(J388="Oui",IF(C388="Fruitiers cultivars",G388*'Paramétrage V2'!$AE$5,G388*'Paramétrage V2'!$AE$6),0)))</f>
        <v>0</v>
      </c>
      <c r="L388" s="22"/>
      <c r="M388" s="119">
        <f>IF((F388&lt;'Paramétrage V2'!$AE$12)+(F388&gt;'Paramétrage V2'!$AE$13),0,(IF(L388="Oui",G388*'Paramétrage V2'!$AE$7,0)))</f>
        <v>0</v>
      </c>
      <c r="N388" s="22"/>
      <c r="O388" s="119">
        <f>IF((F388&lt;'Paramétrage V2'!$AE$12)+(F388&gt;'Paramétrage V2'!$AE$13),0,(IF(N388="Oui",G388*'Paramétrage V2'!$AE$8,0)))</f>
        <v>0</v>
      </c>
      <c r="P388" s="22"/>
      <c r="Q388" s="119">
        <f>IF((F388&lt;'Paramétrage V2'!$AE$12)+(F388&gt;'Paramétrage V2'!$AE$13),0,(IF(P388="Oui",$G388*'Paramétrage V2'!$AE$9,0)))</f>
        <v>0</v>
      </c>
      <c r="R388" s="22"/>
      <c r="S388" s="10">
        <f>IF((F388&lt;'Paramétrage V2'!$AE$12)+(F388&gt;'Paramétrage V2'!$AE$13),0,(IF(R388="Oui",$G388*'Paramétrage V2'!$AE$10,0)))</f>
        <v>0</v>
      </c>
      <c r="T388" s="120">
        <f>IF((F388&lt;'Paramétrage V2'!$AE$12)+(F388&gt;'Paramétrage V2'!$AE$13),0,(I388+S388+Q388+O388+M388+K388))</f>
        <v>0</v>
      </c>
      <c r="U388" s="45"/>
    </row>
    <row r="389" spans="1:21" x14ac:dyDescent="0.35">
      <c r="A389" s="5">
        <v>385</v>
      </c>
      <c r="B389" s="2"/>
      <c r="C389" s="2"/>
      <c r="D389" s="11"/>
      <c r="E389" s="11"/>
      <c r="F389" s="10" t="str">
        <f t="shared" si="5"/>
        <v/>
      </c>
      <c r="G389" s="64"/>
      <c r="H389" s="22"/>
      <c r="I389" s="119">
        <f>IF((F389&lt;'Paramétrage V2'!$AE$12)+(F389&gt;'Paramétrage V2'!$AE$13),0,(IF(H389="Oui",G389*'Paramétrage V2'!$AE$4,0)))</f>
        <v>0</v>
      </c>
      <c r="J389" s="22"/>
      <c r="K389" s="113">
        <f>IF((F389&lt;'Paramétrage V2'!$AE$12)+(F389&gt;'Paramétrage V2'!$AE$13),0,(IF(J389="Oui",IF(C389="Fruitiers cultivars",G389*'Paramétrage V2'!$AE$5,G389*'Paramétrage V2'!$AE$6),0)))</f>
        <v>0</v>
      </c>
      <c r="L389" s="22"/>
      <c r="M389" s="119">
        <f>IF((F389&lt;'Paramétrage V2'!$AE$12)+(F389&gt;'Paramétrage V2'!$AE$13),0,(IF(L389="Oui",G389*'Paramétrage V2'!$AE$7,0)))</f>
        <v>0</v>
      </c>
      <c r="N389" s="22"/>
      <c r="O389" s="119">
        <f>IF((F389&lt;'Paramétrage V2'!$AE$12)+(F389&gt;'Paramétrage V2'!$AE$13),0,(IF(N389="Oui",G389*'Paramétrage V2'!$AE$8,0)))</f>
        <v>0</v>
      </c>
      <c r="P389" s="22"/>
      <c r="Q389" s="119">
        <f>IF((F389&lt;'Paramétrage V2'!$AE$12)+(F389&gt;'Paramétrage V2'!$AE$13),0,(IF(P389="Oui",$G389*'Paramétrage V2'!$AE$9,0)))</f>
        <v>0</v>
      </c>
      <c r="R389" s="22"/>
      <c r="S389" s="10">
        <f>IF((F389&lt;'Paramétrage V2'!$AE$12)+(F389&gt;'Paramétrage V2'!$AE$13),0,(IF(R389="Oui",$G389*'Paramétrage V2'!$AE$10,0)))</f>
        <v>0</v>
      </c>
      <c r="T389" s="120">
        <f>IF((F389&lt;'Paramétrage V2'!$AE$12)+(F389&gt;'Paramétrage V2'!$AE$13),0,(I389+S389+Q389+O389+M389+K389))</f>
        <v>0</v>
      </c>
      <c r="U389" s="45"/>
    </row>
    <row r="390" spans="1:21" x14ac:dyDescent="0.35">
      <c r="A390" s="5">
        <v>386</v>
      </c>
      <c r="B390" s="2"/>
      <c r="C390" s="2"/>
      <c r="D390" s="11"/>
      <c r="E390" s="11"/>
      <c r="F390" s="10" t="str">
        <f t="shared" ref="F390:F453" si="6">IFERROR(IF(E390&gt;0,10000/(D390*E390),""),"")</f>
        <v/>
      </c>
      <c r="G390" s="64"/>
      <c r="H390" s="22"/>
      <c r="I390" s="119">
        <f>IF((F390&lt;'Paramétrage V2'!$AE$12)+(F390&gt;'Paramétrage V2'!$AE$13),0,(IF(H390="Oui",G390*'Paramétrage V2'!$AE$4,0)))</f>
        <v>0</v>
      </c>
      <c r="J390" s="22"/>
      <c r="K390" s="113">
        <f>IF((F390&lt;'Paramétrage V2'!$AE$12)+(F390&gt;'Paramétrage V2'!$AE$13),0,(IF(J390="Oui",IF(C390="Fruitiers cultivars",G390*'Paramétrage V2'!$AE$5,G390*'Paramétrage V2'!$AE$6),0)))</f>
        <v>0</v>
      </c>
      <c r="L390" s="22"/>
      <c r="M390" s="119">
        <f>IF((F390&lt;'Paramétrage V2'!$AE$12)+(F390&gt;'Paramétrage V2'!$AE$13),0,(IF(L390="Oui",G390*'Paramétrage V2'!$AE$7,0)))</f>
        <v>0</v>
      </c>
      <c r="N390" s="22"/>
      <c r="O390" s="119">
        <f>IF((F390&lt;'Paramétrage V2'!$AE$12)+(F390&gt;'Paramétrage V2'!$AE$13),0,(IF(N390="Oui",G390*'Paramétrage V2'!$AE$8,0)))</f>
        <v>0</v>
      </c>
      <c r="P390" s="22"/>
      <c r="Q390" s="119">
        <f>IF((F390&lt;'Paramétrage V2'!$AE$12)+(F390&gt;'Paramétrage V2'!$AE$13),0,(IF(P390="Oui",$G390*'Paramétrage V2'!$AE$9,0)))</f>
        <v>0</v>
      </c>
      <c r="R390" s="22"/>
      <c r="S390" s="10">
        <f>IF((F390&lt;'Paramétrage V2'!$AE$12)+(F390&gt;'Paramétrage V2'!$AE$13),0,(IF(R390="Oui",$G390*'Paramétrage V2'!$AE$10,0)))</f>
        <v>0</v>
      </c>
      <c r="T390" s="120">
        <f>IF((F390&lt;'Paramétrage V2'!$AE$12)+(F390&gt;'Paramétrage V2'!$AE$13),0,(I390+S390+Q390+O390+M390+K390))</f>
        <v>0</v>
      </c>
      <c r="U390" s="45"/>
    </row>
    <row r="391" spans="1:21" x14ac:dyDescent="0.35">
      <c r="A391" s="5">
        <v>387</v>
      </c>
      <c r="B391" s="2"/>
      <c r="C391" s="2"/>
      <c r="D391" s="11"/>
      <c r="E391" s="11"/>
      <c r="F391" s="10" t="str">
        <f t="shared" si="6"/>
        <v/>
      </c>
      <c r="G391" s="64"/>
      <c r="H391" s="22"/>
      <c r="I391" s="119">
        <f>IF((F391&lt;'Paramétrage V2'!$AE$12)+(F391&gt;'Paramétrage V2'!$AE$13),0,(IF(H391="Oui",G391*'Paramétrage V2'!$AE$4,0)))</f>
        <v>0</v>
      </c>
      <c r="J391" s="22"/>
      <c r="K391" s="113">
        <f>IF((F391&lt;'Paramétrage V2'!$AE$12)+(F391&gt;'Paramétrage V2'!$AE$13),0,(IF(J391="Oui",IF(C391="Fruitiers cultivars",G391*'Paramétrage V2'!$AE$5,G391*'Paramétrage V2'!$AE$6),0)))</f>
        <v>0</v>
      </c>
      <c r="L391" s="22"/>
      <c r="M391" s="119">
        <f>IF((F391&lt;'Paramétrage V2'!$AE$12)+(F391&gt;'Paramétrage V2'!$AE$13),0,(IF(L391="Oui",G391*'Paramétrage V2'!$AE$7,0)))</f>
        <v>0</v>
      </c>
      <c r="N391" s="22"/>
      <c r="O391" s="119">
        <f>IF((F391&lt;'Paramétrage V2'!$AE$12)+(F391&gt;'Paramétrage V2'!$AE$13),0,(IF(N391="Oui",G391*'Paramétrage V2'!$AE$8,0)))</f>
        <v>0</v>
      </c>
      <c r="P391" s="22"/>
      <c r="Q391" s="119">
        <f>IF((F391&lt;'Paramétrage V2'!$AE$12)+(F391&gt;'Paramétrage V2'!$AE$13),0,(IF(P391="Oui",$G391*'Paramétrage V2'!$AE$9,0)))</f>
        <v>0</v>
      </c>
      <c r="R391" s="22"/>
      <c r="S391" s="10">
        <f>IF((F391&lt;'Paramétrage V2'!$AE$12)+(F391&gt;'Paramétrage V2'!$AE$13),0,(IF(R391="Oui",$G391*'Paramétrage V2'!$AE$10,0)))</f>
        <v>0</v>
      </c>
      <c r="T391" s="120">
        <f>IF((F391&lt;'Paramétrage V2'!$AE$12)+(F391&gt;'Paramétrage V2'!$AE$13),0,(I391+S391+Q391+O391+M391+K391))</f>
        <v>0</v>
      </c>
      <c r="U391" s="45"/>
    </row>
    <row r="392" spans="1:21" x14ac:dyDescent="0.35">
      <c r="A392" s="5">
        <v>388</v>
      </c>
      <c r="B392" s="2"/>
      <c r="C392" s="2"/>
      <c r="D392" s="11"/>
      <c r="E392" s="11"/>
      <c r="F392" s="10" t="str">
        <f t="shared" si="6"/>
        <v/>
      </c>
      <c r="G392" s="64"/>
      <c r="H392" s="22"/>
      <c r="I392" s="119">
        <f>IF((F392&lt;'Paramétrage V2'!$AE$12)+(F392&gt;'Paramétrage V2'!$AE$13),0,(IF(H392="Oui",G392*'Paramétrage V2'!$AE$4,0)))</f>
        <v>0</v>
      </c>
      <c r="J392" s="22"/>
      <c r="K392" s="113">
        <f>IF((F392&lt;'Paramétrage V2'!$AE$12)+(F392&gt;'Paramétrage V2'!$AE$13),0,(IF(J392="Oui",IF(C392="Fruitiers cultivars",G392*'Paramétrage V2'!$AE$5,G392*'Paramétrage V2'!$AE$6),0)))</f>
        <v>0</v>
      </c>
      <c r="L392" s="22"/>
      <c r="M392" s="119">
        <f>IF((F392&lt;'Paramétrage V2'!$AE$12)+(F392&gt;'Paramétrage V2'!$AE$13),0,(IF(L392="Oui",G392*'Paramétrage V2'!$AE$7,0)))</f>
        <v>0</v>
      </c>
      <c r="N392" s="22"/>
      <c r="O392" s="119">
        <f>IF((F392&lt;'Paramétrage V2'!$AE$12)+(F392&gt;'Paramétrage V2'!$AE$13),0,(IF(N392="Oui",G392*'Paramétrage V2'!$AE$8,0)))</f>
        <v>0</v>
      </c>
      <c r="P392" s="22"/>
      <c r="Q392" s="119">
        <f>IF((F392&lt;'Paramétrage V2'!$AE$12)+(F392&gt;'Paramétrage V2'!$AE$13),0,(IF(P392="Oui",$G392*'Paramétrage V2'!$AE$9,0)))</f>
        <v>0</v>
      </c>
      <c r="R392" s="22"/>
      <c r="S392" s="10">
        <f>IF((F392&lt;'Paramétrage V2'!$AE$12)+(F392&gt;'Paramétrage V2'!$AE$13),0,(IF(R392="Oui",$G392*'Paramétrage V2'!$AE$10,0)))</f>
        <v>0</v>
      </c>
      <c r="T392" s="120">
        <f>IF((F392&lt;'Paramétrage V2'!$AE$12)+(F392&gt;'Paramétrage V2'!$AE$13),0,(I392+S392+Q392+O392+M392+K392))</f>
        <v>0</v>
      </c>
      <c r="U392" s="45"/>
    </row>
    <row r="393" spans="1:21" x14ac:dyDescent="0.35">
      <c r="A393" s="5">
        <v>389</v>
      </c>
      <c r="B393" s="2"/>
      <c r="C393" s="2"/>
      <c r="D393" s="11"/>
      <c r="E393" s="11"/>
      <c r="F393" s="10" t="str">
        <f t="shared" si="6"/>
        <v/>
      </c>
      <c r="G393" s="64"/>
      <c r="H393" s="22"/>
      <c r="I393" s="119">
        <f>IF((F393&lt;'Paramétrage V2'!$AE$12)+(F393&gt;'Paramétrage V2'!$AE$13),0,(IF(H393="Oui",G393*'Paramétrage V2'!$AE$4,0)))</f>
        <v>0</v>
      </c>
      <c r="J393" s="22"/>
      <c r="K393" s="113">
        <f>IF((F393&lt;'Paramétrage V2'!$AE$12)+(F393&gt;'Paramétrage V2'!$AE$13),0,(IF(J393="Oui",IF(C393="Fruitiers cultivars",G393*'Paramétrage V2'!$AE$5,G393*'Paramétrage V2'!$AE$6),0)))</f>
        <v>0</v>
      </c>
      <c r="L393" s="22"/>
      <c r="M393" s="119">
        <f>IF((F393&lt;'Paramétrage V2'!$AE$12)+(F393&gt;'Paramétrage V2'!$AE$13),0,(IF(L393="Oui",G393*'Paramétrage V2'!$AE$7,0)))</f>
        <v>0</v>
      </c>
      <c r="N393" s="22"/>
      <c r="O393" s="119">
        <f>IF((F393&lt;'Paramétrage V2'!$AE$12)+(F393&gt;'Paramétrage V2'!$AE$13),0,(IF(N393="Oui",G393*'Paramétrage V2'!$AE$8,0)))</f>
        <v>0</v>
      </c>
      <c r="P393" s="22"/>
      <c r="Q393" s="119">
        <f>IF((F393&lt;'Paramétrage V2'!$AE$12)+(F393&gt;'Paramétrage V2'!$AE$13),0,(IF(P393="Oui",$G393*'Paramétrage V2'!$AE$9,0)))</f>
        <v>0</v>
      </c>
      <c r="R393" s="22"/>
      <c r="S393" s="10">
        <f>IF((F393&lt;'Paramétrage V2'!$AE$12)+(F393&gt;'Paramétrage V2'!$AE$13),0,(IF(R393="Oui",$G393*'Paramétrage V2'!$AE$10,0)))</f>
        <v>0</v>
      </c>
      <c r="T393" s="120">
        <f>IF((F393&lt;'Paramétrage V2'!$AE$12)+(F393&gt;'Paramétrage V2'!$AE$13),0,(I393+S393+Q393+O393+M393+K393))</f>
        <v>0</v>
      </c>
      <c r="U393" s="45"/>
    </row>
    <row r="394" spans="1:21" x14ac:dyDescent="0.35">
      <c r="A394" s="5">
        <v>390</v>
      </c>
      <c r="B394" s="2"/>
      <c r="C394" s="2"/>
      <c r="D394" s="11"/>
      <c r="E394" s="11"/>
      <c r="F394" s="10" t="str">
        <f t="shared" si="6"/>
        <v/>
      </c>
      <c r="G394" s="64"/>
      <c r="H394" s="22"/>
      <c r="I394" s="119">
        <f>IF((F394&lt;'Paramétrage V2'!$AE$12)+(F394&gt;'Paramétrage V2'!$AE$13),0,(IF(H394="Oui",G394*'Paramétrage V2'!$AE$4,0)))</f>
        <v>0</v>
      </c>
      <c r="J394" s="22"/>
      <c r="K394" s="113">
        <f>IF((F394&lt;'Paramétrage V2'!$AE$12)+(F394&gt;'Paramétrage V2'!$AE$13),0,(IF(J394="Oui",IF(C394="Fruitiers cultivars",G394*'Paramétrage V2'!$AE$5,G394*'Paramétrage V2'!$AE$6),0)))</f>
        <v>0</v>
      </c>
      <c r="L394" s="22"/>
      <c r="M394" s="119">
        <f>IF((F394&lt;'Paramétrage V2'!$AE$12)+(F394&gt;'Paramétrage V2'!$AE$13),0,(IF(L394="Oui",G394*'Paramétrage V2'!$AE$7,0)))</f>
        <v>0</v>
      </c>
      <c r="N394" s="22"/>
      <c r="O394" s="119">
        <f>IF((F394&lt;'Paramétrage V2'!$AE$12)+(F394&gt;'Paramétrage V2'!$AE$13),0,(IF(N394="Oui",G394*'Paramétrage V2'!$AE$8,0)))</f>
        <v>0</v>
      </c>
      <c r="P394" s="22"/>
      <c r="Q394" s="119">
        <f>IF((F394&lt;'Paramétrage V2'!$AE$12)+(F394&gt;'Paramétrage V2'!$AE$13),0,(IF(P394="Oui",$G394*'Paramétrage V2'!$AE$9,0)))</f>
        <v>0</v>
      </c>
      <c r="R394" s="22"/>
      <c r="S394" s="10">
        <f>IF((F394&lt;'Paramétrage V2'!$AE$12)+(F394&gt;'Paramétrage V2'!$AE$13),0,(IF(R394="Oui",$G394*'Paramétrage V2'!$AE$10,0)))</f>
        <v>0</v>
      </c>
      <c r="T394" s="120">
        <f>IF((F394&lt;'Paramétrage V2'!$AE$12)+(F394&gt;'Paramétrage V2'!$AE$13),0,(I394+S394+Q394+O394+M394+K394))</f>
        <v>0</v>
      </c>
      <c r="U394" s="45"/>
    </row>
    <row r="395" spans="1:21" x14ac:dyDescent="0.35">
      <c r="A395" s="5">
        <v>391</v>
      </c>
      <c r="B395" s="2"/>
      <c r="C395" s="2"/>
      <c r="D395" s="11"/>
      <c r="E395" s="11"/>
      <c r="F395" s="10" t="str">
        <f t="shared" si="6"/>
        <v/>
      </c>
      <c r="G395" s="64"/>
      <c r="H395" s="22"/>
      <c r="I395" s="119">
        <f>IF((F395&lt;'Paramétrage V2'!$AE$12)+(F395&gt;'Paramétrage V2'!$AE$13),0,(IF(H395="Oui",G395*'Paramétrage V2'!$AE$4,0)))</f>
        <v>0</v>
      </c>
      <c r="J395" s="22"/>
      <c r="K395" s="113">
        <f>IF((F395&lt;'Paramétrage V2'!$AE$12)+(F395&gt;'Paramétrage V2'!$AE$13),0,(IF(J395="Oui",IF(C395="Fruitiers cultivars",G395*'Paramétrage V2'!$AE$5,G395*'Paramétrage V2'!$AE$6),0)))</f>
        <v>0</v>
      </c>
      <c r="L395" s="22"/>
      <c r="M395" s="119">
        <f>IF((F395&lt;'Paramétrage V2'!$AE$12)+(F395&gt;'Paramétrage V2'!$AE$13),0,(IF(L395="Oui",G395*'Paramétrage V2'!$AE$7,0)))</f>
        <v>0</v>
      </c>
      <c r="N395" s="22"/>
      <c r="O395" s="119">
        <f>IF((F395&lt;'Paramétrage V2'!$AE$12)+(F395&gt;'Paramétrage V2'!$AE$13),0,(IF(N395="Oui",G395*'Paramétrage V2'!$AE$8,0)))</f>
        <v>0</v>
      </c>
      <c r="P395" s="22"/>
      <c r="Q395" s="119">
        <f>IF((F395&lt;'Paramétrage V2'!$AE$12)+(F395&gt;'Paramétrage V2'!$AE$13),0,(IF(P395="Oui",$G395*'Paramétrage V2'!$AE$9,0)))</f>
        <v>0</v>
      </c>
      <c r="R395" s="22"/>
      <c r="S395" s="10">
        <f>IF((F395&lt;'Paramétrage V2'!$AE$12)+(F395&gt;'Paramétrage V2'!$AE$13),0,(IF(R395="Oui",$G395*'Paramétrage V2'!$AE$10,0)))</f>
        <v>0</v>
      </c>
      <c r="T395" s="120">
        <f>IF((F395&lt;'Paramétrage V2'!$AE$12)+(F395&gt;'Paramétrage V2'!$AE$13),0,(I395+S395+Q395+O395+M395+K395))</f>
        <v>0</v>
      </c>
      <c r="U395" s="45"/>
    </row>
    <row r="396" spans="1:21" x14ac:dyDescent="0.35">
      <c r="A396" s="5">
        <v>392</v>
      </c>
      <c r="B396" s="2"/>
      <c r="C396" s="2"/>
      <c r="D396" s="11"/>
      <c r="E396" s="11"/>
      <c r="F396" s="10" t="str">
        <f t="shared" si="6"/>
        <v/>
      </c>
      <c r="G396" s="64"/>
      <c r="H396" s="22"/>
      <c r="I396" s="119">
        <f>IF((F396&lt;'Paramétrage V2'!$AE$12)+(F396&gt;'Paramétrage V2'!$AE$13),0,(IF(H396="Oui",G396*'Paramétrage V2'!$AE$4,0)))</f>
        <v>0</v>
      </c>
      <c r="J396" s="22"/>
      <c r="K396" s="113">
        <f>IF((F396&lt;'Paramétrage V2'!$AE$12)+(F396&gt;'Paramétrage V2'!$AE$13),0,(IF(J396="Oui",IF(C396="Fruitiers cultivars",G396*'Paramétrage V2'!$AE$5,G396*'Paramétrage V2'!$AE$6),0)))</f>
        <v>0</v>
      </c>
      <c r="L396" s="22"/>
      <c r="M396" s="119">
        <f>IF((F396&lt;'Paramétrage V2'!$AE$12)+(F396&gt;'Paramétrage V2'!$AE$13),0,(IF(L396="Oui",G396*'Paramétrage V2'!$AE$7,0)))</f>
        <v>0</v>
      </c>
      <c r="N396" s="22"/>
      <c r="O396" s="119">
        <f>IF((F396&lt;'Paramétrage V2'!$AE$12)+(F396&gt;'Paramétrage V2'!$AE$13),0,(IF(N396="Oui",G396*'Paramétrage V2'!$AE$8,0)))</f>
        <v>0</v>
      </c>
      <c r="P396" s="22"/>
      <c r="Q396" s="119">
        <f>IF((F396&lt;'Paramétrage V2'!$AE$12)+(F396&gt;'Paramétrage V2'!$AE$13),0,(IF(P396="Oui",$G396*'Paramétrage V2'!$AE$9,0)))</f>
        <v>0</v>
      </c>
      <c r="R396" s="22"/>
      <c r="S396" s="10">
        <f>IF((F396&lt;'Paramétrage V2'!$AE$12)+(F396&gt;'Paramétrage V2'!$AE$13),0,(IF(R396="Oui",$G396*'Paramétrage V2'!$AE$10,0)))</f>
        <v>0</v>
      </c>
      <c r="T396" s="120">
        <f>IF((F396&lt;'Paramétrage V2'!$AE$12)+(F396&gt;'Paramétrage V2'!$AE$13),0,(I396+S396+Q396+O396+M396+K396))</f>
        <v>0</v>
      </c>
      <c r="U396" s="45"/>
    </row>
    <row r="397" spans="1:21" x14ac:dyDescent="0.35">
      <c r="A397" s="5">
        <v>393</v>
      </c>
      <c r="B397" s="2"/>
      <c r="C397" s="2"/>
      <c r="D397" s="11"/>
      <c r="E397" s="11"/>
      <c r="F397" s="10" t="str">
        <f t="shared" si="6"/>
        <v/>
      </c>
      <c r="G397" s="64"/>
      <c r="H397" s="22"/>
      <c r="I397" s="119">
        <f>IF((F397&lt;'Paramétrage V2'!$AE$12)+(F397&gt;'Paramétrage V2'!$AE$13),0,(IF(H397="Oui",G397*'Paramétrage V2'!$AE$4,0)))</f>
        <v>0</v>
      </c>
      <c r="J397" s="22"/>
      <c r="K397" s="113">
        <f>IF((F397&lt;'Paramétrage V2'!$AE$12)+(F397&gt;'Paramétrage V2'!$AE$13),0,(IF(J397="Oui",IF(C397="Fruitiers cultivars",G397*'Paramétrage V2'!$AE$5,G397*'Paramétrage V2'!$AE$6),0)))</f>
        <v>0</v>
      </c>
      <c r="L397" s="22"/>
      <c r="M397" s="119">
        <f>IF((F397&lt;'Paramétrage V2'!$AE$12)+(F397&gt;'Paramétrage V2'!$AE$13),0,(IF(L397="Oui",G397*'Paramétrage V2'!$AE$7,0)))</f>
        <v>0</v>
      </c>
      <c r="N397" s="22"/>
      <c r="O397" s="119">
        <f>IF((F397&lt;'Paramétrage V2'!$AE$12)+(F397&gt;'Paramétrage V2'!$AE$13),0,(IF(N397="Oui",G397*'Paramétrage V2'!$AE$8,0)))</f>
        <v>0</v>
      </c>
      <c r="P397" s="22"/>
      <c r="Q397" s="119">
        <f>IF((F397&lt;'Paramétrage V2'!$AE$12)+(F397&gt;'Paramétrage V2'!$AE$13),0,(IF(P397="Oui",$G397*'Paramétrage V2'!$AE$9,0)))</f>
        <v>0</v>
      </c>
      <c r="R397" s="22"/>
      <c r="S397" s="10">
        <f>IF((F397&lt;'Paramétrage V2'!$AE$12)+(F397&gt;'Paramétrage V2'!$AE$13),0,(IF(R397="Oui",$G397*'Paramétrage V2'!$AE$10,0)))</f>
        <v>0</v>
      </c>
      <c r="T397" s="120">
        <f>IF((F397&lt;'Paramétrage V2'!$AE$12)+(F397&gt;'Paramétrage V2'!$AE$13),0,(I397+S397+Q397+O397+M397+K397))</f>
        <v>0</v>
      </c>
      <c r="U397" s="45"/>
    </row>
    <row r="398" spans="1:21" x14ac:dyDescent="0.35">
      <c r="A398" s="5">
        <v>394</v>
      </c>
      <c r="B398" s="2"/>
      <c r="C398" s="2"/>
      <c r="D398" s="11"/>
      <c r="E398" s="11"/>
      <c r="F398" s="10" t="str">
        <f t="shared" si="6"/>
        <v/>
      </c>
      <c r="G398" s="64"/>
      <c r="H398" s="22"/>
      <c r="I398" s="119">
        <f>IF((F398&lt;'Paramétrage V2'!$AE$12)+(F398&gt;'Paramétrage V2'!$AE$13),0,(IF(H398="Oui",G398*'Paramétrage V2'!$AE$4,0)))</f>
        <v>0</v>
      </c>
      <c r="J398" s="22"/>
      <c r="K398" s="113">
        <f>IF((F398&lt;'Paramétrage V2'!$AE$12)+(F398&gt;'Paramétrage V2'!$AE$13),0,(IF(J398="Oui",IF(C398="Fruitiers cultivars",G398*'Paramétrage V2'!$AE$5,G398*'Paramétrage V2'!$AE$6),0)))</f>
        <v>0</v>
      </c>
      <c r="L398" s="22"/>
      <c r="M398" s="119">
        <f>IF((F398&lt;'Paramétrage V2'!$AE$12)+(F398&gt;'Paramétrage V2'!$AE$13),0,(IF(L398="Oui",G398*'Paramétrage V2'!$AE$7,0)))</f>
        <v>0</v>
      </c>
      <c r="N398" s="22"/>
      <c r="O398" s="119">
        <f>IF((F398&lt;'Paramétrage V2'!$AE$12)+(F398&gt;'Paramétrage V2'!$AE$13),0,(IF(N398="Oui",G398*'Paramétrage V2'!$AE$8,0)))</f>
        <v>0</v>
      </c>
      <c r="P398" s="22"/>
      <c r="Q398" s="119">
        <f>IF((F398&lt;'Paramétrage V2'!$AE$12)+(F398&gt;'Paramétrage V2'!$AE$13),0,(IF(P398="Oui",$G398*'Paramétrage V2'!$AE$9,0)))</f>
        <v>0</v>
      </c>
      <c r="R398" s="22"/>
      <c r="S398" s="10">
        <f>IF((F398&lt;'Paramétrage V2'!$AE$12)+(F398&gt;'Paramétrage V2'!$AE$13),0,(IF(R398="Oui",$G398*'Paramétrage V2'!$AE$10,0)))</f>
        <v>0</v>
      </c>
      <c r="T398" s="120">
        <f>IF((F398&lt;'Paramétrage V2'!$AE$12)+(F398&gt;'Paramétrage V2'!$AE$13),0,(I398+S398+Q398+O398+M398+K398))</f>
        <v>0</v>
      </c>
      <c r="U398" s="45"/>
    </row>
    <row r="399" spans="1:21" x14ac:dyDescent="0.35">
      <c r="A399" s="5">
        <v>395</v>
      </c>
      <c r="B399" s="2"/>
      <c r="C399" s="2"/>
      <c r="D399" s="11"/>
      <c r="E399" s="11"/>
      <c r="F399" s="10" t="str">
        <f t="shared" si="6"/>
        <v/>
      </c>
      <c r="G399" s="64"/>
      <c r="H399" s="22"/>
      <c r="I399" s="119">
        <f>IF((F399&lt;'Paramétrage V2'!$AE$12)+(F399&gt;'Paramétrage V2'!$AE$13),0,(IF(H399="Oui",G399*'Paramétrage V2'!$AE$4,0)))</f>
        <v>0</v>
      </c>
      <c r="J399" s="22"/>
      <c r="K399" s="113">
        <f>IF((F399&lt;'Paramétrage V2'!$AE$12)+(F399&gt;'Paramétrage V2'!$AE$13),0,(IF(J399="Oui",IF(C399="Fruitiers cultivars",G399*'Paramétrage V2'!$AE$5,G399*'Paramétrage V2'!$AE$6),0)))</f>
        <v>0</v>
      </c>
      <c r="L399" s="22"/>
      <c r="M399" s="119">
        <f>IF((F399&lt;'Paramétrage V2'!$AE$12)+(F399&gt;'Paramétrage V2'!$AE$13),0,(IF(L399="Oui",G399*'Paramétrage V2'!$AE$7,0)))</f>
        <v>0</v>
      </c>
      <c r="N399" s="22"/>
      <c r="O399" s="119">
        <f>IF((F399&lt;'Paramétrage V2'!$AE$12)+(F399&gt;'Paramétrage V2'!$AE$13),0,(IF(N399="Oui",G399*'Paramétrage V2'!$AE$8,0)))</f>
        <v>0</v>
      </c>
      <c r="P399" s="22"/>
      <c r="Q399" s="119">
        <f>IF((F399&lt;'Paramétrage V2'!$AE$12)+(F399&gt;'Paramétrage V2'!$AE$13),0,(IF(P399="Oui",$G399*'Paramétrage V2'!$AE$9,0)))</f>
        <v>0</v>
      </c>
      <c r="R399" s="22"/>
      <c r="S399" s="10">
        <f>IF((F399&lt;'Paramétrage V2'!$AE$12)+(F399&gt;'Paramétrage V2'!$AE$13),0,(IF(R399="Oui",$G399*'Paramétrage V2'!$AE$10,0)))</f>
        <v>0</v>
      </c>
      <c r="T399" s="120">
        <f>IF((F399&lt;'Paramétrage V2'!$AE$12)+(F399&gt;'Paramétrage V2'!$AE$13),0,(I399+S399+Q399+O399+M399+K399))</f>
        <v>0</v>
      </c>
      <c r="U399" s="45"/>
    </row>
    <row r="400" spans="1:21" x14ac:dyDescent="0.35">
      <c r="A400" s="5">
        <v>396</v>
      </c>
      <c r="B400" s="2"/>
      <c r="C400" s="2"/>
      <c r="D400" s="11"/>
      <c r="E400" s="11"/>
      <c r="F400" s="10" t="str">
        <f t="shared" si="6"/>
        <v/>
      </c>
      <c r="G400" s="64"/>
      <c r="H400" s="22"/>
      <c r="I400" s="119">
        <f>IF((F400&lt;'Paramétrage V2'!$AE$12)+(F400&gt;'Paramétrage V2'!$AE$13),0,(IF(H400="Oui",G400*'Paramétrage V2'!$AE$4,0)))</f>
        <v>0</v>
      </c>
      <c r="J400" s="22"/>
      <c r="K400" s="113">
        <f>IF((F400&lt;'Paramétrage V2'!$AE$12)+(F400&gt;'Paramétrage V2'!$AE$13),0,(IF(J400="Oui",IF(C400="Fruitiers cultivars",G400*'Paramétrage V2'!$AE$5,G400*'Paramétrage V2'!$AE$6),0)))</f>
        <v>0</v>
      </c>
      <c r="L400" s="22"/>
      <c r="M400" s="119">
        <f>IF((F400&lt;'Paramétrage V2'!$AE$12)+(F400&gt;'Paramétrage V2'!$AE$13),0,(IF(L400="Oui",G400*'Paramétrage V2'!$AE$7,0)))</f>
        <v>0</v>
      </c>
      <c r="N400" s="22"/>
      <c r="O400" s="119">
        <f>IF((F400&lt;'Paramétrage V2'!$AE$12)+(F400&gt;'Paramétrage V2'!$AE$13),0,(IF(N400="Oui",G400*'Paramétrage V2'!$AE$8,0)))</f>
        <v>0</v>
      </c>
      <c r="P400" s="22"/>
      <c r="Q400" s="119">
        <f>IF((F400&lt;'Paramétrage V2'!$AE$12)+(F400&gt;'Paramétrage V2'!$AE$13),0,(IF(P400="Oui",$G400*'Paramétrage V2'!$AE$9,0)))</f>
        <v>0</v>
      </c>
      <c r="R400" s="22"/>
      <c r="S400" s="10">
        <f>IF((F400&lt;'Paramétrage V2'!$AE$12)+(F400&gt;'Paramétrage V2'!$AE$13),0,(IF(R400="Oui",$G400*'Paramétrage V2'!$AE$10,0)))</f>
        <v>0</v>
      </c>
      <c r="T400" s="120">
        <f>IF((F400&lt;'Paramétrage V2'!$AE$12)+(F400&gt;'Paramétrage V2'!$AE$13),0,(I400+S400+Q400+O400+M400+K400))</f>
        <v>0</v>
      </c>
      <c r="U400" s="45"/>
    </row>
    <row r="401" spans="1:21" x14ac:dyDescent="0.35">
      <c r="A401" s="5">
        <v>397</v>
      </c>
      <c r="B401" s="2"/>
      <c r="C401" s="2"/>
      <c r="D401" s="11"/>
      <c r="E401" s="11"/>
      <c r="F401" s="10" t="str">
        <f t="shared" si="6"/>
        <v/>
      </c>
      <c r="G401" s="64"/>
      <c r="H401" s="22"/>
      <c r="I401" s="119">
        <f>IF((F401&lt;'Paramétrage V2'!$AE$12)+(F401&gt;'Paramétrage V2'!$AE$13),0,(IF(H401="Oui",G401*'Paramétrage V2'!$AE$4,0)))</f>
        <v>0</v>
      </c>
      <c r="J401" s="22"/>
      <c r="K401" s="113">
        <f>IF((F401&lt;'Paramétrage V2'!$AE$12)+(F401&gt;'Paramétrage V2'!$AE$13),0,(IF(J401="Oui",IF(C401="Fruitiers cultivars",G401*'Paramétrage V2'!$AE$5,G401*'Paramétrage V2'!$AE$6),0)))</f>
        <v>0</v>
      </c>
      <c r="L401" s="22"/>
      <c r="M401" s="119">
        <f>IF((F401&lt;'Paramétrage V2'!$AE$12)+(F401&gt;'Paramétrage V2'!$AE$13),0,(IF(L401="Oui",G401*'Paramétrage V2'!$AE$7,0)))</f>
        <v>0</v>
      </c>
      <c r="N401" s="22"/>
      <c r="O401" s="119">
        <f>IF((F401&lt;'Paramétrage V2'!$AE$12)+(F401&gt;'Paramétrage V2'!$AE$13),0,(IF(N401="Oui",G401*'Paramétrage V2'!$AE$8,0)))</f>
        <v>0</v>
      </c>
      <c r="P401" s="22"/>
      <c r="Q401" s="119">
        <f>IF((F401&lt;'Paramétrage V2'!$AE$12)+(F401&gt;'Paramétrage V2'!$AE$13),0,(IF(P401="Oui",$G401*'Paramétrage V2'!$AE$9,0)))</f>
        <v>0</v>
      </c>
      <c r="R401" s="22"/>
      <c r="S401" s="10">
        <f>IF((F401&lt;'Paramétrage V2'!$AE$12)+(F401&gt;'Paramétrage V2'!$AE$13),0,(IF(R401="Oui",$G401*'Paramétrage V2'!$AE$10,0)))</f>
        <v>0</v>
      </c>
      <c r="T401" s="120">
        <f>IF((F401&lt;'Paramétrage V2'!$AE$12)+(F401&gt;'Paramétrage V2'!$AE$13),0,(I401+S401+Q401+O401+M401+K401))</f>
        <v>0</v>
      </c>
      <c r="U401" s="45"/>
    </row>
    <row r="402" spans="1:21" x14ac:dyDescent="0.35">
      <c r="A402" s="5">
        <v>398</v>
      </c>
      <c r="B402" s="2"/>
      <c r="C402" s="2"/>
      <c r="D402" s="11"/>
      <c r="E402" s="11"/>
      <c r="F402" s="10" t="str">
        <f t="shared" si="6"/>
        <v/>
      </c>
      <c r="G402" s="64"/>
      <c r="H402" s="22"/>
      <c r="I402" s="119">
        <f>IF((F402&lt;'Paramétrage V2'!$AE$12)+(F402&gt;'Paramétrage V2'!$AE$13),0,(IF(H402="Oui",G402*'Paramétrage V2'!$AE$4,0)))</f>
        <v>0</v>
      </c>
      <c r="J402" s="22"/>
      <c r="K402" s="113">
        <f>IF((F402&lt;'Paramétrage V2'!$AE$12)+(F402&gt;'Paramétrage V2'!$AE$13),0,(IF(J402="Oui",IF(C402="Fruitiers cultivars",G402*'Paramétrage V2'!$AE$5,G402*'Paramétrage V2'!$AE$6),0)))</f>
        <v>0</v>
      </c>
      <c r="L402" s="22"/>
      <c r="M402" s="119">
        <f>IF((F402&lt;'Paramétrage V2'!$AE$12)+(F402&gt;'Paramétrage V2'!$AE$13),0,(IF(L402="Oui",G402*'Paramétrage V2'!$AE$7,0)))</f>
        <v>0</v>
      </c>
      <c r="N402" s="22"/>
      <c r="O402" s="119">
        <f>IF((F402&lt;'Paramétrage V2'!$AE$12)+(F402&gt;'Paramétrage V2'!$AE$13),0,(IF(N402="Oui",G402*'Paramétrage V2'!$AE$8,0)))</f>
        <v>0</v>
      </c>
      <c r="P402" s="22"/>
      <c r="Q402" s="119">
        <f>IF((F402&lt;'Paramétrage V2'!$AE$12)+(F402&gt;'Paramétrage V2'!$AE$13),0,(IF(P402="Oui",$G402*'Paramétrage V2'!$AE$9,0)))</f>
        <v>0</v>
      </c>
      <c r="R402" s="22"/>
      <c r="S402" s="10">
        <f>IF((F402&lt;'Paramétrage V2'!$AE$12)+(F402&gt;'Paramétrage V2'!$AE$13),0,(IF(R402="Oui",$G402*'Paramétrage V2'!$AE$10,0)))</f>
        <v>0</v>
      </c>
      <c r="T402" s="120">
        <f>IF((F402&lt;'Paramétrage V2'!$AE$12)+(F402&gt;'Paramétrage V2'!$AE$13),0,(I402+S402+Q402+O402+M402+K402))</f>
        <v>0</v>
      </c>
      <c r="U402" s="45"/>
    </row>
    <row r="403" spans="1:21" x14ac:dyDescent="0.35">
      <c r="A403" s="5">
        <v>399</v>
      </c>
      <c r="B403" s="2"/>
      <c r="C403" s="2"/>
      <c r="D403" s="11"/>
      <c r="E403" s="11"/>
      <c r="F403" s="10" t="str">
        <f t="shared" si="6"/>
        <v/>
      </c>
      <c r="G403" s="64"/>
      <c r="H403" s="22"/>
      <c r="I403" s="119">
        <f>IF((F403&lt;'Paramétrage V2'!$AE$12)+(F403&gt;'Paramétrage V2'!$AE$13),0,(IF(H403="Oui",G403*'Paramétrage V2'!$AE$4,0)))</f>
        <v>0</v>
      </c>
      <c r="J403" s="22"/>
      <c r="K403" s="113">
        <f>IF((F403&lt;'Paramétrage V2'!$AE$12)+(F403&gt;'Paramétrage V2'!$AE$13),0,(IF(J403="Oui",IF(C403="Fruitiers cultivars",G403*'Paramétrage V2'!$AE$5,G403*'Paramétrage V2'!$AE$6),0)))</f>
        <v>0</v>
      </c>
      <c r="L403" s="22"/>
      <c r="M403" s="119">
        <f>IF((F403&lt;'Paramétrage V2'!$AE$12)+(F403&gt;'Paramétrage V2'!$AE$13),0,(IF(L403="Oui",G403*'Paramétrage V2'!$AE$7,0)))</f>
        <v>0</v>
      </c>
      <c r="N403" s="22"/>
      <c r="O403" s="119">
        <f>IF((F403&lt;'Paramétrage V2'!$AE$12)+(F403&gt;'Paramétrage V2'!$AE$13),0,(IF(N403="Oui",G403*'Paramétrage V2'!$AE$8,0)))</f>
        <v>0</v>
      </c>
      <c r="P403" s="22"/>
      <c r="Q403" s="119">
        <f>IF((F403&lt;'Paramétrage V2'!$AE$12)+(F403&gt;'Paramétrage V2'!$AE$13),0,(IF(P403="Oui",$G403*'Paramétrage V2'!$AE$9,0)))</f>
        <v>0</v>
      </c>
      <c r="R403" s="22"/>
      <c r="S403" s="10">
        <f>IF((F403&lt;'Paramétrage V2'!$AE$12)+(F403&gt;'Paramétrage V2'!$AE$13),0,(IF(R403="Oui",$G403*'Paramétrage V2'!$AE$10,0)))</f>
        <v>0</v>
      </c>
      <c r="T403" s="120">
        <f>IF((F403&lt;'Paramétrage V2'!$AE$12)+(F403&gt;'Paramétrage V2'!$AE$13),0,(I403+S403+Q403+O403+M403+K403))</f>
        <v>0</v>
      </c>
      <c r="U403" s="45"/>
    </row>
    <row r="404" spans="1:21" x14ac:dyDescent="0.35">
      <c r="A404" s="5">
        <v>400</v>
      </c>
      <c r="B404" s="2"/>
      <c r="C404" s="2"/>
      <c r="D404" s="11"/>
      <c r="E404" s="11"/>
      <c r="F404" s="10" t="str">
        <f t="shared" si="6"/>
        <v/>
      </c>
      <c r="G404" s="64"/>
      <c r="H404" s="22"/>
      <c r="I404" s="119">
        <f>IF((F404&lt;'Paramétrage V2'!$AE$12)+(F404&gt;'Paramétrage V2'!$AE$13),0,(IF(H404="Oui",G404*'Paramétrage V2'!$AE$4,0)))</f>
        <v>0</v>
      </c>
      <c r="J404" s="22"/>
      <c r="K404" s="113">
        <f>IF((F404&lt;'Paramétrage V2'!$AE$12)+(F404&gt;'Paramétrage V2'!$AE$13),0,(IF(J404="Oui",IF(C404="Fruitiers cultivars",G404*'Paramétrage V2'!$AE$5,G404*'Paramétrage V2'!$AE$6),0)))</f>
        <v>0</v>
      </c>
      <c r="L404" s="22"/>
      <c r="M404" s="119">
        <f>IF((F404&lt;'Paramétrage V2'!$AE$12)+(F404&gt;'Paramétrage V2'!$AE$13),0,(IF(L404="Oui",G404*'Paramétrage V2'!$AE$7,0)))</f>
        <v>0</v>
      </c>
      <c r="N404" s="22"/>
      <c r="O404" s="119">
        <f>IF((F404&lt;'Paramétrage V2'!$AE$12)+(F404&gt;'Paramétrage V2'!$AE$13),0,(IF(N404="Oui",G404*'Paramétrage V2'!$AE$8,0)))</f>
        <v>0</v>
      </c>
      <c r="P404" s="22"/>
      <c r="Q404" s="119">
        <f>IF((F404&lt;'Paramétrage V2'!$AE$12)+(F404&gt;'Paramétrage V2'!$AE$13),0,(IF(P404="Oui",$G404*'Paramétrage V2'!$AE$9,0)))</f>
        <v>0</v>
      </c>
      <c r="R404" s="22"/>
      <c r="S404" s="10">
        <f>IF((F404&lt;'Paramétrage V2'!$AE$12)+(F404&gt;'Paramétrage V2'!$AE$13),0,(IF(R404="Oui",$G404*'Paramétrage V2'!$AE$10,0)))</f>
        <v>0</v>
      </c>
      <c r="T404" s="120">
        <f>IF((F404&lt;'Paramétrage V2'!$AE$12)+(F404&gt;'Paramétrage V2'!$AE$13),0,(I404+S404+Q404+O404+M404+K404))</f>
        <v>0</v>
      </c>
      <c r="U404" s="45"/>
    </row>
    <row r="405" spans="1:21" x14ac:dyDescent="0.35">
      <c r="A405" s="5">
        <v>401</v>
      </c>
      <c r="B405" s="2"/>
      <c r="C405" s="2"/>
      <c r="D405" s="11"/>
      <c r="E405" s="11"/>
      <c r="F405" s="10" t="str">
        <f t="shared" si="6"/>
        <v/>
      </c>
      <c r="G405" s="64"/>
      <c r="H405" s="22"/>
      <c r="I405" s="119">
        <f>IF((F405&lt;'Paramétrage V2'!$AE$12)+(F405&gt;'Paramétrage V2'!$AE$13),0,(IF(H405="Oui",G405*'Paramétrage V2'!$AE$4,0)))</f>
        <v>0</v>
      </c>
      <c r="J405" s="22"/>
      <c r="K405" s="113">
        <f>IF((F405&lt;'Paramétrage V2'!$AE$12)+(F405&gt;'Paramétrage V2'!$AE$13),0,(IF(J405="Oui",IF(C405="Fruitiers cultivars",G405*'Paramétrage V2'!$AE$5,G405*'Paramétrage V2'!$AE$6),0)))</f>
        <v>0</v>
      </c>
      <c r="L405" s="22"/>
      <c r="M405" s="119">
        <f>IF((F405&lt;'Paramétrage V2'!$AE$12)+(F405&gt;'Paramétrage V2'!$AE$13),0,(IF(L405="Oui",G405*'Paramétrage V2'!$AE$7,0)))</f>
        <v>0</v>
      </c>
      <c r="N405" s="22"/>
      <c r="O405" s="119">
        <f>IF((F405&lt;'Paramétrage V2'!$AE$12)+(F405&gt;'Paramétrage V2'!$AE$13),0,(IF(N405="Oui",G405*'Paramétrage V2'!$AE$8,0)))</f>
        <v>0</v>
      </c>
      <c r="P405" s="22"/>
      <c r="Q405" s="119">
        <f>IF((F405&lt;'Paramétrage V2'!$AE$12)+(F405&gt;'Paramétrage V2'!$AE$13),0,(IF(P405="Oui",$G405*'Paramétrage V2'!$AE$9,0)))</f>
        <v>0</v>
      </c>
      <c r="R405" s="22"/>
      <c r="S405" s="10">
        <f>IF((F405&lt;'Paramétrage V2'!$AE$12)+(F405&gt;'Paramétrage V2'!$AE$13),0,(IF(R405="Oui",$G405*'Paramétrage V2'!$AE$10,0)))</f>
        <v>0</v>
      </c>
      <c r="T405" s="120">
        <f>IF((F405&lt;'Paramétrage V2'!$AE$12)+(F405&gt;'Paramétrage V2'!$AE$13),0,(I405+S405+Q405+O405+M405+K405))</f>
        <v>0</v>
      </c>
      <c r="U405" s="45"/>
    </row>
    <row r="406" spans="1:21" x14ac:dyDescent="0.35">
      <c r="A406" s="5">
        <v>402</v>
      </c>
      <c r="B406" s="2"/>
      <c r="C406" s="2"/>
      <c r="D406" s="11"/>
      <c r="E406" s="11"/>
      <c r="F406" s="10" t="str">
        <f t="shared" si="6"/>
        <v/>
      </c>
      <c r="G406" s="64"/>
      <c r="H406" s="22"/>
      <c r="I406" s="119">
        <f>IF((F406&lt;'Paramétrage V2'!$AE$12)+(F406&gt;'Paramétrage V2'!$AE$13),0,(IF(H406="Oui",G406*'Paramétrage V2'!$AE$4,0)))</f>
        <v>0</v>
      </c>
      <c r="J406" s="22"/>
      <c r="K406" s="113">
        <f>IF((F406&lt;'Paramétrage V2'!$AE$12)+(F406&gt;'Paramétrage V2'!$AE$13),0,(IF(J406="Oui",IF(C406="Fruitiers cultivars",G406*'Paramétrage V2'!$AE$5,G406*'Paramétrage V2'!$AE$6),0)))</f>
        <v>0</v>
      </c>
      <c r="L406" s="22"/>
      <c r="M406" s="119">
        <f>IF((F406&lt;'Paramétrage V2'!$AE$12)+(F406&gt;'Paramétrage V2'!$AE$13),0,(IF(L406="Oui",G406*'Paramétrage V2'!$AE$7,0)))</f>
        <v>0</v>
      </c>
      <c r="N406" s="22"/>
      <c r="O406" s="119">
        <f>IF((F406&lt;'Paramétrage V2'!$AE$12)+(F406&gt;'Paramétrage V2'!$AE$13),0,(IF(N406="Oui",G406*'Paramétrage V2'!$AE$8,0)))</f>
        <v>0</v>
      </c>
      <c r="P406" s="22"/>
      <c r="Q406" s="119">
        <f>IF((F406&lt;'Paramétrage V2'!$AE$12)+(F406&gt;'Paramétrage V2'!$AE$13),0,(IF(P406="Oui",$G406*'Paramétrage V2'!$AE$9,0)))</f>
        <v>0</v>
      </c>
      <c r="R406" s="22"/>
      <c r="S406" s="10">
        <f>IF((F406&lt;'Paramétrage V2'!$AE$12)+(F406&gt;'Paramétrage V2'!$AE$13),0,(IF(R406="Oui",$G406*'Paramétrage V2'!$AE$10,0)))</f>
        <v>0</v>
      </c>
      <c r="T406" s="120">
        <f>IF((F406&lt;'Paramétrage V2'!$AE$12)+(F406&gt;'Paramétrage V2'!$AE$13),0,(I406+S406+Q406+O406+M406+K406))</f>
        <v>0</v>
      </c>
      <c r="U406" s="45"/>
    </row>
    <row r="407" spans="1:21" x14ac:dyDescent="0.35">
      <c r="A407" s="5">
        <v>403</v>
      </c>
      <c r="B407" s="2"/>
      <c r="C407" s="2"/>
      <c r="D407" s="11"/>
      <c r="E407" s="11"/>
      <c r="F407" s="10" t="str">
        <f t="shared" si="6"/>
        <v/>
      </c>
      <c r="G407" s="64"/>
      <c r="H407" s="22"/>
      <c r="I407" s="119">
        <f>IF((F407&lt;'Paramétrage V2'!$AE$12)+(F407&gt;'Paramétrage V2'!$AE$13),0,(IF(H407="Oui",G407*'Paramétrage V2'!$AE$4,0)))</f>
        <v>0</v>
      </c>
      <c r="J407" s="22"/>
      <c r="K407" s="113">
        <f>IF((F407&lt;'Paramétrage V2'!$AE$12)+(F407&gt;'Paramétrage V2'!$AE$13),0,(IF(J407="Oui",IF(C407="Fruitiers cultivars",G407*'Paramétrage V2'!$AE$5,G407*'Paramétrage V2'!$AE$6),0)))</f>
        <v>0</v>
      </c>
      <c r="L407" s="22"/>
      <c r="M407" s="119">
        <f>IF((F407&lt;'Paramétrage V2'!$AE$12)+(F407&gt;'Paramétrage V2'!$AE$13),0,(IF(L407="Oui",G407*'Paramétrage V2'!$AE$7,0)))</f>
        <v>0</v>
      </c>
      <c r="N407" s="22"/>
      <c r="O407" s="119">
        <f>IF((F407&lt;'Paramétrage V2'!$AE$12)+(F407&gt;'Paramétrage V2'!$AE$13),0,(IF(N407="Oui",G407*'Paramétrage V2'!$AE$8,0)))</f>
        <v>0</v>
      </c>
      <c r="P407" s="22"/>
      <c r="Q407" s="119">
        <f>IF((F407&lt;'Paramétrage V2'!$AE$12)+(F407&gt;'Paramétrage V2'!$AE$13),0,(IF(P407="Oui",$G407*'Paramétrage V2'!$AE$9,0)))</f>
        <v>0</v>
      </c>
      <c r="R407" s="22"/>
      <c r="S407" s="10">
        <f>IF((F407&lt;'Paramétrage V2'!$AE$12)+(F407&gt;'Paramétrage V2'!$AE$13),0,(IF(R407="Oui",$G407*'Paramétrage V2'!$AE$10,0)))</f>
        <v>0</v>
      </c>
      <c r="T407" s="120">
        <f>IF((F407&lt;'Paramétrage V2'!$AE$12)+(F407&gt;'Paramétrage V2'!$AE$13),0,(I407+S407+Q407+O407+M407+K407))</f>
        <v>0</v>
      </c>
      <c r="U407" s="45"/>
    </row>
    <row r="408" spans="1:21" x14ac:dyDescent="0.35">
      <c r="A408" s="5">
        <v>404</v>
      </c>
      <c r="B408" s="2"/>
      <c r="C408" s="2"/>
      <c r="D408" s="11"/>
      <c r="E408" s="11"/>
      <c r="F408" s="10" t="str">
        <f t="shared" si="6"/>
        <v/>
      </c>
      <c r="G408" s="64"/>
      <c r="H408" s="22"/>
      <c r="I408" s="119">
        <f>IF((F408&lt;'Paramétrage V2'!$AE$12)+(F408&gt;'Paramétrage V2'!$AE$13),0,(IF(H408="Oui",G408*'Paramétrage V2'!$AE$4,0)))</f>
        <v>0</v>
      </c>
      <c r="J408" s="22"/>
      <c r="K408" s="113">
        <f>IF((F408&lt;'Paramétrage V2'!$AE$12)+(F408&gt;'Paramétrage V2'!$AE$13),0,(IF(J408="Oui",IF(C408="Fruitiers cultivars",G408*'Paramétrage V2'!$AE$5,G408*'Paramétrage V2'!$AE$6),0)))</f>
        <v>0</v>
      </c>
      <c r="L408" s="22"/>
      <c r="M408" s="119">
        <f>IF((F408&lt;'Paramétrage V2'!$AE$12)+(F408&gt;'Paramétrage V2'!$AE$13),0,(IF(L408="Oui",G408*'Paramétrage V2'!$AE$7,0)))</f>
        <v>0</v>
      </c>
      <c r="N408" s="22"/>
      <c r="O408" s="119">
        <f>IF((F408&lt;'Paramétrage V2'!$AE$12)+(F408&gt;'Paramétrage V2'!$AE$13),0,(IF(N408="Oui",G408*'Paramétrage V2'!$AE$8,0)))</f>
        <v>0</v>
      </c>
      <c r="P408" s="22"/>
      <c r="Q408" s="119">
        <f>IF((F408&lt;'Paramétrage V2'!$AE$12)+(F408&gt;'Paramétrage V2'!$AE$13),0,(IF(P408="Oui",$G408*'Paramétrage V2'!$AE$9,0)))</f>
        <v>0</v>
      </c>
      <c r="R408" s="22"/>
      <c r="S408" s="10">
        <f>IF((F408&lt;'Paramétrage V2'!$AE$12)+(F408&gt;'Paramétrage V2'!$AE$13),0,(IF(R408="Oui",$G408*'Paramétrage V2'!$AE$10,0)))</f>
        <v>0</v>
      </c>
      <c r="T408" s="120">
        <f>IF((F408&lt;'Paramétrage V2'!$AE$12)+(F408&gt;'Paramétrage V2'!$AE$13),0,(I408+S408+Q408+O408+M408+K408))</f>
        <v>0</v>
      </c>
      <c r="U408" s="45"/>
    </row>
    <row r="409" spans="1:21" x14ac:dyDescent="0.35">
      <c r="A409" s="5">
        <v>405</v>
      </c>
      <c r="B409" s="2"/>
      <c r="C409" s="2"/>
      <c r="D409" s="11"/>
      <c r="E409" s="11"/>
      <c r="F409" s="10" t="str">
        <f t="shared" si="6"/>
        <v/>
      </c>
      <c r="G409" s="64"/>
      <c r="H409" s="22"/>
      <c r="I409" s="119">
        <f>IF((F409&lt;'Paramétrage V2'!$AE$12)+(F409&gt;'Paramétrage V2'!$AE$13),0,(IF(H409="Oui",G409*'Paramétrage V2'!$AE$4,0)))</f>
        <v>0</v>
      </c>
      <c r="J409" s="22"/>
      <c r="K409" s="113">
        <f>IF((F409&lt;'Paramétrage V2'!$AE$12)+(F409&gt;'Paramétrage V2'!$AE$13),0,(IF(J409="Oui",IF(C409="Fruitiers cultivars",G409*'Paramétrage V2'!$AE$5,G409*'Paramétrage V2'!$AE$6),0)))</f>
        <v>0</v>
      </c>
      <c r="L409" s="22"/>
      <c r="M409" s="119">
        <f>IF((F409&lt;'Paramétrage V2'!$AE$12)+(F409&gt;'Paramétrage V2'!$AE$13),0,(IF(L409="Oui",G409*'Paramétrage V2'!$AE$7,0)))</f>
        <v>0</v>
      </c>
      <c r="N409" s="22"/>
      <c r="O409" s="119">
        <f>IF((F409&lt;'Paramétrage V2'!$AE$12)+(F409&gt;'Paramétrage V2'!$AE$13),0,(IF(N409="Oui",G409*'Paramétrage V2'!$AE$8,0)))</f>
        <v>0</v>
      </c>
      <c r="P409" s="22"/>
      <c r="Q409" s="119">
        <f>IF((F409&lt;'Paramétrage V2'!$AE$12)+(F409&gt;'Paramétrage V2'!$AE$13),0,(IF(P409="Oui",$G409*'Paramétrage V2'!$AE$9,0)))</f>
        <v>0</v>
      </c>
      <c r="R409" s="22"/>
      <c r="S409" s="10">
        <f>IF((F409&lt;'Paramétrage V2'!$AE$12)+(F409&gt;'Paramétrage V2'!$AE$13),0,(IF(R409="Oui",$G409*'Paramétrage V2'!$AE$10,0)))</f>
        <v>0</v>
      </c>
      <c r="T409" s="120">
        <f>IF((F409&lt;'Paramétrage V2'!$AE$12)+(F409&gt;'Paramétrage V2'!$AE$13),0,(I409+S409+Q409+O409+M409+K409))</f>
        <v>0</v>
      </c>
      <c r="U409" s="45"/>
    </row>
    <row r="410" spans="1:21" x14ac:dyDescent="0.35">
      <c r="A410" s="5">
        <v>406</v>
      </c>
      <c r="B410" s="2"/>
      <c r="C410" s="2"/>
      <c r="D410" s="11"/>
      <c r="E410" s="11"/>
      <c r="F410" s="10" t="str">
        <f t="shared" si="6"/>
        <v/>
      </c>
      <c r="G410" s="64"/>
      <c r="H410" s="22"/>
      <c r="I410" s="119">
        <f>IF((F410&lt;'Paramétrage V2'!$AE$12)+(F410&gt;'Paramétrage V2'!$AE$13),0,(IF(H410="Oui",G410*'Paramétrage V2'!$AE$4,0)))</f>
        <v>0</v>
      </c>
      <c r="J410" s="22"/>
      <c r="K410" s="113">
        <f>IF((F410&lt;'Paramétrage V2'!$AE$12)+(F410&gt;'Paramétrage V2'!$AE$13),0,(IF(J410="Oui",IF(C410="Fruitiers cultivars",G410*'Paramétrage V2'!$AE$5,G410*'Paramétrage V2'!$AE$6),0)))</f>
        <v>0</v>
      </c>
      <c r="L410" s="22"/>
      <c r="M410" s="119">
        <f>IF((F410&lt;'Paramétrage V2'!$AE$12)+(F410&gt;'Paramétrage V2'!$AE$13),0,(IF(L410="Oui",G410*'Paramétrage V2'!$AE$7,0)))</f>
        <v>0</v>
      </c>
      <c r="N410" s="22"/>
      <c r="O410" s="119">
        <f>IF((F410&lt;'Paramétrage V2'!$AE$12)+(F410&gt;'Paramétrage V2'!$AE$13),0,(IF(N410="Oui",G410*'Paramétrage V2'!$AE$8,0)))</f>
        <v>0</v>
      </c>
      <c r="P410" s="22"/>
      <c r="Q410" s="119">
        <f>IF((F410&lt;'Paramétrage V2'!$AE$12)+(F410&gt;'Paramétrage V2'!$AE$13),0,(IF(P410="Oui",$G410*'Paramétrage V2'!$AE$9,0)))</f>
        <v>0</v>
      </c>
      <c r="R410" s="22"/>
      <c r="S410" s="10">
        <f>IF((F410&lt;'Paramétrage V2'!$AE$12)+(F410&gt;'Paramétrage V2'!$AE$13),0,(IF(R410="Oui",$G410*'Paramétrage V2'!$AE$10,0)))</f>
        <v>0</v>
      </c>
      <c r="T410" s="120">
        <f>IF((F410&lt;'Paramétrage V2'!$AE$12)+(F410&gt;'Paramétrage V2'!$AE$13),0,(I410+S410+Q410+O410+M410+K410))</f>
        <v>0</v>
      </c>
      <c r="U410" s="45"/>
    </row>
    <row r="411" spans="1:21" x14ac:dyDescent="0.35">
      <c r="A411" s="5">
        <v>407</v>
      </c>
      <c r="B411" s="2"/>
      <c r="C411" s="2"/>
      <c r="D411" s="11"/>
      <c r="E411" s="11"/>
      <c r="F411" s="10" t="str">
        <f t="shared" si="6"/>
        <v/>
      </c>
      <c r="G411" s="64"/>
      <c r="H411" s="22"/>
      <c r="I411" s="119">
        <f>IF((F411&lt;'Paramétrage V2'!$AE$12)+(F411&gt;'Paramétrage V2'!$AE$13),0,(IF(H411="Oui",G411*'Paramétrage V2'!$AE$4,0)))</f>
        <v>0</v>
      </c>
      <c r="J411" s="22"/>
      <c r="K411" s="113">
        <f>IF((F411&lt;'Paramétrage V2'!$AE$12)+(F411&gt;'Paramétrage V2'!$AE$13),0,(IF(J411="Oui",IF(C411="Fruitiers cultivars",G411*'Paramétrage V2'!$AE$5,G411*'Paramétrage V2'!$AE$6),0)))</f>
        <v>0</v>
      </c>
      <c r="L411" s="22"/>
      <c r="M411" s="119">
        <f>IF((F411&lt;'Paramétrage V2'!$AE$12)+(F411&gt;'Paramétrage V2'!$AE$13),0,(IF(L411="Oui",G411*'Paramétrage V2'!$AE$7,0)))</f>
        <v>0</v>
      </c>
      <c r="N411" s="22"/>
      <c r="O411" s="119">
        <f>IF((F411&lt;'Paramétrage V2'!$AE$12)+(F411&gt;'Paramétrage V2'!$AE$13),0,(IF(N411="Oui",G411*'Paramétrage V2'!$AE$8,0)))</f>
        <v>0</v>
      </c>
      <c r="P411" s="22"/>
      <c r="Q411" s="119">
        <f>IF((F411&lt;'Paramétrage V2'!$AE$12)+(F411&gt;'Paramétrage V2'!$AE$13),0,(IF(P411="Oui",$G411*'Paramétrage V2'!$AE$9,0)))</f>
        <v>0</v>
      </c>
      <c r="R411" s="22"/>
      <c r="S411" s="10">
        <f>IF((F411&lt;'Paramétrage V2'!$AE$12)+(F411&gt;'Paramétrage V2'!$AE$13),0,(IF(R411="Oui",$G411*'Paramétrage V2'!$AE$10,0)))</f>
        <v>0</v>
      </c>
      <c r="T411" s="120">
        <f>IF((F411&lt;'Paramétrage V2'!$AE$12)+(F411&gt;'Paramétrage V2'!$AE$13),0,(I411+S411+Q411+O411+M411+K411))</f>
        <v>0</v>
      </c>
      <c r="U411" s="45"/>
    </row>
    <row r="412" spans="1:21" x14ac:dyDescent="0.35">
      <c r="A412" s="5">
        <v>408</v>
      </c>
      <c r="B412" s="2"/>
      <c r="C412" s="2"/>
      <c r="D412" s="11"/>
      <c r="E412" s="11"/>
      <c r="F412" s="10" t="str">
        <f t="shared" si="6"/>
        <v/>
      </c>
      <c r="G412" s="64"/>
      <c r="H412" s="22"/>
      <c r="I412" s="119">
        <f>IF((F412&lt;'Paramétrage V2'!$AE$12)+(F412&gt;'Paramétrage V2'!$AE$13),0,(IF(H412="Oui",G412*'Paramétrage V2'!$AE$4,0)))</f>
        <v>0</v>
      </c>
      <c r="J412" s="22"/>
      <c r="K412" s="113">
        <f>IF((F412&lt;'Paramétrage V2'!$AE$12)+(F412&gt;'Paramétrage V2'!$AE$13),0,(IF(J412="Oui",IF(C412="Fruitiers cultivars",G412*'Paramétrage V2'!$AE$5,G412*'Paramétrage V2'!$AE$6),0)))</f>
        <v>0</v>
      </c>
      <c r="L412" s="22"/>
      <c r="M412" s="119">
        <f>IF((F412&lt;'Paramétrage V2'!$AE$12)+(F412&gt;'Paramétrage V2'!$AE$13),0,(IF(L412="Oui",G412*'Paramétrage V2'!$AE$7,0)))</f>
        <v>0</v>
      </c>
      <c r="N412" s="22"/>
      <c r="O412" s="119">
        <f>IF((F412&lt;'Paramétrage V2'!$AE$12)+(F412&gt;'Paramétrage V2'!$AE$13),0,(IF(N412="Oui",G412*'Paramétrage V2'!$AE$8,0)))</f>
        <v>0</v>
      </c>
      <c r="P412" s="22"/>
      <c r="Q412" s="119">
        <f>IF((F412&lt;'Paramétrage V2'!$AE$12)+(F412&gt;'Paramétrage V2'!$AE$13),0,(IF(P412="Oui",$G412*'Paramétrage V2'!$AE$9,0)))</f>
        <v>0</v>
      </c>
      <c r="R412" s="22"/>
      <c r="S412" s="10">
        <f>IF((F412&lt;'Paramétrage V2'!$AE$12)+(F412&gt;'Paramétrage V2'!$AE$13),0,(IF(R412="Oui",$G412*'Paramétrage V2'!$AE$10,0)))</f>
        <v>0</v>
      </c>
      <c r="T412" s="120">
        <f>IF((F412&lt;'Paramétrage V2'!$AE$12)+(F412&gt;'Paramétrage V2'!$AE$13),0,(I412+S412+Q412+O412+M412+K412))</f>
        <v>0</v>
      </c>
      <c r="U412" s="45"/>
    </row>
    <row r="413" spans="1:21" x14ac:dyDescent="0.35">
      <c r="A413" s="5">
        <v>409</v>
      </c>
      <c r="B413" s="2"/>
      <c r="C413" s="2"/>
      <c r="D413" s="11"/>
      <c r="E413" s="11"/>
      <c r="F413" s="10" t="str">
        <f t="shared" si="6"/>
        <v/>
      </c>
      <c r="G413" s="64"/>
      <c r="H413" s="22"/>
      <c r="I413" s="119">
        <f>IF((F413&lt;'Paramétrage V2'!$AE$12)+(F413&gt;'Paramétrage V2'!$AE$13),0,(IF(H413="Oui",G413*'Paramétrage V2'!$AE$4,0)))</f>
        <v>0</v>
      </c>
      <c r="J413" s="22"/>
      <c r="K413" s="113">
        <f>IF((F413&lt;'Paramétrage V2'!$AE$12)+(F413&gt;'Paramétrage V2'!$AE$13),0,(IF(J413="Oui",IF(C413="Fruitiers cultivars",G413*'Paramétrage V2'!$AE$5,G413*'Paramétrage V2'!$AE$6),0)))</f>
        <v>0</v>
      </c>
      <c r="L413" s="22"/>
      <c r="M413" s="119">
        <f>IF((F413&lt;'Paramétrage V2'!$AE$12)+(F413&gt;'Paramétrage V2'!$AE$13),0,(IF(L413="Oui",G413*'Paramétrage V2'!$AE$7,0)))</f>
        <v>0</v>
      </c>
      <c r="N413" s="22"/>
      <c r="O413" s="119">
        <f>IF((F413&lt;'Paramétrage V2'!$AE$12)+(F413&gt;'Paramétrage V2'!$AE$13),0,(IF(N413="Oui",G413*'Paramétrage V2'!$AE$8,0)))</f>
        <v>0</v>
      </c>
      <c r="P413" s="22"/>
      <c r="Q413" s="119">
        <f>IF((F413&lt;'Paramétrage V2'!$AE$12)+(F413&gt;'Paramétrage V2'!$AE$13),0,(IF(P413="Oui",$G413*'Paramétrage V2'!$AE$9,0)))</f>
        <v>0</v>
      </c>
      <c r="R413" s="22"/>
      <c r="S413" s="10">
        <f>IF((F413&lt;'Paramétrage V2'!$AE$12)+(F413&gt;'Paramétrage V2'!$AE$13),0,(IF(R413="Oui",$G413*'Paramétrage V2'!$AE$10,0)))</f>
        <v>0</v>
      </c>
      <c r="T413" s="120">
        <f>IF((F413&lt;'Paramétrage V2'!$AE$12)+(F413&gt;'Paramétrage V2'!$AE$13),0,(I413+S413+Q413+O413+M413+K413))</f>
        <v>0</v>
      </c>
      <c r="U413" s="45"/>
    </row>
    <row r="414" spans="1:21" x14ac:dyDescent="0.35">
      <c r="A414" s="5">
        <v>410</v>
      </c>
      <c r="B414" s="2"/>
      <c r="C414" s="2"/>
      <c r="D414" s="11"/>
      <c r="E414" s="11"/>
      <c r="F414" s="10" t="str">
        <f t="shared" si="6"/>
        <v/>
      </c>
      <c r="G414" s="64"/>
      <c r="H414" s="22"/>
      <c r="I414" s="119">
        <f>IF((F414&lt;'Paramétrage V2'!$AE$12)+(F414&gt;'Paramétrage V2'!$AE$13),0,(IF(H414="Oui",G414*'Paramétrage V2'!$AE$4,0)))</f>
        <v>0</v>
      </c>
      <c r="J414" s="22"/>
      <c r="K414" s="113">
        <f>IF((F414&lt;'Paramétrage V2'!$AE$12)+(F414&gt;'Paramétrage V2'!$AE$13),0,(IF(J414="Oui",IF(C414="Fruitiers cultivars",G414*'Paramétrage V2'!$AE$5,G414*'Paramétrage V2'!$AE$6),0)))</f>
        <v>0</v>
      </c>
      <c r="L414" s="22"/>
      <c r="M414" s="119">
        <f>IF((F414&lt;'Paramétrage V2'!$AE$12)+(F414&gt;'Paramétrage V2'!$AE$13),0,(IF(L414="Oui",G414*'Paramétrage V2'!$AE$7,0)))</f>
        <v>0</v>
      </c>
      <c r="N414" s="22"/>
      <c r="O414" s="119">
        <f>IF((F414&lt;'Paramétrage V2'!$AE$12)+(F414&gt;'Paramétrage V2'!$AE$13),0,(IF(N414="Oui",G414*'Paramétrage V2'!$AE$8,0)))</f>
        <v>0</v>
      </c>
      <c r="P414" s="22"/>
      <c r="Q414" s="119">
        <f>IF((F414&lt;'Paramétrage V2'!$AE$12)+(F414&gt;'Paramétrage V2'!$AE$13),0,(IF(P414="Oui",$G414*'Paramétrage V2'!$AE$9,0)))</f>
        <v>0</v>
      </c>
      <c r="R414" s="22"/>
      <c r="S414" s="10">
        <f>IF((F414&lt;'Paramétrage V2'!$AE$12)+(F414&gt;'Paramétrage V2'!$AE$13),0,(IF(R414="Oui",$G414*'Paramétrage V2'!$AE$10,0)))</f>
        <v>0</v>
      </c>
      <c r="T414" s="120">
        <f>IF((F414&lt;'Paramétrage V2'!$AE$12)+(F414&gt;'Paramétrage V2'!$AE$13),0,(I414+S414+Q414+O414+M414+K414))</f>
        <v>0</v>
      </c>
      <c r="U414" s="45"/>
    </row>
    <row r="415" spans="1:21" x14ac:dyDescent="0.35">
      <c r="A415" s="5">
        <v>411</v>
      </c>
      <c r="B415" s="2"/>
      <c r="C415" s="2"/>
      <c r="D415" s="11"/>
      <c r="E415" s="11"/>
      <c r="F415" s="10" t="str">
        <f t="shared" si="6"/>
        <v/>
      </c>
      <c r="G415" s="64"/>
      <c r="H415" s="22"/>
      <c r="I415" s="119">
        <f>IF((F415&lt;'Paramétrage V2'!$AE$12)+(F415&gt;'Paramétrage V2'!$AE$13),0,(IF(H415="Oui",G415*'Paramétrage V2'!$AE$4,0)))</f>
        <v>0</v>
      </c>
      <c r="J415" s="22"/>
      <c r="K415" s="113">
        <f>IF((F415&lt;'Paramétrage V2'!$AE$12)+(F415&gt;'Paramétrage V2'!$AE$13),0,(IF(J415="Oui",IF(C415="Fruitiers cultivars",G415*'Paramétrage V2'!$AE$5,G415*'Paramétrage V2'!$AE$6),0)))</f>
        <v>0</v>
      </c>
      <c r="L415" s="22"/>
      <c r="M415" s="119">
        <f>IF((F415&lt;'Paramétrage V2'!$AE$12)+(F415&gt;'Paramétrage V2'!$AE$13),0,(IF(L415="Oui",G415*'Paramétrage V2'!$AE$7,0)))</f>
        <v>0</v>
      </c>
      <c r="N415" s="22"/>
      <c r="O415" s="119">
        <f>IF((F415&lt;'Paramétrage V2'!$AE$12)+(F415&gt;'Paramétrage V2'!$AE$13),0,(IF(N415="Oui",G415*'Paramétrage V2'!$AE$8,0)))</f>
        <v>0</v>
      </c>
      <c r="P415" s="22"/>
      <c r="Q415" s="119">
        <f>IF((F415&lt;'Paramétrage V2'!$AE$12)+(F415&gt;'Paramétrage V2'!$AE$13),0,(IF(P415="Oui",$G415*'Paramétrage V2'!$AE$9,0)))</f>
        <v>0</v>
      </c>
      <c r="R415" s="22"/>
      <c r="S415" s="10">
        <f>IF((F415&lt;'Paramétrage V2'!$AE$12)+(F415&gt;'Paramétrage V2'!$AE$13),0,(IF(R415="Oui",$G415*'Paramétrage V2'!$AE$10,0)))</f>
        <v>0</v>
      </c>
      <c r="T415" s="120">
        <f>IF((F415&lt;'Paramétrage V2'!$AE$12)+(F415&gt;'Paramétrage V2'!$AE$13),0,(I415+S415+Q415+O415+M415+K415))</f>
        <v>0</v>
      </c>
      <c r="U415" s="45"/>
    </row>
    <row r="416" spans="1:21" x14ac:dyDescent="0.35">
      <c r="A416" s="5">
        <v>412</v>
      </c>
      <c r="B416" s="2"/>
      <c r="C416" s="2"/>
      <c r="D416" s="11"/>
      <c r="E416" s="11"/>
      <c r="F416" s="10" t="str">
        <f t="shared" si="6"/>
        <v/>
      </c>
      <c r="G416" s="64"/>
      <c r="H416" s="22"/>
      <c r="I416" s="119">
        <f>IF((F416&lt;'Paramétrage V2'!$AE$12)+(F416&gt;'Paramétrage V2'!$AE$13),0,(IF(H416="Oui",G416*'Paramétrage V2'!$AE$4,0)))</f>
        <v>0</v>
      </c>
      <c r="J416" s="22"/>
      <c r="K416" s="113">
        <f>IF((F416&lt;'Paramétrage V2'!$AE$12)+(F416&gt;'Paramétrage V2'!$AE$13),0,(IF(J416="Oui",IF(C416="Fruitiers cultivars",G416*'Paramétrage V2'!$AE$5,G416*'Paramétrage V2'!$AE$6),0)))</f>
        <v>0</v>
      </c>
      <c r="L416" s="22"/>
      <c r="M416" s="119">
        <f>IF((F416&lt;'Paramétrage V2'!$AE$12)+(F416&gt;'Paramétrage V2'!$AE$13),0,(IF(L416="Oui",G416*'Paramétrage V2'!$AE$7,0)))</f>
        <v>0</v>
      </c>
      <c r="N416" s="22"/>
      <c r="O416" s="119">
        <f>IF((F416&lt;'Paramétrage V2'!$AE$12)+(F416&gt;'Paramétrage V2'!$AE$13),0,(IF(N416="Oui",G416*'Paramétrage V2'!$AE$8,0)))</f>
        <v>0</v>
      </c>
      <c r="P416" s="22"/>
      <c r="Q416" s="119">
        <f>IF((F416&lt;'Paramétrage V2'!$AE$12)+(F416&gt;'Paramétrage V2'!$AE$13),0,(IF(P416="Oui",$G416*'Paramétrage V2'!$AE$9,0)))</f>
        <v>0</v>
      </c>
      <c r="R416" s="22"/>
      <c r="S416" s="10">
        <f>IF((F416&lt;'Paramétrage V2'!$AE$12)+(F416&gt;'Paramétrage V2'!$AE$13),0,(IF(R416="Oui",$G416*'Paramétrage V2'!$AE$10,0)))</f>
        <v>0</v>
      </c>
      <c r="T416" s="120">
        <f>IF((F416&lt;'Paramétrage V2'!$AE$12)+(F416&gt;'Paramétrage V2'!$AE$13),0,(I416+S416+Q416+O416+M416+K416))</f>
        <v>0</v>
      </c>
      <c r="U416" s="45"/>
    </row>
    <row r="417" spans="1:21" x14ac:dyDescent="0.35">
      <c r="A417" s="5">
        <v>413</v>
      </c>
      <c r="B417" s="2"/>
      <c r="C417" s="2"/>
      <c r="D417" s="11"/>
      <c r="E417" s="11"/>
      <c r="F417" s="10" t="str">
        <f t="shared" si="6"/>
        <v/>
      </c>
      <c r="G417" s="64"/>
      <c r="H417" s="22"/>
      <c r="I417" s="119">
        <f>IF((F417&lt;'Paramétrage V2'!$AE$12)+(F417&gt;'Paramétrage V2'!$AE$13),0,(IF(H417="Oui",G417*'Paramétrage V2'!$AE$4,0)))</f>
        <v>0</v>
      </c>
      <c r="J417" s="22"/>
      <c r="K417" s="113">
        <f>IF((F417&lt;'Paramétrage V2'!$AE$12)+(F417&gt;'Paramétrage V2'!$AE$13),0,(IF(J417="Oui",IF(C417="Fruitiers cultivars",G417*'Paramétrage V2'!$AE$5,G417*'Paramétrage V2'!$AE$6),0)))</f>
        <v>0</v>
      </c>
      <c r="L417" s="22"/>
      <c r="M417" s="119">
        <f>IF((F417&lt;'Paramétrage V2'!$AE$12)+(F417&gt;'Paramétrage V2'!$AE$13),0,(IF(L417="Oui",G417*'Paramétrage V2'!$AE$7,0)))</f>
        <v>0</v>
      </c>
      <c r="N417" s="22"/>
      <c r="O417" s="119">
        <f>IF((F417&lt;'Paramétrage V2'!$AE$12)+(F417&gt;'Paramétrage V2'!$AE$13),0,(IF(N417="Oui",G417*'Paramétrage V2'!$AE$8,0)))</f>
        <v>0</v>
      </c>
      <c r="P417" s="22"/>
      <c r="Q417" s="119">
        <f>IF((F417&lt;'Paramétrage V2'!$AE$12)+(F417&gt;'Paramétrage V2'!$AE$13),0,(IF(P417="Oui",$G417*'Paramétrage V2'!$AE$9,0)))</f>
        <v>0</v>
      </c>
      <c r="R417" s="22"/>
      <c r="S417" s="10">
        <f>IF((F417&lt;'Paramétrage V2'!$AE$12)+(F417&gt;'Paramétrage V2'!$AE$13),0,(IF(R417="Oui",$G417*'Paramétrage V2'!$AE$10,0)))</f>
        <v>0</v>
      </c>
      <c r="T417" s="120">
        <f>IF((F417&lt;'Paramétrage V2'!$AE$12)+(F417&gt;'Paramétrage V2'!$AE$13),0,(I417+S417+Q417+O417+M417+K417))</f>
        <v>0</v>
      </c>
      <c r="U417" s="45"/>
    </row>
    <row r="418" spans="1:21" x14ac:dyDescent="0.35">
      <c r="A418" s="5">
        <v>414</v>
      </c>
      <c r="B418" s="2"/>
      <c r="C418" s="2"/>
      <c r="D418" s="11"/>
      <c r="E418" s="11"/>
      <c r="F418" s="10" t="str">
        <f t="shared" si="6"/>
        <v/>
      </c>
      <c r="G418" s="64"/>
      <c r="H418" s="22"/>
      <c r="I418" s="119">
        <f>IF((F418&lt;'Paramétrage V2'!$AE$12)+(F418&gt;'Paramétrage V2'!$AE$13),0,(IF(H418="Oui",G418*'Paramétrage V2'!$AE$4,0)))</f>
        <v>0</v>
      </c>
      <c r="J418" s="22"/>
      <c r="K418" s="113">
        <f>IF((F418&lt;'Paramétrage V2'!$AE$12)+(F418&gt;'Paramétrage V2'!$AE$13),0,(IF(J418="Oui",IF(C418="Fruitiers cultivars",G418*'Paramétrage V2'!$AE$5,G418*'Paramétrage V2'!$AE$6),0)))</f>
        <v>0</v>
      </c>
      <c r="L418" s="22"/>
      <c r="M418" s="119">
        <f>IF((F418&lt;'Paramétrage V2'!$AE$12)+(F418&gt;'Paramétrage V2'!$AE$13),0,(IF(L418="Oui",G418*'Paramétrage V2'!$AE$7,0)))</f>
        <v>0</v>
      </c>
      <c r="N418" s="22"/>
      <c r="O418" s="119">
        <f>IF((F418&lt;'Paramétrage V2'!$AE$12)+(F418&gt;'Paramétrage V2'!$AE$13),0,(IF(N418="Oui",G418*'Paramétrage V2'!$AE$8,0)))</f>
        <v>0</v>
      </c>
      <c r="P418" s="22"/>
      <c r="Q418" s="119">
        <f>IF((F418&lt;'Paramétrage V2'!$AE$12)+(F418&gt;'Paramétrage V2'!$AE$13),0,(IF(P418="Oui",$G418*'Paramétrage V2'!$AE$9,0)))</f>
        <v>0</v>
      </c>
      <c r="R418" s="22"/>
      <c r="S418" s="10">
        <f>IF((F418&lt;'Paramétrage V2'!$AE$12)+(F418&gt;'Paramétrage V2'!$AE$13),0,(IF(R418="Oui",$G418*'Paramétrage V2'!$AE$10,0)))</f>
        <v>0</v>
      </c>
      <c r="T418" s="120">
        <f>IF((F418&lt;'Paramétrage V2'!$AE$12)+(F418&gt;'Paramétrage V2'!$AE$13),0,(I418+S418+Q418+O418+M418+K418))</f>
        <v>0</v>
      </c>
      <c r="U418" s="45"/>
    </row>
    <row r="419" spans="1:21" x14ac:dyDescent="0.35">
      <c r="A419" s="5">
        <v>415</v>
      </c>
      <c r="B419" s="2"/>
      <c r="C419" s="2"/>
      <c r="D419" s="11"/>
      <c r="E419" s="11"/>
      <c r="F419" s="10" t="str">
        <f t="shared" si="6"/>
        <v/>
      </c>
      <c r="G419" s="64"/>
      <c r="H419" s="22"/>
      <c r="I419" s="119">
        <f>IF((F419&lt;'Paramétrage V2'!$AE$12)+(F419&gt;'Paramétrage V2'!$AE$13),0,(IF(H419="Oui",G419*'Paramétrage V2'!$AE$4,0)))</f>
        <v>0</v>
      </c>
      <c r="J419" s="22"/>
      <c r="K419" s="113">
        <f>IF((F419&lt;'Paramétrage V2'!$AE$12)+(F419&gt;'Paramétrage V2'!$AE$13),0,(IF(J419="Oui",IF(C419="Fruitiers cultivars",G419*'Paramétrage V2'!$AE$5,G419*'Paramétrage V2'!$AE$6),0)))</f>
        <v>0</v>
      </c>
      <c r="L419" s="22"/>
      <c r="M419" s="119">
        <f>IF((F419&lt;'Paramétrage V2'!$AE$12)+(F419&gt;'Paramétrage V2'!$AE$13),0,(IF(L419="Oui",G419*'Paramétrage V2'!$AE$7,0)))</f>
        <v>0</v>
      </c>
      <c r="N419" s="22"/>
      <c r="O419" s="119">
        <f>IF((F419&lt;'Paramétrage V2'!$AE$12)+(F419&gt;'Paramétrage V2'!$AE$13),0,(IF(N419="Oui",G419*'Paramétrage V2'!$AE$8,0)))</f>
        <v>0</v>
      </c>
      <c r="P419" s="22"/>
      <c r="Q419" s="119">
        <f>IF((F419&lt;'Paramétrage V2'!$AE$12)+(F419&gt;'Paramétrage V2'!$AE$13),0,(IF(P419="Oui",$G419*'Paramétrage V2'!$AE$9,0)))</f>
        <v>0</v>
      </c>
      <c r="R419" s="22"/>
      <c r="S419" s="10">
        <f>IF((F419&lt;'Paramétrage V2'!$AE$12)+(F419&gt;'Paramétrage V2'!$AE$13),0,(IF(R419="Oui",$G419*'Paramétrage V2'!$AE$10,0)))</f>
        <v>0</v>
      </c>
      <c r="T419" s="120">
        <f>IF((F419&lt;'Paramétrage V2'!$AE$12)+(F419&gt;'Paramétrage V2'!$AE$13),0,(I419+S419+Q419+O419+M419+K419))</f>
        <v>0</v>
      </c>
      <c r="U419" s="45"/>
    </row>
    <row r="420" spans="1:21" x14ac:dyDescent="0.35">
      <c r="A420" s="5">
        <v>416</v>
      </c>
      <c r="B420" s="2"/>
      <c r="C420" s="2"/>
      <c r="D420" s="11"/>
      <c r="E420" s="11"/>
      <c r="F420" s="10" t="str">
        <f t="shared" si="6"/>
        <v/>
      </c>
      <c r="G420" s="64"/>
      <c r="H420" s="22"/>
      <c r="I420" s="119">
        <f>IF((F420&lt;'Paramétrage V2'!$AE$12)+(F420&gt;'Paramétrage V2'!$AE$13),0,(IF(H420="Oui",G420*'Paramétrage V2'!$AE$4,0)))</f>
        <v>0</v>
      </c>
      <c r="J420" s="22"/>
      <c r="K420" s="113">
        <f>IF((F420&lt;'Paramétrage V2'!$AE$12)+(F420&gt;'Paramétrage V2'!$AE$13),0,(IF(J420="Oui",IF(C420="Fruitiers cultivars",G420*'Paramétrage V2'!$AE$5,G420*'Paramétrage V2'!$AE$6),0)))</f>
        <v>0</v>
      </c>
      <c r="L420" s="22"/>
      <c r="M420" s="119">
        <f>IF((F420&lt;'Paramétrage V2'!$AE$12)+(F420&gt;'Paramétrage V2'!$AE$13),0,(IF(L420="Oui",G420*'Paramétrage V2'!$AE$7,0)))</f>
        <v>0</v>
      </c>
      <c r="N420" s="22"/>
      <c r="O420" s="119">
        <f>IF((F420&lt;'Paramétrage V2'!$AE$12)+(F420&gt;'Paramétrage V2'!$AE$13),0,(IF(N420="Oui",G420*'Paramétrage V2'!$AE$8,0)))</f>
        <v>0</v>
      </c>
      <c r="P420" s="22"/>
      <c r="Q420" s="119">
        <f>IF((F420&lt;'Paramétrage V2'!$AE$12)+(F420&gt;'Paramétrage V2'!$AE$13),0,(IF(P420="Oui",$G420*'Paramétrage V2'!$AE$9,0)))</f>
        <v>0</v>
      </c>
      <c r="R420" s="22"/>
      <c r="S420" s="10">
        <f>IF((F420&lt;'Paramétrage V2'!$AE$12)+(F420&gt;'Paramétrage V2'!$AE$13),0,(IF(R420="Oui",$G420*'Paramétrage V2'!$AE$10,0)))</f>
        <v>0</v>
      </c>
      <c r="T420" s="120">
        <f>IF((F420&lt;'Paramétrage V2'!$AE$12)+(F420&gt;'Paramétrage V2'!$AE$13),0,(I420+S420+Q420+O420+M420+K420))</f>
        <v>0</v>
      </c>
      <c r="U420" s="45"/>
    </row>
    <row r="421" spans="1:21" x14ac:dyDescent="0.35">
      <c r="A421" s="5">
        <v>417</v>
      </c>
      <c r="B421" s="2"/>
      <c r="C421" s="2"/>
      <c r="D421" s="11"/>
      <c r="E421" s="11"/>
      <c r="F421" s="10" t="str">
        <f t="shared" si="6"/>
        <v/>
      </c>
      <c r="G421" s="64"/>
      <c r="H421" s="22"/>
      <c r="I421" s="119">
        <f>IF((F421&lt;'Paramétrage V2'!$AE$12)+(F421&gt;'Paramétrage V2'!$AE$13),0,(IF(H421="Oui",G421*'Paramétrage V2'!$AE$4,0)))</f>
        <v>0</v>
      </c>
      <c r="J421" s="22"/>
      <c r="K421" s="113">
        <f>IF((F421&lt;'Paramétrage V2'!$AE$12)+(F421&gt;'Paramétrage V2'!$AE$13),0,(IF(J421="Oui",IF(C421="Fruitiers cultivars",G421*'Paramétrage V2'!$AE$5,G421*'Paramétrage V2'!$AE$6),0)))</f>
        <v>0</v>
      </c>
      <c r="L421" s="22"/>
      <c r="M421" s="119">
        <f>IF((F421&lt;'Paramétrage V2'!$AE$12)+(F421&gt;'Paramétrage V2'!$AE$13),0,(IF(L421="Oui",G421*'Paramétrage V2'!$AE$7,0)))</f>
        <v>0</v>
      </c>
      <c r="N421" s="22"/>
      <c r="O421" s="119">
        <f>IF((F421&lt;'Paramétrage V2'!$AE$12)+(F421&gt;'Paramétrage V2'!$AE$13),0,(IF(N421="Oui",G421*'Paramétrage V2'!$AE$8,0)))</f>
        <v>0</v>
      </c>
      <c r="P421" s="22"/>
      <c r="Q421" s="119">
        <f>IF((F421&lt;'Paramétrage V2'!$AE$12)+(F421&gt;'Paramétrage V2'!$AE$13),0,(IF(P421="Oui",$G421*'Paramétrage V2'!$AE$9,0)))</f>
        <v>0</v>
      </c>
      <c r="R421" s="22"/>
      <c r="S421" s="10">
        <f>IF((F421&lt;'Paramétrage V2'!$AE$12)+(F421&gt;'Paramétrage V2'!$AE$13),0,(IF(R421="Oui",$G421*'Paramétrage V2'!$AE$10,0)))</f>
        <v>0</v>
      </c>
      <c r="T421" s="120">
        <f>IF((F421&lt;'Paramétrage V2'!$AE$12)+(F421&gt;'Paramétrage V2'!$AE$13),0,(I421+S421+Q421+O421+M421+K421))</f>
        <v>0</v>
      </c>
      <c r="U421" s="45"/>
    </row>
    <row r="422" spans="1:21" x14ac:dyDescent="0.35">
      <c r="A422" s="5">
        <v>418</v>
      </c>
      <c r="B422" s="2"/>
      <c r="C422" s="2"/>
      <c r="D422" s="11"/>
      <c r="E422" s="11"/>
      <c r="F422" s="10" t="str">
        <f t="shared" si="6"/>
        <v/>
      </c>
      <c r="G422" s="64"/>
      <c r="H422" s="22"/>
      <c r="I422" s="119">
        <f>IF((F422&lt;'Paramétrage V2'!$AE$12)+(F422&gt;'Paramétrage V2'!$AE$13),0,(IF(H422="Oui",G422*'Paramétrage V2'!$AE$4,0)))</f>
        <v>0</v>
      </c>
      <c r="J422" s="22"/>
      <c r="K422" s="113">
        <f>IF((F422&lt;'Paramétrage V2'!$AE$12)+(F422&gt;'Paramétrage V2'!$AE$13),0,(IF(J422="Oui",IF(C422="Fruitiers cultivars",G422*'Paramétrage V2'!$AE$5,G422*'Paramétrage V2'!$AE$6),0)))</f>
        <v>0</v>
      </c>
      <c r="L422" s="22"/>
      <c r="M422" s="119">
        <f>IF((F422&lt;'Paramétrage V2'!$AE$12)+(F422&gt;'Paramétrage V2'!$AE$13),0,(IF(L422="Oui",G422*'Paramétrage V2'!$AE$7,0)))</f>
        <v>0</v>
      </c>
      <c r="N422" s="22"/>
      <c r="O422" s="119">
        <f>IF((F422&lt;'Paramétrage V2'!$AE$12)+(F422&gt;'Paramétrage V2'!$AE$13),0,(IF(N422="Oui",G422*'Paramétrage V2'!$AE$8,0)))</f>
        <v>0</v>
      </c>
      <c r="P422" s="22"/>
      <c r="Q422" s="119">
        <f>IF((F422&lt;'Paramétrage V2'!$AE$12)+(F422&gt;'Paramétrage V2'!$AE$13),0,(IF(P422="Oui",$G422*'Paramétrage V2'!$AE$9,0)))</f>
        <v>0</v>
      </c>
      <c r="R422" s="22"/>
      <c r="S422" s="10">
        <f>IF((F422&lt;'Paramétrage V2'!$AE$12)+(F422&gt;'Paramétrage V2'!$AE$13),0,(IF(R422="Oui",$G422*'Paramétrage V2'!$AE$10,0)))</f>
        <v>0</v>
      </c>
      <c r="T422" s="120">
        <f>IF((F422&lt;'Paramétrage V2'!$AE$12)+(F422&gt;'Paramétrage V2'!$AE$13),0,(I422+S422+Q422+O422+M422+K422))</f>
        <v>0</v>
      </c>
      <c r="U422" s="45"/>
    </row>
    <row r="423" spans="1:21" x14ac:dyDescent="0.35">
      <c r="A423" s="5">
        <v>419</v>
      </c>
      <c r="B423" s="2"/>
      <c r="C423" s="2"/>
      <c r="D423" s="11"/>
      <c r="E423" s="11"/>
      <c r="F423" s="10" t="str">
        <f t="shared" si="6"/>
        <v/>
      </c>
      <c r="G423" s="64"/>
      <c r="H423" s="22"/>
      <c r="I423" s="119">
        <f>IF((F423&lt;'Paramétrage V2'!$AE$12)+(F423&gt;'Paramétrage V2'!$AE$13),0,(IF(H423="Oui",G423*'Paramétrage V2'!$AE$4,0)))</f>
        <v>0</v>
      </c>
      <c r="J423" s="22"/>
      <c r="K423" s="113">
        <f>IF((F423&lt;'Paramétrage V2'!$AE$12)+(F423&gt;'Paramétrage V2'!$AE$13),0,(IF(J423="Oui",IF(C423="Fruitiers cultivars",G423*'Paramétrage V2'!$AE$5,G423*'Paramétrage V2'!$AE$6),0)))</f>
        <v>0</v>
      </c>
      <c r="L423" s="22"/>
      <c r="M423" s="119">
        <f>IF((F423&lt;'Paramétrage V2'!$AE$12)+(F423&gt;'Paramétrage V2'!$AE$13),0,(IF(L423="Oui",G423*'Paramétrage V2'!$AE$7,0)))</f>
        <v>0</v>
      </c>
      <c r="N423" s="22"/>
      <c r="O423" s="119">
        <f>IF((F423&lt;'Paramétrage V2'!$AE$12)+(F423&gt;'Paramétrage V2'!$AE$13),0,(IF(N423="Oui",G423*'Paramétrage V2'!$AE$8,0)))</f>
        <v>0</v>
      </c>
      <c r="P423" s="22"/>
      <c r="Q423" s="119">
        <f>IF((F423&lt;'Paramétrage V2'!$AE$12)+(F423&gt;'Paramétrage V2'!$AE$13),0,(IF(P423="Oui",$G423*'Paramétrage V2'!$AE$9,0)))</f>
        <v>0</v>
      </c>
      <c r="R423" s="22"/>
      <c r="S423" s="10">
        <f>IF((F423&lt;'Paramétrage V2'!$AE$12)+(F423&gt;'Paramétrage V2'!$AE$13),0,(IF(R423="Oui",$G423*'Paramétrage V2'!$AE$10,0)))</f>
        <v>0</v>
      </c>
      <c r="T423" s="120">
        <f>IF((F423&lt;'Paramétrage V2'!$AE$12)+(F423&gt;'Paramétrage V2'!$AE$13),0,(I423+S423+Q423+O423+M423+K423))</f>
        <v>0</v>
      </c>
      <c r="U423" s="45"/>
    </row>
    <row r="424" spans="1:21" x14ac:dyDescent="0.35">
      <c r="A424" s="5">
        <v>420</v>
      </c>
      <c r="B424" s="2"/>
      <c r="C424" s="2"/>
      <c r="D424" s="11"/>
      <c r="E424" s="11"/>
      <c r="F424" s="10" t="str">
        <f t="shared" si="6"/>
        <v/>
      </c>
      <c r="G424" s="64"/>
      <c r="H424" s="22"/>
      <c r="I424" s="119">
        <f>IF((F424&lt;'Paramétrage V2'!$AE$12)+(F424&gt;'Paramétrage V2'!$AE$13),0,(IF(H424="Oui",G424*'Paramétrage V2'!$AE$4,0)))</f>
        <v>0</v>
      </c>
      <c r="J424" s="22"/>
      <c r="K424" s="113">
        <f>IF((F424&lt;'Paramétrage V2'!$AE$12)+(F424&gt;'Paramétrage V2'!$AE$13),0,(IF(J424="Oui",IF(C424="Fruitiers cultivars",G424*'Paramétrage V2'!$AE$5,G424*'Paramétrage V2'!$AE$6),0)))</f>
        <v>0</v>
      </c>
      <c r="L424" s="22"/>
      <c r="M424" s="119">
        <f>IF((F424&lt;'Paramétrage V2'!$AE$12)+(F424&gt;'Paramétrage V2'!$AE$13),0,(IF(L424="Oui",G424*'Paramétrage V2'!$AE$7,0)))</f>
        <v>0</v>
      </c>
      <c r="N424" s="22"/>
      <c r="O424" s="119">
        <f>IF((F424&lt;'Paramétrage V2'!$AE$12)+(F424&gt;'Paramétrage V2'!$AE$13),0,(IF(N424="Oui",G424*'Paramétrage V2'!$AE$8,0)))</f>
        <v>0</v>
      </c>
      <c r="P424" s="22"/>
      <c r="Q424" s="119">
        <f>IF((F424&lt;'Paramétrage V2'!$AE$12)+(F424&gt;'Paramétrage V2'!$AE$13),0,(IF(P424="Oui",$G424*'Paramétrage V2'!$AE$9,0)))</f>
        <v>0</v>
      </c>
      <c r="R424" s="22"/>
      <c r="S424" s="10">
        <f>IF((F424&lt;'Paramétrage V2'!$AE$12)+(F424&gt;'Paramétrage V2'!$AE$13),0,(IF(R424="Oui",$G424*'Paramétrage V2'!$AE$10,0)))</f>
        <v>0</v>
      </c>
      <c r="T424" s="120">
        <f>IF((F424&lt;'Paramétrage V2'!$AE$12)+(F424&gt;'Paramétrage V2'!$AE$13),0,(I424+S424+Q424+O424+M424+K424))</f>
        <v>0</v>
      </c>
      <c r="U424" s="45"/>
    </row>
    <row r="425" spans="1:21" x14ac:dyDescent="0.35">
      <c r="A425" s="5">
        <v>421</v>
      </c>
      <c r="B425" s="2"/>
      <c r="C425" s="2"/>
      <c r="D425" s="11"/>
      <c r="E425" s="11"/>
      <c r="F425" s="10" t="str">
        <f t="shared" si="6"/>
        <v/>
      </c>
      <c r="G425" s="64"/>
      <c r="H425" s="22"/>
      <c r="I425" s="119">
        <f>IF((F425&lt;'Paramétrage V2'!$AE$12)+(F425&gt;'Paramétrage V2'!$AE$13),0,(IF(H425="Oui",G425*'Paramétrage V2'!$AE$4,0)))</f>
        <v>0</v>
      </c>
      <c r="J425" s="22"/>
      <c r="K425" s="113">
        <f>IF((F425&lt;'Paramétrage V2'!$AE$12)+(F425&gt;'Paramétrage V2'!$AE$13),0,(IF(J425="Oui",IF(C425="Fruitiers cultivars",G425*'Paramétrage V2'!$AE$5,G425*'Paramétrage V2'!$AE$6),0)))</f>
        <v>0</v>
      </c>
      <c r="L425" s="22"/>
      <c r="M425" s="119">
        <f>IF((F425&lt;'Paramétrage V2'!$AE$12)+(F425&gt;'Paramétrage V2'!$AE$13),0,(IF(L425="Oui",G425*'Paramétrage V2'!$AE$7,0)))</f>
        <v>0</v>
      </c>
      <c r="N425" s="22"/>
      <c r="O425" s="119">
        <f>IF((F425&lt;'Paramétrage V2'!$AE$12)+(F425&gt;'Paramétrage V2'!$AE$13),0,(IF(N425="Oui",G425*'Paramétrage V2'!$AE$8,0)))</f>
        <v>0</v>
      </c>
      <c r="P425" s="22"/>
      <c r="Q425" s="119">
        <f>IF((F425&lt;'Paramétrage V2'!$AE$12)+(F425&gt;'Paramétrage V2'!$AE$13),0,(IF(P425="Oui",$G425*'Paramétrage V2'!$AE$9,0)))</f>
        <v>0</v>
      </c>
      <c r="R425" s="22"/>
      <c r="S425" s="10">
        <f>IF((F425&lt;'Paramétrage V2'!$AE$12)+(F425&gt;'Paramétrage V2'!$AE$13),0,(IF(R425="Oui",$G425*'Paramétrage V2'!$AE$10,0)))</f>
        <v>0</v>
      </c>
      <c r="T425" s="120">
        <f>IF((F425&lt;'Paramétrage V2'!$AE$12)+(F425&gt;'Paramétrage V2'!$AE$13),0,(I425+S425+Q425+O425+M425+K425))</f>
        <v>0</v>
      </c>
      <c r="U425" s="45"/>
    </row>
    <row r="426" spans="1:21" x14ac:dyDescent="0.35">
      <c r="A426" s="5">
        <v>422</v>
      </c>
      <c r="B426" s="2"/>
      <c r="C426" s="2"/>
      <c r="D426" s="11"/>
      <c r="E426" s="11"/>
      <c r="F426" s="10" t="str">
        <f t="shared" si="6"/>
        <v/>
      </c>
      <c r="G426" s="64"/>
      <c r="H426" s="22"/>
      <c r="I426" s="119">
        <f>IF((F426&lt;'Paramétrage V2'!$AE$12)+(F426&gt;'Paramétrage V2'!$AE$13),0,(IF(H426="Oui",G426*'Paramétrage V2'!$AE$4,0)))</f>
        <v>0</v>
      </c>
      <c r="J426" s="22"/>
      <c r="K426" s="113">
        <f>IF((F426&lt;'Paramétrage V2'!$AE$12)+(F426&gt;'Paramétrage V2'!$AE$13),0,(IF(J426="Oui",IF(C426="Fruitiers cultivars",G426*'Paramétrage V2'!$AE$5,G426*'Paramétrage V2'!$AE$6),0)))</f>
        <v>0</v>
      </c>
      <c r="L426" s="22"/>
      <c r="M426" s="119">
        <f>IF((F426&lt;'Paramétrage V2'!$AE$12)+(F426&gt;'Paramétrage V2'!$AE$13),0,(IF(L426="Oui",G426*'Paramétrage V2'!$AE$7,0)))</f>
        <v>0</v>
      </c>
      <c r="N426" s="22"/>
      <c r="O426" s="119">
        <f>IF((F426&lt;'Paramétrage V2'!$AE$12)+(F426&gt;'Paramétrage V2'!$AE$13),0,(IF(N426="Oui",G426*'Paramétrage V2'!$AE$8,0)))</f>
        <v>0</v>
      </c>
      <c r="P426" s="22"/>
      <c r="Q426" s="119">
        <f>IF((F426&lt;'Paramétrage V2'!$AE$12)+(F426&gt;'Paramétrage V2'!$AE$13),0,(IF(P426="Oui",$G426*'Paramétrage V2'!$AE$9,0)))</f>
        <v>0</v>
      </c>
      <c r="R426" s="22"/>
      <c r="S426" s="10">
        <f>IF((F426&lt;'Paramétrage V2'!$AE$12)+(F426&gt;'Paramétrage V2'!$AE$13),0,(IF(R426="Oui",$G426*'Paramétrage V2'!$AE$10,0)))</f>
        <v>0</v>
      </c>
      <c r="T426" s="120">
        <f>IF((F426&lt;'Paramétrage V2'!$AE$12)+(F426&gt;'Paramétrage V2'!$AE$13),0,(I426+S426+Q426+O426+M426+K426))</f>
        <v>0</v>
      </c>
      <c r="U426" s="45"/>
    </row>
    <row r="427" spans="1:21" x14ac:dyDescent="0.35">
      <c r="A427" s="5">
        <v>423</v>
      </c>
      <c r="B427" s="2"/>
      <c r="C427" s="2"/>
      <c r="D427" s="11"/>
      <c r="E427" s="11"/>
      <c r="F427" s="10" t="str">
        <f t="shared" si="6"/>
        <v/>
      </c>
      <c r="G427" s="64"/>
      <c r="H427" s="22"/>
      <c r="I427" s="119">
        <f>IF((F427&lt;'Paramétrage V2'!$AE$12)+(F427&gt;'Paramétrage V2'!$AE$13),0,(IF(H427="Oui",G427*'Paramétrage V2'!$AE$4,0)))</f>
        <v>0</v>
      </c>
      <c r="J427" s="22"/>
      <c r="K427" s="113">
        <f>IF((F427&lt;'Paramétrage V2'!$AE$12)+(F427&gt;'Paramétrage V2'!$AE$13),0,(IF(J427="Oui",IF(C427="Fruitiers cultivars",G427*'Paramétrage V2'!$AE$5,G427*'Paramétrage V2'!$AE$6),0)))</f>
        <v>0</v>
      </c>
      <c r="L427" s="22"/>
      <c r="M427" s="119">
        <f>IF((F427&lt;'Paramétrage V2'!$AE$12)+(F427&gt;'Paramétrage V2'!$AE$13),0,(IF(L427="Oui",G427*'Paramétrage V2'!$AE$7,0)))</f>
        <v>0</v>
      </c>
      <c r="N427" s="22"/>
      <c r="O427" s="119">
        <f>IF((F427&lt;'Paramétrage V2'!$AE$12)+(F427&gt;'Paramétrage V2'!$AE$13),0,(IF(N427="Oui",G427*'Paramétrage V2'!$AE$8,0)))</f>
        <v>0</v>
      </c>
      <c r="P427" s="22"/>
      <c r="Q427" s="119">
        <f>IF((F427&lt;'Paramétrage V2'!$AE$12)+(F427&gt;'Paramétrage V2'!$AE$13),0,(IF(P427="Oui",$G427*'Paramétrage V2'!$AE$9,0)))</f>
        <v>0</v>
      </c>
      <c r="R427" s="22"/>
      <c r="S427" s="10">
        <f>IF((F427&lt;'Paramétrage V2'!$AE$12)+(F427&gt;'Paramétrage V2'!$AE$13),0,(IF(R427="Oui",$G427*'Paramétrage V2'!$AE$10,0)))</f>
        <v>0</v>
      </c>
      <c r="T427" s="120">
        <f>IF((F427&lt;'Paramétrage V2'!$AE$12)+(F427&gt;'Paramétrage V2'!$AE$13),0,(I427+S427+Q427+O427+M427+K427))</f>
        <v>0</v>
      </c>
      <c r="U427" s="45"/>
    </row>
    <row r="428" spans="1:21" x14ac:dyDescent="0.35">
      <c r="A428" s="5">
        <v>424</v>
      </c>
      <c r="B428" s="2"/>
      <c r="C428" s="2"/>
      <c r="D428" s="11"/>
      <c r="E428" s="11"/>
      <c r="F428" s="10" t="str">
        <f t="shared" si="6"/>
        <v/>
      </c>
      <c r="G428" s="64"/>
      <c r="H428" s="22"/>
      <c r="I428" s="119">
        <f>IF((F428&lt;'Paramétrage V2'!$AE$12)+(F428&gt;'Paramétrage V2'!$AE$13),0,(IF(H428="Oui",G428*'Paramétrage V2'!$AE$4,0)))</f>
        <v>0</v>
      </c>
      <c r="J428" s="22"/>
      <c r="K428" s="113">
        <f>IF((F428&lt;'Paramétrage V2'!$AE$12)+(F428&gt;'Paramétrage V2'!$AE$13),0,(IF(J428="Oui",IF(C428="Fruitiers cultivars",G428*'Paramétrage V2'!$AE$5,G428*'Paramétrage V2'!$AE$6),0)))</f>
        <v>0</v>
      </c>
      <c r="L428" s="22"/>
      <c r="M428" s="119">
        <f>IF((F428&lt;'Paramétrage V2'!$AE$12)+(F428&gt;'Paramétrage V2'!$AE$13),0,(IF(L428="Oui",G428*'Paramétrage V2'!$AE$7,0)))</f>
        <v>0</v>
      </c>
      <c r="N428" s="22"/>
      <c r="O428" s="119">
        <f>IF((F428&lt;'Paramétrage V2'!$AE$12)+(F428&gt;'Paramétrage V2'!$AE$13),0,(IF(N428="Oui",G428*'Paramétrage V2'!$AE$8,0)))</f>
        <v>0</v>
      </c>
      <c r="P428" s="22"/>
      <c r="Q428" s="119">
        <f>IF((F428&lt;'Paramétrage V2'!$AE$12)+(F428&gt;'Paramétrage V2'!$AE$13),0,(IF(P428="Oui",$G428*'Paramétrage V2'!$AE$9,0)))</f>
        <v>0</v>
      </c>
      <c r="R428" s="22"/>
      <c r="S428" s="10">
        <f>IF((F428&lt;'Paramétrage V2'!$AE$12)+(F428&gt;'Paramétrage V2'!$AE$13),0,(IF(R428="Oui",$G428*'Paramétrage V2'!$AE$10,0)))</f>
        <v>0</v>
      </c>
      <c r="T428" s="120">
        <f>IF((F428&lt;'Paramétrage V2'!$AE$12)+(F428&gt;'Paramétrage V2'!$AE$13),0,(I428+S428+Q428+O428+M428+K428))</f>
        <v>0</v>
      </c>
      <c r="U428" s="45"/>
    </row>
    <row r="429" spans="1:21" x14ac:dyDescent="0.35">
      <c r="A429" s="5">
        <v>425</v>
      </c>
      <c r="B429" s="2"/>
      <c r="C429" s="2"/>
      <c r="D429" s="11"/>
      <c r="E429" s="11"/>
      <c r="F429" s="10" t="str">
        <f t="shared" si="6"/>
        <v/>
      </c>
      <c r="G429" s="64"/>
      <c r="H429" s="22"/>
      <c r="I429" s="119">
        <f>IF((F429&lt;'Paramétrage V2'!$AE$12)+(F429&gt;'Paramétrage V2'!$AE$13),0,(IF(H429="Oui",G429*'Paramétrage V2'!$AE$4,0)))</f>
        <v>0</v>
      </c>
      <c r="J429" s="22"/>
      <c r="K429" s="113">
        <f>IF((F429&lt;'Paramétrage V2'!$AE$12)+(F429&gt;'Paramétrage V2'!$AE$13),0,(IF(J429="Oui",IF(C429="Fruitiers cultivars",G429*'Paramétrage V2'!$AE$5,G429*'Paramétrage V2'!$AE$6),0)))</f>
        <v>0</v>
      </c>
      <c r="L429" s="22"/>
      <c r="M429" s="119">
        <f>IF((F429&lt;'Paramétrage V2'!$AE$12)+(F429&gt;'Paramétrage V2'!$AE$13),0,(IF(L429="Oui",G429*'Paramétrage V2'!$AE$7,0)))</f>
        <v>0</v>
      </c>
      <c r="N429" s="22"/>
      <c r="O429" s="119">
        <f>IF((F429&lt;'Paramétrage V2'!$AE$12)+(F429&gt;'Paramétrage V2'!$AE$13),0,(IF(N429="Oui",G429*'Paramétrage V2'!$AE$8,0)))</f>
        <v>0</v>
      </c>
      <c r="P429" s="22"/>
      <c r="Q429" s="119">
        <f>IF((F429&lt;'Paramétrage V2'!$AE$12)+(F429&gt;'Paramétrage V2'!$AE$13),0,(IF(P429="Oui",$G429*'Paramétrage V2'!$AE$9,0)))</f>
        <v>0</v>
      </c>
      <c r="R429" s="22"/>
      <c r="S429" s="10">
        <f>IF((F429&lt;'Paramétrage V2'!$AE$12)+(F429&gt;'Paramétrage V2'!$AE$13),0,(IF(R429="Oui",$G429*'Paramétrage V2'!$AE$10,0)))</f>
        <v>0</v>
      </c>
      <c r="T429" s="120">
        <f>IF((F429&lt;'Paramétrage V2'!$AE$12)+(F429&gt;'Paramétrage V2'!$AE$13),0,(I429+S429+Q429+O429+M429+K429))</f>
        <v>0</v>
      </c>
      <c r="U429" s="45"/>
    </row>
    <row r="430" spans="1:21" x14ac:dyDescent="0.35">
      <c r="A430" s="5">
        <v>426</v>
      </c>
      <c r="B430" s="2"/>
      <c r="C430" s="2"/>
      <c r="D430" s="11"/>
      <c r="E430" s="11"/>
      <c r="F430" s="10" t="str">
        <f t="shared" si="6"/>
        <v/>
      </c>
      <c r="G430" s="64"/>
      <c r="H430" s="22"/>
      <c r="I430" s="119">
        <f>IF((F430&lt;'Paramétrage V2'!$AE$12)+(F430&gt;'Paramétrage V2'!$AE$13),0,(IF(H430="Oui",G430*'Paramétrage V2'!$AE$4,0)))</f>
        <v>0</v>
      </c>
      <c r="J430" s="22"/>
      <c r="K430" s="113">
        <f>IF((F430&lt;'Paramétrage V2'!$AE$12)+(F430&gt;'Paramétrage V2'!$AE$13),0,(IF(J430="Oui",IF(C430="Fruitiers cultivars",G430*'Paramétrage V2'!$AE$5,G430*'Paramétrage V2'!$AE$6),0)))</f>
        <v>0</v>
      </c>
      <c r="L430" s="22"/>
      <c r="M430" s="119">
        <f>IF((F430&lt;'Paramétrage V2'!$AE$12)+(F430&gt;'Paramétrage V2'!$AE$13),0,(IF(L430="Oui",G430*'Paramétrage V2'!$AE$7,0)))</f>
        <v>0</v>
      </c>
      <c r="N430" s="22"/>
      <c r="O430" s="119">
        <f>IF((F430&lt;'Paramétrage V2'!$AE$12)+(F430&gt;'Paramétrage V2'!$AE$13),0,(IF(N430="Oui",G430*'Paramétrage V2'!$AE$8,0)))</f>
        <v>0</v>
      </c>
      <c r="P430" s="22"/>
      <c r="Q430" s="119">
        <f>IF((F430&lt;'Paramétrage V2'!$AE$12)+(F430&gt;'Paramétrage V2'!$AE$13),0,(IF(P430="Oui",$G430*'Paramétrage V2'!$AE$9,0)))</f>
        <v>0</v>
      </c>
      <c r="R430" s="22"/>
      <c r="S430" s="10">
        <f>IF((F430&lt;'Paramétrage V2'!$AE$12)+(F430&gt;'Paramétrage V2'!$AE$13),0,(IF(R430="Oui",$G430*'Paramétrage V2'!$AE$10,0)))</f>
        <v>0</v>
      </c>
      <c r="T430" s="120">
        <f>IF((F430&lt;'Paramétrage V2'!$AE$12)+(F430&gt;'Paramétrage V2'!$AE$13),0,(I430+S430+Q430+O430+M430+K430))</f>
        <v>0</v>
      </c>
      <c r="U430" s="45"/>
    </row>
    <row r="431" spans="1:21" x14ac:dyDescent="0.35">
      <c r="A431" s="5">
        <v>427</v>
      </c>
      <c r="B431" s="2"/>
      <c r="C431" s="2"/>
      <c r="D431" s="11"/>
      <c r="E431" s="11"/>
      <c r="F431" s="10" t="str">
        <f t="shared" si="6"/>
        <v/>
      </c>
      <c r="G431" s="64"/>
      <c r="H431" s="22"/>
      <c r="I431" s="119">
        <f>IF((F431&lt;'Paramétrage V2'!$AE$12)+(F431&gt;'Paramétrage V2'!$AE$13),0,(IF(H431="Oui",G431*'Paramétrage V2'!$AE$4,0)))</f>
        <v>0</v>
      </c>
      <c r="J431" s="22"/>
      <c r="K431" s="113">
        <f>IF((F431&lt;'Paramétrage V2'!$AE$12)+(F431&gt;'Paramétrage V2'!$AE$13),0,(IF(J431="Oui",IF(C431="Fruitiers cultivars",G431*'Paramétrage V2'!$AE$5,G431*'Paramétrage V2'!$AE$6),0)))</f>
        <v>0</v>
      </c>
      <c r="L431" s="22"/>
      <c r="M431" s="119">
        <f>IF((F431&lt;'Paramétrage V2'!$AE$12)+(F431&gt;'Paramétrage V2'!$AE$13),0,(IF(L431="Oui",G431*'Paramétrage V2'!$AE$7,0)))</f>
        <v>0</v>
      </c>
      <c r="N431" s="22"/>
      <c r="O431" s="119">
        <f>IF((F431&lt;'Paramétrage V2'!$AE$12)+(F431&gt;'Paramétrage V2'!$AE$13),0,(IF(N431="Oui",G431*'Paramétrage V2'!$AE$8,0)))</f>
        <v>0</v>
      </c>
      <c r="P431" s="22"/>
      <c r="Q431" s="119">
        <f>IF((F431&lt;'Paramétrage V2'!$AE$12)+(F431&gt;'Paramétrage V2'!$AE$13),0,(IF(P431="Oui",$G431*'Paramétrage V2'!$AE$9,0)))</f>
        <v>0</v>
      </c>
      <c r="R431" s="22"/>
      <c r="S431" s="10">
        <f>IF((F431&lt;'Paramétrage V2'!$AE$12)+(F431&gt;'Paramétrage V2'!$AE$13),0,(IF(R431="Oui",$G431*'Paramétrage V2'!$AE$10,0)))</f>
        <v>0</v>
      </c>
      <c r="T431" s="120">
        <f>IF((F431&lt;'Paramétrage V2'!$AE$12)+(F431&gt;'Paramétrage V2'!$AE$13),0,(I431+S431+Q431+O431+M431+K431))</f>
        <v>0</v>
      </c>
      <c r="U431" s="45"/>
    </row>
    <row r="432" spans="1:21" x14ac:dyDescent="0.35">
      <c r="A432" s="5">
        <v>428</v>
      </c>
      <c r="B432" s="2"/>
      <c r="C432" s="2"/>
      <c r="D432" s="11"/>
      <c r="E432" s="11"/>
      <c r="F432" s="10" t="str">
        <f t="shared" si="6"/>
        <v/>
      </c>
      <c r="G432" s="64"/>
      <c r="H432" s="22"/>
      <c r="I432" s="119">
        <f>IF((F432&lt;'Paramétrage V2'!$AE$12)+(F432&gt;'Paramétrage V2'!$AE$13),0,(IF(H432="Oui",G432*'Paramétrage V2'!$AE$4,0)))</f>
        <v>0</v>
      </c>
      <c r="J432" s="22"/>
      <c r="K432" s="113">
        <f>IF((F432&lt;'Paramétrage V2'!$AE$12)+(F432&gt;'Paramétrage V2'!$AE$13),0,(IF(J432="Oui",IF(C432="Fruitiers cultivars",G432*'Paramétrage V2'!$AE$5,G432*'Paramétrage V2'!$AE$6),0)))</f>
        <v>0</v>
      </c>
      <c r="L432" s="22"/>
      <c r="M432" s="119">
        <f>IF((F432&lt;'Paramétrage V2'!$AE$12)+(F432&gt;'Paramétrage V2'!$AE$13),0,(IF(L432="Oui",G432*'Paramétrage V2'!$AE$7,0)))</f>
        <v>0</v>
      </c>
      <c r="N432" s="22"/>
      <c r="O432" s="119">
        <f>IF((F432&lt;'Paramétrage V2'!$AE$12)+(F432&gt;'Paramétrage V2'!$AE$13),0,(IF(N432="Oui",G432*'Paramétrage V2'!$AE$8,0)))</f>
        <v>0</v>
      </c>
      <c r="P432" s="22"/>
      <c r="Q432" s="119">
        <f>IF((F432&lt;'Paramétrage V2'!$AE$12)+(F432&gt;'Paramétrage V2'!$AE$13),0,(IF(P432="Oui",$G432*'Paramétrage V2'!$AE$9,0)))</f>
        <v>0</v>
      </c>
      <c r="R432" s="22"/>
      <c r="S432" s="10">
        <f>IF((F432&lt;'Paramétrage V2'!$AE$12)+(F432&gt;'Paramétrage V2'!$AE$13),0,(IF(R432="Oui",$G432*'Paramétrage V2'!$AE$10,0)))</f>
        <v>0</v>
      </c>
      <c r="T432" s="120">
        <f>IF((F432&lt;'Paramétrage V2'!$AE$12)+(F432&gt;'Paramétrage V2'!$AE$13),0,(I432+S432+Q432+O432+M432+K432))</f>
        <v>0</v>
      </c>
      <c r="U432" s="45"/>
    </row>
    <row r="433" spans="1:21" x14ac:dyDescent="0.35">
      <c r="A433" s="5">
        <v>429</v>
      </c>
      <c r="B433" s="2"/>
      <c r="C433" s="2"/>
      <c r="D433" s="11"/>
      <c r="E433" s="11"/>
      <c r="F433" s="10" t="str">
        <f t="shared" si="6"/>
        <v/>
      </c>
      <c r="G433" s="64"/>
      <c r="H433" s="22"/>
      <c r="I433" s="119">
        <f>IF((F433&lt;'Paramétrage V2'!$AE$12)+(F433&gt;'Paramétrage V2'!$AE$13),0,(IF(H433="Oui",G433*'Paramétrage V2'!$AE$4,0)))</f>
        <v>0</v>
      </c>
      <c r="J433" s="22"/>
      <c r="K433" s="113">
        <f>IF((F433&lt;'Paramétrage V2'!$AE$12)+(F433&gt;'Paramétrage V2'!$AE$13),0,(IF(J433="Oui",IF(C433="Fruitiers cultivars",G433*'Paramétrage V2'!$AE$5,G433*'Paramétrage V2'!$AE$6),0)))</f>
        <v>0</v>
      </c>
      <c r="L433" s="22"/>
      <c r="M433" s="119">
        <f>IF((F433&lt;'Paramétrage V2'!$AE$12)+(F433&gt;'Paramétrage V2'!$AE$13),0,(IF(L433="Oui",G433*'Paramétrage V2'!$AE$7,0)))</f>
        <v>0</v>
      </c>
      <c r="N433" s="22"/>
      <c r="O433" s="119">
        <f>IF((F433&lt;'Paramétrage V2'!$AE$12)+(F433&gt;'Paramétrage V2'!$AE$13),0,(IF(N433="Oui",G433*'Paramétrage V2'!$AE$8,0)))</f>
        <v>0</v>
      </c>
      <c r="P433" s="22"/>
      <c r="Q433" s="119">
        <f>IF((F433&lt;'Paramétrage V2'!$AE$12)+(F433&gt;'Paramétrage V2'!$AE$13),0,(IF(P433="Oui",$G433*'Paramétrage V2'!$AE$9,0)))</f>
        <v>0</v>
      </c>
      <c r="R433" s="22"/>
      <c r="S433" s="10">
        <f>IF((F433&lt;'Paramétrage V2'!$AE$12)+(F433&gt;'Paramétrage V2'!$AE$13),0,(IF(R433="Oui",$G433*'Paramétrage V2'!$AE$10,0)))</f>
        <v>0</v>
      </c>
      <c r="T433" s="120">
        <f>IF((F433&lt;'Paramétrage V2'!$AE$12)+(F433&gt;'Paramétrage V2'!$AE$13),0,(I433+S433+Q433+O433+M433+K433))</f>
        <v>0</v>
      </c>
      <c r="U433" s="45"/>
    </row>
    <row r="434" spans="1:21" x14ac:dyDescent="0.35">
      <c r="A434" s="5">
        <v>430</v>
      </c>
      <c r="B434" s="2"/>
      <c r="C434" s="2"/>
      <c r="D434" s="11"/>
      <c r="E434" s="11"/>
      <c r="F434" s="10" t="str">
        <f t="shared" si="6"/>
        <v/>
      </c>
      <c r="G434" s="64"/>
      <c r="H434" s="22"/>
      <c r="I434" s="119">
        <f>IF((F434&lt;'Paramétrage V2'!$AE$12)+(F434&gt;'Paramétrage V2'!$AE$13),0,(IF(H434="Oui",G434*'Paramétrage V2'!$AE$4,0)))</f>
        <v>0</v>
      </c>
      <c r="J434" s="22"/>
      <c r="K434" s="113">
        <f>IF((F434&lt;'Paramétrage V2'!$AE$12)+(F434&gt;'Paramétrage V2'!$AE$13),0,(IF(J434="Oui",IF(C434="Fruitiers cultivars",G434*'Paramétrage V2'!$AE$5,G434*'Paramétrage V2'!$AE$6),0)))</f>
        <v>0</v>
      </c>
      <c r="L434" s="22"/>
      <c r="M434" s="119">
        <f>IF((F434&lt;'Paramétrage V2'!$AE$12)+(F434&gt;'Paramétrage V2'!$AE$13),0,(IF(L434="Oui",G434*'Paramétrage V2'!$AE$7,0)))</f>
        <v>0</v>
      </c>
      <c r="N434" s="22"/>
      <c r="O434" s="119">
        <f>IF((F434&lt;'Paramétrage V2'!$AE$12)+(F434&gt;'Paramétrage V2'!$AE$13),0,(IF(N434="Oui",G434*'Paramétrage V2'!$AE$8,0)))</f>
        <v>0</v>
      </c>
      <c r="P434" s="22"/>
      <c r="Q434" s="119">
        <f>IF((F434&lt;'Paramétrage V2'!$AE$12)+(F434&gt;'Paramétrage V2'!$AE$13),0,(IF(P434="Oui",$G434*'Paramétrage V2'!$AE$9,0)))</f>
        <v>0</v>
      </c>
      <c r="R434" s="22"/>
      <c r="S434" s="10">
        <f>IF((F434&lt;'Paramétrage V2'!$AE$12)+(F434&gt;'Paramétrage V2'!$AE$13),0,(IF(R434="Oui",$G434*'Paramétrage V2'!$AE$10,0)))</f>
        <v>0</v>
      </c>
      <c r="T434" s="120">
        <f>IF((F434&lt;'Paramétrage V2'!$AE$12)+(F434&gt;'Paramétrage V2'!$AE$13),0,(I434+S434+Q434+O434+M434+K434))</f>
        <v>0</v>
      </c>
      <c r="U434" s="45"/>
    </row>
    <row r="435" spans="1:21" x14ac:dyDescent="0.35">
      <c r="A435" s="5">
        <v>431</v>
      </c>
      <c r="B435" s="2"/>
      <c r="C435" s="2"/>
      <c r="D435" s="11"/>
      <c r="E435" s="11"/>
      <c r="F435" s="10" t="str">
        <f t="shared" si="6"/>
        <v/>
      </c>
      <c r="G435" s="64"/>
      <c r="H435" s="22"/>
      <c r="I435" s="119">
        <f>IF((F435&lt;'Paramétrage V2'!$AE$12)+(F435&gt;'Paramétrage V2'!$AE$13),0,(IF(H435="Oui",G435*'Paramétrage V2'!$AE$4,0)))</f>
        <v>0</v>
      </c>
      <c r="J435" s="22"/>
      <c r="K435" s="113">
        <f>IF((F435&lt;'Paramétrage V2'!$AE$12)+(F435&gt;'Paramétrage V2'!$AE$13),0,(IF(J435="Oui",IF(C435="Fruitiers cultivars",G435*'Paramétrage V2'!$AE$5,G435*'Paramétrage V2'!$AE$6),0)))</f>
        <v>0</v>
      </c>
      <c r="L435" s="22"/>
      <c r="M435" s="119">
        <f>IF((F435&lt;'Paramétrage V2'!$AE$12)+(F435&gt;'Paramétrage V2'!$AE$13),0,(IF(L435="Oui",G435*'Paramétrage V2'!$AE$7,0)))</f>
        <v>0</v>
      </c>
      <c r="N435" s="22"/>
      <c r="O435" s="119">
        <f>IF((F435&lt;'Paramétrage V2'!$AE$12)+(F435&gt;'Paramétrage V2'!$AE$13),0,(IF(N435="Oui",G435*'Paramétrage V2'!$AE$8,0)))</f>
        <v>0</v>
      </c>
      <c r="P435" s="22"/>
      <c r="Q435" s="119">
        <f>IF((F435&lt;'Paramétrage V2'!$AE$12)+(F435&gt;'Paramétrage V2'!$AE$13),0,(IF(P435="Oui",$G435*'Paramétrage V2'!$AE$9,0)))</f>
        <v>0</v>
      </c>
      <c r="R435" s="22"/>
      <c r="S435" s="10">
        <f>IF((F435&lt;'Paramétrage V2'!$AE$12)+(F435&gt;'Paramétrage V2'!$AE$13),0,(IF(R435="Oui",$G435*'Paramétrage V2'!$AE$10,0)))</f>
        <v>0</v>
      </c>
      <c r="T435" s="120">
        <f>IF((F435&lt;'Paramétrage V2'!$AE$12)+(F435&gt;'Paramétrage V2'!$AE$13),0,(I435+S435+Q435+O435+M435+K435))</f>
        <v>0</v>
      </c>
      <c r="U435" s="45"/>
    </row>
    <row r="436" spans="1:21" x14ac:dyDescent="0.35">
      <c r="A436" s="5">
        <v>432</v>
      </c>
      <c r="B436" s="2"/>
      <c r="C436" s="2"/>
      <c r="D436" s="11"/>
      <c r="E436" s="11"/>
      <c r="F436" s="10" t="str">
        <f t="shared" si="6"/>
        <v/>
      </c>
      <c r="G436" s="64"/>
      <c r="H436" s="22"/>
      <c r="I436" s="119">
        <f>IF((F436&lt;'Paramétrage V2'!$AE$12)+(F436&gt;'Paramétrage V2'!$AE$13),0,(IF(H436="Oui",G436*'Paramétrage V2'!$AE$4,0)))</f>
        <v>0</v>
      </c>
      <c r="J436" s="22"/>
      <c r="K436" s="113">
        <f>IF((F436&lt;'Paramétrage V2'!$AE$12)+(F436&gt;'Paramétrage V2'!$AE$13),0,(IF(J436="Oui",IF(C436="Fruitiers cultivars",G436*'Paramétrage V2'!$AE$5,G436*'Paramétrage V2'!$AE$6),0)))</f>
        <v>0</v>
      </c>
      <c r="L436" s="22"/>
      <c r="M436" s="119">
        <f>IF((F436&lt;'Paramétrage V2'!$AE$12)+(F436&gt;'Paramétrage V2'!$AE$13),0,(IF(L436="Oui",G436*'Paramétrage V2'!$AE$7,0)))</f>
        <v>0</v>
      </c>
      <c r="N436" s="22"/>
      <c r="O436" s="119">
        <f>IF((F436&lt;'Paramétrage V2'!$AE$12)+(F436&gt;'Paramétrage V2'!$AE$13),0,(IF(N436="Oui",G436*'Paramétrage V2'!$AE$8,0)))</f>
        <v>0</v>
      </c>
      <c r="P436" s="22"/>
      <c r="Q436" s="119">
        <f>IF((F436&lt;'Paramétrage V2'!$AE$12)+(F436&gt;'Paramétrage V2'!$AE$13),0,(IF(P436="Oui",$G436*'Paramétrage V2'!$AE$9,0)))</f>
        <v>0</v>
      </c>
      <c r="R436" s="22"/>
      <c r="S436" s="10">
        <f>IF((F436&lt;'Paramétrage V2'!$AE$12)+(F436&gt;'Paramétrage V2'!$AE$13),0,(IF(R436="Oui",$G436*'Paramétrage V2'!$AE$10,0)))</f>
        <v>0</v>
      </c>
      <c r="T436" s="120">
        <f>IF((F436&lt;'Paramétrage V2'!$AE$12)+(F436&gt;'Paramétrage V2'!$AE$13),0,(I436+S436+Q436+O436+M436+K436))</f>
        <v>0</v>
      </c>
      <c r="U436" s="45"/>
    </row>
    <row r="437" spans="1:21" x14ac:dyDescent="0.35">
      <c r="A437" s="5">
        <v>433</v>
      </c>
      <c r="B437" s="2"/>
      <c r="C437" s="2"/>
      <c r="D437" s="11"/>
      <c r="E437" s="11"/>
      <c r="F437" s="10" t="str">
        <f t="shared" si="6"/>
        <v/>
      </c>
      <c r="G437" s="64"/>
      <c r="H437" s="22"/>
      <c r="I437" s="119">
        <f>IF((F437&lt;'Paramétrage V2'!$AE$12)+(F437&gt;'Paramétrage V2'!$AE$13),0,(IF(H437="Oui",G437*'Paramétrage V2'!$AE$4,0)))</f>
        <v>0</v>
      </c>
      <c r="J437" s="22"/>
      <c r="K437" s="113">
        <f>IF((F437&lt;'Paramétrage V2'!$AE$12)+(F437&gt;'Paramétrage V2'!$AE$13),0,(IF(J437="Oui",IF(C437="Fruitiers cultivars",G437*'Paramétrage V2'!$AE$5,G437*'Paramétrage V2'!$AE$6),0)))</f>
        <v>0</v>
      </c>
      <c r="L437" s="22"/>
      <c r="M437" s="119">
        <f>IF((F437&lt;'Paramétrage V2'!$AE$12)+(F437&gt;'Paramétrage V2'!$AE$13),0,(IF(L437="Oui",G437*'Paramétrage V2'!$AE$7,0)))</f>
        <v>0</v>
      </c>
      <c r="N437" s="22"/>
      <c r="O437" s="119">
        <f>IF((F437&lt;'Paramétrage V2'!$AE$12)+(F437&gt;'Paramétrage V2'!$AE$13),0,(IF(N437="Oui",G437*'Paramétrage V2'!$AE$8,0)))</f>
        <v>0</v>
      </c>
      <c r="P437" s="22"/>
      <c r="Q437" s="119">
        <f>IF((F437&lt;'Paramétrage V2'!$AE$12)+(F437&gt;'Paramétrage V2'!$AE$13),0,(IF(P437="Oui",$G437*'Paramétrage V2'!$AE$9,0)))</f>
        <v>0</v>
      </c>
      <c r="R437" s="22"/>
      <c r="S437" s="10">
        <f>IF((F437&lt;'Paramétrage V2'!$AE$12)+(F437&gt;'Paramétrage V2'!$AE$13),0,(IF(R437="Oui",$G437*'Paramétrage V2'!$AE$10,0)))</f>
        <v>0</v>
      </c>
      <c r="T437" s="120">
        <f>IF((F437&lt;'Paramétrage V2'!$AE$12)+(F437&gt;'Paramétrage V2'!$AE$13),0,(I437+S437+Q437+O437+M437+K437))</f>
        <v>0</v>
      </c>
      <c r="U437" s="45"/>
    </row>
    <row r="438" spans="1:21" x14ac:dyDescent="0.35">
      <c r="A438" s="5">
        <v>434</v>
      </c>
      <c r="B438" s="2"/>
      <c r="C438" s="2"/>
      <c r="D438" s="11"/>
      <c r="E438" s="11"/>
      <c r="F438" s="10" t="str">
        <f t="shared" si="6"/>
        <v/>
      </c>
      <c r="G438" s="64"/>
      <c r="H438" s="22"/>
      <c r="I438" s="119">
        <f>IF((F438&lt;'Paramétrage V2'!$AE$12)+(F438&gt;'Paramétrage V2'!$AE$13),0,(IF(H438="Oui",G438*'Paramétrage V2'!$AE$4,0)))</f>
        <v>0</v>
      </c>
      <c r="J438" s="22"/>
      <c r="K438" s="113">
        <f>IF((F438&lt;'Paramétrage V2'!$AE$12)+(F438&gt;'Paramétrage V2'!$AE$13),0,(IF(J438="Oui",IF(C438="Fruitiers cultivars",G438*'Paramétrage V2'!$AE$5,G438*'Paramétrage V2'!$AE$6),0)))</f>
        <v>0</v>
      </c>
      <c r="L438" s="22"/>
      <c r="M438" s="119">
        <f>IF((F438&lt;'Paramétrage V2'!$AE$12)+(F438&gt;'Paramétrage V2'!$AE$13),0,(IF(L438="Oui",G438*'Paramétrage V2'!$AE$7,0)))</f>
        <v>0</v>
      </c>
      <c r="N438" s="22"/>
      <c r="O438" s="119">
        <f>IF((F438&lt;'Paramétrage V2'!$AE$12)+(F438&gt;'Paramétrage V2'!$AE$13),0,(IF(N438="Oui",G438*'Paramétrage V2'!$AE$8,0)))</f>
        <v>0</v>
      </c>
      <c r="P438" s="22"/>
      <c r="Q438" s="119">
        <f>IF((F438&lt;'Paramétrage V2'!$AE$12)+(F438&gt;'Paramétrage V2'!$AE$13),0,(IF(P438="Oui",$G438*'Paramétrage V2'!$AE$9,0)))</f>
        <v>0</v>
      </c>
      <c r="R438" s="22"/>
      <c r="S438" s="10">
        <f>IF((F438&lt;'Paramétrage V2'!$AE$12)+(F438&gt;'Paramétrage V2'!$AE$13),0,(IF(R438="Oui",$G438*'Paramétrage V2'!$AE$10,0)))</f>
        <v>0</v>
      </c>
      <c r="T438" s="120">
        <f>IF((F438&lt;'Paramétrage V2'!$AE$12)+(F438&gt;'Paramétrage V2'!$AE$13),0,(I438+S438+Q438+O438+M438+K438))</f>
        <v>0</v>
      </c>
      <c r="U438" s="45"/>
    </row>
    <row r="439" spans="1:21" x14ac:dyDescent="0.35">
      <c r="A439" s="5">
        <v>435</v>
      </c>
      <c r="B439" s="2"/>
      <c r="C439" s="2"/>
      <c r="D439" s="11"/>
      <c r="E439" s="11"/>
      <c r="F439" s="10" t="str">
        <f t="shared" si="6"/>
        <v/>
      </c>
      <c r="G439" s="64"/>
      <c r="H439" s="22"/>
      <c r="I439" s="119">
        <f>IF((F439&lt;'Paramétrage V2'!$AE$12)+(F439&gt;'Paramétrage V2'!$AE$13),0,(IF(H439="Oui",G439*'Paramétrage V2'!$AE$4,0)))</f>
        <v>0</v>
      </c>
      <c r="J439" s="22"/>
      <c r="K439" s="113">
        <f>IF((F439&lt;'Paramétrage V2'!$AE$12)+(F439&gt;'Paramétrage V2'!$AE$13),0,(IF(J439="Oui",IF(C439="Fruitiers cultivars",G439*'Paramétrage V2'!$AE$5,G439*'Paramétrage V2'!$AE$6),0)))</f>
        <v>0</v>
      </c>
      <c r="L439" s="22"/>
      <c r="M439" s="119">
        <f>IF((F439&lt;'Paramétrage V2'!$AE$12)+(F439&gt;'Paramétrage V2'!$AE$13),0,(IF(L439="Oui",G439*'Paramétrage V2'!$AE$7,0)))</f>
        <v>0</v>
      </c>
      <c r="N439" s="22"/>
      <c r="O439" s="119">
        <f>IF((F439&lt;'Paramétrage V2'!$AE$12)+(F439&gt;'Paramétrage V2'!$AE$13),0,(IF(N439="Oui",G439*'Paramétrage V2'!$AE$8,0)))</f>
        <v>0</v>
      </c>
      <c r="P439" s="22"/>
      <c r="Q439" s="119">
        <f>IF((F439&lt;'Paramétrage V2'!$AE$12)+(F439&gt;'Paramétrage V2'!$AE$13),0,(IF(P439="Oui",$G439*'Paramétrage V2'!$AE$9,0)))</f>
        <v>0</v>
      </c>
      <c r="R439" s="22"/>
      <c r="S439" s="10">
        <f>IF((F439&lt;'Paramétrage V2'!$AE$12)+(F439&gt;'Paramétrage V2'!$AE$13),0,(IF(R439="Oui",$G439*'Paramétrage V2'!$AE$10,0)))</f>
        <v>0</v>
      </c>
      <c r="T439" s="120">
        <f>IF((F439&lt;'Paramétrage V2'!$AE$12)+(F439&gt;'Paramétrage V2'!$AE$13),0,(I439+S439+Q439+O439+M439+K439))</f>
        <v>0</v>
      </c>
      <c r="U439" s="45"/>
    </row>
    <row r="440" spans="1:21" x14ac:dyDescent="0.35">
      <c r="A440" s="5">
        <v>436</v>
      </c>
      <c r="B440" s="2"/>
      <c r="C440" s="2"/>
      <c r="D440" s="11"/>
      <c r="E440" s="11"/>
      <c r="F440" s="10" t="str">
        <f t="shared" si="6"/>
        <v/>
      </c>
      <c r="G440" s="64"/>
      <c r="H440" s="22"/>
      <c r="I440" s="119">
        <f>IF((F440&lt;'Paramétrage V2'!$AE$12)+(F440&gt;'Paramétrage V2'!$AE$13),0,(IF(H440="Oui",G440*'Paramétrage V2'!$AE$4,0)))</f>
        <v>0</v>
      </c>
      <c r="J440" s="22"/>
      <c r="K440" s="113">
        <f>IF((F440&lt;'Paramétrage V2'!$AE$12)+(F440&gt;'Paramétrage V2'!$AE$13),0,(IF(J440="Oui",IF(C440="Fruitiers cultivars",G440*'Paramétrage V2'!$AE$5,G440*'Paramétrage V2'!$AE$6),0)))</f>
        <v>0</v>
      </c>
      <c r="L440" s="22"/>
      <c r="M440" s="119">
        <f>IF((F440&lt;'Paramétrage V2'!$AE$12)+(F440&gt;'Paramétrage V2'!$AE$13),0,(IF(L440="Oui",G440*'Paramétrage V2'!$AE$7,0)))</f>
        <v>0</v>
      </c>
      <c r="N440" s="22"/>
      <c r="O440" s="119">
        <f>IF((F440&lt;'Paramétrage V2'!$AE$12)+(F440&gt;'Paramétrage V2'!$AE$13),0,(IF(N440="Oui",G440*'Paramétrage V2'!$AE$8,0)))</f>
        <v>0</v>
      </c>
      <c r="P440" s="22"/>
      <c r="Q440" s="119">
        <f>IF((F440&lt;'Paramétrage V2'!$AE$12)+(F440&gt;'Paramétrage V2'!$AE$13),0,(IF(P440="Oui",$G440*'Paramétrage V2'!$AE$9,0)))</f>
        <v>0</v>
      </c>
      <c r="R440" s="22"/>
      <c r="S440" s="10">
        <f>IF((F440&lt;'Paramétrage V2'!$AE$12)+(F440&gt;'Paramétrage V2'!$AE$13),0,(IF(R440="Oui",$G440*'Paramétrage V2'!$AE$10,0)))</f>
        <v>0</v>
      </c>
      <c r="T440" s="120">
        <f>IF((F440&lt;'Paramétrage V2'!$AE$12)+(F440&gt;'Paramétrage V2'!$AE$13),0,(I440+S440+Q440+O440+M440+K440))</f>
        <v>0</v>
      </c>
      <c r="U440" s="45"/>
    </row>
    <row r="441" spans="1:21" x14ac:dyDescent="0.35">
      <c r="A441" s="5">
        <v>437</v>
      </c>
      <c r="B441" s="2"/>
      <c r="C441" s="2"/>
      <c r="D441" s="11"/>
      <c r="E441" s="11"/>
      <c r="F441" s="10" t="str">
        <f t="shared" si="6"/>
        <v/>
      </c>
      <c r="G441" s="64"/>
      <c r="H441" s="22"/>
      <c r="I441" s="119">
        <f>IF((F441&lt;'Paramétrage V2'!$AE$12)+(F441&gt;'Paramétrage V2'!$AE$13),0,(IF(H441="Oui",G441*'Paramétrage V2'!$AE$4,0)))</f>
        <v>0</v>
      </c>
      <c r="J441" s="22"/>
      <c r="K441" s="113">
        <f>IF((F441&lt;'Paramétrage V2'!$AE$12)+(F441&gt;'Paramétrage V2'!$AE$13),0,(IF(J441="Oui",IF(C441="Fruitiers cultivars",G441*'Paramétrage V2'!$AE$5,G441*'Paramétrage V2'!$AE$6),0)))</f>
        <v>0</v>
      </c>
      <c r="L441" s="22"/>
      <c r="M441" s="119">
        <f>IF((F441&lt;'Paramétrage V2'!$AE$12)+(F441&gt;'Paramétrage V2'!$AE$13),0,(IF(L441="Oui",G441*'Paramétrage V2'!$AE$7,0)))</f>
        <v>0</v>
      </c>
      <c r="N441" s="22"/>
      <c r="O441" s="119">
        <f>IF((F441&lt;'Paramétrage V2'!$AE$12)+(F441&gt;'Paramétrage V2'!$AE$13),0,(IF(N441="Oui",G441*'Paramétrage V2'!$AE$8,0)))</f>
        <v>0</v>
      </c>
      <c r="P441" s="22"/>
      <c r="Q441" s="119">
        <f>IF((F441&lt;'Paramétrage V2'!$AE$12)+(F441&gt;'Paramétrage V2'!$AE$13),0,(IF(P441="Oui",$G441*'Paramétrage V2'!$AE$9,0)))</f>
        <v>0</v>
      </c>
      <c r="R441" s="22"/>
      <c r="S441" s="10">
        <f>IF((F441&lt;'Paramétrage V2'!$AE$12)+(F441&gt;'Paramétrage V2'!$AE$13),0,(IF(R441="Oui",$G441*'Paramétrage V2'!$AE$10,0)))</f>
        <v>0</v>
      </c>
      <c r="T441" s="120">
        <f>IF((F441&lt;'Paramétrage V2'!$AE$12)+(F441&gt;'Paramétrage V2'!$AE$13),0,(I441+S441+Q441+O441+M441+K441))</f>
        <v>0</v>
      </c>
      <c r="U441" s="45"/>
    </row>
    <row r="442" spans="1:21" x14ac:dyDescent="0.35">
      <c r="A442" s="5">
        <v>438</v>
      </c>
      <c r="B442" s="2"/>
      <c r="C442" s="2"/>
      <c r="D442" s="11"/>
      <c r="E442" s="11"/>
      <c r="F442" s="10" t="str">
        <f t="shared" si="6"/>
        <v/>
      </c>
      <c r="G442" s="64"/>
      <c r="H442" s="22"/>
      <c r="I442" s="119">
        <f>IF((F442&lt;'Paramétrage V2'!$AE$12)+(F442&gt;'Paramétrage V2'!$AE$13),0,(IF(H442="Oui",G442*'Paramétrage V2'!$AE$4,0)))</f>
        <v>0</v>
      </c>
      <c r="J442" s="22"/>
      <c r="K442" s="113">
        <f>IF((F442&lt;'Paramétrage V2'!$AE$12)+(F442&gt;'Paramétrage V2'!$AE$13),0,(IF(J442="Oui",IF(C442="Fruitiers cultivars",G442*'Paramétrage V2'!$AE$5,G442*'Paramétrage V2'!$AE$6),0)))</f>
        <v>0</v>
      </c>
      <c r="L442" s="22"/>
      <c r="M442" s="119">
        <f>IF((F442&lt;'Paramétrage V2'!$AE$12)+(F442&gt;'Paramétrage V2'!$AE$13),0,(IF(L442="Oui",G442*'Paramétrage V2'!$AE$7,0)))</f>
        <v>0</v>
      </c>
      <c r="N442" s="22"/>
      <c r="O442" s="119">
        <f>IF((F442&lt;'Paramétrage V2'!$AE$12)+(F442&gt;'Paramétrage V2'!$AE$13),0,(IF(N442="Oui",G442*'Paramétrage V2'!$AE$8,0)))</f>
        <v>0</v>
      </c>
      <c r="P442" s="22"/>
      <c r="Q442" s="119">
        <f>IF((F442&lt;'Paramétrage V2'!$AE$12)+(F442&gt;'Paramétrage V2'!$AE$13),0,(IF(P442="Oui",$G442*'Paramétrage V2'!$AE$9,0)))</f>
        <v>0</v>
      </c>
      <c r="R442" s="22"/>
      <c r="S442" s="10">
        <f>IF((F442&lt;'Paramétrage V2'!$AE$12)+(F442&gt;'Paramétrage V2'!$AE$13),0,(IF(R442="Oui",$G442*'Paramétrage V2'!$AE$10,0)))</f>
        <v>0</v>
      </c>
      <c r="T442" s="120">
        <f>IF((F442&lt;'Paramétrage V2'!$AE$12)+(F442&gt;'Paramétrage V2'!$AE$13),0,(I442+S442+Q442+O442+M442+K442))</f>
        <v>0</v>
      </c>
      <c r="U442" s="45"/>
    </row>
    <row r="443" spans="1:21" x14ac:dyDescent="0.35">
      <c r="A443" s="5">
        <v>439</v>
      </c>
      <c r="B443" s="2"/>
      <c r="C443" s="2"/>
      <c r="D443" s="11"/>
      <c r="E443" s="11"/>
      <c r="F443" s="10" t="str">
        <f t="shared" si="6"/>
        <v/>
      </c>
      <c r="G443" s="64"/>
      <c r="H443" s="22"/>
      <c r="I443" s="119">
        <f>IF((F443&lt;'Paramétrage V2'!$AE$12)+(F443&gt;'Paramétrage V2'!$AE$13),0,(IF(H443="Oui",G443*'Paramétrage V2'!$AE$4,0)))</f>
        <v>0</v>
      </c>
      <c r="J443" s="22"/>
      <c r="K443" s="113">
        <f>IF((F443&lt;'Paramétrage V2'!$AE$12)+(F443&gt;'Paramétrage V2'!$AE$13),0,(IF(J443="Oui",IF(C443="Fruitiers cultivars",G443*'Paramétrage V2'!$AE$5,G443*'Paramétrage V2'!$AE$6),0)))</f>
        <v>0</v>
      </c>
      <c r="L443" s="22"/>
      <c r="M443" s="119">
        <f>IF((F443&lt;'Paramétrage V2'!$AE$12)+(F443&gt;'Paramétrage V2'!$AE$13),0,(IF(L443="Oui",G443*'Paramétrage V2'!$AE$7,0)))</f>
        <v>0</v>
      </c>
      <c r="N443" s="22"/>
      <c r="O443" s="119">
        <f>IF((F443&lt;'Paramétrage V2'!$AE$12)+(F443&gt;'Paramétrage V2'!$AE$13),0,(IF(N443="Oui",G443*'Paramétrage V2'!$AE$8,0)))</f>
        <v>0</v>
      </c>
      <c r="P443" s="22"/>
      <c r="Q443" s="119">
        <f>IF((F443&lt;'Paramétrage V2'!$AE$12)+(F443&gt;'Paramétrage V2'!$AE$13),0,(IF(P443="Oui",$G443*'Paramétrage V2'!$AE$9,0)))</f>
        <v>0</v>
      </c>
      <c r="R443" s="22"/>
      <c r="S443" s="10">
        <f>IF((F443&lt;'Paramétrage V2'!$AE$12)+(F443&gt;'Paramétrage V2'!$AE$13),0,(IF(R443="Oui",$G443*'Paramétrage V2'!$AE$10,0)))</f>
        <v>0</v>
      </c>
      <c r="T443" s="120">
        <f>IF((F443&lt;'Paramétrage V2'!$AE$12)+(F443&gt;'Paramétrage V2'!$AE$13),0,(I443+S443+Q443+O443+M443+K443))</f>
        <v>0</v>
      </c>
      <c r="U443" s="45"/>
    </row>
    <row r="444" spans="1:21" x14ac:dyDescent="0.35">
      <c r="A444" s="5">
        <v>440</v>
      </c>
      <c r="B444" s="2"/>
      <c r="C444" s="2"/>
      <c r="D444" s="11"/>
      <c r="E444" s="11"/>
      <c r="F444" s="10" t="str">
        <f t="shared" si="6"/>
        <v/>
      </c>
      <c r="G444" s="64"/>
      <c r="H444" s="22"/>
      <c r="I444" s="119">
        <f>IF((F444&lt;'Paramétrage V2'!$AE$12)+(F444&gt;'Paramétrage V2'!$AE$13),0,(IF(H444="Oui",G444*'Paramétrage V2'!$AE$4,0)))</f>
        <v>0</v>
      </c>
      <c r="J444" s="22"/>
      <c r="K444" s="113">
        <f>IF((F444&lt;'Paramétrage V2'!$AE$12)+(F444&gt;'Paramétrage V2'!$AE$13),0,(IF(J444="Oui",IF(C444="Fruitiers cultivars",G444*'Paramétrage V2'!$AE$5,G444*'Paramétrage V2'!$AE$6),0)))</f>
        <v>0</v>
      </c>
      <c r="L444" s="22"/>
      <c r="M444" s="119">
        <f>IF((F444&lt;'Paramétrage V2'!$AE$12)+(F444&gt;'Paramétrage V2'!$AE$13),0,(IF(L444="Oui",G444*'Paramétrage V2'!$AE$7,0)))</f>
        <v>0</v>
      </c>
      <c r="N444" s="22"/>
      <c r="O444" s="119">
        <f>IF((F444&lt;'Paramétrage V2'!$AE$12)+(F444&gt;'Paramétrage V2'!$AE$13),0,(IF(N444="Oui",G444*'Paramétrage V2'!$AE$8,0)))</f>
        <v>0</v>
      </c>
      <c r="P444" s="22"/>
      <c r="Q444" s="119">
        <f>IF((F444&lt;'Paramétrage V2'!$AE$12)+(F444&gt;'Paramétrage V2'!$AE$13),0,(IF(P444="Oui",$G444*'Paramétrage V2'!$AE$9,0)))</f>
        <v>0</v>
      </c>
      <c r="R444" s="22"/>
      <c r="S444" s="10">
        <f>IF((F444&lt;'Paramétrage V2'!$AE$12)+(F444&gt;'Paramétrage V2'!$AE$13),0,(IF(R444="Oui",$G444*'Paramétrage V2'!$AE$10,0)))</f>
        <v>0</v>
      </c>
      <c r="T444" s="120">
        <f>IF((F444&lt;'Paramétrage V2'!$AE$12)+(F444&gt;'Paramétrage V2'!$AE$13),0,(I444+S444+Q444+O444+M444+K444))</f>
        <v>0</v>
      </c>
      <c r="U444" s="45"/>
    </row>
    <row r="445" spans="1:21" x14ac:dyDescent="0.35">
      <c r="A445" s="5">
        <v>441</v>
      </c>
      <c r="B445" s="2"/>
      <c r="C445" s="2"/>
      <c r="D445" s="11"/>
      <c r="E445" s="11"/>
      <c r="F445" s="10" t="str">
        <f t="shared" si="6"/>
        <v/>
      </c>
      <c r="G445" s="64"/>
      <c r="H445" s="22"/>
      <c r="I445" s="119">
        <f>IF((F445&lt;'Paramétrage V2'!$AE$12)+(F445&gt;'Paramétrage V2'!$AE$13),0,(IF(H445="Oui",G445*'Paramétrage V2'!$AE$4,0)))</f>
        <v>0</v>
      </c>
      <c r="J445" s="22"/>
      <c r="K445" s="113">
        <f>IF((F445&lt;'Paramétrage V2'!$AE$12)+(F445&gt;'Paramétrage V2'!$AE$13),0,(IF(J445="Oui",IF(C445="Fruitiers cultivars",G445*'Paramétrage V2'!$AE$5,G445*'Paramétrage V2'!$AE$6),0)))</f>
        <v>0</v>
      </c>
      <c r="L445" s="22"/>
      <c r="M445" s="119">
        <f>IF((F445&lt;'Paramétrage V2'!$AE$12)+(F445&gt;'Paramétrage V2'!$AE$13),0,(IF(L445="Oui",G445*'Paramétrage V2'!$AE$7,0)))</f>
        <v>0</v>
      </c>
      <c r="N445" s="22"/>
      <c r="O445" s="119">
        <f>IF((F445&lt;'Paramétrage V2'!$AE$12)+(F445&gt;'Paramétrage V2'!$AE$13),0,(IF(N445="Oui",G445*'Paramétrage V2'!$AE$8,0)))</f>
        <v>0</v>
      </c>
      <c r="P445" s="22"/>
      <c r="Q445" s="119">
        <f>IF((F445&lt;'Paramétrage V2'!$AE$12)+(F445&gt;'Paramétrage V2'!$AE$13),0,(IF(P445="Oui",$G445*'Paramétrage V2'!$AE$9,0)))</f>
        <v>0</v>
      </c>
      <c r="R445" s="22"/>
      <c r="S445" s="10">
        <f>IF((F445&lt;'Paramétrage V2'!$AE$12)+(F445&gt;'Paramétrage V2'!$AE$13),0,(IF(R445="Oui",$G445*'Paramétrage V2'!$AE$10,0)))</f>
        <v>0</v>
      </c>
      <c r="T445" s="120">
        <f>IF((F445&lt;'Paramétrage V2'!$AE$12)+(F445&gt;'Paramétrage V2'!$AE$13),0,(I445+S445+Q445+O445+M445+K445))</f>
        <v>0</v>
      </c>
      <c r="U445" s="45"/>
    </row>
    <row r="446" spans="1:21" x14ac:dyDescent="0.35">
      <c r="A446" s="5">
        <v>442</v>
      </c>
      <c r="B446" s="2"/>
      <c r="C446" s="2"/>
      <c r="D446" s="11"/>
      <c r="E446" s="11"/>
      <c r="F446" s="10" t="str">
        <f t="shared" si="6"/>
        <v/>
      </c>
      <c r="G446" s="64"/>
      <c r="H446" s="22"/>
      <c r="I446" s="119">
        <f>IF((F446&lt;'Paramétrage V2'!$AE$12)+(F446&gt;'Paramétrage V2'!$AE$13),0,(IF(H446="Oui",G446*'Paramétrage V2'!$AE$4,0)))</f>
        <v>0</v>
      </c>
      <c r="J446" s="22"/>
      <c r="K446" s="113">
        <f>IF((F446&lt;'Paramétrage V2'!$AE$12)+(F446&gt;'Paramétrage V2'!$AE$13),0,(IF(J446="Oui",IF(C446="Fruitiers cultivars",G446*'Paramétrage V2'!$AE$5,G446*'Paramétrage V2'!$AE$6),0)))</f>
        <v>0</v>
      </c>
      <c r="L446" s="22"/>
      <c r="M446" s="119">
        <f>IF((F446&lt;'Paramétrage V2'!$AE$12)+(F446&gt;'Paramétrage V2'!$AE$13),0,(IF(L446="Oui",G446*'Paramétrage V2'!$AE$7,0)))</f>
        <v>0</v>
      </c>
      <c r="N446" s="22"/>
      <c r="O446" s="119">
        <f>IF((F446&lt;'Paramétrage V2'!$AE$12)+(F446&gt;'Paramétrage V2'!$AE$13),0,(IF(N446="Oui",G446*'Paramétrage V2'!$AE$8,0)))</f>
        <v>0</v>
      </c>
      <c r="P446" s="22"/>
      <c r="Q446" s="119">
        <f>IF((F446&lt;'Paramétrage V2'!$AE$12)+(F446&gt;'Paramétrage V2'!$AE$13),0,(IF(P446="Oui",$G446*'Paramétrage V2'!$AE$9,0)))</f>
        <v>0</v>
      </c>
      <c r="R446" s="22"/>
      <c r="S446" s="10">
        <f>IF((F446&lt;'Paramétrage V2'!$AE$12)+(F446&gt;'Paramétrage V2'!$AE$13),0,(IF(R446="Oui",$G446*'Paramétrage V2'!$AE$10,0)))</f>
        <v>0</v>
      </c>
      <c r="T446" s="120">
        <f>IF((F446&lt;'Paramétrage V2'!$AE$12)+(F446&gt;'Paramétrage V2'!$AE$13),0,(I446+S446+Q446+O446+M446+K446))</f>
        <v>0</v>
      </c>
      <c r="U446" s="45"/>
    </row>
    <row r="447" spans="1:21" x14ac:dyDescent="0.35">
      <c r="A447" s="5">
        <v>443</v>
      </c>
      <c r="B447" s="2"/>
      <c r="C447" s="2"/>
      <c r="D447" s="11"/>
      <c r="E447" s="11"/>
      <c r="F447" s="10" t="str">
        <f t="shared" si="6"/>
        <v/>
      </c>
      <c r="G447" s="64"/>
      <c r="H447" s="22"/>
      <c r="I447" s="119">
        <f>IF((F447&lt;'Paramétrage V2'!$AE$12)+(F447&gt;'Paramétrage V2'!$AE$13),0,(IF(H447="Oui",G447*'Paramétrage V2'!$AE$4,0)))</f>
        <v>0</v>
      </c>
      <c r="J447" s="22"/>
      <c r="K447" s="113">
        <f>IF((F447&lt;'Paramétrage V2'!$AE$12)+(F447&gt;'Paramétrage V2'!$AE$13),0,(IF(J447="Oui",IF(C447="Fruitiers cultivars",G447*'Paramétrage V2'!$AE$5,G447*'Paramétrage V2'!$AE$6),0)))</f>
        <v>0</v>
      </c>
      <c r="L447" s="22"/>
      <c r="M447" s="119">
        <f>IF((F447&lt;'Paramétrage V2'!$AE$12)+(F447&gt;'Paramétrage V2'!$AE$13),0,(IF(L447="Oui",G447*'Paramétrage V2'!$AE$7,0)))</f>
        <v>0</v>
      </c>
      <c r="N447" s="22"/>
      <c r="O447" s="119">
        <f>IF((F447&lt;'Paramétrage V2'!$AE$12)+(F447&gt;'Paramétrage V2'!$AE$13),0,(IF(N447="Oui",G447*'Paramétrage V2'!$AE$8,0)))</f>
        <v>0</v>
      </c>
      <c r="P447" s="22"/>
      <c r="Q447" s="119">
        <f>IF((F447&lt;'Paramétrage V2'!$AE$12)+(F447&gt;'Paramétrage V2'!$AE$13),0,(IF(P447="Oui",$G447*'Paramétrage V2'!$AE$9,0)))</f>
        <v>0</v>
      </c>
      <c r="R447" s="22"/>
      <c r="S447" s="10">
        <f>IF((F447&lt;'Paramétrage V2'!$AE$12)+(F447&gt;'Paramétrage V2'!$AE$13),0,(IF(R447="Oui",$G447*'Paramétrage V2'!$AE$10,0)))</f>
        <v>0</v>
      </c>
      <c r="T447" s="120">
        <f>IF((F447&lt;'Paramétrage V2'!$AE$12)+(F447&gt;'Paramétrage V2'!$AE$13),0,(I447+S447+Q447+O447+M447+K447))</f>
        <v>0</v>
      </c>
      <c r="U447" s="45"/>
    </row>
    <row r="448" spans="1:21" x14ac:dyDescent="0.35">
      <c r="A448" s="5">
        <v>444</v>
      </c>
      <c r="B448" s="2"/>
      <c r="C448" s="2"/>
      <c r="D448" s="11"/>
      <c r="E448" s="11"/>
      <c r="F448" s="10" t="str">
        <f t="shared" si="6"/>
        <v/>
      </c>
      <c r="G448" s="64"/>
      <c r="H448" s="22"/>
      <c r="I448" s="119">
        <f>IF((F448&lt;'Paramétrage V2'!$AE$12)+(F448&gt;'Paramétrage V2'!$AE$13),0,(IF(H448="Oui",G448*'Paramétrage V2'!$AE$4,0)))</f>
        <v>0</v>
      </c>
      <c r="J448" s="22"/>
      <c r="K448" s="113">
        <f>IF((F448&lt;'Paramétrage V2'!$AE$12)+(F448&gt;'Paramétrage V2'!$AE$13),0,(IF(J448="Oui",IF(C448="Fruitiers cultivars",G448*'Paramétrage V2'!$AE$5,G448*'Paramétrage V2'!$AE$6),0)))</f>
        <v>0</v>
      </c>
      <c r="L448" s="22"/>
      <c r="M448" s="119">
        <f>IF((F448&lt;'Paramétrage V2'!$AE$12)+(F448&gt;'Paramétrage V2'!$AE$13),0,(IF(L448="Oui",G448*'Paramétrage V2'!$AE$7,0)))</f>
        <v>0</v>
      </c>
      <c r="N448" s="22"/>
      <c r="O448" s="119">
        <f>IF((F448&lt;'Paramétrage V2'!$AE$12)+(F448&gt;'Paramétrage V2'!$AE$13),0,(IF(N448="Oui",G448*'Paramétrage V2'!$AE$8,0)))</f>
        <v>0</v>
      </c>
      <c r="P448" s="22"/>
      <c r="Q448" s="119">
        <f>IF((F448&lt;'Paramétrage V2'!$AE$12)+(F448&gt;'Paramétrage V2'!$AE$13),0,(IF(P448="Oui",$G448*'Paramétrage V2'!$AE$9,0)))</f>
        <v>0</v>
      </c>
      <c r="R448" s="22"/>
      <c r="S448" s="10">
        <f>IF((F448&lt;'Paramétrage V2'!$AE$12)+(F448&gt;'Paramétrage V2'!$AE$13),0,(IF(R448="Oui",$G448*'Paramétrage V2'!$AE$10,0)))</f>
        <v>0</v>
      </c>
      <c r="T448" s="120">
        <f>IF((F448&lt;'Paramétrage V2'!$AE$12)+(F448&gt;'Paramétrage V2'!$AE$13),0,(I448+S448+Q448+O448+M448+K448))</f>
        <v>0</v>
      </c>
      <c r="U448" s="45"/>
    </row>
    <row r="449" spans="1:21" x14ac:dyDescent="0.35">
      <c r="A449" s="5">
        <v>445</v>
      </c>
      <c r="B449" s="2"/>
      <c r="C449" s="2"/>
      <c r="D449" s="11"/>
      <c r="E449" s="11"/>
      <c r="F449" s="10" t="str">
        <f t="shared" si="6"/>
        <v/>
      </c>
      <c r="G449" s="64"/>
      <c r="H449" s="22"/>
      <c r="I449" s="119">
        <f>IF((F449&lt;'Paramétrage V2'!$AE$12)+(F449&gt;'Paramétrage V2'!$AE$13),0,(IF(H449="Oui",G449*'Paramétrage V2'!$AE$4,0)))</f>
        <v>0</v>
      </c>
      <c r="J449" s="22"/>
      <c r="K449" s="113">
        <f>IF((F449&lt;'Paramétrage V2'!$AE$12)+(F449&gt;'Paramétrage V2'!$AE$13),0,(IF(J449="Oui",IF(C449="Fruitiers cultivars",G449*'Paramétrage V2'!$AE$5,G449*'Paramétrage V2'!$AE$6),0)))</f>
        <v>0</v>
      </c>
      <c r="L449" s="22"/>
      <c r="M449" s="119">
        <f>IF((F449&lt;'Paramétrage V2'!$AE$12)+(F449&gt;'Paramétrage V2'!$AE$13),0,(IF(L449="Oui",G449*'Paramétrage V2'!$AE$7,0)))</f>
        <v>0</v>
      </c>
      <c r="N449" s="22"/>
      <c r="O449" s="119">
        <f>IF((F449&lt;'Paramétrage V2'!$AE$12)+(F449&gt;'Paramétrage V2'!$AE$13),0,(IF(N449="Oui",G449*'Paramétrage V2'!$AE$8,0)))</f>
        <v>0</v>
      </c>
      <c r="P449" s="22"/>
      <c r="Q449" s="119">
        <f>IF((F449&lt;'Paramétrage V2'!$AE$12)+(F449&gt;'Paramétrage V2'!$AE$13),0,(IF(P449="Oui",$G449*'Paramétrage V2'!$AE$9,0)))</f>
        <v>0</v>
      </c>
      <c r="R449" s="22"/>
      <c r="S449" s="10">
        <f>IF((F449&lt;'Paramétrage V2'!$AE$12)+(F449&gt;'Paramétrage V2'!$AE$13),0,(IF(R449="Oui",$G449*'Paramétrage V2'!$AE$10,0)))</f>
        <v>0</v>
      </c>
      <c r="T449" s="120">
        <f>IF((F449&lt;'Paramétrage V2'!$AE$12)+(F449&gt;'Paramétrage V2'!$AE$13),0,(I449+S449+Q449+O449+M449+K449))</f>
        <v>0</v>
      </c>
      <c r="U449" s="45"/>
    </row>
    <row r="450" spans="1:21" x14ac:dyDescent="0.35">
      <c r="A450" s="5">
        <v>446</v>
      </c>
      <c r="B450" s="2"/>
      <c r="C450" s="2"/>
      <c r="D450" s="11"/>
      <c r="E450" s="11"/>
      <c r="F450" s="10" t="str">
        <f t="shared" si="6"/>
        <v/>
      </c>
      <c r="G450" s="64"/>
      <c r="H450" s="22"/>
      <c r="I450" s="119">
        <f>IF((F450&lt;'Paramétrage V2'!$AE$12)+(F450&gt;'Paramétrage V2'!$AE$13),0,(IF(H450="Oui",G450*'Paramétrage V2'!$AE$4,0)))</f>
        <v>0</v>
      </c>
      <c r="J450" s="22"/>
      <c r="K450" s="113">
        <f>IF((F450&lt;'Paramétrage V2'!$AE$12)+(F450&gt;'Paramétrage V2'!$AE$13),0,(IF(J450="Oui",IF(C450="Fruitiers cultivars",G450*'Paramétrage V2'!$AE$5,G450*'Paramétrage V2'!$AE$6),0)))</f>
        <v>0</v>
      </c>
      <c r="L450" s="22"/>
      <c r="M450" s="119">
        <f>IF((F450&lt;'Paramétrage V2'!$AE$12)+(F450&gt;'Paramétrage V2'!$AE$13),0,(IF(L450="Oui",G450*'Paramétrage V2'!$AE$7,0)))</f>
        <v>0</v>
      </c>
      <c r="N450" s="22"/>
      <c r="O450" s="119">
        <f>IF((F450&lt;'Paramétrage V2'!$AE$12)+(F450&gt;'Paramétrage V2'!$AE$13),0,(IF(N450="Oui",G450*'Paramétrage V2'!$AE$8,0)))</f>
        <v>0</v>
      </c>
      <c r="P450" s="22"/>
      <c r="Q450" s="119">
        <f>IF((F450&lt;'Paramétrage V2'!$AE$12)+(F450&gt;'Paramétrage V2'!$AE$13),0,(IF(P450="Oui",$G450*'Paramétrage V2'!$AE$9,0)))</f>
        <v>0</v>
      </c>
      <c r="R450" s="22"/>
      <c r="S450" s="10">
        <f>IF((F450&lt;'Paramétrage V2'!$AE$12)+(F450&gt;'Paramétrage V2'!$AE$13),0,(IF(R450="Oui",$G450*'Paramétrage V2'!$AE$10,0)))</f>
        <v>0</v>
      </c>
      <c r="T450" s="120">
        <f>IF((F450&lt;'Paramétrage V2'!$AE$12)+(F450&gt;'Paramétrage V2'!$AE$13),0,(I450+S450+Q450+O450+M450+K450))</f>
        <v>0</v>
      </c>
      <c r="U450" s="45"/>
    </row>
    <row r="451" spans="1:21" x14ac:dyDescent="0.35">
      <c r="A451" s="5">
        <v>447</v>
      </c>
      <c r="B451" s="2"/>
      <c r="C451" s="2"/>
      <c r="D451" s="11"/>
      <c r="E451" s="11"/>
      <c r="F451" s="10" t="str">
        <f t="shared" si="6"/>
        <v/>
      </c>
      <c r="G451" s="64"/>
      <c r="H451" s="22"/>
      <c r="I451" s="119">
        <f>IF((F451&lt;'Paramétrage V2'!$AE$12)+(F451&gt;'Paramétrage V2'!$AE$13),0,(IF(H451="Oui",G451*'Paramétrage V2'!$AE$4,0)))</f>
        <v>0</v>
      </c>
      <c r="J451" s="22"/>
      <c r="K451" s="113">
        <f>IF((F451&lt;'Paramétrage V2'!$AE$12)+(F451&gt;'Paramétrage V2'!$AE$13),0,(IF(J451="Oui",IF(C451="Fruitiers cultivars",G451*'Paramétrage V2'!$AE$5,G451*'Paramétrage V2'!$AE$6),0)))</f>
        <v>0</v>
      </c>
      <c r="L451" s="22"/>
      <c r="M451" s="119">
        <f>IF((F451&lt;'Paramétrage V2'!$AE$12)+(F451&gt;'Paramétrage V2'!$AE$13),0,(IF(L451="Oui",G451*'Paramétrage V2'!$AE$7,0)))</f>
        <v>0</v>
      </c>
      <c r="N451" s="22"/>
      <c r="O451" s="119">
        <f>IF((F451&lt;'Paramétrage V2'!$AE$12)+(F451&gt;'Paramétrage V2'!$AE$13),0,(IF(N451="Oui",G451*'Paramétrage V2'!$AE$8,0)))</f>
        <v>0</v>
      </c>
      <c r="P451" s="22"/>
      <c r="Q451" s="119">
        <f>IF((F451&lt;'Paramétrage V2'!$AE$12)+(F451&gt;'Paramétrage V2'!$AE$13),0,(IF(P451="Oui",$G451*'Paramétrage V2'!$AE$9,0)))</f>
        <v>0</v>
      </c>
      <c r="R451" s="22"/>
      <c r="S451" s="10">
        <f>IF((F451&lt;'Paramétrage V2'!$AE$12)+(F451&gt;'Paramétrage V2'!$AE$13),0,(IF(R451="Oui",$G451*'Paramétrage V2'!$AE$10,0)))</f>
        <v>0</v>
      </c>
      <c r="T451" s="120">
        <f>IF((F451&lt;'Paramétrage V2'!$AE$12)+(F451&gt;'Paramétrage V2'!$AE$13),0,(I451+S451+Q451+O451+M451+K451))</f>
        <v>0</v>
      </c>
      <c r="U451" s="45"/>
    </row>
    <row r="452" spans="1:21" x14ac:dyDescent="0.35">
      <c r="A452" s="5">
        <v>448</v>
      </c>
      <c r="B452" s="2"/>
      <c r="C452" s="2"/>
      <c r="D452" s="11"/>
      <c r="E452" s="11"/>
      <c r="F452" s="10" t="str">
        <f t="shared" si="6"/>
        <v/>
      </c>
      <c r="G452" s="64"/>
      <c r="H452" s="22"/>
      <c r="I452" s="119">
        <f>IF((F452&lt;'Paramétrage V2'!$AE$12)+(F452&gt;'Paramétrage V2'!$AE$13),0,(IF(H452="Oui",G452*'Paramétrage V2'!$AE$4,0)))</f>
        <v>0</v>
      </c>
      <c r="J452" s="22"/>
      <c r="K452" s="113">
        <f>IF((F452&lt;'Paramétrage V2'!$AE$12)+(F452&gt;'Paramétrage V2'!$AE$13),0,(IF(J452="Oui",IF(C452="Fruitiers cultivars",G452*'Paramétrage V2'!$AE$5,G452*'Paramétrage V2'!$AE$6),0)))</f>
        <v>0</v>
      </c>
      <c r="L452" s="22"/>
      <c r="M452" s="119">
        <f>IF((F452&lt;'Paramétrage V2'!$AE$12)+(F452&gt;'Paramétrage V2'!$AE$13),0,(IF(L452="Oui",G452*'Paramétrage V2'!$AE$7,0)))</f>
        <v>0</v>
      </c>
      <c r="N452" s="22"/>
      <c r="O452" s="119">
        <f>IF((F452&lt;'Paramétrage V2'!$AE$12)+(F452&gt;'Paramétrage V2'!$AE$13),0,(IF(N452="Oui",G452*'Paramétrage V2'!$AE$8,0)))</f>
        <v>0</v>
      </c>
      <c r="P452" s="22"/>
      <c r="Q452" s="119">
        <f>IF((F452&lt;'Paramétrage V2'!$AE$12)+(F452&gt;'Paramétrage V2'!$AE$13),0,(IF(P452="Oui",$G452*'Paramétrage V2'!$AE$9,0)))</f>
        <v>0</v>
      </c>
      <c r="R452" s="22"/>
      <c r="S452" s="10">
        <f>IF((F452&lt;'Paramétrage V2'!$AE$12)+(F452&gt;'Paramétrage V2'!$AE$13),0,(IF(R452="Oui",$G452*'Paramétrage V2'!$AE$10,0)))</f>
        <v>0</v>
      </c>
      <c r="T452" s="120">
        <f>IF((F452&lt;'Paramétrage V2'!$AE$12)+(F452&gt;'Paramétrage V2'!$AE$13),0,(I452+S452+Q452+O452+M452+K452))</f>
        <v>0</v>
      </c>
      <c r="U452" s="45"/>
    </row>
    <row r="453" spans="1:21" x14ac:dyDescent="0.35">
      <c r="A453" s="5">
        <v>449</v>
      </c>
      <c r="B453" s="2"/>
      <c r="C453" s="2"/>
      <c r="D453" s="11"/>
      <c r="E453" s="11"/>
      <c r="F453" s="10" t="str">
        <f t="shared" si="6"/>
        <v/>
      </c>
      <c r="G453" s="64"/>
      <c r="H453" s="22"/>
      <c r="I453" s="119">
        <f>IF((F453&lt;'Paramétrage V2'!$AE$12)+(F453&gt;'Paramétrage V2'!$AE$13),0,(IF(H453="Oui",G453*'Paramétrage V2'!$AE$4,0)))</f>
        <v>0</v>
      </c>
      <c r="J453" s="22"/>
      <c r="K453" s="113">
        <f>IF((F453&lt;'Paramétrage V2'!$AE$12)+(F453&gt;'Paramétrage V2'!$AE$13),0,(IF(J453="Oui",IF(C453="Fruitiers cultivars",G453*'Paramétrage V2'!$AE$5,G453*'Paramétrage V2'!$AE$6),0)))</f>
        <v>0</v>
      </c>
      <c r="L453" s="22"/>
      <c r="M453" s="119">
        <f>IF((F453&lt;'Paramétrage V2'!$AE$12)+(F453&gt;'Paramétrage V2'!$AE$13),0,(IF(L453="Oui",G453*'Paramétrage V2'!$AE$7,0)))</f>
        <v>0</v>
      </c>
      <c r="N453" s="22"/>
      <c r="O453" s="119">
        <f>IF((F453&lt;'Paramétrage V2'!$AE$12)+(F453&gt;'Paramétrage V2'!$AE$13),0,(IF(N453="Oui",G453*'Paramétrage V2'!$AE$8,0)))</f>
        <v>0</v>
      </c>
      <c r="P453" s="22"/>
      <c r="Q453" s="119">
        <f>IF((F453&lt;'Paramétrage V2'!$AE$12)+(F453&gt;'Paramétrage V2'!$AE$13),0,(IF(P453="Oui",$G453*'Paramétrage V2'!$AE$9,0)))</f>
        <v>0</v>
      </c>
      <c r="R453" s="22"/>
      <c r="S453" s="10">
        <f>IF((F453&lt;'Paramétrage V2'!$AE$12)+(F453&gt;'Paramétrage V2'!$AE$13),0,(IF(R453="Oui",$G453*'Paramétrage V2'!$AE$10,0)))</f>
        <v>0</v>
      </c>
      <c r="T453" s="120">
        <f>IF((F453&lt;'Paramétrage V2'!$AE$12)+(F453&gt;'Paramétrage V2'!$AE$13),0,(I453+S453+Q453+O453+M453+K453))</f>
        <v>0</v>
      </c>
      <c r="U453" s="45"/>
    </row>
    <row r="454" spans="1:21" x14ac:dyDescent="0.35">
      <c r="A454" s="5">
        <v>450</v>
      </c>
      <c r="B454" s="2"/>
      <c r="C454" s="2"/>
      <c r="D454" s="11"/>
      <c r="E454" s="11"/>
      <c r="F454" s="10" t="str">
        <f t="shared" ref="F454:F517" si="7">IFERROR(IF(E454&gt;0,10000/(D454*E454),""),"")</f>
        <v/>
      </c>
      <c r="G454" s="64"/>
      <c r="H454" s="22"/>
      <c r="I454" s="119">
        <f>IF((F454&lt;'Paramétrage V2'!$AE$12)+(F454&gt;'Paramétrage V2'!$AE$13),0,(IF(H454="Oui",G454*'Paramétrage V2'!$AE$4,0)))</f>
        <v>0</v>
      </c>
      <c r="J454" s="22"/>
      <c r="K454" s="113">
        <f>IF((F454&lt;'Paramétrage V2'!$AE$12)+(F454&gt;'Paramétrage V2'!$AE$13),0,(IF(J454="Oui",IF(C454="Fruitiers cultivars",G454*'Paramétrage V2'!$AE$5,G454*'Paramétrage V2'!$AE$6),0)))</f>
        <v>0</v>
      </c>
      <c r="L454" s="22"/>
      <c r="M454" s="119">
        <f>IF((F454&lt;'Paramétrage V2'!$AE$12)+(F454&gt;'Paramétrage V2'!$AE$13),0,(IF(L454="Oui",G454*'Paramétrage V2'!$AE$7,0)))</f>
        <v>0</v>
      </c>
      <c r="N454" s="22"/>
      <c r="O454" s="119">
        <f>IF((F454&lt;'Paramétrage V2'!$AE$12)+(F454&gt;'Paramétrage V2'!$AE$13),0,(IF(N454="Oui",G454*'Paramétrage V2'!$AE$8,0)))</f>
        <v>0</v>
      </c>
      <c r="P454" s="22"/>
      <c r="Q454" s="119">
        <f>IF((F454&lt;'Paramétrage V2'!$AE$12)+(F454&gt;'Paramétrage V2'!$AE$13),0,(IF(P454="Oui",$G454*'Paramétrage V2'!$AE$9,0)))</f>
        <v>0</v>
      </c>
      <c r="R454" s="22"/>
      <c r="S454" s="10">
        <f>IF((F454&lt;'Paramétrage V2'!$AE$12)+(F454&gt;'Paramétrage V2'!$AE$13),0,(IF(R454="Oui",$G454*'Paramétrage V2'!$AE$10,0)))</f>
        <v>0</v>
      </c>
      <c r="T454" s="120">
        <f>IF((F454&lt;'Paramétrage V2'!$AE$12)+(F454&gt;'Paramétrage V2'!$AE$13),0,(I454+S454+Q454+O454+M454+K454))</f>
        <v>0</v>
      </c>
      <c r="U454" s="45"/>
    </row>
    <row r="455" spans="1:21" x14ac:dyDescent="0.35">
      <c r="A455" s="5">
        <v>451</v>
      </c>
      <c r="B455" s="2"/>
      <c r="C455" s="2"/>
      <c r="D455" s="11"/>
      <c r="E455" s="11"/>
      <c r="F455" s="10" t="str">
        <f t="shared" si="7"/>
        <v/>
      </c>
      <c r="G455" s="64"/>
      <c r="H455" s="22"/>
      <c r="I455" s="119">
        <f>IF((F455&lt;'Paramétrage V2'!$AE$12)+(F455&gt;'Paramétrage V2'!$AE$13),0,(IF(H455="Oui",G455*'Paramétrage V2'!$AE$4,0)))</f>
        <v>0</v>
      </c>
      <c r="J455" s="22"/>
      <c r="K455" s="113">
        <f>IF((F455&lt;'Paramétrage V2'!$AE$12)+(F455&gt;'Paramétrage V2'!$AE$13),0,(IF(J455="Oui",IF(C455="Fruitiers cultivars",G455*'Paramétrage V2'!$AE$5,G455*'Paramétrage V2'!$AE$6),0)))</f>
        <v>0</v>
      </c>
      <c r="L455" s="22"/>
      <c r="M455" s="119">
        <f>IF((F455&lt;'Paramétrage V2'!$AE$12)+(F455&gt;'Paramétrage V2'!$AE$13),0,(IF(L455="Oui",G455*'Paramétrage V2'!$AE$7,0)))</f>
        <v>0</v>
      </c>
      <c r="N455" s="22"/>
      <c r="O455" s="119">
        <f>IF((F455&lt;'Paramétrage V2'!$AE$12)+(F455&gt;'Paramétrage V2'!$AE$13),0,(IF(N455="Oui",G455*'Paramétrage V2'!$AE$8,0)))</f>
        <v>0</v>
      </c>
      <c r="P455" s="22"/>
      <c r="Q455" s="119">
        <f>IF((F455&lt;'Paramétrage V2'!$AE$12)+(F455&gt;'Paramétrage V2'!$AE$13),0,(IF(P455="Oui",$G455*'Paramétrage V2'!$AE$9,0)))</f>
        <v>0</v>
      </c>
      <c r="R455" s="22"/>
      <c r="S455" s="10">
        <f>IF((F455&lt;'Paramétrage V2'!$AE$12)+(F455&gt;'Paramétrage V2'!$AE$13),0,(IF(R455="Oui",$G455*'Paramétrage V2'!$AE$10,0)))</f>
        <v>0</v>
      </c>
      <c r="T455" s="120">
        <f>IF((F455&lt;'Paramétrage V2'!$AE$12)+(F455&gt;'Paramétrage V2'!$AE$13),0,(I455+S455+Q455+O455+M455+K455))</f>
        <v>0</v>
      </c>
      <c r="U455" s="45"/>
    </row>
    <row r="456" spans="1:21" x14ac:dyDescent="0.35">
      <c r="A456" s="5">
        <v>452</v>
      </c>
      <c r="B456" s="2"/>
      <c r="C456" s="2"/>
      <c r="D456" s="11"/>
      <c r="E456" s="11"/>
      <c r="F456" s="10" t="str">
        <f t="shared" si="7"/>
        <v/>
      </c>
      <c r="G456" s="64"/>
      <c r="H456" s="22"/>
      <c r="I456" s="119">
        <f>IF((F456&lt;'Paramétrage V2'!$AE$12)+(F456&gt;'Paramétrage V2'!$AE$13),0,(IF(H456="Oui",G456*'Paramétrage V2'!$AE$4,0)))</f>
        <v>0</v>
      </c>
      <c r="J456" s="22"/>
      <c r="K456" s="113">
        <f>IF((F456&lt;'Paramétrage V2'!$AE$12)+(F456&gt;'Paramétrage V2'!$AE$13),0,(IF(J456="Oui",IF(C456="Fruitiers cultivars",G456*'Paramétrage V2'!$AE$5,G456*'Paramétrage V2'!$AE$6),0)))</f>
        <v>0</v>
      </c>
      <c r="L456" s="22"/>
      <c r="M456" s="119">
        <f>IF((F456&lt;'Paramétrage V2'!$AE$12)+(F456&gt;'Paramétrage V2'!$AE$13),0,(IF(L456="Oui",G456*'Paramétrage V2'!$AE$7,0)))</f>
        <v>0</v>
      </c>
      <c r="N456" s="22"/>
      <c r="O456" s="119">
        <f>IF((F456&lt;'Paramétrage V2'!$AE$12)+(F456&gt;'Paramétrage V2'!$AE$13),0,(IF(N456="Oui",G456*'Paramétrage V2'!$AE$8,0)))</f>
        <v>0</v>
      </c>
      <c r="P456" s="22"/>
      <c r="Q456" s="119">
        <f>IF((F456&lt;'Paramétrage V2'!$AE$12)+(F456&gt;'Paramétrage V2'!$AE$13),0,(IF(P456="Oui",$G456*'Paramétrage V2'!$AE$9,0)))</f>
        <v>0</v>
      </c>
      <c r="R456" s="22"/>
      <c r="S456" s="10">
        <f>IF((F456&lt;'Paramétrage V2'!$AE$12)+(F456&gt;'Paramétrage V2'!$AE$13),0,(IF(R456="Oui",$G456*'Paramétrage V2'!$AE$10,0)))</f>
        <v>0</v>
      </c>
      <c r="T456" s="120">
        <f>IF((F456&lt;'Paramétrage V2'!$AE$12)+(F456&gt;'Paramétrage V2'!$AE$13),0,(I456+S456+Q456+O456+M456+K456))</f>
        <v>0</v>
      </c>
      <c r="U456" s="45"/>
    </row>
    <row r="457" spans="1:21" x14ac:dyDescent="0.35">
      <c r="A457" s="5">
        <v>453</v>
      </c>
      <c r="B457" s="2"/>
      <c r="C457" s="2"/>
      <c r="D457" s="11"/>
      <c r="E457" s="11"/>
      <c r="F457" s="10" t="str">
        <f t="shared" si="7"/>
        <v/>
      </c>
      <c r="G457" s="64"/>
      <c r="H457" s="22"/>
      <c r="I457" s="119">
        <f>IF((F457&lt;'Paramétrage V2'!$AE$12)+(F457&gt;'Paramétrage V2'!$AE$13),0,(IF(H457="Oui",G457*'Paramétrage V2'!$AE$4,0)))</f>
        <v>0</v>
      </c>
      <c r="J457" s="22"/>
      <c r="K457" s="113">
        <f>IF((F457&lt;'Paramétrage V2'!$AE$12)+(F457&gt;'Paramétrage V2'!$AE$13),0,(IF(J457="Oui",IF(C457="Fruitiers cultivars",G457*'Paramétrage V2'!$AE$5,G457*'Paramétrage V2'!$AE$6),0)))</f>
        <v>0</v>
      </c>
      <c r="L457" s="22"/>
      <c r="M457" s="119">
        <f>IF((F457&lt;'Paramétrage V2'!$AE$12)+(F457&gt;'Paramétrage V2'!$AE$13),0,(IF(L457="Oui",G457*'Paramétrage V2'!$AE$7,0)))</f>
        <v>0</v>
      </c>
      <c r="N457" s="22"/>
      <c r="O457" s="119">
        <f>IF((F457&lt;'Paramétrage V2'!$AE$12)+(F457&gt;'Paramétrage V2'!$AE$13),0,(IF(N457="Oui",G457*'Paramétrage V2'!$AE$8,0)))</f>
        <v>0</v>
      </c>
      <c r="P457" s="22"/>
      <c r="Q457" s="119">
        <f>IF((F457&lt;'Paramétrage V2'!$AE$12)+(F457&gt;'Paramétrage V2'!$AE$13),0,(IF(P457="Oui",$G457*'Paramétrage V2'!$AE$9,0)))</f>
        <v>0</v>
      </c>
      <c r="R457" s="22"/>
      <c r="S457" s="10">
        <f>IF((F457&lt;'Paramétrage V2'!$AE$12)+(F457&gt;'Paramétrage V2'!$AE$13),0,(IF(R457="Oui",$G457*'Paramétrage V2'!$AE$10,0)))</f>
        <v>0</v>
      </c>
      <c r="T457" s="120">
        <f>IF((F457&lt;'Paramétrage V2'!$AE$12)+(F457&gt;'Paramétrage V2'!$AE$13),0,(I457+S457+Q457+O457+M457+K457))</f>
        <v>0</v>
      </c>
      <c r="U457" s="45"/>
    </row>
    <row r="458" spans="1:21" x14ac:dyDescent="0.35">
      <c r="A458" s="5">
        <v>454</v>
      </c>
      <c r="B458" s="2"/>
      <c r="C458" s="2"/>
      <c r="D458" s="11"/>
      <c r="E458" s="11"/>
      <c r="F458" s="10" t="str">
        <f t="shared" si="7"/>
        <v/>
      </c>
      <c r="G458" s="64"/>
      <c r="H458" s="22"/>
      <c r="I458" s="119">
        <f>IF((F458&lt;'Paramétrage V2'!$AE$12)+(F458&gt;'Paramétrage V2'!$AE$13),0,(IF(H458="Oui",G458*'Paramétrage V2'!$AE$4,0)))</f>
        <v>0</v>
      </c>
      <c r="J458" s="22"/>
      <c r="K458" s="113">
        <f>IF((F458&lt;'Paramétrage V2'!$AE$12)+(F458&gt;'Paramétrage V2'!$AE$13),0,(IF(J458="Oui",IF(C458="Fruitiers cultivars",G458*'Paramétrage V2'!$AE$5,G458*'Paramétrage V2'!$AE$6),0)))</f>
        <v>0</v>
      </c>
      <c r="L458" s="22"/>
      <c r="M458" s="119">
        <f>IF((F458&lt;'Paramétrage V2'!$AE$12)+(F458&gt;'Paramétrage V2'!$AE$13),0,(IF(L458="Oui",G458*'Paramétrage V2'!$AE$7,0)))</f>
        <v>0</v>
      </c>
      <c r="N458" s="22"/>
      <c r="O458" s="119">
        <f>IF((F458&lt;'Paramétrage V2'!$AE$12)+(F458&gt;'Paramétrage V2'!$AE$13),0,(IF(N458="Oui",G458*'Paramétrage V2'!$AE$8,0)))</f>
        <v>0</v>
      </c>
      <c r="P458" s="22"/>
      <c r="Q458" s="119">
        <f>IF((F458&lt;'Paramétrage V2'!$AE$12)+(F458&gt;'Paramétrage V2'!$AE$13),0,(IF(P458="Oui",$G458*'Paramétrage V2'!$AE$9,0)))</f>
        <v>0</v>
      </c>
      <c r="R458" s="22"/>
      <c r="S458" s="10">
        <f>IF((F458&lt;'Paramétrage V2'!$AE$12)+(F458&gt;'Paramétrage V2'!$AE$13),0,(IF(R458="Oui",$G458*'Paramétrage V2'!$AE$10,0)))</f>
        <v>0</v>
      </c>
      <c r="T458" s="120">
        <f>IF((F458&lt;'Paramétrage V2'!$AE$12)+(F458&gt;'Paramétrage V2'!$AE$13),0,(I458+S458+Q458+O458+M458+K458))</f>
        <v>0</v>
      </c>
      <c r="U458" s="45"/>
    </row>
    <row r="459" spans="1:21" x14ac:dyDescent="0.35">
      <c r="A459" s="5">
        <v>455</v>
      </c>
      <c r="B459" s="2"/>
      <c r="C459" s="2"/>
      <c r="D459" s="11"/>
      <c r="E459" s="11"/>
      <c r="F459" s="10" t="str">
        <f t="shared" si="7"/>
        <v/>
      </c>
      <c r="G459" s="64"/>
      <c r="H459" s="22"/>
      <c r="I459" s="119">
        <f>IF((F459&lt;'Paramétrage V2'!$AE$12)+(F459&gt;'Paramétrage V2'!$AE$13),0,(IF(H459="Oui",G459*'Paramétrage V2'!$AE$4,0)))</f>
        <v>0</v>
      </c>
      <c r="J459" s="22"/>
      <c r="K459" s="113">
        <f>IF((F459&lt;'Paramétrage V2'!$AE$12)+(F459&gt;'Paramétrage V2'!$AE$13),0,(IF(J459="Oui",IF(C459="Fruitiers cultivars",G459*'Paramétrage V2'!$AE$5,G459*'Paramétrage V2'!$AE$6),0)))</f>
        <v>0</v>
      </c>
      <c r="L459" s="22"/>
      <c r="M459" s="119">
        <f>IF((F459&lt;'Paramétrage V2'!$AE$12)+(F459&gt;'Paramétrage V2'!$AE$13),0,(IF(L459="Oui",G459*'Paramétrage V2'!$AE$7,0)))</f>
        <v>0</v>
      </c>
      <c r="N459" s="22"/>
      <c r="O459" s="119">
        <f>IF((F459&lt;'Paramétrage V2'!$AE$12)+(F459&gt;'Paramétrage V2'!$AE$13),0,(IF(N459="Oui",G459*'Paramétrage V2'!$AE$8,0)))</f>
        <v>0</v>
      </c>
      <c r="P459" s="22"/>
      <c r="Q459" s="119">
        <f>IF((F459&lt;'Paramétrage V2'!$AE$12)+(F459&gt;'Paramétrage V2'!$AE$13),0,(IF(P459="Oui",$G459*'Paramétrage V2'!$AE$9,0)))</f>
        <v>0</v>
      </c>
      <c r="R459" s="22"/>
      <c r="S459" s="10">
        <f>IF((F459&lt;'Paramétrage V2'!$AE$12)+(F459&gt;'Paramétrage V2'!$AE$13),0,(IF(R459="Oui",$G459*'Paramétrage V2'!$AE$10,0)))</f>
        <v>0</v>
      </c>
      <c r="T459" s="120">
        <f>IF((F459&lt;'Paramétrage V2'!$AE$12)+(F459&gt;'Paramétrage V2'!$AE$13),0,(I459+S459+Q459+O459+M459+K459))</f>
        <v>0</v>
      </c>
      <c r="U459" s="45"/>
    </row>
    <row r="460" spans="1:21" x14ac:dyDescent="0.35">
      <c r="A460" s="5">
        <v>456</v>
      </c>
      <c r="B460" s="2"/>
      <c r="C460" s="2"/>
      <c r="D460" s="11"/>
      <c r="E460" s="11"/>
      <c r="F460" s="10" t="str">
        <f t="shared" si="7"/>
        <v/>
      </c>
      <c r="G460" s="64"/>
      <c r="H460" s="22"/>
      <c r="I460" s="119">
        <f>IF((F460&lt;'Paramétrage V2'!$AE$12)+(F460&gt;'Paramétrage V2'!$AE$13),0,(IF(H460="Oui",G460*'Paramétrage V2'!$AE$4,0)))</f>
        <v>0</v>
      </c>
      <c r="J460" s="22"/>
      <c r="K460" s="113">
        <f>IF((F460&lt;'Paramétrage V2'!$AE$12)+(F460&gt;'Paramétrage V2'!$AE$13),0,(IF(J460="Oui",IF(C460="Fruitiers cultivars",G460*'Paramétrage V2'!$AE$5,G460*'Paramétrage V2'!$AE$6),0)))</f>
        <v>0</v>
      </c>
      <c r="L460" s="22"/>
      <c r="M460" s="119">
        <f>IF((F460&lt;'Paramétrage V2'!$AE$12)+(F460&gt;'Paramétrage V2'!$AE$13),0,(IF(L460="Oui",G460*'Paramétrage V2'!$AE$7,0)))</f>
        <v>0</v>
      </c>
      <c r="N460" s="22"/>
      <c r="O460" s="119">
        <f>IF((F460&lt;'Paramétrage V2'!$AE$12)+(F460&gt;'Paramétrage V2'!$AE$13),0,(IF(N460="Oui",G460*'Paramétrage V2'!$AE$8,0)))</f>
        <v>0</v>
      </c>
      <c r="P460" s="22"/>
      <c r="Q460" s="119">
        <f>IF((F460&lt;'Paramétrage V2'!$AE$12)+(F460&gt;'Paramétrage V2'!$AE$13),0,(IF(P460="Oui",$G460*'Paramétrage V2'!$AE$9,0)))</f>
        <v>0</v>
      </c>
      <c r="R460" s="22"/>
      <c r="S460" s="10">
        <f>IF((F460&lt;'Paramétrage V2'!$AE$12)+(F460&gt;'Paramétrage V2'!$AE$13),0,(IF(R460="Oui",$G460*'Paramétrage V2'!$AE$10,0)))</f>
        <v>0</v>
      </c>
      <c r="T460" s="120">
        <f>IF((F460&lt;'Paramétrage V2'!$AE$12)+(F460&gt;'Paramétrage V2'!$AE$13),0,(I460+S460+Q460+O460+M460+K460))</f>
        <v>0</v>
      </c>
      <c r="U460" s="45"/>
    </row>
    <row r="461" spans="1:21" x14ac:dyDescent="0.35">
      <c r="A461" s="5">
        <v>457</v>
      </c>
      <c r="B461" s="2"/>
      <c r="C461" s="2"/>
      <c r="D461" s="11"/>
      <c r="E461" s="11"/>
      <c r="F461" s="10" t="str">
        <f t="shared" si="7"/>
        <v/>
      </c>
      <c r="G461" s="64"/>
      <c r="H461" s="22"/>
      <c r="I461" s="119">
        <f>IF((F461&lt;'Paramétrage V2'!$AE$12)+(F461&gt;'Paramétrage V2'!$AE$13),0,(IF(H461="Oui",G461*'Paramétrage V2'!$AE$4,0)))</f>
        <v>0</v>
      </c>
      <c r="J461" s="22"/>
      <c r="K461" s="113">
        <f>IF((F461&lt;'Paramétrage V2'!$AE$12)+(F461&gt;'Paramétrage V2'!$AE$13),0,(IF(J461="Oui",IF(C461="Fruitiers cultivars",G461*'Paramétrage V2'!$AE$5,G461*'Paramétrage V2'!$AE$6),0)))</f>
        <v>0</v>
      </c>
      <c r="L461" s="22"/>
      <c r="M461" s="119">
        <f>IF((F461&lt;'Paramétrage V2'!$AE$12)+(F461&gt;'Paramétrage V2'!$AE$13),0,(IF(L461="Oui",G461*'Paramétrage V2'!$AE$7,0)))</f>
        <v>0</v>
      </c>
      <c r="N461" s="22"/>
      <c r="O461" s="119">
        <f>IF((F461&lt;'Paramétrage V2'!$AE$12)+(F461&gt;'Paramétrage V2'!$AE$13),0,(IF(N461="Oui",G461*'Paramétrage V2'!$AE$8,0)))</f>
        <v>0</v>
      </c>
      <c r="P461" s="22"/>
      <c r="Q461" s="119">
        <f>IF((F461&lt;'Paramétrage V2'!$AE$12)+(F461&gt;'Paramétrage V2'!$AE$13),0,(IF(P461="Oui",$G461*'Paramétrage V2'!$AE$9,0)))</f>
        <v>0</v>
      </c>
      <c r="R461" s="22"/>
      <c r="S461" s="10">
        <f>IF((F461&lt;'Paramétrage V2'!$AE$12)+(F461&gt;'Paramétrage V2'!$AE$13),0,(IF(R461="Oui",$G461*'Paramétrage V2'!$AE$10,0)))</f>
        <v>0</v>
      </c>
      <c r="T461" s="120">
        <f>IF((F461&lt;'Paramétrage V2'!$AE$12)+(F461&gt;'Paramétrage V2'!$AE$13),0,(I461+S461+Q461+O461+M461+K461))</f>
        <v>0</v>
      </c>
      <c r="U461" s="45"/>
    </row>
    <row r="462" spans="1:21" x14ac:dyDescent="0.35">
      <c r="A462" s="5">
        <v>458</v>
      </c>
      <c r="B462" s="2"/>
      <c r="C462" s="2"/>
      <c r="D462" s="11"/>
      <c r="E462" s="11"/>
      <c r="F462" s="10" t="str">
        <f t="shared" si="7"/>
        <v/>
      </c>
      <c r="G462" s="64"/>
      <c r="H462" s="22"/>
      <c r="I462" s="119">
        <f>IF((F462&lt;'Paramétrage V2'!$AE$12)+(F462&gt;'Paramétrage V2'!$AE$13),0,(IF(H462="Oui",G462*'Paramétrage V2'!$AE$4,0)))</f>
        <v>0</v>
      </c>
      <c r="J462" s="22"/>
      <c r="K462" s="113">
        <f>IF((F462&lt;'Paramétrage V2'!$AE$12)+(F462&gt;'Paramétrage V2'!$AE$13),0,(IF(J462="Oui",IF(C462="Fruitiers cultivars",G462*'Paramétrage V2'!$AE$5,G462*'Paramétrage V2'!$AE$6),0)))</f>
        <v>0</v>
      </c>
      <c r="L462" s="22"/>
      <c r="M462" s="119">
        <f>IF((F462&lt;'Paramétrage V2'!$AE$12)+(F462&gt;'Paramétrage V2'!$AE$13),0,(IF(L462="Oui",G462*'Paramétrage V2'!$AE$7,0)))</f>
        <v>0</v>
      </c>
      <c r="N462" s="22"/>
      <c r="O462" s="119">
        <f>IF((F462&lt;'Paramétrage V2'!$AE$12)+(F462&gt;'Paramétrage V2'!$AE$13),0,(IF(N462="Oui",G462*'Paramétrage V2'!$AE$8,0)))</f>
        <v>0</v>
      </c>
      <c r="P462" s="22"/>
      <c r="Q462" s="119">
        <f>IF((F462&lt;'Paramétrage V2'!$AE$12)+(F462&gt;'Paramétrage V2'!$AE$13),0,(IF(P462="Oui",$G462*'Paramétrage V2'!$AE$9,0)))</f>
        <v>0</v>
      </c>
      <c r="R462" s="22"/>
      <c r="S462" s="10">
        <f>IF((F462&lt;'Paramétrage V2'!$AE$12)+(F462&gt;'Paramétrage V2'!$AE$13),0,(IF(R462="Oui",$G462*'Paramétrage V2'!$AE$10,0)))</f>
        <v>0</v>
      </c>
      <c r="T462" s="120">
        <f>IF((F462&lt;'Paramétrage V2'!$AE$12)+(F462&gt;'Paramétrage V2'!$AE$13),0,(I462+S462+Q462+O462+M462+K462))</f>
        <v>0</v>
      </c>
      <c r="U462" s="45"/>
    </row>
    <row r="463" spans="1:21" x14ac:dyDescent="0.35">
      <c r="A463" s="5">
        <v>459</v>
      </c>
      <c r="B463" s="2"/>
      <c r="C463" s="2"/>
      <c r="D463" s="11"/>
      <c r="E463" s="11"/>
      <c r="F463" s="10" t="str">
        <f t="shared" si="7"/>
        <v/>
      </c>
      <c r="G463" s="64"/>
      <c r="H463" s="22"/>
      <c r="I463" s="119">
        <f>IF((F463&lt;'Paramétrage V2'!$AE$12)+(F463&gt;'Paramétrage V2'!$AE$13),0,(IF(H463="Oui",G463*'Paramétrage V2'!$AE$4,0)))</f>
        <v>0</v>
      </c>
      <c r="J463" s="22"/>
      <c r="K463" s="113">
        <f>IF((F463&lt;'Paramétrage V2'!$AE$12)+(F463&gt;'Paramétrage V2'!$AE$13),0,(IF(J463="Oui",IF(C463="Fruitiers cultivars",G463*'Paramétrage V2'!$AE$5,G463*'Paramétrage V2'!$AE$6),0)))</f>
        <v>0</v>
      </c>
      <c r="L463" s="22"/>
      <c r="M463" s="119">
        <f>IF((F463&lt;'Paramétrage V2'!$AE$12)+(F463&gt;'Paramétrage V2'!$AE$13),0,(IF(L463="Oui",G463*'Paramétrage V2'!$AE$7,0)))</f>
        <v>0</v>
      </c>
      <c r="N463" s="22"/>
      <c r="O463" s="119">
        <f>IF((F463&lt;'Paramétrage V2'!$AE$12)+(F463&gt;'Paramétrage V2'!$AE$13),0,(IF(N463="Oui",G463*'Paramétrage V2'!$AE$8,0)))</f>
        <v>0</v>
      </c>
      <c r="P463" s="22"/>
      <c r="Q463" s="119">
        <f>IF((F463&lt;'Paramétrage V2'!$AE$12)+(F463&gt;'Paramétrage V2'!$AE$13),0,(IF(P463="Oui",$G463*'Paramétrage V2'!$AE$9,0)))</f>
        <v>0</v>
      </c>
      <c r="R463" s="22"/>
      <c r="S463" s="10">
        <f>IF((F463&lt;'Paramétrage V2'!$AE$12)+(F463&gt;'Paramétrage V2'!$AE$13),0,(IF(R463="Oui",$G463*'Paramétrage V2'!$AE$10,0)))</f>
        <v>0</v>
      </c>
      <c r="T463" s="120">
        <f>IF((F463&lt;'Paramétrage V2'!$AE$12)+(F463&gt;'Paramétrage V2'!$AE$13),0,(I463+S463+Q463+O463+M463+K463))</f>
        <v>0</v>
      </c>
      <c r="U463" s="45"/>
    </row>
    <row r="464" spans="1:21" x14ac:dyDescent="0.35">
      <c r="A464" s="5">
        <v>460</v>
      </c>
      <c r="B464" s="2"/>
      <c r="C464" s="2"/>
      <c r="D464" s="11"/>
      <c r="E464" s="11"/>
      <c r="F464" s="10" t="str">
        <f t="shared" si="7"/>
        <v/>
      </c>
      <c r="G464" s="64"/>
      <c r="H464" s="22"/>
      <c r="I464" s="119">
        <f>IF((F464&lt;'Paramétrage V2'!$AE$12)+(F464&gt;'Paramétrage V2'!$AE$13),0,(IF(H464="Oui",G464*'Paramétrage V2'!$AE$4,0)))</f>
        <v>0</v>
      </c>
      <c r="J464" s="22"/>
      <c r="K464" s="113">
        <f>IF((F464&lt;'Paramétrage V2'!$AE$12)+(F464&gt;'Paramétrage V2'!$AE$13),0,(IF(J464="Oui",IF(C464="Fruitiers cultivars",G464*'Paramétrage V2'!$AE$5,G464*'Paramétrage V2'!$AE$6),0)))</f>
        <v>0</v>
      </c>
      <c r="L464" s="22"/>
      <c r="M464" s="119">
        <f>IF((F464&lt;'Paramétrage V2'!$AE$12)+(F464&gt;'Paramétrage V2'!$AE$13),0,(IF(L464="Oui",G464*'Paramétrage V2'!$AE$7,0)))</f>
        <v>0</v>
      </c>
      <c r="N464" s="22"/>
      <c r="O464" s="119">
        <f>IF((F464&lt;'Paramétrage V2'!$AE$12)+(F464&gt;'Paramétrage V2'!$AE$13),0,(IF(N464="Oui",G464*'Paramétrage V2'!$AE$8,0)))</f>
        <v>0</v>
      </c>
      <c r="P464" s="22"/>
      <c r="Q464" s="119">
        <f>IF((F464&lt;'Paramétrage V2'!$AE$12)+(F464&gt;'Paramétrage V2'!$AE$13),0,(IF(P464="Oui",$G464*'Paramétrage V2'!$AE$9,0)))</f>
        <v>0</v>
      </c>
      <c r="R464" s="22"/>
      <c r="S464" s="10">
        <f>IF((F464&lt;'Paramétrage V2'!$AE$12)+(F464&gt;'Paramétrage V2'!$AE$13),0,(IF(R464="Oui",$G464*'Paramétrage V2'!$AE$10,0)))</f>
        <v>0</v>
      </c>
      <c r="T464" s="120">
        <f>IF((F464&lt;'Paramétrage V2'!$AE$12)+(F464&gt;'Paramétrage V2'!$AE$13),0,(I464+S464+Q464+O464+M464+K464))</f>
        <v>0</v>
      </c>
      <c r="U464" s="45"/>
    </row>
    <row r="465" spans="1:21" x14ac:dyDescent="0.35">
      <c r="A465" s="5">
        <v>461</v>
      </c>
      <c r="B465" s="2"/>
      <c r="C465" s="2"/>
      <c r="D465" s="11"/>
      <c r="E465" s="11"/>
      <c r="F465" s="10" t="str">
        <f t="shared" si="7"/>
        <v/>
      </c>
      <c r="G465" s="64"/>
      <c r="H465" s="22"/>
      <c r="I465" s="119">
        <f>IF((F465&lt;'Paramétrage V2'!$AE$12)+(F465&gt;'Paramétrage V2'!$AE$13),0,(IF(H465="Oui",G465*'Paramétrage V2'!$AE$4,0)))</f>
        <v>0</v>
      </c>
      <c r="J465" s="22"/>
      <c r="K465" s="113">
        <f>IF((F465&lt;'Paramétrage V2'!$AE$12)+(F465&gt;'Paramétrage V2'!$AE$13),0,(IF(J465="Oui",IF(C465="Fruitiers cultivars",G465*'Paramétrage V2'!$AE$5,G465*'Paramétrage V2'!$AE$6),0)))</f>
        <v>0</v>
      </c>
      <c r="L465" s="22"/>
      <c r="M465" s="119">
        <f>IF((F465&lt;'Paramétrage V2'!$AE$12)+(F465&gt;'Paramétrage V2'!$AE$13),0,(IF(L465="Oui",G465*'Paramétrage V2'!$AE$7,0)))</f>
        <v>0</v>
      </c>
      <c r="N465" s="22"/>
      <c r="O465" s="119">
        <f>IF((F465&lt;'Paramétrage V2'!$AE$12)+(F465&gt;'Paramétrage V2'!$AE$13),0,(IF(N465="Oui",G465*'Paramétrage V2'!$AE$8,0)))</f>
        <v>0</v>
      </c>
      <c r="P465" s="22"/>
      <c r="Q465" s="119">
        <f>IF((F465&lt;'Paramétrage V2'!$AE$12)+(F465&gt;'Paramétrage V2'!$AE$13),0,(IF(P465="Oui",$G465*'Paramétrage V2'!$AE$9,0)))</f>
        <v>0</v>
      </c>
      <c r="R465" s="22"/>
      <c r="S465" s="10">
        <f>IF((F465&lt;'Paramétrage V2'!$AE$12)+(F465&gt;'Paramétrage V2'!$AE$13),0,(IF(R465="Oui",$G465*'Paramétrage V2'!$AE$10,0)))</f>
        <v>0</v>
      </c>
      <c r="T465" s="120">
        <f>IF((F465&lt;'Paramétrage V2'!$AE$12)+(F465&gt;'Paramétrage V2'!$AE$13),0,(I465+S465+Q465+O465+M465+K465))</f>
        <v>0</v>
      </c>
      <c r="U465" s="45"/>
    </row>
    <row r="466" spans="1:21" x14ac:dyDescent="0.35">
      <c r="A466" s="5">
        <v>462</v>
      </c>
      <c r="B466" s="2"/>
      <c r="C466" s="2"/>
      <c r="D466" s="11"/>
      <c r="E466" s="11"/>
      <c r="F466" s="10" t="str">
        <f t="shared" si="7"/>
        <v/>
      </c>
      <c r="G466" s="64"/>
      <c r="H466" s="22"/>
      <c r="I466" s="119">
        <f>IF((F466&lt;'Paramétrage V2'!$AE$12)+(F466&gt;'Paramétrage V2'!$AE$13),0,(IF(H466="Oui",G466*'Paramétrage V2'!$AE$4,0)))</f>
        <v>0</v>
      </c>
      <c r="J466" s="22"/>
      <c r="K466" s="113">
        <f>IF((F466&lt;'Paramétrage V2'!$AE$12)+(F466&gt;'Paramétrage V2'!$AE$13),0,(IF(J466="Oui",IF(C466="Fruitiers cultivars",G466*'Paramétrage V2'!$AE$5,G466*'Paramétrage V2'!$AE$6),0)))</f>
        <v>0</v>
      </c>
      <c r="L466" s="22"/>
      <c r="M466" s="119">
        <f>IF((F466&lt;'Paramétrage V2'!$AE$12)+(F466&gt;'Paramétrage V2'!$AE$13),0,(IF(L466="Oui",G466*'Paramétrage V2'!$AE$7,0)))</f>
        <v>0</v>
      </c>
      <c r="N466" s="22"/>
      <c r="O466" s="119">
        <f>IF((F466&lt;'Paramétrage V2'!$AE$12)+(F466&gt;'Paramétrage V2'!$AE$13),0,(IF(N466="Oui",G466*'Paramétrage V2'!$AE$8,0)))</f>
        <v>0</v>
      </c>
      <c r="P466" s="22"/>
      <c r="Q466" s="119">
        <f>IF((F466&lt;'Paramétrage V2'!$AE$12)+(F466&gt;'Paramétrage V2'!$AE$13),0,(IF(P466="Oui",$G466*'Paramétrage V2'!$AE$9,0)))</f>
        <v>0</v>
      </c>
      <c r="R466" s="22"/>
      <c r="S466" s="10">
        <f>IF((F466&lt;'Paramétrage V2'!$AE$12)+(F466&gt;'Paramétrage V2'!$AE$13),0,(IF(R466="Oui",$G466*'Paramétrage V2'!$AE$10,0)))</f>
        <v>0</v>
      </c>
      <c r="T466" s="120">
        <f>IF((F466&lt;'Paramétrage V2'!$AE$12)+(F466&gt;'Paramétrage V2'!$AE$13),0,(I466+S466+Q466+O466+M466+K466))</f>
        <v>0</v>
      </c>
      <c r="U466" s="45"/>
    </row>
    <row r="467" spans="1:21" x14ac:dyDescent="0.35">
      <c r="A467" s="5">
        <v>463</v>
      </c>
      <c r="B467" s="2"/>
      <c r="C467" s="2"/>
      <c r="D467" s="11"/>
      <c r="E467" s="11"/>
      <c r="F467" s="10" t="str">
        <f t="shared" si="7"/>
        <v/>
      </c>
      <c r="G467" s="64"/>
      <c r="H467" s="22"/>
      <c r="I467" s="119">
        <f>IF((F467&lt;'Paramétrage V2'!$AE$12)+(F467&gt;'Paramétrage V2'!$AE$13),0,(IF(H467="Oui",G467*'Paramétrage V2'!$AE$4,0)))</f>
        <v>0</v>
      </c>
      <c r="J467" s="22"/>
      <c r="K467" s="113">
        <f>IF((F467&lt;'Paramétrage V2'!$AE$12)+(F467&gt;'Paramétrage V2'!$AE$13),0,(IF(J467="Oui",IF(C467="Fruitiers cultivars",G467*'Paramétrage V2'!$AE$5,G467*'Paramétrage V2'!$AE$6),0)))</f>
        <v>0</v>
      </c>
      <c r="L467" s="22"/>
      <c r="M467" s="119">
        <f>IF((F467&lt;'Paramétrage V2'!$AE$12)+(F467&gt;'Paramétrage V2'!$AE$13),0,(IF(L467="Oui",G467*'Paramétrage V2'!$AE$7,0)))</f>
        <v>0</v>
      </c>
      <c r="N467" s="22"/>
      <c r="O467" s="119">
        <f>IF((F467&lt;'Paramétrage V2'!$AE$12)+(F467&gt;'Paramétrage V2'!$AE$13),0,(IF(N467="Oui",G467*'Paramétrage V2'!$AE$8,0)))</f>
        <v>0</v>
      </c>
      <c r="P467" s="22"/>
      <c r="Q467" s="119">
        <f>IF((F467&lt;'Paramétrage V2'!$AE$12)+(F467&gt;'Paramétrage V2'!$AE$13),0,(IF(P467="Oui",$G467*'Paramétrage V2'!$AE$9,0)))</f>
        <v>0</v>
      </c>
      <c r="R467" s="22"/>
      <c r="S467" s="10">
        <f>IF((F467&lt;'Paramétrage V2'!$AE$12)+(F467&gt;'Paramétrage V2'!$AE$13),0,(IF(R467="Oui",$G467*'Paramétrage V2'!$AE$10,0)))</f>
        <v>0</v>
      </c>
      <c r="T467" s="120">
        <f>IF((F467&lt;'Paramétrage V2'!$AE$12)+(F467&gt;'Paramétrage V2'!$AE$13),0,(I467+S467+Q467+O467+M467+K467))</f>
        <v>0</v>
      </c>
      <c r="U467" s="45"/>
    </row>
    <row r="468" spans="1:21" x14ac:dyDescent="0.35">
      <c r="A468" s="5">
        <v>464</v>
      </c>
      <c r="B468" s="2"/>
      <c r="C468" s="2"/>
      <c r="D468" s="11"/>
      <c r="E468" s="11"/>
      <c r="F468" s="10" t="str">
        <f t="shared" si="7"/>
        <v/>
      </c>
      <c r="G468" s="64"/>
      <c r="H468" s="22"/>
      <c r="I468" s="119">
        <f>IF((F468&lt;'Paramétrage V2'!$AE$12)+(F468&gt;'Paramétrage V2'!$AE$13),0,(IF(H468="Oui",G468*'Paramétrage V2'!$AE$4,0)))</f>
        <v>0</v>
      </c>
      <c r="J468" s="22"/>
      <c r="K468" s="113">
        <f>IF((F468&lt;'Paramétrage V2'!$AE$12)+(F468&gt;'Paramétrage V2'!$AE$13),0,(IF(J468="Oui",IF(C468="Fruitiers cultivars",G468*'Paramétrage V2'!$AE$5,G468*'Paramétrage V2'!$AE$6),0)))</f>
        <v>0</v>
      </c>
      <c r="L468" s="22"/>
      <c r="M468" s="119">
        <f>IF((F468&lt;'Paramétrage V2'!$AE$12)+(F468&gt;'Paramétrage V2'!$AE$13),0,(IF(L468="Oui",G468*'Paramétrage V2'!$AE$7,0)))</f>
        <v>0</v>
      </c>
      <c r="N468" s="22"/>
      <c r="O468" s="119">
        <f>IF((F468&lt;'Paramétrage V2'!$AE$12)+(F468&gt;'Paramétrage V2'!$AE$13),0,(IF(N468="Oui",G468*'Paramétrage V2'!$AE$8,0)))</f>
        <v>0</v>
      </c>
      <c r="P468" s="22"/>
      <c r="Q468" s="119">
        <f>IF((F468&lt;'Paramétrage V2'!$AE$12)+(F468&gt;'Paramétrage V2'!$AE$13),0,(IF(P468="Oui",$G468*'Paramétrage V2'!$AE$9,0)))</f>
        <v>0</v>
      </c>
      <c r="R468" s="22"/>
      <c r="S468" s="10">
        <f>IF((F468&lt;'Paramétrage V2'!$AE$12)+(F468&gt;'Paramétrage V2'!$AE$13),0,(IF(R468="Oui",$G468*'Paramétrage V2'!$AE$10,0)))</f>
        <v>0</v>
      </c>
      <c r="T468" s="120">
        <f>IF((F468&lt;'Paramétrage V2'!$AE$12)+(F468&gt;'Paramétrage V2'!$AE$13),0,(I468+S468+Q468+O468+M468+K468))</f>
        <v>0</v>
      </c>
      <c r="U468" s="45"/>
    </row>
    <row r="469" spans="1:21" x14ac:dyDescent="0.35">
      <c r="A469" s="5">
        <v>465</v>
      </c>
      <c r="B469" s="2"/>
      <c r="C469" s="2"/>
      <c r="D469" s="11"/>
      <c r="E469" s="11"/>
      <c r="F469" s="10" t="str">
        <f t="shared" si="7"/>
        <v/>
      </c>
      <c r="G469" s="64"/>
      <c r="H469" s="22"/>
      <c r="I469" s="119">
        <f>IF((F469&lt;'Paramétrage V2'!$AE$12)+(F469&gt;'Paramétrage V2'!$AE$13),0,(IF(H469="Oui",G469*'Paramétrage V2'!$AE$4,0)))</f>
        <v>0</v>
      </c>
      <c r="J469" s="22"/>
      <c r="K469" s="113">
        <f>IF((F469&lt;'Paramétrage V2'!$AE$12)+(F469&gt;'Paramétrage V2'!$AE$13),0,(IF(J469="Oui",IF(C469="Fruitiers cultivars",G469*'Paramétrage V2'!$AE$5,G469*'Paramétrage V2'!$AE$6),0)))</f>
        <v>0</v>
      </c>
      <c r="L469" s="22"/>
      <c r="M469" s="119">
        <f>IF((F469&lt;'Paramétrage V2'!$AE$12)+(F469&gt;'Paramétrage V2'!$AE$13),0,(IF(L469="Oui",G469*'Paramétrage V2'!$AE$7,0)))</f>
        <v>0</v>
      </c>
      <c r="N469" s="22"/>
      <c r="O469" s="119">
        <f>IF((F469&lt;'Paramétrage V2'!$AE$12)+(F469&gt;'Paramétrage V2'!$AE$13),0,(IF(N469="Oui",G469*'Paramétrage V2'!$AE$8,0)))</f>
        <v>0</v>
      </c>
      <c r="P469" s="22"/>
      <c r="Q469" s="119">
        <f>IF((F469&lt;'Paramétrage V2'!$AE$12)+(F469&gt;'Paramétrage V2'!$AE$13),0,(IF(P469="Oui",$G469*'Paramétrage V2'!$AE$9,0)))</f>
        <v>0</v>
      </c>
      <c r="R469" s="22"/>
      <c r="S469" s="10">
        <f>IF((F469&lt;'Paramétrage V2'!$AE$12)+(F469&gt;'Paramétrage V2'!$AE$13),0,(IF(R469="Oui",$G469*'Paramétrage V2'!$AE$10,0)))</f>
        <v>0</v>
      </c>
      <c r="T469" s="120">
        <f>IF((F469&lt;'Paramétrage V2'!$AE$12)+(F469&gt;'Paramétrage V2'!$AE$13),0,(I469+S469+Q469+O469+M469+K469))</f>
        <v>0</v>
      </c>
      <c r="U469" s="45"/>
    </row>
    <row r="470" spans="1:21" x14ac:dyDescent="0.35">
      <c r="A470" s="5">
        <v>466</v>
      </c>
      <c r="B470" s="2"/>
      <c r="C470" s="2"/>
      <c r="D470" s="11"/>
      <c r="E470" s="11"/>
      <c r="F470" s="10" t="str">
        <f t="shared" si="7"/>
        <v/>
      </c>
      <c r="G470" s="64"/>
      <c r="H470" s="22"/>
      <c r="I470" s="119">
        <f>IF((F470&lt;'Paramétrage V2'!$AE$12)+(F470&gt;'Paramétrage V2'!$AE$13),0,(IF(H470="Oui",G470*'Paramétrage V2'!$AE$4,0)))</f>
        <v>0</v>
      </c>
      <c r="J470" s="22"/>
      <c r="K470" s="113">
        <f>IF((F470&lt;'Paramétrage V2'!$AE$12)+(F470&gt;'Paramétrage V2'!$AE$13),0,(IF(J470="Oui",IF(C470="Fruitiers cultivars",G470*'Paramétrage V2'!$AE$5,G470*'Paramétrage V2'!$AE$6),0)))</f>
        <v>0</v>
      </c>
      <c r="L470" s="22"/>
      <c r="M470" s="119">
        <f>IF((F470&lt;'Paramétrage V2'!$AE$12)+(F470&gt;'Paramétrage V2'!$AE$13),0,(IF(L470="Oui",G470*'Paramétrage V2'!$AE$7,0)))</f>
        <v>0</v>
      </c>
      <c r="N470" s="22"/>
      <c r="O470" s="119">
        <f>IF((F470&lt;'Paramétrage V2'!$AE$12)+(F470&gt;'Paramétrage V2'!$AE$13),0,(IF(N470="Oui",G470*'Paramétrage V2'!$AE$8,0)))</f>
        <v>0</v>
      </c>
      <c r="P470" s="22"/>
      <c r="Q470" s="119">
        <f>IF((F470&lt;'Paramétrage V2'!$AE$12)+(F470&gt;'Paramétrage V2'!$AE$13),0,(IF(P470="Oui",$G470*'Paramétrage V2'!$AE$9,0)))</f>
        <v>0</v>
      </c>
      <c r="R470" s="22"/>
      <c r="S470" s="10">
        <f>IF((F470&lt;'Paramétrage V2'!$AE$12)+(F470&gt;'Paramétrage V2'!$AE$13),0,(IF(R470="Oui",$G470*'Paramétrage V2'!$AE$10,0)))</f>
        <v>0</v>
      </c>
      <c r="T470" s="120">
        <f>IF((F470&lt;'Paramétrage V2'!$AE$12)+(F470&gt;'Paramétrage V2'!$AE$13),0,(I470+S470+Q470+O470+M470+K470))</f>
        <v>0</v>
      </c>
      <c r="U470" s="45"/>
    </row>
    <row r="471" spans="1:21" x14ac:dyDescent="0.35">
      <c r="A471" s="5">
        <v>467</v>
      </c>
      <c r="B471" s="2"/>
      <c r="C471" s="2"/>
      <c r="D471" s="11"/>
      <c r="E471" s="11"/>
      <c r="F471" s="10" t="str">
        <f t="shared" si="7"/>
        <v/>
      </c>
      <c r="G471" s="64"/>
      <c r="H471" s="22"/>
      <c r="I471" s="119">
        <f>IF((F471&lt;'Paramétrage V2'!$AE$12)+(F471&gt;'Paramétrage V2'!$AE$13),0,(IF(H471="Oui",G471*'Paramétrage V2'!$AE$4,0)))</f>
        <v>0</v>
      </c>
      <c r="J471" s="22"/>
      <c r="K471" s="113">
        <f>IF((F471&lt;'Paramétrage V2'!$AE$12)+(F471&gt;'Paramétrage V2'!$AE$13),0,(IF(J471="Oui",IF(C471="Fruitiers cultivars",G471*'Paramétrage V2'!$AE$5,G471*'Paramétrage V2'!$AE$6),0)))</f>
        <v>0</v>
      </c>
      <c r="L471" s="22"/>
      <c r="M471" s="119">
        <f>IF((F471&lt;'Paramétrage V2'!$AE$12)+(F471&gt;'Paramétrage V2'!$AE$13),0,(IF(L471="Oui",G471*'Paramétrage V2'!$AE$7,0)))</f>
        <v>0</v>
      </c>
      <c r="N471" s="22"/>
      <c r="O471" s="119">
        <f>IF((F471&lt;'Paramétrage V2'!$AE$12)+(F471&gt;'Paramétrage V2'!$AE$13),0,(IF(N471="Oui",G471*'Paramétrage V2'!$AE$8,0)))</f>
        <v>0</v>
      </c>
      <c r="P471" s="22"/>
      <c r="Q471" s="119">
        <f>IF((F471&lt;'Paramétrage V2'!$AE$12)+(F471&gt;'Paramétrage V2'!$AE$13),0,(IF(P471="Oui",$G471*'Paramétrage V2'!$AE$9,0)))</f>
        <v>0</v>
      </c>
      <c r="R471" s="22"/>
      <c r="S471" s="10">
        <f>IF((F471&lt;'Paramétrage V2'!$AE$12)+(F471&gt;'Paramétrage V2'!$AE$13),0,(IF(R471="Oui",$G471*'Paramétrage V2'!$AE$10,0)))</f>
        <v>0</v>
      </c>
      <c r="T471" s="120">
        <f>IF((F471&lt;'Paramétrage V2'!$AE$12)+(F471&gt;'Paramétrage V2'!$AE$13),0,(I471+S471+Q471+O471+M471+K471))</f>
        <v>0</v>
      </c>
      <c r="U471" s="45"/>
    </row>
    <row r="472" spans="1:21" x14ac:dyDescent="0.35">
      <c r="A472" s="5">
        <v>468</v>
      </c>
      <c r="B472" s="2"/>
      <c r="C472" s="2"/>
      <c r="D472" s="11"/>
      <c r="E472" s="11"/>
      <c r="F472" s="10" t="str">
        <f t="shared" si="7"/>
        <v/>
      </c>
      <c r="G472" s="64"/>
      <c r="H472" s="22"/>
      <c r="I472" s="119">
        <f>IF((F472&lt;'Paramétrage V2'!$AE$12)+(F472&gt;'Paramétrage V2'!$AE$13),0,(IF(H472="Oui",G472*'Paramétrage V2'!$AE$4,0)))</f>
        <v>0</v>
      </c>
      <c r="J472" s="22"/>
      <c r="K472" s="113">
        <f>IF((F472&lt;'Paramétrage V2'!$AE$12)+(F472&gt;'Paramétrage V2'!$AE$13),0,(IF(J472="Oui",IF(C472="Fruitiers cultivars",G472*'Paramétrage V2'!$AE$5,G472*'Paramétrage V2'!$AE$6),0)))</f>
        <v>0</v>
      </c>
      <c r="L472" s="22"/>
      <c r="M472" s="119">
        <f>IF((F472&lt;'Paramétrage V2'!$AE$12)+(F472&gt;'Paramétrage V2'!$AE$13),0,(IF(L472="Oui",G472*'Paramétrage V2'!$AE$7,0)))</f>
        <v>0</v>
      </c>
      <c r="N472" s="22"/>
      <c r="O472" s="119">
        <f>IF((F472&lt;'Paramétrage V2'!$AE$12)+(F472&gt;'Paramétrage V2'!$AE$13),0,(IF(N472="Oui",G472*'Paramétrage V2'!$AE$8,0)))</f>
        <v>0</v>
      </c>
      <c r="P472" s="22"/>
      <c r="Q472" s="119">
        <f>IF((F472&lt;'Paramétrage V2'!$AE$12)+(F472&gt;'Paramétrage V2'!$AE$13),0,(IF(P472="Oui",$G472*'Paramétrage V2'!$AE$9,0)))</f>
        <v>0</v>
      </c>
      <c r="R472" s="22"/>
      <c r="S472" s="10">
        <f>IF((F472&lt;'Paramétrage V2'!$AE$12)+(F472&gt;'Paramétrage V2'!$AE$13),0,(IF(R472="Oui",$G472*'Paramétrage V2'!$AE$10,0)))</f>
        <v>0</v>
      </c>
      <c r="T472" s="120">
        <f>IF((F472&lt;'Paramétrage V2'!$AE$12)+(F472&gt;'Paramétrage V2'!$AE$13),0,(I472+S472+Q472+O472+M472+K472))</f>
        <v>0</v>
      </c>
      <c r="U472" s="45"/>
    </row>
    <row r="473" spans="1:21" x14ac:dyDescent="0.35">
      <c r="A473" s="5">
        <v>469</v>
      </c>
      <c r="B473" s="2"/>
      <c r="C473" s="2"/>
      <c r="D473" s="11"/>
      <c r="E473" s="11"/>
      <c r="F473" s="10" t="str">
        <f t="shared" si="7"/>
        <v/>
      </c>
      <c r="G473" s="64"/>
      <c r="H473" s="22"/>
      <c r="I473" s="119">
        <f>IF((F473&lt;'Paramétrage V2'!$AE$12)+(F473&gt;'Paramétrage V2'!$AE$13),0,(IF(H473="Oui",G473*'Paramétrage V2'!$AE$4,0)))</f>
        <v>0</v>
      </c>
      <c r="J473" s="22"/>
      <c r="K473" s="113">
        <f>IF((F473&lt;'Paramétrage V2'!$AE$12)+(F473&gt;'Paramétrage V2'!$AE$13),0,(IF(J473="Oui",IF(C473="Fruitiers cultivars",G473*'Paramétrage V2'!$AE$5,G473*'Paramétrage V2'!$AE$6),0)))</f>
        <v>0</v>
      </c>
      <c r="L473" s="22"/>
      <c r="M473" s="119">
        <f>IF((F473&lt;'Paramétrage V2'!$AE$12)+(F473&gt;'Paramétrage V2'!$AE$13),0,(IF(L473="Oui",G473*'Paramétrage V2'!$AE$7,0)))</f>
        <v>0</v>
      </c>
      <c r="N473" s="22"/>
      <c r="O473" s="119">
        <f>IF((F473&lt;'Paramétrage V2'!$AE$12)+(F473&gt;'Paramétrage V2'!$AE$13),0,(IF(N473="Oui",G473*'Paramétrage V2'!$AE$8,0)))</f>
        <v>0</v>
      </c>
      <c r="P473" s="22"/>
      <c r="Q473" s="119">
        <f>IF((F473&lt;'Paramétrage V2'!$AE$12)+(F473&gt;'Paramétrage V2'!$AE$13),0,(IF(P473="Oui",$G473*'Paramétrage V2'!$AE$9,0)))</f>
        <v>0</v>
      </c>
      <c r="R473" s="22"/>
      <c r="S473" s="10">
        <f>IF((F473&lt;'Paramétrage V2'!$AE$12)+(F473&gt;'Paramétrage V2'!$AE$13),0,(IF(R473="Oui",$G473*'Paramétrage V2'!$AE$10,0)))</f>
        <v>0</v>
      </c>
      <c r="T473" s="120">
        <f>IF((F473&lt;'Paramétrage V2'!$AE$12)+(F473&gt;'Paramétrage V2'!$AE$13),0,(I473+S473+Q473+O473+M473+K473))</f>
        <v>0</v>
      </c>
      <c r="U473" s="45"/>
    </row>
    <row r="474" spans="1:21" x14ac:dyDescent="0.35">
      <c r="A474" s="5">
        <v>470</v>
      </c>
      <c r="B474" s="2"/>
      <c r="C474" s="2"/>
      <c r="D474" s="11"/>
      <c r="E474" s="11"/>
      <c r="F474" s="10" t="str">
        <f t="shared" si="7"/>
        <v/>
      </c>
      <c r="G474" s="64"/>
      <c r="H474" s="22"/>
      <c r="I474" s="119">
        <f>IF((F474&lt;'Paramétrage V2'!$AE$12)+(F474&gt;'Paramétrage V2'!$AE$13),0,(IF(H474="Oui",G474*'Paramétrage V2'!$AE$4,0)))</f>
        <v>0</v>
      </c>
      <c r="J474" s="22"/>
      <c r="K474" s="113">
        <f>IF((F474&lt;'Paramétrage V2'!$AE$12)+(F474&gt;'Paramétrage V2'!$AE$13),0,(IF(J474="Oui",IF(C474="Fruitiers cultivars",G474*'Paramétrage V2'!$AE$5,G474*'Paramétrage V2'!$AE$6),0)))</f>
        <v>0</v>
      </c>
      <c r="L474" s="22"/>
      <c r="M474" s="119">
        <f>IF((F474&lt;'Paramétrage V2'!$AE$12)+(F474&gt;'Paramétrage V2'!$AE$13),0,(IF(L474="Oui",G474*'Paramétrage V2'!$AE$7,0)))</f>
        <v>0</v>
      </c>
      <c r="N474" s="22"/>
      <c r="O474" s="119">
        <f>IF((F474&lt;'Paramétrage V2'!$AE$12)+(F474&gt;'Paramétrage V2'!$AE$13),0,(IF(N474="Oui",G474*'Paramétrage V2'!$AE$8,0)))</f>
        <v>0</v>
      </c>
      <c r="P474" s="22"/>
      <c r="Q474" s="119">
        <f>IF((F474&lt;'Paramétrage V2'!$AE$12)+(F474&gt;'Paramétrage V2'!$AE$13),0,(IF(P474="Oui",$G474*'Paramétrage V2'!$AE$9,0)))</f>
        <v>0</v>
      </c>
      <c r="R474" s="22"/>
      <c r="S474" s="10">
        <f>IF((F474&lt;'Paramétrage V2'!$AE$12)+(F474&gt;'Paramétrage V2'!$AE$13),0,(IF(R474="Oui",$G474*'Paramétrage V2'!$AE$10,0)))</f>
        <v>0</v>
      </c>
      <c r="T474" s="120">
        <f>IF((F474&lt;'Paramétrage V2'!$AE$12)+(F474&gt;'Paramétrage V2'!$AE$13),0,(I474+S474+Q474+O474+M474+K474))</f>
        <v>0</v>
      </c>
      <c r="U474" s="45"/>
    </row>
    <row r="475" spans="1:21" x14ac:dyDescent="0.35">
      <c r="A475" s="5">
        <v>471</v>
      </c>
      <c r="B475" s="2"/>
      <c r="C475" s="2"/>
      <c r="D475" s="11"/>
      <c r="E475" s="11"/>
      <c r="F475" s="10" t="str">
        <f t="shared" si="7"/>
        <v/>
      </c>
      <c r="G475" s="64"/>
      <c r="H475" s="22"/>
      <c r="I475" s="119">
        <f>IF((F475&lt;'Paramétrage V2'!$AE$12)+(F475&gt;'Paramétrage V2'!$AE$13),0,(IF(H475="Oui",G475*'Paramétrage V2'!$AE$4,0)))</f>
        <v>0</v>
      </c>
      <c r="J475" s="22"/>
      <c r="K475" s="113">
        <f>IF((F475&lt;'Paramétrage V2'!$AE$12)+(F475&gt;'Paramétrage V2'!$AE$13),0,(IF(J475="Oui",IF(C475="Fruitiers cultivars",G475*'Paramétrage V2'!$AE$5,G475*'Paramétrage V2'!$AE$6),0)))</f>
        <v>0</v>
      </c>
      <c r="L475" s="22"/>
      <c r="M475" s="119">
        <f>IF((F475&lt;'Paramétrage V2'!$AE$12)+(F475&gt;'Paramétrage V2'!$AE$13),0,(IF(L475="Oui",G475*'Paramétrage V2'!$AE$7,0)))</f>
        <v>0</v>
      </c>
      <c r="N475" s="22"/>
      <c r="O475" s="119">
        <f>IF((F475&lt;'Paramétrage V2'!$AE$12)+(F475&gt;'Paramétrage V2'!$AE$13),0,(IF(N475="Oui",G475*'Paramétrage V2'!$AE$8,0)))</f>
        <v>0</v>
      </c>
      <c r="P475" s="22"/>
      <c r="Q475" s="119">
        <f>IF((F475&lt;'Paramétrage V2'!$AE$12)+(F475&gt;'Paramétrage V2'!$AE$13),0,(IF(P475="Oui",$G475*'Paramétrage V2'!$AE$9,0)))</f>
        <v>0</v>
      </c>
      <c r="R475" s="22"/>
      <c r="S475" s="10">
        <f>IF((F475&lt;'Paramétrage V2'!$AE$12)+(F475&gt;'Paramétrage V2'!$AE$13),0,(IF(R475="Oui",$G475*'Paramétrage V2'!$AE$10,0)))</f>
        <v>0</v>
      </c>
      <c r="T475" s="120">
        <f>IF((F475&lt;'Paramétrage V2'!$AE$12)+(F475&gt;'Paramétrage V2'!$AE$13),0,(I475+S475+Q475+O475+M475+K475))</f>
        <v>0</v>
      </c>
      <c r="U475" s="45"/>
    </row>
    <row r="476" spans="1:21" x14ac:dyDescent="0.35">
      <c r="A476" s="5">
        <v>472</v>
      </c>
      <c r="B476" s="2"/>
      <c r="C476" s="2"/>
      <c r="D476" s="11"/>
      <c r="E476" s="11"/>
      <c r="F476" s="10" t="str">
        <f t="shared" si="7"/>
        <v/>
      </c>
      <c r="G476" s="64"/>
      <c r="H476" s="22"/>
      <c r="I476" s="119">
        <f>IF((F476&lt;'Paramétrage V2'!$AE$12)+(F476&gt;'Paramétrage V2'!$AE$13),0,(IF(H476="Oui",G476*'Paramétrage V2'!$AE$4,0)))</f>
        <v>0</v>
      </c>
      <c r="J476" s="22"/>
      <c r="K476" s="113">
        <f>IF((F476&lt;'Paramétrage V2'!$AE$12)+(F476&gt;'Paramétrage V2'!$AE$13),0,(IF(J476="Oui",IF(C476="Fruitiers cultivars",G476*'Paramétrage V2'!$AE$5,G476*'Paramétrage V2'!$AE$6),0)))</f>
        <v>0</v>
      </c>
      <c r="L476" s="22"/>
      <c r="M476" s="119">
        <f>IF((F476&lt;'Paramétrage V2'!$AE$12)+(F476&gt;'Paramétrage V2'!$AE$13),0,(IF(L476="Oui",G476*'Paramétrage V2'!$AE$7,0)))</f>
        <v>0</v>
      </c>
      <c r="N476" s="22"/>
      <c r="O476" s="119">
        <f>IF((F476&lt;'Paramétrage V2'!$AE$12)+(F476&gt;'Paramétrage V2'!$AE$13),0,(IF(N476="Oui",G476*'Paramétrage V2'!$AE$8,0)))</f>
        <v>0</v>
      </c>
      <c r="P476" s="22"/>
      <c r="Q476" s="119">
        <f>IF((F476&lt;'Paramétrage V2'!$AE$12)+(F476&gt;'Paramétrage V2'!$AE$13),0,(IF(P476="Oui",$G476*'Paramétrage V2'!$AE$9,0)))</f>
        <v>0</v>
      </c>
      <c r="R476" s="22"/>
      <c r="S476" s="10">
        <f>IF((F476&lt;'Paramétrage V2'!$AE$12)+(F476&gt;'Paramétrage V2'!$AE$13),0,(IF(R476="Oui",$G476*'Paramétrage V2'!$AE$10,0)))</f>
        <v>0</v>
      </c>
      <c r="T476" s="120">
        <f>IF((F476&lt;'Paramétrage V2'!$AE$12)+(F476&gt;'Paramétrage V2'!$AE$13),0,(I476+S476+Q476+O476+M476+K476))</f>
        <v>0</v>
      </c>
      <c r="U476" s="45"/>
    </row>
    <row r="477" spans="1:21" x14ac:dyDescent="0.35">
      <c r="A477" s="5">
        <v>473</v>
      </c>
      <c r="B477" s="2"/>
      <c r="C477" s="2"/>
      <c r="D477" s="11"/>
      <c r="E477" s="11"/>
      <c r="F477" s="10" t="str">
        <f t="shared" si="7"/>
        <v/>
      </c>
      <c r="G477" s="64"/>
      <c r="H477" s="22"/>
      <c r="I477" s="119">
        <f>IF((F477&lt;'Paramétrage V2'!$AE$12)+(F477&gt;'Paramétrage V2'!$AE$13),0,(IF(H477="Oui",G477*'Paramétrage V2'!$AE$4,0)))</f>
        <v>0</v>
      </c>
      <c r="J477" s="22"/>
      <c r="K477" s="113">
        <f>IF((F477&lt;'Paramétrage V2'!$AE$12)+(F477&gt;'Paramétrage V2'!$AE$13),0,(IF(J477="Oui",IF(C477="Fruitiers cultivars",G477*'Paramétrage V2'!$AE$5,G477*'Paramétrage V2'!$AE$6),0)))</f>
        <v>0</v>
      </c>
      <c r="L477" s="22"/>
      <c r="M477" s="119">
        <f>IF((F477&lt;'Paramétrage V2'!$AE$12)+(F477&gt;'Paramétrage V2'!$AE$13),0,(IF(L477="Oui",G477*'Paramétrage V2'!$AE$7,0)))</f>
        <v>0</v>
      </c>
      <c r="N477" s="22"/>
      <c r="O477" s="119">
        <f>IF((F477&lt;'Paramétrage V2'!$AE$12)+(F477&gt;'Paramétrage V2'!$AE$13),0,(IF(N477="Oui",G477*'Paramétrage V2'!$AE$8,0)))</f>
        <v>0</v>
      </c>
      <c r="P477" s="22"/>
      <c r="Q477" s="119">
        <f>IF((F477&lt;'Paramétrage V2'!$AE$12)+(F477&gt;'Paramétrage V2'!$AE$13),0,(IF(P477="Oui",$G477*'Paramétrage V2'!$AE$9,0)))</f>
        <v>0</v>
      </c>
      <c r="R477" s="22"/>
      <c r="S477" s="10">
        <f>IF((F477&lt;'Paramétrage V2'!$AE$12)+(F477&gt;'Paramétrage V2'!$AE$13),0,(IF(R477="Oui",$G477*'Paramétrage V2'!$AE$10,0)))</f>
        <v>0</v>
      </c>
      <c r="T477" s="120">
        <f>IF((F477&lt;'Paramétrage V2'!$AE$12)+(F477&gt;'Paramétrage V2'!$AE$13),0,(I477+S477+Q477+O477+M477+K477))</f>
        <v>0</v>
      </c>
      <c r="U477" s="45"/>
    </row>
    <row r="478" spans="1:21" x14ac:dyDescent="0.35">
      <c r="A478" s="5">
        <v>474</v>
      </c>
      <c r="B478" s="2"/>
      <c r="C478" s="2"/>
      <c r="D478" s="11"/>
      <c r="E478" s="11"/>
      <c r="F478" s="10" t="str">
        <f t="shared" si="7"/>
        <v/>
      </c>
      <c r="G478" s="64"/>
      <c r="H478" s="22"/>
      <c r="I478" s="119">
        <f>IF((F478&lt;'Paramétrage V2'!$AE$12)+(F478&gt;'Paramétrage V2'!$AE$13),0,(IF(H478="Oui",G478*'Paramétrage V2'!$AE$4,0)))</f>
        <v>0</v>
      </c>
      <c r="J478" s="22"/>
      <c r="K478" s="113">
        <f>IF((F478&lt;'Paramétrage V2'!$AE$12)+(F478&gt;'Paramétrage V2'!$AE$13),0,(IF(J478="Oui",IF(C478="Fruitiers cultivars",G478*'Paramétrage V2'!$AE$5,G478*'Paramétrage V2'!$AE$6),0)))</f>
        <v>0</v>
      </c>
      <c r="L478" s="22"/>
      <c r="M478" s="119">
        <f>IF((F478&lt;'Paramétrage V2'!$AE$12)+(F478&gt;'Paramétrage V2'!$AE$13),0,(IF(L478="Oui",G478*'Paramétrage V2'!$AE$7,0)))</f>
        <v>0</v>
      </c>
      <c r="N478" s="22"/>
      <c r="O478" s="119">
        <f>IF((F478&lt;'Paramétrage V2'!$AE$12)+(F478&gt;'Paramétrage V2'!$AE$13),0,(IF(N478="Oui",G478*'Paramétrage V2'!$AE$8,0)))</f>
        <v>0</v>
      </c>
      <c r="P478" s="22"/>
      <c r="Q478" s="119">
        <f>IF((F478&lt;'Paramétrage V2'!$AE$12)+(F478&gt;'Paramétrage V2'!$AE$13),0,(IF(P478="Oui",$G478*'Paramétrage V2'!$AE$9,0)))</f>
        <v>0</v>
      </c>
      <c r="R478" s="22"/>
      <c r="S478" s="10">
        <f>IF((F478&lt;'Paramétrage V2'!$AE$12)+(F478&gt;'Paramétrage V2'!$AE$13),0,(IF(R478="Oui",$G478*'Paramétrage V2'!$AE$10,0)))</f>
        <v>0</v>
      </c>
      <c r="T478" s="120">
        <f>IF((F478&lt;'Paramétrage V2'!$AE$12)+(F478&gt;'Paramétrage V2'!$AE$13),0,(I478+S478+Q478+O478+M478+K478))</f>
        <v>0</v>
      </c>
      <c r="U478" s="45"/>
    </row>
    <row r="479" spans="1:21" x14ac:dyDescent="0.35">
      <c r="A479" s="5">
        <v>475</v>
      </c>
      <c r="B479" s="2"/>
      <c r="C479" s="2"/>
      <c r="D479" s="11"/>
      <c r="E479" s="11"/>
      <c r="F479" s="10" t="str">
        <f t="shared" si="7"/>
        <v/>
      </c>
      <c r="G479" s="64"/>
      <c r="H479" s="22"/>
      <c r="I479" s="119">
        <f>IF((F479&lt;'Paramétrage V2'!$AE$12)+(F479&gt;'Paramétrage V2'!$AE$13),0,(IF(H479="Oui",G479*'Paramétrage V2'!$AE$4,0)))</f>
        <v>0</v>
      </c>
      <c r="J479" s="22"/>
      <c r="K479" s="113">
        <f>IF((F479&lt;'Paramétrage V2'!$AE$12)+(F479&gt;'Paramétrage V2'!$AE$13),0,(IF(J479="Oui",IF(C479="Fruitiers cultivars",G479*'Paramétrage V2'!$AE$5,G479*'Paramétrage V2'!$AE$6),0)))</f>
        <v>0</v>
      </c>
      <c r="L479" s="22"/>
      <c r="M479" s="119">
        <f>IF((F479&lt;'Paramétrage V2'!$AE$12)+(F479&gt;'Paramétrage V2'!$AE$13),0,(IF(L479="Oui",G479*'Paramétrage V2'!$AE$7,0)))</f>
        <v>0</v>
      </c>
      <c r="N479" s="22"/>
      <c r="O479" s="119">
        <f>IF((F479&lt;'Paramétrage V2'!$AE$12)+(F479&gt;'Paramétrage V2'!$AE$13),0,(IF(N479="Oui",G479*'Paramétrage V2'!$AE$8,0)))</f>
        <v>0</v>
      </c>
      <c r="P479" s="22"/>
      <c r="Q479" s="119">
        <f>IF((F479&lt;'Paramétrage V2'!$AE$12)+(F479&gt;'Paramétrage V2'!$AE$13),0,(IF(P479="Oui",$G479*'Paramétrage V2'!$AE$9,0)))</f>
        <v>0</v>
      </c>
      <c r="R479" s="22"/>
      <c r="S479" s="10">
        <f>IF((F479&lt;'Paramétrage V2'!$AE$12)+(F479&gt;'Paramétrage V2'!$AE$13),0,(IF(R479="Oui",$G479*'Paramétrage V2'!$AE$10,0)))</f>
        <v>0</v>
      </c>
      <c r="T479" s="120">
        <f>IF((F479&lt;'Paramétrage V2'!$AE$12)+(F479&gt;'Paramétrage V2'!$AE$13),0,(I479+S479+Q479+O479+M479+K479))</f>
        <v>0</v>
      </c>
      <c r="U479" s="45"/>
    </row>
    <row r="480" spans="1:21" x14ac:dyDescent="0.35">
      <c r="A480" s="5">
        <v>476</v>
      </c>
      <c r="B480" s="2"/>
      <c r="C480" s="2"/>
      <c r="D480" s="11"/>
      <c r="E480" s="11"/>
      <c r="F480" s="10" t="str">
        <f t="shared" si="7"/>
        <v/>
      </c>
      <c r="G480" s="64"/>
      <c r="H480" s="22"/>
      <c r="I480" s="119">
        <f>IF((F480&lt;'Paramétrage V2'!$AE$12)+(F480&gt;'Paramétrage V2'!$AE$13),0,(IF(H480="Oui",G480*'Paramétrage V2'!$AE$4,0)))</f>
        <v>0</v>
      </c>
      <c r="J480" s="22"/>
      <c r="K480" s="113">
        <f>IF((F480&lt;'Paramétrage V2'!$AE$12)+(F480&gt;'Paramétrage V2'!$AE$13),0,(IF(J480="Oui",IF(C480="Fruitiers cultivars",G480*'Paramétrage V2'!$AE$5,G480*'Paramétrage V2'!$AE$6),0)))</f>
        <v>0</v>
      </c>
      <c r="L480" s="22"/>
      <c r="M480" s="119">
        <f>IF((F480&lt;'Paramétrage V2'!$AE$12)+(F480&gt;'Paramétrage V2'!$AE$13),0,(IF(L480="Oui",G480*'Paramétrage V2'!$AE$7,0)))</f>
        <v>0</v>
      </c>
      <c r="N480" s="22"/>
      <c r="O480" s="119">
        <f>IF((F480&lt;'Paramétrage V2'!$AE$12)+(F480&gt;'Paramétrage V2'!$AE$13),0,(IF(N480="Oui",G480*'Paramétrage V2'!$AE$8,0)))</f>
        <v>0</v>
      </c>
      <c r="P480" s="22"/>
      <c r="Q480" s="119">
        <f>IF((F480&lt;'Paramétrage V2'!$AE$12)+(F480&gt;'Paramétrage V2'!$AE$13),0,(IF(P480="Oui",$G480*'Paramétrage V2'!$AE$9,0)))</f>
        <v>0</v>
      </c>
      <c r="R480" s="22"/>
      <c r="S480" s="10">
        <f>IF((F480&lt;'Paramétrage V2'!$AE$12)+(F480&gt;'Paramétrage V2'!$AE$13),0,(IF(R480="Oui",$G480*'Paramétrage V2'!$AE$10,0)))</f>
        <v>0</v>
      </c>
      <c r="T480" s="120">
        <f>IF((F480&lt;'Paramétrage V2'!$AE$12)+(F480&gt;'Paramétrage V2'!$AE$13),0,(I480+S480+Q480+O480+M480+K480))</f>
        <v>0</v>
      </c>
      <c r="U480" s="45"/>
    </row>
    <row r="481" spans="1:21" x14ac:dyDescent="0.35">
      <c r="A481" s="5">
        <v>477</v>
      </c>
      <c r="B481" s="2"/>
      <c r="C481" s="2"/>
      <c r="D481" s="11"/>
      <c r="E481" s="11"/>
      <c r="F481" s="10" t="str">
        <f t="shared" si="7"/>
        <v/>
      </c>
      <c r="G481" s="64"/>
      <c r="H481" s="22"/>
      <c r="I481" s="119">
        <f>IF((F481&lt;'Paramétrage V2'!$AE$12)+(F481&gt;'Paramétrage V2'!$AE$13),0,(IF(H481="Oui",G481*'Paramétrage V2'!$AE$4,0)))</f>
        <v>0</v>
      </c>
      <c r="J481" s="22"/>
      <c r="K481" s="113">
        <f>IF((F481&lt;'Paramétrage V2'!$AE$12)+(F481&gt;'Paramétrage V2'!$AE$13),0,(IF(J481="Oui",IF(C481="Fruitiers cultivars",G481*'Paramétrage V2'!$AE$5,G481*'Paramétrage V2'!$AE$6),0)))</f>
        <v>0</v>
      </c>
      <c r="L481" s="22"/>
      <c r="M481" s="119">
        <f>IF((F481&lt;'Paramétrage V2'!$AE$12)+(F481&gt;'Paramétrage V2'!$AE$13),0,(IF(L481="Oui",G481*'Paramétrage V2'!$AE$7,0)))</f>
        <v>0</v>
      </c>
      <c r="N481" s="22"/>
      <c r="O481" s="119">
        <f>IF((F481&lt;'Paramétrage V2'!$AE$12)+(F481&gt;'Paramétrage V2'!$AE$13),0,(IF(N481="Oui",G481*'Paramétrage V2'!$AE$8,0)))</f>
        <v>0</v>
      </c>
      <c r="P481" s="22"/>
      <c r="Q481" s="119">
        <f>IF((F481&lt;'Paramétrage V2'!$AE$12)+(F481&gt;'Paramétrage V2'!$AE$13),0,(IF(P481="Oui",$G481*'Paramétrage V2'!$AE$9,0)))</f>
        <v>0</v>
      </c>
      <c r="R481" s="22"/>
      <c r="S481" s="10">
        <f>IF((F481&lt;'Paramétrage V2'!$AE$12)+(F481&gt;'Paramétrage V2'!$AE$13),0,(IF(R481="Oui",$G481*'Paramétrage V2'!$AE$10,0)))</f>
        <v>0</v>
      </c>
      <c r="T481" s="120">
        <f>IF((F481&lt;'Paramétrage V2'!$AE$12)+(F481&gt;'Paramétrage V2'!$AE$13),0,(I481+S481+Q481+O481+M481+K481))</f>
        <v>0</v>
      </c>
      <c r="U481" s="45"/>
    </row>
    <row r="482" spans="1:21" x14ac:dyDescent="0.35">
      <c r="A482" s="5">
        <v>478</v>
      </c>
      <c r="B482" s="2"/>
      <c r="C482" s="2"/>
      <c r="D482" s="11"/>
      <c r="E482" s="11"/>
      <c r="F482" s="10" t="str">
        <f t="shared" si="7"/>
        <v/>
      </c>
      <c r="G482" s="64"/>
      <c r="H482" s="22"/>
      <c r="I482" s="119">
        <f>IF((F482&lt;'Paramétrage V2'!$AE$12)+(F482&gt;'Paramétrage V2'!$AE$13),0,(IF(H482="Oui",G482*'Paramétrage V2'!$AE$4,0)))</f>
        <v>0</v>
      </c>
      <c r="J482" s="22"/>
      <c r="K482" s="113">
        <f>IF((F482&lt;'Paramétrage V2'!$AE$12)+(F482&gt;'Paramétrage V2'!$AE$13),0,(IF(J482="Oui",IF(C482="Fruitiers cultivars",G482*'Paramétrage V2'!$AE$5,G482*'Paramétrage V2'!$AE$6),0)))</f>
        <v>0</v>
      </c>
      <c r="L482" s="22"/>
      <c r="M482" s="119">
        <f>IF((F482&lt;'Paramétrage V2'!$AE$12)+(F482&gt;'Paramétrage V2'!$AE$13),0,(IF(L482="Oui",G482*'Paramétrage V2'!$AE$7,0)))</f>
        <v>0</v>
      </c>
      <c r="N482" s="22"/>
      <c r="O482" s="119">
        <f>IF((F482&lt;'Paramétrage V2'!$AE$12)+(F482&gt;'Paramétrage V2'!$AE$13),0,(IF(N482="Oui",G482*'Paramétrage V2'!$AE$8,0)))</f>
        <v>0</v>
      </c>
      <c r="P482" s="22"/>
      <c r="Q482" s="119">
        <f>IF((F482&lt;'Paramétrage V2'!$AE$12)+(F482&gt;'Paramétrage V2'!$AE$13),0,(IF(P482="Oui",$G482*'Paramétrage V2'!$AE$9,0)))</f>
        <v>0</v>
      </c>
      <c r="R482" s="22"/>
      <c r="S482" s="10">
        <f>IF((F482&lt;'Paramétrage V2'!$AE$12)+(F482&gt;'Paramétrage V2'!$AE$13),0,(IF(R482="Oui",$G482*'Paramétrage V2'!$AE$10,0)))</f>
        <v>0</v>
      </c>
      <c r="T482" s="120">
        <f>IF((F482&lt;'Paramétrage V2'!$AE$12)+(F482&gt;'Paramétrage V2'!$AE$13),0,(I482+S482+Q482+O482+M482+K482))</f>
        <v>0</v>
      </c>
      <c r="U482" s="45"/>
    </row>
    <row r="483" spans="1:21" x14ac:dyDescent="0.35">
      <c r="A483" s="5">
        <v>479</v>
      </c>
      <c r="B483" s="2"/>
      <c r="C483" s="2"/>
      <c r="D483" s="11"/>
      <c r="E483" s="11"/>
      <c r="F483" s="10" t="str">
        <f t="shared" si="7"/>
        <v/>
      </c>
      <c r="G483" s="64"/>
      <c r="H483" s="22"/>
      <c r="I483" s="119">
        <f>IF((F483&lt;'Paramétrage V2'!$AE$12)+(F483&gt;'Paramétrage V2'!$AE$13),0,(IF(H483="Oui",G483*'Paramétrage V2'!$AE$4,0)))</f>
        <v>0</v>
      </c>
      <c r="J483" s="22"/>
      <c r="K483" s="113">
        <f>IF((F483&lt;'Paramétrage V2'!$AE$12)+(F483&gt;'Paramétrage V2'!$AE$13),0,(IF(J483="Oui",IF(C483="Fruitiers cultivars",G483*'Paramétrage V2'!$AE$5,G483*'Paramétrage V2'!$AE$6),0)))</f>
        <v>0</v>
      </c>
      <c r="L483" s="22"/>
      <c r="M483" s="119">
        <f>IF((F483&lt;'Paramétrage V2'!$AE$12)+(F483&gt;'Paramétrage V2'!$AE$13),0,(IF(L483="Oui",G483*'Paramétrage V2'!$AE$7,0)))</f>
        <v>0</v>
      </c>
      <c r="N483" s="22"/>
      <c r="O483" s="119">
        <f>IF((F483&lt;'Paramétrage V2'!$AE$12)+(F483&gt;'Paramétrage V2'!$AE$13),0,(IF(N483="Oui",G483*'Paramétrage V2'!$AE$8,0)))</f>
        <v>0</v>
      </c>
      <c r="P483" s="22"/>
      <c r="Q483" s="119">
        <f>IF((F483&lt;'Paramétrage V2'!$AE$12)+(F483&gt;'Paramétrage V2'!$AE$13),0,(IF(P483="Oui",$G483*'Paramétrage V2'!$AE$9,0)))</f>
        <v>0</v>
      </c>
      <c r="R483" s="22"/>
      <c r="S483" s="10">
        <f>IF((F483&lt;'Paramétrage V2'!$AE$12)+(F483&gt;'Paramétrage V2'!$AE$13),0,(IF(R483="Oui",$G483*'Paramétrage V2'!$AE$10,0)))</f>
        <v>0</v>
      </c>
      <c r="T483" s="120">
        <f>IF((F483&lt;'Paramétrage V2'!$AE$12)+(F483&gt;'Paramétrage V2'!$AE$13),0,(I483+S483+Q483+O483+M483+K483))</f>
        <v>0</v>
      </c>
      <c r="U483" s="45"/>
    </row>
    <row r="484" spans="1:21" x14ac:dyDescent="0.35">
      <c r="A484" s="5">
        <v>480</v>
      </c>
      <c r="B484" s="2"/>
      <c r="C484" s="2"/>
      <c r="D484" s="11"/>
      <c r="E484" s="11"/>
      <c r="F484" s="10" t="str">
        <f t="shared" si="7"/>
        <v/>
      </c>
      <c r="G484" s="64"/>
      <c r="H484" s="22"/>
      <c r="I484" s="119">
        <f>IF((F484&lt;'Paramétrage V2'!$AE$12)+(F484&gt;'Paramétrage V2'!$AE$13),0,(IF(H484="Oui",G484*'Paramétrage V2'!$AE$4,0)))</f>
        <v>0</v>
      </c>
      <c r="J484" s="22"/>
      <c r="K484" s="113">
        <f>IF((F484&lt;'Paramétrage V2'!$AE$12)+(F484&gt;'Paramétrage V2'!$AE$13),0,(IF(J484="Oui",IF(C484="Fruitiers cultivars",G484*'Paramétrage V2'!$AE$5,G484*'Paramétrage V2'!$AE$6),0)))</f>
        <v>0</v>
      </c>
      <c r="L484" s="22"/>
      <c r="M484" s="119">
        <f>IF((F484&lt;'Paramétrage V2'!$AE$12)+(F484&gt;'Paramétrage V2'!$AE$13),0,(IF(L484="Oui",G484*'Paramétrage V2'!$AE$7,0)))</f>
        <v>0</v>
      </c>
      <c r="N484" s="22"/>
      <c r="O484" s="119">
        <f>IF((F484&lt;'Paramétrage V2'!$AE$12)+(F484&gt;'Paramétrage V2'!$AE$13),0,(IF(N484="Oui",G484*'Paramétrage V2'!$AE$8,0)))</f>
        <v>0</v>
      </c>
      <c r="P484" s="22"/>
      <c r="Q484" s="119">
        <f>IF((F484&lt;'Paramétrage V2'!$AE$12)+(F484&gt;'Paramétrage V2'!$AE$13),0,(IF(P484="Oui",$G484*'Paramétrage V2'!$AE$9,0)))</f>
        <v>0</v>
      </c>
      <c r="R484" s="22"/>
      <c r="S484" s="10">
        <f>IF((F484&lt;'Paramétrage V2'!$AE$12)+(F484&gt;'Paramétrage V2'!$AE$13),0,(IF(R484="Oui",$G484*'Paramétrage V2'!$AE$10,0)))</f>
        <v>0</v>
      </c>
      <c r="T484" s="120">
        <f>IF((F484&lt;'Paramétrage V2'!$AE$12)+(F484&gt;'Paramétrage V2'!$AE$13),0,(I484+S484+Q484+O484+M484+K484))</f>
        <v>0</v>
      </c>
      <c r="U484" s="45"/>
    </row>
    <row r="485" spans="1:21" x14ac:dyDescent="0.35">
      <c r="A485" s="5">
        <v>481</v>
      </c>
      <c r="B485" s="2"/>
      <c r="C485" s="2"/>
      <c r="D485" s="11"/>
      <c r="E485" s="11"/>
      <c r="F485" s="10" t="str">
        <f t="shared" si="7"/>
        <v/>
      </c>
      <c r="G485" s="64"/>
      <c r="H485" s="22"/>
      <c r="I485" s="119">
        <f>IF((F485&lt;'Paramétrage V2'!$AE$12)+(F485&gt;'Paramétrage V2'!$AE$13),0,(IF(H485="Oui",G485*'Paramétrage V2'!$AE$4,0)))</f>
        <v>0</v>
      </c>
      <c r="J485" s="22"/>
      <c r="K485" s="113">
        <f>IF((F485&lt;'Paramétrage V2'!$AE$12)+(F485&gt;'Paramétrage V2'!$AE$13),0,(IF(J485="Oui",IF(C485="Fruitiers cultivars",G485*'Paramétrage V2'!$AE$5,G485*'Paramétrage V2'!$AE$6),0)))</f>
        <v>0</v>
      </c>
      <c r="L485" s="22"/>
      <c r="M485" s="119">
        <f>IF((F485&lt;'Paramétrage V2'!$AE$12)+(F485&gt;'Paramétrage V2'!$AE$13),0,(IF(L485="Oui",G485*'Paramétrage V2'!$AE$7,0)))</f>
        <v>0</v>
      </c>
      <c r="N485" s="22"/>
      <c r="O485" s="119">
        <f>IF((F485&lt;'Paramétrage V2'!$AE$12)+(F485&gt;'Paramétrage V2'!$AE$13),0,(IF(N485="Oui",G485*'Paramétrage V2'!$AE$8,0)))</f>
        <v>0</v>
      </c>
      <c r="P485" s="22"/>
      <c r="Q485" s="119">
        <f>IF((F485&lt;'Paramétrage V2'!$AE$12)+(F485&gt;'Paramétrage V2'!$AE$13),0,(IF(P485="Oui",$G485*'Paramétrage V2'!$AE$9,0)))</f>
        <v>0</v>
      </c>
      <c r="R485" s="22"/>
      <c r="S485" s="10">
        <f>IF((F485&lt;'Paramétrage V2'!$AE$12)+(F485&gt;'Paramétrage V2'!$AE$13),0,(IF(R485="Oui",$G485*'Paramétrage V2'!$AE$10,0)))</f>
        <v>0</v>
      </c>
      <c r="T485" s="120">
        <f>IF((F485&lt;'Paramétrage V2'!$AE$12)+(F485&gt;'Paramétrage V2'!$AE$13),0,(I485+S485+Q485+O485+M485+K485))</f>
        <v>0</v>
      </c>
      <c r="U485" s="45"/>
    </row>
    <row r="486" spans="1:21" x14ac:dyDescent="0.35">
      <c r="A486" s="5">
        <v>482</v>
      </c>
      <c r="B486" s="2"/>
      <c r="C486" s="2"/>
      <c r="D486" s="11"/>
      <c r="E486" s="11"/>
      <c r="F486" s="10" t="str">
        <f t="shared" si="7"/>
        <v/>
      </c>
      <c r="G486" s="64"/>
      <c r="H486" s="22"/>
      <c r="I486" s="119">
        <f>IF((F486&lt;'Paramétrage V2'!$AE$12)+(F486&gt;'Paramétrage V2'!$AE$13),0,(IF(H486="Oui",G486*'Paramétrage V2'!$AE$4,0)))</f>
        <v>0</v>
      </c>
      <c r="J486" s="22"/>
      <c r="K486" s="113">
        <f>IF((F486&lt;'Paramétrage V2'!$AE$12)+(F486&gt;'Paramétrage V2'!$AE$13),0,(IF(J486="Oui",IF(C486="Fruitiers cultivars",G486*'Paramétrage V2'!$AE$5,G486*'Paramétrage V2'!$AE$6),0)))</f>
        <v>0</v>
      </c>
      <c r="L486" s="22"/>
      <c r="M486" s="119">
        <f>IF((F486&lt;'Paramétrage V2'!$AE$12)+(F486&gt;'Paramétrage V2'!$AE$13),0,(IF(L486="Oui",G486*'Paramétrage V2'!$AE$7,0)))</f>
        <v>0</v>
      </c>
      <c r="N486" s="22"/>
      <c r="O486" s="119">
        <f>IF((F486&lt;'Paramétrage V2'!$AE$12)+(F486&gt;'Paramétrage V2'!$AE$13),0,(IF(N486="Oui",G486*'Paramétrage V2'!$AE$8,0)))</f>
        <v>0</v>
      </c>
      <c r="P486" s="22"/>
      <c r="Q486" s="119">
        <f>IF((F486&lt;'Paramétrage V2'!$AE$12)+(F486&gt;'Paramétrage V2'!$AE$13),0,(IF(P486="Oui",$G486*'Paramétrage V2'!$AE$9,0)))</f>
        <v>0</v>
      </c>
      <c r="R486" s="22"/>
      <c r="S486" s="10">
        <f>IF((F486&lt;'Paramétrage V2'!$AE$12)+(F486&gt;'Paramétrage V2'!$AE$13),0,(IF(R486="Oui",$G486*'Paramétrage V2'!$AE$10,0)))</f>
        <v>0</v>
      </c>
      <c r="T486" s="120">
        <f>IF((F486&lt;'Paramétrage V2'!$AE$12)+(F486&gt;'Paramétrage V2'!$AE$13),0,(I486+S486+Q486+O486+M486+K486))</f>
        <v>0</v>
      </c>
      <c r="U486" s="45"/>
    </row>
    <row r="487" spans="1:21" x14ac:dyDescent="0.35">
      <c r="A487" s="5">
        <v>483</v>
      </c>
      <c r="B487" s="2"/>
      <c r="C487" s="2"/>
      <c r="D487" s="11"/>
      <c r="E487" s="11"/>
      <c r="F487" s="10" t="str">
        <f t="shared" si="7"/>
        <v/>
      </c>
      <c r="G487" s="64"/>
      <c r="H487" s="22"/>
      <c r="I487" s="119">
        <f>IF((F487&lt;'Paramétrage V2'!$AE$12)+(F487&gt;'Paramétrage V2'!$AE$13),0,(IF(H487="Oui",G487*'Paramétrage V2'!$AE$4,0)))</f>
        <v>0</v>
      </c>
      <c r="J487" s="22"/>
      <c r="K487" s="113">
        <f>IF((F487&lt;'Paramétrage V2'!$AE$12)+(F487&gt;'Paramétrage V2'!$AE$13),0,(IF(J487="Oui",IF(C487="Fruitiers cultivars",G487*'Paramétrage V2'!$AE$5,G487*'Paramétrage V2'!$AE$6),0)))</f>
        <v>0</v>
      </c>
      <c r="L487" s="22"/>
      <c r="M487" s="119">
        <f>IF((F487&lt;'Paramétrage V2'!$AE$12)+(F487&gt;'Paramétrage V2'!$AE$13),0,(IF(L487="Oui",G487*'Paramétrage V2'!$AE$7,0)))</f>
        <v>0</v>
      </c>
      <c r="N487" s="22"/>
      <c r="O487" s="119">
        <f>IF((F487&lt;'Paramétrage V2'!$AE$12)+(F487&gt;'Paramétrage V2'!$AE$13),0,(IF(N487="Oui",G487*'Paramétrage V2'!$AE$8,0)))</f>
        <v>0</v>
      </c>
      <c r="P487" s="22"/>
      <c r="Q487" s="119">
        <f>IF((F487&lt;'Paramétrage V2'!$AE$12)+(F487&gt;'Paramétrage V2'!$AE$13),0,(IF(P487="Oui",$G487*'Paramétrage V2'!$AE$9,0)))</f>
        <v>0</v>
      </c>
      <c r="R487" s="22"/>
      <c r="S487" s="10">
        <f>IF((F487&lt;'Paramétrage V2'!$AE$12)+(F487&gt;'Paramétrage V2'!$AE$13),0,(IF(R487="Oui",$G487*'Paramétrage V2'!$AE$10,0)))</f>
        <v>0</v>
      </c>
      <c r="T487" s="120">
        <f>IF((F487&lt;'Paramétrage V2'!$AE$12)+(F487&gt;'Paramétrage V2'!$AE$13),0,(I487+S487+Q487+O487+M487+K487))</f>
        <v>0</v>
      </c>
      <c r="U487" s="45"/>
    </row>
    <row r="488" spans="1:21" x14ac:dyDescent="0.35">
      <c r="A488" s="5">
        <v>484</v>
      </c>
      <c r="B488" s="2"/>
      <c r="C488" s="2"/>
      <c r="D488" s="11"/>
      <c r="E488" s="11"/>
      <c r="F488" s="10" t="str">
        <f t="shared" si="7"/>
        <v/>
      </c>
      <c r="G488" s="64"/>
      <c r="H488" s="22"/>
      <c r="I488" s="119">
        <f>IF((F488&lt;'Paramétrage V2'!$AE$12)+(F488&gt;'Paramétrage V2'!$AE$13),0,(IF(H488="Oui",G488*'Paramétrage V2'!$AE$4,0)))</f>
        <v>0</v>
      </c>
      <c r="J488" s="22"/>
      <c r="K488" s="113">
        <f>IF((F488&lt;'Paramétrage V2'!$AE$12)+(F488&gt;'Paramétrage V2'!$AE$13),0,(IF(J488="Oui",IF(C488="Fruitiers cultivars",G488*'Paramétrage V2'!$AE$5,G488*'Paramétrage V2'!$AE$6),0)))</f>
        <v>0</v>
      </c>
      <c r="L488" s="22"/>
      <c r="M488" s="119">
        <f>IF((F488&lt;'Paramétrage V2'!$AE$12)+(F488&gt;'Paramétrage V2'!$AE$13),0,(IF(L488="Oui",G488*'Paramétrage V2'!$AE$7,0)))</f>
        <v>0</v>
      </c>
      <c r="N488" s="22"/>
      <c r="O488" s="119">
        <f>IF((F488&lt;'Paramétrage V2'!$AE$12)+(F488&gt;'Paramétrage V2'!$AE$13),0,(IF(N488="Oui",G488*'Paramétrage V2'!$AE$8,0)))</f>
        <v>0</v>
      </c>
      <c r="P488" s="22"/>
      <c r="Q488" s="119">
        <f>IF((F488&lt;'Paramétrage V2'!$AE$12)+(F488&gt;'Paramétrage V2'!$AE$13),0,(IF(P488="Oui",$G488*'Paramétrage V2'!$AE$9,0)))</f>
        <v>0</v>
      </c>
      <c r="R488" s="22"/>
      <c r="S488" s="10">
        <f>IF((F488&lt;'Paramétrage V2'!$AE$12)+(F488&gt;'Paramétrage V2'!$AE$13),0,(IF(R488="Oui",$G488*'Paramétrage V2'!$AE$10,0)))</f>
        <v>0</v>
      </c>
      <c r="T488" s="120">
        <f>IF((F488&lt;'Paramétrage V2'!$AE$12)+(F488&gt;'Paramétrage V2'!$AE$13),0,(I488+S488+Q488+O488+M488+K488))</f>
        <v>0</v>
      </c>
      <c r="U488" s="45"/>
    </row>
    <row r="489" spans="1:21" x14ac:dyDescent="0.35">
      <c r="A489" s="5">
        <v>485</v>
      </c>
      <c r="B489" s="2"/>
      <c r="C489" s="2"/>
      <c r="D489" s="11"/>
      <c r="E489" s="11"/>
      <c r="F489" s="10" t="str">
        <f t="shared" si="7"/>
        <v/>
      </c>
      <c r="G489" s="64"/>
      <c r="H489" s="22"/>
      <c r="I489" s="119">
        <f>IF((F489&lt;'Paramétrage V2'!$AE$12)+(F489&gt;'Paramétrage V2'!$AE$13),0,(IF(H489="Oui",G489*'Paramétrage V2'!$AE$4,0)))</f>
        <v>0</v>
      </c>
      <c r="J489" s="22"/>
      <c r="K489" s="113">
        <f>IF((F489&lt;'Paramétrage V2'!$AE$12)+(F489&gt;'Paramétrage V2'!$AE$13),0,(IF(J489="Oui",IF(C489="Fruitiers cultivars",G489*'Paramétrage V2'!$AE$5,G489*'Paramétrage V2'!$AE$6),0)))</f>
        <v>0</v>
      </c>
      <c r="L489" s="22"/>
      <c r="M489" s="119">
        <f>IF((F489&lt;'Paramétrage V2'!$AE$12)+(F489&gt;'Paramétrage V2'!$AE$13),0,(IF(L489="Oui",G489*'Paramétrage V2'!$AE$7,0)))</f>
        <v>0</v>
      </c>
      <c r="N489" s="22"/>
      <c r="O489" s="119">
        <f>IF((F489&lt;'Paramétrage V2'!$AE$12)+(F489&gt;'Paramétrage V2'!$AE$13),0,(IF(N489="Oui",G489*'Paramétrage V2'!$AE$8,0)))</f>
        <v>0</v>
      </c>
      <c r="P489" s="22"/>
      <c r="Q489" s="119">
        <f>IF((F489&lt;'Paramétrage V2'!$AE$12)+(F489&gt;'Paramétrage V2'!$AE$13),0,(IF(P489="Oui",$G489*'Paramétrage V2'!$AE$9,0)))</f>
        <v>0</v>
      </c>
      <c r="R489" s="22"/>
      <c r="S489" s="10">
        <f>IF((F489&lt;'Paramétrage V2'!$AE$12)+(F489&gt;'Paramétrage V2'!$AE$13),0,(IF(R489="Oui",$G489*'Paramétrage V2'!$AE$10,0)))</f>
        <v>0</v>
      </c>
      <c r="T489" s="120">
        <f>IF((F489&lt;'Paramétrage V2'!$AE$12)+(F489&gt;'Paramétrage V2'!$AE$13),0,(I489+S489+Q489+O489+M489+K489))</f>
        <v>0</v>
      </c>
      <c r="U489" s="45"/>
    </row>
    <row r="490" spans="1:21" x14ac:dyDescent="0.35">
      <c r="A490" s="5">
        <v>486</v>
      </c>
      <c r="B490" s="2"/>
      <c r="C490" s="2"/>
      <c r="D490" s="11"/>
      <c r="E490" s="11"/>
      <c r="F490" s="10" t="str">
        <f t="shared" si="7"/>
        <v/>
      </c>
      <c r="G490" s="64"/>
      <c r="H490" s="22"/>
      <c r="I490" s="119">
        <f>IF((F490&lt;'Paramétrage V2'!$AE$12)+(F490&gt;'Paramétrage V2'!$AE$13),0,(IF(H490="Oui",G490*'Paramétrage V2'!$AE$4,0)))</f>
        <v>0</v>
      </c>
      <c r="J490" s="22"/>
      <c r="K490" s="113">
        <f>IF((F490&lt;'Paramétrage V2'!$AE$12)+(F490&gt;'Paramétrage V2'!$AE$13),0,(IF(J490="Oui",IF(C490="Fruitiers cultivars",G490*'Paramétrage V2'!$AE$5,G490*'Paramétrage V2'!$AE$6),0)))</f>
        <v>0</v>
      </c>
      <c r="L490" s="22"/>
      <c r="M490" s="119">
        <f>IF((F490&lt;'Paramétrage V2'!$AE$12)+(F490&gt;'Paramétrage V2'!$AE$13),0,(IF(L490="Oui",G490*'Paramétrage V2'!$AE$7,0)))</f>
        <v>0</v>
      </c>
      <c r="N490" s="22"/>
      <c r="O490" s="119">
        <f>IF((F490&lt;'Paramétrage V2'!$AE$12)+(F490&gt;'Paramétrage V2'!$AE$13),0,(IF(N490="Oui",G490*'Paramétrage V2'!$AE$8,0)))</f>
        <v>0</v>
      </c>
      <c r="P490" s="22"/>
      <c r="Q490" s="119">
        <f>IF((F490&lt;'Paramétrage V2'!$AE$12)+(F490&gt;'Paramétrage V2'!$AE$13),0,(IF(P490="Oui",$G490*'Paramétrage V2'!$AE$9,0)))</f>
        <v>0</v>
      </c>
      <c r="R490" s="22"/>
      <c r="S490" s="10">
        <f>IF((F490&lt;'Paramétrage V2'!$AE$12)+(F490&gt;'Paramétrage V2'!$AE$13),0,(IF(R490="Oui",$G490*'Paramétrage V2'!$AE$10,0)))</f>
        <v>0</v>
      </c>
      <c r="T490" s="120">
        <f>IF((F490&lt;'Paramétrage V2'!$AE$12)+(F490&gt;'Paramétrage V2'!$AE$13),0,(I490+S490+Q490+O490+M490+K490))</f>
        <v>0</v>
      </c>
      <c r="U490" s="45"/>
    </row>
    <row r="491" spans="1:21" x14ac:dyDescent="0.35">
      <c r="A491" s="5">
        <v>487</v>
      </c>
      <c r="B491" s="2"/>
      <c r="C491" s="2"/>
      <c r="D491" s="11"/>
      <c r="E491" s="11"/>
      <c r="F491" s="10" t="str">
        <f t="shared" si="7"/>
        <v/>
      </c>
      <c r="G491" s="64"/>
      <c r="H491" s="22"/>
      <c r="I491" s="119">
        <f>IF((F491&lt;'Paramétrage V2'!$AE$12)+(F491&gt;'Paramétrage V2'!$AE$13),0,(IF(H491="Oui",G491*'Paramétrage V2'!$AE$4,0)))</f>
        <v>0</v>
      </c>
      <c r="J491" s="22"/>
      <c r="K491" s="113">
        <f>IF((F491&lt;'Paramétrage V2'!$AE$12)+(F491&gt;'Paramétrage V2'!$AE$13),0,(IF(J491="Oui",IF(C491="Fruitiers cultivars",G491*'Paramétrage V2'!$AE$5,G491*'Paramétrage V2'!$AE$6),0)))</f>
        <v>0</v>
      </c>
      <c r="L491" s="22"/>
      <c r="M491" s="119">
        <f>IF((F491&lt;'Paramétrage V2'!$AE$12)+(F491&gt;'Paramétrage V2'!$AE$13),0,(IF(L491="Oui",G491*'Paramétrage V2'!$AE$7,0)))</f>
        <v>0</v>
      </c>
      <c r="N491" s="22"/>
      <c r="O491" s="119">
        <f>IF((F491&lt;'Paramétrage V2'!$AE$12)+(F491&gt;'Paramétrage V2'!$AE$13),0,(IF(N491="Oui",G491*'Paramétrage V2'!$AE$8,0)))</f>
        <v>0</v>
      </c>
      <c r="P491" s="22"/>
      <c r="Q491" s="119">
        <f>IF((F491&lt;'Paramétrage V2'!$AE$12)+(F491&gt;'Paramétrage V2'!$AE$13),0,(IF(P491="Oui",$G491*'Paramétrage V2'!$AE$9,0)))</f>
        <v>0</v>
      </c>
      <c r="R491" s="22"/>
      <c r="S491" s="10">
        <f>IF((F491&lt;'Paramétrage V2'!$AE$12)+(F491&gt;'Paramétrage V2'!$AE$13),0,(IF(R491="Oui",$G491*'Paramétrage V2'!$AE$10,0)))</f>
        <v>0</v>
      </c>
      <c r="T491" s="120">
        <f>IF((F491&lt;'Paramétrage V2'!$AE$12)+(F491&gt;'Paramétrage V2'!$AE$13),0,(I491+S491+Q491+O491+M491+K491))</f>
        <v>0</v>
      </c>
      <c r="U491" s="45"/>
    </row>
    <row r="492" spans="1:21" x14ac:dyDescent="0.35">
      <c r="A492" s="5">
        <v>488</v>
      </c>
      <c r="B492" s="2"/>
      <c r="C492" s="2"/>
      <c r="D492" s="11"/>
      <c r="E492" s="11"/>
      <c r="F492" s="10" t="str">
        <f t="shared" si="7"/>
        <v/>
      </c>
      <c r="G492" s="64"/>
      <c r="H492" s="22"/>
      <c r="I492" s="119">
        <f>IF((F492&lt;'Paramétrage V2'!$AE$12)+(F492&gt;'Paramétrage V2'!$AE$13),0,(IF(H492="Oui",G492*'Paramétrage V2'!$AE$4,0)))</f>
        <v>0</v>
      </c>
      <c r="J492" s="22"/>
      <c r="K492" s="113">
        <f>IF((F492&lt;'Paramétrage V2'!$AE$12)+(F492&gt;'Paramétrage V2'!$AE$13),0,(IF(J492="Oui",IF(C492="Fruitiers cultivars",G492*'Paramétrage V2'!$AE$5,G492*'Paramétrage V2'!$AE$6),0)))</f>
        <v>0</v>
      </c>
      <c r="L492" s="22"/>
      <c r="M492" s="119">
        <f>IF((F492&lt;'Paramétrage V2'!$AE$12)+(F492&gt;'Paramétrage V2'!$AE$13),0,(IF(L492="Oui",G492*'Paramétrage V2'!$AE$7,0)))</f>
        <v>0</v>
      </c>
      <c r="N492" s="22"/>
      <c r="O492" s="119">
        <f>IF((F492&lt;'Paramétrage V2'!$AE$12)+(F492&gt;'Paramétrage V2'!$AE$13),0,(IF(N492="Oui",G492*'Paramétrage V2'!$AE$8,0)))</f>
        <v>0</v>
      </c>
      <c r="P492" s="22"/>
      <c r="Q492" s="119">
        <f>IF((F492&lt;'Paramétrage V2'!$AE$12)+(F492&gt;'Paramétrage V2'!$AE$13),0,(IF(P492="Oui",$G492*'Paramétrage V2'!$AE$9,0)))</f>
        <v>0</v>
      </c>
      <c r="R492" s="22"/>
      <c r="S492" s="10">
        <f>IF((F492&lt;'Paramétrage V2'!$AE$12)+(F492&gt;'Paramétrage V2'!$AE$13),0,(IF(R492="Oui",$G492*'Paramétrage V2'!$AE$10,0)))</f>
        <v>0</v>
      </c>
      <c r="T492" s="120">
        <f>IF((F492&lt;'Paramétrage V2'!$AE$12)+(F492&gt;'Paramétrage V2'!$AE$13),0,(I492+S492+Q492+O492+M492+K492))</f>
        <v>0</v>
      </c>
      <c r="U492" s="45"/>
    </row>
    <row r="493" spans="1:21" x14ac:dyDescent="0.35">
      <c r="A493" s="5">
        <v>489</v>
      </c>
      <c r="B493" s="2"/>
      <c r="C493" s="2"/>
      <c r="D493" s="11"/>
      <c r="E493" s="11"/>
      <c r="F493" s="10" t="str">
        <f t="shared" si="7"/>
        <v/>
      </c>
      <c r="G493" s="64"/>
      <c r="H493" s="22"/>
      <c r="I493" s="119">
        <f>IF((F493&lt;'Paramétrage V2'!$AE$12)+(F493&gt;'Paramétrage V2'!$AE$13),0,(IF(H493="Oui",G493*'Paramétrage V2'!$AE$4,0)))</f>
        <v>0</v>
      </c>
      <c r="J493" s="22"/>
      <c r="K493" s="113">
        <f>IF((F493&lt;'Paramétrage V2'!$AE$12)+(F493&gt;'Paramétrage V2'!$AE$13),0,(IF(J493="Oui",IF(C493="Fruitiers cultivars",G493*'Paramétrage V2'!$AE$5,G493*'Paramétrage V2'!$AE$6),0)))</f>
        <v>0</v>
      </c>
      <c r="L493" s="22"/>
      <c r="M493" s="119">
        <f>IF((F493&lt;'Paramétrage V2'!$AE$12)+(F493&gt;'Paramétrage V2'!$AE$13),0,(IF(L493="Oui",G493*'Paramétrage V2'!$AE$7,0)))</f>
        <v>0</v>
      </c>
      <c r="N493" s="22"/>
      <c r="O493" s="119">
        <f>IF((F493&lt;'Paramétrage V2'!$AE$12)+(F493&gt;'Paramétrage V2'!$AE$13),0,(IF(N493="Oui",G493*'Paramétrage V2'!$AE$8,0)))</f>
        <v>0</v>
      </c>
      <c r="P493" s="22"/>
      <c r="Q493" s="119">
        <f>IF((F493&lt;'Paramétrage V2'!$AE$12)+(F493&gt;'Paramétrage V2'!$AE$13),0,(IF(P493="Oui",$G493*'Paramétrage V2'!$AE$9,0)))</f>
        <v>0</v>
      </c>
      <c r="R493" s="22"/>
      <c r="S493" s="10">
        <f>IF((F493&lt;'Paramétrage V2'!$AE$12)+(F493&gt;'Paramétrage V2'!$AE$13),0,(IF(R493="Oui",$G493*'Paramétrage V2'!$AE$10,0)))</f>
        <v>0</v>
      </c>
      <c r="T493" s="120">
        <f>IF((F493&lt;'Paramétrage V2'!$AE$12)+(F493&gt;'Paramétrage V2'!$AE$13),0,(I493+S493+Q493+O493+M493+K493))</f>
        <v>0</v>
      </c>
      <c r="U493" s="45"/>
    </row>
    <row r="494" spans="1:21" x14ac:dyDescent="0.35">
      <c r="A494" s="5">
        <v>490</v>
      </c>
      <c r="B494" s="2"/>
      <c r="C494" s="2"/>
      <c r="D494" s="11"/>
      <c r="E494" s="11"/>
      <c r="F494" s="10" t="str">
        <f t="shared" si="7"/>
        <v/>
      </c>
      <c r="G494" s="64"/>
      <c r="H494" s="22"/>
      <c r="I494" s="119">
        <f>IF((F494&lt;'Paramétrage V2'!$AE$12)+(F494&gt;'Paramétrage V2'!$AE$13),0,(IF(H494="Oui",G494*'Paramétrage V2'!$AE$4,0)))</f>
        <v>0</v>
      </c>
      <c r="J494" s="22"/>
      <c r="K494" s="113">
        <f>IF((F494&lt;'Paramétrage V2'!$AE$12)+(F494&gt;'Paramétrage V2'!$AE$13),0,(IF(J494="Oui",IF(C494="Fruitiers cultivars",G494*'Paramétrage V2'!$AE$5,G494*'Paramétrage V2'!$AE$6),0)))</f>
        <v>0</v>
      </c>
      <c r="L494" s="22"/>
      <c r="M494" s="119">
        <f>IF((F494&lt;'Paramétrage V2'!$AE$12)+(F494&gt;'Paramétrage V2'!$AE$13),0,(IF(L494="Oui",G494*'Paramétrage V2'!$AE$7,0)))</f>
        <v>0</v>
      </c>
      <c r="N494" s="22"/>
      <c r="O494" s="119">
        <f>IF((F494&lt;'Paramétrage V2'!$AE$12)+(F494&gt;'Paramétrage V2'!$AE$13),0,(IF(N494="Oui",G494*'Paramétrage V2'!$AE$8,0)))</f>
        <v>0</v>
      </c>
      <c r="P494" s="22"/>
      <c r="Q494" s="119">
        <f>IF((F494&lt;'Paramétrage V2'!$AE$12)+(F494&gt;'Paramétrage V2'!$AE$13),0,(IF(P494="Oui",$G494*'Paramétrage V2'!$AE$9,0)))</f>
        <v>0</v>
      </c>
      <c r="R494" s="22"/>
      <c r="S494" s="10">
        <f>IF((F494&lt;'Paramétrage V2'!$AE$12)+(F494&gt;'Paramétrage V2'!$AE$13),0,(IF(R494="Oui",$G494*'Paramétrage V2'!$AE$10,0)))</f>
        <v>0</v>
      </c>
      <c r="T494" s="120">
        <f>IF((F494&lt;'Paramétrage V2'!$AE$12)+(F494&gt;'Paramétrage V2'!$AE$13),0,(I494+S494+Q494+O494+M494+K494))</f>
        <v>0</v>
      </c>
      <c r="U494" s="45"/>
    </row>
    <row r="495" spans="1:21" x14ac:dyDescent="0.35">
      <c r="A495" s="5">
        <v>491</v>
      </c>
      <c r="B495" s="2"/>
      <c r="C495" s="2"/>
      <c r="D495" s="11"/>
      <c r="E495" s="11"/>
      <c r="F495" s="10" t="str">
        <f t="shared" si="7"/>
        <v/>
      </c>
      <c r="G495" s="64"/>
      <c r="H495" s="22"/>
      <c r="I495" s="119">
        <f>IF((F495&lt;'Paramétrage V2'!$AE$12)+(F495&gt;'Paramétrage V2'!$AE$13),0,(IF(H495="Oui",G495*'Paramétrage V2'!$AE$4,0)))</f>
        <v>0</v>
      </c>
      <c r="J495" s="22"/>
      <c r="K495" s="113">
        <f>IF((F495&lt;'Paramétrage V2'!$AE$12)+(F495&gt;'Paramétrage V2'!$AE$13),0,(IF(J495="Oui",IF(C495="Fruitiers cultivars",G495*'Paramétrage V2'!$AE$5,G495*'Paramétrage V2'!$AE$6),0)))</f>
        <v>0</v>
      </c>
      <c r="L495" s="22"/>
      <c r="M495" s="119">
        <f>IF((F495&lt;'Paramétrage V2'!$AE$12)+(F495&gt;'Paramétrage V2'!$AE$13),0,(IF(L495="Oui",G495*'Paramétrage V2'!$AE$7,0)))</f>
        <v>0</v>
      </c>
      <c r="N495" s="22"/>
      <c r="O495" s="119">
        <f>IF((F495&lt;'Paramétrage V2'!$AE$12)+(F495&gt;'Paramétrage V2'!$AE$13),0,(IF(N495="Oui",G495*'Paramétrage V2'!$AE$8,0)))</f>
        <v>0</v>
      </c>
      <c r="P495" s="22"/>
      <c r="Q495" s="119">
        <f>IF((F495&lt;'Paramétrage V2'!$AE$12)+(F495&gt;'Paramétrage V2'!$AE$13),0,(IF(P495="Oui",$G495*'Paramétrage V2'!$AE$9,0)))</f>
        <v>0</v>
      </c>
      <c r="R495" s="22"/>
      <c r="S495" s="10">
        <f>IF((F495&lt;'Paramétrage V2'!$AE$12)+(F495&gt;'Paramétrage V2'!$AE$13),0,(IF(R495="Oui",$G495*'Paramétrage V2'!$AE$10,0)))</f>
        <v>0</v>
      </c>
      <c r="T495" s="120">
        <f>IF((F495&lt;'Paramétrage V2'!$AE$12)+(F495&gt;'Paramétrage V2'!$AE$13),0,(I495+S495+Q495+O495+M495+K495))</f>
        <v>0</v>
      </c>
      <c r="U495" s="45"/>
    </row>
    <row r="496" spans="1:21" x14ac:dyDescent="0.35">
      <c r="A496" s="5">
        <v>492</v>
      </c>
      <c r="B496" s="2"/>
      <c r="C496" s="2"/>
      <c r="D496" s="11"/>
      <c r="E496" s="11"/>
      <c r="F496" s="10" t="str">
        <f t="shared" si="7"/>
        <v/>
      </c>
      <c r="G496" s="64"/>
      <c r="H496" s="22"/>
      <c r="I496" s="119">
        <f>IF((F496&lt;'Paramétrage V2'!$AE$12)+(F496&gt;'Paramétrage V2'!$AE$13),0,(IF(H496="Oui",G496*'Paramétrage V2'!$AE$4,0)))</f>
        <v>0</v>
      </c>
      <c r="J496" s="22"/>
      <c r="K496" s="113">
        <f>IF((F496&lt;'Paramétrage V2'!$AE$12)+(F496&gt;'Paramétrage V2'!$AE$13),0,(IF(J496="Oui",IF(C496="Fruitiers cultivars",G496*'Paramétrage V2'!$AE$5,G496*'Paramétrage V2'!$AE$6),0)))</f>
        <v>0</v>
      </c>
      <c r="L496" s="22"/>
      <c r="M496" s="119">
        <f>IF((F496&lt;'Paramétrage V2'!$AE$12)+(F496&gt;'Paramétrage V2'!$AE$13),0,(IF(L496="Oui",G496*'Paramétrage V2'!$AE$7,0)))</f>
        <v>0</v>
      </c>
      <c r="N496" s="22"/>
      <c r="O496" s="119">
        <f>IF((F496&lt;'Paramétrage V2'!$AE$12)+(F496&gt;'Paramétrage V2'!$AE$13),0,(IF(N496="Oui",G496*'Paramétrage V2'!$AE$8,0)))</f>
        <v>0</v>
      </c>
      <c r="P496" s="22"/>
      <c r="Q496" s="119">
        <f>IF((F496&lt;'Paramétrage V2'!$AE$12)+(F496&gt;'Paramétrage V2'!$AE$13),0,(IF(P496="Oui",$G496*'Paramétrage V2'!$AE$9,0)))</f>
        <v>0</v>
      </c>
      <c r="R496" s="22"/>
      <c r="S496" s="10">
        <f>IF((F496&lt;'Paramétrage V2'!$AE$12)+(F496&gt;'Paramétrage V2'!$AE$13),0,(IF(R496="Oui",$G496*'Paramétrage V2'!$AE$10,0)))</f>
        <v>0</v>
      </c>
      <c r="T496" s="120">
        <f>IF((F496&lt;'Paramétrage V2'!$AE$12)+(F496&gt;'Paramétrage V2'!$AE$13),0,(I496+S496+Q496+O496+M496+K496))</f>
        <v>0</v>
      </c>
      <c r="U496" s="45"/>
    </row>
    <row r="497" spans="1:21" x14ac:dyDescent="0.35">
      <c r="A497" s="5">
        <v>493</v>
      </c>
      <c r="B497" s="2"/>
      <c r="C497" s="2"/>
      <c r="D497" s="11"/>
      <c r="E497" s="11"/>
      <c r="F497" s="10" t="str">
        <f t="shared" si="7"/>
        <v/>
      </c>
      <c r="G497" s="64"/>
      <c r="H497" s="22"/>
      <c r="I497" s="119">
        <f>IF((F497&lt;'Paramétrage V2'!$AE$12)+(F497&gt;'Paramétrage V2'!$AE$13),0,(IF(H497="Oui",G497*'Paramétrage V2'!$AE$4,0)))</f>
        <v>0</v>
      </c>
      <c r="J497" s="22"/>
      <c r="K497" s="113">
        <f>IF((F497&lt;'Paramétrage V2'!$AE$12)+(F497&gt;'Paramétrage V2'!$AE$13),0,(IF(J497="Oui",IF(C497="Fruitiers cultivars",G497*'Paramétrage V2'!$AE$5,G497*'Paramétrage V2'!$AE$6),0)))</f>
        <v>0</v>
      </c>
      <c r="L497" s="22"/>
      <c r="M497" s="119">
        <f>IF((F497&lt;'Paramétrage V2'!$AE$12)+(F497&gt;'Paramétrage V2'!$AE$13),0,(IF(L497="Oui",G497*'Paramétrage V2'!$AE$7,0)))</f>
        <v>0</v>
      </c>
      <c r="N497" s="22"/>
      <c r="O497" s="119">
        <f>IF((F497&lt;'Paramétrage V2'!$AE$12)+(F497&gt;'Paramétrage V2'!$AE$13),0,(IF(N497="Oui",G497*'Paramétrage V2'!$AE$8,0)))</f>
        <v>0</v>
      </c>
      <c r="P497" s="22"/>
      <c r="Q497" s="119">
        <f>IF((F497&lt;'Paramétrage V2'!$AE$12)+(F497&gt;'Paramétrage V2'!$AE$13),0,(IF(P497="Oui",$G497*'Paramétrage V2'!$AE$9,0)))</f>
        <v>0</v>
      </c>
      <c r="R497" s="22"/>
      <c r="S497" s="10">
        <f>IF((F497&lt;'Paramétrage V2'!$AE$12)+(F497&gt;'Paramétrage V2'!$AE$13),0,(IF(R497="Oui",$G497*'Paramétrage V2'!$AE$10,0)))</f>
        <v>0</v>
      </c>
      <c r="T497" s="120">
        <f>IF((F497&lt;'Paramétrage V2'!$AE$12)+(F497&gt;'Paramétrage V2'!$AE$13),0,(I497+S497+Q497+O497+M497+K497))</f>
        <v>0</v>
      </c>
      <c r="U497" s="45"/>
    </row>
    <row r="498" spans="1:21" x14ac:dyDescent="0.35">
      <c r="A498" s="5">
        <v>494</v>
      </c>
      <c r="B498" s="2"/>
      <c r="C498" s="2"/>
      <c r="D498" s="11"/>
      <c r="E498" s="11"/>
      <c r="F498" s="10" t="str">
        <f t="shared" si="7"/>
        <v/>
      </c>
      <c r="G498" s="64"/>
      <c r="H498" s="22"/>
      <c r="I498" s="119">
        <f>IF((F498&lt;'Paramétrage V2'!$AE$12)+(F498&gt;'Paramétrage V2'!$AE$13),0,(IF(H498="Oui",G498*'Paramétrage V2'!$AE$4,0)))</f>
        <v>0</v>
      </c>
      <c r="J498" s="22"/>
      <c r="K498" s="113">
        <f>IF((F498&lt;'Paramétrage V2'!$AE$12)+(F498&gt;'Paramétrage V2'!$AE$13),0,(IF(J498="Oui",IF(C498="Fruitiers cultivars",G498*'Paramétrage V2'!$AE$5,G498*'Paramétrage V2'!$AE$6),0)))</f>
        <v>0</v>
      </c>
      <c r="L498" s="22"/>
      <c r="M498" s="119">
        <f>IF((F498&lt;'Paramétrage V2'!$AE$12)+(F498&gt;'Paramétrage V2'!$AE$13),0,(IF(L498="Oui",G498*'Paramétrage V2'!$AE$7,0)))</f>
        <v>0</v>
      </c>
      <c r="N498" s="22"/>
      <c r="O498" s="119">
        <f>IF((F498&lt;'Paramétrage V2'!$AE$12)+(F498&gt;'Paramétrage V2'!$AE$13),0,(IF(N498="Oui",G498*'Paramétrage V2'!$AE$8,0)))</f>
        <v>0</v>
      </c>
      <c r="P498" s="22"/>
      <c r="Q498" s="119">
        <f>IF((F498&lt;'Paramétrage V2'!$AE$12)+(F498&gt;'Paramétrage V2'!$AE$13),0,(IF(P498="Oui",$G498*'Paramétrage V2'!$AE$9,0)))</f>
        <v>0</v>
      </c>
      <c r="R498" s="22"/>
      <c r="S498" s="10">
        <f>IF((F498&lt;'Paramétrage V2'!$AE$12)+(F498&gt;'Paramétrage V2'!$AE$13),0,(IF(R498="Oui",$G498*'Paramétrage V2'!$AE$10,0)))</f>
        <v>0</v>
      </c>
      <c r="T498" s="120">
        <f>IF((F498&lt;'Paramétrage V2'!$AE$12)+(F498&gt;'Paramétrage V2'!$AE$13),0,(I498+S498+Q498+O498+M498+K498))</f>
        <v>0</v>
      </c>
      <c r="U498" s="45"/>
    </row>
    <row r="499" spans="1:21" x14ac:dyDescent="0.35">
      <c r="A499" s="5">
        <v>495</v>
      </c>
      <c r="B499" s="2"/>
      <c r="C499" s="2"/>
      <c r="D499" s="11"/>
      <c r="E499" s="11"/>
      <c r="F499" s="10" t="str">
        <f t="shared" si="7"/>
        <v/>
      </c>
      <c r="G499" s="64"/>
      <c r="H499" s="22"/>
      <c r="I499" s="119">
        <f>IF((F499&lt;'Paramétrage V2'!$AE$12)+(F499&gt;'Paramétrage V2'!$AE$13),0,(IF(H499="Oui",G499*'Paramétrage V2'!$AE$4,0)))</f>
        <v>0</v>
      </c>
      <c r="J499" s="22"/>
      <c r="K499" s="113">
        <f>IF((F499&lt;'Paramétrage V2'!$AE$12)+(F499&gt;'Paramétrage V2'!$AE$13),0,(IF(J499="Oui",IF(C499="Fruitiers cultivars",G499*'Paramétrage V2'!$AE$5,G499*'Paramétrage V2'!$AE$6),0)))</f>
        <v>0</v>
      </c>
      <c r="L499" s="22"/>
      <c r="M499" s="119">
        <f>IF((F499&lt;'Paramétrage V2'!$AE$12)+(F499&gt;'Paramétrage V2'!$AE$13),0,(IF(L499="Oui",G499*'Paramétrage V2'!$AE$7,0)))</f>
        <v>0</v>
      </c>
      <c r="N499" s="22"/>
      <c r="O499" s="119">
        <f>IF((F499&lt;'Paramétrage V2'!$AE$12)+(F499&gt;'Paramétrage V2'!$AE$13),0,(IF(N499="Oui",G499*'Paramétrage V2'!$AE$8,0)))</f>
        <v>0</v>
      </c>
      <c r="P499" s="22"/>
      <c r="Q499" s="119">
        <f>IF((F499&lt;'Paramétrage V2'!$AE$12)+(F499&gt;'Paramétrage V2'!$AE$13),0,(IF(P499="Oui",$G499*'Paramétrage V2'!$AE$9,0)))</f>
        <v>0</v>
      </c>
      <c r="R499" s="22"/>
      <c r="S499" s="10">
        <f>IF((F499&lt;'Paramétrage V2'!$AE$12)+(F499&gt;'Paramétrage V2'!$AE$13),0,(IF(R499="Oui",$G499*'Paramétrage V2'!$AE$10,0)))</f>
        <v>0</v>
      </c>
      <c r="T499" s="120">
        <f>IF((F499&lt;'Paramétrage V2'!$AE$12)+(F499&gt;'Paramétrage V2'!$AE$13),0,(I499+S499+Q499+O499+M499+K499))</f>
        <v>0</v>
      </c>
      <c r="U499" s="45"/>
    </row>
    <row r="500" spans="1:21" x14ac:dyDescent="0.35">
      <c r="A500" s="5">
        <v>496</v>
      </c>
      <c r="B500" s="2"/>
      <c r="C500" s="2"/>
      <c r="D500" s="11"/>
      <c r="E500" s="11"/>
      <c r="F500" s="10" t="str">
        <f t="shared" si="7"/>
        <v/>
      </c>
      <c r="G500" s="64"/>
      <c r="H500" s="22"/>
      <c r="I500" s="119">
        <f>IF((F500&lt;'Paramétrage V2'!$AE$12)+(F500&gt;'Paramétrage V2'!$AE$13),0,(IF(H500="Oui",G500*'Paramétrage V2'!$AE$4,0)))</f>
        <v>0</v>
      </c>
      <c r="J500" s="22"/>
      <c r="K500" s="113">
        <f>IF((F500&lt;'Paramétrage V2'!$AE$12)+(F500&gt;'Paramétrage V2'!$AE$13),0,(IF(J500="Oui",IF(C500="Fruitiers cultivars",G500*'Paramétrage V2'!$AE$5,G500*'Paramétrage V2'!$AE$6),0)))</f>
        <v>0</v>
      </c>
      <c r="L500" s="22"/>
      <c r="M500" s="119">
        <f>IF((F500&lt;'Paramétrage V2'!$AE$12)+(F500&gt;'Paramétrage V2'!$AE$13),0,(IF(L500="Oui",G500*'Paramétrage V2'!$AE$7,0)))</f>
        <v>0</v>
      </c>
      <c r="N500" s="22"/>
      <c r="O500" s="119">
        <f>IF((F500&lt;'Paramétrage V2'!$AE$12)+(F500&gt;'Paramétrage V2'!$AE$13),0,(IF(N500="Oui",G500*'Paramétrage V2'!$AE$8,0)))</f>
        <v>0</v>
      </c>
      <c r="P500" s="22"/>
      <c r="Q500" s="119">
        <f>IF((F500&lt;'Paramétrage V2'!$AE$12)+(F500&gt;'Paramétrage V2'!$AE$13),0,(IF(P500="Oui",$G500*'Paramétrage V2'!$AE$9,0)))</f>
        <v>0</v>
      </c>
      <c r="R500" s="22"/>
      <c r="S500" s="10">
        <f>IF((F500&lt;'Paramétrage V2'!$AE$12)+(F500&gt;'Paramétrage V2'!$AE$13),0,(IF(R500="Oui",$G500*'Paramétrage V2'!$AE$10,0)))</f>
        <v>0</v>
      </c>
      <c r="T500" s="120">
        <f>IF((F500&lt;'Paramétrage V2'!$AE$12)+(F500&gt;'Paramétrage V2'!$AE$13),0,(I500+S500+Q500+O500+M500+K500))</f>
        <v>0</v>
      </c>
      <c r="U500" s="45"/>
    </row>
    <row r="501" spans="1:21" x14ac:dyDescent="0.35">
      <c r="A501" s="5">
        <v>497</v>
      </c>
      <c r="B501" s="2"/>
      <c r="C501" s="2"/>
      <c r="D501" s="11"/>
      <c r="E501" s="11"/>
      <c r="F501" s="10" t="str">
        <f t="shared" si="7"/>
        <v/>
      </c>
      <c r="G501" s="64"/>
      <c r="H501" s="22"/>
      <c r="I501" s="119">
        <f>IF((F501&lt;'Paramétrage V2'!$AE$12)+(F501&gt;'Paramétrage V2'!$AE$13),0,(IF(H501="Oui",G501*'Paramétrage V2'!$AE$4,0)))</f>
        <v>0</v>
      </c>
      <c r="J501" s="22"/>
      <c r="K501" s="113">
        <f>IF((F501&lt;'Paramétrage V2'!$AE$12)+(F501&gt;'Paramétrage V2'!$AE$13),0,(IF(J501="Oui",IF(C501="Fruitiers cultivars",G501*'Paramétrage V2'!$AE$5,G501*'Paramétrage V2'!$AE$6),0)))</f>
        <v>0</v>
      </c>
      <c r="L501" s="22"/>
      <c r="M501" s="119">
        <f>IF((F501&lt;'Paramétrage V2'!$AE$12)+(F501&gt;'Paramétrage V2'!$AE$13),0,(IF(L501="Oui",G501*'Paramétrage V2'!$AE$7,0)))</f>
        <v>0</v>
      </c>
      <c r="N501" s="22"/>
      <c r="O501" s="119">
        <f>IF((F501&lt;'Paramétrage V2'!$AE$12)+(F501&gt;'Paramétrage V2'!$AE$13),0,(IF(N501="Oui",G501*'Paramétrage V2'!$AE$8,0)))</f>
        <v>0</v>
      </c>
      <c r="P501" s="22"/>
      <c r="Q501" s="119">
        <f>IF((F501&lt;'Paramétrage V2'!$AE$12)+(F501&gt;'Paramétrage V2'!$AE$13),0,(IF(P501="Oui",$G501*'Paramétrage V2'!$AE$9,0)))</f>
        <v>0</v>
      </c>
      <c r="R501" s="22"/>
      <c r="S501" s="10">
        <f>IF((F501&lt;'Paramétrage V2'!$AE$12)+(F501&gt;'Paramétrage V2'!$AE$13),0,(IF(R501="Oui",$G501*'Paramétrage V2'!$AE$10,0)))</f>
        <v>0</v>
      </c>
      <c r="T501" s="120">
        <f>IF((F501&lt;'Paramétrage V2'!$AE$12)+(F501&gt;'Paramétrage V2'!$AE$13),0,(I501+S501+Q501+O501+M501+K501))</f>
        <v>0</v>
      </c>
      <c r="U501" s="45"/>
    </row>
    <row r="502" spans="1:21" x14ac:dyDescent="0.35">
      <c r="A502" s="5">
        <v>498</v>
      </c>
      <c r="B502" s="2"/>
      <c r="C502" s="2"/>
      <c r="D502" s="11"/>
      <c r="E502" s="11"/>
      <c r="F502" s="10" t="str">
        <f t="shared" si="7"/>
        <v/>
      </c>
      <c r="G502" s="64"/>
      <c r="H502" s="22"/>
      <c r="I502" s="119">
        <f>IF((F502&lt;'Paramétrage V2'!$AE$12)+(F502&gt;'Paramétrage V2'!$AE$13),0,(IF(H502="Oui",G502*'Paramétrage V2'!$AE$4,0)))</f>
        <v>0</v>
      </c>
      <c r="J502" s="22"/>
      <c r="K502" s="113">
        <f>IF((F502&lt;'Paramétrage V2'!$AE$12)+(F502&gt;'Paramétrage V2'!$AE$13),0,(IF(J502="Oui",IF(C502="Fruitiers cultivars",G502*'Paramétrage V2'!$AE$5,G502*'Paramétrage V2'!$AE$6),0)))</f>
        <v>0</v>
      </c>
      <c r="L502" s="22"/>
      <c r="M502" s="119">
        <f>IF((F502&lt;'Paramétrage V2'!$AE$12)+(F502&gt;'Paramétrage V2'!$AE$13),0,(IF(L502="Oui",G502*'Paramétrage V2'!$AE$7,0)))</f>
        <v>0</v>
      </c>
      <c r="N502" s="22"/>
      <c r="O502" s="119">
        <f>IF((F502&lt;'Paramétrage V2'!$AE$12)+(F502&gt;'Paramétrage V2'!$AE$13),0,(IF(N502="Oui",G502*'Paramétrage V2'!$AE$8,0)))</f>
        <v>0</v>
      </c>
      <c r="P502" s="22"/>
      <c r="Q502" s="119">
        <f>IF((F502&lt;'Paramétrage V2'!$AE$12)+(F502&gt;'Paramétrage V2'!$AE$13),0,(IF(P502="Oui",$G502*'Paramétrage V2'!$AE$9,0)))</f>
        <v>0</v>
      </c>
      <c r="R502" s="22"/>
      <c r="S502" s="10">
        <f>IF((F502&lt;'Paramétrage V2'!$AE$12)+(F502&gt;'Paramétrage V2'!$AE$13),0,(IF(R502="Oui",$G502*'Paramétrage V2'!$AE$10,0)))</f>
        <v>0</v>
      </c>
      <c r="T502" s="120">
        <f>IF((F502&lt;'Paramétrage V2'!$AE$12)+(F502&gt;'Paramétrage V2'!$AE$13),0,(I502+S502+Q502+O502+M502+K502))</f>
        <v>0</v>
      </c>
      <c r="U502" s="45"/>
    </row>
    <row r="503" spans="1:21" x14ac:dyDescent="0.35">
      <c r="A503" s="5">
        <v>499</v>
      </c>
      <c r="B503" s="2"/>
      <c r="C503" s="2"/>
      <c r="D503" s="11"/>
      <c r="E503" s="11"/>
      <c r="F503" s="10" t="str">
        <f t="shared" si="7"/>
        <v/>
      </c>
      <c r="G503" s="64"/>
      <c r="H503" s="22"/>
      <c r="I503" s="119">
        <f>IF((F503&lt;'Paramétrage V2'!$AE$12)+(F503&gt;'Paramétrage V2'!$AE$13),0,(IF(H503="Oui",G503*'Paramétrage V2'!$AE$4,0)))</f>
        <v>0</v>
      </c>
      <c r="J503" s="22"/>
      <c r="K503" s="113">
        <f>IF((F503&lt;'Paramétrage V2'!$AE$12)+(F503&gt;'Paramétrage V2'!$AE$13),0,(IF(J503="Oui",IF(C503="Fruitiers cultivars",G503*'Paramétrage V2'!$AE$5,G503*'Paramétrage V2'!$AE$6),0)))</f>
        <v>0</v>
      </c>
      <c r="L503" s="22"/>
      <c r="M503" s="119">
        <f>IF((F503&lt;'Paramétrage V2'!$AE$12)+(F503&gt;'Paramétrage V2'!$AE$13),0,(IF(L503="Oui",G503*'Paramétrage V2'!$AE$7,0)))</f>
        <v>0</v>
      </c>
      <c r="N503" s="22"/>
      <c r="O503" s="119">
        <f>IF((F503&lt;'Paramétrage V2'!$AE$12)+(F503&gt;'Paramétrage V2'!$AE$13),0,(IF(N503="Oui",G503*'Paramétrage V2'!$AE$8,0)))</f>
        <v>0</v>
      </c>
      <c r="P503" s="22"/>
      <c r="Q503" s="119">
        <f>IF((F503&lt;'Paramétrage V2'!$AE$12)+(F503&gt;'Paramétrage V2'!$AE$13),0,(IF(P503="Oui",$G503*'Paramétrage V2'!$AE$9,0)))</f>
        <v>0</v>
      </c>
      <c r="R503" s="22"/>
      <c r="S503" s="10">
        <f>IF((F503&lt;'Paramétrage V2'!$AE$12)+(F503&gt;'Paramétrage V2'!$AE$13),0,(IF(R503="Oui",$G503*'Paramétrage V2'!$AE$10,0)))</f>
        <v>0</v>
      </c>
      <c r="T503" s="120">
        <f>IF((F503&lt;'Paramétrage V2'!$AE$12)+(F503&gt;'Paramétrage V2'!$AE$13),0,(I503+S503+Q503+O503+M503+K503))</f>
        <v>0</v>
      </c>
      <c r="U503" s="45"/>
    </row>
    <row r="504" spans="1:21" x14ac:dyDescent="0.35">
      <c r="A504" s="5">
        <v>500</v>
      </c>
      <c r="B504" s="2"/>
      <c r="C504" s="2"/>
      <c r="D504" s="11"/>
      <c r="E504" s="11"/>
      <c r="F504" s="10" t="str">
        <f t="shared" si="7"/>
        <v/>
      </c>
      <c r="G504" s="64"/>
      <c r="H504" s="22"/>
      <c r="I504" s="119">
        <f>IF((F504&lt;'Paramétrage V2'!$AE$12)+(F504&gt;'Paramétrage V2'!$AE$13),0,(IF(H504="Oui",G504*'Paramétrage V2'!$AE$4,0)))</f>
        <v>0</v>
      </c>
      <c r="J504" s="22"/>
      <c r="K504" s="113">
        <f>IF((F504&lt;'Paramétrage V2'!$AE$12)+(F504&gt;'Paramétrage V2'!$AE$13),0,(IF(J504="Oui",IF(C504="Fruitiers cultivars",G504*'Paramétrage V2'!$AE$5,G504*'Paramétrage V2'!$AE$6),0)))</f>
        <v>0</v>
      </c>
      <c r="L504" s="22"/>
      <c r="M504" s="119">
        <f>IF((F504&lt;'Paramétrage V2'!$AE$12)+(F504&gt;'Paramétrage V2'!$AE$13),0,(IF(L504="Oui",G504*'Paramétrage V2'!$AE$7,0)))</f>
        <v>0</v>
      </c>
      <c r="N504" s="22"/>
      <c r="O504" s="119">
        <f>IF((F504&lt;'Paramétrage V2'!$AE$12)+(F504&gt;'Paramétrage V2'!$AE$13),0,(IF(N504="Oui",G504*'Paramétrage V2'!$AE$8,0)))</f>
        <v>0</v>
      </c>
      <c r="P504" s="22"/>
      <c r="Q504" s="119">
        <f>IF((F504&lt;'Paramétrage V2'!$AE$12)+(F504&gt;'Paramétrage V2'!$AE$13),0,(IF(P504="Oui",$G504*'Paramétrage V2'!$AE$9,0)))</f>
        <v>0</v>
      </c>
      <c r="R504" s="22"/>
      <c r="S504" s="10">
        <f>IF((F504&lt;'Paramétrage V2'!$AE$12)+(F504&gt;'Paramétrage V2'!$AE$13),0,(IF(R504="Oui",$G504*'Paramétrage V2'!$AE$10,0)))</f>
        <v>0</v>
      </c>
      <c r="T504" s="120">
        <f>IF((F504&lt;'Paramétrage V2'!$AE$12)+(F504&gt;'Paramétrage V2'!$AE$13),0,(I504+S504+Q504+O504+M504+K504))</f>
        <v>0</v>
      </c>
      <c r="U504" s="45"/>
    </row>
    <row r="505" spans="1:21" x14ac:dyDescent="0.35">
      <c r="A505" s="5">
        <v>501</v>
      </c>
      <c r="B505" s="2"/>
      <c r="C505" s="2"/>
      <c r="D505" s="11"/>
      <c r="E505" s="11"/>
      <c r="F505" s="10" t="str">
        <f t="shared" si="7"/>
        <v/>
      </c>
      <c r="G505" s="64"/>
      <c r="H505" s="22"/>
      <c r="I505" s="119">
        <f>IF((F505&lt;'Paramétrage V2'!$AE$12)+(F505&gt;'Paramétrage V2'!$AE$13),0,(IF(H505="Oui",G505*'Paramétrage V2'!$AE$4,0)))</f>
        <v>0</v>
      </c>
      <c r="J505" s="22"/>
      <c r="K505" s="113">
        <f>IF((F505&lt;'Paramétrage V2'!$AE$12)+(F505&gt;'Paramétrage V2'!$AE$13),0,(IF(J505="Oui",IF(C505="Fruitiers cultivars",G505*'Paramétrage V2'!$AE$5,G505*'Paramétrage V2'!$AE$6),0)))</f>
        <v>0</v>
      </c>
      <c r="L505" s="22"/>
      <c r="M505" s="119">
        <f>IF((F505&lt;'Paramétrage V2'!$AE$12)+(F505&gt;'Paramétrage V2'!$AE$13),0,(IF(L505="Oui",G505*'Paramétrage V2'!$AE$7,0)))</f>
        <v>0</v>
      </c>
      <c r="N505" s="22"/>
      <c r="O505" s="119">
        <f>IF((F505&lt;'Paramétrage V2'!$AE$12)+(F505&gt;'Paramétrage V2'!$AE$13),0,(IF(N505="Oui",G505*'Paramétrage V2'!$AE$8,0)))</f>
        <v>0</v>
      </c>
      <c r="P505" s="22"/>
      <c r="Q505" s="119">
        <f>IF((F505&lt;'Paramétrage V2'!$AE$12)+(F505&gt;'Paramétrage V2'!$AE$13),0,(IF(P505="Oui",$G505*'Paramétrage V2'!$AE$9,0)))</f>
        <v>0</v>
      </c>
      <c r="R505" s="22"/>
      <c r="S505" s="10">
        <f>IF((F505&lt;'Paramétrage V2'!$AE$12)+(F505&gt;'Paramétrage V2'!$AE$13),0,(IF(R505="Oui",$G505*'Paramétrage V2'!$AE$10,0)))</f>
        <v>0</v>
      </c>
      <c r="T505" s="120">
        <f>IF((F505&lt;'Paramétrage V2'!$AE$12)+(F505&gt;'Paramétrage V2'!$AE$13),0,(I505+S505+Q505+O505+M505+K505))</f>
        <v>0</v>
      </c>
      <c r="U505" s="45"/>
    </row>
    <row r="506" spans="1:21" x14ac:dyDescent="0.35">
      <c r="A506" s="5">
        <v>502</v>
      </c>
      <c r="B506" s="2"/>
      <c r="C506" s="2"/>
      <c r="D506" s="11"/>
      <c r="E506" s="11"/>
      <c r="F506" s="10" t="str">
        <f t="shared" si="7"/>
        <v/>
      </c>
      <c r="G506" s="64"/>
      <c r="H506" s="22"/>
      <c r="I506" s="119">
        <f>IF((F506&lt;'Paramétrage V2'!$AE$12)+(F506&gt;'Paramétrage V2'!$AE$13),0,(IF(H506="Oui",G506*'Paramétrage V2'!$AE$4,0)))</f>
        <v>0</v>
      </c>
      <c r="J506" s="22"/>
      <c r="K506" s="113">
        <f>IF((F506&lt;'Paramétrage V2'!$AE$12)+(F506&gt;'Paramétrage V2'!$AE$13),0,(IF(J506="Oui",IF(C506="Fruitiers cultivars",G506*'Paramétrage V2'!$AE$5,G506*'Paramétrage V2'!$AE$6),0)))</f>
        <v>0</v>
      </c>
      <c r="L506" s="22"/>
      <c r="M506" s="119">
        <f>IF((F506&lt;'Paramétrage V2'!$AE$12)+(F506&gt;'Paramétrage V2'!$AE$13),0,(IF(L506="Oui",G506*'Paramétrage V2'!$AE$7,0)))</f>
        <v>0</v>
      </c>
      <c r="N506" s="22"/>
      <c r="O506" s="119">
        <f>IF((F506&lt;'Paramétrage V2'!$AE$12)+(F506&gt;'Paramétrage V2'!$AE$13),0,(IF(N506="Oui",G506*'Paramétrage V2'!$AE$8,0)))</f>
        <v>0</v>
      </c>
      <c r="P506" s="22"/>
      <c r="Q506" s="119">
        <f>IF((F506&lt;'Paramétrage V2'!$AE$12)+(F506&gt;'Paramétrage V2'!$AE$13),0,(IF(P506="Oui",$G506*'Paramétrage V2'!$AE$9,0)))</f>
        <v>0</v>
      </c>
      <c r="R506" s="22"/>
      <c r="S506" s="10">
        <f>IF((F506&lt;'Paramétrage V2'!$AE$12)+(F506&gt;'Paramétrage V2'!$AE$13),0,(IF(R506="Oui",$G506*'Paramétrage V2'!$AE$10,0)))</f>
        <v>0</v>
      </c>
      <c r="T506" s="120">
        <f>IF((F506&lt;'Paramétrage V2'!$AE$12)+(F506&gt;'Paramétrage V2'!$AE$13),0,(I506+S506+Q506+O506+M506+K506))</f>
        <v>0</v>
      </c>
      <c r="U506" s="45"/>
    </row>
    <row r="507" spans="1:21" x14ac:dyDescent="0.35">
      <c r="A507" s="5">
        <v>503</v>
      </c>
      <c r="B507" s="2"/>
      <c r="C507" s="2"/>
      <c r="D507" s="11"/>
      <c r="E507" s="11"/>
      <c r="F507" s="10" t="str">
        <f t="shared" si="7"/>
        <v/>
      </c>
      <c r="G507" s="64"/>
      <c r="H507" s="22"/>
      <c r="I507" s="119">
        <f>IF((F507&lt;'Paramétrage V2'!$AE$12)+(F507&gt;'Paramétrage V2'!$AE$13),0,(IF(H507="Oui",G507*'Paramétrage V2'!$AE$4,0)))</f>
        <v>0</v>
      </c>
      <c r="J507" s="22"/>
      <c r="K507" s="113">
        <f>IF((F507&lt;'Paramétrage V2'!$AE$12)+(F507&gt;'Paramétrage V2'!$AE$13),0,(IF(J507="Oui",IF(C507="Fruitiers cultivars",G507*'Paramétrage V2'!$AE$5,G507*'Paramétrage V2'!$AE$6),0)))</f>
        <v>0</v>
      </c>
      <c r="L507" s="22"/>
      <c r="M507" s="119">
        <f>IF((F507&lt;'Paramétrage V2'!$AE$12)+(F507&gt;'Paramétrage V2'!$AE$13),0,(IF(L507="Oui",G507*'Paramétrage V2'!$AE$7,0)))</f>
        <v>0</v>
      </c>
      <c r="N507" s="22"/>
      <c r="O507" s="119">
        <f>IF((F507&lt;'Paramétrage V2'!$AE$12)+(F507&gt;'Paramétrage V2'!$AE$13),0,(IF(N507="Oui",G507*'Paramétrage V2'!$AE$8,0)))</f>
        <v>0</v>
      </c>
      <c r="P507" s="22"/>
      <c r="Q507" s="119">
        <f>IF((F507&lt;'Paramétrage V2'!$AE$12)+(F507&gt;'Paramétrage V2'!$AE$13),0,(IF(P507="Oui",$G507*'Paramétrage V2'!$AE$9,0)))</f>
        <v>0</v>
      </c>
      <c r="R507" s="22"/>
      <c r="S507" s="10">
        <f>IF((F507&lt;'Paramétrage V2'!$AE$12)+(F507&gt;'Paramétrage V2'!$AE$13),0,(IF(R507="Oui",$G507*'Paramétrage V2'!$AE$10,0)))</f>
        <v>0</v>
      </c>
      <c r="T507" s="120">
        <f>IF((F507&lt;'Paramétrage V2'!$AE$12)+(F507&gt;'Paramétrage V2'!$AE$13),0,(I507+S507+Q507+O507+M507+K507))</f>
        <v>0</v>
      </c>
      <c r="U507" s="45"/>
    </row>
    <row r="508" spans="1:21" x14ac:dyDescent="0.35">
      <c r="A508" s="5">
        <v>504</v>
      </c>
      <c r="B508" s="2"/>
      <c r="C508" s="2"/>
      <c r="D508" s="11"/>
      <c r="E508" s="11"/>
      <c r="F508" s="10" t="str">
        <f t="shared" si="7"/>
        <v/>
      </c>
      <c r="G508" s="64"/>
      <c r="H508" s="22"/>
      <c r="I508" s="119">
        <f>IF((F508&lt;'Paramétrage V2'!$AE$12)+(F508&gt;'Paramétrage V2'!$AE$13),0,(IF(H508="Oui",G508*'Paramétrage V2'!$AE$4,0)))</f>
        <v>0</v>
      </c>
      <c r="J508" s="22"/>
      <c r="K508" s="113">
        <f>IF((F508&lt;'Paramétrage V2'!$AE$12)+(F508&gt;'Paramétrage V2'!$AE$13),0,(IF(J508="Oui",IF(C508="Fruitiers cultivars",G508*'Paramétrage V2'!$AE$5,G508*'Paramétrage V2'!$AE$6),0)))</f>
        <v>0</v>
      </c>
      <c r="L508" s="22"/>
      <c r="M508" s="119">
        <f>IF((F508&lt;'Paramétrage V2'!$AE$12)+(F508&gt;'Paramétrage V2'!$AE$13),0,(IF(L508="Oui",G508*'Paramétrage V2'!$AE$7,0)))</f>
        <v>0</v>
      </c>
      <c r="N508" s="22"/>
      <c r="O508" s="119">
        <f>IF((F508&lt;'Paramétrage V2'!$AE$12)+(F508&gt;'Paramétrage V2'!$AE$13),0,(IF(N508="Oui",G508*'Paramétrage V2'!$AE$8,0)))</f>
        <v>0</v>
      </c>
      <c r="P508" s="22"/>
      <c r="Q508" s="119">
        <f>IF((F508&lt;'Paramétrage V2'!$AE$12)+(F508&gt;'Paramétrage V2'!$AE$13),0,(IF(P508="Oui",$G508*'Paramétrage V2'!$AE$9,0)))</f>
        <v>0</v>
      </c>
      <c r="R508" s="22"/>
      <c r="S508" s="10">
        <f>IF((F508&lt;'Paramétrage V2'!$AE$12)+(F508&gt;'Paramétrage V2'!$AE$13),0,(IF(R508="Oui",$G508*'Paramétrage V2'!$AE$10,0)))</f>
        <v>0</v>
      </c>
      <c r="T508" s="120">
        <f>IF((F508&lt;'Paramétrage V2'!$AE$12)+(F508&gt;'Paramétrage V2'!$AE$13),0,(I508+S508+Q508+O508+M508+K508))</f>
        <v>0</v>
      </c>
      <c r="U508" s="45"/>
    </row>
    <row r="509" spans="1:21" x14ac:dyDescent="0.35">
      <c r="A509" s="5">
        <v>505</v>
      </c>
      <c r="B509" s="2"/>
      <c r="C509" s="2"/>
      <c r="D509" s="11"/>
      <c r="E509" s="11"/>
      <c r="F509" s="10" t="str">
        <f t="shared" si="7"/>
        <v/>
      </c>
      <c r="G509" s="64"/>
      <c r="H509" s="22"/>
      <c r="I509" s="119">
        <f>IF((F509&lt;'Paramétrage V2'!$AE$12)+(F509&gt;'Paramétrage V2'!$AE$13),0,(IF(H509="Oui",G509*'Paramétrage V2'!$AE$4,0)))</f>
        <v>0</v>
      </c>
      <c r="J509" s="22"/>
      <c r="K509" s="113">
        <f>IF((F509&lt;'Paramétrage V2'!$AE$12)+(F509&gt;'Paramétrage V2'!$AE$13),0,(IF(J509="Oui",IF(C509="Fruitiers cultivars",G509*'Paramétrage V2'!$AE$5,G509*'Paramétrage V2'!$AE$6),0)))</f>
        <v>0</v>
      </c>
      <c r="L509" s="22"/>
      <c r="M509" s="119">
        <f>IF((F509&lt;'Paramétrage V2'!$AE$12)+(F509&gt;'Paramétrage V2'!$AE$13),0,(IF(L509="Oui",G509*'Paramétrage V2'!$AE$7,0)))</f>
        <v>0</v>
      </c>
      <c r="N509" s="22"/>
      <c r="O509" s="119">
        <f>IF((F509&lt;'Paramétrage V2'!$AE$12)+(F509&gt;'Paramétrage V2'!$AE$13),0,(IF(N509="Oui",G509*'Paramétrage V2'!$AE$8,0)))</f>
        <v>0</v>
      </c>
      <c r="P509" s="22"/>
      <c r="Q509" s="119">
        <f>IF((F509&lt;'Paramétrage V2'!$AE$12)+(F509&gt;'Paramétrage V2'!$AE$13),0,(IF(P509="Oui",$G509*'Paramétrage V2'!$AE$9,0)))</f>
        <v>0</v>
      </c>
      <c r="R509" s="22"/>
      <c r="S509" s="10">
        <f>IF((F509&lt;'Paramétrage V2'!$AE$12)+(F509&gt;'Paramétrage V2'!$AE$13),0,(IF(R509="Oui",$G509*'Paramétrage V2'!$AE$10,0)))</f>
        <v>0</v>
      </c>
      <c r="T509" s="120">
        <f>IF((F509&lt;'Paramétrage V2'!$AE$12)+(F509&gt;'Paramétrage V2'!$AE$13),0,(I509+S509+Q509+O509+M509+K509))</f>
        <v>0</v>
      </c>
      <c r="U509" s="45"/>
    </row>
    <row r="510" spans="1:21" x14ac:dyDescent="0.35">
      <c r="A510" s="5">
        <v>506</v>
      </c>
      <c r="B510" s="2"/>
      <c r="C510" s="2"/>
      <c r="D510" s="11"/>
      <c r="E510" s="11"/>
      <c r="F510" s="10" t="str">
        <f t="shared" si="7"/>
        <v/>
      </c>
      <c r="G510" s="64"/>
      <c r="H510" s="22"/>
      <c r="I510" s="119">
        <f>IF((F510&lt;'Paramétrage V2'!$AE$12)+(F510&gt;'Paramétrage V2'!$AE$13),0,(IF(H510="Oui",G510*'Paramétrage V2'!$AE$4,0)))</f>
        <v>0</v>
      </c>
      <c r="J510" s="22"/>
      <c r="K510" s="113">
        <f>IF((F510&lt;'Paramétrage V2'!$AE$12)+(F510&gt;'Paramétrage V2'!$AE$13),0,(IF(J510="Oui",IF(C510="Fruitiers cultivars",G510*'Paramétrage V2'!$AE$5,G510*'Paramétrage V2'!$AE$6),0)))</f>
        <v>0</v>
      </c>
      <c r="L510" s="22"/>
      <c r="M510" s="119">
        <f>IF((F510&lt;'Paramétrage V2'!$AE$12)+(F510&gt;'Paramétrage V2'!$AE$13),0,(IF(L510="Oui",G510*'Paramétrage V2'!$AE$7,0)))</f>
        <v>0</v>
      </c>
      <c r="N510" s="22"/>
      <c r="O510" s="119">
        <f>IF((F510&lt;'Paramétrage V2'!$AE$12)+(F510&gt;'Paramétrage V2'!$AE$13),0,(IF(N510="Oui",G510*'Paramétrage V2'!$AE$8,0)))</f>
        <v>0</v>
      </c>
      <c r="P510" s="22"/>
      <c r="Q510" s="119">
        <f>IF((F510&lt;'Paramétrage V2'!$AE$12)+(F510&gt;'Paramétrage V2'!$AE$13),0,(IF(P510="Oui",$G510*'Paramétrage V2'!$AE$9,0)))</f>
        <v>0</v>
      </c>
      <c r="R510" s="22"/>
      <c r="S510" s="10">
        <f>IF((F510&lt;'Paramétrage V2'!$AE$12)+(F510&gt;'Paramétrage V2'!$AE$13),0,(IF(R510="Oui",$G510*'Paramétrage V2'!$AE$10,0)))</f>
        <v>0</v>
      </c>
      <c r="T510" s="120">
        <f>IF((F510&lt;'Paramétrage V2'!$AE$12)+(F510&gt;'Paramétrage V2'!$AE$13),0,(I510+S510+Q510+O510+M510+K510))</f>
        <v>0</v>
      </c>
      <c r="U510" s="45"/>
    </row>
    <row r="511" spans="1:21" x14ac:dyDescent="0.35">
      <c r="A511" s="5">
        <v>507</v>
      </c>
      <c r="B511" s="2"/>
      <c r="C511" s="2"/>
      <c r="D511" s="11"/>
      <c r="E511" s="11"/>
      <c r="F511" s="10" t="str">
        <f t="shared" si="7"/>
        <v/>
      </c>
      <c r="G511" s="64"/>
      <c r="H511" s="22"/>
      <c r="I511" s="119">
        <f>IF((F511&lt;'Paramétrage V2'!$AE$12)+(F511&gt;'Paramétrage V2'!$AE$13),0,(IF(H511="Oui",G511*'Paramétrage V2'!$AE$4,0)))</f>
        <v>0</v>
      </c>
      <c r="J511" s="22"/>
      <c r="K511" s="113">
        <f>IF((F511&lt;'Paramétrage V2'!$AE$12)+(F511&gt;'Paramétrage V2'!$AE$13),0,(IF(J511="Oui",IF(C511="Fruitiers cultivars",G511*'Paramétrage V2'!$AE$5,G511*'Paramétrage V2'!$AE$6),0)))</f>
        <v>0</v>
      </c>
      <c r="L511" s="22"/>
      <c r="M511" s="119">
        <f>IF((F511&lt;'Paramétrage V2'!$AE$12)+(F511&gt;'Paramétrage V2'!$AE$13),0,(IF(L511="Oui",G511*'Paramétrage V2'!$AE$7,0)))</f>
        <v>0</v>
      </c>
      <c r="N511" s="22"/>
      <c r="O511" s="119">
        <f>IF((F511&lt;'Paramétrage V2'!$AE$12)+(F511&gt;'Paramétrage V2'!$AE$13),0,(IF(N511="Oui",G511*'Paramétrage V2'!$AE$8,0)))</f>
        <v>0</v>
      </c>
      <c r="P511" s="22"/>
      <c r="Q511" s="119">
        <f>IF((F511&lt;'Paramétrage V2'!$AE$12)+(F511&gt;'Paramétrage V2'!$AE$13),0,(IF(P511="Oui",$G511*'Paramétrage V2'!$AE$9,0)))</f>
        <v>0</v>
      </c>
      <c r="R511" s="22"/>
      <c r="S511" s="10">
        <f>IF((F511&lt;'Paramétrage V2'!$AE$12)+(F511&gt;'Paramétrage V2'!$AE$13),0,(IF(R511="Oui",$G511*'Paramétrage V2'!$AE$10,0)))</f>
        <v>0</v>
      </c>
      <c r="T511" s="120">
        <f>IF((F511&lt;'Paramétrage V2'!$AE$12)+(F511&gt;'Paramétrage V2'!$AE$13),0,(I511+S511+Q511+O511+M511+K511))</f>
        <v>0</v>
      </c>
      <c r="U511" s="45"/>
    </row>
    <row r="512" spans="1:21" x14ac:dyDescent="0.35">
      <c r="A512" s="5">
        <v>508</v>
      </c>
      <c r="B512" s="2"/>
      <c r="C512" s="2"/>
      <c r="D512" s="11"/>
      <c r="E512" s="11"/>
      <c r="F512" s="10" t="str">
        <f t="shared" si="7"/>
        <v/>
      </c>
      <c r="G512" s="64"/>
      <c r="H512" s="22"/>
      <c r="I512" s="119">
        <f>IF((F512&lt;'Paramétrage V2'!$AE$12)+(F512&gt;'Paramétrage V2'!$AE$13),0,(IF(H512="Oui",G512*'Paramétrage V2'!$AE$4,0)))</f>
        <v>0</v>
      </c>
      <c r="J512" s="22"/>
      <c r="K512" s="113">
        <f>IF((F512&lt;'Paramétrage V2'!$AE$12)+(F512&gt;'Paramétrage V2'!$AE$13),0,(IF(J512="Oui",IF(C512="Fruitiers cultivars",G512*'Paramétrage V2'!$AE$5,G512*'Paramétrage V2'!$AE$6),0)))</f>
        <v>0</v>
      </c>
      <c r="L512" s="22"/>
      <c r="M512" s="119">
        <f>IF((F512&lt;'Paramétrage V2'!$AE$12)+(F512&gt;'Paramétrage V2'!$AE$13),0,(IF(L512="Oui",G512*'Paramétrage V2'!$AE$7,0)))</f>
        <v>0</v>
      </c>
      <c r="N512" s="22"/>
      <c r="O512" s="119">
        <f>IF((F512&lt;'Paramétrage V2'!$AE$12)+(F512&gt;'Paramétrage V2'!$AE$13),0,(IF(N512="Oui",G512*'Paramétrage V2'!$AE$8,0)))</f>
        <v>0</v>
      </c>
      <c r="P512" s="22"/>
      <c r="Q512" s="119">
        <f>IF((F512&lt;'Paramétrage V2'!$AE$12)+(F512&gt;'Paramétrage V2'!$AE$13),0,(IF(P512="Oui",$G512*'Paramétrage V2'!$AE$9,0)))</f>
        <v>0</v>
      </c>
      <c r="R512" s="22"/>
      <c r="S512" s="10">
        <f>IF((F512&lt;'Paramétrage V2'!$AE$12)+(F512&gt;'Paramétrage V2'!$AE$13),0,(IF(R512="Oui",$G512*'Paramétrage V2'!$AE$10,0)))</f>
        <v>0</v>
      </c>
      <c r="T512" s="120">
        <f>IF((F512&lt;'Paramétrage V2'!$AE$12)+(F512&gt;'Paramétrage V2'!$AE$13),0,(I512+S512+Q512+O512+M512+K512))</f>
        <v>0</v>
      </c>
      <c r="U512" s="45"/>
    </row>
    <row r="513" spans="1:21" x14ac:dyDescent="0.35">
      <c r="A513" s="5">
        <v>509</v>
      </c>
      <c r="B513" s="2"/>
      <c r="C513" s="2"/>
      <c r="D513" s="11"/>
      <c r="E513" s="11"/>
      <c r="F513" s="10" t="str">
        <f t="shared" si="7"/>
        <v/>
      </c>
      <c r="G513" s="64"/>
      <c r="H513" s="22"/>
      <c r="I513" s="119">
        <f>IF((F513&lt;'Paramétrage V2'!$AE$12)+(F513&gt;'Paramétrage V2'!$AE$13),0,(IF(H513="Oui",G513*'Paramétrage V2'!$AE$4,0)))</f>
        <v>0</v>
      </c>
      <c r="J513" s="22"/>
      <c r="K513" s="113">
        <f>IF((F513&lt;'Paramétrage V2'!$AE$12)+(F513&gt;'Paramétrage V2'!$AE$13),0,(IF(J513="Oui",IF(C513="Fruitiers cultivars",G513*'Paramétrage V2'!$AE$5,G513*'Paramétrage V2'!$AE$6),0)))</f>
        <v>0</v>
      </c>
      <c r="L513" s="22"/>
      <c r="M513" s="119">
        <f>IF((F513&lt;'Paramétrage V2'!$AE$12)+(F513&gt;'Paramétrage V2'!$AE$13),0,(IF(L513="Oui",G513*'Paramétrage V2'!$AE$7,0)))</f>
        <v>0</v>
      </c>
      <c r="N513" s="22"/>
      <c r="O513" s="119">
        <f>IF((F513&lt;'Paramétrage V2'!$AE$12)+(F513&gt;'Paramétrage V2'!$AE$13),0,(IF(N513="Oui",G513*'Paramétrage V2'!$AE$8,0)))</f>
        <v>0</v>
      </c>
      <c r="P513" s="22"/>
      <c r="Q513" s="119">
        <f>IF((F513&lt;'Paramétrage V2'!$AE$12)+(F513&gt;'Paramétrage V2'!$AE$13),0,(IF(P513="Oui",$G513*'Paramétrage V2'!$AE$9,0)))</f>
        <v>0</v>
      </c>
      <c r="R513" s="22"/>
      <c r="S513" s="10">
        <f>IF((F513&lt;'Paramétrage V2'!$AE$12)+(F513&gt;'Paramétrage V2'!$AE$13),0,(IF(R513="Oui",$G513*'Paramétrage V2'!$AE$10,0)))</f>
        <v>0</v>
      </c>
      <c r="T513" s="120">
        <f>IF((F513&lt;'Paramétrage V2'!$AE$12)+(F513&gt;'Paramétrage V2'!$AE$13),0,(I513+S513+Q513+O513+M513+K513))</f>
        <v>0</v>
      </c>
      <c r="U513" s="45"/>
    </row>
    <row r="514" spans="1:21" x14ac:dyDescent="0.35">
      <c r="A514" s="5">
        <v>510</v>
      </c>
      <c r="B514" s="2"/>
      <c r="C514" s="2"/>
      <c r="D514" s="11"/>
      <c r="E514" s="11"/>
      <c r="F514" s="10" t="str">
        <f t="shared" si="7"/>
        <v/>
      </c>
      <c r="G514" s="64"/>
      <c r="H514" s="22"/>
      <c r="I514" s="119">
        <f>IF((F514&lt;'Paramétrage V2'!$AE$12)+(F514&gt;'Paramétrage V2'!$AE$13),0,(IF(H514="Oui",G514*'Paramétrage V2'!$AE$4,0)))</f>
        <v>0</v>
      </c>
      <c r="J514" s="22"/>
      <c r="K514" s="113">
        <f>IF((F514&lt;'Paramétrage V2'!$AE$12)+(F514&gt;'Paramétrage V2'!$AE$13),0,(IF(J514="Oui",IF(C514="Fruitiers cultivars",G514*'Paramétrage V2'!$AE$5,G514*'Paramétrage V2'!$AE$6),0)))</f>
        <v>0</v>
      </c>
      <c r="L514" s="22"/>
      <c r="M514" s="119">
        <f>IF((F514&lt;'Paramétrage V2'!$AE$12)+(F514&gt;'Paramétrage V2'!$AE$13),0,(IF(L514="Oui",G514*'Paramétrage V2'!$AE$7,0)))</f>
        <v>0</v>
      </c>
      <c r="N514" s="22"/>
      <c r="O514" s="119">
        <f>IF((F514&lt;'Paramétrage V2'!$AE$12)+(F514&gt;'Paramétrage V2'!$AE$13),0,(IF(N514="Oui",G514*'Paramétrage V2'!$AE$8,0)))</f>
        <v>0</v>
      </c>
      <c r="P514" s="22"/>
      <c r="Q514" s="119">
        <f>IF((F514&lt;'Paramétrage V2'!$AE$12)+(F514&gt;'Paramétrage V2'!$AE$13),0,(IF(P514="Oui",$G514*'Paramétrage V2'!$AE$9,0)))</f>
        <v>0</v>
      </c>
      <c r="R514" s="22"/>
      <c r="S514" s="10">
        <f>IF((F514&lt;'Paramétrage V2'!$AE$12)+(F514&gt;'Paramétrage V2'!$AE$13),0,(IF(R514="Oui",$G514*'Paramétrage V2'!$AE$10,0)))</f>
        <v>0</v>
      </c>
      <c r="T514" s="120">
        <f>IF((F514&lt;'Paramétrage V2'!$AE$12)+(F514&gt;'Paramétrage V2'!$AE$13),0,(I514+S514+Q514+O514+M514+K514))</f>
        <v>0</v>
      </c>
      <c r="U514" s="45"/>
    </row>
    <row r="515" spans="1:21" x14ac:dyDescent="0.35">
      <c r="A515" s="5">
        <v>511</v>
      </c>
      <c r="B515" s="2"/>
      <c r="C515" s="2"/>
      <c r="D515" s="11"/>
      <c r="E515" s="11"/>
      <c r="F515" s="10" t="str">
        <f t="shared" si="7"/>
        <v/>
      </c>
      <c r="G515" s="64"/>
      <c r="H515" s="22"/>
      <c r="I515" s="119">
        <f>IF((F515&lt;'Paramétrage V2'!$AE$12)+(F515&gt;'Paramétrage V2'!$AE$13),0,(IF(H515="Oui",G515*'Paramétrage V2'!$AE$4,0)))</f>
        <v>0</v>
      </c>
      <c r="J515" s="22"/>
      <c r="K515" s="113">
        <f>IF((F515&lt;'Paramétrage V2'!$AE$12)+(F515&gt;'Paramétrage V2'!$AE$13),0,(IF(J515="Oui",IF(C515="Fruitiers cultivars",G515*'Paramétrage V2'!$AE$5,G515*'Paramétrage V2'!$AE$6),0)))</f>
        <v>0</v>
      </c>
      <c r="L515" s="22"/>
      <c r="M515" s="119">
        <f>IF((F515&lt;'Paramétrage V2'!$AE$12)+(F515&gt;'Paramétrage V2'!$AE$13),0,(IF(L515="Oui",G515*'Paramétrage V2'!$AE$7,0)))</f>
        <v>0</v>
      </c>
      <c r="N515" s="22"/>
      <c r="O515" s="119">
        <f>IF((F515&lt;'Paramétrage V2'!$AE$12)+(F515&gt;'Paramétrage V2'!$AE$13),0,(IF(N515="Oui",G515*'Paramétrage V2'!$AE$8,0)))</f>
        <v>0</v>
      </c>
      <c r="P515" s="22"/>
      <c r="Q515" s="119">
        <f>IF((F515&lt;'Paramétrage V2'!$AE$12)+(F515&gt;'Paramétrage V2'!$AE$13),0,(IF(P515="Oui",$G515*'Paramétrage V2'!$AE$9,0)))</f>
        <v>0</v>
      </c>
      <c r="R515" s="22"/>
      <c r="S515" s="10">
        <f>IF((F515&lt;'Paramétrage V2'!$AE$12)+(F515&gt;'Paramétrage V2'!$AE$13),0,(IF(R515="Oui",$G515*'Paramétrage V2'!$AE$10,0)))</f>
        <v>0</v>
      </c>
      <c r="T515" s="120">
        <f>IF((F515&lt;'Paramétrage V2'!$AE$12)+(F515&gt;'Paramétrage V2'!$AE$13),0,(I515+S515+Q515+O515+M515+K515))</f>
        <v>0</v>
      </c>
      <c r="U515" s="45"/>
    </row>
    <row r="516" spans="1:21" x14ac:dyDescent="0.35">
      <c r="A516" s="5">
        <v>512</v>
      </c>
      <c r="B516" s="2"/>
      <c r="C516" s="2"/>
      <c r="D516" s="11"/>
      <c r="E516" s="11"/>
      <c r="F516" s="10" t="str">
        <f t="shared" si="7"/>
        <v/>
      </c>
      <c r="G516" s="64"/>
      <c r="H516" s="22"/>
      <c r="I516" s="119">
        <f>IF((F516&lt;'Paramétrage V2'!$AE$12)+(F516&gt;'Paramétrage V2'!$AE$13),0,(IF(H516="Oui",G516*'Paramétrage V2'!$AE$4,0)))</f>
        <v>0</v>
      </c>
      <c r="J516" s="22"/>
      <c r="K516" s="113">
        <f>IF((F516&lt;'Paramétrage V2'!$AE$12)+(F516&gt;'Paramétrage V2'!$AE$13),0,(IF(J516="Oui",IF(C516="Fruitiers cultivars",G516*'Paramétrage V2'!$AE$5,G516*'Paramétrage V2'!$AE$6),0)))</f>
        <v>0</v>
      </c>
      <c r="L516" s="22"/>
      <c r="M516" s="119">
        <f>IF((F516&lt;'Paramétrage V2'!$AE$12)+(F516&gt;'Paramétrage V2'!$AE$13),0,(IF(L516="Oui",G516*'Paramétrage V2'!$AE$7,0)))</f>
        <v>0</v>
      </c>
      <c r="N516" s="22"/>
      <c r="O516" s="119">
        <f>IF((F516&lt;'Paramétrage V2'!$AE$12)+(F516&gt;'Paramétrage V2'!$AE$13),0,(IF(N516="Oui",G516*'Paramétrage V2'!$AE$8,0)))</f>
        <v>0</v>
      </c>
      <c r="P516" s="22"/>
      <c r="Q516" s="119">
        <f>IF((F516&lt;'Paramétrage V2'!$AE$12)+(F516&gt;'Paramétrage V2'!$AE$13),0,(IF(P516="Oui",$G516*'Paramétrage V2'!$AE$9,0)))</f>
        <v>0</v>
      </c>
      <c r="R516" s="22"/>
      <c r="S516" s="10">
        <f>IF((F516&lt;'Paramétrage V2'!$AE$12)+(F516&gt;'Paramétrage V2'!$AE$13),0,(IF(R516="Oui",$G516*'Paramétrage V2'!$AE$10,0)))</f>
        <v>0</v>
      </c>
      <c r="T516" s="120">
        <f>IF((F516&lt;'Paramétrage V2'!$AE$12)+(F516&gt;'Paramétrage V2'!$AE$13),0,(I516+S516+Q516+O516+M516+K516))</f>
        <v>0</v>
      </c>
      <c r="U516" s="45"/>
    </row>
    <row r="517" spans="1:21" x14ac:dyDescent="0.35">
      <c r="A517" s="5">
        <v>513</v>
      </c>
      <c r="B517" s="2"/>
      <c r="C517" s="2"/>
      <c r="D517" s="11"/>
      <c r="E517" s="11"/>
      <c r="F517" s="10" t="str">
        <f t="shared" si="7"/>
        <v/>
      </c>
      <c r="G517" s="64"/>
      <c r="H517" s="22"/>
      <c r="I517" s="119">
        <f>IF((F517&lt;'Paramétrage V2'!$AE$12)+(F517&gt;'Paramétrage V2'!$AE$13),0,(IF(H517="Oui",G517*'Paramétrage V2'!$AE$4,0)))</f>
        <v>0</v>
      </c>
      <c r="J517" s="22"/>
      <c r="K517" s="113">
        <f>IF((F517&lt;'Paramétrage V2'!$AE$12)+(F517&gt;'Paramétrage V2'!$AE$13),0,(IF(J517="Oui",IF(C517="Fruitiers cultivars",G517*'Paramétrage V2'!$AE$5,G517*'Paramétrage V2'!$AE$6),0)))</f>
        <v>0</v>
      </c>
      <c r="L517" s="22"/>
      <c r="M517" s="119">
        <f>IF((F517&lt;'Paramétrage V2'!$AE$12)+(F517&gt;'Paramétrage V2'!$AE$13),0,(IF(L517="Oui",G517*'Paramétrage V2'!$AE$7,0)))</f>
        <v>0</v>
      </c>
      <c r="N517" s="22"/>
      <c r="O517" s="119">
        <f>IF((F517&lt;'Paramétrage V2'!$AE$12)+(F517&gt;'Paramétrage V2'!$AE$13),0,(IF(N517="Oui",G517*'Paramétrage V2'!$AE$8,0)))</f>
        <v>0</v>
      </c>
      <c r="P517" s="22"/>
      <c r="Q517" s="119">
        <f>IF((F517&lt;'Paramétrage V2'!$AE$12)+(F517&gt;'Paramétrage V2'!$AE$13),0,(IF(P517="Oui",$G517*'Paramétrage V2'!$AE$9,0)))</f>
        <v>0</v>
      </c>
      <c r="R517" s="22"/>
      <c r="S517" s="10">
        <f>IF((F517&lt;'Paramétrage V2'!$AE$12)+(F517&gt;'Paramétrage V2'!$AE$13),0,(IF(R517="Oui",$G517*'Paramétrage V2'!$AE$10,0)))</f>
        <v>0</v>
      </c>
      <c r="T517" s="120">
        <f>IF((F517&lt;'Paramétrage V2'!$AE$12)+(F517&gt;'Paramétrage V2'!$AE$13),0,(I517+S517+Q517+O517+M517+K517))</f>
        <v>0</v>
      </c>
      <c r="U517" s="45"/>
    </row>
    <row r="518" spans="1:21" x14ac:dyDescent="0.35">
      <c r="A518" s="5">
        <v>514</v>
      </c>
      <c r="B518" s="2"/>
      <c r="C518" s="2"/>
      <c r="D518" s="11"/>
      <c r="E518" s="11"/>
      <c r="F518" s="10" t="str">
        <f t="shared" ref="F518:F581" si="8">IFERROR(IF(E518&gt;0,10000/(D518*E518),""),"")</f>
        <v/>
      </c>
      <c r="G518" s="64"/>
      <c r="H518" s="22"/>
      <c r="I518" s="119">
        <f>IF((F518&lt;'Paramétrage V2'!$AE$12)+(F518&gt;'Paramétrage V2'!$AE$13),0,(IF(H518="Oui",G518*'Paramétrage V2'!$AE$4,0)))</f>
        <v>0</v>
      </c>
      <c r="J518" s="22"/>
      <c r="K518" s="113">
        <f>IF((F518&lt;'Paramétrage V2'!$AE$12)+(F518&gt;'Paramétrage V2'!$AE$13),0,(IF(J518="Oui",IF(C518="Fruitiers cultivars",G518*'Paramétrage V2'!$AE$5,G518*'Paramétrage V2'!$AE$6),0)))</f>
        <v>0</v>
      </c>
      <c r="L518" s="22"/>
      <c r="M518" s="119">
        <f>IF((F518&lt;'Paramétrage V2'!$AE$12)+(F518&gt;'Paramétrage V2'!$AE$13),0,(IF(L518="Oui",G518*'Paramétrage V2'!$AE$7,0)))</f>
        <v>0</v>
      </c>
      <c r="N518" s="22"/>
      <c r="O518" s="119">
        <f>IF((F518&lt;'Paramétrage V2'!$AE$12)+(F518&gt;'Paramétrage V2'!$AE$13),0,(IF(N518="Oui",G518*'Paramétrage V2'!$AE$8,0)))</f>
        <v>0</v>
      </c>
      <c r="P518" s="22"/>
      <c r="Q518" s="119">
        <f>IF((F518&lt;'Paramétrage V2'!$AE$12)+(F518&gt;'Paramétrage V2'!$AE$13),0,(IF(P518="Oui",$G518*'Paramétrage V2'!$AE$9,0)))</f>
        <v>0</v>
      </c>
      <c r="R518" s="22"/>
      <c r="S518" s="10">
        <f>IF((F518&lt;'Paramétrage V2'!$AE$12)+(F518&gt;'Paramétrage V2'!$AE$13),0,(IF(R518="Oui",$G518*'Paramétrage V2'!$AE$10,0)))</f>
        <v>0</v>
      </c>
      <c r="T518" s="120">
        <f>IF((F518&lt;'Paramétrage V2'!$AE$12)+(F518&gt;'Paramétrage V2'!$AE$13),0,(I518+S518+Q518+O518+M518+K518))</f>
        <v>0</v>
      </c>
      <c r="U518" s="45"/>
    </row>
    <row r="519" spans="1:21" x14ac:dyDescent="0.35">
      <c r="A519" s="5">
        <v>515</v>
      </c>
      <c r="B519" s="2"/>
      <c r="C519" s="2"/>
      <c r="D519" s="11"/>
      <c r="E519" s="11"/>
      <c r="F519" s="10" t="str">
        <f t="shared" si="8"/>
        <v/>
      </c>
      <c r="G519" s="64"/>
      <c r="H519" s="22"/>
      <c r="I519" s="119">
        <f>IF((F519&lt;'Paramétrage V2'!$AE$12)+(F519&gt;'Paramétrage V2'!$AE$13),0,(IF(H519="Oui",G519*'Paramétrage V2'!$AE$4,0)))</f>
        <v>0</v>
      </c>
      <c r="J519" s="22"/>
      <c r="K519" s="113">
        <f>IF((F519&lt;'Paramétrage V2'!$AE$12)+(F519&gt;'Paramétrage V2'!$AE$13),0,(IF(J519="Oui",IF(C519="Fruitiers cultivars",G519*'Paramétrage V2'!$AE$5,G519*'Paramétrage V2'!$AE$6),0)))</f>
        <v>0</v>
      </c>
      <c r="L519" s="22"/>
      <c r="M519" s="119">
        <f>IF((F519&lt;'Paramétrage V2'!$AE$12)+(F519&gt;'Paramétrage V2'!$AE$13),0,(IF(L519="Oui",G519*'Paramétrage V2'!$AE$7,0)))</f>
        <v>0</v>
      </c>
      <c r="N519" s="22"/>
      <c r="O519" s="119">
        <f>IF((F519&lt;'Paramétrage V2'!$AE$12)+(F519&gt;'Paramétrage V2'!$AE$13),0,(IF(N519="Oui",G519*'Paramétrage V2'!$AE$8,0)))</f>
        <v>0</v>
      </c>
      <c r="P519" s="22"/>
      <c r="Q519" s="119">
        <f>IF((F519&lt;'Paramétrage V2'!$AE$12)+(F519&gt;'Paramétrage V2'!$AE$13),0,(IF(P519="Oui",$G519*'Paramétrage V2'!$AE$9,0)))</f>
        <v>0</v>
      </c>
      <c r="R519" s="22"/>
      <c r="S519" s="10">
        <f>IF((F519&lt;'Paramétrage V2'!$AE$12)+(F519&gt;'Paramétrage V2'!$AE$13),0,(IF(R519="Oui",$G519*'Paramétrage V2'!$AE$10,0)))</f>
        <v>0</v>
      </c>
      <c r="T519" s="120">
        <f>IF((F519&lt;'Paramétrage V2'!$AE$12)+(F519&gt;'Paramétrage V2'!$AE$13),0,(I519+S519+Q519+O519+M519+K519))</f>
        <v>0</v>
      </c>
      <c r="U519" s="45"/>
    </row>
    <row r="520" spans="1:21" x14ac:dyDescent="0.35">
      <c r="A520" s="5">
        <v>516</v>
      </c>
      <c r="B520" s="2"/>
      <c r="C520" s="2"/>
      <c r="D520" s="11"/>
      <c r="E520" s="11"/>
      <c r="F520" s="10" t="str">
        <f t="shared" si="8"/>
        <v/>
      </c>
      <c r="G520" s="64"/>
      <c r="H520" s="22"/>
      <c r="I520" s="119">
        <f>IF((F520&lt;'Paramétrage V2'!$AE$12)+(F520&gt;'Paramétrage V2'!$AE$13),0,(IF(H520="Oui",G520*'Paramétrage V2'!$AE$4,0)))</f>
        <v>0</v>
      </c>
      <c r="J520" s="22"/>
      <c r="K520" s="113">
        <f>IF((F520&lt;'Paramétrage V2'!$AE$12)+(F520&gt;'Paramétrage V2'!$AE$13),0,(IF(J520="Oui",IF(C520="Fruitiers cultivars",G520*'Paramétrage V2'!$AE$5,G520*'Paramétrage V2'!$AE$6),0)))</f>
        <v>0</v>
      </c>
      <c r="L520" s="22"/>
      <c r="M520" s="119">
        <f>IF((F520&lt;'Paramétrage V2'!$AE$12)+(F520&gt;'Paramétrage V2'!$AE$13),0,(IF(L520="Oui",G520*'Paramétrage V2'!$AE$7,0)))</f>
        <v>0</v>
      </c>
      <c r="N520" s="22"/>
      <c r="O520" s="119">
        <f>IF((F520&lt;'Paramétrage V2'!$AE$12)+(F520&gt;'Paramétrage V2'!$AE$13),0,(IF(N520="Oui",G520*'Paramétrage V2'!$AE$8,0)))</f>
        <v>0</v>
      </c>
      <c r="P520" s="22"/>
      <c r="Q520" s="119">
        <f>IF((F520&lt;'Paramétrage V2'!$AE$12)+(F520&gt;'Paramétrage V2'!$AE$13),0,(IF(P520="Oui",$G520*'Paramétrage V2'!$AE$9,0)))</f>
        <v>0</v>
      </c>
      <c r="R520" s="22"/>
      <c r="S520" s="10">
        <f>IF((F520&lt;'Paramétrage V2'!$AE$12)+(F520&gt;'Paramétrage V2'!$AE$13),0,(IF(R520="Oui",$G520*'Paramétrage V2'!$AE$10,0)))</f>
        <v>0</v>
      </c>
      <c r="T520" s="120">
        <f>IF((F520&lt;'Paramétrage V2'!$AE$12)+(F520&gt;'Paramétrage V2'!$AE$13),0,(I520+S520+Q520+O520+M520+K520))</f>
        <v>0</v>
      </c>
      <c r="U520" s="45"/>
    </row>
    <row r="521" spans="1:21" x14ac:dyDescent="0.35">
      <c r="A521" s="5">
        <v>517</v>
      </c>
      <c r="B521" s="2"/>
      <c r="C521" s="2"/>
      <c r="D521" s="11"/>
      <c r="E521" s="11"/>
      <c r="F521" s="10" t="str">
        <f t="shared" si="8"/>
        <v/>
      </c>
      <c r="G521" s="64"/>
      <c r="H521" s="22"/>
      <c r="I521" s="119">
        <f>IF((F521&lt;'Paramétrage V2'!$AE$12)+(F521&gt;'Paramétrage V2'!$AE$13),0,(IF(H521="Oui",G521*'Paramétrage V2'!$AE$4,0)))</f>
        <v>0</v>
      </c>
      <c r="J521" s="22"/>
      <c r="K521" s="113">
        <f>IF((F521&lt;'Paramétrage V2'!$AE$12)+(F521&gt;'Paramétrage V2'!$AE$13),0,(IF(J521="Oui",IF(C521="Fruitiers cultivars",G521*'Paramétrage V2'!$AE$5,G521*'Paramétrage V2'!$AE$6),0)))</f>
        <v>0</v>
      </c>
      <c r="L521" s="22"/>
      <c r="M521" s="119">
        <f>IF((F521&lt;'Paramétrage V2'!$AE$12)+(F521&gt;'Paramétrage V2'!$AE$13),0,(IF(L521="Oui",G521*'Paramétrage V2'!$AE$7,0)))</f>
        <v>0</v>
      </c>
      <c r="N521" s="22"/>
      <c r="O521" s="119">
        <f>IF((F521&lt;'Paramétrage V2'!$AE$12)+(F521&gt;'Paramétrage V2'!$AE$13),0,(IF(N521="Oui",G521*'Paramétrage V2'!$AE$8,0)))</f>
        <v>0</v>
      </c>
      <c r="P521" s="22"/>
      <c r="Q521" s="119">
        <f>IF((F521&lt;'Paramétrage V2'!$AE$12)+(F521&gt;'Paramétrage V2'!$AE$13),0,(IF(P521="Oui",$G521*'Paramétrage V2'!$AE$9,0)))</f>
        <v>0</v>
      </c>
      <c r="R521" s="22"/>
      <c r="S521" s="10">
        <f>IF((F521&lt;'Paramétrage V2'!$AE$12)+(F521&gt;'Paramétrage V2'!$AE$13),0,(IF(R521="Oui",$G521*'Paramétrage V2'!$AE$10,0)))</f>
        <v>0</v>
      </c>
      <c r="T521" s="120">
        <f>IF((F521&lt;'Paramétrage V2'!$AE$12)+(F521&gt;'Paramétrage V2'!$AE$13),0,(I521+S521+Q521+O521+M521+K521))</f>
        <v>0</v>
      </c>
      <c r="U521" s="45"/>
    </row>
    <row r="522" spans="1:21" x14ac:dyDescent="0.35">
      <c r="A522" s="5">
        <v>518</v>
      </c>
      <c r="B522" s="2"/>
      <c r="C522" s="2"/>
      <c r="D522" s="11"/>
      <c r="E522" s="11"/>
      <c r="F522" s="10" t="str">
        <f t="shared" si="8"/>
        <v/>
      </c>
      <c r="G522" s="64"/>
      <c r="H522" s="22"/>
      <c r="I522" s="119">
        <f>IF((F522&lt;'Paramétrage V2'!$AE$12)+(F522&gt;'Paramétrage V2'!$AE$13),0,(IF(H522="Oui",G522*'Paramétrage V2'!$AE$4,0)))</f>
        <v>0</v>
      </c>
      <c r="J522" s="22"/>
      <c r="K522" s="113">
        <f>IF((F522&lt;'Paramétrage V2'!$AE$12)+(F522&gt;'Paramétrage V2'!$AE$13),0,(IF(J522="Oui",IF(C522="Fruitiers cultivars",G522*'Paramétrage V2'!$AE$5,G522*'Paramétrage V2'!$AE$6),0)))</f>
        <v>0</v>
      </c>
      <c r="L522" s="22"/>
      <c r="M522" s="119">
        <f>IF((F522&lt;'Paramétrage V2'!$AE$12)+(F522&gt;'Paramétrage V2'!$AE$13),0,(IF(L522="Oui",G522*'Paramétrage V2'!$AE$7,0)))</f>
        <v>0</v>
      </c>
      <c r="N522" s="22"/>
      <c r="O522" s="119">
        <f>IF((F522&lt;'Paramétrage V2'!$AE$12)+(F522&gt;'Paramétrage V2'!$AE$13),0,(IF(N522="Oui",G522*'Paramétrage V2'!$AE$8,0)))</f>
        <v>0</v>
      </c>
      <c r="P522" s="22"/>
      <c r="Q522" s="119">
        <f>IF((F522&lt;'Paramétrage V2'!$AE$12)+(F522&gt;'Paramétrage V2'!$AE$13),0,(IF(P522="Oui",$G522*'Paramétrage V2'!$AE$9,0)))</f>
        <v>0</v>
      </c>
      <c r="R522" s="22"/>
      <c r="S522" s="10">
        <f>IF((F522&lt;'Paramétrage V2'!$AE$12)+(F522&gt;'Paramétrage V2'!$AE$13),0,(IF(R522="Oui",$G522*'Paramétrage V2'!$AE$10,0)))</f>
        <v>0</v>
      </c>
      <c r="T522" s="120">
        <f>IF((F522&lt;'Paramétrage V2'!$AE$12)+(F522&gt;'Paramétrage V2'!$AE$13),0,(I522+S522+Q522+O522+M522+K522))</f>
        <v>0</v>
      </c>
      <c r="U522" s="45"/>
    </row>
    <row r="523" spans="1:21" x14ac:dyDescent="0.35">
      <c r="A523" s="5">
        <v>519</v>
      </c>
      <c r="B523" s="2"/>
      <c r="C523" s="2"/>
      <c r="D523" s="11"/>
      <c r="E523" s="11"/>
      <c r="F523" s="10" t="str">
        <f t="shared" si="8"/>
        <v/>
      </c>
      <c r="G523" s="64"/>
      <c r="H523" s="22"/>
      <c r="I523" s="119">
        <f>IF((F523&lt;'Paramétrage V2'!$AE$12)+(F523&gt;'Paramétrage V2'!$AE$13),0,(IF(H523="Oui",G523*'Paramétrage V2'!$AE$4,0)))</f>
        <v>0</v>
      </c>
      <c r="J523" s="22"/>
      <c r="K523" s="113">
        <f>IF((F523&lt;'Paramétrage V2'!$AE$12)+(F523&gt;'Paramétrage V2'!$AE$13),0,(IF(J523="Oui",IF(C523="Fruitiers cultivars",G523*'Paramétrage V2'!$AE$5,G523*'Paramétrage V2'!$AE$6),0)))</f>
        <v>0</v>
      </c>
      <c r="L523" s="22"/>
      <c r="M523" s="119">
        <f>IF((F523&lt;'Paramétrage V2'!$AE$12)+(F523&gt;'Paramétrage V2'!$AE$13),0,(IF(L523="Oui",G523*'Paramétrage V2'!$AE$7,0)))</f>
        <v>0</v>
      </c>
      <c r="N523" s="22"/>
      <c r="O523" s="119">
        <f>IF((F523&lt;'Paramétrage V2'!$AE$12)+(F523&gt;'Paramétrage V2'!$AE$13),0,(IF(N523="Oui",G523*'Paramétrage V2'!$AE$8,0)))</f>
        <v>0</v>
      </c>
      <c r="P523" s="22"/>
      <c r="Q523" s="119">
        <f>IF((F523&lt;'Paramétrage V2'!$AE$12)+(F523&gt;'Paramétrage V2'!$AE$13),0,(IF(P523="Oui",$G523*'Paramétrage V2'!$AE$9,0)))</f>
        <v>0</v>
      </c>
      <c r="R523" s="22"/>
      <c r="S523" s="10">
        <f>IF((F523&lt;'Paramétrage V2'!$AE$12)+(F523&gt;'Paramétrage V2'!$AE$13),0,(IF(R523="Oui",$G523*'Paramétrage V2'!$AE$10,0)))</f>
        <v>0</v>
      </c>
      <c r="T523" s="120">
        <f>IF((F523&lt;'Paramétrage V2'!$AE$12)+(F523&gt;'Paramétrage V2'!$AE$13),0,(I523+S523+Q523+O523+M523+K523))</f>
        <v>0</v>
      </c>
      <c r="U523" s="45"/>
    </row>
    <row r="524" spans="1:21" x14ac:dyDescent="0.35">
      <c r="A524" s="5">
        <v>520</v>
      </c>
      <c r="B524" s="2"/>
      <c r="C524" s="2"/>
      <c r="D524" s="11"/>
      <c r="E524" s="11"/>
      <c r="F524" s="10" t="str">
        <f t="shared" si="8"/>
        <v/>
      </c>
      <c r="G524" s="64"/>
      <c r="H524" s="22"/>
      <c r="I524" s="119">
        <f>IF((F524&lt;'Paramétrage V2'!$AE$12)+(F524&gt;'Paramétrage V2'!$AE$13),0,(IF(H524="Oui",G524*'Paramétrage V2'!$AE$4,0)))</f>
        <v>0</v>
      </c>
      <c r="J524" s="22"/>
      <c r="K524" s="113">
        <f>IF((F524&lt;'Paramétrage V2'!$AE$12)+(F524&gt;'Paramétrage V2'!$AE$13),0,(IF(J524="Oui",IF(C524="Fruitiers cultivars",G524*'Paramétrage V2'!$AE$5,G524*'Paramétrage V2'!$AE$6),0)))</f>
        <v>0</v>
      </c>
      <c r="L524" s="22"/>
      <c r="M524" s="119">
        <f>IF((F524&lt;'Paramétrage V2'!$AE$12)+(F524&gt;'Paramétrage V2'!$AE$13),0,(IF(L524="Oui",G524*'Paramétrage V2'!$AE$7,0)))</f>
        <v>0</v>
      </c>
      <c r="N524" s="22"/>
      <c r="O524" s="119">
        <f>IF((F524&lt;'Paramétrage V2'!$AE$12)+(F524&gt;'Paramétrage V2'!$AE$13),0,(IF(N524="Oui",G524*'Paramétrage V2'!$AE$8,0)))</f>
        <v>0</v>
      </c>
      <c r="P524" s="22"/>
      <c r="Q524" s="119">
        <f>IF((F524&lt;'Paramétrage V2'!$AE$12)+(F524&gt;'Paramétrage V2'!$AE$13),0,(IF(P524="Oui",$G524*'Paramétrage V2'!$AE$9,0)))</f>
        <v>0</v>
      </c>
      <c r="R524" s="22"/>
      <c r="S524" s="10">
        <f>IF((F524&lt;'Paramétrage V2'!$AE$12)+(F524&gt;'Paramétrage V2'!$AE$13),0,(IF(R524="Oui",$G524*'Paramétrage V2'!$AE$10,0)))</f>
        <v>0</v>
      </c>
      <c r="T524" s="120">
        <f>IF((F524&lt;'Paramétrage V2'!$AE$12)+(F524&gt;'Paramétrage V2'!$AE$13),0,(I524+S524+Q524+O524+M524+K524))</f>
        <v>0</v>
      </c>
      <c r="U524" s="45"/>
    </row>
    <row r="525" spans="1:21" x14ac:dyDescent="0.35">
      <c r="A525" s="5">
        <v>521</v>
      </c>
      <c r="B525" s="2"/>
      <c r="C525" s="2"/>
      <c r="D525" s="11"/>
      <c r="E525" s="11"/>
      <c r="F525" s="10" t="str">
        <f t="shared" si="8"/>
        <v/>
      </c>
      <c r="G525" s="64"/>
      <c r="H525" s="22"/>
      <c r="I525" s="119">
        <f>IF((F525&lt;'Paramétrage V2'!$AE$12)+(F525&gt;'Paramétrage V2'!$AE$13),0,(IF(H525="Oui",G525*'Paramétrage V2'!$AE$4,0)))</f>
        <v>0</v>
      </c>
      <c r="J525" s="22"/>
      <c r="K525" s="113">
        <f>IF((F525&lt;'Paramétrage V2'!$AE$12)+(F525&gt;'Paramétrage V2'!$AE$13),0,(IF(J525="Oui",IF(C525="Fruitiers cultivars",G525*'Paramétrage V2'!$AE$5,G525*'Paramétrage V2'!$AE$6),0)))</f>
        <v>0</v>
      </c>
      <c r="L525" s="22"/>
      <c r="M525" s="119">
        <f>IF((F525&lt;'Paramétrage V2'!$AE$12)+(F525&gt;'Paramétrage V2'!$AE$13),0,(IF(L525="Oui",G525*'Paramétrage V2'!$AE$7,0)))</f>
        <v>0</v>
      </c>
      <c r="N525" s="22"/>
      <c r="O525" s="119">
        <f>IF((F525&lt;'Paramétrage V2'!$AE$12)+(F525&gt;'Paramétrage V2'!$AE$13),0,(IF(N525="Oui",G525*'Paramétrage V2'!$AE$8,0)))</f>
        <v>0</v>
      </c>
      <c r="P525" s="22"/>
      <c r="Q525" s="119">
        <f>IF((F525&lt;'Paramétrage V2'!$AE$12)+(F525&gt;'Paramétrage V2'!$AE$13),0,(IF(P525="Oui",$G525*'Paramétrage V2'!$AE$9,0)))</f>
        <v>0</v>
      </c>
      <c r="R525" s="22"/>
      <c r="S525" s="10">
        <f>IF((F525&lt;'Paramétrage V2'!$AE$12)+(F525&gt;'Paramétrage V2'!$AE$13),0,(IF(R525="Oui",$G525*'Paramétrage V2'!$AE$10,0)))</f>
        <v>0</v>
      </c>
      <c r="T525" s="120">
        <f>IF((F525&lt;'Paramétrage V2'!$AE$12)+(F525&gt;'Paramétrage V2'!$AE$13),0,(I525+S525+Q525+O525+M525+K525))</f>
        <v>0</v>
      </c>
      <c r="U525" s="45"/>
    </row>
    <row r="526" spans="1:21" x14ac:dyDescent="0.35">
      <c r="A526" s="5">
        <v>522</v>
      </c>
      <c r="B526" s="2"/>
      <c r="C526" s="2"/>
      <c r="D526" s="11"/>
      <c r="E526" s="11"/>
      <c r="F526" s="10" t="str">
        <f t="shared" si="8"/>
        <v/>
      </c>
      <c r="G526" s="64"/>
      <c r="H526" s="22"/>
      <c r="I526" s="119">
        <f>IF((F526&lt;'Paramétrage V2'!$AE$12)+(F526&gt;'Paramétrage V2'!$AE$13),0,(IF(H526="Oui",G526*'Paramétrage V2'!$AE$4,0)))</f>
        <v>0</v>
      </c>
      <c r="J526" s="22"/>
      <c r="K526" s="113">
        <f>IF((F526&lt;'Paramétrage V2'!$AE$12)+(F526&gt;'Paramétrage V2'!$AE$13),0,(IF(J526="Oui",IF(C526="Fruitiers cultivars",G526*'Paramétrage V2'!$AE$5,G526*'Paramétrage V2'!$AE$6),0)))</f>
        <v>0</v>
      </c>
      <c r="L526" s="22"/>
      <c r="M526" s="119">
        <f>IF((F526&lt;'Paramétrage V2'!$AE$12)+(F526&gt;'Paramétrage V2'!$AE$13),0,(IF(L526="Oui",G526*'Paramétrage V2'!$AE$7,0)))</f>
        <v>0</v>
      </c>
      <c r="N526" s="22"/>
      <c r="O526" s="119">
        <f>IF((F526&lt;'Paramétrage V2'!$AE$12)+(F526&gt;'Paramétrage V2'!$AE$13),0,(IF(N526="Oui",G526*'Paramétrage V2'!$AE$8,0)))</f>
        <v>0</v>
      </c>
      <c r="P526" s="22"/>
      <c r="Q526" s="119">
        <f>IF((F526&lt;'Paramétrage V2'!$AE$12)+(F526&gt;'Paramétrage V2'!$AE$13),0,(IF(P526="Oui",$G526*'Paramétrage V2'!$AE$9,0)))</f>
        <v>0</v>
      </c>
      <c r="R526" s="22"/>
      <c r="S526" s="10">
        <f>IF((F526&lt;'Paramétrage V2'!$AE$12)+(F526&gt;'Paramétrage V2'!$AE$13),0,(IF(R526="Oui",$G526*'Paramétrage V2'!$AE$10,0)))</f>
        <v>0</v>
      </c>
      <c r="T526" s="120">
        <f>IF((F526&lt;'Paramétrage V2'!$AE$12)+(F526&gt;'Paramétrage V2'!$AE$13),0,(I526+S526+Q526+O526+M526+K526))</f>
        <v>0</v>
      </c>
      <c r="U526" s="45"/>
    </row>
    <row r="527" spans="1:21" x14ac:dyDescent="0.35">
      <c r="A527" s="5">
        <v>523</v>
      </c>
      <c r="B527" s="2"/>
      <c r="C527" s="2"/>
      <c r="D527" s="11"/>
      <c r="E527" s="11"/>
      <c r="F527" s="10" t="str">
        <f t="shared" si="8"/>
        <v/>
      </c>
      <c r="G527" s="64"/>
      <c r="H527" s="22"/>
      <c r="I527" s="119">
        <f>IF((F527&lt;'Paramétrage V2'!$AE$12)+(F527&gt;'Paramétrage V2'!$AE$13),0,(IF(H527="Oui",G527*'Paramétrage V2'!$AE$4,0)))</f>
        <v>0</v>
      </c>
      <c r="J527" s="22"/>
      <c r="K527" s="113">
        <f>IF((F527&lt;'Paramétrage V2'!$AE$12)+(F527&gt;'Paramétrage V2'!$AE$13),0,(IF(J527="Oui",IF(C527="Fruitiers cultivars",G527*'Paramétrage V2'!$AE$5,G527*'Paramétrage V2'!$AE$6),0)))</f>
        <v>0</v>
      </c>
      <c r="L527" s="22"/>
      <c r="M527" s="119">
        <f>IF((F527&lt;'Paramétrage V2'!$AE$12)+(F527&gt;'Paramétrage V2'!$AE$13),0,(IF(L527="Oui",G527*'Paramétrage V2'!$AE$7,0)))</f>
        <v>0</v>
      </c>
      <c r="N527" s="22"/>
      <c r="O527" s="119">
        <f>IF((F527&lt;'Paramétrage V2'!$AE$12)+(F527&gt;'Paramétrage V2'!$AE$13),0,(IF(N527="Oui",G527*'Paramétrage V2'!$AE$8,0)))</f>
        <v>0</v>
      </c>
      <c r="P527" s="22"/>
      <c r="Q527" s="119">
        <f>IF((F527&lt;'Paramétrage V2'!$AE$12)+(F527&gt;'Paramétrage V2'!$AE$13),0,(IF(P527="Oui",$G527*'Paramétrage V2'!$AE$9,0)))</f>
        <v>0</v>
      </c>
      <c r="R527" s="22"/>
      <c r="S527" s="10">
        <f>IF((F527&lt;'Paramétrage V2'!$AE$12)+(F527&gt;'Paramétrage V2'!$AE$13),0,(IF(R527="Oui",$G527*'Paramétrage V2'!$AE$10,0)))</f>
        <v>0</v>
      </c>
      <c r="T527" s="120">
        <f>IF((F527&lt;'Paramétrage V2'!$AE$12)+(F527&gt;'Paramétrage V2'!$AE$13),0,(I527+S527+Q527+O527+M527+K527))</f>
        <v>0</v>
      </c>
      <c r="U527" s="45"/>
    </row>
    <row r="528" spans="1:21" x14ac:dyDescent="0.35">
      <c r="A528" s="5">
        <v>524</v>
      </c>
      <c r="B528" s="2"/>
      <c r="C528" s="2"/>
      <c r="D528" s="11"/>
      <c r="E528" s="11"/>
      <c r="F528" s="10" t="str">
        <f t="shared" si="8"/>
        <v/>
      </c>
      <c r="G528" s="64"/>
      <c r="H528" s="22"/>
      <c r="I528" s="119">
        <f>IF((F528&lt;'Paramétrage V2'!$AE$12)+(F528&gt;'Paramétrage V2'!$AE$13),0,(IF(H528="Oui",G528*'Paramétrage V2'!$AE$4,0)))</f>
        <v>0</v>
      </c>
      <c r="J528" s="22"/>
      <c r="K528" s="113">
        <f>IF((F528&lt;'Paramétrage V2'!$AE$12)+(F528&gt;'Paramétrage V2'!$AE$13),0,(IF(J528="Oui",IF(C528="Fruitiers cultivars",G528*'Paramétrage V2'!$AE$5,G528*'Paramétrage V2'!$AE$6),0)))</f>
        <v>0</v>
      </c>
      <c r="L528" s="22"/>
      <c r="M528" s="119">
        <f>IF((F528&lt;'Paramétrage V2'!$AE$12)+(F528&gt;'Paramétrage V2'!$AE$13),0,(IF(L528="Oui",G528*'Paramétrage V2'!$AE$7,0)))</f>
        <v>0</v>
      </c>
      <c r="N528" s="22"/>
      <c r="O528" s="119">
        <f>IF((F528&lt;'Paramétrage V2'!$AE$12)+(F528&gt;'Paramétrage V2'!$AE$13),0,(IF(N528="Oui",G528*'Paramétrage V2'!$AE$8,0)))</f>
        <v>0</v>
      </c>
      <c r="P528" s="22"/>
      <c r="Q528" s="119">
        <f>IF((F528&lt;'Paramétrage V2'!$AE$12)+(F528&gt;'Paramétrage V2'!$AE$13),0,(IF(P528="Oui",$G528*'Paramétrage V2'!$AE$9,0)))</f>
        <v>0</v>
      </c>
      <c r="R528" s="22"/>
      <c r="S528" s="10">
        <f>IF((F528&lt;'Paramétrage V2'!$AE$12)+(F528&gt;'Paramétrage V2'!$AE$13),0,(IF(R528="Oui",$G528*'Paramétrage V2'!$AE$10,0)))</f>
        <v>0</v>
      </c>
      <c r="T528" s="120">
        <f>IF((F528&lt;'Paramétrage V2'!$AE$12)+(F528&gt;'Paramétrage V2'!$AE$13),0,(I528+S528+Q528+O528+M528+K528))</f>
        <v>0</v>
      </c>
      <c r="U528" s="45"/>
    </row>
    <row r="529" spans="1:21" x14ac:dyDescent="0.35">
      <c r="A529" s="5">
        <v>525</v>
      </c>
      <c r="B529" s="2"/>
      <c r="C529" s="2"/>
      <c r="D529" s="11"/>
      <c r="E529" s="11"/>
      <c r="F529" s="10" t="str">
        <f t="shared" si="8"/>
        <v/>
      </c>
      <c r="G529" s="64"/>
      <c r="H529" s="22"/>
      <c r="I529" s="119">
        <f>IF((F529&lt;'Paramétrage V2'!$AE$12)+(F529&gt;'Paramétrage V2'!$AE$13),0,(IF(H529="Oui",G529*'Paramétrage V2'!$AE$4,0)))</f>
        <v>0</v>
      </c>
      <c r="J529" s="22"/>
      <c r="K529" s="113">
        <f>IF((F529&lt;'Paramétrage V2'!$AE$12)+(F529&gt;'Paramétrage V2'!$AE$13),0,(IF(J529="Oui",IF(C529="Fruitiers cultivars",G529*'Paramétrage V2'!$AE$5,G529*'Paramétrage V2'!$AE$6),0)))</f>
        <v>0</v>
      </c>
      <c r="L529" s="22"/>
      <c r="M529" s="119">
        <f>IF((F529&lt;'Paramétrage V2'!$AE$12)+(F529&gt;'Paramétrage V2'!$AE$13),0,(IF(L529="Oui",G529*'Paramétrage V2'!$AE$7,0)))</f>
        <v>0</v>
      </c>
      <c r="N529" s="22"/>
      <c r="O529" s="119">
        <f>IF((F529&lt;'Paramétrage V2'!$AE$12)+(F529&gt;'Paramétrage V2'!$AE$13),0,(IF(N529="Oui",G529*'Paramétrage V2'!$AE$8,0)))</f>
        <v>0</v>
      </c>
      <c r="P529" s="22"/>
      <c r="Q529" s="119">
        <f>IF((F529&lt;'Paramétrage V2'!$AE$12)+(F529&gt;'Paramétrage V2'!$AE$13),0,(IF(P529="Oui",$G529*'Paramétrage V2'!$AE$9,0)))</f>
        <v>0</v>
      </c>
      <c r="R529" s="22"/>
      <c r="S529" s="10">
        <f>IF((F529&lt;'Paramétrage V2'!$AE$12)+(F529&gt;'Paramétrage V2'!$AE$13),0,(IF(R529="Oui",$G529*'Paramétrage V2'!$AE$10,0)))</f>
        <v>0</v>
      </c>
      <c r="T529" s="120">
        <f>IF((F529&lt;'Paramétrage V2'!$AE$12)+(F529&gt;'Paramétrage V2'!$AE$13),0,(I529+S529+Q529+O529+M529+K529))</f>
        <v>0</v>
      </c>
      <c r="U529" s="45"/>
    </row>
    <row r="530" spans="1:21" x14ac:dyDescent="0.35">
      <c r="A530" s="5">
        <v>526</v>
      </c>
      <c r="B530" s="2"/>
      <c r="C530" s="2"/>
      <c r="D530" s="11"/>
      <c r="E530" s="11"/>
      <c r="F530" s="10" t="str">
        <f t="shared" si="8"/>
        <v/>
      </c>
      <c r="G530" s="64"/>
      <c r="H530" s="22"/>
      <c r="I530" s="119">
        <f>IF((F530&lt;'Paramétrage V2'!$AE$12)+(F530&gt;'Paramétrage V2'!$AE$13),0,(IF(H530="Oui",G530*'Paramétrage V2'!$AE$4,0)))</f>
        <v>0</v>
      </c>
      <c r="J530" s="22"/>
      <c r="K530" s="113">
        <f>IF((F530&lt;'Paramétrage V2'!$AE$12)+(F530&gt;'Paramétrage V2'!$AE$13),0,(IF(J530="Oui",IF(C530="Fruitiers cultivars",G530*'Paramétrage V2'!$AE$5,G530*'Paramétrage V2'!$AE$6),0)))</f>
        <v>0</v>
      </c>
      <c r="L530" s="22"/>
      <c r="M530" s="119">
        <f>IF((F530&lt;'Paramétrage V2'!$AE$12)+(F530&gt;'Paramétrage V2'!$AE$13),0,(IF(L530="Oui",G530*'Paramétrage V2'!$AE$7,0)))</f>
        <v>0</v>
      </c>
      <c r="N530" s="22"/>
      <c r="O530" s="119">
        <f>IF((F530&lt;'Paramétrage V2'!$AE$12)+(F530&gt;'Paramétrage V2'!$AE$13),0,(IF(N530="Oui",G530*'Paramétrage V2'!$AE$8,0)))</f>
        <v>0</v>
      </c>
      <c r="P530" s="22"/>
      <c r="Q530" s="119">
        <f>IF((F530&lt;'Paramétrage V2'!$AE$12)+(F530&gt;'Paramétrage V2'!$AE$13),0,(IF(P530="Oui",$G530*'Paramétrage V2'!$AE$9,0)))</f>
        <v>0</v>
      </c>
      <c r="R530" s="22"/>
      <c r="S530" s="10">
        <f>IF((F530&lt;'Paramétrage V2'!$AE$12)+(F530&gt;'Paramétrage V2'!$AE$13),0,(IF(R530="Oui",$G530*'Paramétrage V2'!$AE$10,0)))</f>
        <v>0</v>
      </c>
      <c r="T530" s="120">
        <f>IF((F530&lt;'Paramétrage V2'!$AE$12)+(F530&gt;'Paramétrage V2'!$AE$13),0,(I530+S530+Q530+O530+M530+K530))</f>
        <v>0</v>
      </c>
      <c r="U530" s="45"/>
    </row>
    <row r="531" spans="1:21" x14ac:dyDescent="0.35">
      <c r="A531" s="5">
        <v>527</v>
      </c>
      <c r="B531" s="2"/>
      <c r="C531" s="2"/>
      <c r="D531" s="11"/>
      <c r="E531" s="11"/>
      <c r="F531" s="10" t="str">
        <f t="shared" si="8"/>
        <v/>
      </c>
      <c r="G531" s="64"/>
      <c r="H531" s="22"/>
      <c r="I531" s="119">
        <f>IF((F531&lt;'Paramétrage V2'!$AE$12)+(F531&gt;'Paramétrage V2'!$AE$13),0,(IF(H531="Oui",G531*'Paramétrage V2'!$AE$4,0)))</f>
        <v>0</v>
      </c>
      <c r="J531" s="22"/>
      <c r="K531" s="113">
        <f>IF((F531&lt;'Paramétrage V2'!$AE$12)+(F531&gt;'Paramétrage V2'!$AE$13),0,(IF(J531="Oui",IF(C531="Fruitiers cultivars",G531*'Paramétrage V2'!$AE$5,G531*'Paramétrage V2'!$AE$6),0)))</f>
        <v>0</v>
      </c>
      <c r="L531" s="22"/>
      <c r="M531" s="119">
        <f>IF((F531&lt;'Paramétrage V2'!$AE$12)+(F531&gt;'Paramétrage V2'!$AE$13),0,(IF(L531="Oui",G531*'Paramétrage V2'!$AE$7,0)))</f>
        <v>0</v>
      </c>
      <c r="N531" s="22"/>
      <c r="O531" s="119">
        <f>IF((F531&lt;'Paramétrage V2'!$AE$12)+(F531&gt;'Paramétrage V2'!$AE$13),0,(IF(N531="Oui",G531*'Paramétrage V2'!$AE$8,0)))</f>
        <v>0</v>
      </c>
      <c r="P531" s="22"/>
      <c r="Q531" s="119">
        <f>IF((F531&lt;'Paramétrage V2'!$AE$12)+(F531&gt;'Paramétrage V2'!$AE$13),0,(IF(P531="Oui",$G531*'Paramétrage V2'!$AE$9,0)))</f>
        <v>0</v>
      </c>
      <c r="R531" s="22"/>
      <c r="S531" s="10">
        <f>IF((F531&lt;'Paramétrage V2'!$AE$12)+(F531&gt;'Paramétrage V2'!$AE$13),0,(IF(R531="Oui",$G531*'Paramétrage V2'!$AE$10,0)))</f>
        <v>0</v>
      </c>
      <c r="T531" s="120">
        <f>IF((F531&lt;'Paramétrage V2'!$AE$12)+(F531&gt;'Paramétrage V2'!$AE$13),0,(I531+S531+Q531+O531+M531+K531))</f>
        <v>0</v>
      </c>
      <c r="U531" s="45"/>
    </row>
    <row r="532" spans="1:21" x14ac:dyDescent="0.35">
      <c r="A532" s="5">
        <v>528</v>
      </c>
      <c r="B532" s="2"/>
      <c r="C532" s="2"/>
      <c r="D532" s="11"/>
      <c r="E532" s="11"/>
      <c r="F532" s="10" t="str">
        <f t="shared" si="8"/>
        <v/>
      </c>
      <c r="G532" s="64"/>
      <c r="H532" s="22"/>
      <c r="I532" s="119">
        <f>IF((F532&lt;'Paramétrage V2'!$AE$12)+(F532&gt;'Paramétrage V2'!$AE$13),0,(IF(H532="Oui",G532*'Paramétrage V2'!$AE$4,0)))</f>
        <v>0</v>
      </c>
      <c r="J532" s="22"/>
      <c r="K532" s="113">
        <f>IF((F532&lt;'Paramétrage V2'!$AE$12)+(F532&gt;'Paramétrage V2'!$AE$13),0,(IF(J532="Oui",IF(C532="Fruitiers cultivars",G532*'Paramétrage V2'!$AE$5,G532*'Paramétrage V2'!$AE$6),0)))</f>
        <v>0</v>
      </c>
      <c r="L532" s="22"/>
      <c r="M532" s="119">
        <f>IF((F532&lt;'Paramétrage V2'!$AE$12)+(F532&gt;'Paramétrage V2'!$AE$13),0,(IF(L532="Oui",G532*'Paramétrage V2'!$AE$7,0)))</f>
        <v>0</v>
      </c>
      <c r="N532" s="22"/>
      <c r="O532" s="119">
        <f>IF((F532&lt;'Paramétrage V2'!$AE$12)+(F532&gt;'Paramétrage V2'!$AE$13),0,(IF(N532="Oui",G532*'Paramétrage V2'!$AE$8,0)))</f>
        <v>0</v>
      </c>
      <c r="P532" s="22"/>
      <c r="Q532" s="119">
        <f>IF((F532&lt;'Paramétrage V2'!$AE$12)+(F532&gt;'Paramétrage V2'!$AE$13),0,(IF(P532="Oui",$G532*'Paramétrage V2'!$AE$9,0)))</f>
        <v>0</v>
      </c>
      <c r="R532" s="22"/>
      <c r="S532" s="10">
        <f>IF((F532&lt;'Paramétrage V2'!$AE$12)+(F532&gt;'Paramétrage V2'!$AE$13),0,(IF(R532="Oui",$G532*'Paramétrage V2'!$AE$10,0)))</f>
        <v>0</v>
      </c>
      <c r="T532" s="120">
        <f>IF((F532&lt;'Paramétrage V2'!$AE$12)+(F532&gt;'Paramétrage V2'!$AE$13),0,(I532+S532+Q532+O532+M532+K532))</f>
        <v>0</v>
      </c>
      <c r="U532" s="45"/>
    </row>
    <row r="533" spans="1:21" x14ac:dyDescent="0.35">
      <c r="A533" s="5">
        <v>529</v>
      </c>
      <c r="B533" s="2"/>
      <c r="C533" s="2"/>
      <c r="D533" s="11"/>
      <c r="E533" s="11"/>
      <c r="F533" s="10" t="str">
        <f t="shared" si="8"/>
        <v/>
      </c>
      <c r="G533" s="64"/>
      <c r="H533" s="22"/>
      <c r="I533" s="119">
        <f>IF((F533&lt;'Paramétrage V2'!$AE$12)+(F533&gt;'Paramétrage V2'!$AE$13),0,(IF(H533="Oui",G533*'Paramétrage V2'!$AE$4,0)))</f>
        <v>0</v>
      </c>
      <c r="J533" s="22"/>
      <c r="K533" s="113">
        <f>IF((F533&lt;'Paramétrage V2'!$AE$12)+(F533&gt;'Paramétrage V2'!$AE$13),0,(IF(J533="Oui",IF(C533="Fruitiers cultivars",G533*'Paramétrage V2'!$AE$5,G533*'Paramétrage V2'!$AE$6),0)))</f>
        <v>0</v>
      </c>
      <c r="L533" s="22"/>
      <c r="M533" s="119">
        <f>IF((F533&lt;'Paramétrage V2'!$AE$12)+(F533&gt;'Paramétrage V2'!$AE$13),0,(IF(L533="Oui",G533*'Paramétrage V2'!$AE$7,0)))</f>
        <v>0</v>
      </c>
      <c r="N533" s="22"/>
      <c r="O533" s="119">
        <f>IF((F533&lt;'Paramétrage V2'!$AE$12)+(F533&gt;'Paramétrage V2'!$AE$13),0,(IF(N533="Oui",G533*'Paramétrage V2'!$AE$8,0)))</f>
        <v>0</v>
      </c>
      <c r="P533" s="22"/>
      <c r="Q533" s="119">
        <f>IF((F533&lt;'Paramétrage V2'!$AE$12)+(F533&gt;'Paramétrage V2'!$AE$13),0,(IF(P533="Oui",$G533*'Paramétrage V2'!$AE$9,0)))</f>
        <v>0</v>
      </c>
      <c r="R533" s="22"/>
      <c r="S533" s="10">
        <f>IF((F533&lt;'Paramétrage V2'!$AE$12)+(F533&gt;'Paramétrage V2'!$AE$13),0,(IF(R533="Oui",$G533*'Paramétrage V2'!$AE$10,0)))</f>
        <v>0</v>
      </c>
      <c r="T533" s="120">
        <f>IF((F533&lt;'Paramétrage V2'!$AE$12)+(F533&gt;'Paramétrage V2'!$AE$13),0,(I533+S533+Q533+O533+M533+K533))</f>
        <v>0</v>
      </c>
      <c r="U533" s="45"/>
    </row>
    <row r="534" spans="1:21" x14ac:dyDescent="0.35">
      <c r="A534" s="5">
        <v>530</v>
      </c>
      <c r="B534" s="2"/>
      <c r="C534" s="2"/>
      <c r="D534" s="11"/>
      <c r="E534" s="11"/>
      <c r="F534" s="10" t="str">
        <f t="shared" si="8"/>
        <v/>
      </c>
      <c r="G534" s="64"/>
      <c r="H534" s="22"/>
      <c r="I534" s="119">
        <f>IF((F534&lt;'Paramétrage V2'!$AE$12)+(F534&gt;'Paramétrage V2'!$AE$13),0,(IF(H534="Oui",G534*'Paramétrage V2'!$AE$4,0)))</f>
        <v>0</v>
      </c>
      <c r="J534" s="22"/>
      <c r="K534" s="113">
        <f>IF((F534&lt;'Paramétrage V2'!$AE$12)+(F534&gt;'Paramétrage V2'!$AE$13),0,(IF(J534="Oui",IF(C534="Fruitiers cultivars",G534*'Paramétrage V2'!$AE$5,G534*'Paramétrage V2'!$AE$6),0)))</f>
        <v>0</v>
      </c>
      <c r="L534" s="22"/>
      <c r="M534" s="119">
        <f>IF((F534&lt;'Paramétrage V2'!$AE$12)+(F534&gt;'Paramétrage V2'!$AE$13),0,(IF(L534="Oui",G534*'Paramétrage V2'!$AE$7,0)))</f>
        <v>0</v>
      </c>
      <c r="N534" s="22"/>
      <c r="O534" s="119">
        <f>IF((F534&lt;'Paramétrage V2'!$AE$12)+(F534&gt;'Paramétrage V2'!$AE$13),0,(IF(N534="Oui",G534*'Paramétrage V2'!$AE$8,0)))</f>
        <v>0</v>
      </c>
      <c r="P534" s="22"/>
      <c r="Q534" s="119">
        <f>IF((F534&lt;'Paramétrage V2'!$AE$12)+(F534&gt;'Paramétrage V2'!$AE$13),0,(IF(P534="Oui",$G534*'Paramétrage V2'!$AE$9,0)))</f>
        <v>0</v>
      </c>
      <c r="R534" s="22"/>
      <c r="S534" s="10">
        <f>IF((F534&lt;'Paramétrage V2'!$AE$12)+(F534&gt;'Paramétrage V2'!$AE$13),0,(IF(R534="Oui",$G534*'Paramétrage V2'!$AE$10,0)))</f>
        <v>0</v>
      </c>
      <c r="T534" s="120">
        <f>IF((F534&lt;'Paramétrage V2'!$AE$12)+(F534&gt;'Paramétrage V2'!$AE$13),0,(I534+S534+Q534+O534+M534+K534))</f>
        <v>0</v>
      </c>
      <c r="U534" s="45"/>
    </row>
    <row r="535" spans="1:21" x14ac:dyDescent="0.35">
      <c r="A535" s="5">
        <v>531</v>
      </c>
      <c r="B535" s="2"/>
      <c r="C535" s="2"/>
      <c r="D535" s="11"/>
      <c r="E535" s="11"/>
      <c r="F535" s="10" t="str">
        <f t="shared" si="8"/>
        <v/>
      </c>
      <c r="G535" s="64"/>
      <c r="H535" s="22"/>
      <c r="I535" s="119">
        <f>IF((F535&lt;'Paramétrage V2'!$AE$12)+(F535&gt;'Paramétrage V2'!$AE$13),0,(IF(H535="Oui",G535*'Paramétrage V2'!$AE$4,0)))</f>
        <v>0</v>
      </c>
      <c r="J535" s="22"/>
      <c r="K535" s="113">
        <f>IF((F535&lt;'Paramétrage V2'!$AE$12)+(F535&gt;'Paramétrage V2'!$AE$13),0,(IF(J535="Oui",IF(C535="Fruitiers cultivars",G535*'Paramétrage V2'!$AE$5,G535*'Paramétrage V2'!$AE$6),0)))</f>
        <v>0</v>
      </c>
      <c r="L535" s="22"/>
      <c r="M535" s="119">
        <f>IF((F535&lt;'Paramétrage V2'!$AE$12)+(F535&gt;'Paramétrage V2'!$AE$13),0,(IF(L535="Oui",G535*'Paramétrage V2'!$AE$7,0)))</f>
        <v>0</v>
      </c>
      <c r="N535" s="22"/>
      <c r="O535" s="119">
        <f>IF((F535&lt;'Paramétrage V2'!$AE$12)+(F535&gt;'Paramétrage V2'!$AE$13),0,(IF(N535="Oui",G535*'Paramétrage V2'!$AE$8,0)))</f>
        <v>0</v>
      </c>
      <c r="P535" s="22"/>
      <c r="Q535" s="119">
        <f>IF((F535&lt;'Paramétrage V2'!$AE$12)+(F535&gt;'Paramétrage V2'!$AE$13),0,(IF(P535="Oui",$G535*'Paramétrage V2'!$AE$9,0)))</f>
        <v>0</v>
      </c>
      <c r="R535" s="22"/>
      <c r="S535" s="10">
        <f>IF((F535&lt;'Paramétrage V2'!$AE$12)+(F535&gt;'Paramétrage V2'!$AE$13),0,(IF(R535="Oui",$G535*'Paramétrage V2'!$AE$10,0)))</f>
        <v>0</v>
      </c>
      <c r="T535" s="120">
        <f>IF((F535&lt;'Paramétrage V2'!$AE$12)+(F535&gt;'Paramétrage V2'!$AE$13),0,(I535+S535+Q535+O535+M535+K535))</f>
        <v>0</v>
      </c>
      <c r="U535" s="45"/>
    </row>
    <row r="536" spans="1:21" x14ac:dyDescent="0.35">
      <c r="A536" s="5">
        <v>532</v>
      </c>
      <c r="B536" s="2"/>
      <c r="C536" s="2"/>
      <c r="D536" s="11"/>
      <c r="E536" s="11"/>
      <c r="F536" s="10" t="str">
        <f t="shared" si="8"/>
        <v/>
      </c>
      <c r="G536" s="64"/>
      <c r="H536" s="22"/>
      <c r="I536" s="119">
        <f>IF((F536&lt;'Paramétrage V2'!$AE$12)+(F536&gt;'Paramétrage V2'!$AE$13),0,(IF(H536="Oui",G536*'Paramétrage V2'!$AE$4,0)))</f>
        <v>0</v>
      </c>
      <c r="J536" s="22"/>
      <c r="K536" s="113">
        <f>IF((F536&lt;'Paramétrage V2'!$AE$12)+(F536&gt;'Paramétrage V2'!$AE$13),0,(IF(J536="Oui",IF(C536="Fruitiers cultivars",G536*'Paramétrage V2'!$AE$5,G536*'Paramétrage V2'!$AE$6),0)))</f>
        <v>0</v>
      </c>
      <c r="L536" s="22"/>
      <c r="M536" s="119">
        <f>IF((F536&lt;'Paramétrage V2'!$AE$12)+(F536&gt;'Paramétrage V2'!$AE$13),0,(IF(L536="Oui",G536*'Paramétrage V2'!$AE$7,0)))</f>
        <v>0</v>
      </c>
      <c r="N536" s="22"/>
      <c r="O536" s="119">
        <f>IF((F536&lt;'Paramétrage V2'!$AE$12)+(F536&gt;'Paramétrage V2'!$AE$13),0,(IF(N536="Oui",G536*'Paramétrage V2'!$AE$8,0)))</f>
        <v>0</v>
      </c>
      <c r="P536" s="22"/>
      <c r="Q536" s="119">
        <f>IF((F536&lt;'Paramétrage V2'!$AE$12)+(F536&gt;'Paramétrage V2'!$AE$13),0,(IF(P536="Oui",$G536*'Paramétrage V2'!$AE$9,0)))</f>
        <v>0</v>
      </c>
      <c r="R536" s="22"/>
      <c r="S536" s="10">
        <f>IF((F536&lt;'Paramétrage V2'!$AE$12)+(F536&gt;'Paramétrage V2'!$AE$13),0,(IF(R536="Oui",$G536*'Paramétrage V2'!$AE$10,0)))</f>
        <v>0</v>
      </c>
      <c r="T536" s="120">
        <f>IF((F536&lt;'Paramétrage V2'!$AE$12)+(F536&gt;'Paramétrage V2'!$AE$13),0,(I536+S536+Q536+O536+M536+K536))</f>
        <v>0</v>
      </c>
      <c r="U536" s="45"/>
    </row>
    <row r="537" spans="1:21" x14ac:dyDescent="0.35">
      <c r="A537" s="5">
        <v>533</v>
      </c>
      <c r="B537" s="2"/>
      <c r="C537" s="2"/>
      <c r="D537" s="11"/>
      <c r="E537" s="11"/>
      <c r="F537" s="10" t="str">
        <f t="shared" si="8"/>
        <v/>
      </c>
      <c r="G537" s="64"/>
      <c r="H537" s="22"/>
      <c r="I537" s="119">
        <f>IF((F537&lt;'Paramétrage V2'!$AE$12)+(F537&gt;'Paramétrage V2'!$AE$13),0,(IF(H537="Oui",G537*'Paramétrage V2'!$AE$4,0)))</f>
        <v>0</v>
      </c>
      <c r="J537" s="22"/>
      <c r="K537" s="113">
        <f>IF((F537&lt;'Paramétrage V2'!$AE$12)+(F537&gt;'Paramétrage V2'!$AE$13),0,(IF(J537="Oui",IF(C537="Fruitiers cultivars",G537*'Paramétrage V2'!$AE$5,G537*'Paramétrage V2'!$AE$6),0)))</f>
        <v>0</v>
      </c>
      <c r="L537" s="22"/>
      <c r="M537" s="119">
        <f>IF((F537&lt;'Paramétrage V2'!$AE$12)+(F537&gt;'Paramétrage V2'!$AE$13),0,(IF(L537="Oui",G537*'Paramétrage V2'!$AE$7,0)))</f>
        <v>0</v>
      </c>
      <c r="N537" s="22"/>
      <c r="O537" s="119">
        <f>IF((F537&lt;'Paramétrage V2'!$AE$12)+(F537&gt;'Paramétrage V2'!$AE$13),0,(IF(N537="Oui",G537*'Paramétrage V2'!$AE$8,0)))</f>
        <v>0</v>
      </c>
      <c r="P537" s="22"/>
      <c r="Q537" s="119">
        <f>IF((F537&lt;'Paramétrage V2'!$AE$12)+(F537&gt;'Paramétrage V2'!$AE$13),0,(IF(P537="Oui",$G537*'Paramétrage V2'!$AE$9,0)))</f>
        <v>0</v>
      </c>
      <c r="R537" s="22"/>
      <c r="S537" s="10">
        <f>IF((F537&lt;'Paramétrage V2'!$AE$12)+(F537&gt;'Paramétrage V2'!$AE$13),0,(IF(R537="Oui",$G537*'Paramétrage V2'!$AE$10,0)))</f>
        <v>0</v>
      </c>
      <c r="T537" s="120">
        <f>IF((F537&lt;'Paramétrage V2'!$AE$12)+(F537&gt;'Paramétrage V2'!$AE$13),0,(I537+S537+Q537+O537+M537+K537))</f>
        <v>0</v>
      </c>
      <c r="U537" s="45"/>
    </row>
    <row r="538" spans="1:21" x14ac:dyDescent="0.35">
      <c r="A538" s="5">
        <v>534</v>
      </c>
      <c r="B538" s="2"/>
      <c r="C538" s="2"/>
      <c r="D538" s="11"/>
      <c r="E538" s="11"/>
      <c r="F538" s="10" t="str">
        <f t="shared" si="8"/>
        <v/>
      </c>
      <c r="G538" s="64"/>
      <c r="H538" s="22"/>
      <c r="I538" s="119">
        <f>IF((F538&lt;'Paramétrage V2'!$AE$12)+(F538&gt;'Paramétrage V2'!$AE$13),0,(IF(H538="Oui",G538*'Paramétrage V2'!$AE$4,0)))</f>
        <v>0</v>
      </c>
      <c r="J538" s="22"/>
      <c r="K538" s="113">
        <f>IF((F538&lt;'Paramétrage V2'!$AE$12)+(F538&gt;'Paramétrage V2'!$AE$13),0,(IF(J538="Oui",IF(C538="Fruitiers cultivars",G538*'Paramétrage V2'!$AE$5,G538*'Paramétrage V2'!$AE$6),0)))</f>
        <v>0</v>
      </c>
      <c r="L538" s="22"/>
      <c r="M538" s="119">
        <f>IF((F538&lt;'Paramétrage V2'!$AE$12)+(F538&gt;'Paramétrage V2'!$AE$13),0,(IF(L538="Oui",G538*'Paramétrage V2'!$AE$7,0)))</f>
        <v>0</v>
      </c>
      <c r="N538" s="22"/>
      <c r="O538" s="119">
        <f>IF((F538&lt;'Paramétrage V2'!$AE$12)+(F538&gt;'Paramétrage V2'!$AE$13),0,(IF(N538="Oui",G538*'Paramétrage V2'!$AE$8,0)))</f>
        <v>0</v>
      </c>
      <c r="P538" s="22"/>
      <c r="Q538" s="119">
        <f>IF((F538&lt;'Paramétrage V2'!$AE$12)+(F538&gt;'Paramétrage V2'!$AE$13),0,(IF(P538="Oui",$G538*'Paramétrage V2'!$AE$9,0)))</f>
        <v>0</v>
      </c>
      <c r="R538" s="22"/>
      <c r="S538" s="10">
        <f>IF((F538&lt;'Paramétrage V2'!$AE$12)+(F538&gt;'Paramétrage V2'!$AE$13),0,(IF(R538="Oui",$G538*'Paramétrage V2'!$AE$10,0)))</f>
        <v>0</v>
      </c>
      <c r="T538" s="120">
        <f>IF((F538&lt;'Paramétrage V2'!$AE$12)+(F538&gt;'Paramétrage V2'!$AE$13),0,(I538+S538+Q538+O538+M538+K538))</f>
        <v>0</v>
      </c>
      <c r="U538" s="45"/>
    </row>
    <row r="539" spans="1:21" x14ac:dyDescent="0.35">
      <c r="A539" s="5">
        <v>535</v>
      </c>
      <c r="B539" s="2"/>
      <c r="C539" s="2"/>
      <c r="D539" s="11"/>
      <c r="E539" s="11"/>
      <c r="F539" s="10" t="str">
        <f t="shared" si="8"/>
        <v/>
      </c>
      <c r="G539" s="64"/>
      <c r="H539" s="22"/>
      <c r="I539" s="119">
        <f>IF((F539&lt;'Paramétrage V2'!$AE$12)+(F539&gt;'Paramétrage V2'!$AE$13),0,(IF(H539="Oui",G539*'Paramétrage V2'!$AE$4,0)))</f>
        <v>0</v>
      </c>
      <c r="J539" s="22"/>
      <c r="K539" s="113">
        <f>IF((F539&lt;'Paramétrage V2'!$AE$12)+(F539&gt;'Paramétrage V2'!$AE$13),0,(IF(J539="Oui",IF(C539="Fruitiers cultivars",G539*'Paramétrage V2'!$AE$5,G539*'Paramétrage V2'!$AE$6),0)))</f>
        <v>0</v>
      </c>
      <c r="L539" s="22"/>
      <c r="M539" s="119">
        <f>IF((F539&lt;'Paramétrage V2'!$AE$12)+(F539&gt;'Paramétrage V2'!$AE$13),0,(IF(L539="Oui",G539*'Paramétrage V2'!$AE$7,0)))</f>
        <v>0</v>
      </c>
      <c r="N539" s="22"/>
      <c r="O539" s="119">
        <f>IF((F539&lt;'Paramétrage V2'!$AE$12)+(F539&gt;'Paramétrage V2'!$AE$13),0,(IF(N539="Oui",G539*'Paramétrage V2'!$AE$8,0)))</f>
        <v>0</v>
      </c>
      <c r="P539" s="22"/>
      <c r="Q539" s="119">
        <f>IF((F539&lt;'Paramétrage V2'!$AE$12)+(F539&gt;'Paramétrage V2'!$AE$13),0,(IF(P539="Oui",$G539*'Paramétrage V2'!$AE$9,0)))</f>
        <v>0</v>
      </c>
      <c r="R539" s="22"/>
      <c r="S539" s="10">
        <f>IF((F539&lt;'Paramétrage V2'!$AE$12)+(F539&gt;'Paramétrage V2'!$AE$13),0,(IF(R539="Oui",$G539*'Paramétrage V2'!$AE$10,0)))</f>
        <v>0</v>
      </c>
      <c r="T539" s="120">
        <f>IF((F539&lt;'Paramétrage V2'!$AE$12)+(F539&gt;'Paramétrage V2'!$AE$13),0,(I539+S539+Q539+O539+M539+K539))</f>
        <v>0</v>
      </c>
      <c r="U539" s="45"/>
    </row>
    <row r="540" spans="1:21" x14ac:dyDescent="0.35">
      <c r="A540" s="5">
        <v>536</v>
      </c>
      <c r="B540" s="2"/>
      <c r="C540" s="2"/>
      <c r="D540" s="11"/>
      <c r="E540" s="11"/>
      <c r="F540" s="10" t="str">
        <f t="shared" si="8"/>
        <v/>
      </c>
      <c r="G540" s="64"/>
      <c r="H540" s="22"/>
      <c r="I540" s="119">
        <f>IF((F540&lt;'Paramétrage V2'!$AE$12)+(F540&gt;'Paramétrage V2'!$AE$13),0,(IF(H540="Oui",G540*'Paramétrage V2'!$AE$4,0)))</f>
        <v>0</v>
      </c>
      <c r="J540" s="22"/>
      <c r="K540" s="113">
        <f>IF((F540&lt;'Paramétrage V2'!$AE$12)+(F540&gt;'Paramétrage V2'!$AE$13),0,(IF(J540="Oui",IF(C540="Fruitiers cultivars",G540*'Paramétrage V2'!$AE$5,G540*'Paramétrage V2'!$AE$6),0)))</f>
        <v>0</v>
      </c>
      <c r="L540" s="22"/>
      <c r="M540" s="119">
        <f>IF((F540&lt;'Paramétrage V2'!$AE$12)+(F540&gt;'Paramétrage V2'!$AE$13),0,(IF(L540="Oui",G540*'Paramétrage V2'!$AE$7,0)))</f>
        <v>0</v>
      </c>
      <c r="N540" s="22"/>
      <c r="O540" s="119">
        <f>IF((F540&lt;'Paramétrage V2'!$AE$12)+(F540&gt;'Paramétrage V2'!$AE$13),0,(IF(N540="Oui",G540*'Paramétrage V2'!$AE$8,0)))</f>
        <v>0</v>
      </c>
      <c r="P540" s="22"/>
      <c r="Q540" s="119">
        <f>IF((F540&lt;'Paramétrage V2'!$AE$12)+(F540&gt;'Paramétrage V2'!$AE$13),0,(IF(P540="Oui",$G540*'Paramétrage V2'!$AE$9,0)))</f>
        <v>0</v>
      </c>
      <c r="R540" s="22"/>
      <c r="S540" s="10">
        <f>IF((F540&lt;'Paramétrage V2'!$AE$12)+(F540&gt;'Paramétrage V2'!$AE$13),0,(IF(R540="Oui",$G540*'Paramétrage V2'!$AE$10,0)))</f>
        <v>0</v>
      </c>
      <c r="T540" s="120">
        <f>IF((F540&lt;'Paramétrage V2'!$AE$12)+(F540&gt;'Paramétrage V2'!$AE$13),0,(I540+S540+Q540+O540+M540+K540))</f>
        <v>0</v>
      </c>
      <c r="U540" s="45"/>
    </row>
    <row r="541" spans="1:21" x14ac:dyDescent="0.35">
      <c r="A541" s="5">
        <v>537</v>
      </c>
      <c r="B541" s="2"/>
      <c r="C541" s="2"/>
      <c r="D541" s="11"/>
      <c r="E541" s="11"/>
      <c r="F541" s="10" t="str">
        <f t="shared" si="8"/>
        <v/>
      </c>
      <c r="G541" s="64"/>
      <c r="H541" s="22"/>
      <c r="I541" s="119">
        <f>IF((F541&lt;'Paramétrage V2'!$AE$12)+(F541&gt;'Paramétrage V2'!$AE$13),0,(IF(H541="Oui",G541*'Paramétrage V2'!$AE$4,0)))</f>
        <v>0</v>
      </c>
      <c r="J541" s="22"/>
      <c r="K541" s="113">
        <f>IF((F541&lt;'Paramétrage V2'!$AE$12)+(F541&gt;'Paramétrage V2'!$AE$13),0,(IF(J541="Oui",IF(C541="Fruitiers cultivars",G541*'Paramétrage V2'!$AE$5,G541*'Paramétrage V2'!$AE$6),0)))</f>
        <v>0</v>
      </c>
      <c r="L541" s="22"/>
      <c r="M541" s="119">
        <f>IF((F541&lt;'Paramétrage V2'!$AE$12)+(F541&gt;'Paramétrage V2'!$AE$13),0,(IF(L541="Oui",G541*'Paramétrage V2'!$AE$7,0)))</f>
        <v>0</v>
      </c>
      <c r="N541" s="22"/>
      <c r="O541" s="119">
        <f>IF((F541&lt;'Paramétrage V2'!$AE$12)+(F541&gt;'Paramétrage V2'!$AE$13),0,(IF(N541="Oui",G541*'Paramétrage V2'!$AE$8,0)))</f>
        <v>0</v>
      </c>
      <c r="P541" s="22"/>
      <c r="Q541" s="119">
        <f>IF((F541&lt;'Paramétrage V2'!$AE$12)+(F541&gt;'Paramétrage V2'!$AE$13),0,(IF(P541="Oui",$G541*'Paramétrage V2'!$AE$9,0)))</f>
        <v>0</v>
      </c>
      <c r="R541" s="22"/>
      <c r="S541" s="10">
        <f>IF((F541&lt;'Paramétrage V2'!$AE$12)+(F541&gt;'Paramétrage V2'!$AE$13),0,(IF(R541="Oui",$G541*'Paramétrage V2'!$AE$10,0)))</f>
        <v>0</v>
      </c>
      <c r="T541" s="120">
        <f>IF((F541&lt;'Paramétrage V2'!$AE$12)+(F541&gt;'Paramétrage V2'!$AE$13),0,(I541+S541+Q541+O541+M541+K541))</f>
        <v>0</v>
      </c>
      <c r="U541" s="45"/>
    </row>
    <row r="542" spans="1:21" x14ac:dyDescent="0.35">
      <c r="A542" s="5">
        <v>538</v>
      </c>
      <c r="B542" s="2"/>
      <c r="C542" s="2"/>
      <c r="D542" s="11"/>
      <c r="E542" s="11"/>
      <c r="F542" s="10" t="str">
        <f t="shared" si="8"/>
        <v/>
      </c>
      <c r="G542" s="64"/>
      <c r="H542" s="22"/>
      <c r="I542" s="119">
        <f>IF((F542&lt;'Paramétrage V2'!$AE$12)+(F542&gt;'Paramétrage V2'!$AE$13),0,(IF(H542="Oui",G542*'Paramétrage V2'!$AE$4,0)))</f>
        <v>0</v>
      </c>
      <c r="J542" s="22"/>
      <c r="K542" s="113">
        <f>IF((F542&lt;'Paramétrage V2'!$AE$12)+(F542&gt;'Paramétrage V2'!$AE$13),0,(IF(J542="Oui",IF(C542="Fruitiers cultivars",G542*'Paramétrage V2'!$AE$5,G542*'Paramétrage V2'!$AE$6),0)))</f>
        <v>0</v>
      </c>
      <c r="L542" s="22"/>
      <c r="M542" s="119">
        <f>IF((F542&lt;'Paramétrage V2'!$AE$12)+(F542&gt;'Paramétrage V2'!$AE$13),0,(IF(L542="Oui",G542*'Paramétrage V2'!$AE$7,0)))</f>
        <v>0</v>
      </c>
      <c r="N542" s="22"/>
      <c r="O542" s="119">
        <f>IF((F542&lt;'Paramétrage V2'!$AE$12)+(F542&gt;'Paramétrage V2'!$AE$13),0,(IF(N542="Oui",G542*'Paramétrage V2'!$AE$8,0)))</f>
        <v>0</v>
      </c>
      <c r="P542" s="22"/>
      <c r="Q542" s="119">
        <f>IF((F542&lt;'Paramétrage V2'!$AE$12)+(F542&gt;'Paramétrage V2'!$AE$13),0,(IF(P542="Oui",$G542*'Paramétrage V2'!$AE$9,0)))</f>
        <v>0</v>
      </c>
      <c r="R542" s="22"/>
      <c r="S542" s="10">
        <f>IF((F542&lt;'Paramétrage V2'!$AE$12)+(F542&gt;'Paramétrage V2'!$AE$13),0,(IF(R542="Oui",$G542*'Paramétrage V2'!$AE$10,0)))</f>
        <v>0</v>
      </c>
      <c r="T542" s="120">
        <f>IF((F542&lt;'Paramétrage V2'!$AE$12)+(F542&gt;'Paramétrage V2'!$AE$13),0,(I542+S542+Q542+O542+M542+K542))</f>
        <v>0</v>
      </c>
      <c r="U542" s="45"/>
    </row>
    <row r="543" spans="1:21" x14ac:dyDescent="0.35">
      <c r="A543" s="5">
        <v>539</v>
      </c>
      <c r="B543" s="2"/>
      <c r="C543" s="2"/>
      <c r="D543" s="11"/>
      <c r="E543" s="11"/>
      <c r="F543" s="10" t="str">
        <f t="shared" si="8"/>
        <v/>
      </c>
      <c r="G543" s="64"/>
      <c r="H543" s="22"/>
      <c r="I543" s="119">
        <f>IF((F543&lt;'Paramétrage V2'!$AE$12)+(F543&gt;'Paramétrage V2'!$AE$13),0,(IF(H543="Oui",G543*'Paramétrage V2'!$AE$4,0)))</f>
        <v>0</v>
      </c>
      <c r="J543" s="22"/>
      <c r="K543" s="113">
        <f>IF((F543&lt;'Paramétrage V2'!$AE$12)+(F543&gt;'Paramétrage V2'!$AE$13),0,(IF(J543="Oui",IF(C543="Fruitiers cultivars",G543*'Paramétrage V2'!$AE$5,G543*'Paramétrage V2'!$AE$6),0)))</f>
        <v>0</v>
      </c>
      <c r="L543" s="22"/>
      <c r="M543" s="119">
        <f>IF((F543&lt;'Paramétrage V2'!$AE$12)+(F543&gt;'Paramétrage V2'!$AE$13),0,(IF(L543="Oui",G543*'Paramétrage V2'!$AE$7,0)))</f>
        <v>0</v>
      </c>
      <c r="N543" s="22"/>
      <c r="O543" s="119">
        <f>IF((F543&lt;'Paramétrage V2'!$AE$12)+(F543&gt;'Paramétrage V2'!$AE$13),0,(IF(N543="Oui",G543*'Paramétrage V2'!$AE$8,0)))</f>
        <v>0</v>
      </c>
      <c r="P543" s="22"/>
      <c r="Q543" s="119">
        <f>IF((F543&lt;'Paramétrage V2'!$AE$12)+(F543&gt;'Paramétrage V2'!$AE$13),0,(IF(P543="Oui",$G543*'Paramétrage V2'!$AE$9,0)))</f>
        <v>0</v>
      </c>
      <c r="R543" s="22"/>
      <c r="S543" s="10">
        <f>IF((F543&lt;'Paramétrage V2'!$AE$12)+(F543&gt;'Paramétrage V2'!$AE$13),0,(IF(R543="Oui",$G543*'Paramétrage V2'!$AE$10,0)))</f>
        <v>0</v>
      </c>
      <c r="T543" s="120">
        <f>IF((F543&lt;'Paramétrage V2'!$AE$12)+(F543&gt;'Paramétrage V2'!$AE$13),0,(I543+S543+Q543+O543+M543+K543))</f>
        <v>0</v>
      </c>
      <c r="U543" s="45"/>
    </row>
    <row r="544" spans="1:21" x14ac:dyDescent="0.35">
      <c r="A544" s="5">
        <v>540</v>
      </c>
      <c r="B544" s="2"/>
      <c r="C544" s="2"/>
      <c r="D544" s="11"/>
      <c r="E544" s="11"/>
      <c r="F544" s="10" t="str">
        <f t="shared" si="8"/>
        <v/>
      </c>
      <c r="G544" s="64"/>
      <c r="H544" s="22"/>
      <c r="I544" s="119">
        <f>IF((F544&lt;'Paramétrage V2'!$AE$12)+(F544&gt;'Paramétrage V2'!$AE$13),0,(IF(H544="Oui",G544*'Paramétrage V2'!$AE$4,0)))</f>
        <v>0</v>
      </c>
      <c r="J544" s="22"/>
      <c r="K544" s="113">
        <f>IF((F544&lt;'Paramétrage V2'!$AE$12)+(F544&gt;'Paramétrage V2'!$AE$13),0,(IF(J544="Oui",IF(C544="Fruitiers cultivars",G544*'Paramétrage V2'!$AE$5,G544*'Paramétrage V2'!$AE$6),0)))</f>
        <v>0</v>
      </c>
      <c r="L544" s="22"/>
      <c r="M544" s="119">
        <f>IF((F544&lt;'Paramétrage V2'!$AE$12)+(F544&gt;'Paramétrage V2'!$AE$13),0,(IF(L544="Oui",G544*'Paramétrage V2'!$AE$7,0)))</f>
        <v>0</v>
      </c>
      <c r="N544" s="22"/>
      <c r="O544" s="119">
        <f>IF((F544&lt;'Paramétrage V2'!$AE$12)+(F544&gt;'Paramétrage V2'!$AE$13),0,(IF(N544="Oui",G544*'Paramétrage V2'!$AE$8,0)))</f>
        <v>0</v>
      </c>
      <c r="P544" s="22"/>
      <c r="Q544" s="119">
        <f>IF((F544&lt;'Paramétrage V2'!$AE$12)+(F544&gt;'Paramétrage V2'!$AE$13),0,(IF(P544="Oui",$G544*'Paramétrage V2'!$AE$9,0)))</f>
        <v>0</v>
      </c>
      <c r="R544" s="22"/>
      <c r="S544" s="10">
        <f>IF((F544&lt;'Paramétrage V2'!$AE$12)+(F544&gt;'Paramétrage V2'!$AE$13),0,(IF(R544="Oui",$G544*'Paramétrage V2'!$AE$10,0)))</f>
        <v>0</v>
      </c>
      <c r="T544" s="120">
        <f>IF((F544&lt;'Paramétrage V2'!$AE$12)+(F544&gt;'Paramétrage V2'!$AE$13),0,(I544+S544+Q544+O544+M544+K544))</f>
        <v>0</v>
      </c>
      <c r="U544" s="45"/>
    </row>
    <row r="545" spans="1:21" x14ac:dyDescent="0.35">
      <c r="A545" s="5">
        <v>541</v>
      </c>
      <c r="B545" s="2"/>
      <c r="C545" s="2"/>
      <c r="D545" s="11"/>
      <c r="E545" s="11"/>
      <c r="F545" s="10" t="str">
        <f t="shared" si="8"/>
        <v/>
      </c>
      <c r="G545" s="64"/>
      <c r="H545" s="22"/>
      <c r="I545" s="119">
        <f>IF((F545&lt;'Paramétrage V2'!$AE$12)+(F545&gt;'Paramétrage V2'!$AE$13),0,(IF(H545="Oui",G545*'Paramétrage V2'!$AE$4,0)))</f>
        <v>0</v>
      </c>
      <c r="J545" s="22"/>
      <c r="K545" s="113">
        <f>IF((F545&lt;'Paramétrage V2'!$AE$12)+(F545&gt;'Paramétrage V2'!$AE$13),0,(IF(J545="Oui",IF(C545="Fruitiers cultivars",G545*'Paramétrage V2'!$AE$5,G545*'Paramétrage V2'!$AE$6),0)))</f>
        <v>0</v>
      </c>
      <c r="L545" s="22"/>
      <c r="M545" s="119">
        <f>IF((F545&lt;'Paramétrage V2'!$AE$12)+(F545&gt;'Paramétrage V2'!$AE$13),0,(IF(L545="Oui",G545*'Paramétrage V2'!$AE$7,0)))</f>
        <v>0</v>
      </c>
      <c r="N545" s="22"/>
      <c r="O545" s="119">
        <f>IF((F545&lt;'Paramétrage V2'!$AE$12)+(F545&gt;'Paramétrage V2'!$AE$13),0,(IF(N545="Oui",G545*'Paramétrage V2'!$AE$8,0)))</f>
        <v>0</v>
      </c>
      <c r="P545" s="22"/>
      <c r="Q545" s="119">
        <f>IF((F545&lt;'Paramétrage V2'!$AE$12)+(F545&gt;'Paramétrage V2'!$AE$13),0,(IF(P545="Oui",$G545*'Paramétrage V2'!$AE$9,0)))</f>
        <v>0</v>
      </c>
      <c r="R545" s="22"/>
      <c r="S545" s="10">
        <f>IF((F545&lt;'Paramétrage V2'!$AE$12)+(F545&gt;'Paramétrage V2'!$AE$13),0,(IF(R545="Oui",$G545*'Paramétrage V2'!$AE$10,0)))</f>
        <v>0</v>
      </c>
      <c r="T545" s="120">
        <f>IF((F545&lt;'Paramétrage V2'!$AE$12)+(F545&gt;'Paramétrage V2'!$AE$13),0,(I545+S545+Q545+O545+M545+K545))</f>
        <v>0</v>
      </c>
      <c r="U545" s="45"/>
    </row>
    <row r="546" spans="1:21" x14ac:dyDescent="0.35">
      <c r="A546" s="5">
        <v>542</v>
      </c>
      <c r="B546" s="2"/>
      <c r="C546" s="2"/>
      <c r="D546" s="11"/>
      <c r="E546" s="11"/>
      <c r="F546" s="10" t="str">
        <f t="shared" si="8"/>
        <v/>
      </c>
      <c r="G546" s="64"/>
      <c r="H546" s="22"/>
      <c r="I546" s="119">
        <f>IF((F546&lt;'Paramétrage V2'!$AE$12)+(F546&gt;'Paramétrage V2'!$AE$13),0,(IF(H546="Oui",G546*'Paramétrage V2'!$AE$4,0)))</f>
        <v>0</v>
      </c>
      <c r="J546" s="22"/>
      <c r="K546" s="113">
        <f>IF((F546&lt;'Paramétrage V2'!$AE$12)+(F546&gt;'Paramétrage V2'!$AE$13),0,(IF(J546="Oui",IF(C546="Fruitiers cultivars",G546*'Paramétrage V2'!$AE$5,G546*'Paramétrage V2'!$AE$6),0)))</f>
        <v>0</v>
      </c>
      <c r="L546" s="22"/>
      <c r="M546" s="119">
        <f>IF((F546&lt;'Paramétrage V2'!$AE$12)+(F546&gt;'Paramétrage V2'!$AE$13),0,(IF(L546="Oui",G546*'Paramétrage V2'!$AE$7,0)))</f>
        <v>0</v>
      </c>
      <c r="N546" s="22"/>
      <c r="O546" s="119">
        <f>IF((F546&lt;'Paramétrage V2'!$AE$12)+(F546&gt;'Paramétrage V2'!$AE$13),0,(IF(N546="Oui",G546*'Paramétrage V2'!$AE$8,0)))</f>
        <v>0</v>
      </c>
      <c r="P546" s="22"/>
      <c r="Q546" s="119">
        <f>IF((F546&lt;'Paramétrage V2'!$AE$12)+(F546&gt;'Paramétrage V2'!$AE$13),0,(IF(P546="Oui",$G546*'Paramétrage V2'!$AE$9,0)))</f>
        <v>0</v>
      </c>
      <c r="R546" s="22"/>
      <c r="S546" s="10">
        <f>IF((F546&lt;'Paramétrage V2'!$AE$12)+(F546&gt;'Paramétrage V2'!$AE$13),0,(IF(R546="Oui",$G546*'Paramétrage V2'!$AE$10,0)))</f>
        <v>0</v>
      </c>
      <c r="T546" s="120">
        <f>IF((F546&lt;'Paramétrage V2'!$AE$12)+(F546&gt;'Paramétrage V2'!$AE$13),0,(I546+S546+Q546+O546+M546+K546))</f>
        <v>0</v>
      </c>
      <c r="U546" s="45"/>
    </row>
    <row r="547" spans="1:21" x14ac:dyDescent="0.35">
      <c r="A547" s="5">
        <v>543</v>
      </c>
      <c r="B547" s="2"/>
      <c r="C547" s="2"/>
      <c r="D547" s="11"/>
      <c r="E547" s="11"/>
      <c r="F547" s="10" t="str">
        <f t="shared" si="8"/>
        <v/>
      </c>
      <c r="G547" s="64"/>
      <c r="H547" s="22"/>
      <c r="I547" s="119">
        <f>IF((F547&lt;'Paramétrage V2'!$AE$12)+(F547&gt;'Paramétrage V2'!$AE$13),0,(IF(H547="Oui",G547*'Paramétrage V2'!$AE$4,0)))</f>
        <v>0</v>
      </c>
      <c r="J547" s="22"/>
      <c r="K547" s="113">
        <f>IF((F547&lt;'Paramétrage V2'!$AE$12)+(F547&gt;'Paramétrage V2'!$AE$13),0,(IF(J547="Oui",IF(C547="Fruitiers cultivars",G547*'Paramétrage V2'!$AE$5,G547*'Paramétrage V2'!$AE$6),0)))</f>
        <v>0</v>
      </c>
      <c r="L547" s="22"/>
      <c r="M547" s="119">
        <f>IF((F547&lt;'Paramétrage V2'!$AE$12)+(F547&gt;'Paramétrage V2'!$AE$13),0,(IF(L547="Oui",G547*'Paramétrage V2'!$AE$7,0)))</f>
        <v>0</v>
      </c>
      <c r="N547" s="22"/>
      <c r="O547" s="119">
        <f>IF((F547&lt;'Paramétrage V2'!$AE$12)+(F547&gt;'Paramétrage V2'!$AE$13),0,(IF(N547="Oui",G547*'Paramétrage V2'!$AE$8,0)))</f>
        <v>0</v>
      </c>
      <c r="P547" s="22"/>
      <c r="Q547" s="119">
        <f>IF((F547&lt;'Paramétrage V2'!$AE$12)+(F547&gt;'Paramétrage V2'!$AE$13),0,(IF(P547="Oui",$G547*'Paramétrage V2'!$AE$9,0)))</f>
        <v>0</v>
      </c>
      <c r="R547" s="22"/>
      <c r="S547" s="10">
        <f>IF((F547&lt;'Paramétrage V2'!$AE$12)+(F547&gt;'Paramétrage V2'!$AE$13),0,(IF(R547="Oui",$G547*'Paramétrage V2'!$AE$10,0)))</f>
        <v>0</v>
      </c>
      <c r="T547" s="120">
        <f>IF((F547&lt;'Paramétrage V2'!$AE$12)+(F547&gt;'Paramétrage V2'!$AE$13),0,(I547+S547+Q547+O547+M547+K547))</f>
        <v>0</v>
      </c>
      <c r="U547" s="45"/>
    </row>
    <row r="548" spans="1:21" x14ac:dyDescent="0.35">
      <c r="A548" s="5">
        <v>544</v>
      </c>
      <c r="B548" s="2"/>
      <c r="C548" s="2"/>
      <c r="D548" s="11"/>
      <c r="E548" s="11"/>
      <c r="F548" s="10" t="str">
        <f t="shared" si="8"/>
        <v/>
      </c>
      <c r="G548" s="64"/>
      <c r="H548" s="22"/>
      <c r="I548" s="119">
        <f>IF((F548&lt;'Paramétrage V2'!$AE$12)+(F548&gt;'Paramétrage V2'!$AE$13),0,(IF(H548="Oui",G548*'Paramétrage V2'!$AE$4,0)))</f>
        <v>0</v>
      </c>
      <c r="J548" s="22"/>
      <c r="K548" s="113">
        <f>IF((F548&lt;'Paramétrage V2'!$AE$12)+(F548&gt;'Paramétrage V2'!$AE$13),0,(IF(J548="Oui",IF(C548="Fruitiers cultivars",G548*'Paramétrage V2'!$AE$5,G548*'Paramétrage V2'!$AE$6),0)))</f>
        <v>0</v>
      </c>
      <c r="L548" s="22"/>
      <c r="M548" s="119">
        <f>IF((F548&lt;'Paramétrage V2'!$AE$12)+(F548&gt;'Paramétrage V2'!$AE$13),0,(IF(L548="Oui",G548*'Paramétrage V2'!$AE$7,0)))</f>
        <v>0</v>
      </c>
      <c r="N548" s="22"/>
      <c r="O548" s="119">
        <f>IF((F548&lt;'Paramétrage V2'!$AE$12)+(F548&gt;'Paramétrage V2'!$AE$13),0,(IF(N548="Oui",G548*'Paramétrage V2'!$AE$8,0)))</f>
        <v>0</v>
      </c>
      <c r="P548" s="22"/>
      <c r="Q548" s="119">
        <f>IF((F548&lt;'Paramétrage V2'!$AE$12)+(F548&gt;'Paramétrage V2'!$AE$13),0,(IF(P548="Oui",$G548*'Paramétrage V2'!$AE$9,0)))</f>
        <v>0</v>
      </c>
      <c r="R548" s="22"/>
      <c r="S548" s="10">
        <f>IF((F548&lt;'Paramétrage V2'!$AE$12)+(F548&gt;'Paramétrage V2'!$AE$13),0,(IF(R548="Oui",$G548*'Paramétrage V2'!$AE$10,0)))</f>
        <v>0</v>
      </c>
      <c r="T548" s="120">
        <f>IF((F548&lt;'Paramétrage V2'!$AE$12)+(F548&gt;'Paramétrage V2'!$AE$13),0,(I548+S548+Q548+O548+M548+K548))</f>
        <v>0</v>
      </c>
      <c r="U548" s="45"/>
    </row>
    <row r="549" spans="1:21" x14ac:dyDescent="0.35">
      <c r="A549" s="5">
        <v>545</v>
      </c>
      <c r="B549" s="2"/>
      <c r="C549" s="2"/>
      <c r="D549" s="11"/>
      <c r="E549" s="11"/>
      <c r="F549" s="10" t="str">
        <f t="shared" si="8"/>
        <v/>
      </c>
      <c r="G549" s="64"/>
      <c r="H549" s="22"/>
      <c r="I549" s="119">
        <f>IF((F549&lt;'Paramétrage V2'!$AE$12)+(F549&gt;'Paramétrage V2'!$AE$13),0,(IF(H549="Oui",G549*'Paramétrage V2'!$AE$4,0)))</f>
        <v>0</v>
      </c>
      <c r="J549" s="22"/>
      <c r="K549" s="113">
        <f>IF((F549&lt;'Paramétrage V2'!$AE$12)+(F549&gt;'Paramétrage V2'!$AE$13),0,(IF(J549="Oui",IF(C549="Fruitiers cultivars",G549*'Paramétrage V2'!$AE$5,G549*'Paramétrage V2'!$AE$6),0)))</f>
        <v>0</v>
      </c>
      <c r="L549" s="22"/>
      <c r="M549" s="119">
        <f>IF((F549&lt;'Paramétrage V2'!$AE$12)+(F549&gt;'Paramétrage V2'!$AE$13),0,(IF(L549="Oui",G549*'Paramétrage V2'!$AE$7,0)))</f>
        <v>0</v>
      </c>
      <c r="N549" s="22"/>
      <c r="O549" s="119">
        <f>IF((F549&lt;'Paramétrage V2'!$AE$12)+(F549&gt;'Paramétrage V2'!$AE$13),0,(IF(N549="Oui",G549*'Paramétrage V2'!$AE$8,0)))</f>
        <v>0</v>
      </c>
      <c r="P549" s="22"/>
      <c r="Q549" s="119">
        <f>IF((F549&lt;'Paramétrage V2'!$AE$12)+(F549&gt;'Paramétrage V2'!$AE$13),0,(IF(P549="Oui",$G549*'Paramétrage V2'!$AE$9,0)))</f>
        <v>0</v>
      </c>
      <c r="R549" s="22"/>
      <c r="S549" s="10">
        <f>IF((F549&lt;'Paramétrage V2'!$AE$12)+(F549&gt;'Paramétrage V2'!$AE$13),0,(IF(R549="Oui",$G549*'Paramétrage V2'!$AE$10,0)))</f>
        <v>0</v>
      </c>
      <c r="T549" s="120">
        <f>IF((F549&lt;'Paramétrage V2'!$AE$12)+(F549&gt;'Paramétrage V2'!$AE$13),0,(I549+S549+Q549+O549+M549+K549))</f>
        <v>0</v>
      </c>
      <c r="U549" s="45"/>
    </row>
    <row r="550" spans="1:21" x14ac:dyDescent="0.35">
      <c r="A550" s="5">
        <v>546</v>
      </c>
      <c r="B550" s="2"/>
      <c r="C550" s="2"/>
      <c r="D550" s="11"/>
      <c r="E550" s="11"/>
      <c r="F550" s="10" t="str">
        <f t="shared" si="8"/>
        <v/>
      </c>
      <c r="G550" s="64"/>
      <c r="H550" s="22"/>
      <c r="I550" s="119">
        <f>IF((F550&lt;'Paramétrage V2'!$AE$12)+(F550&gt;'Paramétrage V2'!$AE$13),0,(IF(H550="Oui",G550*'Paramétrage V2'!$AE$4,0)))</f>
        <v>0</v>
      </c>
      <c r="J550" s="22"/>
      <c r="K550" s="113">
        <f>IF((F550&lt;'Paramétrage V2'!$AE$12)+(F550&gt;'Paramétrage V2'!$AE$13),0,(IF(J550="Oui",IF(C550="Fruitiers cultivars",G550*'Paramétrage V2'!$AE$5,G550*'Paramétrage V2'!$AE$6),0)))</f>
        <v>0</v>
      </c>
      <c r="L550" s="22"/>
      <c r="M550" s="119">
        <f>IF((F550&lt;'Paramétrage V2'!$AE$12)+(F550&gt;'Paramétrage V2'!$AE$13),0,(IF(L550="Oui",G550*'Paramétrage V2'!$AE$7,0)))</f>
        <v>0</v>
      </c>
      <c r="N550" s="22"/>
      <c r="O550" s="119">
        <f>IF((F550&lt;'Paramétrage V2'!$AE$12)+(F550&gt;'Paramétrage V2'!$AE$13),0,(IF(N550="Oui",G550*'Paramétrage V2'!$AE$8,0)))</f>
        <v>0</v>
      </c>
      <c r="P550" s="22"/>
      <c r="Q550" s="119">
        <f>IF((F550&lt;'Paramétrage V2'!$AE$12)+(F550&gt;'Paramétrage V2'!$AE$13),0,(IF(P550="Oui",$G550*'Paramétrage V2'!$AE$9,0)))</f>
        <v>0</v>
      </c>
      <c r="R550" s="22"/>
      <c r="S550" s="10">
        <f>IF((F550&lt;'Paramétrage V2'!$AE$12)+(F550&gt;'Paramétrage V2'!$AE$13),0,(IF(R550="Oui",$G550*'Paramétrage V2'!$AE$10,0)))</f>
        <v>0</v>
      </c>
      <c r="T550" s="120">
        <f>IF((F550&lt;'Paramétrage V2'!$AE$12)+(F550&gt;'Paramétrage V2'!$AE$13),0,(I550+S550+Q550+O550+M550+K550))</f>
        <v>0</v>
      </c>
      <c r="U550" s="45"/>
    </row>
    <row r="551" spans="1:21" x14ac:dyDescent="0.35">
      <c r="A551" s="5">
        <v>547</v>
      </c>
      <c r="B551" s="2"/>
      <c r="C551" s="2"/>
      <c r="D551" s="11"/>
      <c r="E551" s="11"/>
      <c r="F551" s="10" t="str">
        <f t="shared" si="8"/>
        <v/>
      </c>
      <c r="G551" s="64"/>
      <c r="H551" s="22"/>
      <c r="I551" s="119">
        <f>IF((F551&lt;'Paramétrage V2'!$AE$12)+(F551&gt;'Paramétrage V2'!$AE$13),0,(IF(H551="Oui",G551*'Paramétrage V2'!$AE$4,0)))</f>
        <v>0</v>
      </c>
      <c r="J551" s="22"/>
      <c r="K551" s="113">
        <f>IF((F551&lt;'Paramétrage V2'!$AE$12)+(F551&gt;'Paramétrage V2'!$AE$13),0,(IF(J551="Oui",IF(C551="Fruitiers cultivars",G551*'Paramétrage V2'!$AE$5,G551*'Paramétrage V2'!$AE$6),0)))</f>
        <v>0</v>
      </c>
      <c r="L551" s="22"/>
      <c r="M551" s="119">
        <f>IF((F551&lt;'Paramétrage V2'!$AE$12)+(F551&gt;'Paramétrage V2'!$AE$13),0,(IF(L551="Oui",G551*'Paramétrage V2'!$AE$7,0)))</f>
        <v>0</v>
      </c>
      <c r="N551" s="22"/>
      <c r="O551" s="119">
        <f>IF((F551&lt;'Paramétrage V2'!$AE$12)+(F551&gt;'Paramétrage V2'!$AE$13),0,(IF(N551="Oui",G551*'Paramétrage V2'!$AE$8,0)))</f>
        <v>0</v>
      </c>
      <c r="P551" s="22"/>
      <c r="Q551" s="119">
        <f>IF((F551&lt;'Paramétrage V2'!$AE$12)+(F551&gt;'Paramétrage V2'!$AE$13),0,(IF(P551="Oui",$G551*'Paramétrage V2'!$AE$9,0)))</f>
        <v>0</v>
      </c>
      <c r="R551" s="22"/>
      <c r="S551" s="10">
        <f>IF((F551&lt;'Paramétrage V2'!$AE$12)+(F551&gt;'Paramétrage V2'!$AE$13),0,(IF(R551="Oui",$G551*'Paramétrage V2'!$AE$10,0)))</f>
        <v>0</v>
      </c>
      <c r="T551" s="120">
        <f>IF((F551&lt;'Paramétrage V2'!$AE$12)+(F551&gt;'Paramétrage V2'!$AE$13),0,(I551+S551+Q551+O551+M551+K551))</f>
        <v>0</v>
      </c>
      <c r="U551" s="45"/>
    </row>
    <row r="552" spans="1:21" x14ac:dyDescent="0.35">
      <c r="A552" s="5">
        <v>548</v>
      </c>
      <c r="B552" s="2"/>
      <c r="C552" s="2"/>
      <c r="D552" s="11"/>
      <c r="E552" s="11"/>
      <c r="F552" s="10" t="str">
        <f t="shared" si="8"/>
        <v/>
      </c>
      <c r="G552" s="64"/>
      <c r="H552" s="22"/>
      <c r="I552" s="119">
        <f>IF((F552&lt;'Paramétrage V2'!$AE$12)+(F552&gt;'Paramétrage V2'!$AE$13),0,(IF(H552="Oui",G552*'Paramétrage V2'!$AE$4,0)))</f>
        <v>0</v>
      </c>
      <c r="J552" s="22"/>
      <c r="K552" s="113">
        <f>IF((F552&lt;'Paramétrage V2'!$AE$12)+(F552&gt;'Paramétrage V2'!$AE$13),0,(IF(J552="Oui",IF(C552="Fruitiers cultivars",G552*'Paramétrage V2'!$AE$5,G552*'Paramétrage V2'!$AE$6),0)))</f>
        <v>0</v>
      </c>
      <c r="L552" s="22"/>
      <c r="M552" s="119">
        <f>IF((F552&lt;'Paramétrage V2'!$AE$12)+(F552&gt;'Paramétrage V2'!$AE$13),0,(IF(L552="Oui",G552*'Paramétrage V2'!$AE$7,0)))</f>
        <v>0</v>
      </c>
      <c r="N552" s="22"/>
      <c r="O552" s="119">
        <f>IF((F552&lt;'Paramétrage V2'!$AE$12)+(F552&gt;'Paramétrage V2'!$AE$13),0,(IF(N552="Oui",G552*'Paramétrage V2'!$AE$8,0)))</f>
        <v>0</v>
      </c>
      <c r="P552" s="22"/>
      <c r="Q552" s="119">
        <f>IF((F552&lt;'Paramétrage V2'!$AE$12)+(F552&gt;'Paramétrage V2'!$AE$13),0,(IF(P552="Oui",$G552*'Paramétrage V2'!$AE$9,0)))</f>
        <v>0</v>
      </c>
      <c r="R552" s="22"/>
      <c r="S552" s="10">
        <f>IF((F552&lt;'Paramétrage V2'!$AE$12)+(F552&gt;'Paramétrage V2'!$AE$13),0,(IF(R552="Oui",$G552*'Paramétrage V2'!$AE$10,0)))</f>
        <v>0</v>
      </c>
      <c r="T552" s="120">
        <f>IF((F552&lt;'Paramétrage V2'!$AE$12)+(F552&gt;'Paramétrage V2'!$AE$13),0,(I552+S552+Q552+O552+M552+K552))</f>
        <v>0</v>
      </c>
      <c r="U552" s="45"/>
    </row>
    <row r="553" spans="1:21" x14ac:dyDescent="0.35">
      <c r="A553" s="5">
        <v>549</v>
      </c>
      <c r="B553" s="2"/>
      <c r="C553" s="2"/>
      <c r="D553" s="11"/>
      <c r="E553" s="11"/>
      <c r="F553" s="10" t="str">
        <f t="shared" si="8"/>
        <v/>
      </c>
      <c r="G553" s="64"/>
      <c r="H553" s="22"/>
      <c r="I553" s="119">
        <f>IF((F553&lt;'Paramétrage V2'!$AE$12)+(F553&gt;'Paramétrage V2'!$AE$13),0,(IF(H553="Oui",G553*'Paramétrage V2'!$AE$4,0)))</f>
        <v>0</v>
      </c>
      <c r="J553" s="22"/>
      <c r="K553" s="113">
        <f>IF((F553&lt;'Paramétrage V2'!$AE$12)+(F553&gt;'Paramétrage V2'!$AE$13),0,(IF(J553="Oui",IF(C553="Fruitiers cultivars",G553*'Paramétrage V2'!$AE$5,G553*'Paramétrage V2'!$AE$6),0)))</f>
        <v>0</v>
      </c>
      <c r="L553" s="22"/>
      <c r="M553" s="119">
        <f>IF((F553&lt;'Paramétrage V2'!$AE$12)+(F553&gt;'Paramétrage V2'!$AE$13),0,(IF(L553="Oui",G553*'Paramétrage V2'!$AE$7,0)))</f>
        <v>0</v>
      </c>
      <c r="N553" s="22"/>
      <c r="O553" s="119">
        <f>IF((F553&lt;'Paramétrage V2'!$AE$12)+(F553&gt;'Paramétrage V2'!$AE$13),0,(IF(N553="Oui",G553*'Paramétrage V2'!$AE$8,0)))</f>
        <v>0</v>
      </c>
      <c r="P553" s="22"/>
      <c r="Q553" s="119">
        <f>IF((F553&lt;'Paramétrage V2'!$AE$12)+(F553&gt;'Paramétrage V2'!$AE$13),0,(IF(P553="Oui",$G553*'Paramétrage V2'!$AE$9,0)))</f>
        <v>0</v>
      </c>
      <c r="R553" s="22"/>
      <c r="S553" s="10">
        <f>IF((F553&lt;'Paramétrage V2'!$AE$12)+(F553&gt;'Paramétrage V2'!$AE$13),0,(IF(R553="Oui",$G553*'Paramétrage V2'!$AE$10,0)))</f>
        <v>0</v>
      </c>
      <c r="T553" s="120">
        <f>IF((F553&lt;'Paramétrage V2'!$AE$12)+(F553&gt;'Paramétrage V2'!$AE$13),0,(I553+S553+Q553+O553+M553+K553))</f>
        <v>0</v>
      </c>
      <c r="U553" s="45"/>
    </row>
    <row r="554" spans="1:21" x14ac:dyDescent="0.35">
      <c r="A554" s="5">
        <v>550</v>
      </c>
      <c r="B554" s="2"/>
      <c r="C554" s="2"/>
      <c r="D554" s="11"/>
      <c r="E554" s="11"/>
      <c r="F554" s="10" t="str">
        <f t="shared" si="8"/>
        <v/>
      </c>
      <c r="G554" s="64"/>
      <c r="H554" s="22"/>
      <c r="I554" s="119">
        <f>IF((F554&lt;'Paramétrage V2'!$AE$12)+(F554&gt;'Paramétrage V2'!$AE$13),0,(IF(H554="Oui",G554*'Paramétrage V2'!$AE$4,0)))</f>
        <v>0</v>
      </c>
      <c r="J554" s="22"/>
      <c r="K554" s="113">
        <f>IF((F554&lt;'Paramétrage V2'!$AE$12)+(F554&gt;'Paramétrage V2'!$AE$13),0,(IF(J554="Oui",IF(C554="Fruitiers cultivars",G554*'Paramétrage V2'!$AE$5,G554*'Paramétrage V2'!$AE$6),0)))</f>
        <v>0</v>
      </c>
      <c r="L554" s="22"/>
      <c r="M554" s="119">
        <f>IF((F554&lt;'Paramétrage V2'!$AE$12)+(F554&gt;'Paramétrage V2'!$AE$13),0,(IF(L554="Oui",G554*'Paramétrage V2'!$AE$7,0)))</f>
        <v>0</v>
      </c>
      <c r="N554" s="22"/>
      <c r="O554" s="119">
        <f>IF((F554&lt;'Paramétrage V2'!$AE$12)+(F554&gt;'Paramétrage V2'!$AE$13),0,(IF(N554="Oui",G554*'Paramétrage V2'!$AE$8,0)))</f>
        <v>0</v>
      </c>
      <c r="P554" s="22"/>
      <c r="Q554" s="119">
        <f>IF((F554&lt;'Paramétrage V2'!$AE$12)+(F554&gt;'Paramétrage V2'!$AE$13),0,(IF(P554="Oui",$G554*'Paramétrage V2'!$AE$9,0)))</f>
        <v>0</v>
      </c>
      <c r="R554" s="22"/>
      <c r="S554" s="10">
        <f>IF((F554&lt;'Paramétrage V2'!$AE$12)+(F554&gt;'Paramétrage V2'!$AE$13),0,(IF(R554="Oui",$G554*'Paramétrage V2'!$AE$10,0)))</f>
        <v>0</v>
      </c>
      <c r="T554" s="120">
        <f>IF((F554&lt;'Paramétrage V2'!$AE$12)+(F554&gt;'Paramétrage V2'!$AE$13),0,(I554+S554+Q554+O554+M554+K554))</f>
        <v>0</v>
      </c>
      <c r="U554" s="45"/>
    </row>
    <row r="555" spans="1:21" x14ac:dyDescent="0.35">
      <c r="A555" s="5">
        <v>551</v>
      </c>
      <c r="B555" s="2"/>
      <c r="C555" s="2"/>
      <c r="D555" s="11"/>
      <c r="E555" s="11"/>
      <c r="F555" s="10" t="str">
        <f t="shared" si="8"/>
        <v/>
      </c>
      <c r="G555" s="64"/>
      <c r="H555" s="22"/>
      <c r="I555" s="119">
        <f>IF((F555&lt;'Paramétrage V2'!$AE$12)+(F555&gt;'Paramétrage V2'!$AE$13),0,(IF(H555="Oui",G555*'Paramétrage V2'!$AE$4,0)))</f>
        <v>0</v>
      </c>
      <c r="J555" s="22"/>
      <c r="K555" s="113">
        <f>IF((F555&lt;'Paramétrage V2'!$AE$12)+(F555&gt;'Paramétrage V2'!$AE$13),0,(IF(J555="Oui",IF(C555="Fruitiers cultivars",G555*'Paramétrage V2'!$AE$5,G555*'Paramétrage V2'!$AE$6),0)))</f>
        <v>0</v>
      </c>
      <c r="L555" s="22"/>
      <c r="M555" s="119">
        <f>IF((F555&lt;'Paramétrage V2'!$AE$12)+(F555&gt;'Paramétrage V2'!$AE$13),0,(IF(L555="Oui",G555*'Paramétrage V2'!$AE$7,0)))</f>
        <v>0</v>
      </c>
      <c r="N555" s="22"/>
      <c r="O555" s="119">
        <f>IF((F555&lt;'Paramétrage V2'!$AE$12)+(F555&gt;'Paramétrage V2'!$AE$13),0,(IF(N555="Oui",G555*'Paramétrage V2'!$AE$8,0)))</f>
        <v>0</v>
      </c>
      <c r="P555" s="22"/>
      <c r="Q555" s="119">
        <f>IF((F555&lt;'Paramétrage V2'!$AE$12)+(F555&gt;'Paramétrage V2'!$AE$13),0,(IF(P555="Oui",$G555*'Paramétrage V2'!$AE$9,0)))</f>
        <v>0</v>
      </c>
      <c r="R555" s="22"/>
      <c r="S555" s="10">
        <f>IF((F555&lt;'Paramétrage V2'!$AE$12)+(F555&gt;'Paramétrage V2'!$AE$13),0,(IF(R555="Oui",$G555*'Paramétrage V2'!$AE$10,0)))</f>
        <v>0</v>
      </c>
      <c r="T555" s="120">
        <f>IF((F555&lt;'Paramétrage V2'!$AE$12)+(F555&gt;'Paramétrage V2'!$AE$13),0,(I555+S555+Q555+O555+M555+K555))</f>
        <v>0</v>
      </c>
      <c r="U555" s="45"/>
    </row>
    <row r="556" spans="1:21" x14ac:dyDescent="0.35">
      <c r="A556" s="5">
        <v>552</v>
      </c>
      <c r="B556" s="2"/>
      <c r="C556" s="2"/>
      <c r="D556" s="11"/>
      <c r="E556" s="11"/>
      <c r="F556" s="10" t="str">
        <f t="shared" si="8"/>
        <v/>
      </c>
      <c r="G556" s="64"/>
      <c r="H556" s="22"/>
      <c r="I556" s="119">
        <f>IF((F556&lt;'Paramétrage V2'!$AE$12)+(F556&gt;'Paramétrage V2'!$AE$13),0,(IF(H556="Oui",G556*'Paramétrage V2'!$AE$4,0)))</f>
        <v>0</v>
      </c>
      <c r="J556" s="22"/>
      <c r="K556" s="113">
        <f>IF((F556&lt;'Paramétrage V2'!$AE$12)+(F556&gt;'Paramétrage V2'!$AE$13),0,(IF(J556="Oui",IF(C556="Fruitiers cultivars",G556*'Paramétrage V2'!$AE$5,G556*'Paramétrage V2'!$AE$6),0)))</f>
        <v>0</v>
      </c>
      <c r="L556" s="22"/>
      <c r="M556" s="119">
        <f>IF((F556&lt;'Paramétrage V2'!$AE$12)+(F556&gt;'Paramétrage V2'!$AE$13),0,(IF(L556="Oui",G556*'Paramétrage V2'!$AE$7,0)))</f>
        <v>0</v>
      </c>
      <c r="N556" s="22"/>
      <c r="O556" s="119">
        <f>IF((F556&lt;'Paramétrage V2'!$AE$12)+(F556&gt;'Paramétrage V2'!$AE$13),0,(IF(N556="Oui",G556*'Paramétrage V2'!$AE$8,0)))</f>
        <v>0</v>
      </c>
      <c r="P556" s="22"/>
      <c r="Q556" s="119">
        <f>IF((F556&lt;'Paramétrage V2'!$AE$12)+(F556&gt;'Paramétrage V2'!$AE$13),0,(IF(P556="Oui",$G556*'Paramétrage V2'!$AE$9,0)))</f>
        <v>0</v>
      </c>
      <c r="R556" s="22"/>
      <c r="S556" s="10">
        <f>IF((F556&lt;'Paramétrage V2'!$AE$12)+(F556&gt;'Paramétrage V2'!$AE$13),0,(IF(R556="Oui",$G556*'Paramétrage V2'!$AE$10,0)))</f>
        <v>0</v>
      </c>
      <c r="T556" s="120">
        <f>IF((F556&lt;'Paramétrage V2'!$AE$12)+(F556&gt;'Paramétrage V2'!$AE$13),0,(I556+S556+Q556+O556+M556+K556))</f>
        <v>0</v>
      </c>
      <c r="U556" s="45"/>
    </row>
    <row r="557" spans="1:21" x14ac:dyDescent="0.35">
      <c r="A557" s="5">
        <v>553</v>
      </c>
      <c r="B557" s="2"/>
      <c r="C557" s="2"/>
      <c r="D557" s="11"/>
      <c r="E557" s="11"/>
      <c r="F557" s="10" t="str">
        <f t="shared" si="8"/>
        <v/>
      </c>
      <c r="G557" s="64"/>
      <c r="H557" s="22"/>
      <c r="I557" s="119">
        <f>IF((F557&lt;'Paramétrage V2'!$AE$12)+(F557&gt;'Paramétrage V2'!$AE$13),0,(IF(H557="Oui",G557*'Paramétrage V2'!$AE$4,0)))</f>
        <v>0</v>
      </c>
      <c r="J557" s="22"/>
      <c r="K557" s="113">
        <f>IF((F557&lt;'Paramétrage V2'!$AE$12)+(F557&gt;'Paramétrage V2'!$AE$13),0,(IF(J557="Oui",IF(C557="Fruitiers cultivars",G557*'Paramétrage V2'!$AE$5,G557*'Paramétrage V2'!$AE$6),0)))</f>
        <v>0</v>
      </c>
      <c r="L557" s="22"/>
      <c r="M557" s="119">
        <f>IF((F557&lt;'Paramétrage V2'!$AE$12)+(F557&gt;'Paramétrage V2'!$AE$13),0,(IF(L557="Oui",G557*'Paramétrage V2'!$AE$7,0)))</f>
        <v>0</v>
      </c>
      <c r="N557" s="22"/>
      <c r="O557" s="119">
        <f>IF((F557&lt;'Paramétrage V2'!$AE$12)+(F557&gt;'Paramétrage V2'!$AE$13),0,(IF(N557="Oui",G557*'Paramétrage V2'!$AE$8,0)))</f>
        <v>0</v>
      </c>
      <c r="P557" s="22"/>
      <c r="Q557" s="119">
        <f>IF((F557&lt;'Paramétrage V2'!$AE$12)+(F557&gt;'Paramétrage V2'!$AE$13),0,(IF(P557="Oui",$G557*'Paramétrage V2'!$AE$9,0)))</f>
        <v>0</v>
      </c>
      <c r="R557" s="22"/>
      <c r="S557" s="10">
        <f>IF((F557&lt;'Paramétrage V2'!$AE$12)+(F557&gt;'Paramétrage V2'!$AE$13),0,(IF(R557="Oui",$G557*'Paramétrage V2'!$AE$10,0)))</f>
        <v>0</v>
      </c>
      <c r="T557" s="120">
        <f>IF((F557&lt;'Paramétrage V2'!$AE$12)+(F557&gt;'Paramétrage V2'!$AE$13),0,(I557+S557+Q557+O557+M557+K557))</f>
        <v>0</v>
      </c>
      <c r="U557" s="45"/>
    </row>
    <row r="558" spans="1:21" x14ac:dyDescent="0.35">
      <c r="A558" s="5">
        <v>554</v>
      </c>
      <c r="B558" s="2"/>
      <c r="C558" s="2"/>
      <c r="D558" s="11"/>
      <c r="E558" s="11"/>
      <c r="F558" s="10" t="str">
        <f t="shared" si="8"/>
        <v/>
      </c>
      <c r="G558" s="64"/>
      <c r="H558" s="22"/>
      <c r="I558" s="119">
        <f>IF((F558&lt;'Paramétrage V2'!$AE$12)+(F558&gt;'Paramétrage V2'!$AE$13),0,(IF(H558="Oui",G558*'Paramétrage V2'!$AE$4,0)))</f>
        <v>0</v>
      </c>
      <c r="J558" s="22"/>
      <c r="K558" s="113">
        <f>IF((F558&lt;'Paramétrage V2'!$AE$12)+(F558&gt;'Paramétrage V2'!$AE$13),0,(IF(J558="Oui",IF(C558="Fruitiers cultivars",G558*'Paramétrage V2'!$AE$5,G558*'Paramétrage V2'!$AE$6),0)))</f>
        <v>0</v>
      </c>
      <c r="L558" s="22"/>
      <c r="M558" s="119">
        <f>IF((F558&lt;'Paramétrage V2'!$AE$12)+(F558&gt;'Paramétrage V2'!$AE$13),0,(IF(L558="Oui",G558*'Paramétrage V2'!$AE$7,0)))</f>
        <v>0</v>
      </c>
      <c r="N558" s="22"/>
      <c r="O558" s="119">
        <f>IF((F558&lt;'Paramétrage V2'!$AE$12)+(F558&gt;'Paramétrage V2'!$AE$13),0,(IF(N558="Oui",G558*'Paramétrage V2'!$AE$8,0)))</f>
        <v>0</v>
      </c>
      <c r="P558" s="22"/>
      <c r="Q558" s="119">
        <f>IF((F558&lt;'Paramétrage V2'!$AE$12)+(F558&gt;'Paramétrage V2'!$AE$13),0,(IF(P558="Oui",$G558*'Paramétrage V2'!$AE$9,0)))</f>
        <v>0</v>
      </c>
      <c r="R558" s="22"/>
      <c r="S558" s="10">
        <f>IF((F558&lt;'Paramétrage V2'!$AE$12)+(F558&gt;'Paramétrage V2'!$AE$13),0,(IF(R558="Oui",$G558*'Paramétrage V2'!$AE$10,0)))</f>
        <v>0</v>
      </c>
      <c r="T558" s="120">
        <f>IF((F558&lt;'Paramétrage V2'!$AE$12)+(F558&gt;'Paramétrage V2'!$AE$13),0,(I558+S558+Q558+O558+M558+K558))</f>
        <v>0</v>
      </c>
      <c r="U558" s="45"/>
    </row>
    <row r="559" spans="1:21" x14ac:dyDescent="0.35">
      <c r="A559" s="5">
        <v>555</v>
      </c>
      <c r="B559" s="2"/>
      <c r="C559" s="2"/>
      <c r="D559" s="11"/>
      <c r="E559" s="11"/>
      <c r="F559" s="10" t="str">
        <f t="shared" si="8"/>
        <v/>
      </c>
      <c r="G559" s="64"/>
      <c r="H559" s="22"/>
      <c r="I559" s="119">
        <f>IF((F559&lt;'Paramétrage V2'!$AE$12)+(F559&gt;'Paramétrage V2'!$AE$13),0,(IF(H559="Oui",G559*'Paramétrage V2'!$AE$4,0)))</f>
        <v>0</v>
      </c>
      <c r="J559" s="22"/>
      <c r="K559" s="113">
        <f>IF((F559&lt;'Paramétrage V2'!$AE$12)+(F559&gt;'Paramétrage V2'!$AE$13),0,(IF(J559="Oui",IF(C559="Fruitiers cultivars",G559*'Paramétrage V2'!$AE$5,G559*'Paramétrage V2'!$AE$6),0)))</f>
        <v>0</v>
      </c>
      <c r="L559" s="22"/>
      <c r="M559" s="119">
        <f>IF((F559&lt;'Paramétrage V2'!$AE$12)+(F559&gt;'Paramétrage V2'!$AE$13),0,(IF(L559="Oui",G559*'Paramétrage V2'!$AE$7,0)))</f>
        <v>0</v>
      </c>
      <c r="N559" s="22"/>
      <c r="O559" s="119">
        <f>IF((F559&lt;'Paramétrage V2'!$AE$12)+(F559&gt;'Paramétrage V2'!$AE$13),0,(IF(N559="Oui",G559*'Paramétrage V2'!$AE$8,0)))</f>
        <v>0</v>
      </c>
      <c r="P559" s="22"/>
      <c r="Q559" s="119">
        <f>IF((F559&lt;'Paramétrage V2'!$AE$12)+(F559&gt;'Paramétrage V2'!$AE$13),0,(IF(P559="Oui",$G559*'Paramétrage V2'!$AE$9,0)))</f>
        <v>0</v>
      </c>
      <c r="R559" s="22"/>
      <c r="S559" s="10">
        <f>IF((F559&lt;'Paramétrage V2'!$AE$12)+(F559&gt;'Paramétrage V2'!$AE$13),0,(IF(R559="Oui",$G559*'Paramétrage V2'!$AE$10,0)))</f>
        <v>0</v>
      </c>
      <c r="T559" s="120">
        <f>IF((F559&lt;'Paramétrage V2'!$AE$12)+(F559&gt;'Paramétrage V2'!$AE$13),0,(I559+S559+Q559+O559+M559+K559))</f>
        <v>0</v>
      </c>
      <c r="U559" s="45"/>
    </row>
    <row r="560" spans="1:21" x14ac:dyDescent="0.35">
      <c r="A560" s="5">
        <v>556</v>
      </c>
      <c r="B560" s="2"/>
      <c r="C560" s="2"/>
      <c r="D560" s="11"/>
      <c r="E560" s="11"/>
      <c r="F560" s="10" t="str">
        <f t="shared" si="8"/>
        <v/>
      </c>
      <c r="G560" s="64"/>
      <c r="H560" s="22"/>
      <c r="I560" s="119">
        <f>IF((F560&lt;'Paramétrage V2'!$AE$12)+(F560&gt;'Paramétrage V2'!$AE$13),0,(IF(H560="Oui",G560*'Paramétrage V2'!$AE$4,0)))</f>
        <v>0</v>
      </c>
      <c r="J560" s="22"/>
      <c r="K560" s="113">
        <f>IF((F560&lt;'Paramétrage V2'!$AE$12)+(F560&gt;'Paramétrage V2'!$AE$13),0,(IF(J560="Oui",IF(C560="Fruitiers cultivars",G560*'Paramétrage V2'!$AE$5,G560*'Paramétrage V2'!$AE$6),0)))</f>
        <v>0</v>
      </c>
      <c r="L560" s="22"/>
      <c r="M560" s="119">
        <f>IF((F560&lt;'Paramétrage V2'!$AE$12)+(F560&gt;'Paramétrage V2'!$AE$13),0,(IF(L560="Oui",G560*'Paramétrage V2'!$AE$7,0)))</f>
        <v>0</v>
      </c>
      <c r="N560" s="22"/>
      <c r="O560" s="119">
        <f>IF((F560&lt;'Paramétrage V2'!$AE$12)+(F560&gt;'Paramétrage V2'!$AE$13),0,(IF(N560="Oui",G560*'Paramétrage V2'!$AE$8,0)))</f>
        <v>0</v>
      </c>
      <c r="P560" s="22"/>
      <c r="Q560" s="119">
        <f>IF((F560&lt;'Paramétrage V2'!$AE$12)+(F560&gt;'Paramétrage V2'!$AE$13),0,(IF(P560="Oui",$G560*'Paramétrage V2'!$AE$9,0)))</f>
        <v>0</v>
      </c>
      <c r="R560" s="22"/>
      <c r="S560" s="10">
        <f>IF((F560&lt;'Paramétrage V2'!$AE$12)+(F560&gt;'Paramétrage V2'!$AE$13),0,(IF(R560="Oui",$G560*'Paramétrage V2'!$AE$10,0)))</f>
        <v>0</v>
      </c>
      <c r="T560" s="120">
        <f>IF((F560&lt;'Paramétrage V2'!$AE$12)+(F560&gt;'Paramétrage V2'!$AE$13),0,(I560+S560+Q560+O560+M560+K560))</f>
        <v>0</v>
      </c>
      <c r="U560" s="45"/>
    </row>
    <row r="561" spans="1:21" x14ac:dyDescent="0.35">
      <c r="A561" s="5">
        <v>557</v>
      </c>
      <c r="B561" s="2"/>
      <c r="C561" s="2"/>
      <c r="D561" s="11"/>
      <c r="E561" s="11"/>
      <c r="F561" s="10" t="str">
        <f t="shared" si="8"/>
        <v/>
      </c>
      <c r="G561" s="64"/>
      <c r="H561" s="22"/>
      <c r="I561" s="119">
        <f>IF((F561&lt;'Paramétrage V2'!$AE$12)+(F561&gt;'Paramétrage V2'!$AE$13),0,(IF(H561="Oui",G561*'Paramétrage V2'!$AE$4,0)))</f>
        <v>0</v>
      </c>
      <c r="J561" s="22"/>
      <c r="K561" s="113">
        <f>IF((F561&lt;'Paramétrage V2'!$AE$12)+(F561&gt;'Paramétrage V2'!$AE$13),0,(IF(J561="Oui",IF(C561="Fruitiers cultivars",G561*'Paramétrage V2'!$AE$5,G561*'Paramétrage V2'!$AE$6),0)))</f>
        <v>0</v>
      </c>
      <c r="L561" s="22"/>
      <c r="M561" s="119">
        <f>IF((F561&lt;'Paramétrage V2'!$AE$12)+(F561&gt;'Paramétrage V2'!$AE$13),0,(IF(L561="Oui",G561*'Paramétrage V2'!$AE$7,0)))</f>
        <v>0</v>
      </c>
      <c r="N561" s="22"/>
      <c r="O561" s="119">
        <f>IF((F561&lt;'Paramétrage V2'!$AE$12)+(F561&gt;'Paramétrage V2'!$AE$13),0,(IF(N561="Oui",G561*'Paramétrage V2'!$AE$8,0)))</f>
        <v>0</v>
      </c>
      <c r="P561" s="22"/>
      <c r="Q561" s="119">
        <f>IF((F561&lt;'Paramétrage V2'!$AE$12)+(F561&gt;'Paramétrage V2'!$AE$13),0,(IF(P561="Oui",$G561*'Paramétrage V2'!$AE$9,0)))</f>
        <v>0</v>
      </c>
      <c r="R561" s="22"/>
      <c r="S561" s="10">
        <f>IF((F561&lt;'Paramétrage V2'!$AE$12)+(F561&gt;'Paramétrage V2'!$AE$13),0,(IF(R561="Oui",$G561*'Paramétrage V2'!$AE$10,0)))</f>
        <v>0</v>
      </c>
      <c r="T561" s="120">
        <f>IF((F561&lt;'Paramétrage V2'!$AE$12)+(F561&gt;'Paramétrage V2'!$AE$13),0,(I561+S561+Q561+O561+M561+K561))</f>
        <v>0</v>
      </c>
      <c r="U561" s="45"/>
    </row>
    <row r="562" spans="1:21" x14ac:dyDescent="0.35">
      <c r="A562" s="5">
        <v>558</v>
      </c>
      <c r="B562" s="2"/>
      <c r="C562" s="2"/>
      <c r="D562" s="11"/>
      <c r="E562" s="11"/>
      <c r="F562" s="10" t="str">
        <f t="shared" si="8"/>
        <v/>
      </c>
      <c r="G562" s="64"/>
      <c r="H562" s="22"/>
      <c r="I562" s="119">
        <f>IF((F562&lt;'Paramétrage V2'!$AE$12)+(F562&gt;'Paramétrage V2'!$AE$13),0,(IF(H562="Oui",G562*'Paramétrage V2'!$AE$4,0)))</f>
        <v>0</v>
      </c>
      <c r="J562" s="22"/>
      <c r="K562" s="113">
        <f>IF((F562&lt;'Paramétrage V2'!$AE$12)+(F562&gt;'Paramétrage V2'!$AE$13),0,(IF(J562="Oui",IF(C562="Fruitiers cultivars",G562*'Paramétrage V2'!$AE$5,G562*'Paramétrage V2'!$AE$6),0)))</f>
        <v>0</v>
      </c>
      <c r="L562" s="22"/>
      <c r="M562" s="119">
        <f>IF((F562&lt;'Paramétrage V2'!$AE$12)+(F562&gt;'Paramétrage V2'!$AE$13),0,(IF(L562="Oui",G562*'Paramétrage V2'!$AE$7,0)))</f>
        <v>0</v>
      </c>
      <c r="N562" s="22"/>
      <c r="O562" s="119">
        <f>IF((F562&lt;'Paramétrage V2'!$AE$12)+(F562&gt;'Paramétrage V2'!$AE$13),0,(IF(N562="Oui",G562*'Paramétrage V2'!$AE$8,0)))</f>
        <v>0</v>
      </c>
      <c r="P562" s="22"/>
      <c r="Q562" s="119">
        <f>IF((F562&lt;'Paramétrage V2'!$AE$12)+(F562&gt;'Paramétrage V2'!$AE$13),0,(IF(P562="Oui",$G562*'Paramétrage V2'!$AE$9,0)))</f>
        <v>0</v>
      </c>
      <c r="R562" s="22"/>
      <c r="S562" s="10">
        <f>IF((F562&lt;'Paramétrage V2'!$AE$12)+(F562&gt;'Paramétrage V2'!$AE$13),0,(IF(R562="Oui",$G562*'Paramétrage V2'!$AE$10,0)))</f>
        <v>0</v>
      </c>
      <c r="T562" s="120">
        <f>IF((F562&lt;'Paramétrage V2'!$AE$12)+(F562&gt;'Paramétrage V2'!$AE$13),0,(I562+S562+Q562+O562+M562+K562))</f>
        <v>0</v>
      </c>
      <c r="U562" s="45"/>
    </row>
    <row r="563" spans="1:21" x14ac:dyDescent="0.35">
      <c r="A563" s="5">
        <v>559</v>
      </c>
      <c r="B563" s="2"/>
      <c r="C563" s="2"/>
      <c r="D563" s="11"/>
      <c r="E563" s="11"/>
      <c r="F563" s="10" t="str">
        <f t="shared" si="8"/>
        <v/>
      </c>
      <c r="G563" s="64"/>
      <c r="H563" s="22"/>
      <c r="I563" s="119">
        <f>IF((F563&lt;'Paramétrage V2'!$AE$12)+(F563&gt;'Paramétrage V2'!$AE$13),0,(IF(H563="Oui",G563*'Paramétrage V2'!$AE$4,0)))</f>
        <v>0</v>
      </c>
      <c r="J563" s="22"/>
      <c r="K563" s="113">
        <f>IF((F563&lt;'Paramétrage V2'!$AE$12)+(F563&gt;'Paramétrage V2'!$AE$13),0,(IF(J563="Oui",IF(C563="Fruitiers cultivars",G563*'Paramétrage V2'!$AE$5,G563*'Paramétrage V2'!$AE$6),0)))</f>
        <v>0</v>
      </c>
      <c r="L563" s="22"/>
      <c r="M563" s="119">
        <f>IF((F563&lt;'Paramétrage V2'!$AE$12)+(F563&gt;'Paramétrage V2'!$AE$13),0,(IF(L563="Oui",G563*'Paramétrage V2'!$AE$7,0)))</f>
        <v>0</v>
      </c>
      <c r="N563" s="22"/>
      <c r="O563" s="119">
        <f>IF((F563&lt;'Paramétrage V2'!$AE$12)+(F563&gt;'Paramétrage V2'!$AE$13),0,(IF(N563="Oui",G563*'Paramétrage V2'!$AE$8,0)))</f>
        <v>0</v>
      </c>
      <c r="P563" s="22"/>
      <c r="Q563" s="119">
        <f>IF((F563&lt;'Paramétrage V2'!$AE$12)+(F563&gt;'Paramétrage V2'!$AE$13),0,(IF(P563="Oui",$G563*'Paramétrage V2'!$AE$9,0)))</f>
        <v>0</v>
      </c>
      <c r="R563" s="22"/>
      <c r="S563" s="10">
        <f>IF((F563&lt;'Paramétrage V2'!$AE$12)+(F563&gt;'Paramétrage V2'!$AE$13),0,(IF(R563="Oui",$G563*'Paramétrage V2'!$AE$10,0)))</f>
        <v>0</v>
      </c>
      <c r="T563" s="120">
        <f>IF((F563&lt;'Paramétrage V2'!$AE$12)+(F563&gt;'Paramétrage V2'!$AE$13),0,(I563+S563+Q563+O563+M563+K563))</f>
        <v>0</v>
      </c>
      <c r="U563" s="45"/>
    </row>
    <row r="564" spans="1:21" x14ac:dyDescent="0.35">
      <c r="A564" s="5">
        <v>560</v>
      </c>
      <c r="B564" s="2"/>
      <c r="C564" s="2"/>
      <c r="D564" s="11"/>
      <c r="E564" s="11"/>
      <c r="F564" s="10" t="str">
        <f t="shared" si="8"/>
        <v/>
      </c>
      <c r="G564" s="64"/>
      <c r="H564" s="22"/>
      <c r="I564" s="119">
        <f>IF((F564&lt;'Paramétrage V2'!$AE$12)+(F564&gt;'Paramétrage V2'!$AE$13),0,(IF(H564="Oui",G564*'Paramétrage V2'!$AE$4,0)))</f>
        <v>0</v>
      </c>
      <c r="J564" s="22"/>
      <c r="K564" s="113">
        <f>IF((F564&lt;'Paramétrage V2'!$AE$12)+(F564&gt;'Paramétrage V2'!$AE$13),0,(IF(J564="Oui",IF(C564="Fruitiers cultivars",G564*'Paramétrage V2'!$AE$5,G564*'Paramétrage V2'!$AE$6),0)))</f>
        <v>0</v>
      </c>
      <c r="L564" s="22"/>
      <c r="M564" s="119">
        <f>IF((F564&lt;'Paramétrage V2'!$AE$12)+(F564&gt;'Paramétrage V2'!$AE$13),0,(IF(L564="Oui",G564*'Paramétrage V2'!$AE$7,0)))</f>
        <v>0</v>
      </c>
      <c r="N564" s="22"/>
      <c r="O564" s="119">
        <f>IF((F564&lt;'Paramétrage V2'!$AE$12)+(F564&gt;'Paramétrage V2'!$AE$13),0,(IF(N564="Oui",G564*'Paramétrage V2'!$AE$8,0)))</f>
        <v>0</v>
      </c>
      <c r="P564" s="22"/>
      <c r="Q564" s="119">
        <f>IF((F564&lt;'Paramétrage V2'!$AE$12)+(F564&gt;'Paramétrage V2'!$AE$13),0,(IF(P564="Oui",$G564*'Paramétrage V2'!$AE$9,0)))</f>
        <v>0</v>
      </c>
      <c r="R564" s="22"/>
      <c r="S564" s="10">
        <f>IF((F564&lt;'Paramétrage V2'!$AE$12)+(F564&gt;'Paramétrage V2'!$AE$13),0,(IF(R564="Oui",$G564*'Paramétrage V2'!$AE$10,0)))</f>
        <v>0</v>
      </c>
      <c r="T564" s="120">
        <f>IF((F564&lt;'Paramétrage V2'!$AE$12)+(F564&gt;'Paramétrage V2'!$AE$13),0,(I564+S564+Q564+O564+M564+K564))</f>
        <v>0</v>
      </c>
      <c r="U564" s="45"/>
    </row>
    <row r="565" spans="1:21" x14ac:dyDescent="0.35">
      <c r="A565" s="5">
        <v>561</v>
      </c>
      <c r="B565" s="2"/>
      <c r="C565" s="2"/>
      <c r="D565" s="11"/>
      <c r="E565" s="11"/>
      <c r="F565" s="10" t="str">
        <f t="shared" si="8"/>
        <v/>
      </c>
      <c r="G565" s="64"/>
      <c r="H565" s="22"/>
      <c r="I565" s="119">
        <f>IF((F565&lt;'Paramétrage V2'!$AE$12)+(F565&gt;'Paramétrage V2'!$AE$13),0,(IF(H565="Oui",G565*'Paramétrage V2'!$AE$4,0)))</f>
        <v>0</v>
      </c>
      <c r="J565" s="22"/>
      <c r="K565" s="113">
        <f>IF((F565&lt;'Paramétrage V2'!$AE$12)+(F565&gt;'Paramétrage V2'!$AE$13),0,(IF(J565="Oui",IF(C565="Fruitiers cultivars",G565*'Paramétrage V2'!$AE$5,G565*'Paramétrage V2'!$AE$6),0)))</f>
        <v>0</v>
      </c>
      <c r="L565" s="22"/>
      <c r="M565" s="119">
        <f>IF((F565&lt;'Paramétrage V2'!$AE$12)+(F565&gt;'Paramétrage V2'!$AE$13),0,(IF(L565="Oui",G565*'Paramétrage V2'!$AE$7,0)))</f>
        <v>0</v>
      </c>
      <c r="N565" s="22"/>
      <c r="O565" s="119">
        <f>IF((F565&lt;'Paramétrage V2'!$AE$12)+(F565&gt;'Paramétrage V2'!$AE$13),0,(IF(N565="Oui",G565*'Paramétrage V2'!$AE$8,0)))</f>
        <v>0</v>
      </c>
      <c r="P565" s="22"/>
      <c r="Q565" s="119">
        <f>IF((F565&lt;'Paramétrage V2'!$AE$12)+(F565&gt;'Paramétrage V2'!$AE$13),0,(IF(P565="Oui",$G565*'Paramétrage V2'!$AE$9,0)))</f>
        <v>0</v>
      </c>
      <c r="R565" s="22"/>
      <c r="S565" s="10">
        <f>IF((F565&lt;'Paramétrage V2'!$AE$12)+(F565&gt;'Paramétrage V2'!$AE$13),0,(IF(R565="Oui",$G565*'Paramétrage V2'!$AE$10,0)))</f>
        <v>0</v>
      </c>
      <c r="T565" s="120">
        <f>IF((F565&lt;'Paramétrage V2'!$AE$12)+(F565&gt;'Paramétrage V2'!$AE$13),0,(I565+S565+Q565+O565+M565+K565))</f>
        <v>0</v>
      </c>
      <c r="U565" s="45"/>
    </row>
    <row r="566" spans="1:21" x14ac:dyDescent="0.35">
      <c r="A566" s="5">
        <v>562</v>
      </c>
      <c r="B566" s="2"/>
      <c r="C566" s="2"/>
      <c r="D566" s="11"/>
      <c r="E566" s="11"/>
      <c r="F566" s="10" t="str">
        <f t="shared" si="8"/>
        <v/>
      </c>
      <c r="G566" s="64"/>
      <c r="H566" s="22"/>
      <c r="I566" s="119">
        <f>IF((F566&lt;'Paramétrage V2'!$AE$12)+(F566&gt;'Paramétrage V2'!$AE$13),0,(IF(H566="Oui",G566*'Paramétrage V2'!$AE$4,0)))</f>
        <v>0</v>
      </c>
      <c r="J566" s="22"/>
      <c r="K566" s="113">
        <f>IF((F566&lt;'Paramétrage V2'!$AE$12)+(F566&gt;'Paramétrage V2'!$AE$13),0,(IF(J566="Oui",IF(C566="Fruitiers cultivars",G566*'Paramétrage V2'!$AE$5,G566*'Paramétrage V2'!$AE$6),0)))</f>
        <v>0</v>
      </c>
      <c r="L566" s="22"/>
      <c r="M566" s="119">
        <f>IF((F566&lt;'Paramétrage V2'!$AE$12)+(F566&gt;'Paramétrage V2'!$AE$13),0,(IF(L566="Oui",G566*'Paramétrage V2'!$AE$7,0)))</f>
        <v>0</v>
      </c>
      <c r="N566" s="22"/>
      <c r="O566" s="119">
        <f>IF((F566&lt;'Paramétrage V2'!$AE$12)+(F566&gt;'Paramétrage V2'!$AE$13),0,(IF(N566="Oui",G566*'Paramétrage V2'!$AE$8,0)))</f>
        <v>0</v>
      </c>
      <c r="P566" s="22"/>
      <c r="Q566" s="119">
        <f>IF((F566&lt;'Paramétrage V2'!$AE$12)+(F566&gt;'Paramétrage V2'!$AE$13),0,(IF(P566="Oui",$G566*'Paramétrage V2'!$AE$9,0)))</f>
        <v>0</v>
      </c>
      <c r="R566" s="22"/>
      <c r="S566" s="10">
        <f>IF((F566&lt;'Paramétrage V2'!$AE$12)+(F566&gt;'Paramétrage V2'!$AE$13),0,(IF(R566="Oui",$G566*'Paramétrage V2'!$AE$10,0)))</f>
        <v>0</v>
      </c>
      <c r="T566" s="120">
        <f>IF((F566&lt;'Paramétrage V2'!$AE$12)+(F566&gt;'Paramétrage V2'!$AE$13),0,(I566+S566+Q566+O566+M566+K566))</f>
        <v>0</v>
      </c>
      <c r="U566" s="45"/>
    </row>
    <row r="567" spans="1:21" x14ac:dyDescent="0.35">
      <c r="A567" s="5">
        <v>563</v>
      </c>
      <c r="B567" s="2"/>
      <c r="C567" s="2"/>
      <c r="D567" s="11"/>
      <c r="E567" s="11"/>
      <c r="F567" s="10" t="str">
        <f t="shared" si="8"/>
        <v/>
      </c>
      <c r="G567" s="64"/>
      <c r="H567" s="22"/>
      <c r="I567" s="119">
        <f>IF((F567&lt;'Paramétrage V2'!$AE$12)+(F567&gt;'Paramétrage V2'!$AE$13),0,(IF(H567="Oui",G567*'Paramétrage V2'!$AE$4,0)))</f>
        <v>0</v>
      </c>
      <c r="J567" s="22"/>
      <c r="K567" s="113">
        <f>IF((F567&lt;'Paramétrage V2'!$AE$12)+(F567&gt;'Paramétrage V2'!$AE$13),0,(IF(J567="Oui",IF(C567="Fruitiers cultivars",G567*'Paramétrage V2'!$AE$5,G567*'Paramétrage V2'!$AE$6),0)))</f>
        <v>0</v>
      </c>
      <c r="L567" s="22"/>
      <c r="M567" s="119">
        <f>IF((F567&lt;'Paramétrage V2'!$AE$12)+(F567&gt;'Paramétrage V2'!$AE$13),0,(IF(L567="Oui",G567*'Paramétrage V2'!$AE$7,0)))</f>
        <v>0</v>
      </c>
      <c r="N567" s="22"/>
      <c r="O567" s="119">
        <f>IF((F567&lt;'Paramétrage V2'!$AE$12)+(F567&gt;'Paramétrage V2'!$AE$13),0,(IF(N567="Oui",G567*'Paramétrage V2'!$AE$8,0)))</f>
        <v>0</v>
      </c>
      <c r="P567" s="22"/>
      <c r="Q567" s="119">
        <f>IF((F567&lt;'Paramétrage V2'!$AE$12)+(F567&gt;'Paramétrage V2'!$AE$13),0,(IF(P567="Oui",$G567*'Paramétrage V2'!$AE$9,0)))</f>
        <v>0</v>
      </c>
      <c r="R567" s="22"/>
      <c r="S567" s="10">
        <f>IF((F567&lt;'Paramétrage V2'!$AE$12)+(F567&gt;'Paramétrage V2'!$AE$13),0,(IF(R567="Oui",$G567*'Paramétrage V2'!$AE$10,0)))</f>
        <v>0</v>
      </c>
      <c r="T567" s="120">
        <f>IF((F567&lt;'Paramétrage V2'!$AE$12)+(F567&gt;'Paramétrage V2'!$AE$13),0,(I567+S567+Q567+O567+M567+K567))</f>
        <v>0</v>
      </c>
      <c r="U567" s="45"/>
    </row>
    <row r="568" spans="1:21" x14ac:dyDescent="0.35">
      <c r="A568" s="5">
        <v>564</v>
      </c>
      <c r="B568" s="2"/>
      <c r="C568" s="2"/>
      <c r="D568" s="11"/>
      <c r="E568" s="11"/>
      <c r="F568" s="10" t="str">
        <f t="shared" si="8"/>
        <v/>
      </c>
      <c r="G568" s="64"/>
      <c r="H568" s="22"/>
      <c r="I568" s="119">
        <f>IF((F568&lt;'Paramétrage V2'!$AE$12)+(F568&gt;'Paramétrage V2'!$AE$13),0,(IF(H568="Oui",G568*'Paramétrage V2'!$AE$4,0)))</f>
        <v>0</v>
      </c>
      <c r="J568" s="22"/>
      <c r="K568" s="113">
        <f>IF((F568&lt;'Paramétrage V2'!$AE$12)+(F568&gt;'Paramétrage V2'!$AE$13),0,(IF(J568="Oui",IF(C568="Fruitiers cultivars",G568*'Paramétrage V2'!$AE$5,G568*'Paramétrage V2'!$AE$6),0)))</f>
        <v>0</v>
      </c>
      <c r="L568" s="22"/>
      <c r="M568" s="119">
        <f>IF((F568&lt;'Paramétrage V2'!$AE$12)+(F568&gt;'Paramétrage V2'!$AE$13),0,(IF(L568="Oui",G568*'Paramétrage V2'!$AE$7,0)))</f>
        <v>0</v>
      </c>
      <c r="N568" s="22"/>
      <c r="O568" s="119">
        <f>IF((F568&lt;'Paramétrage V2'!$AE$12)+(F568&gt;'Paramétrage V2'!$AE$13),0,(IF(N568="Oui",G568*'Paramétrage V2'!$AE$8,0)))</f>
        <v>0</v>
      </c>
      <c r="P568" s="22"/>
      <c r="Q568" s="119">
        <f>IF((F568&lt;'Paramétrage V2'!$AE$12)+(F568&gt;'Paramétrage V2'!$AE$13),0,(IF(P568="Oui",$G568*'Paramétrage V2'!$AE$9,0)))</f>
        <v>0</v>
      </c>
      <c r="R568" s="22"/>
      <c r="S568" s="10">
        <f>IF((F568&lt;'Paramétrage V2'!$AE$12)+(F568&gt;'Paramétrage V2'!$AE$13),0,(IF(R568="Oui",$G568*'Paramétrage V2'!$AE$10,0)))</f>
        <v>0</v>
      </c>
      <c r="T568" s="120">
        <f>IF((F568&lt;'Paramétrage V2'!$AE$12)+(F568&gt;'Paramétrage V2'!$AE$13),0,(I568+S568+Q568+O568+M568+K568))</f>
        <v>0</v>
      </c>
      <c r="U568" s="45"/>
    </row>
    <row r="569" spans="1:21" x14ac:dyDescent="0.35">
      <c r="A569" s="5">
        <v>565</v>
      </c>
      <c r="B569" s="2"/>
      <c r="C569" s="2"/>
      <c r="D569" s="11"/>
      <c r="E569" s="11"/>
      <c r="F569" s="10" t="str">
        <f t="shared" si="8"/>
        <v/>
      </c>
      <c r="G569" s="64"/>
      <c r="H569" s="22"/>
      <c r="I569" s="119">
        <f>IF((F569&lt;'Paramétrage V2'!$AE$12)+(F569&gt;'Paramétrage V2'!$AE$13),0,(IF(H569="Oui",G569*'Paramétrage V2'!$AE$4,0)))</f>
        <v>0</v>
      </c>
      <c r="J569" s="22"/>
      <c r="K569" s="113">
        <f>IF((F569&lt;'Paramétrage V2'!$AE$12)+(F569&gt;'Paramétrage V2'!$AE$13),0,(IF(J569="Oui",IF(C569="Fruitiers cultivars",G569*'Paramétrage V2'!$AE$5,G569*'Paramétrage V2'!$AE$6),0)))</f>
        <v>0</v>
      </c>
      <c r="L569" s="22"/>
      <c r="M569" s="119">
        <f>IF((F569&lt;'Paramétrage V2'!$AE$12)+(F569&gt;'Paramétrage V2'!$AE$13),0,(IF(L569="Oui",G569*'Paramétrage V2'!$AE$7,0)))</f>
        <v>0</v>
      </c>
      <c r="N569" s="22"/>
      <c r="O569" s="119">
        <f>IF((F569&lt;'Paramétrage V2'!$AE$12)+(F569&gt;'Paramétrage V2'!$AE$13),0,(IF(N569="Oui",G569*'Paramétrage V2'!$AE$8,0)))</f>
        <v>0</v>
      </c>
      <c r="P569" s="22"/>
      <c r="Q569" s="119">
        <f>IF((F569&lt;'Paramétrage V2'!$AE$12)+(F569&gt;'Paramétrage V2'!$AE$13),0,(IF(P569="Oui",$G569*'Paramétrage V2'!$AE$9,0)))</f>
        <v>0</v>
      </c>
      <c r="R569" s="22"/>
      <c r="S569" s="10">
        <f>IF((F569&lt;'Paramétrage V2'!$AE$12)+(F569&gt;'Paramétrage V2'!$AE$13),0,(IF(R569="Oui",$G569*'Paramétrage V2'!$AE$10,0)))</f>
        <v>0</v>
      </c>
      <c r="T569" s="120">
        <f>IF((F569&lt;'Paramétrage V2'!$AE$12)+(F569&gt;'Paramétrage V2'!$AE$13),0,(I569+S569+Q569+O569+M569+K569))</f>
        <v>0</v>
      </c>
      <c r="U569" s="45"/>
    </row>
    <row r="570" spans="1:21" x14ac:dyDescent="0.35">
      <c r="A570" s="5">
        <v>566</v>
      </c>
      <c r="B570" s="2"/>
      <c r="C570" s="2"/>
      <c r="D570" s="11"/>
      <c r="E570" s="11"/>
      <c r="F570" s="10" t="str">
        <f t="shared" si="8"/>
        <v/>
      </c>
      <c r="G570" s="64"/>
      <c r="H570" s="22"/>
      <c r="I570" s="119">
        <f>IF((F570&lt;'Paramétrage V2'!$AE$12)+(F570&gt;'Paramétrage V2'!$AE$13),0,(IF(H570="Oui",G570*'Paramétrage V2'!$AE$4,0)))</f>
        <v>0</v>
      </c>
      <c r="J570" s="22"/>
      <c r="K570" s="113">
        <f>IF((F570&lt;'Paramétrage V2'!$AE$12)+(F570&gt;'Paramétrage V2'!$AE$13),0,(IF(J570="Oui",IF(C570="Fruitiers cultivars",G570*'Paramétrage V2'!$AE$5,G570*'Paramétrage V2'!$AE$6),0)))</f>
        <v>0</v>
      </c>
      <c r="L570" s="22"/>
      <c r="M570" s="119">
        <f>IF((F570&lt;'Paramétrage V2'!$AE$12)+(F570&gt;'Paramétrage V2'!$AE$13),0,(IF(L570="Oui",G570*'Paramétrage V2'!$AE$7,0)))</f>
        <v>0</v>
      </c>
      <c r="N570" s="22"/>
      <c r="O570" s="119">
        <f>IF((F570&lt;'Paramétrage V2'!$AE$12)+(F570&gt;'Paramétrage V2'!$AE$13),0,(IF(N570="Oui",G570*'Paramétrage V2'!$AE$8,0)))</f>
        <v>0</v>
      </c>
      <c r="P570" s="22"/>
      <c r="Q570" s="119">
        <f>IF((F570&lt;'Paramétrage V2'!$AE$12)+(F570&gt;'Paramétrage V2'!$AE$13),0,(IF(P570="Oui",$G570*'Paramétrage V2'!$AE$9,0)))</f>
        <v>0</v>
      </c>
      <c r="R570" s="22"/>
      <c r="S570" s="10">
        <f>IF((F570&lt;'Paramétrage V2'!$AE$12)+(F570&gt;'Paramétrage V2'!$AE$13),0,(IF(R570="Oui",$G570*'Paramétrage V2'!$AE$10,0)))</f>
        <v>0</v>
      </c>
      <c r="T570" s="120">
        <f>IF((F570&lt;'Paramétrage V2'!$AE$12)+(F570&gt;'Paramétrage V2'!$AE$13),0,(I570+S570+Q570+O570+M570+K570))</f>
        <v>0</v>
      </c>
      <c r="U570" s="45"/>
    </row>
    <row r="571" spans="1:21" x14ac:dyDescent="0.35">
      <c r="A571" s="5">
        <v>567</v>
      </c>
      <c r="B571" s="2"/>
      <c r="C571" s="2"/>
      <c r="D571" s="11"/>
      <c r="E571" s="11"/>
      <c r="F571" s="10" t="str">
        <f t="shared" si="8"/>
        <v/>
      </c>
      <c r="G571" s="64"/>
      <c r="H571" s="22"/>
      <c r="I571" s="119">
        <f>IF((F571&lt;'Paramétrage V2'!$AE$12)+(F571&gt;'Paramétrage V2'!$AE$13),0,(IF(H571="Oui",G571*'Paramétrage V2'!$AE$4,0)))</f>
        <v>0</v>
      </c>
      <c r="J571" s="22"/>
      <c r="K571" s="113">
        <f>IF((F571&lt;'Paramétrage V2'!$AE$12)+(F571&gt;'Paramétrage V2'!$AE$13),0,(IF(J571="Oui",IF(C571="Fruitiers cultivars",G571*'Paramétrage V2'!$AE$5,G571*'Paramétrage V2'!$AE$6),0)))</f>
        <v>0</v>
      </c>
      <c r="L571" s="22"/>
      <c r="M571" s="119">
        <f>IF((F571&lt;'Paramétrage V2'!$AE$12)+(F571&gt;'Paramétrage V2'!$AE$13),0,(IF(L571="Oui",G571*'Paramétrage V2'!$AE$7,0)))</f>
        <v>0</v>
      </c>
      <c r="N571" s="22"/>
      <c r="O571" s="119">
        <f>IF((F571&lt;'Paramétrage V2'!$AE$12)+(F571&gt;'Paramétrage V2'!$AE$13),0,(IF(N571="Oui",G571*'Paramétrage V2'!$AE$8,0)))</f>
        <v>0</v>
      </c>
      <c r="P571" s="22"/>
      <c r="Q571" s="119">
        <f>IF((F571&lt;'Paramétrage V2'!$AE$12)+(F571&gt;'Paramétrage V2'!$AE$13),0,(IF(P571="Oui",$G571*'Paramétrage V2'!$AE$9,0)))</f>
        <v>0</v>
      </c>
      <c r="R571" s="22"/>
      <c r="S571" s="10">
        <f>IF((F571&lt;'Paramétrage V2'!$AE$12)+(F571&gt;'Paramétrage V2'!$AE$13),0,(IF(R571="Oui",$G571*'Paramétrage V2'!$AE$10,0)))</f>
        <v>0</v>
      </c>
      <c r="T571" s="120">
        <f>IF((F571&lt;'Paramétrage V2'!$AE$12)+(F571&gt;'Paramétrage V2'!$AE$13),0,(I571+S571+Q571+O571+M571+K571))</f>
        <v>0</v>
      </c>
      <c r="U571" s="45"/>
    </row>
    <row r="572" spans="1:21" x14ac:dyDescent="0.35">
      <c r="A572" s="5">
        <v>568</v>
      </c>
      <c r="B572" s="2"/>
      <c r="C572" s="2"/>
      <c r="D572" s="11"/>
      <c r="E572" s="11"/>
      <c r="F572" s="10" t="str">
        <f t="shared" si="8"/>
        <v/>
      </c>
      <c r="G572" s="64"/>
      <c r="H572" s="22"/>
      <c r="I572" s="119">
        <f>IF((F572&lt;'Paramétrage V2'!$AE$12)+(F572&gt;'Paramétrage V2'!$AE$13),0,(IF(H572="Oui",G572*'Paramétrage V2'!$AE$4,0)))</f>
        <v>0</v>
      </c>
      <c r="J572" s="22"/>
      <c r="K572" s="113">
        <f>IF((F572&lt;'Paramétrage V2'!$AE$12)+(F572&gt;'Paramétrage V2'!$AE$13),0,(IF(J572="Oui",IF(C572="Fruitiers cultivars",G572*'Paramétrage V2'!$AE$5,G572*'Paramétrage V2'!$AE$6),0)))</f>
        <v>0</v>
      </c>
      <c r="L572" s="22"/>
      <c r="M572" s="119">
        <f>IF((F572&lt;'Paramétrage V2'!$AE$12)+(F572&gt;'Paramétrage V2'!$AE$13),0,(IF(L572="Oui",G572*'Paramétrage V2'!$AE$7,0)))</f>
        <v>0</v>
      </c>
      <c r="N572" s="22"/>
      <c r="O572" s="119">
        <f>IF((F572&lt;'Paramétrage V2'!$AE$12)+(F572&gt;'Paramétrage V2'!$AE$13),0,(IF(N572="Oui",G572*'Paramétrage V2'!$AE$8,0)))</f>
        <v>0</v>
      </c>
      <c r="P572" s="22"/>
      <c r="Q572" s="119">
        <f>IF((F572&lt;'Paramétrage V2'!$AE$12)+(F572&gt;'Paramétrage V2'!$AE$13),0,(IF(P572="Oui",$G572*'Paramétrage V2'!$AE$9,0)))</f>
        <v>0</v>
      </c>
      <c r="R572" s="22"/>
      <c r="S572" s="10">
        <f>IF((F572&lt;'Paramétrage V2'!$AE$12)+(F572&gt;'Paramétrage V2'!$AE$13),0,(IF(R572="Oui",$G572*'Paramétrage V2'!$AE$10,0)))</f>
        <v>0</v>
      </c>
      <c r="T572" s="120">
        <f>IF((F572&lt;'Paramétrage V2'!$AE$12)+(F572&gt;'Paramétrage V2'!$AE$13),0,(I572+S572+Q572+O572+M572+K572))</f>
        <v>0</v>
      </c>
      <c r="U572" s="45"/>
    </row>
    <row r="573" spans="1:21" x14ac:dyDescent="0.35">
      <c r="A573" s="5">
        <v>569</v>
      </c>
      <c r="B573" s="2"/>
      <c r="C573" s="2"/>
      <c r="D573" s="11"/>
      <c r="E573" s="11"/>
      <c r="F573" s="10" t="str">
        <f t="shared" si="8"/>
        <v/>
      </c>
      <c r="G573" s="64"/>
      <c r="H573" s="22"/>
      <c r="I573" s="119">
        <f>IF((F573&lt;'Paramétrage V2'!$AE$12)+(F573&gt;'Paramétrage V2'!$AE$13),0,(IF(H573="Oui",G573*'Paramétrage V2'!$AE$4,0)))</f>
        <v>0</v>
      </c>
      <c r="J573" s="22"/>
      <c r="K573" s="113">
        <f>IF((F573&lt;'Paramétrage V2'!$AE$12)+(F573&gt;'Paramétrage V2'!$AE$13),0,(IF(J573="Oui",IF(C573="Fruitiers cultivars",G573*'Paramétrage V2'!$AE$5,G573*'Paramétrage V2'!$AE$6),0)))</f>
        <v>0</v>
      </c>
      <c r="L573" s="22"/>
      <c r="M573" s="119">
        <f>IF((F573&lt;'Paramétrage V2'!$AE$12)+(F573&gt;'Paramétrage V2'!$AE$13),0,(IF(L573="Oui",G573*'Paramétrage V2'!$AE$7,0)))</f>
        <v>0</v>
      </c>
      <c r="N573" s="22"/>
      <c r="O573" s="119">
        <f>IF((F573&lt;'Paramétrage V2'!$AE$12)+(F573&gt;'Paramétrage V2'!$AE$13),0,(IF(N573="Oui",G573*'Paramétrage V2'!$AE$8,0)))</f>
        <v>0</v>
      </c>
      <c r="P573" s="22"/>
      <c r="Q573" s="119">
        <f>IF((F573&lt;'Paramétrage V2'!$AE$12)+(F573&gt;'Paramétrage V2'!$AE$13),0,(IF(P573="Oui",$G573*'Paramétrage V2'!$AE$9,0)))</f>
        <v>0</v>
      </c>
      <c r="R573" s="22"/>
      <c r="S573" s="10">
        <f>IF((F573&lt;'Paramétrage V2'!$AE$12)+(F573&gt;'Paramétrage V2'!$AE$13),0,(IF(R573="Oui",$G573*'Paramétrage V2'!$AE$10,0)))</f>
        <v>0</v>
      </c>
      <c r="T573" s="120">
        <f>IF((F573&lt;'Paramétrage V2'!$AE$12)+(F573&gt;'Paramétrage V2'!$AE$13),0,(I573+S573+Q573+O573+M573+K573))</f>
        <v>0</v>
      </c>
      <c r="U573" s="45"/>
    </row>
    <row r="574" spans="1:21" x14ac:dyDescent="0.35">
      <c r="A574" s="5">
        <v>570</v>
      </c>
      <c r="B574" s="2"/>
      <c r="C574" s="2"/>
      <c r="D574" s="11"/>
      <c r="E574" s="11"/>
      <c r="F574" s="10" t="str">
        <f t="shared" si="8"/>
        <v/>
      </c>
      <c r="G574" s="64"/>
      <c r="H574" s="22"/>
      <c r="I574" s="119">
        <f>IF((F574&lt;'Paramétrage V2'!$AE$12)+(F574&gt;'Paramétrage V2'!$AE$13),0,(IF(H574="Oui",G574*'Paramétrage V2'!$AE$4,0)))</f>
        <v>0</v>
      </c>
      <c r="J574" s="22"/>
      <c r="K574" s="113">
        <f>IF((F574&lt;'Paramétrage V2'!$AE$12)+(F574&gt;'Paramétrage V2'!$AE$13),0,(IF(J574="Oui",IF(C574="Fruitiers cultivars",G574*'Paramétrage V2'!$AE$5,G574*'Paramétrage V2'!$AE$6),0)))</f>
        <v>0</v>
      </c>
      <c r="L574" s="22"/>
      <c r="M574" s="119">
        <f>IF((F574&lt;'Paramétrage V2'!$AE$12)+(F574&gt;'Paramétrage V2'!$AE$13),0,(IF(L574="Oui",G574*'Paramétrage V2'!$AE$7,0)))</f>
        <v>0</v>
      </c>
      <c r="N574" s="22"/>
      <c r="O574" s="119">
        <f>IF((F574&lt;'Paramétrage V2'!$AE$12)+(F574&gt;'Paramétrage V2'!$AE$13),0,(IF(N574="Oui",G574*'Paramétrage V2'!$AE$8,0)))</f>
        <v>0</v>
      </c>
      <c r="P574" s="22"/>
      <c r="Q574" s="119">
        <f>IF((F574&lt;'Paramétrage V2'!$AE$12)+(F574&gt;'Paramétrage V2'!$AE$13),0,(IF(P574="Oui",$G574*'Paramétrage V2'!$AE$9,0)))</f>
        <v>0</v>
      </c>
      <c r="R574" s="22"/>
      <c r="S574" s="10">
        <f>IF((F574&lt;'Paramétrage V2'!$AE$12)+(F574&gt;'Paramétrage V2'!$AE$13),0,(IF(R574="Oui",$G574*'Paramétrage V2'!$AE$10,0)))</f>
        <v>0</v>
      </c>
      <c r="T574" s="120">
        <f>IF((F574&lt;'Paramétrage V2'!$AE$12)+(F574&gt;'Paramétrage V2'!$AE$13),0,(I574+S574+Q574+O574+M574+K574))</f>
        <v>0</v>
      </c>
      <c r="U574" s="45"/>
    </row>
    <row r="575" spans="1:21" x14ac:dyDescent="0.35">
      <c r="A575" s="5">
        <v>571</v>
      </c>
      <c r="B575" s="2"/>
      <c r="C575" s="2"/>
      <c r="D575" s="11"/>
      <c r="E575" s="11"/>
      <c r="F575" s="10" t="str">
        <f t="shared" si="8"/>
        <v/>
      </c>
      <c r="G575" s="64"/>
      <c r="H575" s="22"/>
      <c r="I575" s="119">
        <f>IF((F575&lt;'Paramétrage V2'!$AE$12)+(F575&gt;'Paramétrage V2'!$AE$13),0,(IF(H575="Oui",G575*'Paramétrage V2'!$AE$4,0)))</f>
        <v>0</v>
      </c>
      <c r="J575" s="22"/>
      <c r="K575" s="113">
        <f>IF((F575&lt;'Paramétrage V2'!$AE$12)+(F575&gt;'Paramétrage V2'!$AE$13),0,(IF(J575="Oui",IF(C575="Fruitiers cultivars",G575*'Paramétrage V2'!$AE$5,G575*'Paramétrage V2'!$AE$6),0)))</f>
        <v>0</v>
      </c>
      <c r="L575" s="22"/>
      <c r="M575" s="119">
        <f>IF((F575&lt;'Paramétrage V2'!$AE$12)+(F575&gt;'Paramétrage V2'!$AE$13),0,(IF(L575="Oui",G575*'Paramétrage V2'!$AE$7,0)))</f>
        <v>0</v>
      </c>
      <c r="N575" s="22"/>
      <c r="O575" s="119">
        <f>IF((F575&lt;'Paramétrage V2'!$AE$12)+(F575&gt;'Paramétrage V2'!$AE$13),0,(IF(N575="Oui",G575*'Paramétrage V2'!$AE$8,0)))</f>
        <v>0</v>
      </c>
      <c r="P575" s="22"/>
      <c r="Q575" s="119">
        <f>IF((F575&lt;'Paramétrage V2'!$AE$12)+(F575&gt;'Paramétrage V2'!$AE$13),0,(IF(P575="Oui",$G575*'Paramétrage V2'!$AE$9,0)))</f>
        <v>0</v>
      </c>
      <c r="R575" s="22"/>
      <c r="S575" s="10">
        <f>IF((F575&lt;'Paramétrage V2'!$AE$12)+(F575&gt;'Paramétrage V2'!$AE$13),0,(IF(R575="Oui",$G575*'Paramétrage V2'!$AE$10,0)))</f>
        <v>0</v>
      </c>
      <c r="T575" s="120">
        <f>IF((F575&lt;'Paramétrage V2'!$AE$12)+(F575&gt;'Paramétrage V2'!$AE$13),0,(I575+S575+Q575+O575+M575+K575))</f>
        <v>0</v>
      </c>
      <c r="U575" s="45"/>
    </row>
    <row r="576" spans="1:21" x14ac:dyDescent="0.35">
      <c r="A576" s="5">
        <v>572</v>
      </c>
      <c r="B576" s="2"/>
      <c r="C576" s="2"/>
      <c r="D576" s="11"/>
      <c r="E576" s="11"/>
      <c r="F576" s="10" t="str">
        <f t="shared" si="8"/>
        <v/>
      </c>
      <c r="G576" s="64"/>
      <c r="H576" s="22"/>
      <c r="I576" s="119">
        <f>IF((F576&lt;'Paramétrage V2'!$AE$12)+(F576&gt;'Paramétrage V2'!$AE$13),0,(IF(H576="Oui",G576*'Paramétrage V2'!$AE$4,0)))</f>
        <v>0</v>
      </c>
      <c r="J576" s="22"/>
      <c r="K576" s="113">
        <f>IF((F576&lt;'Paramétrage V2'!$AE$12)+(F576&gt;'Paramétrage V2'!$AE$13),0,(IF(J576="Oui",IF(C576="Fruitiers cultivars",G576*'Paramétrage V2'!$AE$5,G576*'Paramétrage V2'!$AE$6),0)))</f>
        <v>0</v>
      </c>
      <c r="L576" s="22"/>
      <c r="M576" s="119">
        <f>IF((F576&lt;'Paramétrage V2'!$AE$12)+(F576&gt;'Paramétrage V2'!$AE$13),0,(IF(L576="Oui",G576*'Paramétrage V2'!$AE$7,0)))</f>
        <v>0</v>
      </c>
      <c r="N576" s="22"/>
      <c r="O576" s="119">
        <f>IF((F576&lt;'Paramétrage V2'!$AE$12)+(F576&gt;'Paramétrage V2'!$AE$13),0,(IF(N576="Oui",G576*'Paramétrage V2'!$AE$8,0)))</f>
        <v>0</v>
      </c>
      <c r="P576" s="22"/>
      <c r="Q576" s="119">
        <f>IF((F576&lt;'Paramétrage V2'!$AE$12)+(F576&gt;'Paramétrage V2'!$AE$13),0,(IF(P576="Oui",$G576*'Paramétrage V2'!$AE$9,0)))</f>
        <v>0</v>
      </c>
      <c r="R576" s="22"/>
      <c r="S576" s="10">
        <f>IF((F576&lt;'Paramétrage V2'!$AE$12)+(F576&gt;'Paramétrage V2'!$AE$13),0,(IF(R576="Oui",$G576*'Paramétrage V2'!$AE$10,0)))</f>
        <v>0</v>
      </c>
      <c r="T576" s="120">
        <f>IF((F576&lt;'Paramétrage V2'!$AE$12)+(F576&gt;'Paramétrage V2'!$AE$13),0,(I576+S576+Q576+O576+M576+K576))</f>
        <v>0</v>
      </c>
      <c r="U576" s="45"/>
    </row>
    <row r="577" spans="1:21" x14ac:dyDescent="0.35">
      <c r="A577" s="5">
        <v>573</v>
      </c>
      <c r="B577" s="2"/>
      <c r="C577" s="2"/>
      <c r="D577" s="11"/>
      <c r="E577" s="11"/>
      <c r="F577" s="10" t="str">
        <f t="shared" si="8"/>
        <v/>
      </c>
      <c r="G577" s="64"/>
      <c r="H577" s="22"/>
      <c r="I577" s="119">
        <f>IF((F577&lt;'Paramétrage V2'!$AE$12)+(F577&gt;'Paramétrage V2'!$AE$13),0,(IF(H577="Oui",G577*'Paramétrage V2'!$AE$4,0)))</f>
        <v>0</v>
      </c>
      <c r="J577" s="22"/>
      <c r="K577" s="113">
        <f>IF((F577&lt;'Paramétrage V2'!$AE$12)+(F577&gt;'Paramétrage V2'!$AE$13),0,(IF(J577="Oui",IF(C577="Fruitiers cultivars",G577*'Paramétrage V2'!$AE$5,G577*'Paramétrage V2'!$AE$6),0)))</f>
        <v>0</v>
      </c>
      <c r="L577" s="22"/>
      <c r="M577" s="119">
        <f>IF((F577&lt;'Paramétrage V2'!$AE$12)+(F577&gt;'Paramétrage V2'!$AE$13),0,(IF(L577="Oui",G577*'Paramétrage V2'!$AE$7,0)))</f>
        <v>0</v>
      </c>
      <c r="N577" s="22"/>
      <c r="O577" s="119">
        <f>IF((F577&lt;'Paramétrage V2'!$AE$12)+(F577&gt;'Paramétrage V2'!$AE$13),0,(IF(N577="Oui",G577*'Paramétrage V2'!$AE$8,0)))</f>
        <v>0</v>
      </c>
      <c r="P577" s="22"/>
      <c r="Q577" s="119">
        <f>IF((F577&lt;'Paramétrage V2'!$AE$12)+(F577&gt;'Paramétrage V2'!$AE$13),0,(IF(P577="Oui",$G577*'Paramétrage V2'!$AE$9,0)))</f>
        <v>0</v>
      </c>
      <c r="R577" s="22"/>
      <c r="S577" s="10">
        <f>IF((F577&lt;'Paramétrage V2'!$AE$12)+(F577&gt;'Paramétrage V2'!$AE$13),0,(IF(R577="Oui",$G577*'Paramétrage V2'!$AE$10,0)))</f>
        <v>0</v>
      </c>
      <c r="T577" s="120">
        <f>IF((F577&lt;'Paramétrage V2'!$AE$12)+(F577&gt;'Paramétrage V2'!$AE$13),0,(I577+S577+Q577+O577+M577+K577))</f>
        <v>0</v>
      </c>
      <c r="U577" s="45"/>
    </row>
    <row r="578" spans="1:21" x14ac:dyDescent="0.35">
      <c r="A578" s="5">
        <v>574</v>
      </c>
      <c r="B578" s="2"/>
      <c r="C578" s="2"/>
      <c r="D578" s="11"/>
      <c r="E578" s="11"/>
      <c r="F578" s="10" t="str">
        <f t="shared" si="8"/>
        <v/>
      </c>
      <c r="G578" s="64"/>
      <c r="H578" s="22"/>
      <c r="I578" s="119">
        <f>IF((F578&lt;'Paramétrage V2'!$AE$12)+(F578&gt;'Paramétrage V2'!$AE$13),0,(IF(H578="Oui",G578*'Paramétrage V2'!$AE$4,0)))</f>
        <v>0</v>
      </c>
      <c r="J578" s="22"/>
      <c r="K578" s="113">
        <f>IF((F578&lt;'Paramétrage V2'!$AE$12)+(F578&gt;'Paramétrage V2'!$AE$13),0,(IF(J578="Oui",IF(C578="Fruitiers cultivars",G578*'Paramétrage V2'!$AE$5,G578*'Paramétrage V2'!$AE$6),0)))</f>
        <v>0</v>
      </c>
      <c r="L578" s="22"/>
      <c r="M578" s="119">
        <f>IF((F578&lt;'Paramétrage V2'!$AE$12)+(F578&gt;'Paramétrage V2'!$AE$13),0,(IF(L578="Oui",G578*'Paramétrage V2'!$AE$7,0)))</f>
        <v>0</v>
      </c>
      <c r="N578" s="22"/>
      <c r="O578" s="119">
        <f>IF((F578&lt;'Paramétrage V2'!$AE$12)+(F578&gt;'Paramétrage V2'!$AE$13),0,(IF(N578="Oui",G578*'Paramétrage V2'!$AE$8,0)))</f>
        <v>0</v>
      </c>
      <c r="P578" s="22"/>
      <c r="Q578" s="119">
        <f>IF((F578&lt;'Paramétrage V2'!$AE$12)+(F578&gt;'Paramétrage V2'!$AE$13),0,(IF(P578="Oui",$G578*'Paramétrage V2'!$AE$9,0)))</f>
        <v>0</v>
      </c>
      <c r="R578" s="22"/>
      <c r="S578" s="10">
        <f>IF((F578&lt;'Paramétrage V2'!$AE$12)+(F578&gt;'Paramétrage V2'!$AE$13),0,(IF(R578="Oui",$G578*'Paramétrage V2'!$AE$10,0)))</f>
        <v>0</v>
      </c>
      <c r="T578" s="120">
        <f>IF((F578&lt;'Paramétrage V2'!$AE$12)+(F578&gt;'Paramétrage V2'!$AE$13),0,(I578+S578+Q578+O578+M578+K578))</f>
        <v>0</v>
      </c>
      <c r="U578" s="45"/>
    </row>
    <row r="579" spans="1:21" x14ac:dyDescent="0.35">
      <c r="A579" s="5">
        <v>575</v>
      </c>
      <c r="B579" s="2"/>
      <c r="C579" s="2"/>
      <c r="D579" s="11"/>
      <c r="E579" s="11"/>
      <c r="F579" s="10" t="str">
        <f t="shared" si="8"/>
        <v/>
      </c>
      <c r="G579" s="64"/>
      <c r="H579" s="22"/>
      <c r="I579" s="119">
        <f>IF((F579&lt;'Paramétrage V2'!$AE$12)+(F579&gt;'Paramétrage V2'!$AE$13),0,(IF(H579="Oui",G579*'Paramétrage V2'!$AE$4,0)))</f>
        <v>0</v>
      </c>
      <c r="J579" s="22"/>
      <c r="K579" s="113">
        <f>IF((F579&lt;'Paramétrage V2'!$AE$12)+(F579&gt;'Paramétrage V2'!$AE$13),0,(IF(J579="Oui",IF(C579="Fruitiers cultivars",G579*'Paramétrage V2'!$AE$5,G579*'Paramétrage V2'!$AE$6),0)))</f>
        <v>0</v>
      </c>
      <c r="L579" s="22"/>
      <c r="M579" s="119">
        <f>IF((F579&lt;'Paramétrage V2'!$AE$12)+(F579&gt;'Paramétrage V2'!$AE$13),0,(IF(L579="Oui",G579*'Paramétrage V2'!$AE$7,0)))</f>
        <v>0</v>
      </c>
      <c r="N579" s="22"/>
      <c r="O579" s="119">
        <f>IF((F579&lt;'Paramétrage V2'!$AE$12)+(F579&gt;'Paramétrage V2'!$AE$13),0,(IF(N579="Oui",G579*'Paramétrage V2'!$AE$8,0)))</f>
        <v>0</v>
      </c>
      <c r="P579" s="22"/>
      <c r="Q579" s="119">
        <f>IF((F579&lt;'Paramétrage V2'!$AE$12)+(F579&gt;'Paramétrage V2'!$AE$13),0,(IF(P579="Oui",$G579*'Paramétrage V2'!$AE$9,0)))</f>
        <v>0</v>
      </c>
      <c r="R579" s="22"/>
      <c r="S579" s="10">
        <f>IF((F579&lt;'Paramétrage V2'!$AE$12)+(F579&gt;'Paramétrage V2'!$AE$13),0,(IF(R579="Oui",$G579*'Paramétrage V2'!$AE$10,0)))</f>
        <v>0</v>
      </c>
      <c r="T579" s="120">
        <f>IF((F579&lt;'Paramétrage V2'!$AE$12)+(F579&gt;'Paramétrage V2'!$AE$13),0,(I579+S579+Q579+O579+M579+K579))</f>
        <v>0</v>
      </c>
      <c r="U579" s="45"/>
    </row>
    <row r="580" spans="1:21" x14ac:dyDescent="0.35">
      <c r="A580" s="5">
        <v>576</v>
      </c>
      <c r="B580" s="2"/>
      <c r="C580" s="2"/>
      <c r="D580" s="11"/>
      <c r="E580" s="11"/>
      <c r="F580" s="10" t="str">
        <f t="shared" si="8"/>
        <v/>
      </c>
      <c r="G580" s="64"/>
      <c r="H580" s="22"/>
      <c r="I580" s="119">
        <f>IF((F580&lt;'Paramétrage V2'!$AE$12)+(F580&gt;'Paramétrage V2'!$AE$13),0,(IF(H580="Oui",G580*'Paramétrage V2'!$AE$4,0)))</f>
        <v>0</v>
      </c>
      <c r="J580" s="22"/>
      <c r="K580" s="113">
        <f>IF((F580&lt;'Paramétrage V2'!$AE$12)+(F580&gt;'Paramétrage V2'!$AE$13),0,(IF(J580="Oui",IF(C580="Fruitiers cultivars",G580*'Paramétrage V2'!$AE$5,G580*'Paramétrage V2'!$AE$6),0)))</f>
        <v>0</v>
      </c>
      <c r="L580" s="22"/>
      <c r="M580" s="119">
        <f>IF((F580&lt;'Paramétrage V2'!$AE$12)+(F580&gt;'Paramétrage V2'!$AE$13),0,(IF(L580="Oui",G580*'Paramétrage V2'!$AE$7,0)))</f>
        <v>0</v>
      </c>
      <c r="N580" s="22"/>
      <c r="O580" s="119">
        <f>IF((F580&lt;'Paramétrage V2'!$AE$12)+(F580&gt;'Paramétrage V2'!$AE$13),0,(IF(N580="Oui",G580*'Paramétrage V2'!$AE$8,0)))</f>
        <v>0</v>
      </c>
      <c r="P580" s="22"/>
      <c r="Q580" s="119">
        <f>IF((F580&lt;'Paramétrage V2'!$AE$12)+(F580&gt;'Paramétrage V2'!$AE$13),0,(IF(P580="Oui",$G580*'Paramétrage V2'!$AE$9,0)))</f>
        <v>0</v>
      </c>
      <c r="R580" s="22"/>
      <c r="S580" s="10">
        <f>IF((F580&lt;'Paramétrage V2'!$AE$12)+(F580&gt;'Paramétrage V2'!$AE$13),0,(IF(R580="Oui",$G580*'Paramétrage V2'!$AE$10,0)))</f>
        <v>0</v>
      </c>
      <c r="T580" s="120">
        <f>IF((F580&lt;'Paramétrage V2'!$AE$12)+(F580&gt;'Paramétrage V2'!$AE$13),0,(I580+S580+Q580+O580+M580+K580))</f>
        <v>0</v>
      </c>
      <c r="U580" s="45"/>
    </row>
    <row r="581" spans="1:21" x14ac:dyDescent="0.35">
      <c r="A581" s="5">
        <v>577</v>
      </c>
      <c r="B581" s="2"/>
      <c r="C581" s="2"/>
      <c r="D581" s="11"/>
      <c r="E581" s="11"/>
      <c r="F581" s="10" t="str">
        <f t="shared" si="8"/>
        <v/>
      </c>
      <c r="G581" s="64"/>
      <c r="H581" s="22"/>
      <c r="I581" s="119">
        <f>IF((F581&lt;'Paramétrage V2'!$AE$12)+(F581&gt;'Paramétrage V2'!$AE$13),0,(IF(H581="Oui",G581*'Paramétrage V2'!$AE$4,0)))</f>
        <v>0</v>
      </c>
      <c r="J581" s="22"/>
      <c r="K581" s="113">
        <f>IF((F581&lt;'Paramétrage V2'!$AE$12)+(F581&gt;'Paramétrage V2'!$AE$13),0,(IF(J581="Oui",IF(C581="Fruitiers cultivars",G581*'Paramétrage V2'!$AE$5,G581*'Paramétrage V2'!$AE$6),0)))</f>
        <v>0</v>
      </c>
      <c r="L581" s="22"/>
      <c r="M581" s="119">
        <f>IF((F581&lt;'Paramétrage V2'!$AE$12)+(F581&gt;'Paramétrage V2'!$AE$13),0,(IF(L581="Oui",G581*'Paramétrage V2'!$AE$7,0)))</f>
        <v>0</v>
      </c>
      <c r="N581" s="22"/>
      <c r="O581" s="119">
        <f>IF((F581&lt;'Paramétrage V2'!$AE$12)+(F581&gt;'Paramétrage V2'!$AE$13),0,(IF(N581="Oui",G581*'Paramétrage V2'!$AE$8,0)))</f>
        <v>0</v>
      </c>
      <c r="P581" s="22"/>
      <c r="Q581" s="119">
        <f>IF((F581&lt;'Paramétrage V2'!$AE$12)+(F581&gt;'Paramétrage V2'!$AE$13),0,(IF(P581="Oui",$G581*'Paramétrage V2'!$AE$9,0)))</f>
        <v>0</v>
      </c>
      <c r="R581" s="22"/>
      <c r="S581" s="10">
        <f>IF((F581&lt;'Paramétrage V2'!$AE$12)+(F581&gt;'Paramétrage V2'!$AE$13),0,(IF(R581="Oui",$G581*'Paramétrage V2'!$AE$10,0)))</f>
        <v>0</v>
      </c>
      <c r="T581" s="120">
        <f>IF((F581&lt;'Paramétrage V2'!$AE$12)+(F581&gt;'Paramétrage V2'!$AE$13),0,(I581+S581+Q581+O581+M581+K581))</f>
        <v>0</v>
      </c>
      <c r="U581" s="45"/>
    </row>
    <row r="582" spans="1:21" x14ac:dyDescent="0.35">
      <c r="A582" s="5">
        <v>578</v>
      </c>
      <c r="B582" s="2"/>
      <c r="C582" s="2"/>
      <c r="D582" s="11"/>
      <c r="E582" s="11"/>
      <c r="F582" s="10" t="str">
        <f t="shared" ref="F582:F604" si="9">IFERROR(IF(E582&gt;0,10000/(D582*E582),""),"")</f>
        <v/>
      </c>
      <c r="G582" s="64"/>
      <c r="H582" s="22"/>
      <c r="I582" s="119">
        <f>IF((F582&lt;'Paramétrage V2'!$AE$12)+(F582&gt;'Paramétrage V2'!$AE$13),0,(IF(H582="Oui",G582*'Paramétrage V2'!$AE$4,0)))</f>
        <v>0</v>
      </c>
      <c r="J582" s="22"/>
      <c r="K582" s="113">
        <f>IF((F582&lt;'Paramétrage V2'!$AE$12)+(F582&gt;'Paramétrage V2'!$AE$13),0,(IF(J582="Oui",IF(C582="Fruitiers cultivars",G582*'Paramétrage V2'!$AE$5,G582*'Paramétrage V2'!$AE$6),0)))</f>
        <v>0</v>
      </c>
      <c r="L582" s="22"/>
      <c r="M582" s="119">
        <f>IF((F582&lt;'Paramétrage V2'!$AE$12)+(F582&gt;'Paramétrage V2'!$AE$13),0,(IF(L582="Oui",G582*'Paramétrage V2'!$AE$7,0)))</f>
        <v>0</v>
      </c>
      <c r="N582" s="22"/>
      <c r="O582" s="119">
        <f>IF((F582&lt;'Paramétrage V2'!$AE$12)+(F582&gt;'Paramétrage V2'!$AE$13),0,(IF(N582="Oui",G582*'Paramétrage V2'!$AE$8,0)))</f>
        <v>0</v>
      </c>
      <c r="P582" s="22"/>
      <c r="Q582" s="119">
        <f>IF((F582&lt;'Paramétrage V2'!$AE$12)+(F582&gt;'Paramétrage V2'!$AE$13),0,(IF(P582="Oui",$G582*'Paramétrage V2'!$AE$9,0)))</f>
        <v>0</v>
      </c>
      <c r="R582" s="22"/>
      <c r="S582" s="10">
        <f>IF((F582&lt;'Paramétrage V2'!$AE$12)+(F582&gt;'Paramétrage V2'!$AE$13),0,(IF(R582="Oui",$G582*'Paramétrage V2'!$AE$10,0)))</f>
        <v>0</v>
      </c>
      <c r="T582" s="120">
        <f>IF((F582&lt;'Paramétrage V2'!$AE$12)+(F582&gt;'Paramétrage V2'!$AE$13),0,(I582+S582+Q582+O582+M582+K582))</f>
        <v>0</v>
      </c>
      <c r="U582" s="45"/>
    </row>
    <row r="583" spans="1:21" x14ac:dyDescent="0.35">
      <c r="A583" s="5">
        <v>579</v>
      </c>
      <c r="B583" s="2"/>
      <c r="C583" s="2"/>
      <c r="D583" s="11"/>
      <c r="E583" s="11"/>
      <c r="F583" s="10" t="str">
        <f t="shared" si="9"/>
        <v/>
      </c>
      <c r="G583" s="64"/>
      <c r="H583" s="22"/>
      <c r="I583" s="119">
        <f>IF((F583&lt;'Paramétrage V2'!$AE$12)+(F583&gt;'Paramétrage V2'!$AE$13),0,(IF(H583="Oui",G583*'Paramétrage V2'!$AE$4,0)))</f>
        <v>0</v>
      </c>
      <c r="J583" s="22"/>
      <c r="K583" s="113">
        <f>IF((F583&lt;'Paramétrage V2'!$AE$12)+(F583&gt;'Paramétrage V2'!$AE$13),0,(IF(J583="Oui",IF(C583="Fruitiers cultivars",G583*'Paramétrage V2'!$AE$5,G583*'Paramétrage V2'!$AE$6),0)))</f>
        <v>0</v>
      </c>
      <c r="L583" s="22"/>
      <c r="M583" s="119">
        <f>IF((F583&lt;'Paramétrage V2'!$AE$12)+(F583&gt;'Paramétrage V2'!$AE$13),0,(IF(L583="Oui",G583*'Paramétrage V2'!$AE$7,0)))</f>
        <v>0</v>
      </c>
      <c r="N583" s="22"/>
      <c r="O583" s="119">
        <f>IF((F583&lt;'Paramétrage V2'!$AE$12)+(F583&gt;'Paramétrage V2'!$AE$13),0,(IF(N583="Oui",G583*'Paramétrage V2'!$AE$8,0)))</f>
        <v>0</v>
      </c>
      <c r="P583" s="22"/>
      <c r="Q583" s="119">
        <f>IF((F583&lt;'Paramétrage V2'!$AE$12)+(F583&gt;'Paramétrage V2'!$AE$13),0,(IF(P583="Oui",$G583*'Paramétrage V2'!$AE$9,0)))</f>
        <v>0</v>
      </c>
      <c r="R583" s="22"/>
      <c r="S583" s="10">
        <f>IF((F583&lt;'Paramétrage V2'!$AE$12)+(F583&gt;'Paramétrage V2'!$AE$13),0,(IF(R583="Oui",$G583*'Paramétrage V2'!$AE$10,0)))</f>
        <v>0</v>
      </c>
      <c r="T583" s="120">
        <f>IF((F583&lt;'Paramétrage V2'!$AE$12)+(F583&gt;'Paramétrage V2'!$AE$13),0,(I583+S583+Q583+O583+M583+K583))</f>
        <v>0</v>
      </c>
      <c r="U583" s="45"/>
    </row>
    <row r="584" spans="1:21" x14ac:dyDescent="0.35">
      <c r="A584" s="5">
        <v>580</v>
      </c>
      <c r="B584" s="2"/>
      <c r="C584" s="2"/>
      <c r="D584" s="11"/>
      <c r="E584" s="11"/>
      <c r="F584" s="10" t="str">
        <f t="shared" si="9"/>
        <v/>
      </c>
      <c r="G584" s="64"/>
      <c r="H584" s="22"/>
      <c r="I584" s="119">
        <f>IF((F584&lt;'Paramétrage V2'!$AE$12)+(F584&gt;'Paramétrage V2'!$AE$13),0,(IF(H584="Oui",G584*'Paramétrage V2'!$AE$4,0)))</f>
        <v>0</v>
      </c>
      <c r="J584" s="22"/>
      <c r="K584" s="113">
        <f>IF((F584&lt;'Paramétrage V2'!$AE$12)+(F584&gt;'Paramétrage V2'!$AE$13),0,(IF(J584="Oui",IF(C584="Fruitiers cultivars",G584*'Paramétrage V2'!$AE$5,G584*'Paramétrage V2'!$AE$6),0)))</f>
        <v>0</v>
      </c>
      <c r="L584" s="22"/>
      <c r="M584" s="119">
        <f>IF((F584&lt;'Paramétrage V2'!$AE$12)+(F584&gt;'Paramétrage V2'!$AE$13),0,(IF(L584="Oui",G584*'Paramétrage V2'!$AE$7,0)))</f>
        <v>0</v>
      </c>
      <c r="N584" s="22"/>
      <c r="O584" s="119">
        <f>IF((F584&lt;'Paramétrage V2'!$AE$12)+(F584&gt;'Paramétrage V2'!$AE$13),0,(IF(N584="Oui",G584*'Paramétrage V2'!$AE$8,0)))</f>
        <v>0</v>
      </c>
      <c r="P584" s="22"/>
      <c r="Q584" s="119">
        <f>IF((F584&lt;'Paramétrage V2'!$AE$12)+(F584&gt;'Paramétrage V2'!$AE$13),0,(IF(P584="Oui",$G584*'Paramétrage V2'!$AE$9,0)))</f>
        <v>0</v>
      </c>
      <c r="R584" s="22"/>
      <c r="S584" s="10">
        <f>IF((F584&lt;'Paramétrage V2'!$AE$12)+(F584&gt;'Paramétrage V2'!$AE$13),0,(IF(R584="Oui",$G584*'Paramétrage V2'!$AE$10,0)))</f>
        <v>0</v>
      </c>
      <c r="T584" s="120">
        <f>IF((F584&lt;'Paramétrage V2'!$AE$12)+(F584&gt;'Paramétrage V2'!$AE$13),0,(I584+S584+Q584+O584+M584+K584))</f>
        <v>0</v>
      </c>
      <c r="U584" s="45"/>
    </row>
    <row r="585" spans="1:21" x14ac:dyDescent="0.35">
      <c r="A585" s="5">
        <v>581</v>
      </c>
      <c r="B585" s="2"/>
      <c r="C585" s="2"/>
      <c r="D585" s="11"/>
      <c r="E585" s="11"/>
      <c r="F585" s="10" t="str">
        <f t="shared" si="9"/>
        <v/>
      </c>
      <c r="G585" s="64"/>
      <c r="H585" s="22"/>
      <c r="I585" s="119">
        <f>IF((F585&lt;'Paramétrage V2'!$AE$12)+(F585&gt;'Paramétrage V2'!$AE$13),0,(IF(H585="Oui",G585*'Paramétrage V2'!$AE$4,0)))</f>
        <v>0</v>
      </c>
      <c r="J585" s="22"/>
      <c r="K585" s="113">
        <f>IF((F585&lt;'Paramétrage V2'!$AE$12)+(F585&gt;'Paramétrage V2'!$AE$13),0,(IF(J585="Oui",IF(C585="Fruitiers cultivars",G585*'Paramétrage V2'!$AE$5,G585*'Paramétrage V2'!$AE$6),0)))</f>
        <v>0</v>
      </c>
      <c r="L585" s="22"/>
      <c r="M585" s="119">
        <f>IF((F585&lt;'Paramétrage V2'!$AE$12)+(F585&gt;'Paramétrage V2'!$AE$13),0,(IF(L585="Oui",G585*'Paramétrage V2'!$AE$7,0)))</f>
        <v>0</v>
      </c>
      <c r="N585" s="22"/>
      <c r="O585" s="119">
        <f>IF((F585&lt;'Paramétrage V2'!$AE$12)+(F585&gt;'Paramétrage V2'!$AE$13),0,(IF(N585="Oui",G585*'Paramétrage V2'!$AE$8,0)))</f>
        <v>0</v>
      </c>
      <c r="P585" s="22"/>
      <c r="Q585" s="119">
        <f>IF((F585&lt;'Paramétrage V2'!$AE$12)+(F585&gt;'Paramétrage V2'!$AE$13),0,(IF(P585="Oui",$G585*'Paramétrage V2'!$AE$9,0)))</f>
        <v>0</v>
      </c>
      <c r="R585" s="22"/>
      <c r="S585" s="10">
        <f>IF((F585&lt;'Paramétrage V2'!$AE$12)+(F585&gt;'Paramétrage V2'!$AE$13),0,(IF(R585="Oui",$G585*'Paramétrage V2'!$AE$10,0)))</f>
        <v>0</v>
      </c>
      <c r="T585" s="120">
        <f>IF((F585&lt;'Paramétrage V2'!$AE$12)+(F585&gt;'Paramétrage V2'!$AE$13),0,(I585+S585+Q585+O585+M585+K585))</f>
        <v>0</v>
      </c>
      <c r="U585" s="45"/>
    </row>
    <row r="586" spans="1:21" x14ac:dyDescent="0.35">
      <c r="A586" s="5">
        <v>582</v>
      </c>
      <c r="B586" s="2"/>
      <c r="C586" s="2"/>
      <c r="D586" s="11"/>
      <c r="E586" s="11"/>
      <c r="F586" s="10" t="str">
        <f t="shared" si="9"/>
        <v/>
      </c>
      <c r="G586" s="64"/>
      <c r="H586" s="22"/>
      <c r="I586" s="119">
        <f>IF((F586&lt;'Paramétrage V2'!$AE$12)+(F586&gt;'Paramétrage V2'!$AE$13),0,(IF(H586="Oui",G586*'Paramétrage V2'!$AE$4,0)))</f>
        <v>0</v>
      </c>
      <c r="J586" s="22"/>
      <c r="K586" s="113">
        <f>IF((F586&lt;'Paramétrage V2'!$AE$12)+(F586&gt;'Paramétrage V2'!$AE$13),0,(IF(J586="Oui",IF(C586="Fruitiers cultivars",G586*'Paramétrage V2'!$AE$5,G586*'Paramétrage V2'!$AE$6),0)))</f>
        <v>0</v>
      </c>
      <c r="L586" s="22"/>
      <c r="M586" s="119">
        <f>IF((F586&lt;'Paramétrage V2'!$AE$12)+(F586&gt;'Paramétrage V2'!$AE$13),0,(IF(L586="Oui",G586*'Paramétrage V2'!$AE$7,0)))</f>
        <v>0</v>
      </c>
      <c r="N586" s="22"/>
      <c r="O586" s="119">
        <f>IF((F586&lt;'Paramétrage V2'!$AE$12)+(F586&gt;'Paramétrage V2'!$AE$13),0,(IF(N586="Oui",G586*'Paramétrage V2'!$AE$8,0)))</f>
        <v>0</v>
      </c>
      <c r="P586" s="22"/>
      <c r="Q586" s="119">
        <f>IF((F586&lt;'Paramétrage V2'!$AE$12)+(F586&gt;'Paramétrage V2'!$AE$13),0,(IF(P586="Oui",$G586*'Paramétrage V2'!$AE$9,0)))</f>
        <v>0</v>
      </c>
      <c r="R586" s="22"/>
      <c r="S586" s="10">
        <f>IF((F586&lt;'Paramétrage V2'!$AE$12)+(F586&gt;'Paramétrage V2'!$AE$13),0,(IF(R586="Oui",$G586*'Paramétrage V2'!$AE$10,0)))</f>
        <v>0</v>
      </c>
      <c r="T586" s="120">
        <f>IF((F586&lt;'Paramétrage V2'!$AE$12)+(F586&gt;'Paramétrage V2'!$AE$13),0,(I586+S586+Q586+O586+M586+K586))</f>
        <v>0</v>
      </c>
      <c r="U586" s="45"/>
    </row>
    <row r="587" spans="1:21" x14ac:dyDescent="0.35">
      <c r="A587" s="5">
        <v>583</v>
      </c>
      <c r="B587" s="2"/>
      <c r="C587" s="2"/>
      <c r="D587" s="11"/>
      <c r="E587" s="11"/>
      <c r="F587" s="10" t="str">
        <f t="shared" si="9"/>
        <v/>
      </c>
      <c r="G587" s="64"/>
      <c r="H587" s="22"/>
      <c r="I587" s="119">
        <f>IF((F587&lt;'Paramétrage V2'!$AE$12)+(F587&gt;'Paramétrage V2'!$AE$13),0,(IF(H587="Oui",G587*'Paramétrage V2'!$AE$4,0)))</f>
        <v>0</v>
      </c>
      <c r="J587" s="22"/>
      <c r="K587" s="113">
        <f>IF((F587&lt;'Paramétrage V2'!$AE$12)+(F587&gt;'Paramétrage V2'!$AE$13),0,(IF(J587="Oui",IF(C587="Fruitiers cultivars",G587*'Paramétrage V2'!$AE$5,G587*'Paramétrage V2'!$AE$6),0)))</f>
        <v>0</v>
      </c>
      <c r="L587" s="22"/>
      <c r="M587" s="119">
        <f>IF((F587&lt;'Paramétrage V2'!$AE$12)+(F587&gt;'Paramétrage V2'!$AE$13),0,(IF(L587="Oui",G587*'Paramétrage V2'!$AE$7,0)))</f>
        <v>0</v>
      </c>
      <c r="N587" s="22"/>
      <c r="O587" s="119">
        <f>IF((F587&lt;'Paramétrage V2'!$AE$12)+(F587&gt;'Paramétrage V2'!$AE$13),0,(IF(N587="Oui",G587*'Paramétrage V2'!$AE$8,0)))</f>
        <v>0</v>
      </c>
      <c r="P587" s="22"/>
      <c r="Q587" s="119">
        <f>IF((F587&lt;'Paramétrage V2'!$AE$12)+(F587&gt;'Paramétrage V2'!$AE$13),0,(IF(P587="Oui",$G587*'Paramétrage V2'!$AE$9,0)))</f>
        <v>0</v>
      </c>
      <c r="R587" s="22"/>
      <c r="S587" s="10">
        <f>IF((F587&lt;'Paramétrage V2'!$AE$12)+(F587&gt;'Paramétrage V2'!$AE$13),0,(IF(R587="Oui",$G587*'Paramétrage V2'!$AE$10,0)))</f>
        <v>0</v>
      </c>
      <c r="T587" s="120">
        <f>IF((F587&lt;'Paramétrage V2'!$AE$12)+(F587&gt;'Paramétrage V2'!$AE$13),0,(I587+S587+Q587+O587+M587+K587))</f>
        <v>0</v>
      </c>
      <c r="U587" s="45"/>
    </row>
    <row r="588" spans="1:21" x14ac:dyDescent="0.35">
      <c r="A588" s="5">
        <v>584</v>
      </c>
      <c r="B588" s="2"/>
      <c r="C588" s="2"/>
      <c r="D588" s="11"/>
      <c r="E588" s="11"/>
      <c r="F588" s="10" t="str">
        <f t="shared" si="9"/>
        <v/>
      </c>
      <c r="G588" s="64"/>
      <c r="H588" s="22"/>
      <c r="I588" s="119">
        <f>IF((F588&lt;'Paramétrage V2'!$AE$12)+(F588&gt;'Paramétrage V2'!$AE$13),0,(IF(H588="Oui",G588*'Paramétrage V2'!$AE$4,0)))</f>
        <v>0</v>
      </c>
      <c r="J588" s="22"/>
      <c r="K588" s="113">
        <f>IF((F588&lt;'Paramétrage V2'!$AE$12)+(F588&gt;'Paramétrage V2'!$AE$13),0,(IF(J588="Oui",IF(C588="Fruitiers cultivars",G588*'Paramétrage V2'!$AE$5,G588*'Paramétrage V2'!$AE$6),0)))</f>
        <v>0</v>
      </c>
      <c r="L588" s="22"/>
      <c r="M588" s="119">
        <f>IF((F588&lt;'Paramétrage V2'!$AE$12)+(F588&gt;'Paramétrage V2'!$AE$13),0,(IF(L588="Oui",G588*'Paramétrage V2'!$AE$7,0)))</f>
        <v>0</v>
      </c>
      <c r="N588" s="22"/>
      <c r="O588" s="119">
        <f>IF((F588&lt;'Paramétrage V2'!$AE$12)+(F588&gt;'Paramétrage V2'!$AE$13),0,(IF(N588="Oui",G588*'Paramétrage V2'!$AE$8,0)))</f>
        <v>0</v>
      </c>
      <c r="P588" s="22"/>
      <c r="Q588" s="119">
        <f>IF((F588&lt;'Paramétrage V2'!$AE$12)+(F588&gt;'Paramétrage V2'!$AE$13),0,(IF(P588="Oui",$G588*'Paramétrage V2'!$AE$9,0)))</f>
        <v>0</v>
      </c>
      <c r="R588" s="22"/>
      <c r="S588" s="10">
        <f>IF((F588&lt;'Paramétrage V2'!$AE$12)+(F588&gt;'Paramétrage V2'!$AE$13),0,(IF(R588="Oui",$G588*'Paramétrage V2'!$AE$10,0)))</f>
        <v>0</v>
      </c>
      <c r="T588" s="120">
        <f>IF((F588&lt;'Paramétrage V2'!$AE$12)+(F588&gt;'Paramétrage V2'!$AE$13),0,(I588+S588+Q588+O588+M588+K588))</f>
        <v>0</v>
      </c>
      <c r="U588" s="45"/>
    </row>
    <row r="589" spans="1:21" x14ac:dyDescent="0.35">
      <c r="A589" s="5">
        <v>585</v>
      </c>
      <c r="B589" s="2"/>
      <c r="C589" s="2"/>
      <c r="D589" s="11"/>
      <c r="E589" s="11"/>
      <c r="F589" s="10" t="str">
        <f t="shared" si="9"/>
        <v/>
      </c>
      <c r="G589" s="64"/>
      <c r="H589" s="22"/>
      <c r="I589" s="119">
        <f>IF((F589&lt;'Paramétrage V2'!$AE$12)+(F589&gt;'Paramétrage V2'!$AE$13),0,(IF(H589="Oui",G589*'Paramétrage V2'!$AE$4,0)))</f>
        <v>0</v>
      </c>
      <c r="J589" s="22"/>
      <c r="K589" s="113">
        <f>IF((F589&lt;'Paramétrage V2'!$AE$12)+(F589&gt;'Paramétrage V2'!$AE$13),0,(IF(J589="Oui",IF(C589="Fruitiers cultivars",G589*'Paramétrage V2'!$AE$5,G589*'Paramétrage V2'!$AE$6),0)))</f>
        <v>0</v>
      </c>
      <c r="L589" s="22"/>
      <c r="M589" s="119">
        <f>IF((F589&lt;'Paramétrage V2'!$AE$12)+(F589&gt;'Paramétrage V2'!$AE$13),0,(IF(L589="Oui",G589*'Paramétrage V2'!$AE$7,0)))</f>
        <v>0</v>
      </c>
      <c r="N589" s="22"/>
      <c r="O589" s="119">
        <f>IF((F589&lt;'Paramétrage V2'!$AE$12)+(F589&gt;'Paramétrage V2'!$AE$13),0,(IF(N589="Oui",G589*'Paramétrage V2'!$AE$8,0)))</f>
        <v>0</v>
      </c>
      <c r="P589" s="22"/>
      <c r="Q589" s="119">
        <f>IF((F589&lt;'Paramétrage V2'!$AE$12)+(F589&gt;'Paramétrage V2'!$AE$13),0,(IF(P589="Oui",$G589*'Paramétrage V2'!$AE$9,0)))</f>
        <v>0</v>
      </c>
      <c r="R589" s="22"/>
      <c r="S589" s="10">
        <f>IF((F589&lt;'Paramétrage V2'!$AE$12)+(F589&gt;'Paramétrage V2'!$AE$13),0,(IF(R589="Oui",$G589*'Paramétrage V2'!$AE$10,0)))</f>
        <v>0</v>
      </c>
      <c r="T589" s="120">
        <f>IF((F589&lt;'Paramétrage V2'!$AE$12)+(F589&gt;'Paramétrage V2'!$AE$13),0,(I589+S589+Q589+O589+M589+K589))</f>
        <v>0</v>
      </c>
      <c r="U589" s="45"/>
    </row>
    <row r="590" spans="1:21" x14ac:dyDescent="0.35">
      <c r="A590" s="5">
        <v>586</v>
      </c>
      <c r="B590" s="2"/>
      <c r="C590" s="2"/>
      <c r="D590" s="11"/>
      <c r="E590" s="11"/>
      <c r="F590" s="10" t="str">
        <f t="shared" si="9"/>
        <v/>
      </c>
      <c r="G590" s="64"/>
      <c r="H590" s="22"/>
      <c r="I590" s="119">
        <f>IF((F590&lt;'Paramétrage V2'!$AE$12)+(F590&gt;'Paramétrage V2'!$AE$13),0,(IF(H590="Oui",G590*'Paramétrage V2'!$AE$4,0)))</f>
        <v>0</v>
      </c>
      <c r="J590" s="22"/>
      <c r="K590" s="113">
        <f>IF((F590&lt;'Paramétrage V2'!$AE$12)+(F590&gt;'Paramétrage V2'!$AE$13),0,(IF(J590="Oui",IF(C590="Fruitiers cultivars",G590*'Paramétrage V2'!$AE$5,G590*'Paramétrage V2'!$AE$6),0)))</f>
        <v>0</v>
      </c>
      <c r="L590" s="22"/>
      <c r="M590" s="119">
        <f>IF((F590&lt;'Paramétrage V2'!$AE$12)+(F590&gt;'Paramétrage V2'!$AE$13),0,(IF(L590="Oui",G590*'Paramétrage V2'!$AE$7,0)))</f>
        <v>0</v>
      </c>
      <c r="N590" s="22"/>
      <c r="O590" s="119">
        <f>IF((F590&lt;'Paramétrage V2'!$AE$12)+(F590&gt;'Paramétrage V2'!$AE$13),0,(IF(N590="Oui",G590*'Paramétrage V2'!$AE$8,0)))</f>
        <v>0</v>
      </c>
      <c r="P590" s="22"/>
      <c r="Q590" s="119">
        <f>IF((F590&lt;'Paramétrage V2'!$AE$12)+(F590&gt;'Paramétrage V2'!$AE$13),0,(IF(P590="Oui",$G590*'Paramétrage V2'!$AE$9,0)))</f>
        <v>0</v>
      </c>
      <c r="R590" s="22"/>
      <c r="S590" s="10">
        <f>IF((F590&lt;'Paramétrage V2'!$AE$12)+(F590&gt;'Paramétrage V2'!$AE$13),0,(IF(R590="Oui",$G590*'Paramétrage V2'!$AE$10,0)))</f>
        <v>0</v>
      </c>
      <c r="T590" s="120">
        <f>IF((F590&lt;'Paramétrage V2'!$AE$12)+(F590&gt;'Paramétrage V2'!$AE$13),0,(I590+S590+Q590+O590+M590+K590))</f>
        <v>0</v>
      </c>
      <c r="U590" s="45"/>
    </row>
    <row r="591" spans="1:21" x14ac:dyDescent="0.35">
      <c r="A591" s="5">
        <v>587</v>
      </c>
      <c r="B591" s="2"/>
      <c r="C591" s="2"/>
      <c r="D591" s="11"/>
      <c r="E591" s="11"/>
      <c r="F591" s="10" t="str">
        <f t="shared" si="9"/>
        <v/>
      </c>
      <c r="G591" s="64"/>
      <c r="H591" s="22"/>
      <c r="I591" s="119">
        <f>IF((F591&lt;'Paramétrage V2'!$AE$12)+(F591&gt;'Paramétrage V2'!$AE$13),0,(IF(H591="Oui",G591*'Paramétrage V2'!$AE$4,0)))</f>
        <v>0</v>
      </c>
      <c r="J591" s="22"/>
      <c r="K591" s="113">
        <f>IF((F591&lt;'Paramétrage V2'!$AE$12)+(F591&gt;'Paramétrage V2'!$AE$13),0,(IF(J591="Oui",IF(C591="Fruitiers cultivars",G591*'Paramétrage V2'!$AE$5,G591*'Paramétrage V2'!$AE$6),0)))</f>
        <v>0</v>
      </c>
      <c r="L591" s="22"/>
      <c r="M591" s="119">
        <f>IF((F591&lt;'Paramétrage V2'!$AE$12)+(F591&gt;'Paramétrage V2'!$AE$13),0,(IF(L591="Oui",G591*'Paramétrage V2'!$AE$7,0)))</f>
        <v>0</v>
      </c>
      <c r="N591" s="22"/>
      <c r="O591" s="119">
        <f>IF((F591&lt;'Paramétrage V2'!$AE$12)+(F591&gt;'Paramétrage V2'!$AE$13),0,(IF(N591="Oui",G591*'Paramétrage V2'!$AE$8,0)))</f>
        <v>0</v>
      </c>
      <c r="P591" s="22"/>
      <c r="Q591" s="119">
        <f>IF((F591&lt;'Paramétrage V2'!$AE$12)+(F591&gt;'Paramétrage V2'!$AE$13),0,(IF(P591="Oui",$G591*'Paramétrage V2'!$AE$9,0)))</f>
        <v>0</v>
      </c>
      <c r="R591" s="22"/>
      <c r="S591" s="10">
        <f>IF((F591&lt;'Paramétrage V2'!$AE$12)+(F591&gt;'Paramétrage V2'!$AE$13),0,(IF(R591="Oui",$G591*'Paramétrage V2'!$AE$10,0)))</f>
        <v>0</v>
      </c>
      <c r="T591" s="120">
        <f>IF((F591&lt;'Paramétrage V2'!$AE$12)+(F591&gt;'Paramétrage V2'!$AE$13),0,(I591+S591+Q591+O591+M591+K591))</f>
        <v>0</v>
      </c>
      <c r="U591" s="45"/>
    </row>
    <row r="592" spans="1:21" x14ac:dyDescent="0.35">
      <c r="A592" s="5">
        <v>588</v>
      </c>
      <c r="B592" s="2"/>
      <c r="C592" s="2"/>
      <c r="D592" s="11"/>
      <c r="E592" s="11"/>
      <c r="F592" s="10" t="str">
        <f t="shared" si="9"/>
        <v/>
      </c>
      <c r="G592" s="64"/>
      <c r="H592" s="22"/>
      <c r="I592" s="119">
        <f>IF((F592&lt;'Paramétrage V2'!$AE$12)+(F592&gt;'Paramétrage V2'!$AE$13),0,(IF(H592="Oui",G592*'Paramétrage V2'!$AE$4,0)))</f>
        <v>0</v>
      </c>
      <c r="J592" s="22"/>
      <c r="K592" s="113">
        <f>IF((F592&lt;'Paramétrage V2'!$AE$12)+(F592&gt;'Paramétrage V2'!$AE$13),0,(IF(J592="Oui",IF(C592="Fruitiers cultivars",G592*'Paramétrage V2'!$AE$5,G592*'Paramétrage V2'!$AE$6),0)))</f>
        <v>0</v>
      </c>
      <c r="L592" s="22"/>
      <c r="M592" s="119">
        <f>IF((F592&lt;'Paramétrage V2'!$AE$12)+(F592&gt;'Paramétrage V2'!$AE$13),0,(IF(L592="Oui",G592*'Paramétrage V2'!$AE$7,0)))</f>
        <v>0</v>
      </c>
      <c r="N592" s="22"/>
      <c r="O592" s="119">
        <f>IF((F592&lt;'Paramétrage V2'!$AE$12)+(F592&gt;'Paramétrage V2'!$AE$13),0,(IF(N592="Oui",G592*'Paramétrage V2'!$AE$8,0)))</f>
        <v>0</v>
      </c>
      <c r="P592" s="22"/>
      <c r="Q592" s="119">
        <f>IF((F592&lt;'Paramétrage V2'!$AE$12)+(F592&gt;'Paramétrage V2'!$AE$13),0,(IF(P592="Oui",$G592*'Paramétrage V2'!$AE$9,0)))</f>
        <v>0</v>
      </c>
      <c r="R592" s="22"/>
      <c r="S592" s="10">
        <f>IF((F592&lt;'Paramétrage V2'!$AE$12)+(F592&gt;'Paramétrage V2'!$AE$13),0,(IF(R592="Oui",$G592*'Paramétrage V2'!$AE$10,0)))</f>
        <v>0</v>
      </c>
      <c r="T592" s="120">
        <f>IF((F592&lt;'Paramétrage V2'!$AE$12)+(F592&gt;'Paramétrage V2'!$AE$13),0,(I592+S592+Q592+O592+M592+K592))</f>
        <v>0</v>
      </c>
      <c r="U592" s="45"/>
    </row>
    <row r="593" spans="1:21" x14ac:dyDescent="0.35">
      <c r="A593" s="5">
        <v>589</v>
      </c>
      <c r="B593" s="2"/>
      <c r="C593" s="2"/>
      <c r="D593" s="11"/>
      <c r="E593" s="11"/>
      <c r="F593" s="10" t="str">
        <f t="shared" si="9"/>
        <v/>
      </c>
      <c r="G593" s="64"/>
      <c r="H593" s="22"/>
      <c r="I593" s="119">
        <f>IF((F593&lt;'Paramétrage V2'!$AE$12)+(F593&gt;'Paramétrage V2'!$AE$13),0,(IF(H593="Oui",G593*'Paramétrage V2'!$AE$4,0)))</f>
        <v>0</v>
      </c>
      <c r="J593" s="22"/>
      <c r="K593" s="113">
        <f>IF((F593&lt;'Paramétrage V2'!$AE$12)+(F593&gt;'Paramétrage V2'!$AE$13),0,(IF(J593="Oui",IF(C593="Fruitiers cultivars",G593*'Paramétrage V2'!$AE$5,G593*'Paramétrage V2'!$AE$6),0)))</f>
        <v>0</v>
      </c>
      <c r="L593" s="22"/>
      <c r="M593" s="119">
        <f>IF((F593&lt;'Paramétrage V2'!$AE$12)+(F593&gt;'Paramétrage V2'!$AE$13),0,(IF(L593="Oui",G593*'Paramétrage V2'!$AE$7,0)))</f>
        <v>0</v>
      </c>
      <c r="N593" s="22"/>
      <c r="O593" s="119">
        <f>IF((F593&lt;'Paramétrage V2'!$AE$12)+(F593&gt;'Paramétrage V2'!$AE$13),0,(IF(N593="Oui",G593*'Paramétrage V2'!$AE$8,0)))</f>
        <v>0</v>
      </c>
      <c r="P593" s="22"/>
      <c r="Q593" s="119">
        <f>IF((F593&lt;'Paramétrage V2'!$AE$12)+(F593&gt;'Paramétrage V2'!$AE$13),0,(IF(P593="Oui",$G593*'Paramétrage V2'!$AE$9,0)))</f>
        <v>0</v>
      </c>
      <c r="R593" s="22"/>
      <c r="S593" s="10">
        <f>IF((F593&lt;'Paramétrage V2'!$AE$12)+(F593&gt;'Paramétrage V2'!$AE$13),0,(IF(R593="Oui",$G593*'Paramétrage V2'!$AE$10,0)))</f>
        <v>0</v>
      </c>
      <c r="T593" s="120">
        <f>IF((F593&lt;'Paramétrage V2'!$AE$12)+(F593&gt;'Paramétrage V2'!$AE$13),0,(I593+S593+Q593+O593+M593+K593))</f>
        <v>0</v>
      </c>
      <c r="U593" s="45"/>
    </row>
    <row r="594" spans="1:21" x14ac:dyDescent="0.35">
      <c r="A594" s="5">
        <v>590</v>
      </c>
      <c r="B594" s="2"/>
      <c r="C594" s="2"/>
      <c r="D594" s="11"/>
      <c r="E594" s="11"/>
      <c r="F594" s="10" t="str">
        <f t="shared" si="9"/>
        <v/>
      </c>
      <c r="G594" s="64"/>
      <c r="H594" s="22"/>
      <c r="I594" s="119">
        <f>IF((F594&lt;'Paramétrage V2'!$AE$12)+(F594&gt;'Paramétrage V2'!$AE$13),0,(IF(H594="Oui",G594*'Paramétrage V2'!$AE$4,0)))</f>
        <v>0</v>
      </c>
      <c r="J594" s="22"/>
      <c r="K594" s="113">
        <f>IF((F594&lt;'Paramétrage V2'!$AE$12)+(F594&gt;'Paramétrage V2'!$AE$13),0,(IF(J594="Oui",IF(C594="Fruitiers cultivars",G594*'Paramétrage V2'!$AE$5,G594*'Paramétrage V2'!$AE$6),0)))</f>
        <v>0</v>
      </c>
      <c r="L594" s="22"/>
      <c r="M594" s="119">
        <f>IF((F594&lt;'Paramétrage V2'!$AE$12)+(F594&gt;'Paramétrage V2'!$AE$13),0,(IF(L594="Oui",G594*'Paramétrage V2'!$AE$7,0)))</f>
        <v>0</v>
      </c>
      <c r="N594" s="22"/>
      <c r="O594" s="119">
        <f>IF((F594&lt;'Paramétrage V2'!$AE$12)+(F594&gt;'Paramétrage V2'!$AE$13),0,(IF(N594="Oui",G594*'Paramétrage V2'!$AE$8,0)))</f>
        <v>0</v>
      </c>
      <c r="P594" s="22"/>
      <c r="Q594" s="119">
        <f>IF((F594&lt;'Paramétrage V2'!$AE$12)+(F594&gt;'Paramétrage V2'!$AE$13),0,(IF(P594="Oui",$G594*'Paramétrage V2'!$AE$9,0)))</f>
        <v>0</v>
      </c>
      <c r="R594" s="22"/>
      <c r="S594" s="10">
        <f>IF((F594&lt;'Paramétrage V2'!$AE$12)+(F594&gt;'Paramétrage V2'!$AE$13),0,(IF(R594="Oui",$G594*'Paramétrage V2'!$AE$10,0)))</f>
        <v>0</v>
      </c>
      <c r="T594" s="120">
        <f>IF((F594&lt;'Paramétrage V2'!$AE$12)+(F594&gt;'Paramétrage V2'!$AE$13),0,(I594+S594+Q594+O594+M594+K594))</f>
        <v>0</v>
      </c>
      <c r="U594" s="45"/>
    </row>
    <row r="595" spans="1:21" x14ac:dyDescent="0.35">
      <c r="A595" s="5">
        <v>591</v>
      </c>
      <c r="B595" s="2"/>
      <c r="C595" s="2"/>
      <c r="D595" s="11"/>
      <c r="E595" s="11"/>
      <c r="F595" s="10" t="str">
        <f t="shared" si="9"/>
        <v/>
      </c>
      <c r="G595" s="64"/>
      <c r="H595" s="22"/>
      <c r="I595" s="119">
        <f>IF((F595&lt;'Paramétrage V2'!$AE$12)+(F595&gt;'Paramétrage V2'!$AE$13),0,(IF(H595="Oui",G595*'Paramétrage V2'!$AE$4,0)))</f>
        <v>0</v>
      </c>
      <c r="J595" s="22"/>
      <c r="K595" s="113">
        <f>IF((F595&lt;'Paramétrage V2'!$AE$12)+(F595&gt;'Paramétrage V2'!$AE$13),0,(IF(J595="Oui",IF(C595="Fruitiers cultivars",G595*'Paramétrage V2'!$AE$5,G595*'Paramétrage V2'!$AE$6),0)))</f>
        <v>0</v>
      </c>
      <c r="L595" s="22"/>
      <c r="M595" s="119">
        <f>IF((F595&lt;'Paramétrage V2'!$AE$12)+(F595&gt;'Paramétrage V2'!$AE$13),0,(IF(L595="Oui",G595*'Paramétrage V2'!$AE$7,0)))</f>
        <v>0</v>
      </c>
      <c r="N595" s="22"/>
      <c r="O595" s="119">
        <f>IF((F595&lt;'Paramétrage V2'!$AE$12)+(F595&gt;'Paramétrage V2'!$AE$13),0,(IF(N595="Oui",G595*'Paramétrage V2'!$AE$8,0)))</f>
        <v>0</v>
      </c>
      <c r="P595" s="22"/>
      <c r="Q595" s="119">
        <f>IF((F595&lt;'Paramétrage V2'!$AE$12)+(F595&gt;'Paramétrage V2'!$AE$13),0,(IF(P595="Oui",$G595*'Paramétrage V2'!$AE$9,0)))</f>
        <v>0</v>
      </c>
      <c r="R595" s="22"/>
      <c r="S595" s="10">
        <f>IF((F595&lt;'Paramétrage V2'!$AE$12)+(F595&gt;'Paramétrage V2'!$AE$13),0,(IF(R595="Oui",$G595*'Paramétrage V2'!$AE$10,0)))</f>
        <v>0</v>
      </c>
      <c r="T595" s="120">
        <f>IF((F595&lt;'Paramétrage V2'!$AE$12)+(F595&gt;'Paramétrage V2'!$AE$13),0,(I595+S595+Q595+O595+M595+K595))</f>
        <v>0</v>
      </c>
      <c r="U595" s="45"/>
    </row>
    <row r="596" spans="1:21" x14ac:dyDescent="0.35">
      <c r="A596" s="5">
        <v>592</v>
      </c>
      <c r="B596" s="2"/>
      <c r="C596" s="2"/>
      <c r="D596" s="11"/>
      <c r="E596" s="11"/>
      <c r="F596" s="10" t="str">
        <f t="shared" si="9"/>
        <v/>
      </c>
      <c r="G596" s="64"/>
      <c r="H596" s="22"/>
      <c r="I596" s="119">
        <f>IF((F596&lt;'Paramétrage V2'!$AE$12)+(F596&gt;'Paramétrage V2'!$AE$13),0,(IF(H596="Oui",G596*'Paramétrage V2'!$AE$4,0)))</f>
        <v>0</v>
      </c>
      <c r="J596" s="22"/>
      <c r="K596" s="113">
        <f>IF((F596&lt;'Paramétrage V2'!$AE$12)+(F596&gt;'Paramétrage V2'!$AE$13),0,(IF(J596="Oui",IF(C596="Fruitiers cultivars",G596*'Paramétrage V2'!$AE$5,G596*'Paramétrage V2'!$AE$6),0)))</f>
        <v>0</v>
      </c>
      <c r="L596" s="22"/>
      <c r="M596" s="119">
        <f>IF((F596&lt;'Paramétrage V2'!$AE$12)+(F596&gt;'Paramétrage V2'!$AE$13),0,(IF(L596="Oui",G596*'Paramétrage V2'!$AE$7,0)))</f>
        <v>0</v>
      </c>
      <c r="N596" s="22"/>
      <c r="O596" s="119">
        <f>IF((F596&lt;'Paramétrage V2'!$AE$12)+(F596&gt;'Paramétrage V2'!$AE$13),0,(IF(N596="Oui",G596*'Paramétrage V2'!$AE$8,0)))</f>
        <v>0</v>
      </c>
      <c r="P596" s="22"/>
      <c r="Q596" s="119">
        <f>IF((F596&lt;'Paramétrage V2'!$AE$12)+(F596&gt;'Paramétrage V2'!$AE$13),0,(IF(P596="Oui",$G596*'Paramétrage V2'!$AE$9,0)))</f>
        <v>0</v>
      </c>
      <c r="R596" s="22"/>
      <c r="S596" s="10">
        <f>IF((F596&lt;'Paramétrage V2'!$AE$12)+(F596&gt;'Paramétrage V2'!$AE$13),0,(IF(R596="Oui",$G596*'Paramétrage V2'!$AE$10,0)))</f>
        <v>0</v>
      </c>
      <c r="T596" s="120">
        <f>IF((F596&lt;'Paramétrage V2'!$AE$12)+(F596&gt;'Paramétrage V2'!$AE$13),0,(I596+S596+Q596+O596+M596+K596))</f>
        <v>0</v>
      </c>
      <c r="U596" s="45"/>
    </row>
    <row r="597" spans="1:21" x14ac:dyDescent="0.35">
      <c r="A597" s="5">
        <v>593</v>
      </c>
      <c r="B597" s="2"/>
      <c r="C597" s="2"/>
      <c r="D597" s="11"/>
      <c r="E597" s="11"/>
      <c r="F597" s="10" t="str">
        <f t="shared" si="9"/>
        <v/>
      </c>
      <c r="G597" s="64"/>
      <c r="H597" s="22"/>
      <c r="I597" s="119">
        <f>IF((F597&lt;'Paramétrage V2'!$AE$12)+(F597&gt;'Paramétrage V2'!$AE$13),0,(IF(H597="Oui",G597*'Paramétrage V2'!$AE$4,0)))</f>
        <v>0</v>
      </c>
      <c r="J597" s="22"/>
      <c r="K597" s="113">
        <f>IF((F597&lt;'Paramétrage V2'!$AE$12)+(F597&gt;'Paramétrage V2'!$AE$13),0,(IF(J597="Oui",IF(C597="Fruitiers cultivars",G597*'Paramétrage V2'!$AE$5,G597*'Paramétrage V2'!$AE$6),0)))</f>
        <v>0</v>
      </c>
      <c r="L597" s="22"/>
      <c r="M597" s="119">
        <f>IF((F597&lt;'Paramétrage V2'!$AE$12)+(F597&gt;'Paramétrage V2'!$AE$13),0,(IF(L597="Oui",G597*'Paramétrage V2'!$AE$7,0)))</f>
        <v>0</v>
      </c>
      <c r="N597" s="22"/>
      <c r="O597" s="119">
        <f>IF((F597&lt;'Paramétrage V2'!$AE$12)+(F597&gt;'Paramétrage V2'!$AE$13),0,(IF(N597="Oui",G597*'Paramétrage V2'!$AE$8,0)))</f>
        <v>0</v>
      </c>
      <c r="P597" s="22"/>
      <c r="Q597" s="119">
        <f>IF((F597&lt;'Paramétrage V2'!$AE$12)+(F597&gt;'Paramétrage V2'!$AE$13),0,(IF(P597="Oui",$G597*'Paramétrage V2'!$AE$9,0)))</f>
        <v>0</v>
      </c>
      <c r="R597" s="22"/>
      <c r="S597" s="10">
        <f>IF((F597&lt;'Paramétrage V2'!$AE$12)+(F597&gt;'Paramétrage V2'!$AE$13),0,(IF(R597="Oui",$G597*'Paramétrage V2'!$AE$10,0)))</f>
        <v>0</v>
      </c>
      <c r="T597" s="120">
        <f>IF((F597&lt;'Paramétrage V2'!$AE$12)+(F597&gt;'Paramétrage V2'!$AE$13),0,(I597+S597+Q597+O597+M597+K597))</f>
        <v>0</v>
      </c>
      <c r="U597" s="45"/>
    </row>
    <row r="598" spans="1:21" x14ac:dyDescent="0.35">
      <c r="A598" s="5">
        <v>594</v>
      </c>
      <c r="B598" s="2"/>
      <c r="C598" s="2"/>
      <c r="D598" s="11"/>
      <c r="E598" s="11"/>
      <c r="F598" s="10" t="str">
        <f t="shared" si="9"/>
        <v/>
      </c>
      <c r="G598" s="64"/>
      <c r="H598" s="22"/>
      <c r="I598" s="119">
        <f>IF((F598&lt;'Paramétrage V2'!$AE$12)+(F598&gt;'Paramétrage V2'!$AE$13),0,(IF(H598="Oui",G598*'Paramétrage V2'!$AE$4,0)))</f>
        <v>0</v>
      </c>
      <c r="J598" s="22"/>
      <c r="K598" s="113">
        <f>IF((F598&lt;'Paramétrage V2'!$AE$12)+(F598&gt;'Paramétrage V2'!$AE$13),0,(IF(J598="Oui",IF(C598="Fruitiers cultivars",G598*'Paramétrage V2'!$AE$5,G598*'Paramétrage V2'!$AE$6),0)))</f>
        <v>0</v>
      </c>
      <c r="L598" s="22"/>
      <c r="M598" s="119">
        <f>IF((F598&lt;'Paramétrage V2'!$AE$12)+(F598&gt;'Paramétrage V2'!$AE$13),0,(IF(L598="Oui",G598*'Paramétrage V2'!$AE$7,0)))</f>
        <v>0</v>
      </c>
      <c r="N598" s="22"/>
      <c r="O598" s="119">
        <f>IF((F598&lt;'Paramétrage V2'!$AE$12)+(F598&gt;'Paramétrage V2'!$AE$13),0,(IF(N598="Oui",G598*'Paramétrage V2'!$AE$8,0)))</f>
        <v>0</v>
      </c>
      <c r="P598" s="22"/>
      <c r="Q598" s="119">
        <f>IF((F598&lt;'Paramétrage V2'!$AE$12)+(F598&gt;'Paramétrage V2'!$AE$13),0,(IF(P598="Oui",$G598*'Paramétrage V2'!$AE$9,0)))</f>
        <v>0</v>
      </c>
      <c r="R598" s="22"/>
      <c r="S598" s="10">
        <f>IF((F598&lt;'Paramétrage V2'!$AE$12)+(F598&gt;'Paramétrage V2'!$AE$13),0,(IF(R598="Oui",$G598*'Paramétrage V2'!$AE$10,0)))</f>
        <v>0</v>
      </c>
      <c r="T598" s="120">
        <f>IF((F598&lt;'Paramétrage V2'!$AE$12)+(F598&gt;'Paramétrage V2'!$AE$13),0,(I598+S598+Q598+O598+M598+K598))</f>
        <v>0</v>
      </c>
      <c r="U598" s="45"/>
    </row>
    <row r="599" spans="1:21" x14ac:dyDescent="0.35">
      <c r="A599" s="5">
        <v>595</v>
      </c>
      <c r="B599" s="2"/>
      <c r="C599" s="2"/>
      <c r="D599" s="11"/>
      <c r="E599" s="11"/>
      <c r="F599" s="10" t="str">
        <f t="shared" si="9"/>
        <v/>
      </c>
      <c r="G599" s="64"/>
      <c r="H599" s="22"/>
      <c r="I599" s="119">
        <f>IF((F599&lt;'Paramétrage V2'!$AE$12)+(F599&gt;'Paramétrage V2'!$AE$13),0,(IF(H599="Oui",G599*'Paramétrage V2'!$AE$4,0)))</f>
        <v>0</v>
      </c>
      <c r="J599" s="22"/>
      <c r="K599" s="113">
        <f>IF((F599&lt;'Paramétrage V2'!$AE$12)+(F599&gt;'Paramétrage V2'!$AE$13),0,(IF(J599="Oui",IF(C599="Fruitiers cultivars",G599*'Paramétrage V2'!$AE$5,G599*'Paramétrage V2'!$AE$6),0)))</f>
        <v>0</v>
      </c>
      <c r="L599" s="22"/>
      <c r="M599" s="119">
        <f>IF((F599&lt;'Paramétrage V2'!$AE$12)+(F599&gt;'Paramétrage V2'!$AE$13),0,(IF(L599="Oui",G599*'Paramétrage V2'!$AE$7,0)))</f>
        <v>0</v>
      </c>
      <c r="N599" s="22"/>
      <c r="O599" s="119">
        <f>IF((F599&lt;'Paramétrage V2'!$AE$12)+(F599&gt;'Paramétrage V2'!$AE$13),0,(IF(N599="Oui",G599*'Paramétrage V2'!$AE$8,0)))</f>
        <v>0</v>
      </c>
      <c r="P599" s="22"/>
      <c r="Q599" s="119">
        <f>IF((F599&lt;'Paramétrage V2'!$AE$12)+(F599&gt;'Paramétrage V2'!$AE$13),0,(IF(P599="Oui",$G599*'Paramétrage V2'!$AE$9,0)))</f>
        <v>0</v>
      </c>
      <c r="R599" s="22"/>
      <c r="S599" s="10">
        <f>IF((F599&lt;'Paramétrage V2'!$AE$12)+(F599&gt;'Paramétrage V2'!$AE$13),0,(IF(R599="Oui",$G599*'Paramétrage V2'!$AE$10,0)))</f>
        <v>0</v>
      </c>
      <c r="T599" s="120">
        <f>IF((F599&lt;'Paramétrage V2'!$AE$12)+(F599&gt;'Paramétrage V2'!$AE$13),0,(I599+S599+Q599+O599+M599+K599))</f>
        <v>0</v>
      </c>
      <c r="U599" s="45"/>
    </row>
    <row r="600" spans="1:21" x14ac:dyDescent="0.35">
      <c r="A600" s="5">
        <v>596</v>
      </c>
      <c r="B600" s="2"/>
      <c r="C600" s="2"/>
      <c r="D600" s="11"/>
      <c r="E600" s="11"/>
      <c r="F600" s="10" t="str">
        <f t="shared" si="9"/>
        <v/>
      </c>
      <c r="G600" s="64"/>
      <c r="H600" s="22"/>
      <c r="I600" s="119">
        <f>IF((F600&lt;'Paramétrage V2'!$AE$12)+(F600&gt;'Paramétrage V2'!$AE$13),0,(IF(H600="Oui",G600*'Paramétrage V2'!$AE$4,0)))</f>
        <v>0</v>
      </c>
      <c r="J600" s="22"/>
      <c r="K600" s="113">
        <f>IF((F600&lt;'Paramétrage V2'!$AE$12)+(F600&gt;'Paramétrage V2'!$AE$13),0,(IF(J600="Oui",IF(C600="Fruitiers cultivars",G600*'Paramétrage V2'!$AE$5,G600*'Paramétrage V2'!$AE$6),0)))</f>
        <v>0</v>
      </c>
      <c r="L600" s="22"/>
      <c r="M600" s="119">
        <f>IF((F600&lt;'Paramétrage V2'!$AE$12)+(F600&gt;'Paramétrage V2'!$AE$13),0,(IF(L600="Oui",G600*'Paramétrage V2'!$AE$7,0)))</f>
        <v>0</v>
      </c>
      <c r="N600" s="22"/>
      <c r="O600" s="119">
        <f>IF((F600&lt;'Paramétrage V2'!$AE$12)+(F600&gt;'Paramétrage V2'!$AE$13),0,(IF(N600="Oui",G600*'Paramétrage V2'!$AE$8,0)))</f>
        <v>0</v>
      </c>
      <c r="P600" s="22"/>
      <c r="Q600" s="119">
        <f>IF((F600&lt;'Paramétrage V2'!$AE$12)+(F600&gt;'Paramétrage V2'!$AE$13),0,(IF(P600="Oui",$G600*'Paramétrage V2'!$AE$9,0)))</f>
        <v>0</v>
      </c>
      <c r="R600" s="22"/>
      <c r="S600" s="10">
        <f>IF((F600&lt;'Paramétrage V2'!$AE$12)+(F600&gt;'Paramétrage V2'!$AE$13),0,(IF(R600="Oui",$G600*'Paramétrage V2'!$AE$10,0)))</f>
        <v>0</v>
      </c>
      <c r="T600" s="120">
        <f>IF((F600&lt;'Paramétrage V2'!$AE$12)+(F600&gt;'Paramétrage V2'!$AE$13),0,(I600+S600+Q600+O600+M600+K600))</f>
        <v>0</v>
      </c>
      <c r="U600" s="45"/>
    </row>
    <row r="601" spans="1:21" x14ac:dyDescent="0.35">
      <c r="A601" s="5">
        <v>597</v>
      </c>
      <c r="B601" s="2"/>
      <c r="C601" s="2"/>
      <c r="D601" s="11"/>
      <c r="E601" s="11"/>
      <c r="F601" s="10" t="str">
        <f t="shared" si="9"/>
        <v/>
      </c>
      <c r="G601" s="64"/>
      <c r="H601" s="22"/>
      <c r="I601" s="119">
        <f>IF((F601&lt;'Paramétrage V2'!$AE$12)+(F601&gt;'Paramétrage V2'!$AE$13),0,(IF(H601="Oui",G601*'Paramétrage V2'!$AE$4,0)))</f>
        <v>0</v>
      </c>
      <c r="J601" s="22"/>
      <c r="K601" s="113">
        <f>IF((F601&lt;'Paramétrage V2'!$AE$12)+(F601&gt;'Paramétrage V2'!$AE$13),0,(IF(J601="Oui",IF(C601="Fruitiers cultivars",G601*'Paramétrage V2'!$AE$5,G601*'Paramétrage V2'!$AE$6),0)))</f>
        <v>0</v>
      </c>
      <c r="L601" s="22"/>
      <c r="M601" s="119">
        <f>IF((F601&lt;'Paramétrage V2'!$AE$12)+(F601&gt;'Paramétrage V2'!$AE$13),0,(IF(L601="Oui",G601*'Paramétrage V2'!$AE$7,0)))</f>
        <v>0</v>
      </c>
      <c r="N601" s="22"/>
      <c r="O601" s="119">
        <f>IF((F601&lt;'Paramétrage V2'!$AE$12)+(F601&gt;'Paramétrage V2'!$AE$13),0,(IF(N601="Oui",G601*'Paramétrage V2'!$AE$8,0)))</f>
        <v>0</v>
      </c>
      <c r="P601" s="22"/>
      <c r="Q601" s="119">
        <f>IF((F601&lt;'Paramétrage V2'!$AE$12)+(F601&gt;'Paramétrage V2'!$AE$13),0,(IF(P601="Oui",$G601*'Paramétrage V2'!$AE$9,0)))</f>
        <v>0</v>
      </c>
      <c r="R601" s="22"/>
      <c r="S601" s="10">
        <f>IF((F601&lt;'Paramétrage V2'!$AE$12)+(F601&gt;'Paramétrage V2'!$AE$13),0,(IF(R601="Oui",$G601*'Paramétrage V2'!$AE$10,0)))</f>
        <v>0</v>
      </c>
      <c r="T601" s="120">
        <f>IF((F601&lt;'Paramétrage V2'!$AE$12)+(F601&gt;'Paramétrage V2'!$AE$13),0,(I601+S601+Q601+O601+M601+K601))</f>
        <v>0</v>
      </c>
      <c r="U601" s="45"/>
    </row>
    <row r="602" spans="1:21" x14ac:dyDescent="0.35">
      <c r="A602" s="5">
        <v>598</v>
      </c>
      <c r="B602" s="2"/>
      <c r="C602" s="2"/>
      <c r="D602" s="11"/>
      <c r="E602" s="11"/>
      <c r="F602" s="10" t="str">
        <f t="shared" si="9"/>
        <v/>
      </c>
      <c r="G602" s="64"/>
      <c r="H602" s="22"/>
      <c r="I602" s="119">
        <f>IF((F602&lt;'Paramétrage V2'!$AE$12)+(F602&gt;'Paramétrage V2'!$AE$13),0,(IF(H602="Oui",G602*'Paramétrage V2'!$AE$4,0)))</f>
        <v>0</v>
      </c>
      <c r="J602" s="22"/>
      <c r="K602" s="113">
        <f>IF((F602&lt;'Paramétrage V2'!$AE$12)+(F602&gt;'Paramétrage V2'!$AE$13),0,(IF(J602="Oui",IF(C602="Fruitiers cultivars",G602*'Paramétrage V2'!$AE$5,G602*'Paramétrage V2'!$AE$6),0)))</f>
        <v>0</v>
      </c>
      <c r="L602" s="22"/>
      <c r="M602" s="119">
        <f>IF((F602&lt;'Paramétrage V2'!$AE$12)+(F602&gt;'Paramétrage V2'!$AE$13),0,(IF(L602="Oui",G602*'Paramétrage V2'!$AE$7,0)))</f>
        <v>0</v>
      </c>
      <c r="N602" s="22"/>
      <c r="O602" s="119">
        <f>IF((F602&lt;'Paramétrage V2'!$AE$12)+(F602&gt;'Paramétrage V2'!$AE$13),0,(IF(N602="Oui",G602*'Paramétrage V2'!$AE$8,0)))</f>
        <v>0</v>
      </c>
      <c r="P602" s="22"/>
      <c r="Q602" s="119">
        <f>IF((F602&lt;'Paramétrage V2'!$AE$12)+(F602&gt;'Paramétrage V2'!$AE$13),0,(IF(P602="Oui",$G602*'Paramétrage V2'!$AE$9,0)))</f>
        <v>0</v>
      </c>
      <c r="R602" s="22"/>
      <c r="S602" s="10">
        <f>IF((F602&lt;'Paramétrage V2'!$AE$12)+(F602&gt;'Paramétrage V2'!$AE$13),0,(IF(R602="Oui",$G602*'Paramétrage V2'!$AE$10,0)))</f>
        <v>0</v>
      </c>
      <c r="T602" s="120">
        <f>IF((F602&lt;'Paramétrage V2'!$AE$12)+(F602&gt;'Paramétrage V2'!$AE$13),0,(I602+S602+Q602+O602+M602+K602))</f>
        <v>0</v>
      </c>
      <c r="U602" s="45"/>
    </row>
    <row r="603" spans="1:21" x14ac:dyDescent="0.35">
      <c r="A603" s="5">
        <v>599</v>
      </c>
      <c r="B603" s="2"/>
      <c r="C603" s="2"/>
      <c r="D603" s="11"/>
      <c r="E603" s="11"/>
      <c r="F603" s="10" t="str">
        <f t="shared" si="9"/>
        <v/>
      </c>
      <c r="G603" s="64"/>
      <c r="H603" s="22"/>
      <c r="I603" s="119">
        <f>IF((F603&lt;'Paramétrage V2'!$AE$12)+(F603&gt;'Paramétrage V2'!$AE$13),0,(IF(H603="Oui",G603*'Paramétrage V2'!$AE$4,0)))</f>
        <v>0</v>
      </c>
      <c r="J603" s="22"/>
      <c r="K603" s="113">
        <f>IF((F603&lt;'Paramétrage V2'!$AE$12)+(F603&gt;'Paramétrage V2'!$AE$13),0,(IF(J603="Oui",IF(C603="Fruitiers cultivars",G603*'Paramétrage V2'!$AE$5,G603*'Paramétrage V2'!$AE$6),0)))</f>
        <v>0</v>
      </c>
      <c r="L603" s="22"/>
      <c r="M603" s="119">
        <f>IF((F603&lt;'Paramétrage V2'!$AE$12)+(F603&gt;'Paramétrage V2'!$AE$13),0,(IF(L603="Oui",G603*'Paramétrage V2'!$AE$7,0)))</f>
        <v>0</v>
      </c>
      <c r="N603" s="22"/>
      <c r="O603" s="119">
        <f>IF((F603&lt;'Paramétrage V2'!$AE$12)+(F603&gt;'Paramétrage V2'!$AE$13),0,(IF(N603="Oui",G603*'Paramétrage V2'!$AE$8,0)))</f>
        <v>0</v>
      </c>
      <c r="P603" s="22"/>
      <c r="Q603" s="119">
        <f>IF((F603&lt;'Paramétrage V2'!$AE$12)+(F603&gt;'Paramétrage V2'!$AE$13),0,(IF(P603="Oui",$G603*'Paramétrage V2'!$AE$9,0)))</f>
        <v>0</v>
      </c>
      <c r="R603" s="22"/>
      <c r="S603" s="10">
        <f>IF((F603&lt;'Paramétrage V2'!$AE$12)+(F603&gt;'Paramétrage V2'!$AE$13),0,(IF(R603="Oui",$G603*'Paramétrage V2'!$AE$10,0)))</f>
        <v>0</v>
      </c>
      <c r="T603" s="120">
        <f>IF((F603&lt;'Paramétrage V2'!$AE$12)+(F603&gt;'Paramétrage V2'!$AE$13),0,(I603+S603+Q603+O603+M603+K603))</f>
        <v>0</v>
      </c>
      <c r="U603" s="45"/>
    </row>
    <row r="604" spans="1:21" x14ac:dyDescent="0.35">
      <c r="A604" s="5">
        <v>600</v>
      </c>
      <c r="B604" s="2"/>
      <c r="C604" s="2"/>
      <c r="D604" s="11"/>
      <c r="E604" s="11"/>
      <c r="F604" s="10" t="str">
        <f t="shared" si="9"/>
        <v/>
      </c>
      <c r="G604" s="64"/>
      <c r="H604" s="22"/>
      <c r="I604" s="119">
        <f>IF((F604&lt;'Paramétrage V2'!$AE$12)+(F604&gt;'Paramétrage V2'!$AE$13),0,(IF(H604="Oui",G604*'Paramétrage V2'!$AE$4,0)))</f>
        <v>0</v>
      </c>
      <c r="J604" s="22"/>
      <c r="K604" s="113">
        <f>IF((F604&lt;'Paramétrage V2'!$AE$12)+(F604&gt;'Paramétrage V2'!$AE$13),0,(IF(J604="Oui",IF(C604="Fruitiers cultivars",G604*'Paramétrage V2'!$AE$5,G604*'Paramétrage V2'!$AE$6),0)))</f>
        <v>0</v>
      </c>
      <c r="L604" s="22"/>
      <c r="M604" s="119">
        <f>IF((F604&lt;'Paramétrage V2'!$AE$12)+(F604&gt;'Paramétrage V2'!$AE$13),0,(IF(L604="Oui",G604*'Paramétrage V2'!$AE$7,0)))</f>
        <v>0</v>
      </c>
      <c r="N604" s="22"/>
      <c r="O604" s="119">
        <f>IF((F604&lt;'Paramétrage V2'!$AE$12)+(F604&gt;'Paramétrage V2'!$AE$13),0,(IF(N604="Oui",G604*'Paramétrage V2'!$AE$8,0)))</f>
        <v>0</v>
      </c>
      <c r="P604" s="22"/>
      <c r="Q604" s="119">
        <f>IF((F604&lt;'Paramétrage V2'!$AE$12)+(F604&gt;'Paramétrage V2'!$AE$13),0,(IF(P604="Oui",$G604*'Paramétrage V2'!$AE$9,0)))</f>
        <v>0</v>
      </c>
      <c r="R604" s="22"/>
      <c r="S604" s="10">
        <f>IF((F604&lt;'Paramétrage V2'!$AE$12)+(F604&gt;'Paramétrage V2'!$AE$13),0,(IF(R604="Oui",$G604*'Paramétrage V2'!$AE$10,0)))</f>
        <v>0</v>
      </c>
      <c r="T604" s="120">
        <f>IF((F604&lt;'Paramétrage V2'!$AE$12)+(F604&gt;'Paramétrage V2'!$AE$13),0,(I604+S604+Q604+O604+M604+K604))</f>
        <v>0</v>
      </c>
      <c r="U604" s="45"/>
    </row>
    <row r="605" spans="1:21" ht="14.65" customHeight="1" x14ac:dyDescent="0.35">
      <c r="A605" s="474" t="s">
        <v>126</v>
      </c>
      <c r="B605" s="475"/>
      <c r="C605" s="475"/>
      <c r="D605" s="475"/>
      <c r="E605" s="475"/>
      <c r="F605" s="475"/>
      <c r="G605" s="475"/>
      <c r="H605" s="475"/>
      <c r="I605" s="475"/>
      <c r="J605" s="475"/>
      <c r="K605" s="475"/>
      <c r="L605" s="475"/>
      <c r="M605" s="475"/>
      <c r="N605" s="475"/>
      <c r="O605" s="475"/>
      <c r="P605" s="475"/>
      <c r="Q605" s="475"/>
      <c r="R605" s="475"/>
      <c r="S605" s="475"/>
      <c r="T605" s="34">
        <f>SUM(T5:T604)</f>
        <v>0</v>
      </c>
      <c r="U605" s="46"/>
    </row>
  </sheetData>
  <mergeCells count="3">
    <mergeCell ref="A1:U1"/>
    <mergeCell ref="A2:A3"/>
    <mergeCell ref="A605:S605"/>
  </mergeCells>
  <phoneticPr fontId="13" type="noConversion"/>
  <dataValidations count="1">
    <dataValidation type="list" allowBlank="1" showInputMessage="1" showErrorMessage="1" sqref="L4:L604 N4:N604 P4:P604 R4:R604 J4:J604 H4:H604" xr:uid="{6564BB4B-E6FA-4ECF-8640-60437E03F905}">
      <formula1>"Oui,Non"</formula1>
    </dataValidation>
  </dataValidations>
  <hyperlinks>
    <hyperlink ref="V7" location="'Forfaits haies'!A5" display="Forfaits haies" xr:uid="{4BD76C62-C8A2-4394-A419-E82B1DBDE366}"/>
    <hyperlink ref="V8" location="'Forfaits vergers'!A5" display="Forfaits vergers" xr:uid="{126FCDD3-96B2-46EE-BBE3-9698042323AB}"/>
    <hyperlink ref="V6" location="'Dépenses sur devis'!A5" display="Dépenses sur devis" xr:uid="{0EF3C701-6585-45BB-8CC0-429C7ACEB98A}"/>
    <hyperlink ref="V5" location="'Notice d''accueil'!A1" display="Notice d''accueil" xr:uid="{2533B8AD-0F26-4D50-90A3-912DFA051EC5}"/>
    <hyperlink ref="V9" location="'Notice d''accueil'!A1" display="Notice d''accueil" xr:uid="{BA33215D-4DF0-4043-89FA-35C2DD817118}"/>
  </hyperlinks>
  <pageMargins left="0.7" right="0.7" top="0.75" bottom="0.75" header="0.3" footer="0.3"/>
  <pageSetup paperSize="9"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ellIs" priority="7" operator="notBetween" id="{51D80EC3-6D94-44A9-8A09-35B9A3CFC220}">
            <xm:f>'Paramétrage V2'!$AE$12</xm:f>
            <xm:f>'Paramétrage V2'!$AE$13</xm:f>
            <x14:dxf>
              <font>
                <b/>
                <i val="0"/>
                <color rgb="FFFF0000"/>
              </font>
              <fill>
                <patternFill>
                  <bgColor theme="0" tint="-4.9989318521683403E-2"/>
                </patternFill>
              </fill>
            </x14:dxf>
          </x14:cfRule>
          <x14:cfRule type="cellIs" priority="9" operator="between" id="{36FE8BBA-74DD-448A-B1DA-41CE5FF8137A}">
            <xm:f>'Paramétrage V2'!$AE$12</xm:f>
            <xm:f>'Paramétrage V2'!$AE$13</xm:f>
            <x14:dxf>
              <font>
                <b/>
                <i val="0"/>
                <color rgb="FF00B050"/>
              </font>
              <fill>
                <patternFill patternType="solid">
                  <fgColor indexed="64"/>
                  <bgColor theme="0" tint="-4.9989318521683403E-2"/>
                </patternFill>
              </fill>
            </x14:dxf>
          </x14:cfRule>
          <xm:sqref>F4:F604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466B9383-8065-4AF3-81F3-F5C57A7B50A8}">
          <x14:formula1>
            <xm:f>'Paramétrage V2'!$H$4:$H$134</xm:f>
          </x14:formula1>
          <xm:sqref>C214:C604</xm:sqref>
        </x14:dataValidation>
        <x14:dataValidation type="list" allowBlank="1" showInputMessage="1" showErrorMessage="1" xr:uid="{7072AEE9-5220-45A2-9D59-306AD5B805C5}">
          <x14:formula1>
            <xm:f>'Paramétrage V2'!$H$3:$H$134</xm:f>
          </x14:formula1>
          <xm:sqref>C4:C213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3CAF9-BEA4-4826-B789-8E9AAB9966FF}">
  <sheetPr codeName="Feuil10">
    <tabColor theme="0"/>
    <pageSetUpPr fitToPage="1"/>
  </sheetPr>
  <dimension ref="A1:AC608"/>
  <sheetViews>
    <sheetView zoomScale="80" zoomScaleNormal="80" workbookViewId="0">
      <pane ySplit="4" topLeftCell="A5" activePane="bottomLeft" state="frozen"/>
      <selection activeCell="E25" sqref="E25"/>
      <selection pane="bottomLeft" activeCell="I5" sqref="I5"/>
    </sheetView>
  </sheetViews>
  <sheetFormatPr baseColWidth="10" defaultColWidth="11.453125" defaultRowHeight="14.5" x14ac:dyDescent="0.35"/>
  <cols>
    <col min="1" max="1" width="10.7265625" style="4" customWidth="1"/>
    <col min="2" max="2" width="27.7265625" style="4" customWidth="1"/>
    <col min="3" max="24" width="19.54296875" style="4" customWidth="1"/>
    <col min="25" max="25" width="19.7265625" style="4" customWidth="1"/>
    <col min="26" max="26" width="50.7265625" style="4" customWidth="1"/>
    <col min="27" max="27" width="25" style="4" customWidth="1"/>
    <col min="28" max="16384" width="11.453125" style="4"/>
  </cols>
  <sheetData>
    <row r="1" spans="1:29" ht="51" customHeight="1" x14ac:dyDescent="0.35">
      <c r="A1" s="472" t="s">
        <v>170</v>
      </c>
      <c r="B1" s="472"/>
      <c r="C1" s="472"/>
      <c r="D1" s="472"/>
      <c r="E1" s="472"/>
      <c r="F1" s="472"/>
      <c r="G1" s="472"/>
      <c r="H1" s="472"/>
      <c r="I1" s="472"/>
      <c r="J1" s="472"/>
      <c r="K1" s="472"/>
      <c r="L1" s="472"/>
      <c r="M1" s="472"/>
      <c r="N1" s="472"/>
      <c r="O1" s="472"/>
      <c r="P1" s="472"/>
      <c r="Q1" s="472"/>
      <c r="R1" s="472"/>
      <c r="S1" s="472"/>
      <c r="T1" s="472"/>
      <c r="U1" s="472"/>
      <c r="V1" s="472"/>
      <c r="W1" s="472"/>
      <c r="X1" s="472"/>
      <c r="Y1" s="472"/>
      <c r="Z1" s="476"/>
    </row>
    <row r="2" spans="1:29" ht="58" x14ac:dyDescent="0.35">
      <c r="A2" s="464" t="s">
        <v>73</v>
      </c>
      <c r="B2" s="53" t="s">
        <v>128</v>
      </c>
      <c r="C2" s="54" t="s">
        <v>171</v>
      </c>
      <c r="D2" s="54" t="s">
        <v>172</v>
      </c>
      <c r="E2" s="53" t="s">
        <v>173</v>
      </c>
      <c r="F2" s="53" t="s">
        <v>174</v>
      </c>
      <c r="G2" s="53" t="s">
        <v>175</v>
      </c>
      <c r="H2" s="53" t="s">
        <v>176</v>
      </c>
      <c r="I2" s="53" t="s">
        <v>177</v>
      </c>
      <c r="J2" s="53" t="s">
        <v>178</v>
      </c>
      <c r="K2" s="53" t="s">
        <v>179</v>
      </c>
      <c r="L2" s="53" t="s">
        <v>180</v>
      </c>
      <c r="M2" s="53" t="s">
        <v>181</v>
      </c>
      <c r="N2" s="53" t="s">
        <v>182</v>
      </c>
      <c r="O2" s="53" t="s">
        <v>183</v>
      </c>
      <c r="P2" s="53" t="s">
        <v>184</v>
      </c>
      <c r="Q2" s="53" t="s">
        <v>185</v>
      </c>
      <c r="R2" s="53" t="s">
        <v>186</v>
      </c>
      <c r="S2" s="53" t="s">
        <v>187</v>
      </c>
      <c r="T2" s="53" t="s">
        <v>188</v>
      </c>
      <c r="U2" s="53" t="s">
        <v>189</v>
      </c>
      <c r="V2" s="53" t="s">
        <v>190</v>
      </c>
      <c r="W2" s="53" t="s">
        <v>191</v>
      </c>
      <c r="X2" s="53" t="s">
        <v>192</v>
      </c>
      <c r="Y2" s="54" t="s">
        <v>146</v>
      </c>
      <c r="Z2" s="55" t="s">
        <v>92</v>
      </c>
    </row>
    <row r="3" spans="1:29" ht="87" x14ac:dyDescent="0.35">
      <c r="A3" s="465"/>
      <c r="B3" s="56" t="s">
        <v>193</v>
      </c>
      <c r="C3" s="56" t="s">
        <v>194</v>
      </c>
      <c r="D3" s="56" t="s">
        <v>195</v>
      </c>
      <c r="E3" s="56" t="s">
        <v>196</v>
      </c>
      <c r="F3" s="56" t="s">
        <v>197</v>
      </c>
      <c r="G3" s="56" t="s">
        <v>198</v>
      </c>
      <c r="H3" s="56" t="s">
        <v>199</v>
      </c>
      <c r="I3" s="56" t="s">
        <v>200</v>
      </c>
      <c r="J3" s="56" t="s">
        <v>201</v>
      </c>
      <c r="K3" s="56" t="s">
        <v>202</v>
      </c>
      <c r="L3" s="56" t="s">
        <v>203</v>
      </c>
      <c r="M3" s="56" t="s">
        <v>204</v>
      </c>
      <c r="N3" s="56" t="s">
        <v>205</v>
      </c>
      <c r="O3" s="56" t="s">
        <v>206</v>
      </c>
      <c r="P3" s="56" t="s">
        <v>207</v>
      </c>
      <c r="Q3" s="56" t="s">
        <v>208</v>
      </c>
      <c r="R3" s="56" t="s">
        <v>209</v>
      </c>
      <c r="S3" s="56" t="s">
        <v>210</v>
      </c>
      <c r="T3" s="56" t="s">
        <v>211</v>
      </c>
      <c r="U3" s="56" t="s">
        <v>212</v>
      </c>
      <c r="V3" s="56" t="s">
        <v>213</v>
      </c>
      <c r="W3" s="56" t="s">
        <v>214</v>
      </c>
      <c r="X3" s="56" t="s">
        <v>215</v>
      </c>
      <c r="Y3" s="56" t="s">
        <v>165</v>
      </c>
      <c r="Z3" s="58" t="s">
        <v>166</v>
      </c>
    </row>
    <row r="4" spans="1:29" s="109" customFormat="1" x14ac:dyDescent="0.35">
      <c r="A4" s="59" t="s">
        <v>110</v>
      </c>
      <c r="B4" s="59" t="s">
        <v>216</v>
      </c>
      <c r="C4" s="59" t="s">
        <v>168</v>
      </c>
      <c r="D4" s="59" t="s">
        <v>217</v>
      </c>
      <c r="E4" s="59" t="s">
        <v>218</v>
      </c>
      <c r="F4" s="342">
        <v>0.75</v>
      </c>
      <c r="G4" s="65">
        <v>80</v>
      </c>
      <c r="H4" s="342">
        <f>F4*(G4-1)</f>
        <v>59.25</v>
      </c>
      <c r="I4" s="59" t="s">
        <v>14</v>
      </c>
      <c r="J4" s="116" cm="1">
        <f t="array" ref="J4">_xlfn.IFS($E4="",0,I4="",0,I4="Non",0,$E4="Haie 1 rang",$H4/'Paramétrage V2'!$AA$21*'Paramétrage V2'!$AA$5,$E4="Haie 2 rangs",$H4*'Paramétrage V2'!$AB$5)</f>
        <v>0</v>
      </c>
      <c r="K4" s="59" t="s">
        <v>15</v>
      </c>
      <c r="L4" s="116" cm="1">
        <f t="array" ref="L4">_xlfn.IFS($E4="",0,K4="",0,K4="Non",0,$E4="Haie 1 rang",$H4/'Paramétrage V2'!$AA$21*'Paramétrage V2'!$AA$6,$E4="Haie 2 rangs",$H4*'Paramétrage V2'!$AB$6)</f>
        <v>55.102500000000006</v>
      </c>
      <c r="M4" s="59" t="s">
        <v>14</v>
      </c>
      <c r="N4" s="116" cm="1">
        <f t="array" ref="N4">_xlfn.IFS($E4="",0,M4="",0,M4="Non",0,$E4="Haie 1 rang",$H4/'Paramétrage V2'!$AA$21*'Paramétrage V2'!$AA$7,$E4="Haie 2 rangs",$H4*'Paramétrage V2'!$AB$7)</f>
        <v>0</v>
      </c>
      <c r="O4" s="59" t="s">
        <v>14</v>
      </c>
      <c r="P4" s="116" cm="1">
        <f t="array" ref="P4">_xlfn.IFS($E4="",0,O4="",0,O4="Non",0,$E4="Haie 1 rang",$H4/'Paramétrage V2'!$AA$21*'Paramétrage V2'!$AA$8,$E4="Haie 2 rangs",$H4*'Paramétrage V2'!$AB$8)</f>
        <v>0</v>
      </c>
      <c r="Q4" s="59" t="s">
        <v>15</v>
      </c>
      <c r="R4" s="116" cm="1">
        <f t="array" ref="R4">_xlfn.IFS($E4="",0,Q4="",0,Q4="Non",0,$E4="Haie 1 rang",$H4/'Paramétrage V2'!$AA$21*'Paramétrage V2'!$AA$10,$E4="Haie 2 rangs",$H4*'Paramétrage V2'!$AB$10)</f>
        <v>284.39999999999998</v>
      </c>
      <c r="S4" s="59" t="s">
        <v>15</v>
      </c>
      <c r="T4" s="116" cm="1">
        <f t="array" ref="T4">_xlfn.IFS($E4="",0,S4="",0,S4="Non",0,$E4="Haie 1 rang",$H4/'Paramétrage V2'!$AA$21*'Paramétrage V2'!$AA$11,$E4="Haie 2 rangs",$H4*'Paramétrage V2'!$AB$11)</f>
        <v>326.46749999999997</v>
      </c>
      <c r="U4" s="59" t="s">
        <v>14</v>
      </c>
      <c r="V4" s="116" cm="1">
        <f t="array" ref="V4">_xlfn.IFS($E4="",0,U4="",0,U4="Non",0,$E4="Haie 1 rang",$H4/'Paramétrage V2'!$AA$21*'Paramétrage V2'!$AA$13,$E4="Haie 2 rangs",$H4*'Paramétrage V2'!$AB$13)</f>
        <v>0</v>
      </c>
      <c r="W4" s="59" t="s">
        <v>15</v>
      </c>
      <c r="X4" s="116" cm="1">
        <f t="array" ref="X4">_xlfn.IFS($E4="",0,W4="",0,W4="Non",0,$E4="Haie 1 rang",$H4/'Paramétrage V2'!$AA$21*'Paramétrage V2'!$AA$15,$E4="Haie 2 rangs",$H4*'Paramétrage V2'!$AB$15)</f>
        <v>340.6875</v>
      </c>
      <c r="Y4" s="143">
        <f t="shared" ref="Y4:Y67" si="0">J4+L4+N4+P4+R4+T4+V4+X4</f>
        <v>1006.6575</v>
      </c>
      <c r="Z4" s="60"/>
    </row>
    <row r="5" spans="1:29" x14ac:dyDescent="0.35">
      <c r="A5" s="5">
        <v>1</v>
      </c>
      <c r="B5" s="2"/>
      <c r="C5" s="22"/>
      <c r="D5" s="22"/>
      <c r="E5" s="22"/>
      <c r="F5" s="44"/>
      <c r="G5" s="112"/>
      <c r="H5" s="89" cm="1">
        <f t="array" ref="H5">_xlfn.IFS(E5="",0,E5="Haie 1 rang",F5*(G5-1),E5="Haie 2 rangs",(F5/2)*(G5-1))</f>
        <v>0</v>
      </c>
      <c r="I5" s="22"/>
      <c r="J5" s="113" cm="1">
        <f t="array" ref="J5">_xlfn.IFS($E5="",0,I5="",0,I5="Non",0,$E5="Haie 1 rang",$H5/'Paramétrage V2'!$AA$21*'Paramétrage V2'!$AA$5,$E5="Haie 2 rangs",$H5*'Paramétrage V2'!$AB$5)</f>
        <v>0</v>
      </c>
      <c r="K5" s="22"/>
      <c r="L5" s="113" cm="1">
        <f t="array" ref="L5">_xlfn.IFS($E5="",0,K5="",0,K5="Non",0,$E5="Haie 1 rang",$H5/'Paramétrage V2'!$AA$21*'Paramétrage V2'!$AA$6,$E5="Haie 2 rangs",$H5*'Paramétrage V2'!$AB$6)</f>
        <v>0</v>
      </c>
      <c r="M5" s="22"/>
      <c r="N5" s="113" cm="1">
        <f t="array" ref="N5">_xlfn.IFS($E5="",0,M5="",0,M5="Non",0,$E5="Haie 1 rang",$H5/'Paramétrage V2'!$AA$21*'Paramétrage V2'!$AA$7,$E5="Haie 2 rangs",$H5*'Paramétrage V2'!$AB$7)</f>
        <v>0</v>
      </c>
      <c r="O5" s="22"/>
      <c r="P5" s="113" cm="1">
        <f t="array" ref="P5">_xlfn.IFS($E5="",0,O5="",0,O5="Non",0,$E5="Haie 1 rang",$H5/'Paramétrage V2'!$AA$21*'Paramétrage V2'!$AA$8,$E5="Haie 2 rangs",$H5*'Paramétrage V2'!$AB$8)</f>
        <v>0</v>
      </c>
      <c r="Q5" s="22"/>
      <c r="R5" s="113" cm="1">
        <f t="array" ref="R5">_xlfn.IFS($E5="",0,Q5="",0,Q5="Non",0,$E5="Haie 1 rang",$H5/'Paramétrage V2'!$AA$21*'Paramétrage V2'!$AA$10,$E5="Haie 2 rangs",$H5*'Paramétrage V2'!$AB$10)</f>
        <v>0</v>
      </c>
      <c r="S5" s="22"/>
      <c r="T5" s="113" cm="1">
        <f t="array" ref="T5">_xlfn.IFS($E5="",0,S5="",0,S5="Non",0,$E5="Haie 1 rang",$H5/'Paramétrage V2'!$AA$21*'Paramétrage V2'!$AA$11,$E5="Haie 2 rangs",$H5*'Paramétrage V2'!$AB$11)</f>
        <v>0</v>
      </c>
      <c r="U5" s="22"/>
      <c r="V5" s="113" cm="1">
        <f t="array" ref="V5">_xlfn.IFS($E5="",0,U5="",0,U5="Non",0,$E5="Haie 1 rang",$H5/'Paramétrage V2'!$AA$21*'Paramétrage V2'!$AA$13,$E5="Haie 2 rangs",$H5*'Paramétrage V2'!$AB$13)</f>
        <v>0</v>
      </c>
      <c r="W5" s="22"/>
      <c r="X5" s="113" cm="1">
        <f t="array" ref="X5">_xlfn.IFS($E5="",0,W5="",0,W5="Non",0,$E5="Haie 1 rang",$H5/'Paramétrage V2'!$AA$21*'Paramétrage V2'!$AA$15,$E5="Haie 2 rangs",$H5*'Paramétrage V2'!$AB$15)</f>
        <v>0</v>
      </c>
      <c r="Y5" s="133">
        <f t="shared" si="0"/>
        <v>0</v>
      </c>
      <c r="Z5" s="45"/>
      <c r="AA5" s="52" t="s">
        <v>121</v>
      </c>
      <c r="AB5"/>
      <c r="AC5"/>
    </row>
    <row r="6" spans="1:29" x14ac:dyDescent="0.35">
      <c r="A6" s="5">
        <v>2</v>
      </c>
      <c r="B6" s="2"/>
      <c r="C6" s="22"/>
      <c r="D6" s="22"/>
      <c r="E6" s="22"/>
      <c r="F6" s="44"/>
      <c r="G6" s="112"/>
      <c r="H6" s="89" cm="1">
        <f t="array" ref="H6">_xlfn.IFS(E6="",0,E6="Haie 1 rang",F6*(G6-1),E6="Haie 2 rangs",(F6/2)*(G6-1))</f>
        <v>0</v>
      </c>
      <c r="I6" s="22"/>
      <c r="J6" s="113" cm="1">
        <f t="array" ref="J6">_xlfn.IFS($E6="",0,I6="",0,I6="Non",0,$E6="Haie 1 rang",$H6/'Paramétrage V2'!$AA$21*'Paramétrage V2'!$AA$5,$E6="Haie 2 rangs",$H6*'Paramétrage V2'!$AB$5)</f>
        <v>0</v>
      </c>
      <c r="K6" s="22"/>
      <c r="L6" s="113" cm="1">
        <f t="array" ref="L6">_xlfn.IFS($E6="",0,K6="",0,K6="Non",0,$E6="Haie 1 rang",$H6/'Paramétrage V2'!$AA$21*'Paramétrage V2'!$AA$6,$E6="Haie 2 rangs",$H6*'Paramétrage V2'!$AB$6)</f>
        <v>0</v>
      </c>
      <c r="M6" s="22"/>
      <c r="N6" s="113" cm="1">
        <f t="array" ref="N6">_xlfn.IFS($E6="",0,M6="",0,M6="Non",0,$E6="Haie 1 rang",$H6/'Paramétrage V2'!$AA$21*'Paramétrage V2'!$AA$7,$E6="Haie 2 rangs",$H6*'Paramétrage V2'!$AB$7)</f>
        <v>0</v>
      </c>
      <c r="O6" s="22"/>
      <c r="P6" s="113" cm="1">
        <f t="array" ref="P6">_xlfn.IFS($E6="",0,O6="",0,O6="Non",0,$E6="Haie 1 rang",$H6/'Paramétrage V2'!$AA$21*'Paramétrage V2'!$AA$8,$E6="Haie 2 rangs",$H6*'Paramétrage V2'!$AB$8)</f>
        <v>0</v>
      </c>
      <c r="Q6" s="22"/>
      <c r="R6" s="113" cm="1">
        <f t="array" ref="R6">_xlfn.IFS($E6="",0,Q6="",0,Q6="Non",0,$E6="Haie 1 rang",$H6/'Paramétrage V2'!$AA$21*'Paramétrage V2'!$AA$10,$E6="Haie 2 rangs",$H6*'Paramétrage V2'!$AB$10)</f>
        <v>0</v>
      </c>
      <c r="S6" s="22"/>
      <c r="T6" s="113" cm="1">
        <f t="array" ref="T6">_xlfn.IFS($E6="",0,S6="",0,S6="Non",0,$E6="Haie 1 rang",$H6/'Paramétrage V2'!$AA$21*'Paramétrage V2'!$AA$11,$E6="Haie 2 rangs",$H6*'Paramétrage V2'!$AB$11)</f>
        <v>0</v>
      </c>
      <c r="U6" s="22"/>
      <c r="V6" s="113" cm="1">
        <f t="array" ref="V6">_xlfn.IFS($E6="",0,U6="",0,U6="Non",0,$E6="Haie 1 rang",$H6/'Paramétrage V2'!$AA$21*'Paramétrage V2'!$AA$13,$E6="Haie 2 rangs",$H6*'Paramétrage V2'!$AB$13)</f>
        <v>0</v>
      </c>
      <c r="W6" s="22"/>
      <c r="X6" s="113" cm="1">
        <f t="array" ref="X6">_xlfn.IFS($E6="",0,W6="",0,W6="Non",0,$E6="Haie 1 rang",$H6/'Paramétrage V2'!$AA$21*'Paramétrage V2'!$AA$15,$E6="Haie 2 rangs",$H6*'Paramétrage V2'!$AB$15)</f>
        <v>0</v>
      </c>
      <c r="Y6" s="133">
        <f t="shared" si="0"/>
        <v>0</v>
      </c>
      <c r="Z6" s="45"/>
      <c r="AA6" s="51" t="s">
        <v>43</v>
      </c>
      <c r="AB6" s="3"/>
      <c r="AC6" s="3"/>
    </row>
    <row r="7" spans="1:29" x14ac:dyDescent="0.35">
      <c r="A7" s="5">
        <v>3</v>
      </c>
      <c r="B7" s="2"/>
      <c r="C7" s="22"/>
      <c r="D7" s="22"/>
      <c r="E7" s="22"/>
      <c r="F7" s="44"/>
      <c r="G7" s="112"/>
      <c r="H7" s="89" cm="1">
        <f t="array" ref="H7">_xlfn.IFS(E7="",0,E7="Haie 1 rang",F7*(G7-1),E7="Haie 2 rangs",(F7/2)*(G7-1))</f>
        <v>0</v>
      </c>
      <c r="I7" s="22"/>
      <c r="J7" s="113" cm="1">
        <f t="array" ref="J7">_xlfn.IFS($E7="",0,I7="",0,I7="Non",0,$E7="Haie 1 rang",$H7/'Paramétrage V2'!$AA$21*'Paramétrage V2'!$AA$5,$E7="Haie 2 rangs",$H7*'Paramétrage V2'!$AB$5)</f>
        <v>0</v>
      </c>
      <c r="K7" s="22"/>
      <c r="L7" s="113" cm="1">
        <f t="array" ref="L7">_xlfn.IFS($E7="",0,K7="",0,K7="Non",0,$E7="Haie 1 rang",$H7/'Paramétrage V2'!$AA$21*'Paramétrage V2'!$AA$6,$E7="Haie 2 rangs",$H7*'Paramétrage V2'!$AB$6)</f>
        <v>0</v>
      </c>
      <c r="M7" s="22"/>
      <c r="N7" s="113" cm="1">
        <f t="array" ref="N7">_xlfn.IFS($E7="",0,M7="",0,M7="Non",0,$E7="Haie 1 rang",$H7/'Paramétrage V2'!$AA$21*'Paramétrage V2'!$AA$7,$E7="Haie 2 rangs",$H7*'Paramétrage V2'!$AB$7)</f>
        <v>0</v>
      </c>
      <c r="O7" s="22"/>
      <c r="P7" s="113" cm="1">
        <f t="array" ref="P7">_xlfn.IFS($E7="",0,O7="",0,O7="Non",0,$E7="Haie 1 rang",$H7/'Paramétrage V2'!$AA$21*'Paramétrage V2'!$AA$8,$E7="Haie 2 rangs",$H7*'Paramétrage V2'!$AB$8)</f>
        <v>0</v>
      </c>
      <c r="Q7" s="22"/>
      <c r="R7" s="113" cm="1">
        <f t="array" ref="R7">_xlfn.IFS($E7="",0,Q7="",0,Q7="Non",0,$E7="Haie 1 rang",$H7/'Paramétrage V2'!$AA$21*'Paramétrage V2'!$AA$10,$E7="Haie 2 rangs",$H7*'Paramétrage V2'!$AB$10)</f>
        <v>0</v>
      </c>
      <c r="S7" s="22"/>
      <c r="T7" s="113" cm="1">
        <f t="array" ref="T7">_xlfn.IFS($E7="",0,S7="",0,S7="Non",0,$E7="Haie 1 rang",$H7/'Paramétrage V2'!$AA$21*'Paramétrage V2'!$AA$11,$E7="Haie 2 rangs",$H7*'Paramétrage V2'!$AB$11)</f>
        <v>0</v>
      </c>
      <c r="U7" s="22"/>
      <c r="V7" s="113" cm="1">
        <f t="array" ref="V7">_xlfn.IFS($E7="",0,U7="",0,U7="Non",0,$E7="Haie 1 rang",$H7/'Paramétrage V2'!$AA$21*'Paramétrage V2'!$AA$13,$E7="Haie 2 rangs",$H7*'Paramétrage V2'!$AB$13)</f>
        <v>0</v>
      </c>
      <c r="W7" s="22"/>
      <c r="X7" s="113" cm="1">
        <f t="array" ref="X7">_xlfn.IFS($E7="",0,W7="",0,W7="Non",0,$E7="Haie 1 rang",$H7/'Paramétrage V2'!$AA$21*'Paramétrage V2'!$AA$15,$E7="Haie 2 rangs",$H7*'Paramétrage V2'!$AB$15)</f>
        <v>0</v>
      </c>
      <c r="Y7" s="133">
        <f t="shared" si="0"/>
        <v>0</v>
      </c>
      <c r="Z7" s="45"/>
      <c r="AA7" s="51" t="s">
        <v>44</v>
      </c>
      <c r="AB7"/>
      <c r="AC7" s="51"/>
    </row>
    <row r="8" spans="1:29" x14ac:dyDescent="0.35">
      <c r="A8" s="5">
        <v>4</v>
      </c>
      <c r="B8" s="2"/>
      <c r="C8" s="22"/>
      <c r="D8" s="22"/>
      <c r="E8" s="22"/>
      <c r="F8" s="44"/>
      <c r="G8" s="112"/>
      <c r="H8" s="89" cm="1">
        <f t="array" ref="H8">_xlfn.IFS(E8="",0,E8="Haie 1 rang",F8*(G8-1),E8="Haie 2 rangs",(F8/2)*(G8-1))</f>
        <v>0</v>
      </c>
      <c r="I8" s="22"/>
      <c r="J8" s="113" cm="1">
        <f t="array" ref="J8">_xlfn.IFS($E8="",0,I8="",0,I8="Non",0,$E8="Haie 1 rang",$H8/'Paramétrage V2'!$AA$21*'Paramétrage V2'!$AA$5,$E8="Haie 2 rangs",$H8*'Paramétrage V2'!$AB$5)</f>
        <v>0</v>
      </c>
      <c r="K8" s="22"/>
      <c r="L8" s="113" cm="1">
        <f t="array" ref="L8">_xlfn.IFS($E8="",0,K8="",0,K8="Non",0,$E8="Haie 1 rang",$H8/'Paramétrage V2'!$AA$21*'Paramétrage V2'!$AA$6,$E8="Haie 2 rangs",$H8*'Paramétrage V2'!$AB$6)</f>
        <v>0</v>
      </c>
      <c r="M8" s="22"/>
      <c r="N8" s="113" cm="1">
        <f t="array" ref="N8">_xlfn.IFS($E8="",0,M8="",0,M8="Non",0,$E8="Haie 1 rang",$H8/'Paramétrage V2'!$AA$21*'Paramétrage V2'!$AA$7,$E8="Haie 2 rangs",$H8*'Paramétrage V2'!$AB$7)</f>
        <v>0</v>
      </c>
      <c r="O8" s="22"/>
      <c r="P8" s="113" cm="1">
        <f t="array" ref="P8">_xlfn.IFS($E8="",0,O8="",0,O8="Non",0,$E8="Haie 1 rang",$H8/'Paramétrage V2'!$AA$21*'Paramétrage V2'!$AA$8,$E8="Haie 2 rangs",$H8*'Paramétrage V2'!$AB$8)</f>
        <v>0</v>
      </c>
      <c r="Q8" s="22"/>
      <c r="R8" s="113" cm="1">
        <f t="array" ref="R8">_xlfn.IFS($E8="",0,Q8="",0,Q8="Non",0,$E8="Haie 1 rang",$H8/'Paramétrage V2'!$AA$21*'Paramétrage V2'!$AA$10,$E8="Haie 2 rangs",$H8*'Paramétrage V2'!$AB$10)</f>
        <v>0</v>
      </c>
      <c r="S8" s="22"/>
      <c r="T8" s="113" cm="1">
        <f t="array" ref="T8">_xlfn.IFS($E8="",0,S8="",0,S8="Non",0,$E8="Haie 1 rang",$H8/'Paramétrage V2'!$AA$21*'Paramétrage V2'!$AA$11,$E8="Haie 2 rangs",$H8*'Paramétrage V2'!$AB$11)</f>
        <v>0</v>
      </c>
      <c r="U8" s="22"/>
      <c r="V8" s="113" cm="1">
        <f t="array" ref="V8">_xlfn.IFS($E8="",0,U8="",0,U8="Non",0,$E8="Haie 1 rang",$H8/'Paramétrage V2'!$AA$21*'Paramétrage V2'!$AA$13,$E8="Haie 2 rangs",$H8*'Paramétrage V2'!$AB$13)</f>
        <v>0</v>
      </c>
      <c r="W8" s="22"/>
      <c r="X8" s="113" cm="1">
        <f t="array" ref="X8">_xlfn.IFS($E8="",0,W8="",0,W8="Non",0,$E8="Haie 1 rang",$H8/'Paramétrage V2'!$AA$21*'Paramétrage V2'!$AA$15,$E8="Haie 2 rangs",$H8*'Paramétrage V2'!$AB$15)</f>
        <v>0</v>
      </c>
      <c r="Y8" s="133">
        <f t="shared" si="0"/>
        <v>0</v>
      </c>
      <c r="Z8" s="45"/>
      <c r="AA8" s="51" t="s">
        <v>46</v>
      </c>
      <c r="AB8"/>
      <c r="AC8" s="51"/>
    </row>
    <row r="9" spans="1:29" x14ac:dyDescent="0.35">
      <c r="A9" s="5">
        <v>5</v>
      </c>
      <c r="B9" s="2"/>
      <c r="C9" s="22"/>
      <c r="D9" s="22"/>
      <c r="E9" s="22"/>
      <c r="F9" s="44"/>
      <c r="G9" s="112"/>
      <c r="H9" s="89" cm="1">
        <f t="array" ref="H9">_xlfn.IFS(E9="",0,E9="Haie 1 rang",F9*(G9-1),E9="Haie 2 rangs",(F9/2)*(G9-1))</f>
        <v>0</v>
      </c>
      <c r="I9" s="22"/>
      <c r="J9" s="113" cm="1">
        <f t="array" ref="J9">_xlfn.IFS($E9="",0,I9="",0,I9="Non",0,$E9="Haie 1 rang",$H9/'Paramétrage V2'!$AA$21*'Paramétrage V2'!$AA$5,$E9="Haie 2 rangs",$H9*'Paramétrage V2'!$AB$5)</f>
        <v>0</v>
      </c>
      <c r="K9" s="22"/>
      <c r="L9" s="113" cm="1">
        <f t="array" ref="L9">_xlfn.IFS($E9="",0,K9="",0,K9="Non",0,$E9="Haie 1 rang",$H9/'Paramétrage V2'!$AA$21*'Paramétrage V2'!$AA$6,$E9="Haie 2 rangs",$H9*'Paramétrage V2'!$AB$6)</f>
        <v>0</v>
      </c>
      <c r="M9" s="22"/>
      <c r="N9" s="113" cm="1">
        <f t="array" ref="N9">_xlfn.IFS($E9="",0,M9="",0,M9="Non",0,$E9="Haie 1 rang",$H9/'Paramétrage V2'!$AA$21*'Paramétrage V2'!$AA$7,$E9="Haie 2 rangs",$H9*'Paramétrage V2'!$AB$7)</f>
        <v>0</v>
      </c>
      <c r="O9" s="22"/>
      <c r="P9" s="113" cm="1">
        <f t="array" ref="P9">_xlfn.IFS($E9="",0,O9="",0,O9="Non",0,$E9="Haie 1 rang",$H9/'Paramétrage V2'!$AA$21*'Paramétrage V2'!$AA$8,$E9="Haie 2 rangs",$H9*'Paramétrage V2'!$AB$8)</f>
        <v>0</v>
      </c>
      <c r="Q9" s="22"/>
      <c r="R9" s="113" cm="1">
        <f t="array" ref="R9">_xlfn.IFS($E9="",0,Q9="",0,Q9="Non",0,$E9="Haie 1 rang",$H9/'Paramétrage V2'!$AA$21*'Paramétrage V2'!$AA$10,$E9="Haie 2 rangs",$H9*'Paramétrage V2'!$AB$10)</f>
        <v>0</v>
      </c>
      <c r="S9" s="22"/>
      <c r="T9" s="113" cm="1">
        <f t="array" ref="T9">_xlfn.IFS($E9="",0,S9="",0,S9="Non",0,$E9="Haie 1 rang",$H9/'Paramétrage V2'!$AA$21*'Paramétrage V2'!$AA$11,$E9="Haie 2 rangs",$H9*'Paramétrage V2'!$AB$11)</f>
        <v>0</v>
      </c>
      <c r="U9" s="22"/>
      <c r="V9" s="113" cm="1">
        <f t="array" ref="V9">_xlfn.IFS($E9="",0,U9="",0,U9="Non",0,$E9="Haie 1 rang",$H9/'Paramétrage V2'!$AA$21*'Paramétrage V2'!$AA$13,$E9="Haie 2 rangs",$H9*'Paramétrage V2'!$AB$13)</f>
        <v>0</v>
      </c>
      <c r="W9" s="22"/>
      <c r="X9" s="113" cm="1">
        <f t="array" ref="X9">_xlfn.IFS($E9="",0,W9="",0,W9="Non",0,$E9="Haie 1 rang",$H9/'Paramétrage V2'!$AA$21*'Paramétrage V2'!$AA$15,$E9="Haie 2 rangs",$H9*'Paramétrage V2'!$AB$15)</f>
        <v>0</v>
      </c>
      <c r="Y9" s="133">
        <f t="shared" si="0"/>
        <v>0</v>
      </c>
      <c r="Z9" s="45"/>
      <c r="AA9" s="51" t="s">
        <v>47</v>
      </c>
      <c r="AB9"/>
      <c r="AC9" s="51"/>
    </row>
    <row r="10" spans="1:29" x14ac:dyDescent="0.35">
      <c r="A10" s="5">
        <v>6</v>
      </c>
      <c r="B10" s="2"/>
      <c r="C10" s="22"/>
      <c r="D10" s="22"/>
      <c r="E10" s="22"/>
      <c r="F10" s="44"/>
      <c r="G10" s="112"/>
      <c r="H10" s="89" cm="1">
        <f t="array" ref="H10">_xlfn.IFS(E10="",0,E10="Haie 1 rang",F10*(G10-1),E10="Haie 2 rangs",(F10/2)*(G10-1))</f>
        <v>0</v>
      </c>
      <c r="I10" s="22"/>
      <c r="J10" s="113" cm="1">
        <f t="array" ref="J10">_xlfn.IFS($E10="",0,I10="",0,I10="Non",0,$E10="Haie 1 rang",$H10/'Paramétrage V2'!$AA$21*'Paramétrage V2'!$AA$5,$E10="Haie 2 rangs",$H10*'Paramétrage V2'!$AB$5)</f>
        <v>0</v>
      </c>
      <c r="K10" s="22"/>
      <c r="L10" s="113" cm="1">
        <f t="array" ref="L10">_xlfn.IFS($E10="",0,K10="",0,K10="Non",0,$E10="Haie 1 rang",$H10/'Paramétrage V2'!$AA$21*'Paramétrage V2'!$AA$6,$E10="Haie 2 rangs",$H10*'Paramétrage V2'!$AB$6)</f>
        <v>0</v>
      </c>
      <c r="M10" s="22"/>
      <c r="N10" s="113" cm="1">
        <f t="array" ref="N10">_xlfn.IFS($E10="",0,M10="",0,M10="Non",0,$E10="Haie 1 rang",$H10/'Paramétrage V2'!$AA$21*'Paramétrage V2'!$AA$7,$E10="Haie 2 rangs",$H10*'Paramétrage V2'!$AB$7)</f>
        <v>0</v>
      </c>
      <c r="O10" s="22"/>
      <c r="P10" s="113" cm="1">
        <f t="array" ref="P10">_xlfn.IFS($E10="",0,O10="",0,O10="Non",0,$E10="Haie 1 rang",$H10/'Paramétrage V2'!$AA$21*'Paramétrage V2'!$AA$8,$E10="Haie 2 rangs",$H10*'Paramétrage V2'!$AB$8)</f>
        <v>0</v>
      </c>
      <c r="Q10" s="22"/>
      <c r="R10" s="113" cm="1">
        <f t="array" ref="R10">_xlfn.IFS($E10="",0,Q10="",0,Q10="Non",0,$E10="Haie 1 rang",$H10/'Paramétrage V2'!$AA$21*'Paramétrage V2'!$AA$10,$E10="Haie 2 rangs",$H10*'Paramétrage V2'!$AB$10)</f>
        <v>0</v>
      </c>
      <c r="S10" s="22"/>
      <c r="T10" s="113" cm="1">
        <f t="array" ref="T10">_xlfn.IFS($E10="",0,S10="",0,S10="Non",0,$E10="Haie 1 rang",$H10/'Paramétrage V2'!$AA$21*'Paramétrage V2'!$AA$11,$E10="Haie 2 rangs",$H10*'Paramétrage V2'!$AB$11)</f>
        <v>0</v>
      </c>
      <c r="U10" s="22"/>
      <c r="V10" s="113" cm="1">
        <f t="array" ref="V10">_xlfn.IFS($E10="",0,U10="",0,U10="Non",0,$E10="Haie 1 rang",$H10/'Paramétrage V2'!$AA$21*'Paramétrage V2'!$AA$13,$E10="Haie 2 rangs",$H10*'Paramétrage V2'!$AB$13)</f>
        <v>0</v>
      </c>
      <c r="W10" s="22"/>
      <c r="X10" s="113" cm="1">
        <f t="array" ref="X10">_xlfn.IFS($E10="",0,W10="",0,W10="Non",0,$E10="Haie 1 rang",$H10/'Paramétrage V2'!$AA$21*'Paramétrage V2'!$AA$15,$E10="Haie 2 rangs",$H10*'Paramétrage V2'!$AB$15)</f>
        <v>0</v>
      </c>
      <c r="Y10" s="133">
        <f t="shared" si="0"/>
        <v>0</v>
      </c>
      <c r="Z10" s="45"/>
      <c r="AA10" s="51" t="s">
        <v>50</v>
      </c>
      <c r="AC10"/>
    </row>
    <row r="11" spans="1:29" x14ac:dyDescent="0.35">
      <c r="A11" s="5">
        <v>7</v>
      </c>
      <c r="B11" s="2"/>
      <c r="C11" s="22"/>
      <c r="D11" s="22"/>
      <c r="E11" s="22"/>
      <c r="F11" s="44"/>
      <c r="G11" s="112"/>
      <c r="H11" s="89" cm="1">
        <f t="array" ref="H11">_xlfn.IFS(E11="",0,E11="Haie 1 rang",F11*(G11-1),E11="Haie 2 rangs",(F11/2)*(G11-1))</f>
        <v>0</v>
      </c>
      <c r="I11" s="22"/>
      <c r="J11" s="113" cm="1">
        <f t="array" ref="J11">_xlfn.IFS($E11="",0,I11="",0,I11="Non",0,$E11="Haie 1 rang",$H11/'Paramétrage V2'!$AA$21*'Paramétrage V2'!$AA$5,$E11="Haie 2 rangs",$H11*'Paramétrage V2'!$AB$5)</f>
        <v>0</v>
      </c>
      <c r="K11" s="22"/>
      <c r="L11" s="113" cm="1">
        <f t="array" ref="L11">_xlfn.IFS($E11="",0,K11="",0,K11="Non",0,$E11="Haie 1 rang",$H11/'Paramétrage V2'!$AA$21*'Paramétrage V2'!$AA$6,$E11="Haie 2 rangs",$H11*'Paramétrage V2'!$AB$6)</f>
        <v>0</v>
      </c>
      <c r="M11" s="22"/>
      <c r="N11" s="113" cm="1">
        <f t="array" ref="N11">_xlfn.IFS($E11="",0,M11="",0,M11="Non",0,$E11="Haie 1 rang",$H11/'Paramétrage V2'!$AA$21*'Paramétrage V2'!$AA$7,$E11="Haie 2 rangs",$H11*'Paramétrage V2'!$AB$7)</f>
        <v>0</v>
      </c>
      <c r="O11" s="22"/>
      <c r="P11" s="113" cm="1">
        <f t="array" ref="P11">_xlfn.IFS($E11="",0,O11="",0,O11="Non",0,$E11="Haie 1 rang",$H11/'Paramétrage V2'!$AA$21*'Paramétrage V2'!$AA$8,$E11="Haie 2 rangs",$H11*'Paramétrage V2'!$AB$8)</f>
        <v>0</v>
      </c>
      <c r="Q11" s="22"/>
      <c r="R11" s="113" cm="1">
        <f t="array" ref="R11">_xlfn.IFS($E11="",0,Q11="",0,Q11="Non",0,$E11="Haie 1 rang",$H11/'Paramétrage V2'!$AA$21*'Paramétrage V2'!$AA$10,$E11="Haie 2 rangs",$H11*'Paramétrage V2'!$AB$10)</f>
        <v>0</v>
      </c>
      <c r="S11" s="22"/>
      <c r="T11" s="113" cm="1">
        <f t="array" ref="T11">_xlfn.IFS($E11="",0,S11="",0,S11="Non",0,$E11="Haie 1 rang",$H11/'Paramétrage V2'!$AA$21*'Paramétrage V2'!$AA$11,$E11="Haie 2 rangs",$H11*'Paramétrage V2'!$AB$11)</f>
        <v>0</v>
      </c>
      <c r="U11" s="22"/>
      <c r="V11" s="113" cm="1">
        <f t="array" ref="V11">_xlfn.IFS($E11="",0,U11="",0,U11="Non",0,$E11="Haie 1 rang",$H11/'Paramétrage V2'!$AA$21*'Paramétrage V2'!$AA$13,$E11="Haie 2 rangs",$H11*'Paramétrage V2'!$AB$13)</f>
        <v>0</v>
      </c>
      <c r="W11" s="22"/>
      <c r="X11" s="113" cm="1">
        <f t="array" ref="X11">_xlfn.IFS($E11="",0,W11="",0,W11="Non",0,$E11="Haie 1 rang",$H11/'Paramétrage V2'!$AA$21*'Paramétrage V2'!$AA$15,$E11="Haie 2 rangs",$H11*'Paramétrage V2'!$AB$15)</f>
        <v>0</v>
      </c>
      <c r="Y11" s="133">
        <f t="shared" si="0"/>
        <v>0</v>
      </c>
      <c r="Z11" s="45"/>
      <c r="AA11" s="51"/>
    </row>
    <row r="12" spans="1:29" x14ac:dyDescent="0.35">
      <c r="A12" s="5">
        <v>8</v>
      </c>
      <c r="B12" s="2"/>
      <c r="C12" s="22"/>
      <c r="D12" s="22"/>
      <c r="E12" s="22"/>
      <c r="F12" s="44"/>
      <c r="G12" s="112"/>
      <c r="H12" s="89" cm="1">
        <f t="array" ref="H12">_xlfn.IFS(E12="",0,E12="Haie 1 rang",F12*(G12-1),E12="Haie 2 rangs",(F12/2)*(G12-1))</f>
        <v>0</v>
      </c>
      <c r="I12" s="22"/>
      <c r="J12" s="113" cm="1">
        <f t="array" ref="J12">_xlfn.IFS($E12="",0,I12="",0,I12="Non",0,$E12="Haie 1 rang",$H12/'Paramétrage V2'!$AA$21*'Paramétrage V2'!$AA$5,$E12="Haie 2 rangs",$H12*'Paramétrage V2'!$AB$5)</f>
        <v>0</v>
      </c>
      <c r="K12" s="22"/>
      <c r="L12" s="113" cm="1">
        <f t="array" ref="L12">_xlfn.IFS($E12="",0,K12="",0,K12="Non",0,$E12="Haie 1 rang",$H12/'Paramétrage V2'!$AA$21*'Paramétrage V2'!$AA$6,$E12="Haie 2 rangs",$H12*'Paramétrage V2'!$AB$6)</f>
        <v>0</v>
      </c>
      <c r="M12" s="22"/>
      <c r="N12" s="113" cm="1">
        <f t="array" ref="N12">_xlfn.IFS($E12="",0,M12="",0,M12="Non",0,$E12="Haie 1 rang",$H12/'Paramétrage V2'!$AA$21*'Paramétrage V2'!$AA$7,$E12="Haie 2 rangs",$H12*'Paramétrage V2'!$AB$7)</f>
        <v>0</v>
      </c>
      <c r="O12" s="22"/>
      <c r="P12" s="113" cm="1">
        <f t="array" ref="P12">_xlfn.IFS($E12="",0,O12="",0,O12="Non",0,$E12="Haie 1 rang",$H12/'Paramétrage V2'!$AA$21*'Paramétrage V2'!$AA$8,$E12="Haie 2 rangs",$H12*'Paramétrage V2'!$AB$8)</f>
        <v>0</v>
      </c>
      <c r="Q12" s="22"/>
      <c r="R12" s="113" cm="1">
        <f t="array" ref="R12">_xlfn.IFS($E12="",0,Q12="",0,Q12="Non",0,$E12="Haie 1 rang",$H12/'Paramétrage V2'!$AA$21*'Paramétrage V2'!$AA$10,$E12="Haie 2 rangs",$H12*'Paramétrage V2'!$AB$10)</f>
        <v>0</v>
      </c>
      <c r="S12" s="22"/>
      <c r="T12" s="113" cm="1">
        <f t="array" ref="T12">_xlfn.IFS($E12="",0,S12="",0,S12="Non",0,$E12="Haie 1 rang",$H12/'Paramétrage V2'!$AA$21*'Paramétrage V2'!$AA$11,$E12="Haie 2 rangs",$H12*'Paramétrage V2'!$AB$11)</f>
        <v>0</v>
      </c>
      <c r="U12" s="22"/>
      <c r="V12" s="113" cm="1">
        <f t="array" ref="V12">_xlfn.IFS($E12="",0,U12="",0,U12="Non",0,$E12="Haie 1 rang",$H12/'Paramétrage V2'!$AA$21*'Paramétrage V2'!$AA$13,$E12="Haie 2 rangs",$H12*'Paramétrage V2'!$AB$13)</f>
        <v>0</v>
      </c>
      <c r="W12" s="22"/>
      <c r="X12" s="113" cm="1">
        <f t="array" ref="X12">_xlfn.IFS($E12="",0,W12="",0,W12="Non",0,$E12="Haie 1 rang",$H12/'Paramétrage V2'!$AA$21*'Paramétrage V2'!$AA$15,$E12="Haie 2 rangs",$H12*'Paramétrage V2'!$AB$15)</f>
        <v>0</v>
      </c>
      <c r="Y12" s="133">
        <f t="shared" si="0"/>
        <v>0</v>
      </c>
      <c r="Z12" s="45"/>
    </row>
    <row r="13" spans="1:29" x14ac:dyDescent="0.35">
      <c r="A13" s="5">
        <v>9</v>
      </c>
      <c r="B13" s="2"/>
      <c r="C13" s="22"/>
      <c r="D13" s="22"/>
      <c r="E13" s="22"/>
      <c r="F13" s="44"/>
      <c r="G13" s="112"/>
      <c r="H13" s="89" cm="1">
        <f t="array" ref="H13">_xlfn.IFS(E13="",0,E13="Haie 1 rang",F13*(G13-1),E13="Haie 2 rangs",(F13/2)*(G13-1))</f>
        <v>0</v>
      </c>
      <c r="I13" s="22"/>
      <c r="J13" s="113" cm="1">
        <f t="array" ref="J13">_xlfn.IFS($E13="",0,I13="",0,I13="Non",0,$E13="Haie 1 rang",$H13/'Paramétrage V2'!$AA$21*'Paramétrage V2'!$AA$5,$E13="Haie 2 rangs",$H13*'Paramétrage V2'!$AB$5)</f>
        <v>0</v>
      </c>
      <c r="K13" s="22"/>
      <c r="L13" s="113" cm="1">
        <f t="array" ref="L13">_xlfn.IFS($E13="",0,K13="",0,K13="Non",0,$E13="Haie 1 rang",$H13/'Paramétrage V2'!$AA$21*'Paramétrage V2'!$AA$6,$E13="Haie 2 rangs",$H13*'Paramétrage V2'!$AB$6)</f>
        <v>0</v>
      </c>
      <c r="M13" s="22"/>
      <c r="N13" s="113" cm="1">
        <f t="array" ref="N13">_xlfn.IFS($E13="",0,M13="",0,M13="Non",0,$E13="Haie 1 rang",$H13/'Paramétrage V2'!$AA$21*'Paramétrage V2'!$AA$7,$E13="Haie 2 rangs",$H13*'Paramétrage V2'!$AB$7)</f>
        <v>0</v>
      </c>
      <c r="O13" s="22"/>
      <c r="P13" s="113" cm="1">
        <f t="array" ref="P13">_xlfn.IFS($E13="",0,O13="",0,O13="Non",0,$E13="Haie 1 rang",$H13/'Paramétrage V2'!$AA$21*'Paramétrage V2'!$AA$8,$E13="Haie 2 rangs",$H13*'Paramétrage V2'!$AB$8)</f>
        <v>0</v>
      </c>
      <c r="Q13" s="22"/>
      <c r="R13" s="113" cm="1">
        <f t="array" ref="R13">_xlfn.IFS($E13="",0,Q13="",0,Q13="Non",0,$E13="Haie 1 rang",$H13/'Paramétrage V2'!$AA$21*'Paramétrage V2'!$AA$10,$E13="Haie 2 rangs",$H13*'Paramétrage V2'!$AB$10)</f>
        <v>0</v>
      </c>
      <c r="S13" s="22"/>
      <c r="T13" s="113" cm="1">
        <f t="array" ref="T13">_xlfn.IFS($E13="",0,S13="",0,S13="Non",0,$E13="Haie 1 rang",$H13/'Paramétrage V2'!$AA$21*'Paramétrage V2'!$AA$11,$E13="Haie 2 rangs",$H13*'Paramétrage V2'!$AB$11)</f>
        <v>0</v>
      </c>
      <c r="U13" s="22"/>
      <c r="V13" s="113" cm="1">
        <f t="array" ref="V13">_xlfn.IFS($E13="",0,U13="",0,U13="Non",0,$E13="Haie 1 rang",$H13/'Paramétrage V2'!$AA$21*'Paramétrage V2'!$AA$13,$E13="Haie 2 rangs",$H13*'Paramétrage V2'!$AB$13)</f>
        <v>0</v>
      </c>
      <c r="W13" s="22"/>
      <c r="X13" s="113" cm="1">
        <f t="array" ref="X13">_xlfn.IFS($E13="",0,W13="",0,W13="Non",0,$E13="Haie 1 rang",$H13/'Paramétrage V2'!$AA$21*'Paramétrage V2'!$AA$15,$E13="Haie 2 rangs",$H13*'Paramétrage V2'!$AB$15)</f>
        <v>0</v>
      </c>
      <c r="Y13" s="133">
        <f t="shared" si="0"/>
        <v>0</v>
      </c>
      <c r="Z13" s="45"/>
    </row>
    <row r="14" spans="1:29" x14ac:dyDescent="0.35">
      <c r="A14" s="5">
        <v>10</v>
      </c>
      <c r="B14" s="2"/>
      <c r="C14" s="22"/>
      <c r="D14" s="22"/>
      <c r="E14" s="22"/>
      <c r="F14" s="44"/>
      <c r="G14" s="112"/>
      <c r="H14" s="89" cm="1">
        <f t="array" ref="H14">_xlfn.IFS(E14="",0,E14="Haie 1 rang",F14*(G14-1),E14="Haie 2 rangs",(F14/2)*(G14-1))</f>
        <v>0</v>
      </c>
      <c r="I14" s="22"/>
      <c r="J14" s="113" cm="1">
        <f t="array" ref="J14">_xlfn.IFS($E14="",0,I14="",0,I14="Non",0,$E14="Haie 1 rang",$H14/'Paramétrage V2'!$AA$21*'Paramétrage V2'!$AA$5,$E14="Haie 2 rangs",$H14*'Paramétrage V2'!$AB$5)</f>
        <v>0</v>
      </c>
      <c r="K14" s="22"/>
      <c r="L14" s="113" cm="1">
        <f t="array" ref="L14">_xlfn.IFS($E14="",0,K14="",0,K14="Non",0,$E14="Haie 1 rang",$H14/'Paramétrage V2'!$AA$21*'Paramétrage V2'!$AA$6,$E14="Haie 2 rangs",$H14*'Paramétrage V2'!$AB$6)</f>
        <v>0</v>
      </c>
      <c r="M14" s="22"/>
      <c r="N14" s="113" cm="1">
        <f t="array" ref="N14">_xlfn.IFS($E14="",0,M14="",0,M14="Non",0,$E14="Haie 1 rang",$H14/'Paramétrage V2'!$AA$21*'Paramétrage V2'!$AA$7,$E14="Haie 2 rangs",$H14*'Paramétrage V2'!$AB$7)</f>
        <v>0</v>
      </c>
      <c r="O14" s="22"/>
      <c r="P14" s="113" cm="1">
        <f t="array" ref="P14">_xlfn.IFS($E14="",0,O14="",0,O14="Non",0,$E14="Haie 1 rang",$H14/'Paramétrage V2'!$AA$21*'Paramétrage V2'!$AA$8,$E14="Haie 2 rangs",$H14*'Paramétrage V2'!$AB$8)</f>
        <v>0</v>
      </c>
      <c r="Q14" s="22"/>
      <c r="R14" s="113" cm="1">
        <f t="array" ref="R14">_xlfn.IFS($E14="",0,Q14="",0,Q14="Non",0,$E14="Haie 1 rang",$H14/'Paramétrage V2'!$AA$21*'Paramétrage V2'!$AA$10,$E14="Haie 2 rangs",$H14*'Paramétrage V2'!$AB$10)</f>
        <v>0</v>
      </c>
      <c r="S14" s="22"/>
      <c r="T14" s="113" cm="1">
        <f t="array" ref="T14">_xlfn.IFS($E14="",0,S14="",0,S14="Non",0,$E14="Haie 1 rang",$H14/'Paramétrage V2'!$AA$21*'Paramétrage V2'!$AA$11,$E14="Haie 2 rangs",$H14*'Paramétrage V2'!$AB$11)</f>
        <v>0</v>
      </c>
      <c r="U14" s="22"/>
      <c r="V14" s="113" cm="1">
        <f t="array" ref="V14">_xlfn.IFS($E14="",0,U14="",0,U14="Non",0,$E14="Haie 1 rang",$H14/'Paramétrage V2'!$AA$21*'Paramétrage V2'!$AA$13,$E14="Haie 2 rangs",$H14*'Paramétrage V2'!$AB$13)</f>
        <v>0</v>
      </c>
      <c r="W14" s="22"/>
      <c r="X14" s="113" cm="1">
        <f t="array" ref="X14">_xlfn.IFS($E14="",0,W14="",0,W14="Non",0,$E14="Haie 1 rang",$H14/'Paramétrage V2'!$AA$21*'Paramétrage V2'!$AA$15,$E14="Haie 2 rangs",$H14*'Paramétrage V2'!$AB$15)</f>
        <v>0</v>
      </c>
      <c r="Y14" s="133">
        <f t="shared" si="0"/>
        <v>0</v>
      </c>
      <c r="Z14" s="45"/>
    </row>
    <row r="15" spans="1:29" x14ac:dyDescent="0.35">
      <c r="A15" s="5">
        <v>11</v>
      </c>
      <c r="B15" s="2"/>
      <c r="C15" s="22"/>
      <c r="D15" s="22"/>
      <c r="E15" s="22"/>
      <c r="F15" s="44"/>
      <c r="G15" s="112"/>
      <c r="H15" s="89" cm="1">
        <f t="array" ref="H15">_xlfn.IFS(E15="",0,E15="Haie 1 rang",F15*(G15-1),E15="Haie 2 rangs",(F15/2)*(G15-1))</f>
        <v>0</v>
      </c>
      <c r="I15" s="22"/>
      <c r="J15" s="113" cm="1">
        <f t="array" ref="J15">_xlfn.IFS($E15="",0,I15="",0,I15="Non",0,$E15="Haie 1 rang",$H15/'Paramétrage V2'!$AA$21*'Paramétrage V2'!$AA$5,$E15="Haie 2 rangs",$H15*'Paramétrage V2'!$AB$5)</f>
        <v>0</v>
      </c>
      <c r="K15" s="22"/>
      <c r="L15" s="113" cm="1">
        <f t="array" ref="L15">_xlfn.IFS($E15="",0,K15="",0,K15="Non",0,$E15="Haie 1 rang",$H15/'Paramétrage V2'!$AA$21*'Paramétrage V2'!$AA$6,$E15="Haie 2 rangs",$H15*'Paramétrage V2'!$AB$6)</f>
        <v>0</v>
      </c>
      <c r="M15" s="22"/>
      <c r="N15" s="113" cm="1">
        <f t="array" ref="N15">_xlfn.IFS($E15="",0,M15="",0,M15="Non",0,$E15="Haie 1 rang",$H15/'Paramétrage V2'!$AA$21*'Paramétrage V2'!$AA$7,$E15="Haie 2 rangs",$H15*'Paramétrage V2'!$AB$7)</f>
        <v>0</v>
      </c>
      <c r="O15" s="22"/>
      <c r="P15" s="113" cm="1">
        <f t="array" ref="P15">_xlfn.IFS($E15="",0,O15="",0,O15="Non",0,$E15="Haie 1 rang",$H15/'Paramétrage V2'!$AA$21*'Paramétrage V2'!$AA$8,$E15="Haie 2 rangs",$H15*'Paramétrage V2'!$AB$8)</f>
        <v>0</v>
      </c>
      <c r="Q15" s="22"/>
      <c r="R15" s="113" cm="1">
        <f t="array" ref="R15">_xlfn.IFS($E15="",0,Q15="",0,Q15="Non",0,$E15="Haie 1 rang",$H15/'Paramétrage V2'!$AA$21*'Paramétrage V2'!$AA$10,$E15="Haie 2 rangs",$H15*'Paramétrage V2'!$AB$10)</f>
        <v>0</v>
      </c>
      <c r="S15" s="22"/>
      <c r="T15" s="113" cm="1">
        <f t="array" ref="T15">_xlfn.IFS($E15="",0,S15="",0,S15="Non",0,$E15="Haie 1 rang",$H15/'Paramétrage V2'!$AA$21*'Paramétrage V2'!$AA$11,$E15="Haie 2 rangs",$H15*'Paramétrage V2'!$AB$11)</f>
        <v>0</v>
      </c>
      <c r="U15" s="22"/>
      <c r="V15" s="113" cm="1">
        <f t="array" ref="V15">_xlfn.IFS($E15="",0,U15="",0,U15="Non",0,$E15="Haie 1 rang",$H15/'Paramétrage V2'!$AA$21*'Paramétrage V2'!$AA$13,$E15="Haie 2 rangs",$H15*'Paramétrage V2'!$AB$13)</f>
        <v>0</v>
      </c>
      <c r="W15" s="22"/>
      <c r="X15" s="113" cm="1">
        <f t="array" ref="X15">_xlfn.IFS($E15="",0,W15="",0,W15="Non",0,$E15="Haie 1 rang",$H15/'Paramétrage V2'!$AA$21*'Paramétrage V2'!$AA$15,$E15="Haie 2 rangs",$H15*'Paramétrage V2'!$AB$15)</f>
        <v>0</v>
      </c>
      <c r="Y15" s="133">
        <f t="shared" si="0"/>
        <v>0</v>
      </c>
      <c r="Z15" s="45"/>
    </row>
    <row r="16" spans="1:29" x14ac:dyDescent="0.35">
      <c r="A16" s="5">
        <v>12</v>
      </c>
      <c r="B16" s="2"/>
      <c r="C16" s="22"/>
      <c r="D16" s="22"/>
      <c r="E16" s="22"/>
      <c r="F16" s="44"/>
      <c r="G16" s="112"/>
      <c r="H16" s="89" cm="1">
        <f t="array" ref="H16">_xlfn.IFS(E16="",0,E16="Haie 1 rang",F16*(G16-1),E16="Haie 2 rangs",(F16/2)*(G16-1))</f>
        <v>0</v>
      </c>
      <c r="I16" s="22"/>
      <c r="J16" s="113" cm="1">
        <f t="array" ref="J16">_xlfn.IFS($E16="",0,I16="",0,I16="Non",0,$E16="Haie 1 rang",$H16/'Paramétrage V2'!$AA$21*'Paramétrage V2'!$AA$5,$E16="Haie 2 rangs",$H16*'Paramétrage V2'!$AB$5)</f>
        <v>0</v>
      </c>
      <c r="K16" s="22"/>
      <c r="L16" s="113" cm="1">
        <f t="array" ref="L16">_xlfn.IFS($E16="",0,K16="",0,K16="Non",0,$E16="Haie 1 rang",$H16/'Paramétrage V2'!$AA$21*'Paramétrage V2'!$AA$6,$E16="Haie 2 rangs",$H16*'Paramétrage V2'!$AB$6)</f>
        <v>0</v>
      </c>
      <c r="M16" s="22"/>
      <c r="N16" s="113" cm="1">
        <f t="array" ref="N16">_xlfn.IFS($E16="",0,M16="",0,M16="Non",0,$E16="Haie 1 rang",$H16/'Paramétrage V2'!$AA$21*'Paramétrage V2'!$AA$7,$E16="Haie 2 rangs",$H16*'Paramétrage V2'!$AB$7)</f>
        <v>0</v>
      </c>
      <c r="O16" s="22"/>
      <c r="P16" s="113" cm="1">
        <f t="array" ref="P16">_xlfn.IFS($E16="",0,O16="",0,O16="Non",0,$E16="Haie 1 rang",$H16/'Paramétrage V2'!$AA$21*'Paramétrage V2'!$AA$8,$E16="Haie 2 rangs",$H16*'Paramétrage V2'!$AB$8)</f>
        <v>0</v>
      </c>
      <c r="Q16" s="22"/>
      <c r="R16" s="113" cm="1">
        <f t="array" ref="R16">_xlfn.IFS($E16="",0,Q16="",0,Q16="Non",0,$E16="Haie 1 rang",$H16/'Paramétrage V2'!$AA$21*'Paramétrage V2'!$AA$10,$E16="Haie 2 rangs",$H16*'Paramétrage V2'!$AB$10)</f>
        <v>0</v>
      </c>
      <c r="S16" s="22"/>
      <c r="T16" s="113" cm="1">
        <f t="array" ref="T16">_xlfn.IFS($E16="",0,S16="",0,S16="Non",0,$E16="Haie 1 rang",$H16/'Paramétrage V2'!$AA$21*'Paramétrage V2'!$AA$11,$E16="Haie 2 rangs",$H16*'Paramétrage V2'!$AB$11)</f>
        <v>0</v>
      </c>
      <c r="U16" s="22"/>
      <c r="V16" s="113" cm="1">
        <f t="array" ref="V16">_xlfn.IFS($E16="",0,U16="",0,U16="Non",0,$E16="Haie 1 rang",$H16/'Paramétrage V2'!$AA$21*'Paramétrage V2'!$AA$13,$E16="Haie 2 rangs",$H16*'Paramétrage V2'!$AB$13)</f>
        <v>0</v>
      </c>
      <c r="W16" s="22"/>
      <c r="X16" s="113" cm="1">
        <f t="array" ref="X16">_xlfn.IFS($E16="",0,W16="",0,W16="Non",0,$E16="Haie 1 rang",$H16/'Paramétrage V2'!$AA$21*'Paramétrage V2'!$AA$15,$E16="Haie 2 rangs",$H16*'Paramétrage V2'!$AB$15)</f>
        <v>0</v>
      </c>
      <c r="Y16" s="133">
        <f t="shared" si="0"/>
        <v>0</v>
      </c>
      <c r="Z16" s="45"/>
    </row>
    <row r="17" spans="1:26" x14ac:dyDescent="0.35">
      <c r="A17" s="5">
        <v>13</v>
      </c>
      <c r="B17" s="2"/>
      <c r="C17" s="22"/>
      <c r="D17" s="22"/>
      <c r="E17" s="22"/>
      <c r="F17" s="44"/>
      <c r="G17" s="112"/>
      <c r="H17" s="89" cm="1">
        <f t="array" ref="H17">_xlfn.IFS(E17="",0,E17="Haie 1 rang",F17*(G17-1),E17="Haie 2 rangs",(F17/2)*(G17-1))</f>
        <v>0</v>
      </c>
      <c r="I17" s="22"/>
      <c r="J17" s="113" cm="1">
        <f t="array" ref="J17">_xlfn.IFS($E17="",0,I17="",0,I17="Non",0,$E17="Haie 1 rang",$H17/'Paramétrage V2'!$AA$21*'Paramétrage V2'!$AA$5,$E17="Haie 2 rangs",$H17*'Paramétrage V2'!$AB$5)</f>
        <v>0</v>
      </c>
      <c r="K17" s="22"/>
      <c r="L17" s="113" cm="1">
        <f t="array" ref="L17">_xlfn.IFS($E17="",0,K17="",0,K17="Non",0,$E17="Haie 1 rang",$H17/'Paramétrage V2'!$AA$21*'Paramétrage V2'!$AA$6,$E17="Haie 2 rangs",$H17*'Paramétrage V2'!$AB$6)</f>
        <v>0</v>
      </c>
      <c r="M17" s="22"/>
      <c r="N17" s="113" cm="1">
        <f t="array" ref="N17">_xlfn.IFS($E17="",0,M17="",0,M17="Non",0,$E17="Haie 1 rang",$H17/'Paramétrage V2'!$AA$21*'Paramétrage V2'!$AA$7,$E17="Haie 2 rangs",$H17*'Paramétrage V2'!$AB$7)</f>
        <v>0</v>
      </c>
      <c r="O17" s="22"/>
      <c r="P17" s="113" cm="1">
        <f t="array" ref="P17">_xlfn.IFS($E17="",0,O17="",0,O17="Non",0,$E17="Haie 1 rang",$H17/'Paramétrage V2'!$AA$21*'Paramétrage V2'!$AA$8,$E17="Haie 2 rangs",$H17*'Paramétrage V2'!$AB$8)</f>
        <v>0</v>
      </c>
      <c r="Q17" s="22"/>
      <c r="R17" s="113" cm="1">
        <f t="array" ref="R17">_xlfn.IFS($E17="",0,Q17="",0,Q17="Non",0,$E17="Haie 1 rang",$H17/'Paramétrage V2'!$AA$21*'Paramétrage V2'!$AA$10,$E17="Haie 2 rangs",$H17*'Paramétrage V2'!$AB$10)</f>
        <v>0</v>
      </c>
      <c r="S17" s="22"/>
      <c r="T17" s="113" cm="1">
        <f t="array" ref="T17">_xlfn.IFS($E17="",0,S17="",0,S17="Non",0,$E17="Haie 1 rang",$H17/'Paramétrage V2'!$AA$21*'Paramétrage V2'!$AA$11,$E17="Haie 2 rangs",$H17*'Paramétrage V2'!$AB$11)</f>
        <v>0</v>
      </c>
      <c r="U17" s="22"/>
      <c r="V17" s="113" cm="1">
        <f t="array" ref="V17">_xlfn.IFS($E17="",0,U17="",0,U17="Non",0,$E17="Haie 1 rang",$H17/'Paramétrage V2'!$AA$21*'Paramétrage V2'!$AA$13,$E17="Haie 2 rangs",$H17*'Paramétrage V2'!$AB$13)</f>
        <v>0</v>
      </c>
      <c r="W17" s="22"/>
      <c r="X17" s="113" cm="1">
        <f t="array" ref="X17">_xlfn.IFS($E17="",0,W17="",0,W17="Non",0,$E17="Haie 1 rang",$H17/'Paramétrage V2'!$AA$21*'Paramétrage V2'!$AA$15,$E17="Haie 2 rangs",$H17*'Paramétrage V2'!$AB$15)</f>
        <v>0</v>
      </c>
      <c r="Y17" s="133">
        <f t="shared" si="0"/>
        <v>0</v>
      </c>
      <c r="Z17" s="45"/>
    </row>
    <row r="18" spans="1:26" x14ac:dyDescent="0.35">
      <c r="A18" s="5">
        <v>14</v>
      </c>
      <c r="B18" s="2"/>
      <c r="C18" s="22"/>
      <c r="D18" s="22"/>
      <c r="E18" s="22"/>
      <c r="F18" s="44"/>
      <c r="G18" s="112"/>
      <c r="H18" s="89" cm="1">
        <f t="array" ref="H18">_xlfn.IFS(E18="",0,E18="Haie 1 rang",F18*(G18-1),E18="Haie 2 rangs",(F18/2)*(G18-1))</f>
        <v>0</v>
      </c>
      <c r="I18" s="22"/>
      <c r="J18" s="113" cm="1">
        <f t="array" ref="J18">_xlfn.IFS($E18="",0,I18="",0,I18="Non",0,$E18="Haie 1 rang",$H18/'Paramétrage V2'!$AA$21*'Paramétrage V2'!$AA$5,$E18="Haie 2 rangs",$H18*'Paramétrage V2'!$AB$5)</f>
        <v>0</v>
      </c>
      <c r="K18" s="22"/>
      <c r="L18" s="113" cm="1">
        <f t="array" ref="L18">_xlfn.IFS($E18="",0,K18="",0,K18="Non",0,$E18="Haie 1 rang",$H18/'Paramétrage V2'!$AA$21*'Paramétrage V2'!$AA$6,$E18="Haie 2 rangs",$H18*'Paramétrage V2'!$AB$6)</f>
        <v>0</v>
      </c>
      <c r="M18" s="22"/>
      <c r="N18" s="113" cm="1">
        <f t="array" ref="N18">_xlfn.IFS($E18="",0,M18="",0,M18="Non",0,$E18="Haie 1 rang",$H18/'Paramétrage V2'!$AA$21*'Paramétrage V2'!$AA$7,$E18="Haie 2 rangs",$H18*'Paramétrage V2'!$AB$7)</f>
        <v>0</v>
      </c>
      <c r="O18" s="22"/>
      <c r="P18" s="113" cm="1">
        <f t="array" ref="P18">_xlfn.IFS($E18="",0,O18="",0,O18="Non",0,$E18="Haie 1 rang",$H18/'Paramétrage V2'!$AA$21*'Paramétrage V2'!$AA$8,$E18="Haie 2 rangs",$H18*'Paramétrage V2'!$AB$8)</f>
        <v>0</v>
      </c>
      <c r="Q18" s="22"/>
      <c r="R18" s="113" cm="1">
        <f t="array" ref="R18">_xlfn.IFS($E18="",0,Q18="",0,Q18="Non",0,$E18="Haie 1 rang",$H18/'Paramétrage V2'!$AA$21*'Paramétrage V2'!$AA$10,$E18="Haie 2 rangs",$H18*'Paramétrage V2'!$AB$10)</f>
        <v>0</v>
      </c>
      <c r="S18" s="22"/>
      <c r="T18" s="113" cm="1">
        <f t="array" ref="T18">_xlfn.IFS($E18="",0,S18="",0,S18="Non",0,$E18="Haie 1 rang",$H18/'Paramétrage V2'!$AA$21*'Paramétrage V2'!$AA$11,$E18="Haie 2 rangs",$H18*'Paramétrage V2'!$AB$11)</f>
        <v>0</v>
      </c>
      <c r="U18" s="22"/>
      <c r="V18" s="113" cm="1">
        <f t="array" ref="V18">_xlfn.IFS($E18="",0,U18="",0,U18="Non",0,$E18="Haie 1 rang",$H18/'Paramétrage V2'!$AA$21*'Paramétrage V2'!$AA$13,$E18="Haie 2 rangs",$H18*'Paramétrage V2'!$AB$13)</f>
        <v>0</v>
      </c>
      <c r="W18" s="22"/>
      <c r="X18" s="113" cm="1">
        <f t="array" ref="X18">_xlfn.IFS($E18="",0,W18="",0,W18="Non",0,$E18="Haie 1 rang",$H18/'Paramétrage V2'!$AA$21*'Paramétrage V2'!$AA$15,$E18="Haie 2 rangs",$H18*'Paramétrage V2'!$AB$15)</f>
        <v>0</v>
      </c>
      <c r="Y18" s="133">
        <f t="shared" si="0"/>
        <v>0</v>
      </c>
      <c r="Z18" s="45"/>
    </row>
    <row r="19" spans="1:26" x14ac:dyDescent="0.35">
      <c r="A19" s="5">
        <v>15</v>
      </c>
      <c r="B19" s="2"/>
      <c r="C19" s="22"/>
      <c r="D19" s="22"/>
      <c r="E19" s="22"/>
      <c r="F19" s="44"/>
      <c r="G19" s="112"/>
      <c r="H19" s="89" cm="1">
        <f t="array" ref="H19">_xlfn.IFS(E19="",0,E19="Haie 1 rang",F19*(G19-1),E19="Haie 2 rangs",(F19/2)*(G19-1))</f>
        <v>0</v>
      </c>
      <c r="I19" s="22"/>
      <c r="J19" s="113" cm="1">
        <f t="array" ref="J19">_xlfn.IFS($E19="",0,I19="",0,I19="Non",0,$E19="Haie 1 rang",$H19/'Paramétrage V2'!$AA$21*'Paramétrage V2'!$AA$5,$E19="Haie 2 rangs",$H19*'Paramétrage V2'!$AB$5)</f>
        <v>0</v>
      </c>
      <c r="K19" s="22"/>
      <c r="L19" s="113" cm="1">
        <f t="array" ref="L19">_xlfn.IFS($E19="",0,K19="",0,K19="Non",0,$E19="Haie 1 rang",$H19/'Paramétrage V2'!$AA$21*'Paramétrage V2'!$AA$6,$E19="Haie 2 rangs",$H19*'Paramétrage V2'!$AB$6)</f>
        <v>0</v>
      </c>
      <c r="M19" s="22"/>
      <c r="N19" s="113" cm="1">
        <f t="array" ref="N19">_xlfn.IFS($E19="",0,M19="",0,M19="Non",0,$E19="Haie 1 rang",$H19/'Paramétrage V2'!$AA$21*'Paramétrage V2'!$AA$7,$E19="Haie 2 rangs",$H19*'Paramétrage V2'!$AB$7)</f>
        <v>0</v>
      </c>
      <c r="O19" s="22"/>
      <c r="P19" s="113" cm="1">
        <f t="array" ref="P19">_xlfn.IFS($E19="",0,O19="",0,O19="Non",0,$E19="Haie 1 rang",$H19/'Paramétrage V2'!$AA$21*'Paramétrage V2'!$AA$8,$E19="Haie 2 rangs",$H19*'Paramétrage V2'!$AB$8)</f>
        <v>0</v>
      </c>
      <c r="Q19" s="22"/>
      <c r="R19" s="113" cm="1">
        <f t="array" ref="R19">_xlfn.IFS($E19="",0,Q19="",0,Q19="Non",0,$E19="Haie 1 rang",$H19/'Paramétrage V2'!$AA$21*'Paramétrage V2'!$AA$10,$E19="Haie 2 rangs",$H19*'Paramétrage V2'!$AB$10)</f>
        <v>0</v>
      </c>
      <c r="S19" s="22"/>
      <c r="T19" s="113" cm="1">
        <f t="array" ref="T19">_xlfn.IFS($E19="",0,S19="",0,S19="Non",0,$E19="Haie 1 rang",$H19/'Paramétrage V2'!$AA$21*'Paramétrage V2'!$AA$11,$E19="Haie 2 rangs",$H19*'Paramétrage V2'!$AB$11)</f>
        <v>0</v>
      </c>
      <c r="U19" s="22"/>
      <c r="V19" s="113" cm="1">
        <f t="array" ref="V19">_xlfn.IFS($E19="",0,U19="",0,U19="Non",0,$E19="Haie 1 rang",$H19/'Paramétrage V2'!$AA$21*'Paramétrage V2'!$AA$13,$E19="Haie 2 rangs",$H19*'Paramétrage V2'!$AB$13)</f>
        <v>0</v>
      </c>
      <c r="W19" s="22"/>
      <c r="X19" s="113" cm="1">
        <f t="array" ref="X19">_xlfn.IFS($E19="",0,W19="",0,W19="Non",0,$E19="Haie 1 rang",$H19/'Paramétrage V2'!$AA$21*'Paramétrage V2'!$AA$15,$E19="Haie 2 rangs",$H19*'Paramétrage V2'!$AB$15)</f>
        <v>0</v>
      </c>
      <c r="Y19" s="133">
        <f t="shared" si="0"/>
        <v>0</v>
      </c>
      <c r="Z19" s="45"/>
    </row>
    <row r="20" spans="1:26" x14ac:dyDescent="0.35">
      <c r="A20" s="5">
        <v>16</v>
      </c>
      <c r="B20" s="2"/>
      <c r="C20" s="22"/>
      <c r="D20" s="22"/>
      <c r="E20" s="22"/>
      <c r="F20" s="44"/>
      <c r="G20" s="112"/>
      <c r="H20" s="89" cm="1">
        <f t="array" ref="H20">_xlfn.IFS(E20="",0,E20="Haie 1 rang",F20*(G20-1),E20="Haie 2 rangs",(F20/2)*(G20-1))</f>
        <v>0</v>
      </c>
      <c r="I20" s="22"/>
      <c r="J20" s="113" cm="1">
        <f t="array" ref="J20">_xlfn.IFS($E20="",0,I20="",0,I20="Non",0,$E20="Haie 1 rang",$H20/'Paramétrage V2'!$AA$21*'Paramétrage V2'!$AA$5,$E20="Haie 2 rangs",$H20*'Paramétrage V2'!$AB$5)</f>
        <v>0</v>
      </c>
      <c r="K20" s="22"/>
      <c r="L20" s="113" cm="1">
        <f t="array" ref="L20">_xlfn.IFS($E20="",0,K20="",0,K20="Non",0,$E20="Haie 1 rang",$H20/'Paramétrage V2'!$AA$21*'Paramétrage V2'!$AA$6,$E20="Haie 2 rangs",$H20*'Paramétrage V2'!$AB$6)</f>
        <v>0</v>
      </c>
      <c r="M20" s="22"/>
      <c r="N20" s="113" cm="1">
        <f t="array" ref="N20">_xlfn.IFS($E20="",0,M20="",0,M20="Non",0,$E20="Haie 1 rang",$H20/'Paramétrage V2'!$AA$21*'Paramétrage V2'!$AA$7,$E20="Haie 2 rangs",$H20*'Paramétrage V2'!$AB$7)</f>
        <v>0</v>
      </c>
      <c r="O20" s="22"/>
      <c r="P20" s="113" cm="1">
        <f t="array" ref="P20">_xlfn.IFS($E20="",0,O20="",0,O20="Non",0,$E20="Haie 1 rang",$H20/'Paramétrage V2'!$AA$21*'Paramétrage V2'!$AA$8,$E20="Haie 2 rangs",$H20*'Paramétrage V2'!$AB$8)</f>
        <v>0</v>
      </c>
      <c r="Q20" s="22"/>
      <c r="R20" s="113" cm="1">
        <f t="array" ref="R20">_xlfn.IFS($E20="",0,Q20="",0,Q20="Non",0,$E20="Haie 1 rang",$H20/'Paramétrage V2'!$AA$21*'Paramétrage V2'!$AA$10,$E20="Haie 2 rangs",$H20*'Paramétrage V2'!$AB$10)</f>
        <v>0</v>
      </c>
      <c r="S20" s="22"/>
      <c r="T20" s="113" cm="1">
        <f t="array" ref="T20">_xlfn.IFS($E20="",0,S20="",0,S20="Non",0,$E20="Haie 1 rang",$H20/'Paramétrage V2'!$AA$21*'Paramétrage V2'!$AA$11,$E20="Haie 2 rangs",$H20*'Paramétrage V2'!$AB$11)</f>
        <v>0</v>
      </c>
      <c r="U20" s="22"/>
      <c r="V20" s="113" cm="1">
        <f t="array" ref="V20">_xlfn.IFS($E20="",0,U20="",0,U20="Non",0,$E20="Haie 1 rang",$H20/'Paramétrage V2'!$AA$21*'Paramétrage V2'!$AA$13,$E20="Haie 2 rangs",$H20*'Paramétrage V2'!$AB$13)</f>
        <v>0</v>
      </c>
      <c r="W20" s="22"/>
      <c r="X20" s="113" cm="1">
        <f t="array" ref="X20">_xlfn.IFS($E20="",0,W20="",0,W20="Non",0,$E20="Haie 1 rang",$H20/'Paramétrage V2'!$AA$21*'Paramétrage V2'!$AA$15,$E20="Haie 2 rangs",$H20*'Paramétrage V2'!$AB$15)</f>
        <v>0</v>
      </c>
      <c r="Y20" s="133">
        <f t="shared" si="0"/>
        <v>0</v>
      </c>
      <c r="Z20" s="45"/>
    </row>
    <row r="21" spans="1:26" x14ac:dyDescent="0.35">
      <c r="A21" s="5">
        <v>17</v>
      </c>
      <c r="B21" s="2"/>
      <c r="C21" s="22"/>
      <c r="D21" s="22"/>
      <c r="E21" s="22"/>
      <c r="F21" s="44"/>
      <c r="G21" s="112"/>
      <c r="H21" s="89" cm="1">
        <f t="array" ref="H21">_xlfn.IFS(E21="",0,E21="Haie 1 rang",F21*(G21-1),E21="Haie 2 rangs",(F21/2)*(G21-1))</f>
        <v>0</v>
      </c>
      <c r="I21" s="22"/>
      <c r="J21" s="113" cm="1">
        <f t="array" ref="J21">_xlfn.IFS($E21="",0,I21="",0,I21="Non",0,$E21="Haie 1 rang",$H21/'Paramétrage V2'!$AA$21*'Paramétrage V2'!$AA$5,$E21="Haie 2 rangs",$H21*'Paramétrage V2'!$AB$5)</f>
        <v>0</v>
      </c>
      <c r="K21" s="22"/>
      <c r="L21" s="113" cm="1">
        <f t="array" ref="L21">_xlfn.IFS($E21="",0,K21="",0,K21="Non",0,$E21="Haie 1 rang",$H21/'Paramétrage V2'!$AA$21*'Paramétrage V2'!$AA$6,$E21="Haie 2 rangs",$H21*'Paramétrage V2'!$AB$6)</f>
        <v>0</v>
      </c>
      <c r="M21" s="22"/>
      <c r="N21" s="113" cm="1">
        <f t="array" ref="N21">_xlfn.IFS($E21="",0,M21="",0,M21="Non",0,$E21="Haie 1 rang",$H21/'Paramétrage V2'!$AA$21*'Paramétrage V2'!$AA$7,$E21="Haie 2 rangs",$H21*'Paramétrage V2'!$AB$7)</f>
        <v>0</v>
      </c>
      <c r="O21" s="22"/>
      <c r="P21" s="113" cm="1">
        <f t="array" ref="P21">_xlfn.IFS($E21="",0,O21="",0,O21="Non",0,$E21="Haie 1 rang",$H21/'Paramétrage V2'!$AA$21*'Paramétrage V2'!$AA$8,$E21="Haie 2 rangs",$H21*'Paramétrage V2'!$AB$8)</f>
        <v>0</v>
      </c>
      <c r="Q21" s="22"/>
      <c r="R21" s="113" cm="1">
        <f t="array" ref="R21">_xlfn.IFS($E21="",0,Q21="",0,Q21="Non",0,$E21="Haie 1 rang",$H21/'Paramétrage V2'!$AA$21*'Paramétrage V2'!$AA$10,$E21="Haie 2 rangs",$H21*'Paramétrage V2'!$AB$10)</f>
        <v>0</v>
      </c>
      <c r="S21" s="22"/>
      <c r="T21" s="113" cm="1">
        <f t="array" ref="T21">_xlfn.IFS($E21="",0,S21="",0,S21="Non",0,$E21="Haie 1 rang",$H21/'Paramétrage V2'!$AA$21*'Paramétrage V2'!$AA$11,$E21="Haie 2 rangs",$H21*'Paramétrage V2'!$AB$11)</f>
        <v>0</v>
      </c>
      <c r="U21" s="22"/>
      <c r="V21" s="113" cm="1">
        <f t="array" ref="V21">_xlfn.IFS($E21="",0,U21="",0,U21="Non",0,$E21="Haie 1 rang",$H21/'Paramétrage V2'!$AA$21*'Paramétrage V2'!$AA$13,$E21="Haie 2 rangs",$H21*'Paramétrage V2'!$AB$13)</f>
        <v>0</v>
      </c>
      <c r="W21" s="22"/>
      <c r="X21" s="113" cm="1">
        <f t="array" ref="X21">_xlfn.IFS($E21="",0,W21="",0,W21="Non",0,$E21="Haie 1 rang",$H21/'Paramétrage V2'!$AA$21*'Paramétrage V2'!$AA$15,$E21="Haie 2 rangs",$H21*'Paramétrage V2'!$AB$15)</f>
        <v>0</v>
      </c>
      <c r="Y21" s="133">
        <f t="shared" si="0"/>
        <v>0</v>
      </c>
      <c r="Z21" s="45"/>
    </row>
    <row r="22" spans="1:26" x14ac:dyDescent="0.35">
      <c r="A22" s="5">
        <v>18</v>
      </c>
      <c r="B22" s="2"/>
      <c r="C22" s="22"/>
      <c r="D22" s="22"/>
      <c r="E22" s="22"/>
      <c r="F22" s="44"/>
      <c r="G22" s="112"/>
      <c r="H22" s="89" cm="1">
        <f t="array" ref="H22">_xlfn.IFS(E22="",0,E22="Haie 1 rang",F22*(G22-1),E22="Haie 2 rangs",(F22/2)*(G22-1))</f>
        <v>0</v>
      </c>
      <c r="I22" s="22"/>
      <c r="J22" s="113" cm="1">
        <f t="array" ref="J22">_xlfn.IFS($E22="",0,I22="",0,I22="Non",0,$E22="Haie 1 rang",$H22/'Paramétrage V2'!$AA$21*'Paramétrage V2'!$AA$5,$E22="Haie 2 rangs",$H22*'Paramétrage V2'!$AB$5)</f>
        <v>0</v>
      </c>
      <c r="K22" s="22"/>
      <c r="L22" s="113" cm="1">
        <f t="array" ref="L22">_xlfn.IFS($E22="",0,K22="",0,K22="Non",0,$E22="Haie 1 rang",$H22/'Paramétrage V2'!$AA$21*'Paramétrage V2'!$AA$6,$E22="Haie 2 rangs",$H22*'Paramétrage V2'!$AB$6)</f>
        <v>0</v>
      </c>
      <c r="M22" s="22"/>
      <c r="N22" s="113" cm="1">
        <f t="array" ref="N22">_xlfn.IFS($E22="",0,M22="",0,M22="Non",0,$E22="Haie 1 rang",$H22/'Paramétrage V2'!$AA$21*'Paramétrage V2'!$AA$7,$E22="Haie 2 rangs",$H22*'Paramétrage V2'!$AB$7)</f>
        <v>0</v>
      </c>
      <c r="O22" s="22"/>
      <c r="P22" s="113" cm="1">
        <f t="array" ref="P22">_xlfn.IFS($E22="",0,O22="",0,O22="Non",0,$E22="Haie 1 rang",$H22/'Paramétrage V2'!$AA$21*'Paramétrage V2'!$AA$8,$E22="Haie 2 rangs",$H22*'Paramétrage V2'!$AB$8)</f>
        <v>0</v>
      </c>
      <c r="Q22" s="22"/>
      <c r="R22" s="113" cm="1">
        <f t="array" ref="R22">_xlfn.IFS($E22="",0,Q22="",0,Q22="Non",0,$E22="Haie 1 rang",$H22/'Paramétrage V2'!$AA$21*'Paramétrage V2'!$AA$10,$E22="Haie 2 rangs",$H22*'Paramétrage V2'!$AB$10)</f>
        <v>0</v>
      </c>
      <c r="S22" s="22"/>
      <c r="T22" s="113" cm="1">
        <f t="array" ref="T22">_xlfn.IFS($E22="",0,S22="",0,S22="Non",0,$E22="Haie 1 rang",$H22/'Paramétrage V2'!$AA$21*'Paramétrage V2'!$AA$11,$E22="Haie 2 rangs",$H22*'Paramétrage V2'!$AB$11)</f>
        <v>0</v>
      </c>
      <c r="U22" s="22"/>
      <c r="V22" s="113" cm="1">
        <f t="array" ref="V22">_xlfn.IFS($E22="",0,U22="",0,U22="Non",0,$E22="Haie 1 rang",$H22/'Paramétrage V2'!$AA$21*'Paramétrage V2'!$AA$13,$E22="Haie 2 rangs",$H22*'Paramétrage V2'!$AB$13)</f>
        <v>0</v>
      </c>
      <c r="W22" s="22"/>
      <c r="X22" s="113" cm="1">
        <f t="array" ref="X22">_xlfn.IFS($E22="",0,W22="",0,W22="Non",0,$E22="Haie 1 rang",$H22/'Paramétrage V2'!$AA$21*'Paramétrage V2'!$AA$15,$E22="Haie 2 rangs",$H22*'Paramétrage V2'!$AB$15)</f>
        <v>0</v>
      </c>
      <c r="Y22" s="133">
        <f t="shared" si="0"/>
        <v>0</v>
      </c>
      <c r="Z22" s="45"/>
    </row>
    <row r="23" spans="1:26" x14ac:dyDescent="0.35">
      <c r="A23" s="5">
        <v>19</v>
      </c>
      <c r="B23" s="2"/>
      <c r="C23" s="22"/>
      <c r="D23" s="22"/>
      <c r="E23" s="22"/>
      <c r="F23" s="44"/>
      <c r="G23" s="112"/>
      <c r="H23" s="89" cm="1">
        <f t="array" ref="H23">_xlfn.IFS(E23="",0,E23="Haie 1 rang",F23*(G23-1),E23="Haie 2 rangs",(F23/2)*(G23-1))</f>
        <v>0</v>
      </c>
      <c r="I23" s="22"/>
      <c r="J23" s="113" cm="1">
        <f t="array" ref="J23">_xlfn.IFS($E23="",0,I23="",0,I23="Non",0,$E23="Haie 1 rang",$H23/'Paramétrage V2'!$AA$21*'Paramétrage V2'!$AA$5,$E23="Haie 2 rangs",$H23*'Paramétrage V2'!$AB$5)</f>
        <v>0</v>
      </c>
      <c r="K23" s="22"/>
      <c r="L23" s="113" cm="1">
        <f t="array" ref="L23">_xlfn.IFS($E23="",0,K23="",0,K23="Non",0,$E23="Haie 1 rang",$H23/'Paramétrage V2'!$AA$21*'Paramétrage V2'!$AA$6,$E23="Haie 2 rangs",$H23*'Paramétrage V2'!$AB$6)</f>
        <v>0</v>
      </c>
      <c r="M23" s="22"/>
      <c r="N23" s="113" cm="1">
        <f t="array" ref="N23">_xlfn.IFS($E23="",0,M23="",0,M23="Non",0,$E23="Haie 1 rang",$H23/'Paramétrage V2'!$AA$21*'Paramétrage V2'!$AA$7,$E23="Haie 2 rangs",$H23*'Paramétrage V2'!$AB$7)</f>
        <v>0</v>
      </c>
      <c r="O23" s="22"/>
      <c r="P23" s="113" cm="1">
        <f t="array" ref="P23">_xlfn.IFS($E23="",0,O23="",0,O23="Non",0,$E23="Haie 1 rang",$H23/'Paramétrage V2'!$AA$21*'Paramétrage V2'!$AA$8,$E23="Haie 2 rangs",$H23*'Paramétrage V2'!$AB$8)</f>
        <v>0</v>
      </c>
      <c r="Q23" s="22"/>
      <c r="R23" s="113" cm="1">
        <f t="array" ref="R23">_xlfn.IFS($E23="",0,Q23="",0,Q23="Non",0,$E23="Haie 1 rang",$H23/'Paramétrage V2'!$AA$21*'Paramétrage V2'!$AA$10,$E23="Haie 2 rangs",$H23*'Paramétrage V2'!$AB$10)</f>
        <v>0</v>
      </c>
      <c r="S23" s="22"/>
      <c r="T23" s="113" cm="1">
        <f t="array" ref="T23">_xlfn.IFS($E23="",0,S23="",0,S23="Non",0,$E23="Haie 1 rang",$H23/'Paramétrage V2'!$AA$21*'Paramétrage V2'!$AA$11,$E23="Haie 2 rangs",$H23*'Paramétrage V2'!$AB$11)</f>
        <v>0</v>
      </c>
      <c r="U23" s="22"/>
      <c r="V23" s="113" cm="1">
        <f t="array" ref="V23">_xlfn.IFS($E23="",0,U23="",0,U23="Non",0,$E23="Haie 1 rang",$H23/'Paramétrage V2'!$AA$21*'Paramétrage V2'!$AA$13,$E23="Haie 2 rangs",$H23*'Paramétrage V2'!$AB$13)</f>
        <v>0</v>
      </c>
      <c r="W23" s="22"/>
      <c r="X23" s="113" cm="1">
        <f t="array" ref="X23">_xlfn.IFS($E23="",0,W23="",0,W23="Non",0,$E23="Haie 1 rang",$H23/'Paramétrage V2'!$AA$21*'Paramétrage V2'!$AA$15,$E23="Haie 2 rangs",$H23*'Paramétrage V2'!$AB$15)</f>
        <v>0</v>
      </c>
      <c r="Y23" s="133">
        <f t="shared" si="0"/>
        <v>0</v>
      </c>
      <c r="Z23" s="45"/>
    </row>
    <row r="24" spans="1:26" x14ac:dyDescent="0.35">
      <c r="A24" s="5">
        <v>20</v>
      </c>
      <c r="B24" s="2"/>
      <c r="C24" s="22"/>
      <c r="D24" s="22"/>
      <c r="E24" s="22"/>
      <c r="F24" s="44"/>
      <c r="G24" s="112"/>
      <c r="H24" s="89" cm="1">
        <f t="array" ref="H24">_xlfn.IFS(E24="",0,E24="Haie 1 rang",F24*(G24-1),E24="Haie 2 rangs",(F24/2)*(G24-1))</f>
        <v>0</v>
      </c>
      <c r="I24" s="22"/>
      <c r="J24" s="113" cm="1">
        <f t="array" ref="J24">_xlfn.IFS($E24="",0,I24="",0,I24="Non",0,$E24="Haie 1 rang",$H24/'Paramétrage V2'!$AA$21*'Paramétrage V2'!$AA$5,$E24="Haie 2 rangs",$H24*'Paramétrage V2'!$AB$5)</f>
        <v>0</v>
      </c>
      <c r="K24" s="22"/>
      <c r="L24" s="113" cm="1">
        <f t="array" ref="L24">_xlfn.IFS($E24="",0,K24="",0,K24="Non",0,$E24="Haie 1 rang",$H24/'Paramétrage V2'!$AA$21*'Paramétrage V2'!$AA$6,$E24="Haie 2 rangs",$H24*'Paramétrage V2'!$AB$6)</f>
        <v>0</v>
      </c>
      <c r="M24" s="22"/>
      <c r="N24" s="113" cm="1">
        <f t="array" ref="N24">_xlfn.IFS($E24="",0,M24="",0,M24="Non",0,$E24="Haie 1 rang",$H24/'Paramétrage V2'!$AA$21*'Paramétrage V2'!$AA$7,$E24="Haie 2 rangs",$H24*'Paramétrage V2'!$AB$7)</f>
        <v>0</v>
      </c>
      <c r="O24" s="22"/>
      <c r="P24" s="113" cm="1">
        <f t="array" ref="P24">_xlfn.IFS($E24="",0,O24="",0,O24="Non",0,$E24="Haie 1 rang",$H24/'Paramétrage V2'!$AA$21*'Paramétrage V2'!$AA$8,$E24="Haie 2 rangs",$H24*'Paramétrage V2'!$AB$8)</f>
        <v>0</v>
      </c>
      <c r="Q24" s="22"/>
      <c r="R24" s="113" cm="1">
        <f t="array" ref="R24">_xlfn.IFS($E24="",0,Q24="",0,Q24="Non",0,$E24="Haie 1 rang",$H24/'Paramétrage V2'!$AA$21*'Paramétrage V2'!$AA$10,$E24="Haie 2 rangs",$H24*'Paramétrage V2'!$AB$10)</f>
        <v>0</v>
      </c>
      <c r="S24" s="22"/>
      <c r="T24" s="113" cm="1">
        <f t="array" ref="T24">_xlfn.IFS($E24="",0,S24="",0,S24="Non",0,$E24="Haie 1 rang",$H24/'Paramétrage V2'!$AA$21*'Paramétrage V2'!$AA$11,$E24="Haie 2 rangs",$H24*'Paramétrage V2'!$AB$11)</f>
        <v>0</v>
      </c>
      <c r="U24" s="22"/>
      <c r="V24" s="113" cm="1">
        <f t="array" ref="V24">_xlfn.IFS($E24="",0,U24="",0,U24="Non",0,$E24="Haie 1 rang",$H24/'Paramétrage V2'!$AA$21*'Paramétrage V2'!$AA$13,$E24="Haie 2 rangs",$H24*'Paramétrage V2'!$AB$13)</f>
        <v>0</v>
      </c>
      <c r="W24" s="22"/>
      <c r="X24" s="113" cm="1">
        <f t="array" ref="X24">_xlfn.IFS($E24="",0,W24="",0,W24="Non",0,$E24="Haie 1 rang",$H24/'Paramétrage V2'!$AA$21*'Paramétrage V2'!$AA$15,$E24="Haie 2 rangs",$H24*'Paramétrage V2'!$AB$15)</f>
        <v>0</v>
      </c>
      <c r="Y24" s="133">
        <f t="shared" si="0"/>
        <v>0</v>
      </c>
      <c r="Z24" s="45"/>
    </row>
    <row r="25" spans="1:26" x14ac:dyDescent="0.35">
      <c r="A25" s="5">
        <v>21</v>
      </c>
      <c r="B25" s="2"/>
      <c r="C25" s="22"/>
      <c r="D25" s="22"/>
      <c r="E25" s="22"/>
      <c r="F25" s="44"/>
      <c r="G25" s="112"/>
      <c r="H25" s="89" cm="1">
        <f t="array" ref="H25">_xlfn.IFS(E25="",0,E25="Haie 1 rang",F25*(G25-1),E25="Haie 2 rangs",(F25/2)*(G25-1))</f>
        <v>0</v>
      </c>
      <c r="I25" s="22"/>
      <c r="J25" s="113" cm="1">
        <f t="array" ref="J25">_xlfn.IFS($E25="",0,I25="",0,I25="Non",0,$E25="Haie 1 rang",$H25/'Paramétrage V2'!$AA$21*'Paramétrage V2'!$AA$5,$E25="Haie 2 rangs",$H25*'Paramétrage V2'!$AB$5)</f>
        <v>0</v>
      </c>
      <c r="K25" s="22"/>
      <c r="L25" s="113" cm="1">
        <f t="array" ref="L25">_xlfn.IFS($E25="",0,K25="",0,K25="Non",0,$E25="Haie 1 rang",$H25/'Paramétrage V2'!$AA$21*'Paramétrage V2'!$AA$6,$E25="Haie 2 rangs",$H25*'Paramétrage V2'!$AB$6)</f>
        <v>0</v>
      </c>
      <c r="M25" s="22"/>
      <c r="N25" s="113" cm="1">
        <f t="array" ref="N25">_xlfn.IFS($E25="",0,M25="",0,M25="Non",0,$E25="Haie 1 rang",$H25/'Paramétrage V2'!$AA$21*'Paramétrage V2'!$AA$7,$E25="Haie 2 rangs",$H25*'Paramétrage V2'!$AB$7)</f>
        <v>0</v>
      </c>
      <c r="O25" s="22"/>
      <c r="P25" s="113" cm="1">
        <f t="array" ref="P25">_xlfn.IFS($E25="",0,O25="",0,O25="Non",0,$E25="Haie 1 rang",$H25/'Paramétrage V2'!$AA$21*'Paramétrage V2'!$AA$8,$E25="Haie 2 rangs",$H25*'Paramétrage V2'!$AB$8)</f>
        <v>0</v>
      </c>
      <c r="Q25" s="22"/>
      <c r="R25" s="113" cm="1">
        <f t="array" ref="R25">_xlfn.IFS($E25="",0,Q25="",0,Q25="Non",0,$E25="Haie 1 rang",$H25/'Paramétrage V2'!$AA$21*'Paramétrage V2'!$AA$10,$E25="Haie 2 rangs",$H25*'Paramétrage V2'!$AB$10)</f>
        <v>0</v>
      </c>
      <c r="S25" s="22"/>
      <c r="T25" s="113" cm="1">
        <f t="array" ref="T25">_xlfn.IFS($E25="",0,S25="",0,S25="Non",0,$E25="Haie 1 rang",$H25/'Paramétrage V2'!$AA$21*'Paramétrage V2'!$AA$11,$E25="Haie 2 rangs",$H25*'Paramétrage V2'!$AB$11)</f>
        <v>0</v>
      </c>
      <c r="U25" s="22"/>
      <c r="V25" s="113" cm="1">
        <f t="array" ref="V25">_xlfn.IFS($E25="",0,U25="",0,U25="Non",0,$E25="Haie 1 rang",$H25/'Paramétrage V2'!$AA$21*'Paramétrage V2'!$AA$13,$E25="Haie 2 rangs",$H25*'Paramétrage V2'!$AB$13)</f>
        <v>0</v>
      </c>
      <c r="W25" s="22"/>
      <c r="X25" s="113" cm="1">
        <f t="array" ref="X25">_xlfn.IFS($E25="",0,W25="",0,W25="Non",0,$E25="Haie 1 rang",$H25/'Paramétrage V2'!$AA$21*'Paramétrage V2'!$AA$15,$E25="Haie 2 rangs",$H25*'Paramétrage V2'!$AB$15)</f>
        <v>0</v>
      </c>
      <c r="Y25" s="133">
        <f t="shared" si="0"/>
        <v>0</v>
      </c>
      <c r="Z25" s="45"/>
    </row>
    <row r="26" spans="1:26" x14ac:dyDescent="0.35">
      <c r="A26" s="5">
        <v>22</v>
      </c>
      <c r="B26" s="2"/>
      <c r="C26" s="22"/>
      <c r="D26" s="22"/>
      <c r="E26" s="22"/>
      <c r="F26" s="44"/>
      <c r="G26" s="112"/>
      <c r="H26" s="89" cm="1">
        <f t="array" ref="H26">_xlfn.IFS(E26="",0,E26="Haie 1 rang",F26*(G26-1),E26="Haie 2 rangs",(F26/2)*(G26-1))</f>
        <v>0</v>
      </c>
      <c r="I26" s="22"/>
      <c r="J26" s="113" cm="1">
        <f t="array" ref="J26">_xlfn.IFS($E26="",0,I26="",0,I26="Non",0,$E26="Haie 1 rang",$H26/'Paramétrage V2'!$AA$21*'Paramétrage V2'!$AA$5,$E26="Haie 2 rangs",$H26*'Paramétrage V2'!$AB$5)</f>
        <v>0</v>
      </c>
      <c r="K26" s="22"/>
      <c r="L26" s="113" cm="1">
        <f t="array" ref="L26">_xlfn.IFS($E26="",0,K26="",0,K26="Non",0,$E26="Haie 1 rang",$H26/'Paramétrage V2'!$AA$21*'Paramétrage V2'!$AA$6,$E26="Haie 2 rangs",$H26*'Paramétrage V2'!$AB$6)</f>
        <v>0</v>
      </c>
      <c r="M26" s="22"/>
      <c r="N26" s="113" cm="1">
        <f t="array" ref="N26">_xlfn.IFS($E26="",0,M26="",0,M26="Non",0,$E26="Haie 1 rang",$H26/'Paramétrage V2'!$AA$21*'Paramétrage V2'!$AA$7,$E26="Haie 2 rangs",$H26*'Paramétrage V2'!$AB$7)</f>
        <v>0</v>
      </c>
      <c r="O26" s="22"/>
      <c r="P26" s="113" cm="1">
        <f t="array" ref="P26">_xlfn.IFS($E26="",0,O26="",0,O26="Non",0,$E26="Haie 1 rang",$H26/'Paramétrage V2'!$AA$21*'Paramétrage V2'!$AA$8,$E26="Haie 2 rangs",$H26*'Paramétrage V2'!$AB$8)</f>
        <v>0</v>
      </c>
      <c r="Q26" s="22"/>
      <c r="R26" s="113" cm="1">
        <f t="array" ref="R26">_xlfn.IFS($E26="",0,Q26="",0,Q26="Non",0,$E26="Haie 1 rang",$H26/'Paramétrage V2'!$AA$21*'Paramétrage V2'!$AA$10,$E26="Haie 2 rangs",$H26*'Paramétrage V2'!$AB$10)</f>
        <v>0</v>
      </c>
      <c r="S26" s="22"/>
      <c r="T26" s="113" cm="1">
        <f t="array" ref="T26">_xlfn.IFS($E26="",0,S26="",0,S26="Non",0,$E26="Haie 1 rang",$H26/'Paramétrage V2'!$AA$21*'Paramétrage V2'!$AA$11,$E26="Haie 2 rangs",$H26*'Paramétrage V2'!$AB$11)</f>
        <v>0</v>
      </c>
      <c r="U26" s="22"/>
      <c r="V26" s="113" cm="1">
        <f t="array" ref="V26">_xlfn.IFS($E26="",0,U26="",0,U26="Non",0,$E26="Haie 1 rang",$H26/'Paramétrage V2'!$AA$21*'Paramétrage V2'!$AA$13,$E26="Haie 2 rangs",$H26*'Paramétrage V2'!$AB$13)</f>
        <v>0</v>
      </c>
      <c r="W26" s="22"/>
      <c r="X26" s="113" cm="1">
        <f t="array" ref="X26">_xlfn.IFS($E26="",0,W26="",0,W26="Non",0,$E26="Haie 1 rang",$H26/'Paramétrage V2'!$AA$21*'Paramétrage V2'!$AA$15,$E26="Haie 2 rangs",$H26*'Paramétrage V2'!$AB$15)</f>
        <v>0</v>
      </c>
      <c r="Y26" s="133">
        <f t="shared" si="0"/>
        <v>0</v>
      </c>
      <c r="Z26" s="45"/>
    </row>
    <row r="27" spans="1:26" x14ac:dyDescent="0.35">
      <c r="A27" s="5">
        <v>23</v>
      </c>
      <c r="B27" s="2"/>
      <c r="C27" s="22"/>
      <c r="D27" s="22"/>
      <c r="E27" s="22"/>
      <c r="F27" s="44"/>
      <c r="G27" s="112"/>
      <c r="H27" s="89" cm="1">
        <f t="array" ref="H27">_xlfn.IFS(E27="",0,E27="Haie 1 rang",F27*(G27-1),E27="Haie 2 rangs",(F27/2)*(G27-1))</f>
        <v>0</v>
      </c>
      <c r="I27" s="22"/>
      <c r="J27" s="113" cm="1">
        <f t="array" ref="J27">_xlfn.IFS($E27="",0,I27="",0,I27="Non",0,$E27="Haie 1 rang",$H27/'Paramétrage V2'!$AA$21*'Paramétrage V2'!$AA$5,$E27="Haie 2 rangs",$H27*'Paramétrage V2'!$AB$5)</f>
        <v>0</v>
      </c>
      <c r="K27" s="22"/>
      <c r="L27" s="113" cm="1">
        <f t="array" ref="L27">_xlfn.IFS($E27="",0,K27="",0,K27="Non",0,$E27="Haie 1 rang",$H27/'Paramétrage V2'!$AA$21*'Paramétrage V2'!$AA$6,$E27="Haie 2 rangs",$H27*'Paramétrage V2'!$AB$6)</f>
        <v>0</v>
      </c>
      <c r="M27" s="22"/>
      <c r="N27" s="113" cm="1">
        <f t="array" ref="N27">_xlfn.IFS($E27="",0,M27="",0,M27="Non",0,$E27="Haie 1 rang",$H27/'Paramétrage V2'!$AA$21*'Paramétrage V2'!$AA$7,$E27="Haie 2 rangs",$H27*'Paramétrage V2'!$AB$7)</f>
        <v>0</v>
      </c>
      <c r="O27" s="22"/>
      <c r="P27" s="113" cm="1">
        <f t="array" ref="P27">_xlfn.IFS($E27="",0,O27="",0,O27="Non",0,$E27="Haie 1 rang",$H27/'Paramétrage V2'!$AA$21*'Paramétrage V2'!$AA$8,$E27="Haie 2 rangs",$H27*'Paramétrage V2'!$AB$8)</f>
        <v>0</v>
      </c>
      <c r="Q27" s="22"/>
      <c r="R27" s="113" cm="1">
        <f t="array" ref="R27">_xlfn.IFS($E27="",0,Q27="",0,Q27="Non",0,$E27="Haie 1 rang",$H27/'Paramétrage V2'!$AA$21*'Paramétrage V2'!$AA$10,$E27="Haie 2 rangs",$H27*'Paramétrage V2'!$AB$10)</f>
        <v>0</v>
      </c>
      <c r="S27" s="22"/>
      <c r="T27" s="113" cm="1">
        <f t="array" ref="T27">_xlfn.IFS($E27="",0,S27="",0,S27="Non",0,$E27="Haie 1 rang",$H27/'Paramétrage V2'!$AA$21*'Paramétrage V2'!$AA$11,$E27="Haie 2 rangs",$H27*'Paramétrage V2'!$AB$11)</f>
        <v>0</v>
      </c>
      <c r="U27" s="22"/>
      <c r="V27" s="113" cm="1">
        <f t="array" ref="V27">_xlfn.IFS($E27="",0,U27="",0,U27="Non",0,$E27="Haie 1 rang",$H27/'Paramétrage V2'!$AA$21*'Paramétrage V2'!$AA$13,$E27="Haie 2 rangs",$H27*'Paramétrage V2'!$AB$13)</f>
        <v>0</v>
      </c>
      <c r="W27" s="22"/>
      <c r="X27" s="113" cm="1">
        <f t="array" ref="X27">_xlfn.IFS($E27="",0,W27="",0,W27="Non",0,$E27="Haie 1 rang",$H27/'Paramétrage V2'!$AA$21*'Paramétrage V2'!$AA$15,$E27="Haie 2 rangs",$H27*'Paramétrage V2'!$AB$15)</f>
        <v>0</v>
      </c>
      <c r="Y27" s="133">
        <f t="shared" si="0"/>
        <v>0</v>
      </c>
      <c r="Z27" s="45"/>
    </row>
    <row r="28" spans="1:26" x14ac:dyDescent="0.35">
      <c r="A28" s="5">
        <v>24</v>
      </c>
      <c r="B28" s="2"/>
      <c r="C28" s="22"/>
      <c r="D28" s="22"/>
      <c r="E28" s="22"/>
      <c r="F28" s="44"/>
      <c r="G28" s="112"/>
      <c r="H28" s="89" cm="1">
        <f t="array" ref="H28">_xlfn.IFS(E28="",0,E28="Haie 1 rang",F28*(G28-1),E28="Haie 2 rangs",(F28/2)*(G28-1))</f>
        <v>0</v>
      </c>
      <c r="I28" s="22"/>
      <c r="J28" s="113" cm="1">
        <f t="array" ref="J28">_xlfn.IFS($E28="",0,I28="",0,I28="Non",0,$E28="Haie 1 rang",$H28/'Paramétrage V2'!$AA$21*'Paramétrage V2'!$AA$5,$E28="Haie 2 rangs",$H28*'Paramétrage V2'!$AB$5)</f>
        <v>0</v>
      </c>
      <c r="K28" s="22"/>
      <c r="L28" s="113" cm="1">
        <f t="array" ref="L28">_xlfn.IFS($E28="",0,K28="",0,K28="Non",0,$E28="Haie 1 rang",$H28/'Paramétrage V2'!$AA$21*'Paramétrage V2'!$AA$6,$E28="Haie 2 rangs",$H28*'Paramétrage V2'!$AB$6)</f>
        <v>0</v>
      </c>
      <c r="M28" s="22"/>
      <c r="N28" s="113" cm="1">
        <f t="array" ref="N28">_xlfn.IFS($E28="",0,M28="",0,M28="Non",0,$E28="Haie 1 rang",$H28/'Paramétrage V2'!$AA$21*'Paramétrage V2'!$AA$7,$E28="Haie 2 rangs",$H28*'Paramétrage V2'!$AB$7)</f>
        <v>0</v>
      </c>
      <c r="O28" s="22"/>
      <c r="P28" s="113" cm="1">
        <f t="array" ref="P28">_xlfn.IFS($E28="",0,O28="",0,O28="Non",0,$E28="Haie 1 rang",$H28/'Paramétrage V2'!$AA$21*'Paramétrage V2'!$AA$8,$E28="Haie 2 rangs",$H28*'Paramétrage V2'!$AB$8)</f>
        <v>0</v>
      </c>
      <c r="Q28" s="22"/>
      <c r="R28" s="113" cm="1">
        <f t="array" ref="R28">_xlfn.IFS($E28="",0,Q28="",0,Q28="Non",0,$E28="Haie 1 rang",$H28/'Paramétrage V2'!$AA$21*'Paramétrage V2'!$AA$10,$E28="Haie 2 rangs",$H28*'Paramétrage V2'!$AB$10)</f>
        <v>0</v>
      </c>
      <c r="S28" s="22"/>
      <c r="T28" s="113" cm="1">
        <f t="array" ref="T28">_xlfn.IFS($E28="",0,S28="",0,S28="Non",0,$E28="Haie 1 rang",$H28/'Paramétrage V2'!$AA$21*'Paramétrage V2'!$AA$11,$E28="Haie 2 rangs",$H28*'Paramétrage V2'!$AB$11)</f>
        <v>0</v>
      </c>
      <c r="U28" s="22"/>
      <c r="V28" s="113" cm="1">
        <f t="array" ref="V28">_xlfn.IFS($E28="",0,U28="",0,U28="Non",0,$E28="Haie 1 rang",$H28/'Paramétrage V2'!$AA$21*'Paramétrage V2'!$AA$13,$E28="Haie 2 rangs",$H28*'Paramétrage V2'!$AB$13)</f>
        <v>0</v>
      </c>
      <c r="W28" s="22"/>
      <c r="X28" s="113" cm="1">
        <f t="array" ref="X28">_xlfn.IFS($E28="",0,W28="",0,W28="Non",0,$E28="Haie 1 rang",$H28/'Paramétrage V2'!$AA$21*'Paramétrage V2'!$AA$15,$E28="Haie 2 rangs",$H28*'Paramétrage V2'!$AB$15)</f>
        <v>0</v>
      </c>
      <c r="Y28" s="133">
        <f t="shared" si="0"/>
        <v>0</v>
      </c>
      <c r="Z28" s="45"/>
    </row>
    <row r="29" spans="1:26" x14ac:dyDescent="0.35">
      <c r="A29" s="5">
        <v>25</v>
      </c>
      <c r="B29" s="2"/>
      <c r="C29" s="22"/>
      <c r="D29" s="22"/>
      <c r="E29" s="22"/>
      <c r="F29" s="44"/>
      <c r="G29" s="112"/>
      <c r="H29" s="89" cm="1">
        <f t="array" ref="H29">_xlfn.IFS(E29="",0,E29="Haie 1 rang",F29*(G29-1),E29="Haie 2 rangs",(F29/2)*(G29-1))</f>
        <v>0</v>
      </c>
      <c r="I29" s="22"/>
      <c r="J29" s="113" cm="1">
        <f t="array" ref="J29">_xlfn.IFS($E29="",0,I29="",0,I29="Non",0,$E29="Haie 1 rang",$H29/'Paramétrage V2'!$AA$21*'Paramétrage V2'!$AA$5,$E29="Haie 2 rangs",$H29*'Paramétrage V2'!$AB$5)</f>
        <v>0</v>
      </c>
      <c r="K29" s="22"/>
      <c r="L29" s="113" cm="1">
        <f t="array" ref="L29">_xlfn.IFS($E29="",0,K29="",0,K29="Non",0,$E29="Haie 1 rang",$H29/'Paramétrage V2'!$AA$21*'Paramétrage V2'!$AA$6,$E29="Haie 2 rangs",$H29*'Paramétrage V2'!$AB$6)</f>
        <v>0</v>
      </c>
      <c r="M29" s="22"/>
      <c r="N29" s="113" cm="1">
        <f t="array" ref="N29">_xlfn.IFS($E29="",0,M29="",0,M29="Non",0,$E29="Haie 1 rang",$H29/'Paramétrage V2'!$AA$21*'Paramétrage V2'!$AA$7,$E29="Haie 2 rangs",$H29*'Paramétrage V2'!$AB$7)</f>
        <v>0</v>
      </c>
      <c r="O29" s="22"/>
      <c r="P29" s="113" cm="1">
        <f t="array" ref="P29">_xlfn.IFS($E29="",0,O29="",0,O29="Non",0,$E29="Haie 1 rang",$H29/'Paramétrage V2'!$AA$21*'Paramétrage V2'!$AA$8,$E29="Haie 2 rangs",$H29*'Paramétrage V2'!$AB$8)</f>
        <v>0</v>
      </c>
      <c r="Q29" s="22"/>
      <c r="R29" s="113" cm="1">
        <f t="array" ref="R29">_xlfn.IFS($E29="",0,Q29="",0,Q29="Non",0,$E29="Haie 1 rang",$H29/'Paramétrage V2'!$AA$21*'Paramétrage V2'!$AA$10,$E29="Haie 2 rangs",$H29*'Paramétrage V2'!$AB$10)</f>
        <v>0</v>
      </c>
      <c r="S29" s="22"/>
      <c r="T29" s="113" cm="1">
        <f t="array" ref="T29">_xlfn.IFS($E29="",0,S29="",0,S29="Non",0,$E29="Haie 1 rang",$H29/'Paramétrage V2'!$AA$21*'Paramétrage V2'!$AA$11,$E29="Haie 2 rangs",$H29*'Paramétrage V2'!$AB$11)</f>
        <v>0</v>
      </c>
      <c r="U29" s="22"/>
      <c r="V29" s="113" cm="1">
        <f t="array" ref="V29">_xlfn.IFS($E29="",0,U29="",0,U29="Non",0,$E29="Haie 1 rang",$H29/'Paramétrage V2'!$AA$21*'Paramétrage V2'!$AA$13,$E29="Haie 2 rangs",$H29*'Paramétrage V2'!$AB$13)</f>
        <v>0</v>
      </c>
      <c r="W29" s="22"/>
      <c r="X29" s="113" cm="1">
        <f t="array" ref="X29">_xlfn.IFS($E29="",0,W29="",0,W29="Non",0,$E29="Haie 1 rang",$H29/'Paramétrage V2'!$AA$21*'Paramétrage V2'!$AA$15,$E29="Haie 2 rangs",$H29*'Paramétrage V2'!$AB$15)</f>
        <v>0</v>
      </c>
      <c r="Y29" s="133">
        <f t="shared" si="0"/>
        <v>0</v>
      </c>
      <c r="Z29" s="45"/>
    </row>
    <row r="30" spans="1:26" x14ac:dyDescent="0.35">
      <c r="A30" s="5">
        <v>26</v>
      </c>
      <c r="B30" s="2"/>
      <c r="C30" s="22"/>
      <c r="D30" s="22"/>
      <c r="E30" s="22"/>
      <c r="F30" s="44"/>
      <c r="G30" s="112"/>
      <c r="H30" s="89" cm="1">
        <f t="array" ref="H30">_xlfn.IFS(E30="",0,E30="Haie 1 rang",F30*(G30-1),E30="Haie 2 rangs",(F30/2)*(G30-1))</f>
        <v>0</v>
      </c>
      <c r="I30" s="22"/>
      <c r="J30" s="113" cm="1">
        <f t="array" ref="J30">_xlfn.IFS($E30="",0,I30="",0,I30="Non",0,$E30="Haie 1 rang",$H30/'Paramétrage V2'!$AA$21*'Paramétrage V2'!$AA$5,$E30="Haie 2 rangs",$H30*'Paramétrage V2'!$AB$5)</f>
        <v>0</v>
      </c>
      <c r="K30" s="22"/>
      <c r="L30" s="113" cm="1">
        <f t="array" ref="L30">_xlfn.IFS($E30="",0,K30="",0,K30="Non",0,$E30="Haie 1 rang",$H30/'Paramétrage V2'!$AA$21*'Paramétrage V2'!$AA$6,$E30="Haie 2 rangs",$H30*'Paramétrage V2'!$AB$6)</f>
        <v>0</v>
      </c>
      <c r="M30" s="22"/>
      <c r="N30" s="113" cm="1">
        <f t="array" ref="N30">_xlfn.IFS($E30="",0,M30="",0,M30="Non",0,$E30="Haie 1 rang",$H30/'Paramétrage V2'!$AA$21*'Paramétrage V2'!$AA$7,$E30="Haie 2 rangs",$H30*'Paramétrage V2'!$AB$7)</f>
        <v>0</v>
      </c>
      <c r="O30" s="22"/>
      <c r="P30" s="113" cm="1">
        <f t="array" ref="P30">_xlfn.IFS($E30="",0,O30="",0,O30="Non",0,$E30="Haie 1 rang",$H30/'Paramétrage V2'!$AA$21*'Paramétrage V2'!$AA$8,$E30="Haie 2 rangs",$H30*'Paramétrage V2'!$AB$8)</f>
        <v>0</v>
      </c>
      <c r="Q30" s="22"/>
      <c r="R30" s="113" cm="1">
        <f t="array" ref="R30">_xlfn.IFS($E30="",0,Q30="",0,Q30="Non",0,$E30="Haie 1 rang",$H30/'Paramétrage V2'!$AA$21*'Paramétrage V2'!$AA$10,$E30="Haie 2 rangs",$H30*'Paramétrage V2'!$AB$10)</f>
        <v>0</v>
      </c>
      <c r="S30" s="22"/>
      <c r="T30" s="113" cm="1">
        <f t="array" ref="T30">_xlfn.IFS($E30="",0,S30="",0,S30="Non",0,$E30="Haie 1 rang",$H30/'Paramétrage V2'!$AA$21*'Paramétrage V2'!$AA$11,$E30="Haie 2 rangs",$H30*'Paramétrage V2'!$AB$11)</f>
        <v>0</v>
      </c>
      <c r="U30" s="22"/>
      <c r="V30" s="113" cm="1">
        <f t="array" ref="V30">_xlfn.IFS($E30="",0,U30="",0,U30="Non",0,$E30="Haie 1 rang",$H30/'Paramétrage V2'!$AA$21*'Paramétrage V2'!$AA$13,$E30="Haie 2 rangs",$H30*'Paramétrage V2'!$AB$13)</f>
        <v>0</v>
      </c>
      <c r="W30" s="22"/>
      <c r="X30" s="113" cm="1">
        <f t="array" ref="X30">_xlfn.IFS($E30="",0,W30="",0,W30="Non",0,$E30="Haie 1 rang",$H30/'Paramétrage V2'!$AA$21*'Paramétrage V2'!$AA$15,$E30="Haie 2 rangs",$H30*'Paramétrage V2'!$AB$15)</f>
        <v>0</v>
      </c>
      <c r="Y30" s="133">
        <f t="shared" si="0"/>
        <v>0</v>
      </c>
      <c r="Z30" s="45"/>
    </row>
    <row r="31" spans="1:26" x14ac:dyDescent="0.35">
      <c r="A31" s="5">
        <v>27</v>
      </c>
      <c r="B31" s="2"/>
      <c r="C31" s="22"/>
      <c r="D31" s="22"/>
      <c r="E31" s="22"/>
      <c r="F31" s="44"/>
      <c r="G31" s="112"/>
      <c r="H31" s="89" cm="1">
        <f t="array" ref="H31">_xlfn.IFS(E31="",0,E31="Haie 1 rang",F31*(G31-1),E31="Haie 2 rangs",(F31/2)*(G31-1))</f>
        <v>0</v>
      </c>
      <c r="I31" s="22"/>
      <c r="J31" s="113" cm="1">
        <f t="array" ref="J31">_xlfn.IFS($E31="",0,I31="",0,I31="Non",0,$E31="Haie 1 rang",$H31/'Paramétrage V2'!$AA$21*'Paramétrage V2'!$AA$5,$E31="Haie 2 rangs",$H31*'Paramétrage V2'!$AB$5)</f>
        <v>0</v>
      </c>
      <c r="K31" s="22"/>
      <c r="L31" s="113" cm="1">
        <f t="array" ref="L31">_xlfn.IFS($E31="",0,K31="",0,K31="Non",0,$E31="Haie 1 rang",$H31/'Paramétrage V2'!$AA$21*'Paramétrage V2'!$AA$6,$E31="Haie 2 rangs",$H31*'Paramétrage V2'!$AB$6)</f>
        <v>0</v>
      </c>
      <c r="M31" s="22"/>
      <c r="N31" s="113" cm="1">
        <f t="array" ref="N31">_xlfn.IFS($E31="",0,M31="",0,M31="Non",0,$E31="Haie 1 rang",$H31/'Paramétrage V2'!$AA$21*'Paramétrage V2'!$AA$7,$E31="Haie 2 rangs",$H31*'Paramétrage V2'!$AB$7)</f>
        <v>0</v>
      </c>
      <c r="O31" s="22"/>
      <c r="P31" s="113" cm="1">
        <f t="array" ref="P31">_xlfn.IFS($E31="",0,O31="",0,O31="Non",0,$E31="Haie 1 rang",$H31/'Paramétrage V2'!$AA$21*'Paramétrage V2'!$AA$8,$E31="Haie 2 rangs",$H31*'Paramétrage V2'!$AB$8)</f>
        <v>0</v>
      </c>
      <c r="Q31" s="22"/>
      <c r="R31" s="113" cm="1">
        <f t="array" ref="R31">_xlfn.IFS($E31="",0,Q31="",0,Q31="Non",0,$E31="Haie 1 rang",$H31/'Paramétrage V2'!$AA$21*'Paramétrage V2'!$AA$10,$E31="Haie 2 rangs",$H31*'Paramétrage V2'!$AB$10)</f>
        <v>0</v>
      </c>
      <c r="S31" s="22"/>
      <c r="T31" s="113" cm="1">
        <f t="array" ref="T31">_xlfn.IFS($E31="",0,S31="",0,S31="Non",0,$E31="Haie 1 rang",$H31/'Paramétrage V2'!$AA$21*'Paramétrage V2'!$AA$11,$E31="Haie 2 rangs",$H31*'Paramétrage V2'!$AB$11)</f>
        <v>0</v>
      </c>
      <c r="U31" s="22"/>
      <c r="V31" s="113" cm="1">
        <f t="array" ref="V31">_xlfn.IFS($E31="",0,U31="",0,U31="Non",0,$E31="Haie 1 rang",$H31/'Paramétrage V2'!$AA$21*'Paramétrage V2'!$AA$13,$E31="Haie 2 rangs",$H31*'Paramétrage V2'!$AB$13)</f>
        <v>0</v>
      </c>
      <c r="W31" s="22"/>
      <c r="X31" s="113" cm="1">
        <f t="array" ref="X31">_xlfn.IFS($E31="",0,W31="",0,W31="Non",0,$E31="Haie 1 rang",$H31/'Paramétrage V2'!$AA$21*'Paramétrage V2'!$AA$15,$E31="Haie 2 rangs",$H31*'Paramétrage V2'!$AB$15)</f>
        <v>0</v>
      </c>
      <c r="Y31" s="133">
        <f t="shared" si="0"/>
        <v>0</v>
      </c>
      <c r="Z31" s="45"/>
    </row>
    <row r="32" spans="1:26" x14ac:dyDescent="0.35">
      <c r="A32" s="5">
        <v>28</v>
      </c>
      <c r="B32" s="2"/>
      <c r="C32" s="22"/>
      <c r="D32" s="22"/>
      <c r="E32" s="22"/>
      <c r="F32" s="44"/>
      <c r="G32" s="112"/>
      <c r="H32" s="89" cm="1">
        <f t="array" ref="H32">_xlfn.IFS(E32="",0,E32="Haie 1 rang",F32*(G32-1),E32="Haie 2 rangs",(F32/2)*(G32-1))</f>
        <v>0</v>
      </c>
      <c r="I32" s="22"/>
      <c r="J32" s="113" cm="1">
        <f t="array" ref="J32">_xlfn.IFS($E32="",0,I32="",0,I32="Non",0,$E32="Haie 1 rang",$H32/'Paramétrage V2'!$AA$21*'Paramétrage V2'!$AA$5,$E32="Haie 2 rangs",$H32*'Paramétrage V2'!$AB$5)</f>
        <v>0</v>
      </c>
      <c r="K32" s="22"/>
      <c r="L32" s="113" cm="1">
        <f t="array" ref="L32">_xlfn.IFS($E32="",0,K32="",0,K32="Non",0,$E32="Haie 1 rang",$H32/'Paramétrage V2'!$AA$21*'Paramétrage V2'!$AA$6,$E32="Haie 2 rangs",$H32*'Paramétrage V2'!$AB$6)</f>
        <v>0</v>
      </c>
      <c r="M32" s="22"/>
      <c r="N32" s="113" cm="1">
        <f t="array" ref="N32">_xlfn.IFS($E32="",0,M32="",0,M32="Non",0,$E32="Haie 1 rang",$H32/'Paramétrage V2'!$AA$21*'Paramétrage V2'!$AA$7,$E32="Haie 2 rangs",$H32*'Paramétrage V2'!$AB$7)</f>
        <v>0</v>
      </c>
      <c r="O32" s="22"/>
      <c r="P32" s="113" cm="1">
        <f t="array" ref="P32">_xlfn.IFS($E32="",0,O32="",0,O32="Non",0,$E32="Haie 1 rang",$H32/'Paramétrage V2'!$AA$21*'Paramétrage V2'!$AA$8,$E32="Haie 2 rangs",$H32*'Paramétrage V2'!$AB$8)</f>
        <v>0</v>
      </c>
      <c r="Q32" s="22"/>
      <c r="R32" s="113" cm="1">
        <f t="array" ref="R32">_xlfn.IFS($E32="",0,Q32="",0,Q32="Non",0,$E32="Haie 1 rang",$H32/'Paramétrage V2'!$AA$21*'Paramétrage V2'!$AA$10,$E32="Haie 2 rangs",$H32*'Paramétrage V2'!$AB$10)</f>
        <v>0</v>
      </c>
      <c r="S32" s="22"/>
      <c r="T32" s="113" cm="1">
        <f t="array" ref="T32">_xlfn.IFS($E32="",0,S32="",0,S32="Non",0,$E32="Haie 1 rang",$H32/'Paramétrage V2'!$AA$21*'Paramétrage V2'!$AA$11,$E32="Haie 2 rangs",$H32*'Paramétrage V2'!$AB$11)</f>
        <v>0</v>
      </c>
      <c r="U32" s="22"/>
      <c r="V32" s="113" cm="1">
        <f t="array" ref="V32">_xlfn.IFS($E32="",0,U32="",0,U32="Non",0,$E32="Haie 1 rang",$H32/'Paramétrage V2'!$AA$21*'Paramétrage V2'!$AA$13,$E32="Haie 2 rangs",$H32*'Paramétrage V2'!$AB$13)</f>
        <v>0</v>
      </c>
      <c r="W32" s="22"/>
      <c r="X32" s="113" cm="1">
        <f t="array" ref="X32">_xlfn.IFS($E32="",0,W32="",0,W32="Non",0,$E32="Haie 1 rang",$H32/'Paramétrage V2'!$AA$21*'Paramétrage V2'!$AA$15,$E32="Haie 2 rangs",$H32*'Paramétrage V2'!$AB$15)</f>
        <v>0</v>
      </c>
      <c r="Y32" s="133">
        <f t="shared" si="0"/>
        <v>0</v>
      </c>
      <c r="Z32" s="45"/>
    </row>
    <row r="33" spans="1:26" x14ac:dyDescent="0.35">
      <c r="A33" s="5">
        <v>29</v>
      </c>
      <c r="B33" s="2"/>
      <c r="C33" s="22"/>
      <c r="D33" s="22"/>
      <c r="E33" s="22"/>
      <c r="F33" s="44"/>
      <c r="G33" s="112"/>
      <c r="H33" s="89" cm="1">
        <f t="array" ref="H33">_xlfn.IFS(E33="",0,E33="Haie 1 rang",F33*(G33-1),E33="Haie 2 rangs",(F33/2)*(G33-1))</f>
        <v>0</v>
      </c>
      <c r="I33" s="22"/>
      <c r="J33" s="113" cm="1">
        <f t="array" ref="J33">_xlfn.IFS($E33="",0,I33="",0,I33="Non",0,$E33="Haie 1 rang",$H33/'Paramétrage V2'!$AA$21*'Paramétrage V2'!$AA$5,$E33="Haie 2 rangs",$H33*'Paramétrage V2'!$AB$5)</f>
        <v>0</v>
      </c>
      <c r="K33" s="22"/>
      <c r="L33" s="113" cm="1">
        <f t="array" ref="L33">_xlfn.IFS($E33="",0,K33="",0,K33="Non",0,$E33="Haie 1 rang",$H33/'Paramétrage V2'!$AA$21*'Paramétrage V2'!$AA$6,$E33="Haie 2 rangs",$H33*'Paramétrage V2'!$AB$6)</f>
        <v>0</v>
      </c>
      <c r="M33" s="22"/>
      <c r="N33" s="113" cm="1">
        <f t="array" ref="N33">_xlfn.IFS($E33="",0,M33="",0,M33="Non",0,$E33="Haie 1 rang",$H33/'Paramétrage V2'!$AA$21*'Paramétrage V2'!$AA$7,$E33="Haie 2 rangs",$H33*'Paramétrage V2'!$AB$7)</f>
        <v>0</v>
      </c>
      <c r="O33" s="22"/>
      <c r="P33" s="113" cm="1">
        <f t="array" ref="P33">_xlfn.IFS($E33="",0,O33="",0,O33="Non",0,$E33="Haie 1 rang",$H33/'Paramétrage V2'!$AA$21*'Paramétrage V2'!$AA$8,$E33="Haie 2 rangs",$H33*'Paramétrage V2'!$AB$8)</f>
        <v>0</v>
      </c>
      <c r="Q33" s="22"/>
      <c r="R33" s="113" cm="1">
        <f t="array" ref="R33">_xlfn.IFS($E33="",0,Q33="",0,Q33="Non",0,$E33="Haie 1 rang",$H33/'Paramétrage V2'!$AA$21*'Paramétrage V2'!$AA$10,$E33="Haie 2 rangs",$H33*'Paramétrage V2'!$AB$10)</f>
        <v>0</v>
      </c>
      <c r="S33" s="22"/>
      <c r="T33" s="113" cm="1">
        <f t="array" ref="T33">_xlfn.IFS($E33="",0,S33="",0,S33="Non",0,$E33="Haie 1 rang",$H33/'Paramétrage V2'!$AA$21*'Paramétrage V2'!$AA$11,$E33="Haie 2 rangs",$H33*'Paramétrage V2'!$AB$11)</f>
        <v>0</v>
      </c>
      <c r="U33" s="22"/>
      <c r="V33" s="113" cm="1">
        <f t="array" ref="V33">_xlfn.IFS($E33="",0,U33="",0,U33="Non",0,$E33="Haie 1 rang",$H33/'Paramétrage V2'!$AA$21*'Paramétrage V2'!$AA$13,$E33="Haie 2 rangs",$H33*'Paramétrage V2'!$AB$13)</f>
        <v>0</v>
      </c>
      <c r="W33" s="22"/>
      <c r="X33" s="113" cm="1">
        <f t="array" ref="X33">_xlfn.IFS($E33="",0,W33="",0,W33="Non",0,$E33="Haie 1 rang",$H33/'Paramétrage V2'!$AA$21*'Paramétrage V2'!$AA$15,$E33="Haie 2 rangs",$H33*'Paramétrage V2'!$AB$15)</f>
        <v>0</v>
      </c>
      <c r="Y33" s="133">
        <f t="shared" si="0"/>
        <v>0</v>
      </c>
      <c r="Z33" s="45"/>
    </row>
    <row r="34" spans="1:26" x14ac:dyDescent="0.35">
      <c r="A34" s="5">
        <v>30</v>
      </c>
      <c r="B34" s="2"/>
      <c r="C34" s="22"/>
      <c r="D34" s="22"/>
      <c r="E34" s="22"/>
      <c r="F34" s="44"/>
      <c r="G34" s="112"/>
      <c r="H34" s="89" cm="1">
        <f t="array" ref="H34">_xlfn.IFS(E34="",0,E34="Haie 1 rang",F34*(G34-1),E34="Haie 2 rangs",(F34/2)*(G34-1))</f>
        <v>0</v>
      </c>
      <c r="I34" s="22"/>
      <c r="J34" s="113" cm="1">
        <f t="array" ref="J34">_xlfn.IFS($E34="",0,I34="",0,I34="Non",0,$E34="Haie 1 rang",$H34/'Paramétrage V2'!$AA$21*'Paramétrage V2'!$AA$5,$E34="Haie 2 rangs",$H34*'Paramétrage V2'!$AB$5)</f>
        <v>0</v>
      </c>
      <c r="K34" s="22"/>
      <c r="L34" s="113" cm="1">
        <f t="array" ref="L34">_xlfn.IFS($E34="",0,K34="",0,K34="Non",0,$E34="Haie 1 rang",$H34/'Paramétrage V2'!$AA$21*'Paramétrage V2'!$AA$6,$E34="Haie 2 rangs",$H34*'Paramétrage V2'!$AB$6)</f>
        <v>0</v>
      </c>
      <c r="M34" s="22"/>
      <c r="N34" s="113" cm="1">
        <f t="array" ref="N34">_xlfn.IFS($E34="",0,M34="",0,M34="Non",0,$E34="Haie 1 rang",$H34/'Paramétrage V2'!$AA$21*'Paramétrage V2'!$AA$7,$E34="Haie 2 rangs",$H34*'Paramétrage V2'!$AB$7)</f>
        <v>0</v>
      </c>
      <c r="O34" s="22"/>
      <c r="P34" s="113" cm="1">
        <f t="array" ref="P34">_xlfn.IFS($E34="",0,O34="",0,O34="Non",0,$E34="Haie 1 rang",$H34/'Paramétrage V2'!$AA$21*'Paramétrage V2'!$AA$8,$E34="Haie 2 rangs",$H34*'Paramétrage V2'!$AB$8)</f>
        <v>0</v>
      </c>
      <c r="Q34" s="22"/>
      <c r="R34" s="113" cm="1">
        <f t="array" ref="R34">_xlfn.IFS($E34="",0,Q34="",0,Q34="Non",0,$E34="Haie 1 rang",$H34/'Paramétrage V2'!$AA$21*'Paramétrage V2'!$AA$10,$E34="Haie 2 rangs",$H34*'Paramétrage V2'!$AB$10)</f>
        <v>0</v>
      </c>
      <c r="S34" s="22"/>
      <c r="T34" s="113" cm="1">
        <f t="array" ref="T34">_xlfn.IFS($E34="",0,S34="",0,S34="Non",0,$E34="Haie 1 rang",$H34/'Paramétrage V2'!$AA$21*'Paramétrage V2'!$AA$11,$E34="Haie 2 rangs",$H34*'Paramétrage V2'!$AB$11)</f>
        <v>0</v>
      </c>
      <c r="U34" s="22"/>
      <c r="V34" s="113" cm="1">
        <f t="array" ref="V34">_xlfn.IFS($E34="",0,U34="",0,U34="Non",0,$E34="Haie 1 rang",$H34/'Paramétrage V2'!$AA$21*'Paramétrage V2'!$AA$13,$E34="Haie 2 rangs",$H34*'Paramétrage V2'!$AB$13)</f>
        <v>0</v>
      </c>
      <c r="W34" s="22"/>
      <c r="X34" s="113" cm="1">
        <f t="array" ref="X34">_xlfn.IFS($E34="",0,W34="",0,W34="Non",0,$E34="Haie 1 rang",$H34/'Paramétrage V2'!$AA$21*'Paramétrage V2'!$AA$15,$E34="Haie 2 rangs",$H34*'Paramétrage V2'!$AB$15)</f>
        <v>0</v>
      </c>
      <c r="Y34" s="133">
        <f t="shared" si="0"/>
        <v>0</v>
      </c>
      <c r="Z34" s="45"/>
    </row>
    <row r="35" spans="1:26" x14ac:dyDescent="0.35">
      <c r="A35" s="5">
        <v>31</v>
      </c>
      <c r="B35" s="2"/>
      <c r="C35" s="22"/>
      <c r="D35" s="22"/>
      <c r="E35" s="22"/>
      <c r="F35" s="44"/>
      <c r="G35" s="112"/>
      <c r="H35" s="89" cm="1">
        <f t="array" ref="H35">_xlfn.IFS(E35="",0,E35="Haie 1 rang",F35*(G35-1),E35="Haie 2 rangs",(F35/2)*(G35-1))</f>
        <v>0</v>
      </c>
      <c r="I35" s="22"/>
      <c r="J35" s="113" cm="1">
        <f t="array" ref="J35">_xlfn.IFS($E35="",0,I35="",0,I35="Non",0,$E35="Haie 1 rang",$H35/'Paramétrage V2'!$AA$21*'Paramétrage V2'!$AA$5,$E35="Haie 2 rangs",$H35*'Paramétrage V2'!$AB$5)</f>
        <v>0</v>
      </c>
      <c r="K35" s="22"/>
      <c r="L35" s="113" cm="1">
        <f t="array" ref="L35">_xlfn.IFS($E35="",0,K35="",0,K35="Non",0,$E35="Haie 1 rang",$H35/'Paramétrage V2'!$AA$21*'Paramétrage V2'!$AA$6,$E35="Haie 2 rangs",$H35*'Paramétrage V2'!$AB$6)</f>
        <v>0</v>
      </c>
      <c r="M35" s="22"/>
      <c r="N35" s="113" cm="1">
        <f t="array" ref="N35">_xlfn.IFS($E35="",0,M35="",0,M35="Non",0,$E35="Haie 1 rang",$H35/'Paramétrage V2'!$AA$21*'Paramétrage V2'!$AA$7,$E35="Haie 2 rangs",$H35*'Paramétrage V2'!$AB$7)</f>
        <v>0</v>
      </c>
      <c r="O35" s="22"/>
      <c r="P35" s="113" cm="1">
        <f t="array" ref="P35">_xlfn.IFS($E35="",0,O35="",0,O35="Non",0,$E35="Haie 1 rang",$H35/'Paramétrage V2'!$AA$21*'Paramétrage V2'!$AA$8,$E35="Haie 2 rangs",$H35*'Paramétrage V2'!$AB$8)</f>
        <v>0</v>
      </c>
      <c r="Q35" s="22"/>
      <c r="R35" s="113" cm="1">
        <f t="array" ref="R35">_xlfn.IFS($E35="",0,Q35="",0,Q35="Non",0,$E35="Haie 1 rang",$H35/'Paramétrage V2'!$AA$21*'Paramétrage V2'!$AA$10,$E35="Haie 2 rangs",$H35*'Paramétrage V2'!$AB$10)</f>
        <v>0</v>
      </c>
      <c r="S35" s="22"/>
      <c r="T35" s="113" cm="1">
        <f t="array" ref="T35">_xlfn.IFS($E35="",0,S35="",0,S35="Non",0,$E35="Haie 1 rang",$H35/'Paramétrage V2'!$AA$21*'Paramétrage V2'!$AA$11,$E35="Haie 2 rangs",$H35*'Paramétrage V2'!$AB$11)</f>
        <v>0</v>
      </c>
      <c r="U35" s="22"/>
      <c r="V35" s="113" cm="1">
        <f t="array" ref="V35">_xlfn.IFS($E35="",0,U35="",0,U35="Non",0,$E35="Haie 1 rang",$H35/'Paramétrage V2'!$AA$21*'Paramétrage V2'!$AA$13,$E35="Haie 2 rangs",$H35*'Paramétrage V2'!$AB$13)</f>
        <v>0</v>
      </c>
      <c r="W35" s="22"/>
      <c r="X35" s="113" cm="1">
        <f t="array" ref="X35">_xlfn.IFS($E35="",0,W35="",0,W35="Non",0,$E35="Haie 1 rang",$H35/'Paramétrage V2'!$AA$21*'Paramétrage V2'!$AA$15,$E35="Haie 2 rangs",$H35*'Paramétrage V2'!$AB$15)</f>
        <v>0</v>
      </c>
      <c r="Y35" s="133">
        <f t="shared" si="0"/>
        <v>0</v>
      </c>
      <c r="Z35" s="45"/>
    </row>
    <row r="36" spans="1:26" x14ac:dyDescent="0.35">
      <c r="A36" s="5">
        <v>32</v>
      </c>
      <c r="B36" s="2"/>
      <c r="C36" s="22"/>
      <c r="D36" s="22"/>
      <c r="E36" s="22"/>
      <c r="F36" s="44"/>
      <c r="G36" s="112"/>
      <c r="H36" s="89" cm="1">
        <f t="array" ref="H36">_xlfn.IFS(E36="",0,E36="Haie 1 rang",F36*(G36-1),E36="Haie 2 rangs",(F36/2)*(G36-1))</f>
        <v>0</v>
      </c>
      <c r="I36" s="22"/>
      <c r="J36" s="113" cm="1">
        <f t="array" ref="J36">_xlfn.IFS($E36="",0,I36="",0,I36="Non",0,$E36="Haie 1 rang",$H36/'Paramétrage V2'!$AA$21*'Paramétrage V2'!$AA$5,$E36="Haie 2 rangs",$H36*'Paramétrage V2'!$AB$5)</f>
        <v>0</v>
      </c>
      <c r="K36" s="22"/>
      <c r="L36" s="113" cm="1">
        <f t="array" ref="L36">_xlfn.IFS($E36="",0,K36="",0,K36="Non",0,$E36="Haie 1 rang",$H36/'Paramétrage V2'!$AA$21*'Paramétrage V2'!$AA$6,$E36="Haie 2 rangs",$H36*'Paramétrage V2'!$AB$6)</f>
        <v>0</v>
      </c>
      <c r="M36" s="22"/>
      <c r="N36" s="113" cm="1">
        <f t="array" ref="N36">_xlfn.IFS($E36="",0,M36="",0,M36="Non",0,$E36="Haie 1 rang",$H36/'Paramétrage V2'!$AA$21*'Paramétrage V2'!$AA$7,$E36="Haie 2 rangs",$H36*'Paramétrage V2'!$AB$7)</f>
        <v>0</v>
      </c>
      <c r="O36" s="22"/>
      <c r="P36" s="113" cm="1">
        <f t="array" ref="P36">_xlfn.IFS($E36="",0,O36="",0,O36="Non",0,$E36="Haie 1 rang",$H36/'Paramétrage V2'!$AA$21*'Paramétrage V2'!$AA$8,$E36="Haie 2 rangs",$H36*'Paramétrage V2'!$AB$8)</f>
        <v>0</v>
      </c>
      <c r="Q36" s="22"/>
      <c r="R36" s="113" cm="1">
        <f t="array" ref="R36">_xlfn.IFS($E36="",0,Q36="",0,Q36="Non",0,$E36="Haie 1 rang",$H36/'Paramétrage V2'!$AA$21*'Paramétrage V2'!$AA$10,$E36="Haie 2 rangs",$H36*'Paramétrage V2'!$AB$10)</f>
        <v>0</v>
      </c>
      <c r="S36" s="22"/>
      <c r="T36" s="113" cm="1">
        <f t="array" ref="T36">_xlfn.IFS($E36="",0,S36="",0,S36="Non",0,$E36="Haie 1 rang",$H36/'Paramétrage V2'!$AA$21*'Paramétrage V2'!$AA$11,$E36="Haie 2 rangs",$H36*'Paramétrage V2'!$AB$11)</f>
        <v>0</v>
      </c>
      <c r="U36" s="22"/>
      <c r="V36" s="113" cm="1">
        <f t="array" ref="V36">_xlfn.IFS($E36="",0,U36="",0,U36="Non",0,$E36="Haie 1 rang",$H36/'Paramétrage V2'!$AA$21*'Paramétrage V2'!$AA$13,$E36="Haie 2 rangs",$H36*'Paramétrage V2'!$AB$13)</f>
        <v>0</v>
      </c>
      <c r="W36" s="22"/>
      <c r="X36" s="113" cm="1">
        <f t="array" ref="X36">_xlfn.IFS($E36="",0,W36="",0,W36="Non",0,$E36="Haie 1 rang",$H36/'Paramétrage V2'!$AA$21*'Paramétrage V2'!$AA$15,$E36="Haie 2 rangs",$H36*'Paramétrage V2'!$AB$15)</f>
        <v>0</v>
      </c>
      <c r="Y36" s="133">
        <f t="shared" si="0"/>
        <v>0</v>
      </c>
      <c r="Z36" s="45"/>
    </row>
    <row r="37" spans="1:26" x14ac:dyDescent="0.35">
      <c r="A37" s="5">
        <v>33</v>
      </c>
      <c r="B37" s="2"/>
      <c r="C37" s="22"/>
      <c r="D37" s="22"/>
      <c r="E37" s="22"/>
      <c r="F37" s="44"/>
      <c r="G37" s="112"/>
      <c r="H37" s="89" cm="1">
        <f t="array" ref="H37">_xlfn.IFS(E37="",0,E37="Haie 1 rang",F37*(G37-1),E37="Haie 2 rangs",(F37/2)*(G37-1))</f>
        <v>0</v>
      </c>
      <c r="I37" s="22"/>
      <c r="J37" s="113" cm="1">
        <f t="array" ref="J37">_xlfn.IFS($E37="",0,I37="",0,I37="Non",0,$E37="Haie 1 rang",$H37/'Paramétrage V2'!$AA$21*'Paramétrage V2'!$AA$5,$E37="Haie 2 rangs",$H37*'Paramétrage V2'!$AB$5)</f>
        <v>0</v>
      </c>
      <c r="K37" s="22"/>
      <c r="L37" s="113" cm="1">
        <f t="array" ref="L37">_xlfn.IFS($E37="",0,K37="",0,K37="Non",0,$E37="Haie 1 rang",$H37/'Paramétrage V2'!$AA$21*'Paramétrage V2'!$AA$6,$E37="Haie 2 rangs",$H37*'Paramétrage V2'!$AB$6)</f>
        <v>0</v>
      </c>
      <c r="M37" s="22"/>
      <c r="N37" s="113" cm="1">
        <f t="array" ref="N37">_xlfn.IFS($E37="",0,M37="",0,M37="Non",0,$E37="Haie 1 rang",$H37/'Paramétrage V2'!$AA$21*'Paramétrage V2'!$AA$7,$E37="Haie 2 rangs",$H37*'Paramétrage V2'!$AB$7)</f>
        <v>0</v>
      </c>
      <c r="O37" s="22"/>
      <c r="P37" s="113" cm="1">
        <f t="array" ref="P37">_xlfn.IFS($E37="",0,O37="",0,O37="Non",0,$E37="Haie 1 rang",$H37/'Paramétrage V2'!$AA$21*'Paramétrage V2'!$AA$8,$E37="Haie 2 rangs",$H37*'Paramétrage V2'!$AB$8)</f>
        <v>0</v>
      </c>
      <c r="Q37" s="22"/>
      <c r="R37" s="113" cm="1">
        <f t="array" ref="R37">_xlfn.IFS($E37="",0,Q37="",0,Q37="Non",0,$E37="Haie 1 rang",$H37/'Paramétrage V2'!$AA$21*'Paramétrage V2'!$AA$10,$E37="Haie 2 rangs",$H37*'Paramétrage V2'!$AB$10)</f>
        <v>0</v>
      </c>
      <c r="S37" s="22"/>
      <c r="T37" s="113" cm="1">
        <f t="array" ref="T37">_xlfn.IFS($E37="",0,S37="",0,S37="Non",0,$E37="Haie 1 rang",$H37/'Paramétrage V2'!$AA$21*'Paramétrage V2'!$AA$11,$E37="Haie 2 rangs",$H37*'Paramétrage V2'!$AB$11)</f>
        <v>0</v>
      </c>
      <c r="U37" s="22"/>
      <c r="V37" s="113" cm="1">
        <f t="array" ref="V37">_xlfn.IFS($E37="",0,U37="",0,U37="Non",0,$E37="Haie 1 rang",$H37/'Paramétrage V2'!$AA$21*'Paramétrage V2'!$AA$13,$E37="Haie 2 rangs",$H37*'Paramétrage V2'!$AB$13)</f>
        <v>0</v>
      </c>
      <c r="W37" s="22"/>
      <c r="X37" s="113" cm="1">
        <f t="array" ref="X37">_xlfn.IFS($E37="",0,W37="",0,W37="Non",0,$E37="Haie 1 rang",$H37/'Paramétrage V2'!$AA$21*'Paramétrage V2'!$AA$15,$E37="Haie 2 rangs",$H37*'Paramétrage V2'!$AB$15)</f>
        <v>0</v>
      </c>
      <c r="Y37" s="133">
        <f t="shared" si="0"/>
        <v>0</v>
      </c>
      <c r="Z37" s="45"/>
    </row>
    <row r="38" spans="1:26" x14ac:dyDescent="0.35">
      <c r="A38" s="5">
        <v>34</v>
      </c>
      <c r="B38" s="2"/>
      <c r="C38" s="22"/>
      <c r="D38" s="22"/>
      <c r="E38" s="22"/>
      <c r="F38" s="44"/>
      <c r="G38" s="112"/>
      <c r="H38" s="89" cm="1">
        <f t="array" ref="H38">_xlfn.IFS(E38="",0,E38="Haie 1 rang",F38*(G38-1),E38="Haie 2 rangs",(F38/2)*(G38-1))</f>
        <v>0</v>
      </c>
      <c r="I38" s="22"/>
      <c r="J38" s="113" cm="1">
        <f t="array" ref="J38">_xlfn.IFS($E38="",0,I38="",0,I38="Non",0,$E38="Haie 1 rang",$H38/'Paramétrage V2'!$AA$21*'Paramétrage V2'!$AA$5,$E38="Haie 2 rangs",$H38*'Paramétrage V2'!$AB$5)</f>
        <v>0</v>
      </c>
      <c r="K38" s="22"/>
      <c r="L38" s="113" cm="1">
        <f t="array" ref="L38">_xlfn.IFS($E38="",0,K38="",0,K38="Non",0,$E38="Haie 1 rang",$H38/'Paramétrage V2'!$AA$21*'Paramétrage V2'!$AA$6,$E38="Haie 2 rangs",$H38*'Paramétrage V2'!$AB$6)</f>
        <v>0</v>
      </c>
      <c r="M38" s="22"/>
      <c r="N38" s="113" cm="1">
        <f t="array" ref="N38">_xlfn.IFS($E38="",0,M38="",0,M38="Non",0,$E38="Haie 1 rang",$H38/'Paramétrage V2'!$AA$21*'Paramétrage V2'!$AA$7,$E38="Haie 2 rangs",$H38*'Paramétrage V2'!$AB$7)</f>
        <v>0</v>
      </c>
      <c r="O38" s="22"/>
      <c r="P38" s="113" cm="1">
        <f t="array" ref="P38">_xlfn.IFS($E38="",0,O38="",0,O38="Non",0,$E38="Haie 1 rang",$H38/'Paramétrage V2'!$AA$21*'Paramétrage V2'!$AA$8,$E38="Haie 2 rangs",$H38*'Paramétrage V2'!$AB$8)</f>
        <v>0</v>
      </c>
      <c r="Q38" s="22"/>
      <c r="R38" s="113" cm="1">
        <f t="array" ref="R38">_xlfn.IFS($E38="",0,Q38="",0,Q38="Non",0,$E38="Haie 1 rang",$H38/'Paramétrage V2'!$AA$21*'Paramétrage V2'!$AA$10,$E38="Haie 2 rangs",$H38*'Paramétrage V2'!$AB$10)</f>
        <v>0</v>
      </c>
      <c r="S38" s="22"/>
      <c r="T38" s="113" cm="1">
        <f t="array" ref="T38">_xlfn.IFS($E38="",0,S38="",0,S38="Non",0,$E38="Haie 1 rang",$H38/'Paramétrage V2'!$AA$21*'Paramétrage V2'!$AA$11,$E38="Haie 2 rangs",$H38*'Paramétrage V2'!$AB$11)</f>
        <v>0</v>
      </c>
      <c r="U38" s="22"/>
      <c r="V38" s="113" cm="1">
        <f t="array" ref="V38">_xlfn.IFS($E38="",0,U38="",0,U38="Non",0,$E38="Haie 1 rang",$H38/'Paramétrage V2'!$AA$21*'Paramétrage V2'!$AA$13,$E38="Haie 2 rangs",$H38*'Paramétrage V2'!$AB$13)</f>
        <v>0</v>
      </c>
      <c r="W38" s="22"/>
      <c r="X38" s="113" cm="1">
        <f t="array" ref="X38">_xlfn.IFS($E38="",0,W38="",0,W38="Non",0,$E38="Haie 1 rang",$H38/'Paramétrage V2'!$AA$21*'Paramétrage V2'!$AA$15,$E38="Haie 2 rangs",$H38*'Paramétrage V2'!$AB$15)</f>
        <v>0</v>
      </c>
      <c r="Y38" s="133">
        <f t="shared" si="0"/>
        <v>0</v>
      </c>
      <c r="Z38" s="45"/>
    </row>
    <row r="39" spans="1:26" x14ac:dyDescent="0.35">
      <c r="A39" s="5">
        <v>35</v>
      </c>
      <c r="B39" s="2"/>
      <c r="C39" s="22"/>
      <c r="D39" s="22"/>
      <c r="E39" s="22"/>
      <c r="F39" s="44"/>
      <c r="G39" s="112"/>
      <c r="H39" s="89" cm="1">
        <f t="array" ref="H39">_xlfn.IFS(E39="",0,E39="Haie 1 rang",F39*(G39-1),E39="Haie 2 rangs",(F39/2)*(G39-1))</f>
        <v>0</v>
      </c>
      <c r="I39" s="22"/>
      <c r="J39" s="113" cm="1">
        <f t="array" ref="J39">_xlfn.IFS($E39="",0,I39="",0,I39="Non",0,$E39="Haie 1 rang",$H39/'Paramétrage V2'!$AA$21*'Paramétrage V2'!$AA$5,$E39="Haie 2 rangs",$H39*'Paramétrage V2'!$AB$5)</f>
        <v>0</v>
      </c>
      <c r="K39" s="22"/>
      <c r="L39" s="113" cm="1">
        <f t="array" ref="L39">_xlfn.IFS($E39="",0,K39="",0,K39="Non",0,$E39="Haie 1 rang",$H39/'Paramétrage V2'!$AA$21*'Paramétrage V2'!$AA$6,$E39="Haie 2 rangs",$H39*'Paramétrage V2'!$AB$6)</f>
        <v>0</v>
      </c>
      <c r="M39" s="22"/>
      <c r="N39" s="113" cm="1">
        <f t="array" ref="N39">_xlfn.IFS($E39="",0,M39="",0,M39="Non",0,$E39="Haie 1 rang",$H39/'Paramétrage V2'!$AA$21*'Paramétrage V2'!$AA$7,$E39="Haie 2 rangs",$H39*'Paramétrage V2'!$AB$7)</f>
        <v>0</v>
      </c>
      <c r="O39" s="22"/>
      <c r="P39" s="113" cm="1">
        <f t="array" ref="P39">_xlfn.IFS($E39="",0,O39="",0,O39="Non",0,$E39="Haie 1 rang",$H39/'Paramétrage V2'!$AA$21*'Paramétrage V2'!$AA$8,$E39="Haie 2 rangs",$H39*'Paramétrage V2'!$AB$8)</f>
        <v>0</v>
      </c>
      <c r="Q39" s="22"/>
      <c r="R39" s="113" cm="1">
        <f t="array" ref="R39">_xlfn.IFS($E39="",0,Q39="",0,Q39="Non",0,$E39="Haie 1 rang",$H39/'Paramétrage V2'!$AA$21*'Paramétrage V2'!$AA$10,$E39="Haie 2 rangs",$H39*'Paramétrage V2'!$AB$10)</f>
        <v>0</v>
      </c>
      <c r="S39" s="22"/>
      <c r="T39" s="113" cm="1">
        <f t="array" ref="T39">_xlfn.IFS($E39="",0,S39="",0,S39="Non",0,$E39="Haie 1 rang",$H39/'Paramétrage V2'!$AA$21*'Paramétrage V2'!$AA$11,$E39="Haie 2 rangs",$H39*'Paramétrage V2'!$AB$11)</f>
        <v>0</v>
      </c>
      <c r="U39" s="22"/>
      <c r="V39" s="113" cm="1">
        <f t="array" ref="V39">_xlfn.IFS($E39="",0,U39="",0,U39="Non",0,$E39="Haie 1 rang",$H39/'Paramétrage V2'!$AA$21*'Paramétrage V2'!$AA$13,$E39="Haie 2 rangs",$H39*'Paramétrage V2'!$AB$13)</f>
        <v>0</v>
      </c>
      <c r="W39" s="22"/>
      <c r="X39" s="113" cm="1">
        <f t="array" ref="X39">_xlfn.IFS($E39="",0,W39="",0,W39="Non",0,$E39="Haie 1 rang",$H39/'Paramétrage V2'!$AA$21*'Paramétrage V2'!$AA$15,$E39="Haie 2 rangs",$H39*'Paramétrage V2'!$AB$15)</f>
        <v>0</v>
      </c>
      <c r="Y39" s="133">
        <f t="shared" si="0"/>
        <v>0</v>
      </c>
      <c r="Z39" s="45"/>
    </row>
    <row r="40" spans="1:26" x14ac:dyDescent="0.35">
      <c r="A40" s="5">
        <v>36</v>
      </c>
      <c r="B40" s="2"/>
      <c r="C40" s="22"/>
      <c r="D40" s="22"/>
      <c r="E40" s="22"/>
      <c r="F40" s="44"/>
      <c r="G40" s="112"/>
      <c r="H40" s="89" cm="1">
        <f t="array" ref="H40">_xlfn.IFS(E40="",0,E40="Haie 1 rang",F40*(G40-1),E40="Haie 2 rangs",(F40/2)*(G40-1))</f>
        <v>0</v>
      </c>
      <c r="I40" s="22"/>
      <c r="J40" s="113" cm="1">
        <f t="array" ref="J40">_xlfn.IFS($E40="",0,I40="",0,I40="Non",0,$E40="Haie 1 rang",$H40/'Paramétrage V2'!$AA$21*'Paramétrage V2'!$AA$5,$E40="Haie 2 rangs",$H40*'Paramétrage V2'!$AB$5)</f>
        <v>0</v>
      </c>
      <c r="K40" s="22"/>
      <c r="L40" s="113" cm="1">
        <f t="array" ref="L40">_xlfn.IFS($E40="",0,K40="",0,K40="Non",0,$E40="Haie 1 rang",$H40/'Paramétrage V2'!$AA$21*'Paramétrage V2'!$AA$6,$E40="Haie 2 rangs",$H40*'Paramétrage V2'!$AB$6)</f>
        <v>0</v>
      </c>
      <c r="M40" s="22"/>
      <c r="N40" s="113" cm="1">
        <f t="array" ref="N40">_xlfn.IFS($E40="",0,M40="",0,M40="Non",0,$E40="Haie 1 rang",$H40/'Paramétrage V2'!$AA$21*'Paramétrage V2'!$AA$7,$E40="Haie 2 rangs",$H40*'Paramétrage V2'!$AB$7)</f>
        <v>0</v>
      </c>
      <c r="O40" s="22"/>
      <c r="P40" s="113" cm="1">
        <f t="array" ref="P40">_xlfn.IFS($E40="",0,O40="",0,O40="Non",0,$E40="Haie 1 rang",$H40/'Paramétrage V2'!$AA$21*'Paramétrage V2'!$AA$8,$E40="Haie 2 rangs",$H40*'Paramétrage V2'!$AB$8)</f>
        <v>0</v>
      </c>
      <c r="Q40" s="22"/>
      <c r="R40" s="113" cm="1">
        <f t="array" ref="R40">_xlfn.IFS($E40="",0,Q40="",0,Q40="Non",0,$E40="Haie 1 rang",$H40/'Paramétrage V2'!$AA$21*'Paramétrage V2'!$AA$10,$E40="Haie 2 rangs",$H40*'Paramétrage V2'!$AB$10)</f>
        <v>0</v>
      </c>
      <c r="S40" s="22"/>
      <c r="T40" s="113" cm="1">
        <f t="array" ref="T40">_xlfn.IFS($E40="",0,S40="",0,S40="Non",0,$E40="Haie 1 rang",$H40/'Paramétrage V2'!$AA$21*'Paramétrage V2'!$AA$11,$E40="Haie 2 rangs",$H40*'Paramétrage V2'!$AB$11)</f>
        <v>0</v>
      </c>
      <c r="U40" s="22"/>
      <c r="V40" s="113" cm="1">
        <f t="array" ref="V40">_xlfn.IFS($E40="",0,U40="",0,U40="Non",0,$E40="Haie 1 rang",$H40/'Paramétrage V2'!$AA$21*'Paramétrage V2'!$AA$13,$E40="Haie 2 rangs",$H40*'Paramétrage V2'!$AB$13)</f>
        <v>0</v>
      </c>
      <c r="W40" s="22"/>
      <c r="X40" s="113" cm="1">
        <f t="array" ref="X40">_xlfn.IFS($E40="",0,W40="",0,W40="Non",0,$E40="Haie 1 rang",$H40/'Paramétrage V2'!$AA$21*'Paramétrage V2'!$AA$15,$E40="Haie 2 rangs",$H40*'Paramétrage V2'!$AB$15)</f>
        <v>0</v>
      </c>
      <c r="Y40" s="133">
        <f t="shared" si="0"/>
        <v>0</v>
      </c>
      <c r="Z40" s="45"/>
    </row>
    <row r="41" spans="1:26" x14ac:dyDescent="0.35">
      <c r="A41" s="5">
        <v>37</v>
      </c>
      <c r="B41" s="2"/>
      <c r="C41" s="22"/>
      <c r="D41" s="22"/>
      <c r="E41" s="22"/>
      <c r="F41" s="44"/>
      <c r="G41" s="112"/>
      <c r="H41" s="89" cm="1">
        <f t="array" ref="H41">_xlfn.IFS(E41="",0,E41="Haie 1 rang",F41*(G41-1),E41="Haie 2 rangs",(F41/2)*(G41-1))</f>
        <v>0</v>
      </c>
      <c r="I41" s="22"/>
      <c r="J41" s="113" cm="1">
        <f t="array" ref="J41">_xlfn.IFS($E41="",0,I41="",0,I41="Non",0,$E41="Haie 1 rang",$H41/'Paramétrage V2'!$AA$21*'Paramétrage V2'!$AA$5,$E41="Haie 2 rangs",$H41*'Paramétrage V2'!$AB$5)</f>
        <v>0</v>
      </c>
      <c r="K41" s="22"/>
      <c r="L41" s="113" cm="1">
        <f t="array" ref="L41">_xlfn.IFS($E41="",0,K41="",0,K41="Non",0,$E41="Haie 1 rang",$H41/'Paramétrage V2'!$AA$21*'Paramétrage V2'!$AA$6,$E41="Haie 2 rangs",$H41*'Paramétrage V2'!$AB$6)</f>
        <v>0</v>
      </c>
      <c r="M41" s="22"/>
      <c r="N41" s="113" cm="1">
        <f t="array" ref="N41">_xlfn.IFS($E41="",0,M41="",0,M41="Non",0,$E41="Haie 1 rang",$H41/'Paramétrage V2'!$AA$21*'Paramétrage V2'!$AA$7,$E41="Haie 2 rangs",$H41*'Paramétrage V2'!$AB$7)</f>
        <v>0</v>
      </c>
      <c r="O41" s="22"/>
      <c r="P41" s="113" cm="1">
        <f t="array" ref="P41">_xlfn.IFS($E41="",0,O41="",0,O41="Non",0,$E41="Haie 1 rang",$H41/'Paramétrage V2'!$AA$21*'Paramétrage V2'!$AA$8,$E41="Haie 2 rangs",$H41*'Paramétrage V2'!$AB$8)</f>
        <v>0</v>
      </c>
      <c r="Q41" s="22"/>
      <c r="R41" s="113" cm="1">
        <f t="array" ref="R41">_xlfn.IFS($E41="",0,Q41="",0,Q41="Non",0,$E41="Haie 1 rang",$H41/'Paramétrage V2'!$AA$21*'Paramétrage V2'!$AA$10,$E41="Haie 2 rangs",$H41*'Paramétrage V2'!$AB$10)</f>
        <v>0</v>
      </c>
      <c r="S41" s="22"/>
      <c r="T41" s="113" cm="1">
        <f t="array" ref="T41">_xlfn.IFS($E41="",0,S41="",0,S41="Non",0,$E41="Haie 1 rang",$H41/'Paramétrage V2'!$AA$21*'Paramétrage V2'!$AA$11,$E41="Haie 2 rangs",$H41*'Paramétrage V2'!$AB$11)</f>
        <v>0</v>
      </c>
      <c r="U41" s="22"/>
      <c r="V41" s="113" cm="1">
        <f t="array" ref="V41">_xlfn.IFS($E41="",0,U41="",0,U41="Non",0,$E41="Haie 1 rang",$H41/'Paramétrage V2'!$AA$21*'Paramétrage V2'!$AA$13,$E41="Haie 2 rangs",$H41*'Paramétrage V2'!$AB$13)</f>
        <v>0</v>
      </c>
      <c r="W41" s="22"/>
      <c r="X41" s="113" cm="1">
        <f t="array" ref="X41">_xlfn.IFS($E41="",0,W41="",0,W41="Non",0,$E41="Haie 1 rang",$H41/'Paramétrage V2'!$AA$21*'Paramétrage V2'!$AA$15,$E41="Haie 2 rangs",$H41*'Paramétrage V2'!$AB$15)</f>
        <v>0</v>
      </c>
      <c r="Y41" s="133">
        <f t="shared" si="0"/>
        <v>0</v>
      </c>
      <c r="Z41" s="45"/>
    </row>
    <row r="42" spans="1:26" x14ac:dyDescent="0.35">
      <c r="A42" s="5">
        <v>38</v>
      </c>
      <c r="B42" s="2"/>
      <c r="C42" s="22"/>
      <c r="D42" s="22"/>
      <c r="E42" s="22"/>
      <c r="F42" s="44"/>
      <c r="G42" s="112"/>
      <c r="H42" s="89" cm="1">
        <f t="array" ref="H42">_xlfn.IFS(E42="",0,E42="Haie 1 rang",F42*(G42-1),E42="Haie 2 rangs",(F42/2)*(G42-1))</f>
        <v>0</v>
      </c>
      <c r="I42" s="22"/>
      <c r="J42" s="113" cm="1">
        <f t="array" ref="J42">_xlfn.IFS($E42="",0,I42="",0,I42="Non",0,$E42="Haie 1 rang",$H42/'Paramétrage V2'!$AA$21*'Paramétrage V2'!$AA$5,$E42="Haie 2 rangs",$H42*'Paramétrage V2'!$AB$5)</f>
        <v>0</v>
      </c>
      <c r="K42" s="22"/>
      <c r="L42" s="113" cm="1">
        <f t="array" ref="L42">_xlfn.IFS($E42="",0,K42="",0,K42="Non",0,$E42="Haie 1 rang",$H42/'Paramétrage V2'!$AA$21*'Paramétrage V2'!$AA$6,$E42="Haie 2 rangs",$H42*'Paramétrage V2'!$AB$6)</f>
        <v>0</v>
      </c>
      <c r="M42" s="22"/>
      <c r="N42" s="113" cm="1">
        <f t="array" ref="N42">_xlfn.IFS($E42="",0,M42="",0,M42="Non",0,$E42="Haie 1 rang",$H42/'Paramétrage V2'!$AA$21*'Paramétrage V2'!$AA$7,$E42="Haie 2 rangs",$H42*'Paramétrage V2'!$AB$7)</f>
        <v>0</v>
      </c>
      <c r="O42" s="22"/>
      <c r="P42" s="113" cm="1">
        <f t="array" ref="P42">_xlfn.IFS($E42="",0,O42="",0,O42="Non",0,$E42="Haie 1 rang",$H42/'Paramétrage V2'!$AA$21*'Paramétrage V2'!$AA$8,$E42="Haie 2 rangs",$H42*'Paramétrage V2'!$AB$8)</f>
        <v>0</v>
      </c>
      <c r="Q42" s="22"/>
      <c r="R42" s="113" cm="1">
        <f t="array" ref="R42">_xlfn.IFS($E42="",0,Q42="",0,Q42="Non",0,$E42="Haie 1 rang",$H42/'Paramétrage V2'!$AA$21*'Paramétrage V2'!$AA$10,$E42="Haie 2 rangs",$H42*'Paramétrage V2'!$AB$10)</f>
        <v>0</v>
      </c>
      <c r="S42" s="22"/>
      <c r="T42" s="113" cm="1">
        <f t="array" ref="T42">_xlfn.IFS($E42="",0,S42="",0,S42="Non",0,$E42="Haie 1 rang",$H42/'Paramétrage V2'!$AA$21*'Paramétrage V2'!$AA$11,$E42="Haie 2 rangs",$H42*'Paramétrage V2'!$AB$11)</f>
        <v>0</v>
      </c>
      <c r="U42" s="22"/>
      <c r="V42" s="113" cm="1">
        <f t="array" ref="V42">_xlfn.IFS($E42="",0,U42="",0,U42="Non",0,$E42="Haie 1 rang",$H42/'Paramétrage V2'!$AA$21*'Paramétrage V2'!$AA$13,$E42="Haie 2 rangs",$H42*'Paramétrage V2'!$AB$13)</f>
        <v>0</v>
      </c>
      <c r="W42" s="22"/>
      <c r="X42" s="113" cm="1">
        <f t="array" ref="X42">_xlfn.IFS($E42="",0,W42="",0,W42="Non",0,$E42="Haie 1 rang",$H42/'Paramétrage V2'!$AA$21*'Paramétrage V2'!$AA$15,$E42="Haie 2 rangs",$H42*'Paramétrage V2'!$AB$15)</f>
        <v>0</v>
      </c>
      <c r="Y42" s="133">
        <f t="shared" si="0"/>
        <v>0</v>
      </c>
      <c r="Z42" s="45"/>
    </row>
    <row r="43" spans="1:26" x14ac:dyDescent="0.35">
      <c r="A43" s="5">
        <v>39</v>
      </c>
      <c r="B43" s="2"/>
      <c r="C43" s="22"/>
      <c r="D43" s="22"/>
      <c r="E43" s="22"/>
      <c r="F43" s="44"/>
      <c r="G43" s="112"/>
      <c r="H43" s="89" cm="1">
        <f t="array" ref="H43">_xlfn.IFS(E43="",0,E43="Haie 1 rang",F43*(G43-1),E43="Haie 2 rangs",(F43/2)*(G43-1))</f>
        <v>0</v>
      </c>
      <c r="I43" s="22"/>
      <c r="J43" s="113" cm="1">
        <f t="array" ref="J43">_xlfn.IFS($E43="",0,I43="",0,I43="Non",0,$E43="Haie 1 rang",$H43/'Paramétrage V2'!$AA$21*'Paramétrage V2'!$AA$5,$E43="Haie 2 rangs",$H43*'Paramétrage V2'!$AB$5)</f>
        <v>0</v>
      </c>
      <c r="K43" s="22"/>
      <c r="L43" s="113" cm="1">
        <f t="array" ref="L43">_xlfn.IFS($E43="",0,K43="",0,K43="Non",0,$E43="Haie 1 rang",$H43/'Paramétrage V2'!$AA$21*'Paramétrage V2'!$AA$6,$E43="Haie 2 rangs",$H43*'Paramétrage V2'!$AB$6)</f>
        <v>0</v>
      </c>
      <c r="M43" s="22"/>
      <c r="N43" s="113" cm="1">
        <f t="array" ref="N43">_xlfn.IFS($E43="",0,M43="",0,M43="Non",0,$E43="Haie 1 rang",$H43/'Paramétrage V2'!$AA$21*'Paramétrage V2'!$AA$7,$E43="Haie 2 rangs",$H43*'Paramétrage V2'!$AB$7)</f>
        <v>0</v>
      </c>
      <c r="O43" s="22"/>
      <c r="P43" s="113" cm="1">
        <f t="array" ref="P43">_xlfn.IFS($E43="",0,O43="",0,O43="Non",0,$E43="Haie 1 rang",$H43/'Paramétrage V2'!$AA$21*'Paramétrage V2'!$AA$8,$E43="Haie 2 rangs",$H43*'Paramétrage V2'!$AB$8)</f>
        <v>0</v>
      </c>
      <c r="Q43" s="22"/>
      <c r="R43" s="113" cm="1">
        <f t="array" ref="R43">_xlfn.IFS($E43="",0,Q43="",0,Q43="Non",0,$E43="Haie 1 rang",$H43/'Paramétrage V2'!$AA$21*'Paramétrage V2'!$AA$10,$E43="Haie 2 rangs",$H43*'Paramétrage V2'!$AB$10)</f>
        <v>0</v>
      </c>
      <c r="S43" s="22"/>
      <c r="T43" s="113" cm="1">
        <f t="array" ref="T43">_xlfn.IFS($E43="",0,S43="",0,S43="Non",0,$E43="Haie 1 rang",$H43/'Paramétrage V2'!$AA$21*'Paramétrage V2'!$AA$11,$E43="Haie 2 rangs",$H43*'Paramétrage V2'!$AB$11)</f>
        <v>0</v>
      </c>
      <c r="U43" s="22"/>
      <c r="V43" s="113" cm="1">
        <f t="array" ref="V43">_xlfn.IFS($E43="",0,U43="",0,U43="Non",0,$E43="Haie 1 rang",$H43/'Paramétrage V2'!$AA$21*'Paramétrage V2'!$AA$13,$E43="Haie 2 rangs",$H43*'Paramétrage V2'!$AB$13)</f>
        <v>0</v>
      </c>
      <c r="W43" s="22"/>
      <c r="X43" s="113" cm="1">
        <f t="array" ref="X43">_xlfn.IFS($E43="",0,W43="",0,W43="Non",0,$E43="Haie 1 rang",$H43/'Paramétrage V2'!$AA$21*'Paramétrage V2'!$AA$15,$E43="Haie 2 rangs",$H43*'Paramétrage V2'!$AB$15)</f>
        <v>0</v>
      </c>
      <c r="Y43" s="133">
        <f t="shared" si="0"/>
        <v>0</v>
      </c>
      <c r="Z43" s="45"/>
    </row>
    <row r="44" spans="1:26" x14ac:dyDescent="0.35">
      <c r="A44" s="5">
        <v>40</v>
      </c>
      <c r="B44" s="2"/>
      <c r="C44" s="22"/>
      <c r="D44" s="22"/>
      <c r="E44" s="22"/>
      <c r="F44" s="44"/>
      <c r="G44" s="112"/>
      <c r="H44" s="89" cm="1">
        <f t="array" ref="H44">_xlfn.IFS(E44="",0,E44="Haie 1 rang",F44*(G44-1),E44="Haie 2 rangs",(F44/2)*(G44-1))</f>
        <v>0</v>
      </c>
      <c r="I44" s="22"/>
      <c r="J44" s="113" cm="1">
        <f t="array" ref="J44">_xlfn.IFS($E44="",0,I44="",0,I44="Non",0,$E44="Haie 1 rang",$H44/'Paramétrage V2'!$AA$21*'Paramétrage V2'!$AA$5,$E44="Haie 2 rangs",$H44*'Paramétrage V2'!$AB$5)</f>
        <v>0</v>
      </c>
      <c r="K44" s="22"/>
      <c r="L44" s="113" cm="1">
        <f t="array" ref="L44">_xlfn.IFS($E44="",0,K44="",0,K44="Non",0,$E44="Haie 1 rang",$H44/'Paramétrage V2'!$AA$21*'Paramétrage V2'!$AA$6,$E44="Haie 2 rangs",$H44*'Paramétrage V2'!$AB$6)</f>
        <v>0</v>
      </c>
      <c r="M44" s="22"/>
      <c r="N44" s="113" cm="1">
        <f t="array" ref="N44">_xlfn.IFS($E44="",0,M44="",0,M44="Non",0,$E44="Haie 1 rang",$H44/'Paramétrage V2'!$AA$21*'Paramétrage V2'!$AA$7,$E44="Haie 2 rangs",$H44*'Paramétrage V2'!$AB$7)</f>
        <v>0</v>
      </c>
      <c r="O44" s="22"/>
      <c r="P44" s="113" cm="1">
        <f t="array" ref="P44">_xlfn.IFS($E44="",0,O44="",0,O44="Non",0,$E44="Haie 1 rang",$H44/'Paramétrage V2'!$AA$21*'Paramétrage V2'!$AA$8,$E44="Haie 2 rangs",$H44*'Paramétrage V2'!$AB$8)</f>
        <v>0</v>
      </c>
      <c r="Q44" s="22"/>
      <c r="R44" s="113" cm="1">
        <f t="array" ref="R44">_xlfn.IFS($E44="",0,Q44="",0,Q44="Non",0,$E44="Haie 1 rang",$H44/'Paramétrage V2'!$AA$21*'Paramétrage V2'!$AA$10,$E44="Haie 2 rangs",$H44*'Paramétrage V2'!$AB$10)</f>
        <v>0</v>
      </c>
      <c r="S44" s="22"/>
      <c r="T44" s="113" cm="1">
        <f t="array" ref="T44">_xlfn.IFS($E44="",0,S44="",0,S44="Non",0,$E44="Haie 1 rang",$H44/'Paramétrage V2'!$AA$21*'Paramétrage V2'!$AA$11,$E44="Haie 2 rangs",$H44*'Paramétrage V2'!$AB$11)</f>
        <v>0</v>
      </c>
      <c r="U44" s="22"/>
      <c r="V44" s="113" cm="1">
        <f t="array" ref="V44">_xlfn.IFS($E44="",0,U44="",0,U44="Non",0,$E44="Haie 1 rang",$H44/'Paramétrage V2'!$AA$21*'Paramétrage V2'!$AA$13,$E44="Haie 2 rangs",$H44*'Paramétrage V2'!$AB$13)</f>
        <v>0</v>
      </c>
      <c r="W44" s="22"/>
      <c r="X44" s="113" cm="1">
        <f t="array" ref="X44">_xlfn.IFS($E44="",0,W44="",0,W44="Non",0,$E44="Haie 1 rang",$H44/'Paramétrage V2'!$AA$21*'Paramétrage V2'!$AA$15,$E44="Haie 2 rangs",$H44*'Paramétrage V2'!$AB$15)</f>
        <v>0</v>
      </c>
      <c r="Y44" s="133">
        <f t="shared" si="0"/>
        <v>0</v>
      </c>
      <c r="Z44" s="45"/>
    </row>
    <row r="45" spans="1:26" x14ac:dyDescent="0.35">
      <c r="A45" s="5">
        <v>41</v>
      </c>
      <c r="B45" s="2"/>
      <c r="C45" s="22"/>
      <c r="D45" s="22"/>
      <c r="E45" s="22"/>
      <c r="F45" s="44"/>
      <c r="G45" s="112"/>
      <c r="H45" s="89" cm="1">
        <f t="array" ref="H45">_xlfn.IFS(E45="",0,E45="Haie 1 rang",F45*(G45-1),E45="Haie 2 rangs",(F45/2)*(G45-1))</f>
        <v>0</v>
      </c>
      <c r="I45" s="22"/>
      <c r="J45" s="113" cm="1">
        <f t="array" ref="J45">_xlfn.IFS($E45="",0,I45="",0,I45="Non",0,$E45="Haie 1 rang",$H45/'Paramétrage V2'!$AA$21*'Paramétrage V2'!$AA$5,$E45="Haie 2 rangs",$H45*'Paramétrage V2'!$AB$5)</f>
        <v>0</v>
      </c>
      <c r="K45" s="22"/>
      <c r="L45" s="113" cm="1">
        <f t="array" ref="L45">_xlfn.IFS($E45="",0,K45="",0,K45="Non",0,$E45="Haie 1 rang",$H45/'Paramétrage V2'!$AA$21*'Paramétrage V2'!$AA$6,$E45="Haie 2 rangs",$H45*'Paramétrage V2'!$AB$6)</f>
        <v>0</v>
      </c>
      <c r="M45" s="22"/>
      <c r="N45" s="113" cm="1">
        <f t="array" ref="N45">_xlfn.IFS($E45="",0,M45="",0,M45="Non",0,$E45="Haie 1 rang",$H45/'Paramétrage V2'!$AA$21*'Paramétrage V2'!$AA$7,$E45="Haie 2 rangs",$H45*'Paramétrage V2'!$AB$7)</f>
        <v>0</v>
      </c>
      <c r="O45" s="22"/>
      <c r="P45" s="113" cm="1">
        <f t="array" ref="P45">_xlfn.IFS($E45="",0,O45="",0,O45="Non",0,$E45="Haie 1 rang",$H45/'Paramétrage V2'!$AA$21*'Paramétrage V2'!$AA$8,$E45="Haie 2 rangs",$H45*'Paramétrage V2'!$AB$8)</f>
        <v>0</v>
      </c>
      <c r="Q45" s="22"/>
      <c r="R45" s="113" cm="1">
        <f t="array" ref="R45">_xlfn.IFS($E45="",0,Q45="",0,Q45="Non",0,$E45="Haie 1 rang",$H45/'Paramétrage V2'!$AA$21*'Paramétrage V2'!$AA$10,$E45="Haie 2 rangs",$H45*'Paramétrage V2'!$AB$10)</f>
        <v>0</v>
      </c>
      <c r="S45" s="22"/>
      <c r="T45" s="113" cm="1">
        <f t="array" ref="T45">_xlfn.IFS($E45="",0,S45="",0,S45="Non",0,$E45="Haie 1 rang",$H45/'Paramétrage V2'!$AA$21*'Paramétrage V2'!$AA$11,$E45="Haie 2 rangs",$H45*'Paramétrage V2'!$AB$11)</f>
        <v>0</v>
      </c>
      <c r="U45" s="22"/>
      <c r="V45" s="113" cm="1">
        <f t="array" ref="V45">_xlfn.IFS($E45="",0,U45="",0,U45="Non",0,$E45="Haie 1 rang",$H45/'Paramétrage V2'!$AA$21*'Paramétrage V2'!$AA$13,$E45="Haie 2 rangs",$H45*'Paramétrage V2'!$AB$13)</f>
        <v>0</v>
      </c>
      <c r="W45" s="22"/>
      <c r="X45" s="113" cm="1">
        <f t="array" ref="X45">_xlfn.IFS($E45="",0,W45="",0,W45="Non",0,$E45="Haie 1 rang",$H45/'Paramétrage V2'!$AA$21*'Paramétrage V2'!$AA$15,$E45="Haie 2 rangs",$H45*'Paramétrage V2'!$AB$15)</f>
        <v>0</v>
      </c>
      <c r="Y45" s="133">
        <f t="shared" si="0"/>
        <v>0</v>
      </c>
      <c r="Z45" s="45"/>
    </row>
    <row r="46" spans="1:26" x14ac:dyDescent="0.35">
      <c r="A46" s="5">
        <v>42</v>
      </c>
      <c r="B46" s="2"/>
      <c r="C46" s="22"/>
      <c r="D46" s="22"/>
      <c r="E46" s="22"/>
      <c r="F46" s="44"/>
      <c r="G46" s="112"/>
      <c r="H46" s="89" cm="1">
        <f t="array" ref="H46">_xlfn.IFS(E46="",0,E46="Haie 1 rang",F46*(G46-1),E46="Haie 2 rangs",(F46/2)*(G46-1))</f>
        <v>0</v>
      </c>
      <c r="I46" s="22"/>
      <c r="J46" s="113" cm="1">
        <f t="array" ref="J46">_xlfn.IFS($E46="",0,I46="",0,I46="Non",0,$E46="Haie 1 rang",$H46/'Paramétrage V2'!$AA$21*'Paramétrage V2'!$AA$5,$E46="Haie 2 rangs",$H46*'Paramétrage V2'!$AB$5)</f>
        <v>0</v>
      </c>
      <c r="K46" s="22"/>
      <c r="L46" s="113" cm="1">
        <f t="array" ref="L46">_xlfn.IFS($E46="",0,K46="",0,K46="Non",0,$E46="Haie 1 rang",$H46/'Paramétrage V2'!$AA$21*'Paramétrage V2'!$AA$6,$E46="Haie 2 rangs",$H46*'Paramétrage V2'!$AB$6)</f>
        <v>0</v>
      </c>
      <c r="M46" s="22"/>
      <c r="N46" s="113" cm="1">
        <f t="array" ref="N46">_xlfn.IFS($E46="",0,M46="",0,M46="Non",0,$E46="Haie 1 rang",$H46/'Paramétrage V2'!$AA$21*'Paramétrage V2'!$AA$7,$E46="Haie 2 rangs",$H46*'Paramétrage V2'!$AB$7)</f>
        <v>0</v>
      </c>
      <c r="O46" s="22"/>
      <c r="P46" s="113" cm="1">
        <f t="array" ref="P46">_xlfn.IFS($E46="",0,O46="",0,O46="Non",0,$E46="Haie 1 rang",$H46/'Paramétrage V2'!$AA$21*'Paramétrage V2'!$AA$8,$E46="Haie 2 rangs",$H46*'Paramétrage V2'!$AB$8)</f>
        <v>0</v>
      </c>
      <c r="Q46" s="22"/>
      <c r="R46" s="113" cm="1">
        <f t="array" ref="R46">_xlfn.IFS($E46="",0,Q46="",0,Q46="Non",0,$E46="Haie 1 rang",$H46/'Paramétrage V2'!$AA$21*'Paramétrage V2'!$AA$10,$E46="Haie 2 rangs",$H46*'Paramétrage V2'!$AB$10)</f>
        <v>0</v>
      </c>
      <c r="S46" s="22"/>
      <c r="T46" s="113" cm="1">
        <f t="array" ref="T46">_xlfn.IFS($E46="",0,S46="",0,S46="Non",0,$E46="Haie 1 rang",$H46/'Paramétrage V2'!$AA$21*'Paramétrage V2'!$AA$11,$E46="Haie 2 rangs",$H46*'Paramétrage V2'!$AB$11)</f>
        <v>0</v>
      </c>
      <c r="U46" s="22"/>
      <c r="V46" s="113" cm="1">
        <f t="array" ref="V46">_xlfn.IFS($E46="",0,U46="",0,U46="Non",0,$E46="Haie 1 rang",$H46/'Paramétrage V2'!$AA$21*'Paramétrage V2'!$AA$13,$E46="Haie 2 rangs",$H46*'Paramétrage V2'!$AB$13)</f>
        <v>0</v>
      </c>
      <c r="W46" s="22"/>
      <c r="X46" s="113" cm="1">
        <f t="array" ref="X46">_xlfn.IFS($E46="",0,W46="",0,W46="Non",0,$E46="Haie 1 rang",$H46/'Paramétrage V2'!$AA$21*'Paramétrage V2'!$AA$15,$E46="Haie 2 rangs",$H46*'Paramétrage V2'!$AB$15)</f>
        <v>0</v>
      </c>
      <c r="Y46" s="133">
        <f t="shared" si="0"/>
        <v>0</v>
      </c>
      <c r="Z46" s="45"/>
    </row>
    <row r="47" spans="1:26" x14ac:dyDescent="0.35">
      <c r="A47" s="5">
        <v>43</v>
      </c>
      <c r="B47" s="2"/>
      <c r="C47" s="22"/>
      <c r="D47" s="22"/>
      <c r="E47" s="22"/>
      <c r="F47" s="44"/>
      <c r="G47" s="112"/>
      <c r="H47" s="89" cm="1">
        <f t="array" ref="H47">_xlfn.IFS(E47="",0,E47="Haie 1 rang",F47*(G47-1),E47="Haie 2 rangs",(F47/2)*(G47-1))</f>
        <v>0</v>
      </c>
      <c r="I47" s="22"/>
      <c r="J47" s="113" cm="1">
        <f t="array" ref="J47">_xlfn.IFS($E47="",0,I47="",0,I47="Non",0,$E47="Haie 1 rang",$H47/'Paramétrage V2'!$AA$21*'Paramétrage V2'!$AA$5,$E47="Haie 2 rangs",$H47*'Paramétrage V2'!$AB$5)</f>
        <v>0</v>
      </c>
      <c r="K47" s="22"/>
      <c r="L47" s="113" cm="1">
        <f t="array" ref="L47">_xlfn.IFS($E47="",0,K47="",0,K47="Non",0,$E47="Haie 1 rang",$H47/'Paramétrage V2'!$AA$21*'Paramétrage V2'!$AA$6,$E47="Haie 2 rangs",$H47*'Paramétrage V2'!$AB$6)</f>
        <v>0</v>
      </c>
      <c r="M47" s="22"/>
      <c r="N47" s="113" cm="1">
        <f t="array" ref="N47">_xlfn.IFS($E47="",0,M47="",0,M47="Non",0,$E47="Haie 1 rang",$H47/'Paramétrage V2'!$AA$21*'Paramétrage V2'!$AA$7,$E47="Haie 2 rangs",$H47*'Paramétrage V2'!$AB$7)</f>
        <v>0</v>
      </c>
      <c r="O47" s="22"/>
      <c r="P47" s="113" cm="1">
        <f t="array" ref="P47">_xlfn.IFS($E47="",0,O47="",0,O47="Non",0,$E47="Haie 1 rang",$H47/'Paramétrage V2'!$AA$21*'Paramétrage V2'!$AA$8,$E47="Haie 2 rangs",$H47*'Paramétrage V2'!$AB$8)</f>
        <v>0</v>
      </c>
      <c r="Q47" s="22"/>
      <c r="R47" s="113" cm="1">
        <f t="array" ref="R47">_xlfn.IFS($E47="",0,Q47="",0,Q47="Non",0,$E47="Haie 1 rang",$H47/'Paramétrage V2'!$AA$21*'Paramétrage V2'!$AA$10,$E47="Haie 2 rangs",$H47*'Paramétrage V2'!$AB$10)</f>
        <v>0</v>
      </c>
      <c r="S47" s="22"/>
      <c r="T47" s="113" cm="1">
        <f t="array" ref="T47">_xlfn.IFS($E47="",0,S47="",0,S47="Non",0,$E47="Haie 1 rang",$H47/'Paramétrage V2'!$AA$21*'Paramétrage V2'!$AA$11,$E47="Haie 2 rangs",$H47*'Paramétrage V2'!$AB$11)</f>
        <v>0</v>
      </c>
      <c r="U47" s="22"/>
      <c r="V47" s="113" cm="1">
        <f t="array" ref="V47">_xlfn.IFS($E47="",0,U47="",0,U47="Non",0,$E47="Haie 1 rang",$H47/'Paramétrage V2'!$AA$21*'Paramétrage V2'!$AA$13,$E47="Haie 2 rangs",$H47*'Paramétrage V2'!$AB$13)</f>
        <v>0</v>
      </c>
      <c r="W47" s="22"/>
      <c r="X47" s="113" cm="1">
        <f t="array" ref="X47">_xlfn.IFS($E47="",0,W47="",0,W47="Non",0,$E47="Haie 1 rang",$H47/'Paramétrage V2'!$AA$21*'Paramétrage V2'!$AA$15,$E47="Haie 2 rangs",$H47*'Paramétrage V2'!$AB$15)</f>
        <v>0</v>
      </c>
      <c r="Y47" s="133">
        <f t="shared" si="0"/>
        <v>0</v>
      </c>
      <c r="Z47" s="45"/>
    </row>
    <row r="48" spans="1:26" x14ac:dyDescent="0.35">
      <c r="A48" s="5">
        <v>44</v>
      </c>
      <c r="B48" s="2"/>
      <c r="C48" s="22"/>
      <c r="D48" s="22"/>
      <c r="E48" s="22"/>
      <c r="F48" s="44"/>
      <c r="G48" s="112"/>
      <c r="H48" s="89" cm="1">
        <f t="array" ref="H48">_xlfn.IFS(E48="",0,E48="Haie 1 rang",F48*(G48-1),E48="Haie 2 rangs",(F48/2)*(G48-1))</f>
        <v>0</v>
      </c>
      <c r="I48" s="22"/>
      <c r="J48" s="113" cm="1">
        <f t="array" ref="J48">_xlfn.IFS($E48="",0,I48="",0,I48="Non",0,$E48="Haie 1 rang",$H48/'Paramétrage V2'!$AA$21*'Paramétrage V2'!$AA$5,$E48="Haie 2 rangs",$H48*'Paramétrage V2'!$AB$5)</f>
        <v>0</v>
      </c>
      <c r="K48" s="22"/>
      <c r="L48" s="113" cm="1">
        <f t="array" ref="L48">_xlfn.IFS($E48="",0,K48="",0,K48="Non",0,$E48="Haie 1 rang",$H48/'Paramétrage V2'!$AA$21*'Paramétrage V2'!$AA$6,$E48="Haie 2 rangs",$H48*'Paramétrage V2'!$AB$6)</f>
        <v>0</v>
      </c>
      <c r="M48" s="22"/>
      <c r="N48" s="113" cm="1">
        <f t="array" ref="N48">_xlfn.IFS($E48="",0,M48="",0,M48="Non",0,$E48="Haie 1 rang",$H48/'Paramétrage V2'!$AA$21*'Paramétrage V2'!$AA$7,$E48="Haie 2 rangs",$H48*'Paramétrage V2'!$AB$7)</f>
        <v>0</v>
      </c>
      <c r="O48" s="22"/>
      <c r="P48" s="113" cm="1">
        <f t="array" ref="P48">_xlfn.IFS($E48="",0,O48="",0,O48="Non",0,$E48="Haie 1 rang",$H48/'Paramétrage V2'!$AA$21*'Paramétrage V2'!$AA$8,$E48="Haie 2 rangs",$H48*'Paramétrage V2'!$AB$8)</f>
        <v>0</v>
      </c>
      <c r="Q48" s="22"/>
      <c r="R48" s="113" cm="1">
        <f t="array" ref="R48">_xlfn.IFS($E48="",0,Q48="",0,Q48="Non",0,$E48="Haie 1 rang",$H48/'Paramétrage V2'!$AA$21*'Paramétrage V2'!$AA$10,$E48="Haie 2 rangs",$H48*'Paramétrage V2'!$AB$10)</f>
        <v>0</v>
      </c>
      <c r="S48" s="22"/>
      <c r="T48" s="113" cm="1">
        <f t="array" ref="T48">_xlfn.IFS($E48="",0,S48="",0,S48="Non",0,$E48="Haie 1 rang",$H48/'Paramétrage V2'!$AA$21*'Paramétrage V2'!$AA$11,$E48="Haie 2 rangs",$H48*'Paramétrage V2'!$AB$11)</f>
        <v>0</v>
      </c>
      <c r="U48" s="22"/>
      <c r="V48" s="113" cm="1">
        <f t="array" ref="V48">_xlfn.IFS($E48="",0,U48="",0,U48="Non",0,$E48="Haie 1 rang",$H48/'Paramétrage V2'!$AA$21*'Paramétrage V2'!$AA$13,$E48="Haie 2 rangs",$H48*'Paramétrage V2'!$AB$13)</f>
        <v>0</v>
      </c>
      <c r="W48" s="22"/>
      <c r="X48" s="113" cm="1">
        <f t="array" ref="X48">_xlfn.IFS($E48="",0,W48="",0,W48="Non",0,$E48="Haie 1 rang",$H48/'Paramétrage V2'!$AA$21*'Paramétrage V2'!$AA$15,$E48="Haie 2 rangs",$H48*'Paramétrage V2'!$AB$15)</f>
        <v>0</v>
      </c>
      <c r="Y48" s="133">
        <f t="shared" si="0"/>
        <v>0</v>
      </c>
      <c r="Z48" s="45"/>
    </row>
    <row r="49" spans="1:26" x14ac:dyDescent="0.35">
      <c r="A49" s="5">
        <v>45</v>
      </c>
      <c r="B49" s="2"/>
      <c r="C49" s="22"/>
      <c r="D49" s="22"/>
      <c r="E49" s="22"/>
      <c r="F49" s="44"/>
      <c r="G49" s="112"/>
      <c r="H49" s="89" cm="1">
        <f t="array" ref="H49">_xlfn.IFS(E49="",0,E49="Haie 1 rang",F49*(G49-1),E49="Haie 2 rangs",(F49/2)*(G49-1))</f>
        <v>0</v>
      </c>
      <c r="I49" s="22"/>
      <c r="J49" s="113" cm="1">
        <f t="array" ref="J49">_xlfn.IFS($E49="",0,I49="",0,I49="Non",0,$E49="Haie 1 rang",$H49/'Paramétrage V2'!$AA$21*'Paramétrage V2'!$AA$5,$E49="Haie 2 rangs",$H49*'Paramétrage V2'!$AB$5)</f>
        <v>0</v>
      </c>
      <c r="K49" s="22"/>
      <c r="L49" s="113" cm="1">
        <f t="array" ref="L49">_xlfn.IFS($E49="",0,K49="",0,K49="Non",0,$E49="Haie 1 rang",$H49/'Paramétrage V2'!$AA$21*'Paramétrage V2'!$AA$6,$E49="Haie 2 rangs",$H49*'Paramétrage V2'!$AB$6)</f>
        <v>0</v>
      </c>
      <c r="M49" s="22"/>
      <c r="N49" s="113" cm="1">
        <f t="array" ref="N49">_xlfn.IFS($E49="",0,M49="",0,M49="Non",0,$E49="Haie 1 rang",$H49/'Paramétrage V2'!$AA$21*'Paramétrage V2'!$AA$7,$E49="Haie 2 rangs",$H49*'Paramétrage V2'!$AB$7)</f>
        <v>0</v>
      </c>
      <c r="O49" s="22"/>
      <c r="P49" s="113" cm="1">
        <f t="array" ref="P49">_xlfn.IFS($E49="",0,O49="",0,O49="Non",0,$E49="Haie 1 rang",$H49/'Paramétrage V2'!$AA$21*'Paramétrage V2'!$AA$8,$E49="Haie 2 rangs",$H49*'Paramétrage V2'!$AB$8)</f>
        <v>0</v>
      </c>
      <c r="Q49" s="22"/>
      <c r="R49" s="113" cm="1">
        <f t="array" ref="R49">_xlfn.IFS($E49="",0,Q49="",0,Q49="Non",0,$E49="Haie 1 rang",$H49/'Paramétrage V2'!$AA$21*'Paramétrage V2'!$AA$10,$E49="Haie 2 rangs",$H49*'Paramétrage V2'!$AB$10)</f>
        <v>0</v>
      </c>
      <c r="S49" s="22"/>
      <c r="T49" s="113" cm="1">
        <f t="array" ref="T49">_xlfn.IFS($E49="",0,S49="",0,S49="Non",0,$E49="Haie 1 rang",$H49/'Paramétrage V2'!$AA$21*'Paramétrage V2'!$AA$11,$E49="Haie 2 rangs",$H49*'Paramétrage V2'!$AB$11)</f>
        <v>0</v>
      </c>
      <c r="U49" s="22"/>
      <c r="V49" s="113" cm="1">
        <f t="array" ref="V49">_xlfn.IFS($E49="",0,U49="",0,U49="Non",0,$E49="Haie 1 rang",$H49/'Paramétrage V2'!$AA$21*'Paramétrage V2'!$AA$13,$E49="Haie 2 rangs",$H49*'Paramétrage V2'!$AB$13)</f>
        <v>0</v>
      </c>
      <c r="W49" s="22"/>
      <c r="X49" s="113" cm="1">
        <f t="array" ref="X49">_xlfn.IFS($E49="",0,W49="",0,W49="Non",0,$E49="Haie 1 rang",$H49/'Paramétrage V2'!$AA$21*'Paramétrage V2'!$AA$15,$E49="Haie 2 rangs",$H49*'Paramétrage V2'!$AB$15)</f>
        <v>0</v>
      </c>
      <c r="Y49" s="133">
        <f t="shared" si="0"/>
        <v>0</v>
      </c>
      <c r="Z49" s="45"/>
    </row>
    <row r="50" spans="1:26" x14ac:dyDescent="0.35">
      <c r="A50" s="5">
        <v>46</v>
      </c>
      <c r="B50" s="2"/>
      <c r="C50" s="22"/>
      <c r="D50" s="22"/>
      <c r="E50" s="22"/>
      <c r="F50" s="44"/>
      <c r="G50" s="112"/>
      <c r="H50" s="89" cm="1">
        <f t="array" ref="H50">_xlfn.IFS(E50="",0,E50="Haie 1 rang",F50*(G50-1),E50="Haie 2 rangs",(F50/2)*(G50-1))</f>
        <v>0</v>
      </c>
      <c r="I50" s="22"/>
      <c r="J50" s="113" cm="1">
        <f t="array" ref="J50">_xlfn.IFS($E50="",0,I50="",0,I50="Non",0,$E50="Haie 1 rang",$H50/'Paramétrage V2'!$AA$21*'Paramétrage V2'!$AA$5,$E50="Haie 2 rangs",$H50*'Paramétrage V2'!$AB$5)</f>
        <v>0</v>
      </c>
      <c r="K50" s="22"/>
      <c r="L50" s="113" cm="1">
        <f t="array" ref="L50">_xlfn.IFS($E50="",0,K50="",0,K50="Non",0,$E50="Haie 1 rang",$H50/'Paramétrage V2'!$AA$21*'Paramétrage V2'!$AA$6,$E50="Haie 2 rangs",$H50*'Paramétrage V2'!$AB$6)</f>
        <v>0</v>
      </c>
      <c r="M50" s="22"/>
      <c r="N50" s="113" cm="1">
        <f t="array" ref="N50">_xlfn.IFS($E50="",0,M50="",0,M50="Non",0,$E50="Haie 1 rang",$H50/'Paramétrage V2'!$AA$21*'Paramétrage V2'!$AA$7,$E50="Haie 2 rangs",$H50*'Paramétrage V2'!$AB$7)</f>
        <v>0</v>
      </c>
      <c r="O50" s="22"/>
      <c r="P50" s="113" cm="1">
        <f t="array" ref="P50">_xlfn.IFS($E50="",0,O50="",0,O50="Non",0,$E50="Haie 1 rang",$H50/'Paramétrage V2'!$AA$21*'Paramétrage V2'!$AA$8,$E50="Haie 2 rangs",$H50*'Paramétrage V2'!$AB$8)</f>
        <v>0</v>
      </c>
      <c r="Q50" s="22"/>
      <c r="R50" s="113" cm="1">
        <f t="array" ref="R50">_xlfn.IFS($E50="",0,Q50="",0,Q50="Non",0,$E50="Haie 1 rang",$H50/'Paramétrage V2'!$AA$21*'Paramétrage V2'!$AA$10,$E50="Haie 2 rangs",$H50*'Paramétrage V2'!$AB$10)</f>
        <v>0</v>
      </c>
      <c r="S50" s="22"/>
      <c r="T50" s="113" cm="1">
        <f t="array" ref="T50">_xlfn.IFS($E50="",0,S50="",0,S50="Non",0,$E50="Haie 1 rang",$H50/'Paramétrage V2'!$AA$21*'Paramétrage V2'!$AA$11,$E50="Haie 2 rangs",$H50*'Paramétrage V2'!$AB$11)</f>
        <v>0</v>
      </c>
      <c r="U50" s="22"/>
      <c r="V50" s="113" cm="1">
        <f t="array" ref="V50">_xlfn.IFS($E50="",0,U50="",0,U50="Non",0,$E50="Haie 1 rang",$H50/'Paramétrage V2'!$AA$21*'Paramétrage V2'!$AA$13,$E50="Haie 2 rangs",$H50*'Paramétrage V2'!$AB$13)</f>
        <v>0</v>
      </c>
      <c r="W50" s="22"/>
      <c r="X50" s="113" cm="1">
        <f t="array" ref="X50">_xlfn.IFS($E50="",0,W50="",0,W50="Non",0,$E50="Haie 1 rang",$H50/'Paramétrage V2'!$AA$21*'Paramétrage V2'!$AA$15,$E50="Haie 2 rangs",$H50*'Paramétrage V2'!$AB$15)</f>
        <v>0</v>
      </c>
      <c r="Y50" s="133">
        <f t="shared" si="0"/>
        <v>0</v>
      </c>
      <c r="Z50" s="45"/>
    </row>
    <row r="51" spans="1:26" x14ac:dyDescent="0.35">
      <c r="A51" s="5">
        <v>47</v>
      </c>
      <c r="B51" s="2"/>
      <c r="C51" s="22"/>
      <c r="D51" s="22"/>
      <c r="E51" s="22"/>
      <c r="F51" s="44"/>
      <c r="G51" s="112"/>
      <c r="H51" s="89" cm="1">
        <f t="array" ref="H51">_xlfn.IFS(E51="",0,E51="Haie 1 rang",F51*(G51-1),E51="Haie 2 rangs",(F51/2)*(G51-1))</f>
        <v>0</v>
      </c>
      <c r="I51" s="22"/>
      <c r="J51" s="113" cm="1">
        <f t="array" ref="J51">_xlfn.IFS($E51="",0,I51="",0,I51="Non",0,$E51="Haie 1 rang",$H51/'Paramétrage V2'!$AA$21*'Paramétrage V2'!$AA$5,$E51="Haie 2 rangs",$H51*'Paramétrage V2'!$AB$5)</f>
        <v>0</v>
      </c>
      <c r="K51" s="22"/>
      <c r="L51" s="113" cm="1">
        <f t="array" ref="L51">_xlfn.IFS($E51="",0,K51="",0,K51="Non",0,$E51="Haie 1 rang",$H51/'Paramétrage V2'!$AA$21*'Paramétrage V2'!$AA$6,$E51="Haie 2 rangs",$H51*'Paramétrage V2'!$AB$6)</f>
        <v>0</v>
      </c>
      <c r="M51" s="22"/>
      <c r="N51" s="113" cm="1">
        <f t="array" ref="N51">_xlfn.IFS($E51="",0,M51="",0,M51="Non",0,$E51="Haie 1 rang",$H51/'Paramétrage V2'!$AA$21*'Paramétrage V2'!$AA$7,$E51="Haie 2 rangs",$H51*'Paramétrage V2'!$AB$7)</f>
        <v>0</v>
      </c>
      <c r="O51" s="22"/>
      <c r="P51" s="113" cm="1">
        <f t="array" ref="P51">_xlfn.IFS($E51="",0,O51="",0,O51="Non",0,$E51="Haie 1 rang",$H51/'Paramétrage V2'!$AA$21*'Paramétrage V2'!$AA$8,$E51="Haie 2 rangs",$H51*'Paramétrage V2'!$AB$8)</f>
        <v>0</v>
      </c>
      <c r="Q51" s="22"/>
      <c r="R51" s="113" cm="1">
        <f t="array" ref="R51">_xlfn.IFS($E51="",0,Q51="",0,Q51="Non",0,$E51="Haie 1 rang",$H51/'Paramétrage V2'!$AA$21*'Paramétrage V2'!$AA$10,$E51="Haie 2 rangs",$H51*'Paramétrage V2'!$AB$10)</f>
        <v>0</v>
      </c>
      <c r="S51" s="22"/>
      <c r="T51" s="113" cm="1">
        <f t="array" ref="T51">_xlfn.IFS($E51="",0,S51="",0,S51="Non",0,$E51="Haie 1 rang",$H51/'Paramétrage V2'!$AA$21*'Paramétrage V2'!$AA$11,$E51="Haie 2 rangs",$H51*'Paramétrage V2'!$AB$11)</f>
        <v>0</v>
      </c>
      <c r="U51" s="22"/>
      <c r="V51" s="113" cm="1">
        <f t="array" ref="V51">_xlfn.IFS($E51="",0,U51="",0,U51="Non",0,$E51="Haie 1 rang",$H51/'Paramétrage V2'!$AA$21*'Paramétrage V2'!$AA$13,$E51="Haie 2 rangs",$H51*'Paramétrage V2'!$AB$13)</f>
        <v>0</v>
      </c>
      <c r="W51" s="22"/>
      <c r="X51" s="113" cm="1">
        <f t="array" ref="X51">_xlfn.IFS($E51="",0,W51="",0,W51="Non",0,$E51="Haie 1 rang",$H51/'Paramétrage V2'!$AA$21*'Paramétrage V2'!$AA$15,$E51="Haie 2 rangs",$H51*'Paramétrage V2'!$AB$15)</f>
        <v>0</v>
      </c>
      <c r="Y51" s="133">
        <f t="shared" si="0"/>
        <v>0</v>
      </c>
      <c r="Z51" s="45"/>
    </row>
    <row r="52" spans="1:26" x14ac:dyDescent="0.35">
      <c r="A52" s="5">
        <v>48</v>
      </c>
      <c r="B52" s="2"/>
      <c r="C52" s="22"/>
      <c r="D52" s="22"/>
      <c r="E52" s="22"/>
      <c r="F52" s="44"/>
      <c r="G52" s="112"/>
      <c r="H52" s="89" cm="1">
        <f t="array" ref="H52">_xlfn.IFS(E52="",0,E52="Haie 1 rang",F52*(G52-1),E52="Haie 2 rangs",(F52/2)*(G52-1))</f>
        <v>0</v>
      </c>
      <c r="I52" s="22"/>
      <c r="J52" s="113" cm="1">
        <f t="array" ref="J52">_xlfn.IFS($E52="",0,I52="",0,I52="Non",0,$E52="Haie 1 rang",$H52/'Paramétrage V2'!$AA$21*'Paramétrage V2'!$AA$5,$E52="Haie 2 rangs",$H52*'Paramétrage V2'!$AB$5)</f>
        <v>0</v>
      </c>
      <c r="K52" s="22"/>
      <c r="L52" s="113" cm="1">
        <f t="array" ref="L52">_xlfn.IFS($E52="",0,K52="",0,K52="Non",0,$E52="Haie 1 rang",$H52/'Paramétrage V2'!$AA$21*'Paramétrage V2'!$AA$6,$E52="Haie 2 rangs",$H52*'Paramétrage V2'!$AB$6)</f>
        <v>0</v>
      </c>
      <c r="M52" s="22"/>
      <c r="N52" s="113" cm="1">
        <f t="array" ref="N52">_xlfn.IFS($E52="",0,M52="",0,M52="Non",0,$E52="Haie 1 rang",$H52/'Paramétrage V2'!$AA$21*'Paramétrage V2'!$AA$7,$E52="Haie 2 rangs",$H52*'Paramétrage V2'!$AB$7)</f>
        <v>0</v>
      </c>
      <c r="O52" s="22"/>
      <c r="P52" s="113" cm="1">
        <f t="array" ref="P52">_xlfn.IFS($E52="",0,O52="",0,O52="Non",0,$E52="Haie 1 rang",$H52/'Paramétrage V2'!$AA$21*'Paramétrage V2'!$AA$8,$E52="Haie 2 rangs",$H52*'Paramétrage V2'!$AB$8)</f>
        <v>0</v>
      </c>
      <c r="Q52" s="22"/>
      <c r="R52" s="113" cm="1">
        <f t="array" ref="R52">_xlfn.IFS($E52="",0,Q52="",0,Q52="Non",0,$E52="Haie 1 rang",$H52/'Paramétrage V2'!$AA$21*'Paramétrage V2'!$AA$10,$E52="Haie 2 rangs",$H52*'Paramétrage V2'!$AB$10)</f>
        <v>0</v>
      </c>
      <c r="S52" s="22"/>
      <c r="T52" s="113" cm="1">
        <f t="array" ref="T52">_xlfn.IFS($E52="",0,S52="",0,S52="Non",0,$E52="Haie 1 rang",$H52/'Paramétrage V2'!$AA$21*'Paramétrage V2'!$AA$11,$E52="Haie 2 rangs",$H52*'Paramétrage V2'!$AB$11)</f>
        <v>0</v>
      </c>
      <c r="U52" s="22"/>
      <c r="V52" s="113" cm="1">
        <f t="array" ref="V52">_xlfn.IFS($E52="",0,U52="",0,U52="Non",0,$E52="Haie 1 rang",$H52/'Paramétrage V2'!$AA$21*'Paramétrage V2'!$AA$13,$E52="Haie 2 rangs",$H52*'Paramétrage V2'!$AB$13)</f>
        <v>0</v>
      </c>
      <c r="W52" s="22"/>
      <c r="X52" s="113" cm="1">
        <f t="array" ref="X52">_xlfn.IFS($E52="",0,W52="",0,W52="Non",0,$E52="Haie 1 rang",$H52/'Paramétrage V2'!$AA$21*'Paramétrage V2'!$AA$15,$E52="Haie 2 rangs",$H52*'Paramétrage V2'!$AB$15)</f>
        <v>0</v>
      </c>
      <c r="Y52" s="133">
        <f t="shared" si="0"/>
        <v>0</v>
      </c>
      <c r="Z52" s="45"/>
    </row>
    <row r="53" spans="1:26" x14ac:dyDescent="0.35">
      <c r="A53" s="5">
        <v>49</v>
      </c>
      <c r="B53" s="2"/>
      <c r="C53" s="22"/>
      <c r="D53" s="22"/>
      <c r="E53" s="22"/>
      <c r="F53" s="44"/>
      <c r="G53" s="112"/>
      <c r="H53" s="89" cm="1">
        <f t="array" ref="H53">_xlfn.IFS(E53="",0,E53="Haie 1 rang",F53*(G53-1),E53="Haie 2 rangs",(F53/2)*(G53-1))</f>
        <v>0</v>
      </c>
      <c r="I53" s="22"/>
      <c r="J53" s="113" cm="1">
        <f t="array" ref="J53">_xlfn.IFS($E53="",0,I53="",0,I53="Non",0,$E53="Haie 1 rang",$H53/'Paramétrage V2'!$AA$21*'Paramétrage V2'!$AA$5,$E53="Haie 2 rangs",$H53*'Paramétrage V2'!$AB$5)</f>
        <v>0</v>
      </c>
      <c r="K53" s="22"/>
      <c r="L53" s="113" cm="1">
        <f t="array" ref="L53">_xlfn.IFS($E53="",0,K53="",0,K53="Non",0,$E53="Haie 1 rang",$H53/'Paramétrage V2'!$AA$21*'Paramétrage V2'!$AA$6,$E53="Haie 2 rangs",$H53*'Paramétrage V2'!$AB$6)</f>
        <v>0</v>
      </c>
      <c r="M53" s="22"/>
      <c r="N53" s="113" cm="1">
        <f t="array" ref="N53">_xlfn.IFS($E53="",0,M53="",0,M53="Non",0,$E53="Haie 1 rang",$H53/'Paramétrage V2'!$AA$21*'Paramétrage V2'!$AA$7,$E53="Haie 2 rangs",$H53*'Paramétrage V2'!$AB$7)</f>
        <v>0</v>
      </c>
      <c r="O53" s="22"/>
      <c r="P53" s="113" cm="1">
        <f t="array" ref="P53">_xlfn.IFS($E53="",0,O53="",0,O53="Non",0,$E53="Haie 1 rang",$H53/'Paramétrage V2'!$AA$21*'Paramétrage V2'!$AA$8,$E53="Haie 2 rangs",$H53*'Paramétrage V2'!$AB$8)</f>
        <v>0</v>
      </c>
      <c r="Q53" s="22"/>
      <c r="R53" s="113" cm="1">
        <f t="array" ref="R53">_xlfn.IFS($E53="",0,Q53="",0,Q53="Non",0,$E53="Haie 1 rang",$H53/'Paramétrage V2'!$AA$21*'Paramétrage V2'!$AA$10,$E53="Haie 2 rangs",$H53*'Paramétrage V2'!$AB$10)</f>
        <v>0</v>
      </c>
      <c r="S53" s="22"/>
      <c r="T53" s="113" cm="1">
        <f t="array" ref="T53">_xlfn.IFS($E53="",0,S53="",0,S53="Non",0,$E53="Haie 1 rang",$H53/'Paramétrage V2'!$AA$21*'Paramétrage V2'!$AA$11,$E53="Haie 2 rangs",$H53*'Paramétrage V2'!$AB$11)</f>
        <v>0</v>
      </c>
      <c r="U53" s="22"/>
      <c r="V53" s="113" cm="1">
        <f t="array" ref="V53">_xlfn.IFS($E53="",0,U53="",0,U53="Non",0,$E53="Haie 1 rang",$H53/'Paramétrage V2'!$AA$21*'Paramétrage V2'!$AA$13,$E53="Haie 2 rangs",$H53*'Paramétrage V2'!$AB$13)</f>
        <v>0</v>
      </c>
      <c r="W53" s="22"/>
      <c r="X53" s="113" cm="1">
        <f t="array" ref="X53">_xlfn.IFS($E53="",0,W53="",0,W53="Non",0,$E53="Haie 1 rang",$H53/'Paramétrage V2'!$AA$21*'Paramétrage V2'!$AA$15,$E53="Haie 2 rangs",$H53*'Paramétrage V2'!$AB$15)</f>
        <v>0</v>
      </c>
      <c r="Y53" s="133">
        <f t="shared" si="0"/>
        <v>0</v>
      </c>
      <c r="Z53" s="45"/>
    </row>
    <row r="54" spans="1:26" x14ac:dyDescent="0.35">
      <c r="A54" s="5">
        <v>50</v>
      </c>
      <c r="B54" s="2"/>
      <c r="C54" s="22"/>
      <c r="D54" s="22"/>
      <c r="E54" s="22"/>
      <c r="F54" s="44"/>
      <c r="G54" s="112"/>
      <c r="H54" s="89" cm="1">
        <f t="array" ref="H54">_xlfn.IFS(E54="",0,E54="Haie 1 rang",F54*(G54-1),E54="Haie 2 rangs",(F54/2)*(G54-1))</f>
        <v>0</v>
      </c>
      <c r="I54" s="22"/>
      <c r="J54" s="113" cm="1">
        <f t="array" ref="J54">_xlfn.IFS($E54="",0,I54="",0,I54="Non",0,$E54="Haie 1 rang",$H54/'Paramétrage V2'!$AA$21*'Paramétrage V2'!$AA$5,$E54="Haie 2 rangs",$H54*'Paramétrage V2'!$AB$5)</f>
        <v>0</v>
      </c>
      <c r="K54" s="22"/>
      <c r="L54" s="113" cm="1">
        <f t="array" ref="L54">_xlfn.IFS($E54="",0,K54="",0,K54="Non",0,$E54="Haie 1 rang",$H54/'Paramétrage V2'!$AA$21*'Paramétrage V2'!$AA$6,$E54="Haie 2 rangs",$H54*'Paramétrage V2'!$AB$6)</f>
        <v>0</v>
      </c>
      <c r="M54" s="22"/>
      <c r="N54" s="113" cm="1">
        <f t="array" ref="N54">_xlfn.IFS($E54="",0,M54="",0,M54="Non",0,$E54="Haie 1 rang",$H54/'Paramétrage V2'!$AA$21*'Paramétrage V2'!$AA$7,$E54="Haie 2 rangs",$H54*'Paramétrage V2'!$AB$7)</f>
        <v>0</v>
      </c>
      <c r="O54" s="22"/>
      <c r="P54" s="113" cm="1">
        <f t="array" ref="P54">_xlfn.IFS($E54="",0,O54="",0,O54="Non",0,$E54="Haie 1 rang",$H54/'Paramétrage V2'!$AA$21*'Paramétrage V2'!$AA$8,$E54="Haie 2 rangs",$H54*'Paramétrage V2'!$AB$8)</f>
        <v>0</v>
      </c>
      <c r="Q54" s="22"/>
      <c r="R54" s="113" cm="1">
        <f t="array" ref="R54">_xlfn.IFS($E54="",0,Q54="",0,Q54="Non",0,$E54="Haie 1 rang",$H54/'Paramétrage V2'!$AA$21*'Paramétrage V2'!$AA$10,$E54="Haie 2 rangs",$H54*'Paramétrage V2'!$AB$10)</f>
        <v>0</v>
      </c>
      <c r="S54" s="22"/>
      <c r="T54" s="113" cm="1">
        <f t="array" ref="T54">_xlfn.IFS($E54="",0,S54="",0,S54="Non",0,$E54="Haie 1 rang",$H54/'Paramétrage V2'!$AA$21*'Paramétrage V2'!$AA$11,$E54="Haie 2 rangs",$H54*'Paramétrage V2'!$AB$11)</f>
        <v>0</v>
      </c>
      <c r="U54" s="22"/>
      <c r="V54" s="113" cm="1">
        <f t="array" ref="V54">_xlfn.IFS($E54="",0,U54="",0,U54="Non",0,$E54="Haie 1 rang",$H54/'Paramétrage V2'!$AA$21*'Paramétrage V2'!$AA$13,$E54="Haie 2 rangs",$H54*'Paramétrage V2'!$AB$13)</f>
        <v>0</v>
      </c>
      <c r="W54" s="22"/>
      <c r="X54" s="113" cm="1">
        <f t="array" ref="X54">_xlfn.IFS($E54="",0,W54="",0,W54="Non",0,$E54="Haie 1 rang",$H54/'Paramétrage V2'!$AA$21*'Paramétrage V2'!$AA$15,$E54="Haie 2 rangs",$H54*'Paramétrage V2'!$AB$15)</f>
        <v>0</v>
      </c>
      <c r="Y54" s="133">
        <f t="shared" si="0"/>
        <v>0</v>
      </c>
      <c r="Z54" s="45"/>
    </row>
    <row r="55" spans="1:26" x14ac:dyDescent="0.35">
      <c r="A55" s="5">
        <v>51</v>
      </c>
      <c r="B55" s="2"/>
      <c r="C55" s="22"/>
      <c r="D55" s="22"/>
      <c r="E55" s="22"/>
      <c r="F55" s="44"/>
      <c r="G55" s="112"/>
      <c r="H55" s="89" cm="1">
        <f t="array" ref="H55">_xlfn.IFS(E55="",0,E55="Haie 1 rang",F55*(G55-1),E55="Haie 2 rangs",(F55/2)*(G55-1))</f>
        <v>0</v>
      </c>
      <c r="I55" s="22"/>
      <c r="J55" s="113" cm="1">
        <f t="array" ref="J55">_xlfn.IFS($E55="",0,I55="",0,I55="Non",0,$E55="Haie 1 rang",$H55/'Paramétrage V2'!$AA$21*'Paramétrage V2'!$AA$5,$E55="Haie 2 rangs",$H55*'Paramétrage V2'!$AB$5)</f>
        <v>0</v>
      </c>
      <c r="K55" s="22"/>
      <c r="L55" s="113" cm="1">
        <f t="array" ref="L55">_xlfn.IFS($E55="",0,K55="",0,K55="Non",0,$E55="Haie 1 rang",$H55/'Paramétrage V2'!$AA$21*'Paramétrage V2'!$AA$6,$E55="Haie 2 rangs",$H55*'Paramétrage V2'!$AB$6)</f>
        <v>0</v>
      </c>
      <c r="M55" s="22"/>
      <c r="N55" s="113" cm="1">
        <f t="array" ref="N55">_xlfn.IFS($E55="",0,M55="",0,M55="Non",0,$E55="Haie 1 rang",$H55/'Paramétrage V2'!$AA$21*'Paramétrage V2'!$AA$7,$E55="Haie 2 rangs",$H55*'Paramétrage V2'!$AB$7)</f>
        <v>0</v>
      </c>
      <c r="O55" s="22"/>
      <c r="P55" s="113" cm="1">
        <f t="array" ref="P55">_xlfn.IFS($E55="",0,O55="",0,O55="Non",0,$E55="Haie 1 rang",$H55/'Paramétrage V2'!$AA$21*'Paramétrage V2'!$AA$8,$E55="Haie 2 rangs",$H55*'Paramétrage V2'!$AB$8)</f>
        <v>0</v>
      </c>
      <c r="Q55" s="22"/>
      <c r="R55" s="113" cm="1">
        <f t="array" ref="R55">_xlfn.IFS($E55="",0,Q55="",0,Q55="Non",0,$E55="Haie 1 rang",$H55/'Paramétrage V2'!$AA$21*'Paramétrage V2'!$AA$10,$E55="Haie 2 rangs",$H55*'Paramétrage V2'!$AB$10)</f>
        <v>0</v>
      </c>
      <c r="S55" s="22"/>
      <c r="T55" s="113" cm="1">
        <f t="array" ref="T55">_xlfn.IFS($E55="",0,S55="",0,S55="Non",0,$E55="Haie 1 rang",$H55/'Paramétrage V2'!$AA$21*'Paramétrage V2'!$AA$11,$E55="Haie 2 rangs",$H55*'Paramétrage V2'!$AB$11)</f>
        <v>0</v>
      </c>
      <c r="U55" s="22"/>
      <c r="V55" s="113" cm="1">
        <f t="array" ref="V55">_xlfn.IFS($E55="",0,U55="",0,U55="Non",0,$E55="Haie 1 rang",$H55/'Paramétrage V2'!$AA$21*'Paramétrage V2'!$AA$13,$E55="Haie 2 rangs",$H55*'Paramétrage V2'!$AB$13)</f>
        <v>0</v>
      </c>
      <c r="W55" s="22"/>
      <c r="X55" s="113" cm="1">
        <f t="array" ref="X55">_xlfn.IFS($E55="",0,W55="",0,W55="Non",0,$E55="Haie 1 rang",$H55/'Paramétrage V2'!$AA$21*'Paramétrage V2'!$AA$15,$E55="Haie 2 rangs",$H55*'Paramétrage V2'!$AB$15)</f>
        <v>0</v>
      </c>
      <c r="Y55" s="133">
        <f t="shared" si="0"/>
        <v>0</v>
      </c>
      <c r="Z55" s="45"/>
    </row>
    <row r="56" spans="1:26" x14ac:dyDescent="0.35">
      <c r="A56" s="5">
        <v>52</v>
      </c>
      <c r="B56" s="2"/>
      <c r="C56" s="22"/>
      <c r="D56" s="22"/>
      <c r="E56" s="22"/>
      <c r="F56" s="44"/>
      <c r="G56" s="112"/>
      <c r="H56" s="89" cm="1">
        <f t="array" ref="H56">_xlfn.IFS(E56="",0,E56="Haie 1 rang",F56*(G56-1),E56="Haie 2 rangs",(F56/2)*(G56-1))</f>
        <v>0</v>
      </c>
      <c r="I56" s="22"/>
      <c r="J56" s="113" cm="1">
        <f t="array" ref="J56">_xlfn.IFS($E56="",0,I56="",0,I56="Non",0,$E56="Haie 1 rang",$H56/'Paramétrage V2'!$AA$21*'Paramétrage V2'!$AA$5,$E56="Haie 2 rangs",$H56*'Paramétrage V2'!$AB$5)</f>
        <v>0</v>
      </c>
      <c r="K56" s="22"/>
      <c r="L56" s="113" cm="1">
        <f t="array" ref="L56">_xlfn.IFS($E56="",0,K56="",0,K56="Non",0,$E56="Haie 1 rang",$H56/'Paramétrage V2'!$AA$21*'Paramétrage V2'!$AA$6,$E56="Haie 2 rangs",$H56*'Paramétrage V2'!$AB$6)</f>
        <v>0</v>
      </c>
      <c r="M56" s="22"/>
      <c r="N56" s="113" cm="1">
        <f t="array" ref="N56">_xlfn.IFS($E56="",0,M56="",0,M56="Non",0,$E56="Haie 1 rang",$H56/'Paramétrage V2'!$AA$21*'Paramétrage V2'!$AA$7,$E56="Haie 2 rangs",$H56*'Paramétrage V2'!$AB$7)</f>
        <v>0</v>
      </c>
      <c r="O56" s="22"/>
      <c r="P56" s="113" cm="1">
        <f t="array" ref="P56">_xlfn.IFS($E56="",0,O56="",0,O56="Non",0,$E56="Haie 1 rang",$H56/'Paramétrage V2'!$AA$21*'Paramétrage V2'!$AA$8,$E56="Haie 2 rangs",$H56*'Paramétrage V2'!$AB$8)</f>
        <v>0</v>
      </c>
      <c r="Q56" s="22"/>
      <c r="R56" s="113" cm="1">
        <f t="array" ref="R56">_xlfn.IFS($E56="",0,Q56="",0,Q56="Non",0,$E56="Haie 1 rang",$H56/'Paramétrage V2'!$AA$21*'Paramétrage V2'!$AA$10,$E56="Haie 2 rangs",$H56*'Paramétrage V2'!$AB$10)</f>
        <v>0</v>
      </c>
      <c r="S56" s="22"/>
      <c r="T56" s="113" cm="1">
        <f t="array" ref="T56">_xlfn.IFS($E56="",0,S56="",0,S56="Non",0,$E56="Haie 1 rang",$H56/'Paramétrage V2'!$AA$21*'Paramétrage V2'!$AA$11,$E56="Haie 2 rangs",$H56*'Paramétrage V2'!$AB$11)</f>
        <v>0</v>
      </c>
      <c r="U56" s="22"/>
      <c r="V56" s="113" cm="1">
        <f t="array" ref="V56">_xlfn.IFS($E56="",0,U56="",0,U56="Non",0,$E56="Haie 1 rang",$H56/'Paramétrage V2'!$AA$21*'Paramétrage V2'!$AA$13,$E56="Haie 2 rangs",$H56*'Paramétrage V2'!$AB$13)</f>
        <v>0</v>
      </c>
      <c r="W56" s="22"/>
      <c r="X56" s="113" cm="1">
        <f t="array" ref="X56">_xlfn.IFS($E56="",0,W56="",0,W56="Non",0,$E56="Haie 1 rang",$H56/'Paramétrage V2'!$AA$21*'Paramétrage V2'!$AA$15,$E56="Haie 2 rangs",$H56*'Paramétrage V2'!$AB$15)</f>
        <v>0</v>
      </c>
      <c r="Y56" s="133">
        <f t="shared" si="0"/>
        <v>0</v>
      </c>
      <c r="Z56" s="45"/>
    </row>
    <row r="57" spans="1:26" x14ac:dyDescent="0.35">
      <c r="A57" s="5">
        <v>53</v>
      </c>
      <c r="B57" s="2"/>
      <c r="C57" s="22"/>
      <c r="D57" s="22"/>
      <c r="E57" s="22"/>
      <c r="F57" s="44"/>
      <c r="G57" s="112"/>
      <c r="H57" s="89" cm="1">
        <f t="array" ref="H57">_xlfn.IFS(E57="",0,E57="Haie 1 rang",F57*(G57-1),E57="Haie 2 rangs",(F57/2)*(G57-1))</f>
        <v>0</v>
      </c>
      <c r="I57" s="22"/>
      <c r="J57" s="113" cm="1">
        <f t="array" ref="J57">_xlfn.IFS($E57="",0,I57="",0,I57="Non",0,$E57="Haie 1 rang",$H57/'Paramétrage V2'!$AA$21*'Paramétrage V2'!$AA$5,$E57="Haie 2 rangs",$H57*'Paramétrage V2'!$AB$5)</f>
        <v>0</v>
      </c>
      <c r="K57" s="22"/>
      <c r="L57" s="113" cm="1">
        <f t="array" ref="L57">_xlfn.IFS($E57="",0,K57="",0,K57="Non",0,$E57="Haie 1 rang",$H57/'Paramétrage V2'!$AA$21*'Paramétrage V2'!$AA$6,$E57="Haie 2 rangs",$H57*'Paramétrage V2'!$AB$6)</f>
        <v>0</v>
      </c>
      <c r="M57" s="22"/>
      <c r="N57" s="113" cm="1">
        <f t="array" ref="N57">_xlfn.IFS($E57="",0,M57="",0,M57="Non",0,$E57="Haie 1 rang",$H57/'Paramétrage V2'!$AA$21*'Paramétrage V2'!$AA$7,$E57="Haie 2 rangs",$H57*'Paramétrage V2'!$AB$7)</f>
        <v>0</v>
      </c>
      <c r="O57" s="22"/>
      <c r="P57" s="113" cm="1">
        <f t="array" ref="P57">_xlfn.IFS($E57="",0,O57="",0,O57="Non",0,$E57="Haie 1 rang",$H57/'Paramétrage V2'!$AA$21*'Paramétrage V2'!$AA$8,$E57="Haie 2 rangs",$H57*'Paramétrage V2'!$AB$8)</f>
        <v>0</v>
      </c>
      <c r="Q57" s="22"/>
      <c r="R57" s="113" cm="1">
        <f t="array" ref="R57">_xlfn.IFS($E57="",0,Q57="",0,Q57="Non",0,$E57="Haie 1 rang",$H57/'Paramétrage V2'!$AA$21*'Paramétrage V2'!$AA$10,$E57="Haie 2 rangs",$H57*'Paramétrage V2'!$AB$10)</f>
        <v>0</v>
      </c>
      <c r="S57" s="22"/>
      <c r="T57" s="113" cm="1">
        <f t="array" ref="T57">_xlfn.IFS($E57="",0,S57="",0,S57="Non",0,$E57="Haie 1 rang",$H57/'Paramétrage V2'!$AA$21*'Paramétrage V2'!$AA$11,$E57="Haie 2 rangs",$H57*'Paramétrage V2'!$AB$11)</f>
        <v>0</v>
      </c>
      <c r="U57" s="22"/>
      <c r="V57" s="113" cm="1">
        <f t="array" ref="V57">_xlfn.IFS($E57="",0,U57="",0,U57="Non",0,$E57="Haie 1 rang",$H57/'Paramétrage V2'!$AA$21*'Paramétrage V2'!$AA$13,$E57="Haie 2 rangs",$H57*'Paramétrage V2'!$AB$13)</f>
        <v>0</v>
      </c>
      <c r="W57" s="22"/>
      <c r="X57" s="113" cm="1">
        <f t="array" ref="X57">_xlfn.IFS($E57="",0,W57="",0,W57="Non",0,$E57="Haie 1 rang",$H57/'Paramétrage V2'!$AA$21*'Paramétrage V2'!$AA$15,$E57="Haie 2 rangs",$H57*'Paramétrage V2'!$AB$15)</f>
        <v>0</v>
      </c>
      <c r="Y57" s="133">
        <f t="shared" si="0"/>
        <v>0</v>
      </c>
      <c r="Z57" s="45"/>
    </row>
    <row r="58" spans="1:26" x14ac:dyDescent="0.35">
      <c r="A58" s="5">
        <v>54</v>
      </c>
      <c r="B58" s="2"/>
      <c r="C58" s="22"/>
      <c r="D58" s="22"/>
      <c r="E58" s="22"/>
      <c r="F58" s="44"/>
      <c r="G58" s="112"/>
      <c r="H58" s="89" cm="1">
        <f t="array" ref="H58">_xlfn.IFS(E58="",0,E58="Haie 1 rang",F58*(G58-1),E58="Haie 2 rangs",(F58/2)*(G58-1))</f>
        <v>0</v>
      </c>
      <c r="I58" s="22"/>
      <c r="J58" s="113" cm="1">
        <f t="array" ref="J58">_xlfn.IFS($E58="",0,I58="",0,I58="Non",0,$E58="Haie 1 rang",$H58/'Paramétrage V2'!$AA$21*'Paramétrage V2'!$AA$5,$E58="Haie 2 rangs",$H58*'Paramétrage V2'!$AB$5)</f>
        <v>0</v>
      </c>
      <c r="K58" s="22"/>
      <c r="L58" s="113" cm="1">
        <f t="array" ref="L58">_xlfn.IFS($E58="",0,K58="",0,K58="Non",0,$E58="Haie 1 rang",$H58/'Paramétrage V2'!$AA$21*'Paramétrage V2'!$AA$6,$E58="Haie 2 rangs",$H58*'Paramétrage V2'!$AB$6)</f>
        <v>0</v>
      </c>
      <c r="M58" s="22"/>
      <c r="N58" s="113" cm="1">
        <f t="array" ref="N58">_xlfn.IFS($E58="",0,M58="",0,M58="Non",0,$E58="Haie 1 rang",$H58/'Paramétrage V2'!$AA$21*'Paramétrage V2'!$AA$7,$E58="Haie 2 rangs",$H58*'Paramétrage V2'!$AB$7)</f>
        <v>0</v>
      </c>
      <c r="O58" s="22"/>
      <c r="P58" s="113" cm="1">
        <f t="array" ref="P58">_xlfn.IFS($E58="",0,O58="",0,O58="Non",0,$E58="Haie 1 rang",$H58/'Paramétrage V2'!$AA$21*'Paramétrage V2'!$AA$8,$E58="Haie 2 rangs",$H58*'Paramétrage V2'!$AB$8)</f>
        <v>0</v>
      </c>
      <c r="Q58" s="22"/>
      <c r="R58" s="113" cm="1">
        <f t="array" ref="R58">_xlfn.IFS($E58="",0,Q58="",0,Q58="Non",0,$E58="Haie 1 rang",$H58/'Paramétrage V2'!$AA$21*'Paramétrage V2'!$AA$10,$E58="Haie 2 rangs",$H58*'Paramétrage V2'!$AB$10)</f>
        <v>0</v>
      </c>
      <c r="S58" s="22"/>
      <c r="T58" s="113" cm="1">
        <f t="array" ref="T58">_xlfn.IFS($E58="",0,S58="",0,S58="Non",0,$E58="Haie 1 rang",$H58/'Paramétrage V2'!$AA$21*'Paramétrage V2'!$AA$11,$E58="Haie 2 rangs",$H58*'Paramétrage V2'!$AB$11)</f>
        <v>0</v>
      </c>
      <c r="U58" s="22"/>
      <c r="V58" s="113" cm="1">
        <f t="array" ref="V58">_xlfn.IFS($E58="",0,U58="",0,U58="Non",0,$E58="Haie 1 rang",$H58/'Paramétrage V2'!$AA$21*'Paramétrage V2'!$AA$13,$E58="Haie 2 rangs",$H58*'Paramétrage V2'!$AB$13)</f>
        <v>0</v>
      </c>
      <c r="W58" s="22"/>
      <c r="X58" s="113" cm="1">
        <f t="array" ref="X58">_xlfn.IFS($E58="",0,W58="",0,W58="Non",0,$E58="Haie 1 rang",$H58/'Paramétrage V2'!$AA$21*'Paramétrage V2'!$AA$15,$E58="Haie 2 rangs",$H58*'Paramétrage V2'!$AB$15)</f>
        <v>0</v>
      </c>
      <c r="Y58" s="133">
        <f t="shared" si="0"/>
        <v>0</v>
      </c>
      <c r="Z58" s="45"/>
    </row>
    <row r="59" spans="1:26" x14ac:dyDescent="0.35">
      <c r="A59" s="5">
        <v>55</v>
      </c>
      <c r="B59" s="2"/>
      <c r="C59" s="22"/>
      <c r="D59" s="22"/>
      <c r="E59" s="22"/>
      <c r="F59" s="44"/>
      <c r="G59" s="112"/>
      <c r="H59" s="89" cm="1">
        <f t="array" ref="H59">_xlfn.IFS(E59="",0,E59="Haie 1 rang",F59*(G59-1),E59="Haie 2 rangs",(F59/2)*(G59-1))</f>
        <v>0</v>
      </c>
      <c r="I59" s="22"/>
      <c r="J59" s="113" cm="1">
        <f t="array" ref="J59">_xlfn.IFS($E59="",0,I59="",0,I59="Non",0,$E59="Haie 1 rang",$H59/'Paramétrage V2'!$AA$21*'Paramétrage V2'!$AA$5,$E59="Haie 2 rangs",$H59*'Paramétrage V2'!$AB$5)</f>
        <v>0</v>
      </c>
      <c r="K59" s="22"/>
      <c r="L59" s="113" cm="1">
        <f t="array" ref="L59">_xlfn.IFS($E59="",0,K59="",0,K59="Non",0,$E59="Haie 1 rang",$H59/'Paramétrage V2'!$AA$21*'Paramétrage V2'!$AA$6,$E59="Haie 2 rangs",$H59*'Paramétrage V2'!$AB$6)</f>
        <v>0</v>
      </c>
      <c r="M59" s="22"/>
      <c r="N59" s="113" cm="1">
        <f t="array" ref="N59">_xlfn.IFS($E59="",0,M59="",0,M59="Non",0,$E59="Haie 1 rang",$H59/'Paramétrage V2'!$AA$21*'Paramétrage V2'!$AA$7,$E59="Haie 2 rangs",$H59*'Paramétrage V2'!$AB$7)</f>
        <v>0</v>
      </c>
      <c r="O59" s="22"/>
      <c r="P59" s="113" cm="1">
        <f t="array" ref="P59">_xlfn.IFS($E59="",0,O59="",0,O59="Non",0,$E59="Haie 1 rang",$H59/'Paramétrage V2'!$AA$21*'Paramétrage V2'!$AA$8,$E59="Haie 2 rangs",$H59*'Paramétrage V2'!$AB$8)</f>
        <v>0</v>
      </c>
      <c r="Q59" s="22"/>
      <c r="R59" s="113" cm="1">
        <f t="array" ref="R59">_xlfn.IFS($E59="",0,Q59="",0,Q59="Non",0,$E59="Haie 1 rang",$H59/'Paramétrage V2'!$AA$21*'Paramétrage V2'!$AA$10,$E59="Haie 2 rangs",$H59*'Paramétrage V2'!$AB$10)</f>
        <v>0</v>
      </c>
      <c r="S59" s="22"/>
      <c r="T59" s="113" cm="1">
        <f t="array" ref="T59">_xlfn.IFS($E59="",0,S59="",0,S59="Non",0,$E59="Haie 1 rang",$H59/'Paramétrage V2'!$AA$21*'Paramétrage V2'!$AA$11,$E59="Haie 2 rangs",$H59*'Paramétrage V2'!$AB$11)</f>
        <v>0</v>
      </c>
      <c r="U59" s="22"/>
      <c r="V59" s="113" cm="1">
        <f t="array" ref="V59">_xlfn.IFS($E59="",0,U59="",0,U59="Non",0,$E59="Haie 1 rang",$H59/'Paramétrage V2'!$AA$21*'Paramétrage V2'!$AA$13,$E59="Haie 2 rangs",$H59*'Paramétrage V2'!$AB$13)</f>
        <v>0</v>
      </c>
      <c r="W59" s="22"/>
      <c r="X59" s="113" cm="1">
        <f t="array" ref="X59">_xlfn.IFS($E59="",0,W59="",0,W59="Non",0,$E59="Haie 1 rang",$H59/'Paramétrage V2'!$AA$21*'Paramétrage V2'!$AA$15,$E59="Haie 2 rangs",$H59*'Paramétrage V2'!$AB$15)</f>
        <v>0</v>
      </c>
      <c r="Y59" s="133">
        <f t="shared" si="0"/>
        <v>0</v>
      </c>
      <c r="Z59" s="45"/>
    </row>
    <row r="60" spans="1:26" x14ac:dyDescent="0.35">
      <c r="A60" s="5">
        <v>56</v>
      </c>
      <c r="B60" s="2"/>
      <c r="C60" s="22"/>
      <c r="D60" s="22"/>
      <c r="E60" s="22"/>
      <c r="F60" s="44"/>
      <c r="G60" s="112"/>
      <c r="H60" s="89" cm="1">
        <f t="array" ref="H60">_xlfn.IFS(E60="",0,E60="Haie 1 rang",F60*(G60-1),E60="Haie 2 rangs",(F60/2)*(G60-1))</f>
        <v>0</v>
      </c>
      <c r="I60" s="22"/>
      <c r="J60" s="113" cm="1">
        <f t="array" ref="J60">_xlfn.IFS($E60="",0,I60="",0,I60="Non",0,$E60="Haie 1 rang",$H60/'Paramétrage V2'!$AA$21*'Paramétrage V2'!$AA$5,$E60="Haie 2 rangs",$H60*'Paramétrage V2'!$AB$5)</f>
        <v>0</v>
      </c>
      <c r="K60" s="22"/>
      <c r="L60" s="113" cm="1">
        <f t="array" ref="L60">_xlfn.IFS($E60="",0,K60="",0,K60="Non",0,$E60="Haie 1 rang",$H60/'Paramétrage V2'!$AA$21*'Paramétrage V2'!$AA$6,$E60="Haie 2 rangs",$H60*'Paramétrage V2'!$AB$6)</f>
        <v>0</v>
      </c>
      <c r="M60" s="22"/>
      <c r="N60" s="113" cm="1">
        <f t="array" ref="N60">_xlfn.IFS($E60="",0,M60="",0,M60="Non",0,$E60="Haie 1 rang",$H60/'Paramétrage V2'!$AA$21*'Paramétrage V2'!$AA$7,$E60="Haie 2 rangs",$H60*'Paramétrage V2'!$AB$7)</f>
        <v>0</v>
      </c>
      <c r="O60" s="22"/>
      <c r="P60" s="113" cm="1">
        <f t="array" ref="P60">_xlfn.IFS($E60="",0,O60="",0,O60="Non",0,$E60="Haie 1 rang",$H60/'Paramétrage V2'!$AA$21*'Paramétrage V2'!$AA$8,$E60="Haie 2 rangs",$H60*'Paramétrage V2'!$AB$8)</f>
        <v>0</v>
      </c>
      <c r="Q60" s="22"/>
      <c r="R60" s="113" cm="1">
        <f t="array" ref="R60">_xlfn.IFS($E60="",0,Q60="",0,Q60="Non",0,$E60="Haie 1 rang",$H60/'Paramétrage V2'!$AA$21*'Paramétrage V2'!$AA$10,$E60="Haie 2 rangs",$H60*'Paramétrage V2'!$AB$10)</f>
        <v>0</v>
      </c>
      <c r="S60" s="22"/>
      <c r="T60" s="113" cm="1">
        <f t="array" ref="T60">_xlfn.IFS($E60="",0,S60="",0,S60="Non",0,$E60="Haie 1 rang",$H60/'Paramétrage V2'!$AA$21*'Paramétrage V2'!$AA$11,$E60="Haie 2 rangs",$H60*'Paramétrage V2'!$AB$11)</f>
        <v>0</v>
      </c>
      <c r="U60" s="22"/>
      <c r="V60" s="113" cm="1">
        <f t="array" ref="V60">_xlfn.IFS($E60="",0,U60="",0,U60="Non",0,$E60="Haie 1 rang",$H60/'Paramétrage V2'!$AA$21*'Paramétrage V2'!$AA$13,$E60="Haie 2 rangs",$H60*'Paramétrage V2'!$AB$13)</f>
        <v>0</v>
      </c>
      <c r="W60" s="22"/>
      <c r="X60" s="113" cm="1">
        <f t="array" ref="X60">_xlfn.IFS($E60="",0,W60="",0,W60="Non",0,$E60="Haie 1 rang",$H60/'Paramétrage V2'!$AA$21*'Paramétrage V2'!$AA$15,$E60="Haie 2 rangs",$H60*'Paramétrage V2'!$AB$15)</f>
        <v>0</v>
      </c>
      <c r="Y60" s="133">
        <f t="shared" si="0"/>
        <v>0</v>
      </c>
      <c r="Z60" s="45"/>
    </row>
    <row r="61" spans="1:26" x14ac:dyDescent="0.35">
      <c r="A61" s="5">
        <v>57</v>
      </c>
      <c r="B61" s="2"/>
      <c r="C61" s="22"/>
      <c r="D61" s="22"/>
      <c r="E61" s="22"/>
      <c r="F61" s="44"/>
      <c r="G61" s="112"/>
      <c r="H61" s="89" cm="1">
        <f t="array" ref="H61">_xlfn.IFS(E61="",0,E61="Haie 1 rang",F61*(G61-1),E61="Haie 2 rangs",(F61/2)*(G61-1))</f>
        <v>0</v>
      </c>
      <c r="I61" s="22"/>
      <c r="J61" s="113" cm="1">
        <f t="array" ref="J61">_xlfn.IFS($E61="",0,I61="",0,I61="Non",0,$E61="Haie 1 rang",$H61/'Paramétrage V2'!$AA$21*'Paramétrage V2'!$AA$5,$E61="Haie 2 rangs",$H61*'Paramétrage V2'!$AB$5)</f>
        <v>0</v>
      </c>
      <c r="K61" s="22"/>
      <c r="L61" s="113" cm="1">
        <f t="array" ref="L61">_xlfn.IFS($E61="",0,K61="",0,K61="Non",0,$E61="Haie 1 rang",$H61/'Paramétrage V2'!$AA$21*'Paramétrage V2'!$AA$6,$E61="Haie 2 rangs",$H61*'Paramétrage V2'!$AB$6)</f>
        <v>0</v>
      </c>
      <c r="M61" s="22"/>
      <c r="N61" s="113" cm="1">
        <f t="array" ref="N61">_xlfn.IFS($E61="",0,M61="",0,M61="Non",0,$E61="Haie 1 rang",$H61/'Paramétrage V2'!$AA$21*'Paramétrage V2'!$AA$7,$E61="Haie 2 rangs",$H61*'Paramétrage V2'!$AB$7)</f>
        <v>0</v>
      </c>
      <c r="O61" s="22"/>
      <c r="P61" s="113" cm="1">
        <f t="array" ref="P61">_xlfn.IFS($E61="",0,O61="",0,O61="Non",0,$E61="Haie 1 rang",$H61/'Paramétrage V2'!$AA$21*'Paramétrage V2'!$AA$8,$E61="Haie 2 rangs",$H61*'Paramétrage V2'!$AB$8)</f>
        <v>0</v>
      </c>
      <c r="Q61" s="22"/>
      <c r="R61" s="113" cm="1">
        <f t="array" ref="R61">_xlfn.IFS($E61="",0,Q61="",0,Q61="Non",0,$E61="Haie 1 rang",$H61/'Paramétrage V2'!$AA$21*'Paramétrage V2'!$AA$10,$E61="Haie 2 rangs",$H61*'Paramétrage V2'!$AB$10)</f>
        <v>0</v>
      </c>
      <c r="S61" s="22"/>
      <c r="T61" s="113" cm="1">
        <f t="array" ref="T61">_xlfn.IFS($E61="",0,S61="",0,S61="Non",0,$E61="Haie 1 rang",$H61/'Paramétrage V2'!$AA$21*'Paramétrage V2'!$AA$11,$E61="Haie 2 rangs",$H61*'Paramétrage V2'!$AB$11)</f>
        <v>0</v>
      </c>
      <c r="U61" s="22"/>
      <c r="V61" s="113" cm="1">
        <f t="array" ref="V61">_xlfn.IFS($E61="",0,U61="",0,U61="Non",0,$E61="Haie 1 rang",$H61/'Paramétrage V2'!$AA$21*'Paramétrage V2'!$AA$13,$E61="Haie 2 rangs",$H61*'Paramétrage V2'!$AB$13)</f>
        <v>0</v>
      </c>
      <c r="W61" s="22"/>
      <c r="X61" s="113" cm="1">
        <f t="array" ref="X61">_xlfn.IFS($E61="",0,W61="",0,W61="Non",0,$E61="Haie 1 rang",$H61/'Paramétrage V2'!$AA$21*'Paramétrage V2'!$AA$15,$E61="Haie 2 rangs",$H61*'Paramétrage V2'!$AB$15)</f>
        <v>0</v>
      </c>
      <c r="Y61" s="133">
        <f t="shared" si="0"/>
        <v>0</v>
      </c>
      <c r="Z61" s="45"/>
    </row>
    <row r="62" spans="1:26" x14ac:dyDescent="0.35">
      <c r="A62" s="5">
        <v>58</v>
      </c>
      <c r="B62" s="2"/>
      <c r="C62" s="22"/>
      <c r="D62" s="22"/>
      <c r="E62" s="22"/>
      <c r="F62" s="44"/>
      <c r="G62" s="112"/>
      <c r="H62" s="89" cm="1">
        <f t="array" ref="H62">_xlfn.IFS(E62="",0,E62="Haie 1 rang",F62*(G62-1),E62="Haie 2 rangs",(F62/2)*(G62-1))</f>
        <v>0</v>
      </c>
      <c r="I62" s="22"/>
      <c r="J62" s="113" cm="1">
        <f t="array" ref="J62">_xlfn.IFS($E62="",0,I62="",0,I62="Non",0,$E62="Haie 1 rang",$H62/'Paramétrage V2'!$AA$21*'Paramétrage V2'!$AA$5,$E62="Haie 2 rangs",$H62*'Paramétrage V2'!$AB$5)</f>
        <v>0</v>
      </c>
      <c r="K62" s="22"/>
      <c r="L62" s="113" cm="1">
        <f t="array" ref="L62">_xlfn.IFS($E62="",0,K62="",0,K62="Non",0,$E62="Haie 1 rang",$H62/'Paramétrage V2'!$AA$21*'Paramétrage V2'!$AA$6,$E62="Haie 2 rangs",$H62*'Paramétrage V2'!$AB$6)</f>
        <v>0</v>
      </c>
      <c r="M62" s="22"/>
      <c r="N62" s="113" cm="1">
        <f t="array" ref="N62">_xlfn.IFS($E62="",0,M62="",0,M62="Non",0,$E62="Haie 1 rang",$H62/'Paramétrage V2'!$AA$21*'Paramétrage V2'!$AA$7,$E62="Haie 2 rangs",$H62*'Paramétrage V2'!$AB$7)</f>
        <v>0</v>
      </c>
      <c r="O62" s="22"/>
      <c r="P62" s="113" cm="1">
        <f t="array" ref="P62">_xlfn.IFS($E62="",0,O62="",0,O62="Non",0,$E62="Haie 1 rang",$H62/'Paramétrage V2'!$AA$21*'Paramétrage V2'!$AA$8,$E62="Haie 2 rangs",$H62*'Paramétrage V2'!$AB$8)</f>
        <v>0</v>
      </c>
      <c r="Q62" s="22"/>
      <c r="R62" s="113" cm="1">
        <f t="array" ref="R62">_xlfn.IFS($E62="",0,Q62="",0,Q62="Non",0,$E62="Haie 1 rang",$H62/'Paramétrage V2'!$AA$21*'Paramétrage V2'!$AA$10,$E62="Haie 2 rangs",$H62*'Paramétrage V2'!$AB$10)</f>
        <v>0</v>
      </c>
      <c r="S62" s="22"/>
      <c r="T62" s="113" cm="1">
        <f t="array" ref="T62">_xlfn.IFS($E62="",0,S62="",0,S62="Non",0,$E62="Haie 1 rang",$H62/'Paramétrage V2'!$AA$21*'Paramétrage V2'!$AA$11,$E62="Haie 2 rangs",$H62*'Paramétrage V2'!$AB$11)</f>
        <v>0</v>
      </c>
      <c r="U62" s="22"/>
      <c r="V62" s="113" cm="1">
        <f t="array" ref="V62">_xlfn.IFS($E62="",0,U62="",0,U62="Non",0,$E62="Haie 1 rang",$H62/'Paramétrage V2'!$AA$21*'Paramétrage V2'!$AA$13,$E62="Haie 2 rangs",$H62*'Paramétrage V2'!$AB$13)</f>
        <v>0</v>
      </c>
      <c r="W62" s="22"/>
      <c r="X62" s="113" cm="1">
        <f t="array" ref="X62">_xlfn.IFS($E62="",0,W62="",0,W62="Non",0,$E62="Haie 1 rang",$H62/'Paramétrage V2'!$AA$21*'Paramétrage V2'!$AA$15,$E62="Haie 2 rangs",$H62*'Paramétrage V2'!$AB$15)</f>
        <v>0</v>
      </c>
      <c r="Y62" s="133">
        <f t="shared" si="0"/>
        <v>0</v>
      </c>
      <c r="Z62" s="45"/>
    </row>
    <row r="63" spans="1:26" x14ac:dyDescent="0.35">
      <c r="A63" s="5">
        <v>59</v>
      </c>
      <c r="B63" s="2"/>
      <c r="C63" s="22"/>
      <c r="D63" s="22"/>
      <c r="E63" s="22"/>
      <c r="F63" s="44"/>
      <c r="G63" s="112"/>
      <c r="H63" s="89" cm="1">
        <f t="array" ref="H63">_xlfn.IFS(E63="",0,E63="Haie 1 rang",F63*(G63-1),E63="Haie 2 rangs",(F63/2)*(G63-1))</f>
        <v>0</v>
      </c>
      <c r="I63" s="22"/>
      <c r="J63" s="113" cm="1">
        <f t="array" ref="J63">_xlfn.IFS($E63="",0,I63="",0,I63="Non",0,$E63="Haie 1 rang",$H63/'Paramétrage V2'!$AA$21*'Paramétrage V2'!$AA$5,$E63="Haie 2 rangs",$H63*'Paramétrage V2'!$AB$5)</f>
        <v>0</v>
      </c>
      <c r="K63" s="22"/>
      <c r="L63" s="113" cm="1">
        <f t="array" ref="L63">_xlfn.IFS($E63="",0,K63="",0,K63="Non",0,$E63="Haie 1 rang",$H63/'Paramétrage V2'!$AA$21*'Paramétrage V2'!$AA$6,$E63="Haie 2 rangs",$H63*'Paramétrage V2'!$AB$6)</f>
        <v>0</v>
      </c>
      <c r="M63" s="22"/>
      <c r="N63" s="113" cm="1">
        <f t="array" ref="N63">_xlfn.IFS($E63="",0,M63="",0,M63="Non",0,$E63="Haie 1 rang",$H63/'Paramétrage V2'!$AA$21*'Paramétrage V2'!$AA$7,$E63="Haie 2 rangs",$H63*'Paramétrage V2'!$AB$7)</f>
        <v>0</v>
      </c>
      <c r="O63" s="22"/>
      <c r="P63" s="113" cm="1">
        <f t="array" ref="P63">_xlfn.IFS($E63="",0,O63="",0,O63="Non",0,$E63="Haie 1 rang",$H63/'Paramétrage V2'!$AA$21*'Paramétrage V2'!$AA$8,$E63="Haie 2 rangs",$H63*'Paramétrage V2'!$AB$8)</f>
        <v>0</v>
      </c>
      <c r="Q63" s="22"/>
      <c r="R63" s="113" cm="1">
        <f t="array" ref="R63">_xlfn.IFS($E63="",0,Q63="",0,Q63="Non",0,$E63="Haie 1 rang",$H63/'Paramétrage V2'!$AA$21*'Paramétrage V2'!$AA$10,$E63="Haie 2 rangs",$H63*'Paramétrage V2'!$AB$10)</f>
        <v>0</v>
      </c>
      <c r="S63" s="22"/>
      <c r="T63" s="113" cm="1">
        <f t="array" ref="T63">_xlfn.IFS($E63="",0,S63="",0,S63="Non",0,$E63="Haie 1 rang",$H63/'Paramétrage V2'!$AA$21*'Paramétrage V2'!$AA$11,$E63="Haie 2 rangs",$H63*'Paramétrage V2'!$AB$11)</f>
        <v>0</v>
      </c>
      <c r="U63" s="22"/>
      <c r="V63" s="113" cm="1">
        <f t="array" ref="V63">_xlfn.IFS($E63="",0,U63="",0,U63="Non",0,$E63="Haie 1 rang",$H63/'Paramétrage V2'!$AA$21*'Paramétrage V2'!$AA$13,$E63="Haie 2 rangs",$H63*'Paramétrage V2'!$AB$13)</f>
        <v>0</v>
      </c>
      <c r="W63" s="22"/>
      <c r="X63" s="113" cm="1">
        <f t="array" ref="X63">_xlfn.IFS($E63="",0,W63="",0,W63="Non",0,$E63="Haie 1 rang",$H63/'Paramétrage V2'!$AA$21*'Paramétrage V2'!$AA$15,$E63="Haie 2 rangs",$H63*'Paramétrage V2'!$AB$15)</f>
        <v>0</v>
      </c>
      <c r="Y63" s="133">
        <f t="shared" si="0"/>
        <v>0</v>
      </c>
      <c r="Z63" s="45"/>
    </row>
    <row r="64" spans="1:26" x14ac:dyDescent="0.35">
      <c r="A64" s="5">
        <v>60</v>
      </c>
      <c r="B64" s="2"/>
      <c r="C64" s="22"/>
      <c r="D64" s="22"/>
      <c r="E64" s="22"/>
      <c r="F64" s="44"/>
      <c r="G64" s="112"/>
      <c r="H64" s="89" cm="1">
        <f t="array" ref="H64">_xlfn.IFS(E64="",0,E64="Haie 1 rang",F64*(G64-1),E64="Haie 2 rangs",(F64/2)*(G64-1))</f>
        <v>0</v>
      </c>
      <c r="I64" s="22"/>
      <c r="J64" s="113" cm="1">
        <f t="array" ref="J64">_xlfn.IFS($E64="",0,I64="",0,I64="Non",0,$E64="Haie 1 rang",$H64/'Paramétrage V2'!$AA$21*'Paramétrage V2'!$AA$5,$E64="Haie 2 rangs",$H64*'Paramétrage V2'!$AB$5)</f>
        <v>0</v>
      </c>
      <c r="K64" s="22"/>
      <c r="L64" s="113" cm="1">
        <f t="array" ref="L64">_xlfn.IFS($E64="",0,K64="",0,K64="Non",0,$E64="Haie 1 rang",$H64/'Paramétrage V2'!$AA$21*'Paramétrage V2'!$AA$6,$E64="Haie 2 rangs",$H64*'Paramétrage V2'!$AB$6)</f>
        <v>0</v>
      </c>
      <c r="M64" s="22"/>
      <c r="N64" s="113" cm="1">
        <f t="array" ref="N64">_xlfn.IFS($E64="",0,M64="",0,M64="Non",0,$E64="Haie 1 rang",$H64/'Paramétrage V2'!$AA$21*'Paramétrage V2'!$AA$7,$E64="Haie 2 rangs",$H64*'Paramétrage V2'!$AB$7)</f>
        <v>0</v>
      </c>
      <c r="O64" s="22"/>
      <c r="P64" s="113" cm="1">
        <f t="array" ref="P64">_xlfn.IFS($E64="",0,O64="",0,O64="Non",0,$E64="Haie 1 rang",$H64/'Paramétrage V2'!$AA$21*'Paramétrage V2'!$AA$8,$E64="Haie 2 rangs",$H64*'Paramétrage V2'!$AB$8)</f>
        <v>0</v>
      </c>
      <c r="Q64" s="22"/>
      <c r="R64" s="113" cm="1">
        <f t="array" ref="R64">_xlfn.IFS($E64="",0,Q64="",0,Q64="Non",0,$E64="Haie 1 rang",$H64/'Paramétrage V2'!$AA$21*'Paramétrage V2'!$AA$10,$E64="Haie 2 rangs",$H64*'Paramétrage V2'!$AB$10)</f>
        <v>0</v>
      </c>
      <c r="S64" s="22"/>
      <c r="T64" s="113" cm="1">
        <f t="array" ref="T64">_xlfn.IFS($E64="",0,S64="",0,S64="Non",0,$E64="Haie 1 rang",$H64/'Paramétrage V2'!$AA$21*'Paramétrage V2'!$AA$11,$E64="Haie 2 rangs",$H64*'Paramétrage V2'!$AB$11)</f>
        <v>0</v>
      </c>
      <c r="U64" s="22"/>
      <c r="V64" s="113" cm="1">
        <f t="array" ref="V64">_xlfn.IFS($E64="",0,U64="",0,U64="Non",0,$E64="Haie 1 rang",$H64/'Paramétrage V2'!$AA$21*'Paramétrage V2'!$AA$13,$E64="Haie 2 rangs",$H64*'Paramétrage V2'!$AB$13)</f>
        <v>0</v>
      </c>
      <c r="W64" s="22"/>
      <c r="X64" s="113" cm="1">
        <f t="array" ref="X64">_xlfn.IFS($E64="",0,W64="",0,W64="Non",0,$E64="Haie 1 rang",$H64/'Paramétrage V2'!$AA$21*'Paramétrage V2'!$AA$15,$E64="Haie 2 rangs",$H64*'Paramétrage V2'!$AB$15)</f>
        <v>0</v>
      </c>
      <c r="Y64" s="133">
        <f t="shared" si="0"/>
        <v>0</v>
      </c>
      <c r="Z64" s="45"/>
    </row>
    <row r="65" spans="1:26" x14ac:dyDescent="0.35">
      <c r="A65" s="5">
        <v>61</v>
      </c>
      <c r="B65" s="2"/>
      <c r="C65" s="22"/>
      <c r="D65" s="22"/>
      <c r="E65" s="22"/>
      <c r="F65" s="44"/>
      <c r="G65" s="112"/>
      <c r="H65" s="89" cm="1">
        <f t="array" ref="H65">_xlfn.IFS(E65="",0,E65="Haie 1 rang",F65*(G65-1),E65="Haie 2 rangs",(F65/2)*(G65-1))</f>
        <v>0</v>
      </c>
      <c r="I65" s="22"/>
      <c r="J65" s="113" cm="1">
        <f t="array" ref="J65">_xlfn.IFS($E65="",0,I65="",0,I65="Non",0,$E65="Haie 1 rang",$H65/'Paramétrage V2'!$AA$21*'Paramétrage V2'!$AA$5,$E65="Haie 2 rangs",$H65*'Paramétrage V2'!$AB$5)</f>
        <v>0</v>
      </c>
      <c r="K65" s="22"/>
      <c r="L65" s="113" cm="1">
        <f t="array" ref="L65">_xlfn.IFS($E65="",0,K65="",0,K65="Non",0,$E65="Haie 1 rang",$H65/'Paramétrage V2'!$AA$21*'Paramétrage V2'!$AA$6,$E65="Haie 2 rangs",$H65*'Paramétrage V2'!$AB$6)</f>
        <v>0</v>
      </c>
      <c r="M65" s="22"/>
      <c r="N65" s="113" cm="1">
        <f t="array" ref="N65">_xlfn.IFS($E65="",0,M65="",0,M65="Non",0,$E65="Haie 1 rang",$H65/'Paramétrage V2'!$AA$21*'Paramétrage V2'!$AA$7,$E65="Haie 2 rangs",$H65*'Paramétrage V2'!$AB$7)</f>
        <v>0</v>
      </c>
      <c r="O65" s="22"/>
      <c r="P65" s="113" cm="1">
        <f t="array" ref="P65">_xlfn.IFS($E65="",0,O65="",0,O65="Non",0,$E65="Haie 1 rang",$H65/'Paramétrage V2'!$AA$21*'Paramétrage V2'!$AA$8,$E65="Haie 2 rangs",$H65*'Paramétrage V2'!$AB$8)</f>
        <v>0</v>
      </c>
      <c r="Q65" s="22"/>
      <c r="R65" s="113" cm="1">
        <f t="array" ref="R65">_xlfn.IFS($E65="",0,Q65="",0,Q65="Non",0,$E65="Haie 1 rang",$H65/'Paramétrage V2'!$AA$21*'Paramétrage V2'!$AA$10,$E65="Haie 2 rangs",$H65*'Paramétrage V2'!$AB$10)</f>
        <v>0</v>
      </c>
      <c r="S65" s="22"/>
      <c r="T65" s="113" cm="1">
        <f t="array" ref="T65">_xlfn.IFS($E65="",0,S65="",0,S65="Non",0,$E65="Haie 1 rang",$H65/'Paramétrage V2'!$AA$21*'Paramétrage V2'!$AA$11,$E65="Haie 2 rangs",$H65*'Paramétrage V2'!$AB$11)</f>
        <v>0</v>
      </c>
      <c r="U65" s="22"/>
      <c r="V65" s="113" cm="1">
        <f t="array" ref="V65">_xlfn.IFS($E65="",0,U65="",0,U65="Non",0,$E65="Haie 1 rang",$H65/'Paramétrage V2'!$AA$21*'Paramétrage V2'!$AA$13,$E65="Haie 2 rangs",$H65*'Paramétrage V2'!$AB$13)</f>
        <v>0</v>
      </c>
      <c r="W65" s="22"/>
      <c r="X65" s="113" cm="1">
        <f t="array" ref="X65">_xlfn.IFS($E65="",0,W65="",0,W65="Non",0,$E65="Haie 1 rang",$H65/'Paramétrage V2'!$AA$21*'Paramétrage V2'!$AA$15,$E65="Haie 2 rangs",$H65*'Paramétrage V2'!$AB$15)</f>
        <v>0</v>
      </c>
      <c r="Y65" s="133">
        <f t="shared" si="0"/>
        <v>0</v>
      </c>
      <c r="Z65" s="45"/>
    </row>
    <row r="66" spans="1:26" x14ac:dyDescent="0.35">
      <c r="A66" s="5">
        <v>62</v>
      </c>
      <c r="B66" s="2"/>
      <c r="C66" s="22"/>
      <c r="D66" s="22"/>
      <c r="E66" s="22"/>
      <c r="F66" s="44"/>
      <c r="G66" s="112"/>
      <c r="H66" s="89" cm="1">
        <f t="array" ref="H66">_xlfn.IFS(E66="",0,E66="Haie 1 rang",F66*(G66-1),E66="Haie 2 rangs",(F66/2)*(G66-1))</f>
        <v>0</v>
      </c>
      <c r="I66" s="22"/>
      <c r="J66" s="113" cm="1">
        <f t="array" ref="J66">_xlfn.IFS($E66="",0,I66="",0,I66="Non",0,$E66="Haie 1 rang",$H66/'Paramétrage V2'!$AA$21*'Paramétrage V2'!$AA$5,$E66="Haie 2 rangs",$H66*'Paramétrage V2'!$AB$5)</f>
        <v>0</v>
      </c>
      <c r="K66" s="22"/>
      <c r="L66" s="113" cm="1">
        <f t="array" ref="L66">_xlfn.IFS($E66="",0,K66="",0,K66="Non",0,$E66="Haie 1 rang",$H66/'Paramétrage V2'!$AA$21*'Paramétrage V2'!$AA$6,$E66="Haie 2 rangs",$H66*'Paramétrage V2'!$AB$6)</f>
        <v>0</v>
      </c>
      <c r="M66" s="22"/>
      <c r="N66" s="113" cm="1">
        <f t="array" ref="N66">_xlfn.IFS($E66="",0,M66="",0,M66="Non",0,$E66="Haie 1 rang",$H66/'Paramétrage V2'!$AA$21*'Paramétrage V2'!$AA$7,$E66="Haie 2 rangs",$H66*'Paramétrage V2'!$AB$7)</f>
        <v>0</v>
      </c>
      <c r="O66" s="22"/>
      <c r="P66" s="113" cm="1">
        <f t="array" ref="P66">_xlfn.IFS($E66="",0,O66="",0,O66="Non",0,$E66="Haie 1 rang",$H66/'Paramétrage V2'!$AA$21*'Paramétrage V2'!$AA$8,$E66="Haie 2 rangs",$H66*'Paramétrage V2'!$AB$8)</f>
        <v>0</v>
      </c>
      <c r="Q66" s="22"/>
      <c r="R66" s="113" cm="1">
        <f t="array" ref="R66">_xlfn.IFS($E66="",0,Q66="",0,Q66="Non",0,$E66="Haie 1 rang",$H66/'Paramétrage V2'!$AA$21*'Paramétrage V2'!$AA$10,$E66="Haie 2 rangs",$H66*'Paramétrage V2'!$AB$10)</f>
        <v>0</v>
      </c>
      <c r="S66" s="22"/>
      <c r="T66" s="113" cm="1">
        <f t="array" ref="T66">_xlfn.IFS($E66="",0,S66="",0,S66="Non",0,$E66="Haie 1 rang",$H66/'Paramétrage V2'!$AA$21*'Paramétrage V2'!$AA$11,$E66="Haie 2 rangs",$H66*'Paramétrage V2'!$AB$11)</f>
        <v>0</v>
      </c>
      <c r="U66" s="22"/>
      <c r="V66" s="113" cm="1">
        <f t="array" ref="V66">_xlfn.IFS($E66="",0,U66="",0,U66="Non",0,$E66="Haie 1 rang",$H66/'Paramétrage V2'!$AA$21*'Paramétrage V2'!$AA$13,$E66="Haie 2 rangs",$H66*'Paramétrage V2'!$AB$13)</f>
        <v>0</v>
      </c>
      <c r="W66" s="22"/>
      <c r="X66" s="113" cm="1">
        <f t="array" ref="X66">_xlfn.IFS($E66="",0,W66="",0,W66="Non",0,$E66="Haie 1 rang",$H66/'Paramétrage V2'!$AA$21*'Paramétrage V2'!$AA$15,$E66="Haie 2 rangs",$H66*'Paramétrage V2'!$AB$15)</f>
        <v>0</v>
      </c>
      <c r="Y66" s="133">
        <f t="shared" si="0"/>
        <v>0</v>
      </c>
      <c r="Z66" s="45"/>
    </row>
    <row r="67" spans="1:26" x14ac:dyDescent="0.35">
      <c r="A67" s="5">
        <v>63</v>
      </c>
      <c r="B67" s="2"/>
      <c r="C67" s="22"/>
      <c r="D67" s="22"/>
      <c r="E67" s="22"/>
      <c r="F67" s="44"/>
      <c r="G67" s="112"/>
      <c r="H67" s="89" cm="1">
        <f t="array" ref="H67">_xlfn.IFS(E67="",0,E67="Haie 1 rang",F67*(G67-1),E67="Haie 2 rangs",(F67/2)*(G67-1))</f>
        <v>0</v>
      </c>
      <c r="I67" s="22"/>
      <c r="J67" s="113" cm="1">
        <f t="array" ref="J67">_xlfn.IFS($E67="",0,I67="",0,I67="Non",0,$E67="Haie 1 rang",$H67/'Paramétrage V2'!$AA$21*'Paramétrage V2'!$AA$5,$E67="Haie 2 rangs",$H67*'Paramétrage V2'!$AB$5)</f>
        <v>0</v>
      </c>
      <c r="K67" s="22"/>
      <c r="L67" s="113" cm="1">
        <f t="array" ref="L67">_xlfn.IFS($E67="",0,K67="",0,K67="Non",0,$E67="Haie 1 rang",$H67/'Paramétrage V2'!$AA$21*'Paramétrage V2'!$AA$6,$E67="Haie 2 rangs",$H67*'Paramétrage V2'!$AB$6)</f>
        <v>0</v>
      </c>
      <c r="M67" s="22"/>
      <c r="N67" s="113" cm="1">
        <f t="array" ref="N67">_xlfn.IFS($E67="",0,M67="",0,M67="Non",0,$E67="Haie 1 rang",$H67/'Paramétrage V2'!$AA$21*'Paramétrage V2'!$AA$7,$E67="Haie 2 rangs",$H67*'Paramétrage V2'!$AB$7)</f>
        <v>0</v>
      </c>
      <c r="O67" s="22"/>
      <c r="P67" s="113" cm="1">
        <f t="array" ref="P67">_xlfn.IFS($E67="",0,O67="",0,O67="Non",0,$E67="Haie 1 rang",$H67/'Paramétrage V2'!$AA$21*'Paramétrage V2'!$AA$8,$E67="Haie 2 rangs",$H67*'Paramétrage V2'!$AB$8)</f>
        <v>0</v>
      </c>
      <c r="Q67" s="22"/>
      <c r="R67" s="113" cm="1">
        <f t="array" ref="R67">_xlfn.IFS($E67="",0,Q67="",0,Q67="Non",0,$E67="Haie 1 rang",$H67/'Paramétrage V2'!$AA$21*'Paramétrage V2'!$AA$10,$E67="Haie 2 rangs",$H67*'Paramétrage V2'!$AB$10)</f>
        <v>0</v>
      </c>
      <c r="S67" s="22"/>
      <c r="T67" s="113" cm="1">
        <f t="array" ref="T67">_xlfn.IFS($E67="",0,S67="",0,S67="Non",0,$E67="Haie 1 rang",$H67/'Paramétrage V2'!$AA$21*'Paramétrage V2'!$AA$11,$E67="Haie 2 rangs",$H67*'Paramétrage V2'!$AB$11)</f>
        <v>0</v>
      </c>
      <c r="U67" s="22"/>
      <c r="V67" s="113" cm="1">
        <f t="array" ref="V67">_xlfn.IFS($E67="",0,U67="",0,U67="Non",0,$E67="Haie 1 rang",$H67/'Paramétrage V2'!$AA$21*'Paramétrage V2'!$AA$13,$E67="Haie 2 rangs",$H67*'Paramétrage V2'!$AB$13)</f>
        <v>0</v>
      </c>
      <c r="W67" s="22"/>
      <c r="X67" s="113" cm="1">
        <f t="array" ref="X67">_xlfn.IFS($E67="",0,W67="",0,W67="Non",0,$E67="Haie 1 rang",$H67/'Paramétrage V2'!$AA$21*'Paramétrage V2'!$AA$15,$E67="Haie 2 rangs",$H67*'Paramétrage V2'!$AB$15)</f>
        <v>0</v>
      </c>
      <c r="Y67" s="133">
        <f t="shared" si="0"/>
        <v>0</v>
      </c>
      <c r="Z67" s="45"/>
    </row>
    <row r="68" spans="1:26" x14ac:dyDescent="0.35">
      <c r="A68" s="5">
        <v>64</v>
      </c>
      <c r="B68" s="2"/>
      <c r="C68" s="22"/>
      <c r="D68" s="22"/>
      <c r="E68" s="22"/>
      <c r="F68" s="44"/>
      <c r="G68" s="112"/>
      <c r="H68" s="89" cm="1">
        <f t="array" ref="H68">_xlfn.IFS(E68="",0,E68="Haie 1 rang",F68*(G68-1),E68="Haie 2 rangs",(F68/2)*(G68-1))</f>
        <v>0</v>
      </c>
      <c r="I68" s="22"/>
      <c r="J68" s="113" cm="1">
        <f t="array" ref="J68">_xlfn.IFS($E68="",0,I68="",0,I68="Non",0,$E68="Haie 1 rang",$H68/'Paramétrage V2'!$AA$21*'Paramétrage V2'!$AA$5,$E68="Haie 2 rangs",$H68*'Paramétrage V2'!$AB$5)</f>
        <v>0</v>
      </c>
      <c r="K68" s="22"/>
      <c r="L68" s="113" cm="1">
        <f t="array" ref="L68">_xlfn.IFS($E68="",0,K68="",0,K68="Non",0,$E68="Haie 1 rang",$H68/'Paramétrage V2'!$AA$21*'Paramétrage V2'!$AA$6,$E68="Haie 2 rangs",$H68*'Paramétrage V2'!$AB$6)</f>
        <v>0</v>
      </c>
      <c r="M68" s="22"/>
      <c r="N68" s="113" cm="1">
        <f t="array" ref="N68">_xlfn.IFS($E68="",0,M68="",0,M68="Non",0,$E68="Haie 1 rang",$H68/'Paramétrage V2'!$AA$21*'Paramétrage V2'!$AA$7,$E68="Haie 2 rangs",$H68*'Paramétrage V2'!$AB$7)</f>
        <v>0</v>
      </c>
      <c r="O68" s="22"/>
      <c r="P68" s="113" cm="1">
        <f t="array" ref="P68">_xlfn.IFS($E68="",0,O68="",0,O68="Non",0,$E68="Haie 1 rang",$H68/'Paramétrage V2'!$AA$21*'Paramétrage V2'!$AA$8,$E68="Haie 2 rangs",$H68*'Paramétrage V2'!$AB$8)</f>
        <v>0</v>
      </c>
      <c r="Q68" s="22"/>
      <c r="R68" s="113" cm="1">
        <f t="array" ref="R68">_xlfn.IFS($E68="",0,Q68="",0,Q68="Non",0,$E68="Haie 1 rang",$H68/'Paramétrage V2'!$AA$21*'Paramétrage V2'!$AA$10,$E68="Haie 2 rangs",$H68*'Paramétrage V2'!$AB$10)</f>
        <v>0</v>
      </c>
      <c r="S68" s="22"/>
      <c r="T68" s="113" cm="1">
        <f t="array" ref="T68">_xlfn.IFS($E68="",0,S68="",0,S68="Non",0,$E68="Haie 1 rang",$H68/'Paramétrage V2'!$AA$21*'Paramétrage V2'!$AA$11,$E68="Haie 2 rangs",$H68*'Paramétrage V2'!$AB$11)</f>
        <v>0</v>
      </c>
      <c r="U68" s="22"/>
      <c r="V68" s="113" cm="1">
        <f t="array" ref="V68">_xlfn.IFS($E68="",0,U68="",0,U68="Non",0,$E68="Haie 1 rang",$H68/'Paramétrage V2'!$AA$21*'Paramétrage V2'!$AA$13,$E68="Haie 2 rangs",$H68*'Paramétrage V2'!$AB$13)</f>
        <v>0</v>
      </c>
      <c r="W68" s="22"/>
      <c r="X68" s="113" cm="1">
        <f t="array" ref="X68">_xlfn.IFS($E68="",0,W68="",0,W68="Non",0,$E68="Haie 1 rang",$H68/'Paramétrage V2'!$AA$21*'Paramétrage V2'!$AA$15,$E68="Haie 2 rangs",$H68*'Paramétrage V2'!$AB$15)</f>
        <v>0</v>
      </c>
      <c r="Y68" s="133">
        <f t="shared" ref="Y68:Y131" si="1">J68+L68+N68+P68+R68+T68+V68+X68</f>
        <v>0</v>
      </c>
      <c r="Z68" s="45"/>
    </row>
    <row r="69" spans="1:26" x14ac:dyDescent="0.35">
      <c r="A69" s="5">
        <v>65</v>
      </c>
      <c r="B69" s="2"/>
      <c r="C69" s="22"/>
      <c r="D69" s="22"/>
      <c r="E69" s="22"/>
      <c r="F69" s="44"/>
      <c r="G69" s="112"/>
      <c r="H69" s="89" cm="1">
        <f t="array" ref="H69">_xlfn.IFS(E69="",0,E69="Haie 1 rang",F69*(G69-1),E69="Haie 2 rangs",(F69/2)*(G69-1))</f>
        <v>0</v>
      </c>
      <c r="I69" s="22"/>
      <c r="J69" s="113" cm="1">
        <f t="array" ref="J69">_xlfn.IFS($E69="",0,I69="",0,I69="Non",0,$E69="Haie 1 rang",$H69/'Paramétrage V2'!$AA$21*'Paramétrage V2'!$AA$5,$E69="Haie 2 rangs",$H69*'Paramétrage V2'!$AB$5)</f>
        <v>0</v>
      </c>
      <c r="K69" s="22"/>
      <c r="L69" s="113" cm="1">
        <f t="array" ref="L69">_xlfn.IFS($E69="",0,K69="",0,K69="Non",0,$E69="Haie 1 rang",$H69/'Paramétrage V2'!$AA$21*'Paramétrage V2'!$AA$6,$E69="Haie 2 rangs",$H69*'Paramétrage V2'!$AB$6)</f>
        <v>0</v>
      </c>
      <c r="M69" s="22"/>
      <c r="N69" s="113" cm="1">
        <f t="array" ref="N69">_xlfn.IFS($E69="",0,M69="",0,M69="Non",0,$E69="Haie 1 rang",$H69/'Paramétrage V2'!$AA$21*'Paramétrage V2'!$AA$7,$E69="Haie 2 rangs",$H69*'Paramétrage V2'!$AB$7)</f>
        <v>0</v>
      </c>
      <c r="O69" s="22"/>
      <c r="P69" s="113" cm="1">
        <f t="array" ref="P69">_xlfn.IFS($E69="",0,O69="",0,O69="Non",0,$E69="Haie 1 rang",$H69/'Paramétrage V2'!$AA$21*'Paramétrage V2'!$AA$8,$E69="Haie 2 rangs",$H69*'Paramétrage V2'!$AB$8)</f>
        <v>0</v>
      </c>
      <c r="Q69" s="22"/>
      <c r="R69" s="113" cm="1">
        <f t="array" ref="R69">_xlfn.IFS($E69="",0,Q69="",0,Q69="Non",0,$E69="Haie 1 rang",$H69/'Paramétrage V2'!$AA$21*'Paramétrage V2'!$AA$10,$E69="Haie 2 rangs",$H69*'Paramétrage V2'!$AB$10)</f>
        <v>0</v>
      </c>
      <c r="S69" s="22"/>
      <c r="T69" s="113" cm="1">
        <f t="array" ref="T69">_xlfn.IFS($E69="",0,S69="",0,S69="Non",0,$E69="Haie 1 rang",$H69/'Paramétrage V2'!$AA$21*'Paramétrage V2'!$AA$11,$E69="Haie 2 rangs",$H69*'Paramétrage V2'!$AB$11)</f>
        <v>0</v>
      </c>
      <c r="U69" s="22"/>
      <c r="V69" s="113" cm="1">
        <f t="array" ref="V69">_xlfn.IFS($E69="",0,U69="",0,U69="Non",0,$E69="Haie 1 rang",$H69/'Paramétrage V2'!$AA$21*'Paramétrage V2'!$AA$13,$E69="Haie 2 rangs",$H69*'Paramétrage V2'!$AB$13)</f>
        <v>0</v>
      </c>
      <c r="W69" s="22"/>
      <c r="X69" s="113" cm="1">
        <f t="array" ref="X69">_xlfn.IFS($E69="",0,W69="",0,W69="Non",0,$E69="Haie 1 rang",$H69/'Paramétrage V2'!$AA$21*'Paramétrage V2'!$AA$15,$E69="Haie 2 rangs",$H69*'Paramétrage V2'!$AB$15)</f>
        <v>0</v>
      </c>
      <c r="Y69" s="133">
        <f t="shared" si="1"/>
        <v>0</v>
      </c>
      <c r="Z69" s="45"/>
    </row>
    <row r="70" spans="1:26" x14ac:dyDescent="0.35">
      <c r="A70" s="5">
        <v>66</v>
      </c>
      <c r="B70" s="2"/>
      <c r="C70" s="22"/>
      <c r="D70" s="22"/>
      <c r="E70" s="22"/>
      <c r="F70" s="44"/>
      <c r="G70" s="112"/>
      <c r="H70" s="89" cm="1">
        <f t="array" ref="H70">_xlfn.IFS(E70="",0,E70="Haie 1 rang",F70*(G70-1),E70="Haie 2 rangs",(F70/2)*(G70-1))</f>
        <v>0</v>
      </c>
      <c r="I70" s="22"/>
      <c r="J70" s="113" cm="1">
        <f t="array" ref="J70">_xlfn.IFS($E70="",0,I70="",0,I70="Non",0,$E70="Haie 1 rang",$H70/'Paramétrage V2'!$AA$21*'Paramétrage V2'!$AA$5,$E70="Haie 2 rangs",$H70*'Paramétrage V2'!$AB$5)</f>
        <v>0</v>
      </c>
      <c r="K70" s="22"/>
      <c r="L70" s="113" cm="1">
        <f t="array" ref="L70">_xlfn.IFS($E70="",0,K70="",0,K70="Non",0,$E70="Haie 1 rang",$H70/'Paramétrage V2'!$AA$21*'Paramétrage V2'!$AA$6,$E70="Haie 2 rangs",$H70*'Paramétrage V2'!$AB$6)</f>
        <v>0</v>
      </c>
      <c r="M70" s="22"/>
      <c r="N70" s="113" cm="1">
        <f t="array" ref="N70">_xlfn.IFS($E70="",0,M70="",0,M70="Non",0,$E70="Haie 1 rang",$H70/'Paramétrage V2'!$AA$21*'Paramétrage V2'!$AA$7,$E70="Haie 2 rangs",$H70*'Paramétrage V2'!$AB$7)</f>
        <v>0</v>
      </c>
      <c r="O70" s="22"/>
      <c r="P70" s="113" cm="1">
        <f t="array" ref="P70">_xlfn.IFS($E70="",0,O70="",0,O70="Non",0,$E70="Haie 1 rang",$H70/'Paramétrage V2'!$AA$21*'Paramétrage V2'!$AA$8,$E70="Haie 2 rangs",$H70*'Paramétrage V2'!$AB$8)</f>
        <v>0</v>
      </c>
      <c r="Q70" s="22"/>
      <c r="R70" s="113" cm="1">
        <f t="array" ref="R70">_xlfn.IFS($E70="",0,Q70="",0,Q70="Non",0,$E70="Haie 1 rang",$H70/'Paramétrage V2'!$AA$21*'Paramétrage V2'!$AA$10,$E70="Haie 2 rangs",$H70*'Paramétrage V2'!$AB$10)</f>
        <v>0</v>
      </c>
      <c r="S70" s="22"/>
      <c r="T70" s="113" cm="1">
        <f t="array" ref="T70">_xlfn.IFS($E70="",0,S70="",0,S70="Non",0,$E70="Haie 1 rang",$H70/'Paramétrage V2'!$AA$21*'Paramétrage V2'!$AA$11,$E70="Haie 2 rangs",$H70*'Paramétrage V2'!$AB$11)</f>
        <v>0</v>
      </c>
      <c r="U70" s="22"/>
      <c r="V70" s="113" cm="1">
        <f t="array" ref="V70">_xlfn.IFS($E70="",0,U70="",0,U70="Non",0,$E70="Haie 1 rang",$H70/'Paramétrage V2'!$AA$21*'Paramétrage V2'!$AA$13,$E70="Haie 2 rangs",$H70*'Paramétrage V2'!$AB$13)</f>
        <v>0</v>
      </c>
      <c r="W70" s="22"/>
      <c r="X70" s="113" cm="1">
        <f t="array" ref="X70">_xlfn.IFS($E70="",0,W70="",0,W70="Non",0,$E70="Haie 1 rang",$H70/'Paramétrage V2'!$AA$21*'Paramétrage V2'!$AA$15,$E70="Haie 2 rangs",$H70*'Paramétrage V2'!$AB$15)</f>
        <v>0</v>
      </c>
      <c r="Y70" s="133">
        <f t="shared" si="1"/>
        <v>0</v>
      </c>
      <c r="Z70" s="45"/>
    </row>
    <row r="71" spans="1:26" x14ac:dyDescent="0.35">
      <c r="A71" s="5">
        <v>67</v>
      </c>
      <c r="B71" s="2"/>
      <c r="C71" s="22"/>
      <c r="D71" s="22"/>
      <c r="E71" s="22"/>
      <c r="F71" s="44"/>
      <c r="G71" s="112"/>
      <c r="H71" s="89" cm="1">
        <f t="array" ref="H71">_xlfn.IFS(E71="",0,E71="Haie 1 rang",F71*(G71-1),E71="Haie 2 rangs",(F71/2)*(G71-1))</f>
        <v>0</v>
      </c>
      <c r="I71" s="22"/>
      <c r="J71" s="113" cm="1">
        <f t="array" ref="J71">_xlfn.IFS($E71="",0,I71="",0,I71="Non",0,$E71="Haie 1 rang",$H71/'Paramétrage V2'!$AA$21*'Paramétrage V2'!$AA$5,$E71="Haie 2 rangs",$H71*'Paramétrage V2'!$AB$5)</f>
        <v>0</v>
      </c>
      <c r="K71" s="22"/>
      <c r="L71" s="113" cm="1">
        <f t="array" ref="L71">_xlfn.IFS($E71="",0,K71="",0,K71="Non",0,$E71="Haie 1 rang",$H71/'Paramétrage V2'!$AA$21*'Paramétrage V2'!$AA$6,$E71="Haie 2 rangs",$H71*'Paramétrage V2'!$AB$6)</f>
        <v>0</v>
      </c>
      <c r="M71" s="22"/>
      <c r="N71" s="113" cm="1">
        <f t="array" ref="N71">_xlfn.IFS($E71="",0,M71="",0,M71="Non",0,$E71="Haie 1 rang",$H71/'Paramétrage V2'!$AA$21*'Paramétrage V2'!$AA$7,$E71="Haie 2 rangs",$H71*'Paramétrage V2'!$AB$7)</f>
        <v>0</v>
      </c>
      <c r="O71" s="22"/>
      <c r="P71" s="113" cm="1">
        <f t="array" ref="P71">_xlfn.IFS($E71="",0,O71="",0,O71="Non",0,$E71="Haie 1 rang",$H71/'Paramétrage V2'!$AA$21*'Paramétrage V2'!$AA$8,$E71="Haie 2 rangs",$H71*'Paramétrage V2'!$AB$8)</f>
        <v>0</v>
      </c>
      <c r="Q71" s="22"/>
      <c r="R71" s="113" cm="1">
        <f t="array" ref="R71">_xlfn.IFS($E71="",0,Q71="",0,Q71="Non",0,$E71="Haie 1 rang",$H71/'Paramétrage V2'!$AA$21*'Paramétrage V2'!$AA$10,$E71="Haie 2 rangs",$H71*'Paramétrage V2'!$AB$10)</f>
        <v>0</v>
      </c>
      <c r="S71" s="22"/>
      <c r="T71" s="113" cm="1">
        <f t="array" ref="T71">_xlfn.IFS($E71="",0,S71="",0,S71="Non",0,$E71="Haie 1 rang",$H71/'Paramétrage V2'!$AA$21*'Paramétrage V2'!$AA$11,$E71="Haie 2 rangs",$H71*'Paramétrage V2'!$AB$11)</f>
        <v>0</v>
      </c>
      <c r="U71" s="22"/>
      <c r="V71" s="113" cm="1">
        <f t="array" ref="V71">_xlfn.IFS($E71="",0,U71="",0,U71="Non",0,$E71="Haie 1 rang",$H71/'Paramétrage V2'!$AA$21*'Paramétrage V2'!$AA$13,$E71="Haie 2 rangs",$H71*'Paramétrage V2'!$AB$13)</f>
        <v>0</v>
      </c>
      <c r="W71" s="22"/>
      <c r="X71" s="113" cm="1">
        <f t="array" ref="X71">_xlfn.IFS($E71="",0,W71="",0,W71="Non",0,$E71="Haie 1 rang",$H71/'Paramétrage V2'!$AA$21*'Paramétrage V2'!$AA$15,$E71="Haie 2 rangs",$H71*'Paramétrage V2'!$AB$15)</f>
        <v>0</v>
      </c>
      <c r="Y71" s="133">
        <f t="shared" si="1"/>
        <v>0</v>
      </c>
      <c r="Z71" s="45"/>
    </row>
    <row r="72" spans="1:26" x14ac:dyDescent="0.35">
      <c r="A72" s="5">
        <v>68</v>
      </c>
      <c r="B72" s="2"/>
      <c r="C72" s="22"/>
      <c r="D72" s="22"/>
      <c r="E72" s="22"/>
      <c r="F72" s="44"/>
      <c r="G72" s="112"/>
      <c r="H72" s="89" cm="1">
        <f t="array" ref="H72">_xlfn.IFS(E72="",0,E72="Haie 1 rang",F72*(G72-1),E72="Haie 2 rangs",(F72/2)*(G72-1))</f>
        <v>0</v>
      </c>
      <c r="I72" s="22"/>
      <c r="J72" s="113" cm="1">
        <f t="array" ref="J72">_xlfn.IFS($E72="",0,I72="",0,I72="Non",0,$E72="Haie 1 rang",$H72/'Paramétrage V2'!$AA$21*'Paramétrage V2'!$AA$5,$E72="Haie 2 rangs",$H72*'Paramétrage V2'!$AB$5)</f>
        <v>0</v>
      </c>
      <c r="K72" s="22"/>
      <c r="L72" s="113" cm="1">
        <f t="array" ref="L72">_xlfn.IFS($E72="",0,K72="",0,K72="Non",0,$E72="Haie 1 rang",$H72/'Paramétrage V2'!$AA$21*'Paramétrage V2'!$AA$6,$E72="Haie 2 rangs",$H72*'Paramétrage V2'!$AB$6)</f>
        <v>0</v>
      </c>
      <c r="M72" s="22"/>
      <c r="N72" s="113" cm="1">
        <f t="array" ref="N72">_xlfn.IFS($E72="",0,M72="",0,M72="Non",0,$E72="Haie 1 rang",$H72/'Paramétrage V2'!$AA$21*'Paramétrage V2'!$AA$7,$E72="Haie 2 rangs",$H72*'Paramétrage V2'!$AB$7)</f>
        <v>0</v>
      </c>
      <c r="O72" s="22"/>
      <c r="P72" s="113" cm="1">
        <f t="array" ref="P72">_xlfn.IFS($E72="",0,O72="",0,O72="Non",0,$E72="Haie 1 rang",$H72/'Paramétrage V2'!$AA$21*'Paramétrage V2'!$AA$8,$E72="Haie 2 rangs",$H72*'Paramétrage V2'!$AB$8)</f>
        <v>0</v>
      </c>
      <c r="Q72" s="22"/>
      <c r="R72" s="113" cm="1">
        <f t="array" ref="R72">_xlfn.IFS($E72="",0,Q72="",0,Q72="Non",0,$E72="Haie 1 rang",$H72/'Paramétrage V2'!$AA$21*'Paramétrage V2'!$AA$10,$E72="Haie 2 rangs",$H72*'Paramétrage V2'!$AB$10)</f>
        <v>0</v>
      </c>
      <c r="S72" s="22"/>
      <c r="T72" s="113" cm="1">
        <f t="array" ref="T72">_xlfn.IFS($E72="",0,S72="",0,S72="Non",0,$E72="Haie 1 rang",$H72/'Paramétrage V2'!$AA$21*'Paramétrage V2'!$AA$11,$E72="Haie 2 rangs",$H72*'Paramétrage V2'!$AB$11)</f>
        <v>0</v>
      </c>
      <c r="U72" s="22"/>
      <c r="V72" s="113" cm="1">
        <f t="array" ref="V72">_xlfn.IFS($E72="",0,U72="",0,U72="Non",0,$E72="Haie 1 rang",$H72/'Paramétrage V2'!$AA$21*'Paramétrage V2'!$AA$13,$E72="Haie 2 rangs",$H72*'Paramétrage V2'!$AB$13)</f>
        <v>0</v>
      </c>
      <c r="W72" s="22"/>
      <c r="X72" s="113" cm="1">
        <f t="array" ref="X72">_xlfn.IFS($E72="",0,W72="",0,W72="Non",0,$E72="Haie 1 rang",$H72/'Paramétrage V2'!$AA$21*'Paramétrage V2'!$AA$15,$E72="Haie 2 rangs",$H72*'Paramétrage V2'!$AB$15)</f>
        <v>0</v>
      </c>
      <c r="Y72" s="133">
        <f t="shared" si="1"/>
        <v>0</v>
      </c>
      <c r="Z72" s="45"/>
    </row>
    <row r="73" spans="1:26" x14ac:dyDescent="0.35">
      <c r="A73" s="5">
        <v>69</v>
      </c>
      <c r="B73" s="2"/>
      <c r="C73" s="22"/>
      <c r="D73" s="22"/>
      <c r="E73" s="22"/>
      <c r="F73" s="44"/>
      <c r="G73" s="112"/>
      <c r="H73" s="89" cm="1">
        <f t="array" ref="H73">_xlfn.IFS(E73="",0,E73="Haie 1 rang",F73*(G73-1),E73="Haie 2 rangs",(F73/2)*(G73-1))</f>
        <v>0</v>
      </c>
      <c r="I73" s="22"/>
      <c r="J73" s="113" cm="1">
        <f t="array" ref="J73">_xlfn.IFS($E73="",0,I73="",0,I73="Non",0,$E73="Haie 1 rang",$H73/'Paramétrage V2'!$AA$21*'Paramétrage V2'!$AA$5,$E73="Haie 2 rangs",$H73*'Paramétrage V2'!$AB$5)</f>
        <v>0</v>
      </c>
      <c r="K73" s="22"/>
      <c r="L73" s="113" cm="1">
        <f t="array" ref="L73">_xlfn.IFS($E73="",0,K73="",0,K73="Non",0,$E73="Haie 1 rang",$H73/'Paramétrage V2'!$AA$21*'Paramétrage V2'!$AA$6,$E73="Haie 2 rangs",$H73*'Paramétrage V2'!$AB$6)</f>
        <v>0</v>
      </c>
      <c r="M73" s="22"/>
      <c r="N73" s="113" cm="1">
        <f t="array" ref="N73">_xlfn.IFS($E73="",0,M73="",0,M73="Non",0,$E73="Haie 1 rang",$H73/'Paramétrage V2'!$AA$21*'Paramétrage V2'!$AA$7,$E73="Haie 2 rangs",$H73*'Paramétrage V2'!$AB$7)</f>
        <v>0</v>
      </c>
      <c r="O73" s="22"/>
      <c r="P73" s="113" cm="1">
        <f t="array" ref="P73">_xlfn.IFS($E73="",0,O73="",0,O73="Non",0,$E73="Haie 1 rang",$H73/'Paramétrage V2'!$AA$21*'Paramétrage V2'!$AA$8,$E73="Haie 2 rangs",$H73*'Paramétrage V2'!$AB$8)</f>
        <v>0</v>
      </c>
      <c r="Q73" s="22"/>
      <c r="R73" s="113" cm="1">
        <f t="array" ref="R73">_xlfn.IFS($E73="",0,Q73="",0,Q73="Non",0,$E73="Haie 1 rang",$H73/'Paramétrage V2'!$AA$21*'Paramétrage V2'!$AA$10,$E73="Haie 2 rangs",$H73*'Paramétrage V2'!$AB$10)</f>
        <v>0</v>
      </c>
      <c r="S73" s="22"/>
      <c r="T73" s="113" cm="1">
        <f t="array" ref="T73">_xlfn.IFS($E73="",0,S73="",0,S73="Non",0,$E73="Haie 1 rang",$H73/'Paramétrage V2'!$AA$21*'Paramétrage V2'!$AA$11,$E73="Haie 2 rangs",$H73*'Paramétrage V2'!$AB$11)</f>
        <v>0</v>
      </c>
      <c r="U73" s="22"/>
      <c r="V73" s="113" cm="1">
        <f t="array" ref="V73">_xlfn.IFS($E73="",0,U73="",0,U73="Non",0,$E73="Haie 1 rang",$H73/'Paramétrage V2'!$AA$21*'Paramétrage V2'!$AA$13,$E73="Haie 2 rangs",$H73*'Paramétrage V2'!$AB$13)</f>
        <v>0</v>
      </c>
      <c r="W73" s="22"/>
      <c r="X73" s="113" cm="1">
        <f t="array" ref="X73">_xlfn.IFS($E73="",0,W73="",0,W73="Non",0,$E73="Haie 1 rang",$H73/'Paramétrage V2'!$AA$21*'Paramétrage V2'!$AA$15,$E73="Haie 2 rangs",$H73*'Paramétrage V2'!$AB$15)</f>
        <v>0</v>
      </c>
      <c r="Y73" s="133">
        <f t="shared" si="1"/>
        <v>0</v>
      </c>
      <c r="Z73" s="45"/>
    </row>
    <row r="74" spans="1:26" x14ac:dyDescent="0.35">
      <c r="A74" s="5">
        <v>70</v>
      </c>
      <c r="B74" s="2"/>
      <c r="C74" s="22"/>
      <c r="D74" s="22"/>
      <c r="E74" s="22"/>
      <c r="F74" s="44"/>
      <c r="G74" s="112"/>
      <c r="H74" s="89" cm="1">
        <f t="array" ref="H74">_xlfn.IFS(E74="",0,E74="Haie 1 rang",F74*(G74-1),E74="Haie 2 rangs",(F74/2)*(G74-1))</f>
        <v>0</v>
      </c>
      <c r="I74" s="22"/>
      <c r="J74" s="113" cm="1">
        <f t="array" ref="J74">_xlfn.IFS($E74="",0,I74="",0,I74="Non",0,$E74="Haie 1 rang",$H74/'Paramétrage V2'!$AA$21*'Paramétrage V2'!$AA$5,$E74="Haie 2 rangs",$H74*'Paramétrage V2'!$AB$5)</f>
        <v>0</v>
      </c>
      <c r="K74" s="22"/>
      <c r="L74" s="113" cm="1">
        <f t="array" ref="L74">_xlfn.IFS($E74="",0,K74="",0,K74="Non",0,$E74="Haie 1 rang",$H74/'Paramétrage V2'!$AA$21*'Paramétrage V2'!$AA$6,$E74="Haie 2 rangs",$H74*'Paramétrage V2'!$AB$6)</f>
        <v>0</v>
      </c>
      <c r="M74" s="22"/>
      <c r="N74" s="113" cm="1">
        <f t="array" ref="N74">_xlfn.IFS($E74="",0,M74="",0,M74="Non",0,$E74="Haie 1 rang",$H74/'Paramétrage V2'!$AA$21*'Paramétrage V2'!$AA$7,$E74="Haie 2 rangs",$H74*'Paramétrage V2'!$AB$7)</f>
        <v>0</v>
      </c>
      <c r="O74" s="22"/>
      <c r="P74" s="113" cm="1">
        <f t="array" ref="P74">_xlfn.IFS($E74="",0,O74="",0,O74="Non",0,$E74="Haie 1 rang",$H74/'Paramétrage V2'!$AA$21*'Paramétrage V2'!$AA$8,$E74="Haie 2 rangs",$H74*'Paramétrage V2'!$AB$8)</f>
        <v>0</v>
      </c>
      <c r="Q74" s="22"/>
      <c r="R74" s="113" cm="1">
        <f t="array" ref="R74">_xlfn.IFS($E74="",0,Q74="",0,Q74="Non",0,$E74="Haie 1 rang",$H74/'Paramétrage V2'!$AA$21*'Paramétrage V2'!$AA$10,$E74="Haie 2 rangs",$H74*'Paramétrage V2'!$AB$10)</f>
        <v>0</v>
      </c>
      <c r="S74" s="22"/>
      <c r="T74" s="113" cm="1">
        <f t="array" ref="T74">_xlfn.IFS($E74="",0,S74="",0,S74="Non",0,$E74="Haie 1 rang",$H74/'Paramétrage V2'!$AA$21*'Paramétrage V2'!$AA$11,$E74="Haie 2 rangs",$H74*'Paramétrage V2'!$AB$11)</f>
        <v>0</v>
      </c>
      <c r="U74" s="22"/>
      <c r="V74" s="113" cm="1">
        <f t="array" ref="V74">_xlfn.IFS($E74="",0,U74="",0,U74="Non",0,$E74="Haie 1 rang",$H74/'Paramétrage V2'!$AA$21*'Paramétrage V2'!$AA$13,$E74="Haie 2 rangs",$H74*'Paramétrage V2'!$AB$13)</f>
        <v>0</v>
      </c>
      <c r="W74" s="22"/>
      <c r="X74" s="113" cm="1">
        <f t="array" ref="X74">_xlfn.IFS($E74="",0,W74="",0,W74="Non",0,$E74="Haie 1 rang",$H74/'Paramétrage V2'!$AA$21*'Paramétrage V2'!$AA$15,$E74="Haie 2 rangs",$H74*'Paramétrage V2'!$AB$15)</f>
        <v>0</v>
      </c>
      <c r="Y74" s="133">
        <f t="shared" si="1"/>
        <v>0</v>
      </c>
      <c r="Z74" s="45"/>
    </row>
    <row r="75" spans="1:26" x14ac:dyDescent="0.35">
      <c r="A75" s="5">
        <v>71</v>
      </c>
      <c r="B75" s="2"/>
      <c r="C75" s="22"/>
      <c r="D75" s="22"/>
      <c r="E75" s="22"/>
      <c r="F75" s="44"/>
      <c r="G75" s="112"/>
      <c r="H75" s="89" cm="1">
        <f t="array" ref="H75">_xlfn.IFS(E75="",0,E75="Haie 1 rang",F75*(G75-1),E75="Haie 2 rangs",(F75/2)*(G75-1))</f>
        <v>0</v>
      </c>
      <c r="I75" s="22"/>
      <c r="J75" s="113" cm="1">
        <f t="array" ref="J75">_xlfn.IFS($E75="",0,I75="",0,I75="Non",0,$E75="Haie 1 rang",$H75/'Paramétrage V2'!$AA$21*'Paramétrage V2'!$AA$5,$E75="Haie 2 rangs",$H75*'Paramétrage V2'!$AB$5)</f>
        <v>0</v>
      </c>
      <c r="K75" s="22"/>
      <c r="L75" s="113" cm="1">
        <f t="array" ref="L75">_xlfn.IFS($E75="",0,K75="",0,K75="Non",0,$E75="Haie 1 rang",$H75/'Paramétrage V2'!$AA$21*'Paramétrage V2'!$AA$6,$E75="Haie 2 rangs",$H75*'Paramétrage V2'!$AB$6)</f>
        <v>0</v>
      </c>
      <c r="M75" s="22"/>
      <c r="N75" s="113" cm="1">
        <f t="array" ref="N75">_xlfn.IFS($E75="",0,M75="",0,M75="Non",0,$E75="Haie 1 rang",$H75/'Paramétrage V2'!$AA$21*'Paramétrage V2'!$AA$7,$E75="Haie 2 rangs",$H75*'Paramétrage V2'!$AB$7)</f>
        <v>0</v>
      </c>
      <c r="O75" s="22"/>
      <c r="P75" s="113" cm="1">
        <f t="array" ref="P75">_xlfn.IFS($E75="",0,O75="",0,O75="Non",0,$E75="Haie 1 rang",$H75/'Paramétrage V2'!$AA$21*'Paramétrage V2'!$AA$8,$E75="Haie 2 rangs",$H75*'Paramétrage V2'!$AB$8)</f>
        <v>0</v>
      </c>
      <c r="Q75" s="22"/>
      <c r="R75" s="113" cm="1">
        <f t="array" ref="R75">_xlfn.IFS($E75="",0,Q75="",0,Q75="Non",0,$E75="Haie 1 rang",$H75/'Paramétrage V2'!$AA$21*'Paramétrage V2'!$AA$10,$E75="Haie 2 rangs",$H75*'Paramétrage V2'!$AB$10)</f>
        <v>0</v>
      </c>
      <c r="S75" s="22"/>
      <c r="T75" s="113" cm="1">
        <f t="array" ref="T75">_xlfn.IFS($E75="",0,S75="",0,S75="Non",0,$E75="Haie 1 rang",$H75/'Paramétrage V2'!$AA$21*'Paramétrage V2'!$AA$11,$E75="Haie 2 rangs",$H75*'Paramétrage V2'!$AB$11)</f>
        <v>0</v>
      </c>
      <c r="U75" s="22"/>
      <c r="V75" s="113" cm="1">
        <f t="array" ref="V75">_xlfn.IFS($E75="",0,U75="",0,U75="Non",0,$E75="Haie 1 rang",$H75/'Paramétrage V2'!$AA$21*'Paramétrage V2'!$AA$13,$E75="Haie 2 rangs",$H75*'Paramétrage V2'!$AB$13)</f>
        <v>0</v>
      </c>
      <c r="W75" s="22"/>
      <c r="X75" s="113" cm="1">
        <f t="array" ref="X75">_xlfn.IFS($E75="",0,W75="",0,W75="Non",0,$E75="Haie 1 rang",$H75/'Paramétrage V2'!$AA$21*'Paramétrage V2'!$AA$15,$E75="Haie 2 rangs",$H75*'Paramétrage V2'!$AB$15)</f>
        <v>0</v>
      </c>
      <c r="Y75" s="133">
        <f t="shared" si="1"/>
        <v>0</v>
      </c>
      <c r="Z75" s="45"/>
    </row>
    <row r="76" spans="1:26" x14ac:dyDescent="0.35">
      <c r="A76" s="5">
        <v>72</v>
      </c>
      <c r="B76" s="2"/>
      <c r="C76" s="22"/>
      <c r="D76" s="22"/>
      <c r="E76" s="22"/>
      <c r="F76" s="44"/>
      <c r="G76" s="112"/>
      <c r="H76" s="89" cm="1">
        <f t="array" ref="H76">_xlfn.IFS(E76="",0,E76="Haie 1 rang",F76*(G76-1),E76="Haie 2 rangs",(F76/2)*(G76-1))</f>
        <v>0</v>
      </c>
      <c r="I76" s="22"/>
      <c r="J76" s="113" cm="1">
        <f t="array" ref="J76">_xlfn.IFS($E76="",0,I76="",0,I76="Non",0,$E76="Haie 1 rang",$H76/'Paramétrage V2'!$AA$21*'Paramétrage V2'!$AA$5,$E76="Haie 2 rangs",$H76*'Paramétrage V2'!$AB$5)</f>
        <v>0</v>
      </c>
      <c r="K76" s="22"/>
      <c r="L76" s="113" cm="1">
        <f t="array" ref="L76">_xlfn.IFS($E76="",0,K76="",0,K76="Non",0,$E76="Haie 1 rang",$H76/'Paramétrage V2'!$AA$21*'Paramétrage V2'!$AA$6,$E76="Haie 2 rangs",$H76*'Paramétrage V2'!$AB$6)</f>
        <v>0</v>
      </c>
      <c r="M76" s="22"/>
      <c r="N76" s="113" cm="1">
        <f t="array" ref="N76">_xlfn.IFS($E76="",0,M76="",0,M76="Non",0,$E76="Haie 1 rang",$H76/'Paramétrage V2'!$AA$21*'Paramétrage V2'!$AA$7,$E76="Haie 2 rangs",$H76*'Paramétrage V2'!$AB$7)</f>
        <v>0</v>
      </c>
      <c r="O76" s="22"/>
      <c r="P76" s="113" cm="1">
        <f t="array" ref="P76">_xlfn.IFS($E76="",0,O76="",0,O76="Non",0,$E76="Haie 1 rang",$H76/'Paramétrage V2'!$AA$21*'Paramétrage V2'!$AA$8,$E76="Haie 2 rangs",$H76*'Paramétrage V2'!$AB$8)</f>
        <v>0</v>
      </c>
      <c r="Q76" s="22"/>
      <c r="R76" s="113" cm="1">
        <f t="array" ref="R76">_xlfn.IFS($E76="",0,Q76="",0,Q76="Non",0,$E76="Haie 1 rang",$H76/'Paramétrage V2'!$AA$21*'Paramétrage V2'!$AA$10,$E76="Haie 2 rangs",$H76*'Paramétrage V2'!$AB$10)</f>
        <v>0</v>
      </c>
      <c r="S76" s="22"/>
      <c r="T76" s="113" cm="1">
        <f t="array" ref="T76">_xlfn.IFS($E76="",0,S76="",0,S76="Non",0,$E76="Haie 1 rang",$H76/'Paramétrage V2'!$AA$21*'Paramétrage V2'!$AA$11,$E76="Haie 2 rangs",$H76*'Paramétrage V2'!$AB$11)</f>
        <v>0</v>
      </c>
      <c r="U76" s="22"/>
      <c r="V76" s="113" cm="1">
        <f t="array" ref="V76">_xlfn.IFS($E76="",0,U76="",0,U76="Non",0,$E76="Haie 1 rang",$H76/'Paramétrage V2'!$AA$21*'Paramétrage V2'!$AA$13,$E76="Haie 2 rangs",$H76*'Paramétrage V2'!$AB$13)</f>
        <v>0</v>
      </c>
      <c r="W76" s="22"/>
      <c r="X76" s="113" cm="1">
        <f t="array" ref="X76">_xlfn.IFS($E76="",0,W76="",0,W76="Non",0,$E76="Haie 1 rang",$H76/'Paramétrage V2'!$AA$21*'Paramétrage V2'!$AA$15,$E76="Haie 2 rangs",$H76*'Paramétrage V2'!$AB$15)</f>
        <v>0</v>
      </c>
      <c r="Y76" s="133">
        <f t="shared" si="1"/>
        <v>0</v>
      </c>
      <c r="Z76" s="45"/>
    </row>
    <row r="77" spans="1:26" x14ac:dyDescent="0.35">
      <c r="A77" s="5">
        <v>73</v>
      </c>
      <c r="B77" s="2"/>
      <c r="C77" s="22"/>
      <c r="D77" s="22"/>
      <c r="E77" s="22"/>
      <c r="F77" s="44"/>
      <c r="G77" s="112"/>
      <c r="H77" s="89" cm="1">
        <f t="array" ref="H77">_xlfn.IFS(E77="",0,E77="Haie 1 rang",F77*(G77-1),E77="Haie 2 rangs",(F77/2)*(G77-1))</f>
        <v>0</v>
      </c>
      <c r="I77" s="22"/>
      <c r="J77" s="113" cm="1">
        <f t="array" ref="J77">_xlfn.IFS($E77="",0,I77="",0,I77="Non",0,$E77="Haie 1 rang",$H77/'Paramétrage V2'!$AA$21*'Paramétrage V2'!$AA$5,$E77="Haie 2 rangs",$H77*'Paramétrage V2'!$AB$5)</f>
        <v>0</v>
      </c>
      <c r="K77" s="22"/>
      <c r="L77" s="113" cm="1">
        <f t="array" ref="L77">_xlfn.IFS($E77="",0,K77="",0,K77="Non",0,$E77="Haie 1 rang",$H77/'Paramétrage V2'!$AA$21*'Paramétrage V2'!$AA$6,$E77="Haie 2 rangs",$H77*'Paramétrage V2'!$AB$6)</f>
        <v>0</v>
      </c>
      <c r="M77" s="22"/>
      <c r="N77" s="113" cm="1">
        <f t="array" ref="N77">_xlfn.IFS($E77="",0,M77="",0,M77="Non",0,$E77="Haie 1 rang",$H77/'Paramétrage V2'!$AA$21*'Paramétrage V2'!$AA$7,$E77="Haie 2 rangs",$H77*'Paramétrage V2'!$AB$7)</f>
        <v>0</v>
      </c>
      <c r="O77" s="22"/>
      <c r="P77" s="113" cm="1">
        <f t="array" ref="P77">_xlfn.IFS($E77="",0,O77="",0,O77="Non",0,$E77="Haie 1 rang",$H77/'Paramétrage V2'!$AA$21*'Paramétrage V2'!$AA$8,$E77="Haie 2 rangs",$H77*'Paramétrage V2'!$AB$8)</f>
        <v>0</v>
      </c>
      <c r="Q77" s="22"/>
      <c r="R77" s="113" cm="1">
        <f t="array" ref="R77">_xlfn.IFS($E77="",0,Q77="",0,Q77="Non",0,$E77="Haie 1 rang",$H77/'Paramétrage V2'!$AA$21*'Paramétrage V2'!$AA$10,$E77="Haie 2 rangs",$H77*'Paramétrage V2'!$AB$10)</f>
        <v>0</v>
      </c>
      <c r="S77" s="22"/>
      <c r="T77" s="113" cm="1">
        <f t="array" ref="T77">_xlfn.IFS($E77="",0,S77="",0,S77="Non",0,$E77="Haie 1 rang",$H77/'Paramétrage V2'!$AA$21*'Paramétrage V2'!$AA$11,$E77="Haie 2 rangs",$H77*'Paramétrage V2'!$AB$11)</f>
        <v>0</v>
      </c>
      <c r="U77" s="22"/>
      <c r="V77" s="113" cm="1">
        <f t="array" ref="V77">_xlfn.IFS($E77="",0,U77="",0,U77="Non",0,$E77="Haie 1 rang",$H77/'Paramétrage V2'!$AA$21*'Paramétrage V2'!$AA$13,$E77="Haie 2 rangs",$H77*'Paramétrage V2'!$AB$13)</f>
        <v>0</v>
      </c>
      <c r="W77" s="22"/>
      <c r="X77" s="113" cm="1">
        <f t="array" ref="X77">_xlfn.IFS($E77="",0,W77="",0,W77="Non",0,$E77="Haie 1 rang",$H77/'Paramétrage V2'!$AA$21*'Paramétrage V2'!$AA$15,$E77="Haie 2 rangs",$H77*'Paramétrage V2'!$AB$15)</f>
        <v>0</v>
      </c>
      <c r="Y77" s="133">
        <f t="shared" si="1"/>
        <v>0</v>
      </c>
      <c r="Z77" s="45"/>
    </row>
    <row r="78" spans="1:26" x14ac:dyDescent="0.35">
      <c r="A78" s="5">
        <v>74</v>
      </c>
      <c r="B78" s="2"/>
      <c r="C78" s="22"/>
      <c r="D78" s="22"/>
      <c r="E78" s="22"/>
      <c r="F78" s="44"/>
      <c r="G78" s="112"/>
      <c r="H78" s="89" cm="1">
        <f t="array" ref="H78">_xlfn.IFS(E78="",0,E78="Haie 1 rang",F78*(G78-1),E78="Haie 2 rangs",(F78/2)*(G78-1))</f>
        <v>0</v>
      </c>
      <c r="I78" s="22"/>
      <c r="J78" s="113" cm="1">
        <f t="array" ref="J78">_xlfn.IFS($E78="",0,I78="",0,I78="Non",0,$E78="Haie 1 rang",$H78/'Paramétrage V2'!$AA$21*'Paramétrage V2'!$AA$5,$E78="Haie 2 rangs",$H78*'Paramétrage V2'!$AB$5)</f>
        <v>0</v>
      </c>
      <c r="K78" s="22"/>
      <c r="L78" s="113" cm="1">
        <f t="array" ref="L78">_xlfn.IFS($E78="",0,K78="",0,K78="Non",0,$E78="Haie 1 rang",$H78/'Paramétrage V2'!$AA$21*'Paramétrage V2'!$AA$6,$E78="Haie 2 rangs",$H78*'Paramétrage V2'!$AB$6)</f>
        <v>0</v>
      </c>
      <c r="M78" s="22"/>
      <c r="N78" s="113" cm="1">
        <f t="array" ref="N78">_xlfn.IFS($E78="",0,M78="",0,M78="Non",0,$E78="Haie 1 rang",$H78/'Paramétrage V2'!$AA$21*'Paramétrage V2'!$AA$7,$E78="Haie 2 rangs",$H78*'Paramétrage V2'!$AB$7)</f>
        <v>0</v>
      </c>
      <c r="O78" s="22"/>
      <c r="P78" s="113" cm="1">
        <f t="array" ref="P78">_xlfn.IFS($E78="",0,O78="",0,O78="Non",0,$E78="Haie 1 rang",$H78/'Paramétrage V2'!$AA$21*'Paramétrage V2'!$AA$8,$E78="Haie 2 rangs",$H78*'Paramétrage V2'!$AB$8)</f>
        <v>0</v>
      </c>
      <c r="Q78" s="22"/>
      <c r="R78" s="113" cm="1">
        <f t="array" ref="R78">_xlfn.IFS($E78="",0,Q78="",0,Q78="Non",0,$E78="Haie 1 rang",$H78/'Paramétrage V2'!$AA$21*'Paramétrage V2'!$AA$10,$E78="Haie 2 rangs",$H78*'Paramétrage V2'!$AB$10)</f>
        <v>0</v>
      </c>
      <c r="S78" s="22"/>
      <c r="T78" s="113" cm="1">
        <f t="array" ref="T78">_xlfn.IFS($E78="",0,S78="",0,S78="Non",0,$E78="Haie 1 rang",$H78/'Paramétrage V2'!$AA$21*'Paramétrage V2'!$AA$11,$E78="Haie 2 rangs",$H78*'Paramétrage V2'!$AB$11)</f>
        <v>0</v>
      </c>
      <c r="U78" s="22"/>
      <c r="V78" s="113" cm="1">
        <f t="array" ref="V78">_xlfn.IFS($E78="",0,U78="",0,U78="Non",0,$E78="Haie 1 rang",$H78/'Paramétrage V2'!$AA$21*'Paramétrage V2'!$AA$13,$E78="Haie 2 rangs",$H78*'Paramétrage V2'!$AB$13)</f>
        <v>0</v>
      </c>
      <c r="W78" s="22"/>
      <c r="X78" s="113" cm="1">
        <f t="array" ref="X78">_xlfn.IFS($E78="",0,W78="",0,W78="Non",0,$E78="Haie 1 rang",$H78/'Paramétrage V2'!$AA$21*'Paramétrage V2'!$AA$15,$E78="Haie 2 rangs",$H78*'Paramétrage V2'!$AB$15)</f>
        <v>0</v>
      </c>
      <c r="Y78" s="133">
        <f t="shared" si="1"/>
        <v>0</v>
      </c>
      <c r="Z78" s="45"/>
    </row>
    <row r="79" spans="1:26" x14ac:dyDescent="0.35">
      <c r="A79" s="5">
        <v>75</v>
      </c>
      <c r="B79" s="2"/>
      <c r="C79" s="22"/>
      <c r="D79" s="22"/>
      <c r="E79" s="22"/>
      <c r="F79" s="44"/>
      <c r="G79" s="112"/>
      <c r="H79" s="89" cm="1">
        <f t="array" ref="H79">_xlfn.IFS(E79="",0,E79="Haie 1 rang",F79*(G79-1),E79="Haie 2 rangs",(F79/2)*(G79-1))</f>
        <v>0</v>
      </c>
      <c r="I79" s="22"/>
      <c r="J79" s="113" cm="1">
        <f t="array" ref="J79">_xlfn.IFS($E79="",0,I79="",0,I79="Non",0,$E79="Haie 1 rang",$H79/'Paramétrage V2'!$AA$21*'Paramétrage V2'!$AA$5,$E79="Haie 2 rangs",$H79*'Paramétrage V2'!$AB$5)</f>
        <v>0</v>
      </c>
      <c r="K79" s="22"/>
      <c r="L79" s="113" cm="1">
        <f t="array" ref="L79">_xlfn.IFS($E79="",0,K79="",0,K79="Non",0,$E79="Haie 1 rang",$H79/'Paramétrage V2'!$AA$21*'Paramétrage V2'!$AA$6,$E79="Haie 2 rangs",$H79*'Paramétrage V2'!$AB$6)</f>
        <v>0</v>
      </c>
      <c r="M79" s="22"/>
      <c r="N79" s="113" cm="1">
        <f t="array" ref="N79">_xlfn.IFS($E79="",0,M79="",0,M79="Non",0,$E79="Haie 1 rang",$H79/'Paramétrage V2'!$AA$21*'Paramétrage V2'!$AA$7,$E79="Haie 2 rangs",$H79*'Paramétrage V2'!$AB$7)</f>
        <v>0</v>
      </c>
      <c r="O79" s="22"/>
      <c r="P79" s="113" cm="1">
        <f t="array" ref="P79">_xlfn.IFS($E79="",0,O79="",0,O79="Non",0,$E79="Haie 1 rang",$H79/'Paramétrage V2'!$AA$21*'Paramétrage V2'!$AA$8,$E79="Haie 2 rangs",$H79*'Paramétrage V2'!$AB$8)</f>
        <v>0</v>
      </c>
      <c r="Q79" s="22"/>
      <c r="R79" s="113" cm="1">
        <f t="array" ref="R79">_xlfn.IFS($E79="",0,Q79="",0,Q79="Non",0,$E79="Haie 1 rang",$H79/'Paramétrage V2'!$AA$21*'Paramétrage V2'!$AA$10,$E79="Haie 2 rangs",$H79*'Paramétrage V2'!$AB$10)</f>
        <v>0</v>
      </c>
      <c r="S79" s="22"/>
      <c r="T79" s="113" cm="1">
        <f t="array" ref="T79">_xlfn.IFS($E79="",0,S79="",0,S79="Non",0,$E79="Haie 1 rang",$H79/'Paramétrage V2'!$AA$21*'Paramétrage V2'!$AA$11,$E79="Haie 2 rangs",$H79*'Paramétrage V2'!$AB$11)</f>
        <v>0</v>
      </c>
      <c r="U79" s="22"/>
      <c r="V79" s="113" cm="1">
        <f t="array" ref="V79">_xlfn.IFS($E79="",0,U79="",0,U79="Non",0,$E79="Haie 1 rang",$H79/'Paramétrage V2'!$AA$21*'Paramétrage V2'!$AA$13,$E79="Haie 2 rangs",$H79*'Paramétrage V2'!$AB$13)</f>
        <v>0</v>
      </c>
      <c r="W79" s="22"/>
      <c r="X79" s="113" cm="1">
        <f t="array" ref="X79">_xlfn.IFS($E79="",0,W79="",0,W79="Non",0,$E79="Haie 1 rang",$H79/'Paramétrage V2'!$AA$21*'Paramétrage V2'!$AA$15,$E79="Haie 2 rangs",$H79*'Paramétrage V2'!$AB$15)</f>
        <v>0</v>
      </c>
      <c r="Y79" s="133">
        <f t="shared" si="1"/>
        <v>0</v>
      </c>
      <c r="Z79" s="45"/>
    </row>
    <row r="80" spans="1:26" x14ac:dyDescent="0.35">
      <c r="A80" s="5">
        <v>76</v>
      </c>
      <c r="B80" s="2"/>
      <c r="C80" s="22"/>
      <c r="D80" s="22"/>
      <c r="E80" s="22"/>
      <c r="F80" s="44"/>
      <c r="G80" s="112"/>
      <c r="H80" s="89" cm="1">
        <f t="array" ref="H80">_xlfn.IFS(E80="",0,E80="Haie 1 rang",F80*(G80-1),E80="Haie 2 rangs",(F80/2)*(G80-1))</f>
        <v>0</v>
      </c>
      <c r="I80" s="22"/>
      <c r="J80" s="113" cm="1">
        <f t="array" ref="J80">_xlfn.IFS($E80="",0,I80="",0,I80="Non",0,$E80="Haie 1 rang",$H80/'Paramétrage V2'!$AA$21*'Paramétrage V2'!$AA$5,$E80="Haie 2 rangs",$H80*'Paramétrage V2'!$AB$5)</f>
        <v>0</v>
      </c>
      <c r="K80" s="22"/>
      <c r="L80" s="113" cm="1">
        <f t="array" ref="L80">_xlfn.IFS($E80="",0,K80="",0,K80="Non",0,$E80="Haie 1 rang",$H80/'Paramétrage V2'!$AA$21*'Paramétrage V2'!$AA$6,$E80="Haie 2 rangs",$H80*'Paramétrage V2'!$AB$6)</f>
        <v>0</v>
      </c>
      <c r="M80" s="22"/>
      <c r="N80" s="113" cm="1">
        <f t="array" ref="N80">_xlfn.IFS($E80="",0,M80="",0,M80="Non",0,$E80="Haie 1 rang",$H80/'Paramétrage V2'!$AA$21*'Paramétrage V2'!$AA$7,$E80="Haie 2 rangs",$H80*'Paramétrage V2'!$AB$7)</f>
        <v>0</v>
      </c>
      <c r="O80" s="22"/>
      <c r="P80" s="113" cm="1">
        <f t="array" ref="P80">_xlfn.IFS($E80="",0,O80="",0,O80="Non",0,$E80="Haie 1 rang",$H80/'Paramétrage V2'!$AA$21*'Paramétrage V2'!$AA$8,$E80="Haie 2 rangs",$H80*'Paramétrage V2'!$AB$8)</f>
        <v>0</v>
      </c>
      <c r="Q80" s="22"/>
      <c r="R80" s="113" cm="1">
        <f t="array" ref="R80">_xlfn.IFS($E80="",0,Q80="",0,Q80="Non",0,$E80="Haie 1 rang",$H80/'Paramétrage V2'!$AA$21*'Paramétrage V2'!$AA$10,$E80="Haie 2 rangs",$H80*'Paramétrage V2'!$AB$10)</f>
        <v>0</v>
      </c>
      <c r="S80" s="22"/>
      <c r="T80" s="113" cm="1">
        <f t="array" ref="T80">_xlfn.IFS($E80="",0,S80="",0,S80="Non",0,$E80="Haie 1 rang",$H80/'Paramétrage V2'!$AA$21*'Paramétrage V2'!$AA$11,$E80="Haie 2 rangs",$H80*'Paramétrage V2'!$AB$11)</f>
        <v>0</v>
      </c>
      <c r="U80" s="22"/>
      <c r="V80" s="113" cm="1">
        <f t="array" ref="V80">_xlfn.IFS($E80="",0,U80="",0,U80="Non",0,$E80="Haie 1 rang",$H80/'Paramétrage V2'!$AA$21*'Paramétrage V2'!$AA$13,$E80="Haie 2 rangs",$H80*'Paramétrage V2'!$AB$13)</f>
        <v>0</v>
      </c>
      <c r="W80" s="22"/>
      <c r="X80" s="113" cm="1">
        <f t="array" ref="X80">_xlfn.IFS($E80="",0,W80="",0,W80="Non",0,$E80="Haie 1 rang",$H80/'Paramétrage V2'!$AA$21*'Paramétrage V2'!$AA$15,$E80="Haie 2 rangs",$H80*'Paramétrage V2'!$AB$15)</f>
        <v>0</v>
      </c>
      <c r="Y80" s="133">
        <f t="shared" si="1"/>
        <v>0</v>
      </c>
      <c r="Z80" s="45"/>
    </row>
    <row r="81" spans="1:26" x14ac:dyDescent="0.35">
      <c r="A81" s="5">
        <v>77</v>
      </c>
      <c r="B81" s="2"/>
      <c r="C81" s="22"/>
      <c r="D81" s="22"/>
      <c r="E81" s="22"/>
      <c r="F81" s="44"/>
      <c r="G81" s="112"/>
      <c r="H81" s="89" cm="1">
        <f t="array" ref="H81">_xlfn.IFS(E81="",0,E81="Haie 1 rang",F81*(G81-1),E81="Haie 2 rangs",(F81/2)*(G81-1))</f>
        <v>0</v>
      </c>
      <c r="I81" s="22"/>
      <c r="J81" s="113" cm="1">
        <f t="array" ref="J81">_xlfn.IFS($E81="",0,I81="",0,I81="Non",0,$E81="Haie 1 rang",$H81/'Paramétrage V2'!$AA$21*'Paramétrage V2'!$AA$5,$E81="Haie 2 rangs",$H81*'Paramétrage V2'!$AB$5)</f>
        <v>0</v>
      </c>
      <c r="K81" s="22"/>
      <c r="L81" s="113" cm="1">
        <f t="array" ref="L81">_xlfn.IFS($E81="",0,K81="",0,K81="Non",0,$E81="Haie 1 rang",$H81/'Paramétrage V2'!$AA$21*'Paramétrage V2'!$AA$6,$E81="Haie 2 rangs",$H81*'Paramétrage V2'!$AB$6)</f>
        <v>0</v>
      </c>
      <c r="M81" s="22"/>
      <c r="N81" s="113" cm="1">
        <f t="array" ref="N81">_xlfn.IFS($E81="",0,M81="",0,M81="Non",0,$E81="Haie 1 rang",$H81/'Paramétrage V2'!$AA$21*'Paramétrage V2'!$AA$7,$E81="Haie 2 rangs",$H81*'Paramétrage V2'!$AB$7)</f>
        <v>0</v>
      </c>
      <c r="O81" s="22"/>
      <c r="P81" s="113" cm="1">
        <f t="array" ref="P81">_xlfn.IFS($E81="",0,O81="",0,O81="Non",0,$E81="Haie 1 rang",$H81/'Paramétrage V2'!$AA$21*'Paramétrage V2'!$AA$8,$E81="Haie 2 rangs",$H81*'Paramétrage V2'!$AB$8)</f>
        <v>0</v>
      </c>
      <c r="Q81" s="22"/>
      <c r="R81" s="113" cm="1">
        <f t="array" ref="R81">_xlfn.IFS($E81="",0,Q81="",0,Q81="Non",0,$E81="Haie 1 rang",$H81/'Paramétrage V2'!$AA$21*'Paramétrage V2'!$AA$10,$E81="Haie 2 rangs",$H81*'Paramétrage V2'!$AB$10)</f>
        <v>0</v>
      </c>
      <c r="S81" s="22"/>
      <c r="T81" s="113" cm="1">
        <f t="array" ref="T81">_xlfn.IFS($E81="",0,S81="",0,S81="Non",0,$E81="Haie 1 rang",$H81/'Paramétrage V2'!$AA$21*'Paramétrage V2'!$AA$11,$E81="Haie 2 rangs",$H81*'Paramétrage V2'!$AB$11)</f>
        <v>0</v>
      </c>
      <c r="U81" s="22"/>
      <c r="V81" s="113" cm="1">
        <f t="array" ref="V81">_xlfn.IFS($E81="",0,U81="",0,U81="Non",0,$E81="Haie 1 rang",$H81/'Paramétrage V2'!$AA$21*'Paramétrage V2'!$AA$13,$E81="Haie 2 rangs",$H81*'Paramétrage V2'!$AB$13)</f>
        <v>0</v>
      </c>
      <c r="W81" s="22"/>
      <c r="X81" s="113" cm="1">
        <f t="array" ref="X81">_xlfn.IFS($E81="",0,W81="",0,W81="Non",0,$E81="Haie 1 rang",$H81/'Paramétrage V2'!$AA$21*'Paramétrage V2'!$AA$15,$E81="Haie 2 rangs",$H81*'Paramétrage V2'!$AB$15)</f>
        <v>0</v>
      </c>
      <c r="Y81" s="133">
        <f t="shared" si="1"/>
        <v>0</v>
      </c>
      <c r="Z81" s="45"/>
    </row>
    <row r="82" spans="1:26" x14ac:dyDescent="0.35">
      <c r="A82" s="5">
        <v>78</v>
      </c>
      <c r="B82" s="2"/>
      <c r="C82" s="22"/>
      <c r="D82" s="22"/>
      <c r="E82" s="22"/>
      <c r="F82" s="44"/>
      <c r="G82" s="112"/>
      <c r="H82" s="89" cm="1">
        <f t="array" ref="H82">_xlfn.IFS(E82="",0,E82="Haie 1 rang",F82*(G82-1),E82="Haie 2 rangs",(F82/2)*(G82-1))</f>
        <v>0</v>
      </c>
      <c r="I82" s="22"/>
      <c r="J82" s="113" cm="1">
        <f t="array" ref="J82">_xlfn.IFS($E82="",0,I82="",0,I82="Non",0,$E82="Haie 1 rang",$H82/'Paramétrage V2'!$AA$21*'Paramétrage V2'!$AA$5,$E82="Haie 2 rangs",$H82*'Paramétrage V2'!$AB$5)</f>
        <v>0</v>
      </c>
      <c r="K82" s="22"/>
      <c r="L82" s="113" cm="1">
        <f t="array" ref="L82">_xlfn.IFS($E82="",0,K82="",0,K82="Non",0,$E82="Haie 1 rang",$H82/'Paramétrage V2'!$AA$21*'Paramétrage V2'!$AA$6,$E82="Haie 2 rangs",$H82*'Paramétrage V2'!$AB$6)</f>
        <v>0</v>
      </c>
      <c r="M82" s="22"/>
      <c r="N82" s="113" cm="1">
        <f t="array" ref="N82">_xlfn.IFS($E82="",0,M82="",0,M82="Non",0,$E82="Haie 1 rang",$H82/'Paramétrage V2'!$AA$21*'Paramétrage V2'!$AA$7,$E82="Haie 2 rangs",$H82*'Paramétrage V2'!$AB$7)</f>
        <v>0</v>
      </c>
      <c r="O82" s="22"/>
      <c r="P82" s="113" cm="1">
        <f t="array" ref="P82">_xlfn.IFS($E82="",0,O82="",0,O82="Non",0,$E82="Haie 1 rang",$H82/'Paramétrage V2'!$AA$21*'Paramétrage V2'!$AA$8,$E82="Haie 2 rangs",$H82*'Paramétrage V2'!$AB$8)</f>
        <v>0</v>
      </c>
      <c r="Q82" s="22"/>
      <c r="R82" s="113" cm="1">
        <f t="array" ref="R82">_xlfn.IFS($E82="",0,Q82="",0,Q82="Non",0,$E82="Haie 1 rang",$H82/'Paramétrage V2'!$AA$21*'Paramétrage V2'!$AA$10,$E82="Haie 2 rangs",$H82*'Paramétrage V2'!$AB$10)</f>
        <v>0</v>
      </c>
      <c r="S82" s="22"/>
      <c r="T82" s="113" cm="1">
        <f t="array" ref="T82">_xlfn.IFS($E82="",0,S82="",0,S82="Non",0,$E82="Haie 1 rang",$H82/'Paramétrage V2'!$AA$21*'Paramétrage V2'!$AA$11,$E82="Haie 2 rangs",$H82*'Paramétrage V2'!$AB$11)</f>
        <v>0</v>
      </c>
      <c r="U82" s="22"/>
      <c r="V82" s="113" cm="1">
        <f t="array" ref="V82">_xlfn.IFS($E82="",0,U82="",0,U82="Non",0,$E82="Haie 1 rang",$H82/'Paramétrage V2'!$AA$21*'Paramétrage V2'!$AA$13,$E82="Haie 2 rangs",$H82*'Paramétrage V2'!$AB$13)</f>
        <v>0</v>
      </c>
      <c r="W82" s="22"/>
      <c r="X82" s="113" cm="1">
        <f t="array" ref="X82">_xlfn.IFS($E82="",0,W82="",0,W82="Non",0,$E82="Haie 1 rang",$H82/'Paramétrage V2'!$AA$21*'Paramétrage V2'!$AA$15,$E82="Haie 2 rangs",$H82*'Paramétrage V2'!$AB$15)</f>
        <v>0</v>
      </c>
      <c r="Y82" s="133">
        <f t="shared" si="1"/>
        <v>0</v>
      </c>
      <c r="Z82" s="45"/>
    </row>
    <row r="83" spans="1:26" x14ac:dyDescent="0.35">
      <c r="A83" s="5">
        <v>79</v>
      </c>
      <c r="B83" s="2"/>
      <c r="C83" s="22"/>
      <c r="D83" s="22"/>
      <c r="E83" s="22"/>
      <c r="F83" s="44"/>
      <c r="G83" s="112"/>
      <c r="H83" s="89" cm="1">
        <f t="array" ref="H83">_xlfn.IFS(E83="",0,E83="Haie 1 rang",F83*(G83-1),E83="Haie 2 rangs",(F83/2)*(G83-1))</f>
        <v>0</v>
      </c>
      <c r="I83" s="22"/>
      <c r="J83" s="113" cm="1">
        <f t="array" ref="J83">_xlfn.IFS($E83="",0,I83="",0,I83="Non",0,$E83="Haie 1 rang",$H83/'Paramétrage V2'!$AA$21*'Paramétrage V2'!$AA$5,$E83="Haie 2 rangs",$H83*'Paramétrage V2'!$AB$5)</f>
        <v>0</v>
      </c>
      <c r="K83" s="22"/>
      <c r="L83" s="113" cm="1">
        <f t="array" ref="L83">_xlfn.IFS($E83="",0,K83="",0,K83="Non",0,$E83="Haie 1 rang",$H83/'Paramétrage V2'!$AA$21*'Paramétrage V2'!$AA$6,$E83="Haie 2 rangs",$H83*'Paramétrage V2'!$AB$6)</f>
        <v>0</v>
      </c>
      <c r="M83" s="22"/>
      <c r="N83" s="113" cm="1">
        <f t="array" ref="N83">_xlfn.IFS($E83="",0,M83="",0,M83="Non",0,$E83="Haie 1 rang",$H83/'Paramétrage V2'!$AA$21*'Paramétrage V2'!$AA$7,$E83="Haie 2 rangs",$H83*'Paramétrage V2'!$AB$7)</f>
        <v>0</v>
      </c>
      <c r="O83" s="22"/>
      <c r="P83" s="113" cm="1">
        <f t="array" ref="P83">_xlfn.IFS($E83="",0,O83="",0,O83="Non",0,$E83="Haie 1 rang",$H83/'Paramétrage V2'!$AA$21*'Paramétrage V2'!$AA$8,$E83="Haie 2 rangs",$H83*'Paramétrage V2'!$AB$8)</f>
        <v>0</v>
      </c>
      <c r="Q83" s="22"/>
      <c r="R83" s="113" cm="1">
        <f t="array" ref="R83">_xlfn.IFS($E83="",0,Q83="",0,Q83="Non",0,$E83="Haie 1 rang",$H83/'Paramétrage V2'!$AA$21*'Paramétrage V2'!$AA$10,$E83="Haie 2 rangs",$H83*'Paramétrage V2'!$AB$10)</f>
        <v>0</v>
      </c>
      <c r="S83" s="22"/>
      <c r="T83" s="113" cm="1">
        <f t="array" ref="T83">_xlfn.IFS($E83="",0,S83="",0,S83="Non",0,$E83="Haie 1 rang",$H83/'Paramétrage V2'!$AA$21*'Paramétrage V2'!$AA$11,$E83="Haie 2 rangs",$H83*'Paramétrage V2'!$AB$11)</f>
        <v>0</v>
      </c>
      <c r="U83" s="22"/>
      <c r="V83" s="113" cm="1">
        <f t="array" ref="V83">_xlfn.IFS($E83="",0,U83="",0,U83="Non",0,$E83="Haie 1 rang",$H83/'Paramétrage V2'!$AA$21*'Paramétrage V2'!$AA$13,$E83="Haie 2 rangs",$H83*'Paramétrage V2'!$AB$13)</f>
        <v>0</v>
      </c>
      <c r="W83" s="22"/>
      <c r="X83" s="113" cm="1">
        <f t="array" ref="X83">_xlfn.IFS($E83="",0,W83="",0,W83="Non",0,$E83="Haie 1 rang",$H83/'Paramétrage V2'!$AA$21*'Paramétrage V2'!$AA$15,$E83="Haie 2 rangs",$H83*'Paramétrage V2'!$AB$15)</f>
        <v>0</v>
      </c>
      <c r="Y83" s="133">
        <f t="shared" si="1"/>
        <v>0</v>
      </c>
      <c r="Z83" s="45"/>
    </row>
    <row r="84" spans="1:26" x14ac:dyDescent="0.35">
      <c r="A84" s="5">
        <v>80</v>
      </c>
      <c r="B84" s="2"/>
      <c r="C84" s="22"/>
      <c r="D84" s="22"/>
      <c r="E84" s="22"/>
      <c r="F84" s="44"/>
      <c r="G84" s="112"/>
      <c r="H84" s="89" cm="1">
        <f t="array" ref="H84">_xlfn.IFS(E84="",0,E84="Haie 1 rang",F84*(G84-1),E84="Haie 2 rangs",(F84/2)*(G84-1))</f>
        <v>0</v>
      </c>
      <c r="I84" s="22"/>
      <c r="J84" s="113" cm="1">
        <f t="array" ref="J84">_xlfn.IFS($E84="",0,I84="",0,I84="Non",0,$E84="Haie 1 rang",$H84/'Paramétrage V2'!$AA$21*'Paramétrage V2'!$AA$5,$E84="Haie 2 rangs",$H84*'Paramétrage V2'!$AB$5)</f>
        <v>0</v>
      </c>
      <c r="K84" s="22"/>
      <c r="L84" s="113" cm="1">
        <f t="array" ref="L84">_xlfn.IFS($E84="",0,K84="",0,K84="Non",0,$E84="Haie 1 rang",$H84/'Paramétrage V2'!$AA$21*'Paramétrage V2'!$AA$6,$E84="Haie 2 rangs",$H84*'Paramétrage V2'!$AB$6)</f>
        <v>0</v>
      </c>
      <c r="M84" s="22"/>
      <c r="N84" s="113" cm="1">
        <f t="array" ref="N84">_xlfn.IFS($E84="",0,M84="",0,M84="Non",0,$E84="Haie 1 rang",$H84/'Paramétrage V2'!$AA$21*'Paramétrage V2'!$AA$7,$E84="Haie 2 rangs",$H84*'Paramétrage V2'!$AB$7)</f>
        <v>0</v>
      </c>
      <c r="O84" s="22"/>
      <c r="P84" s="113" cm="1">
        <f t="array" ref="P84">_xlfn.IFS($E84="",0,O84="",0,O84="Non",0,$E84="Haie 1 rang",$H84/'Paramétrage V2'!$AA$21*'Paramétrage V2'!$AA$8,$E84="Haie 2 rangs",$H84*'Paramétrage V2'!$AB$8)</f>
        <v>0</v>
      </c>
      <c r="Q84" s="22"/>
      <c r="R84" s="113" cm="1">
        <f t="array" ref="R84">_xlfn.IFS($E84="",0,Q84="",0,Q84="Non",0,$E84="Haie 1 rang",$H84/'Paramétrage V2'!$AA$21*'Paramétrage V2'!$AA$10,$E84="Haie 2 rangs",$H84*'Paramétrage V2'!$AB$10)</f>
        <v>0</v>
      </c>
      <c r="S84" s="22"/>
      <c r="T84" s="113" cm="1">
        <f t="array" ref="T84">_xlfn.IFS($E84="",0,S84="",0,S84="Non",0,$E84="Haie 1 rang",$H84/'Paramétrage V2'!$AA$21*'Paramétrage V2'!$AA$11,$E84="Haie 2 rangs",$H84*'Paramétrage V2'!$AB$11)</f>
        <v>0</v>
      </c>
      <c r="U84" s="22"/>
      <c r="V84" s="113" cm="1">
        <f t="array" ref="V84">_xlfn.IFS($E84="",0,U84="",0,U84="Non",0,$E84="Haie 1 rang",$H84/'Paramétrage V2'!$AA$21*'Paramétrage V2'!$AA$13,$E84="Haie 2 rangs",$H84*'Paramétrage V2'!$AB$13)</f>
        <v>0</v>
      </c>
      <c r="W84" s="22"/>
      <c r="X84" s="113" cm="1">
        <f t="array" ref="X84">_xlfn.IFS($E84="",0,W84="",0,W84="Non",0,$E84="Haie 1 rang",$H84/'Paramétrage V2'!$AA$21*'Paramétrage V2'!$AA$15,$E84="Haie 2 rangs",$H84*'Paramétrage V2'!$AB$15)</f>
        <v>0</v>
      </c>
      <c r="Y84" s="133">
        <f t="shared" si="1"/>
        <v>0</v>
      </c>
      <c r="Z84" s="45"/>
    </row>
    <row r="85" spans="1:26" x14ac:dyDescent="0.35">
      <c r="A85" s="5">
        <v>81</v>
      </c>
      <c r="B85" s="2"/>
      <c r="C85" s="22"/>
      <c r="D85" s="22"/>
      <c r="E85" s="22"/>
      <c r="F85" s="44"/>
      <c r="G85" s="112"/>
      <c r="H85" s="89" cm="1">
        <f t="array" ref="H85">_xlfn.IFS(E85="",0,E85="Haie 1 rang",F85*(G85-1),E85="Haie 2 rangs",(F85/2)*(G85-1))</f>
        <v>0</v>
      </c>
      <c r="I85" s="22"/>
      <c r="J85" s="113" cm="1">
        <f t="array" ref="J85">_xlfn.IFS($E85="",0,I85="",0,I85="Non",0,$E85="Haie 1 rang",$H85/'Paramétrage V2'!$AA$21*'Paramétrage V2'!$AA$5,$E85="Haie 2 rangs",$H85*'Paramétrage V2'!$AB$5)</f>
        <v>0</v>
      </c>
      <c r="K85" s="22"/>
      <c r="L85" s="113" cm="1">
        <f t="array" ref="L85">_xlfn.IFS($E85="",0,K85="",0,K85="Non",0,$E85="Haie 1 rang",$H85/'Paramétrage V2'!$AA$21*'Paramétrage V2'!$AA$6,$E85="Haie 2 rangs",$H85*'Paramétrage V2'!$AB$6)</f>
        <v>0</v>
      </c>
      <c r="M85" s="22"/>
      <c r="N85" s="113" cm="1">
        <f t="array" ref="N85">_xlfn.IFS($E85="",0,M85="",0,M85="Non",0,$E85="Haie 1 rang",$H85/'Paramétrage V2'!$AA$21*'Paramétrage V2'!$AA$7,$E85="Haie 2 rangs",$H85*'Paramétrage V2'!$AB$7)</f>
        <v>0</v>
      </c>
      <c r="O85" s="22"/>
      <c r="P85" s="113" cm="1">
        <f t="array" ref="P85">_xlfn.IFS($E85="",0,O85="",0,O85="Non",0,$E85="Haie 1 rang",$H85/'Paramétrage V2'!$AA$21*'Paramétrage V2'!$AA$8,$E85="Haie 2 rangs",$H85*'Paramétrage V2'!$AB$8)</f>
        <v>0</v>
      </c>
      <c r="Q85" s="22"/>
      <c r="R85" s="113" cm="1">
        <f t="array" ref="R85">_xlfn.IFS($E85="",0,Q85="",0,Q85="Non",0,$E85="Haie 1 rang",$H85/'Paramétrage V2'!$AA$21*'Paramétrage V2'!$AA$10,$E85="Haie 2 rangs",$H85*'Paramétrage V2'!$AB$10)</f>
        <v>0</v>
      </c>
      <c r="S85" s="22"/>
      <c r="T85" s="113" cm="1">
        <f t="array" ref="T85">_xlfn.IFS($E85="",0,S85="",0,S85="Non",0,$E85="Haie 1 rang",$H85/'Paramétrage V2'!$AA$21*'Paramétrage V2'!$AA$11,$E85="Haie 2 rangs",$H85*'Paramétrage V2'!$AB$11)</f>
        <v>0</v>
      </c>
      <c r="U85" s="22"/>
      <c r="V85" s="113" cm="1">
        <f t="array" ref="V85">_xlfn.IFS($E85="",0,U85="",0,U85="Non",0,$E85="Haie 1 rang",$H85/'Paramétrage V2'!$AA$21*'Paramétrage V2'!$AA$13,$E85="Haie 2 rangs",$H85*'Paramétrage V2'!$AB$13)</f>
        <v>0</v>
      </c>
      <c r="W85" s="22"/>
      <c r="X85" s="113" cm="1">
        <f t="array" ref="X85">_xlfn.IFS($E85="",0,W85="",0,W85="Non",0,$E85="Haie 1 rang",$H85/'Paramétrage V2'!$AA$21*'Paramétrage V2'!$AA$15,$E85="Haie 2 rangs",$H85*'Paramétrage V2'!$AB$15)</f>
        <v>0</v>
      </c>
      <c r="Y85" s="133">
        <f t="shared" si="1"/>
        <v>0</v>
      </c>
      <c r="Z85" s="45"/>
    </row>
    <row r="86" spans="1:26" x14ac:dyDescent="0.35">
      <c r="A86" s="5">
        <v>82</v>
      </c>
      <c r="B86" s="2"/>
      <c r="C86" s="22"/>
      <c r="D86" s="22"/>
      <c r="E86" s="22"/>
      <c r="F86" s="44"/>
      <c r="G86" s="112"/>
      <c r="H86" s="89" cm="1">
        <f t="array" ref="H86">_xlfn.IFS(E86="",0,E86="Haie 1 rang",F86*(G86-1),E86="Haie 2 rangs",(F86/2)*(G86-1))</f>
        <v>0</v>
      </c>
      <c r="I86" s="22"/>
      <c r="J86" s="113" cm="1">
        <f t="array" ref="J86">_xlfn.IFS($E86="",0,I86="",0,I86="Non",0,$E86="Haie 1 rang",$H86/'Paramétrage V2'!$AA$21*'Paramétrage V2'!$AA$5,$E86="Haie 2 rangs",$H86*'Paramétrage V2'!$AB$5)</f>
        <v>0</v>
      </c>
      <c r="K86" s="22"/>
      <c r="L86" s="113" cm="1">
        <f t="array" ref="L86">_xlfn.IFS($E86="",0,K86="",0,K86="Non",0,$E86="Haie 1 rang",$H86/'Paramétrage V2'!$AA$21*'Paramétrage V2'!$AA$6,$E86="Haie 2 rangs",$H86*'Paramétrage V2'!$AB$6)</f>
        <v>0</v>
      </c>
      <c r="M86" s="22"/>
      <c r="N86" s="113" cm="1">
        <f t="array" ref="N86">_xlfn.IFS($E86="",0,M86="",0,M86="Non",0,$E86="Haie 1 rang",$H86/'Paramétrage V2'!$AA$21*'Paramétrage V2'!$AA$7,$E86="Haie 2 rangs",$H86*'Paramétrage V2'!$AB$7)</f>
        <v>0</v>
      </c>
      <c r="O86" s="22"/>
      <c r="P86" s="113" cm="1">
        <f t="array" ref="P86">_xlfn.IFS($E86="",0,O86="",0,O86="Non",0,$E86="Haie 1 rang",$H86/'Paramétrage V2'!$AA$21*'Paramétrage V2'!$AA$8,$E86="Haie 2 rangs",$H86*'Paramétrage V2'!$AB$8)</f>
        <v>0</v>
      </c>
      <c r="Q86" s="22"/>
      <c r="R86" s="113" cm="1">
        <f t="array" ref="R86">_xlfn.IFS($E86="",0,Q86="",0,Q86="Non",0,$E86="Haie 1 rang",$H86/'Paramétrage V2'!$AA$21*'Paramétrage V2'!$AA$10,$E86="Haie 2 rangs",$H86*'Paramétrage V2'!$AB$10)</f>
        <v>0</v>
      </c>
      <c r="S86" s="22"/>
      <c r="T86" s="113" cm="1">
        <f t="array" ref="T86">_xlfn.IFS($E86="",0,S86="",0,S86="Non",0,$E86="Haie 1 rang",$H86/'Paramétrage V2'!$AA$21*'Paramétrage V2'!$AA$11,$E86="Haie 2 rangs",$H86*'Paramétrage V2'!$AB$11)</f>
        <v>0</v>
      </c>
      <c r="U86" s="22"/>
      <c r="V86" s="113" cm="1">
        <f t="array" ref="V86">_xlfn.IFS($E86="",0,U86="",0,U86="Non",0,$E86="Haie 1 rang",$H86/'Paramétrage V2'!$AA$21*'Paramétrage V2'!$AA$13,$E86="Haie 2 rangs",$H86*'Paramétrage V2'!$AB$13)</f>
        <v>0</v>
      </c>
      <c r="W86" s="22"/>
      <c r="X86" s="113" cm="1">
        <f t="array" ref="X86">_xlfn.IFS($E86="",0,W86="",0,W86="Non",0,$E86="Haie 1 rang",$H86/'Paramétrage V2'!$AA$21*'Paramétrage V2'!$AA$15,$E86="Haie 2 rangs",$H86*'Paramétrage V2'!$AB$15)</f>
        <v>0</v>
      </c>
      <c r="Y86" s="133">
        <f t="shared" si="1"/>
        <v>0</v>
      </c>
      <c r="Z86" s="45"/>
    </row>
    <row r="87" spans="1:26" x14ac:dyDescent="0.35">
      <c r="A87" s="5">
        <v>83</v>
      </c>
      <c r="B87" s="2"/>
      <c r="C87" s="22"/>
      <c r="D87" s="22"/>
      <c r="E87" s="22"/>
      <c r="F87" s="44"/>
      <c r="G87" s="112"/>
      <c r="H87" s="89" cm="1">
        <f t="array" ref="H87">_xlfn.IFS(E87="",0,E87="Haie 1 rang",F87*(G87-1),E87="Haie 2 rangs",(F87/2)*(G87-1))</f>
        <v>0</v>
      </c>
      <c r="I87" s="22"/>
      <c r="J87" s="113" cm="1">
        <f t="array" ref="J87">_xlfn.IFS($E87="",0,I87="",0,I87="Non",0,$E87="Haie 1 rang",$H87/'Paramétrage V2'!$AA$21*'Paramétrage V2'!$AA$5,$E87="Haie 2 rangs",$H87*'Paramétrage V2'!$AB$5)</f>
        <v>0</v>
      </c>
      <c r="K87" s="22"/>
      <c r="L87" s="113" cm="1">
        <f t="array" ref="L87">_xlfn.IFS($E87="",0,K87="",0,K87="Non",0,$E87="Haie 1 rang",$H87/'Paramétrage V2'!$AA$21*'Paramétrage V2'!$AA$6,$E87="Haie 2 rangs",$H87*'Paramétrage V2'!$AB$6)</f>
        <v>0</v>
      </c>
      <c r="M87" s="22"/>
      <c r="N87" s="113" cm="1">
        <f t="array" ref="N87">_xlfn.IFS($E87="",0,M87="",0,M87="Non",0,$E87="Haie 1 rang",$H87/'Paramétrage V2'!$AA$21*'Paramétrage V2'!$AA$7,$E87="Haie 2 rangs",$H87*'Paramétrage V2'!$AB$7)</f>
        <v>0</v>
      </c>
      <c r="O87" s="22"/>
      <c r="P87" s="113" cm="1">
        <f t="array" ref="P87">_xlfn.IFS($E87="",0,O87="",0,O87="Non",0,$E87="Haie 1 rang",$H87/'Paramétrage V2'!$AA$21*'Paramétrage V2'!$AA$8,$E87="Haie 2 rangs",$H87*'Paramétrage V2'!$AB$8)</f>
        <v>0</v>
      </c>
      <c r="Q87" s="22"/>
      <c r="R87" s="113" cm="1">
        <f t="array" ref="R87">_xlfn.IFS($E87="",0,Q87="",0,Q87="Non",0,$E87="Haie 1 rang",$H87/'Paramétrage V2'!$AA$21*'Paramétrage V2'!$AA$10,$E87="Haie 2 rangs",$H87*'Paramétrage V2'!$AB$10)</f>
        <v>0</v>
      </c>
      <c r="S87" s="22"/>
      <c r="T87" s="113" cm="1">
        <f t="array" ref="T87">_xlfn.IFS($E87="",0,S87="",0,S87="Non",0,$E87="Haie 1 rang",$H87/'Paramétrage V2'!$AA$21*'Paramétrage V2'!$AA$11,$E87="Haie 2 rangs",$H87*'Paramétrage V2'!$AB$11)</f>
        <v>0</v>
      </c>
      <c r="U87" s="22"/>
      <c r="V87" s="113" cm="1">
        <f t="array" ref="V87">_xlfn.IFS($E87="",0,U87="",0,U87="Non",0,$E87="Haie 1 rang",$H87/'Paramétrage V2'!$AA$21*'Paramétrage V2'!$AA$13,$E87="Haie 2 rangs",$H87*'Paramétrage V2'!$AB$13)</f>
        <v>0</v>
      </c>
      <c r="W87" s="22"/>
      <c r="X87" s="113" cm="1">
        <f t="array" ref="X87">_xlfn.IFS($E87="",0,W87="",0,W87="Non",0,$E87="Haie 1 rang",$H87/'Paramétrage V2'!$AA$21*'Paramétrage V2'!$AA$15,$E87="Haie 2 rangs",$H87*'Paramétrage V2'!$AB$15)</f>
        <v>0</v>
      </c>
      <c r="Y87" s="133">
        <f t="shared" si="1"/>
        <v>0</v>
      </c>
      <c r="Z87" s="45"/>
    </row>
    <row r="88" spans="1:26" x14ac:dyDescent="0.35">
      <c r="A88" s="5">
        <v>84</v>
      </c>
      <c r="B88" s="2"/>
      <c r="C88" s="22"/>
      <c r="D88" s="22"/>
      <c r="E88" s="22"/>
      <c r="F88" s="44"/>
      <c r="G88" s="112"/>
      <c r="H88" s="89" cm="1">
        <f t="array" ref="H88">_xlfn.IFS(E88="",0,E88="Haie 1 rang",F88*(G88-1),E88="Haie 2 rangs",(F88/2)*(G88-1))</f>
        <v>0</v>
      </c>
      <c r="I88" s="22"/>
      <c r="J88" s="113" cm="1">
        <f t="array" ref="J88">_xlfn.IFS($E88="",0,I88="",0,I88="Non",0,$E88="Haie 1 rang",$H88/'Paramétrage V2'!$AA$21*'Paramétrage V2'!$AA$5,$E88="Haie 2 rangs",$H88*'Paramétrage V2'!$AB$5)</f>
        <v>0</v>
      </c>
      <c r="K88" s="22"/>
      <c r="L88" s="113" cm="1">
        <f t="array" ref="L88">_xlfn.IFS($E88="",0,K88="",0,K88="Non",0,$E88="Haie 1 rang",$H88/'Paramétrage V2'!$AA$21*'Paramétrage V2'!$AA$6,$E88="Haie 2 rangs",$H88*'Paramétrage V2'!$AB$6)</f>
        <v>0</v>
      </c>
      <c r="M88" s="22"/>
      <c r="N88" s="113" cm="1">
        <f t="array" ref="N88">_xlfn.IFS($E88="",0,M88="",0,M88="Non",0,$E88="Haie 1 rang",$H88/'Paramétrage V2'!$AA$21*'Paramétrage V2'!$AA$7,$E88="Haie 2 rangs",$H88*'Paramétrage V2'!$AB$7)</f>
        <v>0</v>
      </c>
      <c r="O88" s="22"/>
      <c r="P88" s="113" cm="1">
        <f t="array" ref="P88">_xlfn.IFS($E88="",0,O88="",0,O88="Non",0,$E88="Haie 1 rang",$H88/'Paramétrage V2'!$AA$21*'Paramétrage V2'!$AA$8,$E88="Haie 2 rangs",$H88*'Paramétrage V2'!$AB$8)</f>
        <v>0</v>
      </c>
      <c r="Q88" s="22"/>
      <c r="R88" s="113" cm="1">
        <f t="array" ref="R88">_xlfn.IFS($E88="",0,Q88="",0,Q88="Non",0,$E88="Haie 1 rang",$H88/'Paramétrage V2'!$AA$21*'Paramétrage V2'!$AA$10,$E88="Haie 2 rangs",$H88*'Paramétrage V2'!$AB$10)</f>
        <v>0</v>
      </c>
      <c r="S88" s="22"/>
      <c r="T88" s="113" cm="1">
        <f t="array" ref="T88">_xlfn.IFS($E88="",0,S88="",0,S88="Non",0,$E88="Haie 1 rang",$H88/'Paramétrage V2'!$AA$21*'Paramétrage V2'!$AA$11,$E88="Haie 2 rangs",$H88*'Paramétrage V2'!$AB$11)</f>
        <v>0</v>
      </c>
      <c r="U88" s="22"/>
      <c r="V88" s="113" cm="1">
        <f t="array" ref="V88">_xlfn.IFS($E88="",0,U88="",0,U88="Non",0,$E88="Haie 1 rang",$H88/'Paramétrage V2'!$AA$21*'Paramétrage V2'!$AA$13,$E88="Haie 2 rangs",$H88*'Paramétrage V2'!$AB$13)</f>
        <v>0</v>
      </c>
      <c r="W88" s="22"/>
      <c r="X88" s="113" cm="1">
        <f t="array" ref="X88">_xlfn.IFS($E88="",0,W88="",0,W88="Non",0,$E88="Haie 1 rang",$H88/'Paramétrage V2'!$AA$21*'Paramétrage V2'!$AA$15,$E88="Haie 2 rangs",$H88*'Paramétrage V2'!$AB$15)</f>
        <v>0</v>
      </c>
      <c r="Y88" s="133">
        <f t="shared" si="1"/>
        <v>0</v>
      </c>
      <c r="Z88" s="45"/>
    </row>
    <row r="89" spans="1:26" x14ac:dyDescent="0.35">
      <c r="A89" s="5">
        <v>85</v>
      </c>
      <c r="B89" s="2"/>
      <c r="C89" s="22"/>
      <c r="D89" s="22"/>
      <c r="E89" s="22"/>
      <c r="F89" s="44"/>
      <c r="G89" s="112"/>
      <c r="H89" s="89" cm="1">
        <f t="array" ref="H89">_xlfn.IFS(E89="",0,E89="Haie 1 rang",F89*(G89-1),E89="Haie 2 rangs",(F89/2)*(G89-1))</f>
        <v>0</v>
      </c>
      <c r="I89" s="22"/>
      <c r="J89" s="113" cm="1">
        <f t="array" ref="J89">_xlfn.IFS($E89="",0,I89="",0,I89="Non",0,$E89="Haie 1 rang",$H89/'Paramétrage V2'!$AA$21*'Paramétrage V2'!$AA$5,$E89="Haie 2 rangs",$H89*'Paramétrage V2'!$AB$5)</f>
        <v>0</v>
      </c>
      <c r="K89" s="22"/>
      <c r="L89" s="113" cm="1">
        <f t="array" ref="L89">_xlfn.IFS($E89="",0,K89="",0,K89="Non",0,$E89="Haie 1 rang",$H89/'Paramétrage V2'!$AA$21*'Paramétrage V2'!$AA$6,$E89="Haie 2 rangs",$H89*'Paramétrage V2'!$AB$6)</f>
        <v>0</v>
      </c>
      <c r="M89" s="22"/>
      <c r="N89" s="113" cm="1">
        <f t="array" ref="N89">_xlfn.IFS($E89="",0,M89="",0,M89="Non",0,$E89="Haie 1 rang",$H89/'Paramétrage V2'!$AA$21*'Paramétrage V2'!$AA$7,$E89="Haie 2 rangs",$H89*'Paramétrage V2'!$AB$7)</f>
        <v>0</v>
      </c>
      <c r="O89" s="22"/>
      <c r="P89" s="113" cm="1">
        <f t="array" ref="P89">_xlfn.IFS($E89="",0,O89="",0,O89="Non",0,$E89="Haie 1 rang",$H89/'Paramétrage V2'!$AA$21*'Paramétrage V2'!$AA$8,$E89="Haie 2 rangs",$H89*'Paramétrage V2'!$AB$8)</f>
        <v>0</v>
      </c>
      <c r="Q89" s="22"/>
      <c r="R89" s="113" cm="1">
        <f t="array" ref="R89">_xlfn.IFS($E89="",0,Q89="",0,Q89="Non",0,$E89="Haie 1 rang",$H89/'Paramétrage V2'!$AA$21*'Paramétrage V2'!$AA$10,$E89="Haie 2 rangs",$H89*'Paramétrage V2'!$AB$10)</f>
        <v>0</v>
      </c>
      <c r="S89" s="22"/>
      <c r="T89" s="113" cm="1">
        <f t="array" ref="T89">_xlfn.IFS($E89="",0,S89="",0,S89="Non",0,$E89="Haie 1 rang",$H89/'Paramétrage V2'!$AA$21*'Paramétrage V2'!$AA$11,$E89="Haie 2 rangs",$H89*'Paramétrage V2'!$AB$11)</f>
        <v>0</v>
      </c>
      <c r="U89" s="22"/>
      <c r="V89" s="113" cm="1">
        <f t="array" ref="V89">_xlfn.IFS($E89="",0,U89="",0,U89="Non",0,$E89="Haie 1 rang",$H89/'Paramétrage V2'!$AA$21*'Paramétrage V2'!$AA$13,$E89="Haie 2 rangs",$H89*'Paramétrage V2'!$AB$13)</f>
        <v>0</v>
      </c>
      <c r="W89" s="22"/>
      <c r="X89" s="113" cm="1">
        <f t="array" ref="X89">_xlfn.IFS($E89="",0,W89="",0,W89="Non",0,$E89="Haie 1 rang",$H89/'Paramétrage V2'!$AA$21*'Paramétrage V2'!$AA$15,$E89="Haie 2 rangs",$H89*'Paramétrage V2'!$AB$15)</f>
        <v>0</v>
      </c>
      <c r="Y89" s="133">
        <f t="shared" si="1"/>
        <v>0</v>
      </c>
      <c r="Z89" s="45"/>
    </row>
    <row r="90" spans="1:26" x14ac:dyDescent="0.35">
      <c r="A90" s="5">
        <v>86</v>
      </c>
      <c r="B90" s="2"/>
      <c r="C90" s="22"/>
      <c r="D90" s="22"/>
      <c r="E90" s="22"/>
      <c r="F90" s="44"/>
      <c r="G90" s="112"/>
      <c r="H90" s="89" cm="1">
        <f t="array" ref="H90">_xlfn.IFS(E90="",0,E90="Haie 1 rang",F90*(G90-1),E90="Haie 2 rangs",(F90/2)*(G90-1))</f>
        <v>0</v>
      </c>
      <c r="I90" s="22"/>
      <c r="J90" s="113" cm="1">
        <f t="array" ref="J90">_xlfn.IFS($E90="",0,I90="",0,I90="Non",0,$E90="Haie 1 rang",$H90/'Paramétrage V2'!$AA$21*'Paramétrage V2'!$AA$5,$E90="Haie 2 rangs",$H90*'Paramétrage V2'!$AB$5)</f>
        <v>0</v>
      </c>
      <c r="K90" s="22"/>
      <c r="L90" s="113" cm="1">
        <f t="array" ref="L90">_xlfn.IFS($E90="",0,K90="",0,K90="Non",0,$E90="Haie 1 rang",$H90/'Paramétrage V2'!$AA$21*'Paramétrage V2'!$AA$6,$E90="Haie 2 rangs",$H90*'Paramétrage V2'!$AB$6)</f>
        <v>0</v>
      </c>
      <c r="M90" s="22"/>
      <c r="N90" s="113" cm="1">
        <f t="array" ref="N90">_xlfn.IFS($E90="",0,M90="",0,M90="Non",0,$E90="Haie 1 rang",$H90/'Paramétrage V2'!$AA$21*'Paramétrage V2'!$AA$7,$E90="Haie 2 rangs",$H90*'Paramétrage V2'!$AB$7)</f>
        <v>0</v>
      </c>
      <c r="O90" s="22"/>
      <c r="P90" s="113" cm="1">
        <f t="array" ref="P90">_xlfn.IFS($E90="",0,O90="",0,O90="Non",0,$E90="Haie 1 rang",$H90/'Paramétrage V2'!$AA$21*'Paramétrage V2'!$AA$8,$E90="Haie 2 rangs",$H90*'Paramétrage V2'!$AB$8)</f>
        <v>0</v>
      </c>
      <c r="Q90" s="22"/>
      <c r="R90" s="113" cm="1">
        <f t="array" ref="R90">_xlfn.IFS($E90="",0,Q90="",0,Q90="Non",0,$E90="Haie 1 rang",$H90/'Paramétrage V2'!$AA$21*'Paramétrage V2'!$AA$10,$E90="Haie 2 rangs",$H90*'Paramétrage V2'!$AB$10)</f>
        <v>0</v>
      </c>
      <c r="S90" s="22"/>
      <c r="T90" s="113" cm="1">
        <f t="array" ref="T90">_xlfn.IFS($E90="",0,S90="",0,S90="Non",0,$E90="Haie 1 rang",$H90/'Paramétrage V2'!$AA$21*'Paramétrage V2'!$AA$11,$E90="Haie 2 rangs",$H90*'Paramétrage V2'!$AB$11)</f>
        <v>0</v>
      </c>
      <c r="U90" s="22"/>
      <c r="V90" s="113" cm="1">
        <f t="array" ref="V90">_xlfn.IFS($E90="",0,U90="",0,U90="Non",0,$E90="Haie 1 rang",$H90/'Paramétrage V2'!$AA$21*'Paramétrage V2'!$AA$13,$E90="Haie 2 rangs",$H90*'Paramétrage V2'!$AB$13)</f>
        <v>0</v>
      </c>
      <c r="W90" s="22"/>
      <c r="X90" s="113" cm="1">
        <f t="array" ref="X90">_xlfn.IFS($E90="",0,W90="",0,W90="Non",0,$E90="Haie 1 rang",$H90/'Paramétrage V2'!$AA$21*'Paramétrage V2'!$AA$15,$E90="Haie 2 rangs",$H90*'Paramétrage V2'!$AB$15)</f>
        <v>0</v>
      </c>
      <c r="Y90" s="133">
        <f t="shared" si="1"/>
        <v>0</v>
      </c>
      <c r="Z90" s="45"/>
    </row>
    <row r="91" spans="1:26" x14ac:dyDescent="0.35">
      <c r="A91" s="5">
        <v>87</v>
      </c>
      <c r="B91" s="2"/>
      <c r="C91" s="22"/>
      <c r="D91" s="22"/>
      <c r="E91" s="22"/>
      <c r="F91" s="44"/>
      <c r="G91" s="112"/>
      <c r="H91" s="89" cm="1">
        <f t="array" ref="H91">_xlfn.IFS(E91="",0,E91="Haie 1 rang",F91*(G91-1),E91="Haie 2 rangs",(F91/2)*(G91-1))</f>
        <v>0</v>
      </c>
      <c r="I91" s="22"/>
      <c r="J91" s="113" cm="1">
        <f t="array" ref="J91">_xlfn.IFS($E91="",0,I91="",0,I91="Non",0,$E91="Haie 1 rang",$H91/'Paramétrage V2'!$AA$21*'Paramétrage V2'!$AA$5,$E91="Haie 2 rangs",$H91*'Paramétrage V2'!$AB$5)</f>
        <v>0</v>
      </c>
      <c r="K91" s="22"/>
      <c r="L91" s="113" cm="1">
        <f t="array" ref="L91">_xlfn.IFS($E91="",0,K91="",0,K91="Non",0,$E91="Haie 1 rang",$H91/'Paramétrage V2'!$AA$21*'Paramétrage V2'!$AA$6,$E91="Haie 2 rangs",$H91*'Paramétrage V2'!$AB$6)</f>
        <v>0</v>
      </c>
      <c r="M91" s="22"/>
      <c r="N91" s="113" cm="1">
        <f t="array" ref="N91">_xlfn.IFS($E91="",0,M91="",0,M91="Non",0,$E91="Haie 1 rang",$H91/'Paramétrage V2'!$AA$21*'Paramétrage V2'!$AA$7,$E91="Haie 2 rangs",$H91*'Paramétrage V2'!$AB$7)</f>
        <v>0</v>
      </c>
      <c r="O91" s="22"/>
      <c r="P91" s="113" cm="1">
        <f t="array" ref="P91">_xlfn.IFS($E91="",0,O91="",0,O91="Non",0,$E91="Haie 1 rang",$H91/'Paramétrage V2'!$AA$21*'Paramétrage V2'!$AA$8,$E91="Haie 2 rangs",$H91*'Paramétrage V2'!$AB$8)</f>
        <v>0</v>
      </c>
      <c r="Q91" s="22"/>
      <c r="R91" s="113" cm="1">
        <f t="array" ref="R91">_xlfn.IFS($E91="",0,Q91="",0,Q91="Non",0,$E91="Haie 1 rang",$H91/'Paramétrage V2'!$AA$21*'Paramétrage V2'!$AA$10,$E91="Haie 2 rangs",$H91*'Paramétrage V2'!$AB$10)</f>
        <v>0</v>
      </c>
      <c r="S91" s="22"/>
      <c r="T91" s="113" cm="1">
        <f t="array" ref="T91">_xlfn.IFS($E91="",0,S91="",0,S91="Non",0,$E91="Haie 1 rang",$H91/'Paramétrage V2'!$AA$21*'Paramétrage V2'!$AA$11,$E91="Haie 2 rangs",$H91*'Paramétrage V2'!$AB$11)</f>
        <v>0</v>
      </c>
      <c r="U91" s="22"/>
      <c r="V91" s="113" cm="1">
        <f t="array" ref="V91">_xlfn.IFS($E91="",0,U91="",0,U91="Non",0,$E91="Haie 1 rang",$H91/'Paramétrage V2'!$AA$21*'Paramétrage V2'!$AA$13,$E91="Haie 2 rangs",$H91*'Paramétrage V2'!$AB$13)</f>
        <v>0</v>
      </c>
      <c r="W91" s="22"/>
      <c r="X91" s="113" cm="1">
        <f t="array" ref="X91">_xlfn.IFS($E91="",0,W91="",0,W91="Non",0,$E91="Haie 1 rang",$H91/'Paramétrage V2'!$AA$21*'Paramétrage V2'!$AA$15,$E91="Haie 2 rangs",$H91*'Paramétrage V2'!$AB$15)</f>
        <v>0</v>
      </c>
      <c r="Y91" s="133">
        <f t="shared" si="1"/>
        <v>0</v>
      </c>
      <c r="Z91" s="45"/>
    </row>
    <row r="92" spans="1:26" x14ac:dyDescent="0.35">
      <c r="A92" s="5">
        <v>88</v>
      </c>
      <c r="B92" s="2"/>
      <c r="C92" s="22"/>
      <c r="D92" s="22"/>
      <c r="E92" s="22"/>
      <c r="F92" s="44"/>
      <c r="G92" s="112"/>
      <c r="H92" s="89" cm="1">
        <f t="array" ref="H92">_xlfn.IFS(E92="",0,E92="Haie 1 rang",F92*(G92-1),E92="Haie 2 rangs",(F92/2)*(G92-1))</f>
        <v>0</v>
      </c>
      <c r="I92" s="22"/>
      <c r="J92" s="113" cm="1">
        <f t="array" ref="J92">_xlfn.IFS($E92="",0,I92="",0,I92="Non",0,$E92="Haie 1 rang",$H92/'Paramétrage V2'!$AA$21*'Paramétrage V2'!$AA$5,$E92="Haie 2 rangs",$H92*'Paramétrage V2'!$AB$5)</f>
        <v>0</v>
      </c>
      <c r="K92" s="22"/>
      <c r="L92" s="113" cm="1">
        <f t="array" ref="L92">_xlfn.IFS($E92="",0,K92="",0,K92="Non",0,$E92="Haie 1 rang",$H92/'Paramétrage V2'!$AA$21*'Paramétrage V2'!$AA$6,$E92="Haie 2 rangs",$H92*'Paramétrage V2'!$AB$6)</f>
        <v>0</v>
      </c>
      <c r="M92" s="22"/>
      <c r="N92" s="113" cm="1">
        <f t="array" ref="N92">_xlfn.IFS($E92="",0,M92="",0,M92="Non",0,$E92="Haie 1 rang",$H92/'Paramétrage V2'!$AA$21*'Paramétrage V2'!$AA$7,$E92="Haie 2 rangs",$H92*'Paramétrage V2'!$AB$7)</f>
        <v>0</v>
      </c>
      <c r="O92" s="22"/>
      <c r="P92" s="113" cm="1">
        <f t="array" ref="P92">_xlfn.IFS($E92="",0,O92="",0,O92="Non",0,$E92="Haie 1 rang",$H92/'Paramétrage V2'!$AA$21*'Paramétrage V2'!$AA$8,$E92="Haie 2 rangs",$H92*'Paramétrage V2'!$AB$8)</f>
        <v>0</v>
      </c>
      <c r="Q92" s="22"/>
      <c r="R92" s="113" cm="1">
        <f t="array" ref="R92">_xlfn.IFS($E92="",0,Q92="",0,Q92="Non",0,$E92="Haie 1 rang",$H92/'Paramétrage V2'!$AA$21*'Paramétrage V2'!$AA$10,$E92="Haie 2 rangs",$H92*'Paramétrage V2'!$AB$10)</f>
        <v>0</v>
      </c>
      <c r="S92" s="22"/>
      <c r="T92" s="113" cm="1">
        <f t="array" ref="T92">_xlfn.IFS($E92="",0,S92="",0,S92="Non",0,$E92="Haie 1 rang",$H92/'Paramétrage V2'!$AA$21*'Paramétrage V2'!$AA$11,$E92="Haie 2 rangs",$H92*'Paramétrage V2'!$AB$11)</f>
        <v>0</v>
      </c>
      <c r="U92" s="22"/>
      <c r="V92" s="113" cm="1">
        <f t="array" ref="V92">_xlfn.IFS($E92="",0,U92="",0,U92="Non",0,$E92="Haie 1 rang",$H92/'Paramétrage V2'!$AA$21*'Paramétrage V2'!$AA$13,$E92="Haie 2 rangs",$H92*'Paramétrage V2'!$AB$13)</f>
        <v>0</v>
      </c>
      <c r="W92" s="22"/>
      <c r="X92" s="113" cm="1">
        <f t="array" ref="X92">_xlfn.IFS($E92="",0,W92="",0,W92="Non",0,$E92="Haie 1 rang",$H92/'Paramétrage V2'!$AA$21*'Paramétrage V2'!$AA$15,$E92="Haie 2 rangs",$H92*'Paramétrage V2'!$AB$15)</f>
        <v>0</v>
      </c>
      <c r="Y92" s="133">
        <f t="shared" si="1"/>
        <v>0</v>
      </c>
      <c r="Z92" s="45"/>
    </row>
    <row r="93" spans="1:26" x14ac:dyDescent="0.35">
      <c r="A93" s="5">
        <v>89</v>
      </c>
      <c r="B93" s="2"/>
      <c r="C93" s="22"/>
      <c r="D93" s="22"/>
      <c r="E93" s="22"/>
      <c r="F93" s="44"/>
      <c r="G93" s="112"/>
      <c r="H93" s="89" cm="1">
        <f t="array" ref="H93">_xlfn.IFS(E93="",0,E93="Haie 1 rang",F93*(G93-1),E93="Haie 2 rangs",(F93/2)*(G93-1))</f>
        <v>0</v>
      </c>
      <c r="I93" s="22"/>
      <c r="J93" s="113" cm="1">
        <f t="array" ref="J93">_xlfn.IFS($E93="",0,I93="",0,I93="Non",0,$E93="Haie 1 rang",$H93/'Paramétrage V2'!$AA$21*'Paramétrage V2'!$AA$5,$E93="Haie 2 rangs",$H93*'Paramétrage V2'!$AB$5)</f>
        <v>0</v>
      </c>
      <c r="K93" s="22"/>
      <c r="L93" s="113" cm="1">
        <f t="array" ref="L93">_xlfn.IFS($E93="",0,K93="",0,K93="Non",0,$E93="Haie 1 rang",$H93/'Paramétrage V2'!$AA$21*'Paramétrage V2'!$AA$6,$E93="Haie 2 rangs",$H93*'Paramétrage V2'!$AB$6)</f>
        <v>0</v>
      </c>
      <c r="M93" s="22"/>
      <c r="N93" s="113" cm="1">
        <f t="array" ref="N93">_xlfn.IFS($E93="",0,M93="",0,M93="Non",0,$E93="Haie 1 rang",$H93/'Paramétrage V2'!$AA$21*'Paramétrage V2'!$AA$7,$E93="Haie 2 rangs",$H93*'Paramétrage V2'!$AB$7)</f>
        <v>0</v>
      </c>
      <c r="O93" s="22"/>
      <c r="P93" s="113" cm="1">
        <f t="array" ref="P93">_xlfn.IFS($E93="",0,O93="",0,O93="Non",0,$E93="Haie 1 rang",$H93/'Paramétrage V2'!$AA$21*'Paramétrage V2'!$AA$8,$E93="Haie 2 rangs",$H93*'Paramétrage V2'!$AB$8)</f>
        <v>0</v>
      </c>
      <c r="Q93" s="22"/>
      <c r="R93" s="113" cm="1">
        <f t="array" ref="R93">_xlfn.IFS($E93="",0,Q93="",0,Q93="Non",0,$E93="Haie 1 rang",$H93/'Paramétrage V2'!$AA$21*'Paramétrage V2'!$AA$10,$E93="Haie 2 rangs",$H93*'Paramétrage V2'!$AB$10)</f>
        <v>0</v>
      </c>
      <c r="S93" s="22"/>
      <c r="T93" s="113" cm="1">
        <f t="array" ref="T93">_xlfn.IFS($E93="",0,S93="",0,S93="Non",0,$E93="Haie 1 rang",$H93/'Paramétrage V2'!$AA$21*'Paramétrage V2'!$AA$11,$E93="Haie 2 rangs",$H93*'Paramétrage V2'!$AB$11)</f>
        <v>0</v>
      </c>
      <c r="U93" s="22"/>
      <c r="V93" s="113" cm="1">
        <f t="array" ref="V93">_xlfn.IFS($E93="",0,U93="",0,U93="Non",0,$E93="Haie 1 rang",$H93/'Paramétrage V2'!$AA$21*'Paramétrage V2'!$AA$13,$E93="Haie 2 rangs",$H93*'Paramétrage V2'!$AB$13)</f>
        <v>0</v>
      </c>
      <c r="W93" s="22"/>
      <c r="X93" s="113" cm="1">
        <f t="array" ref="X93">_xlfn.IFS($E93="",0,W93="",0,W93="Non",0,$E93="Haie 1 rang",$H93/'Paramétrage V2'!$AA$21*'Paramétrage V2'!$AA$15,$E93="Haie 2 rangs",$H93*'Paramétrage V2'!$AB$15)</f>
        <v>0</v>
      </c>
      <c r="Y93" s="133">
        <f t="shared" si="1"/>
        <v>0</v>
      </c>
      <c r="Z93" s="45"/>
    </row>
    <row r="94" spans="1:26" x14ac:dyDescent="0.35">
      <c r="A94" s="5">
        <v>90</v>
      </c>
      <c r="B94" s="2"/>
      <c r="C94" s="22"/>
      <c r="D94" s="22"/>
      <c r="E94" s="22"/>
      <c r="F94" s="44"/>
      <c r="G94" s="112"/>
      <c r="H94" s="89" cm="1">
        <f t="array" ref="H94">_xlfn.IFS(E94="",0,E94="Haie 1 rang",F94*(G94-1),E94="Haie 2 rangs",(F94/2)*(G94-1))</f>
        <v>0</v>
      </c>
      <c r="I94" s="22"/>
      <c r="J94" s="113" cm="1">
        <f t="array" ref="J94">_xlfn.IFS($E94="",0,I94="",0,I94="Non",0,$E94="Haie 1 rang",$H94/'Paramétrage V2'!$AA$21*'Paramétrage V2'!$AA$5,$E94="Haie 2 rangs",$H94*'Paramétrage V2'!$AB$5)</f>
        <v>0</v>
      </c>
      <c r="K94" s="22"/>
      <c r="L94" s="113" cm="1">
        <f t="array" ref="L94">_xlfn.IFS($E94="",0,K94="",0,K94="Non",0,$E94="Haie 1 rang",$H94/'Paramétrage V2'!$AA$21*'Paramétrage V2'!$AA$6,$E94="Haie 2 rangs",$H94*'Paramétrage V2'!$AB$6)</f>
        <v>0</v>
      </c>
      <c r="M94" s="22"/>
      <c r="N94" s="113" cm="1">
        <f t="array" ref="N94">_xlfn.IFS($E94="",0,M94="",0,M94="Non",0,$E94="Haie 1 rang",$H94/'Paramétrage V2'!$AA$21*'Paramétrage V2'!$AA$7,$E94="Haie 2 rangs",$H94*'Paramétrage V2'!$AB$7)</f>
        <v>0</v>
      </c>
      <c r="O94" s="22"/>
      <c r="P94" s="113" cm="1">
        <f t="array" ref="P94">_xlfn.IFS($E94="",0,O94="",0,O94="Non",0,$E94="Haie 1 rang",$H94/'Paramétrage V2'!$AA$21*'Paramétrage V2'!$AA$8,$E94="Haie 2 rangs",$H94*'Paramétrage V2'!$AB$8)</f>
        <v>0</v>
      </c>
      <c r="Q94" s="22"/>
      <c r="R94" s="113" cm="1">
        <f t="array" ref="R94">_xlfn.IFS($E94="",0,Q94="",0,Q94="Non",0,$E94="Haie 1 rang",$H94/'Paramétrage V2'!$AA$21*'Paramétrage V2'!$AA$10,$E94="Haie 2 rangs",$H94*'Paramétrage V2'!$AB$10)</f>
        <v>0</v>
      </c>
      <c r="S94" s="22"/>
      <c r="T94" s="113" cm="1">
        <f t="array" ref="T94">_xlfn.IFS($E94="",0,S94="",0,S94="Non",0,$E94="Haie 1 rang",$H94/'Paramétrage V2'!$AA$21*'Paramétrage V2'!$AA$11,$E94="Haie 2 rangs",$H94*'Paramétrage V2'!$AB$11)</f>
        <v>0</v>
      </c>
      <c r="U94" s="22"/>
      <c r="V94" s="113" cm="1">
        <f t="array" ref="V94">_xlfn.IFS($E94="",0,U94="",0,U94="Non",0,$E94="Haie 1 rang",$H94/'Paramétrage V2'!$AA$21*'Paramétrage V2'!$AA$13,$E94="Haie 2 rangs",$H94*'Paramétrage V2'!$AB$13)</f>
        <v>0</v>
      </c>
      <c r="W94" s="22"/>
      <c r="X94" s="113" cm="1">
        <f t="array" ref="X94">_xlfn.IFS($E94="",0,W94="",0,W94="Non",0,$E94="Haie 1 rang",$H94/'Paramétrage V2'!$AA$21*'Paramétrage V2'!$AA$15,$E94="Haie 2 rangs",$H94*'Paramétrage V2'!$AB$15)</f>
        <v>0</v>
      </c>
      <c r="Y94" s="133">
        <f t="shared" si="1"/>
        <v>0</v>
      </c>
      <c r="Z94" s="45"/>
    </row>
    <row r="95" spans="1:26" x14ac:dyDescent="0.35">
      <c r="A95" s="5">
        <v>91</v>
      </c>
      <c r="B95" s="2"/>
      <c r="C95" s="22"/>
      <c r="D95" s="22"/>
      <c r="E95" s="22"/>
      <c r="F95" s="44"/>
      <c r="G95" s="112"/>
      <c r="H95" s="89" cm="1">
        <f t="array" ref="H95">_xlfn.IFS(E95="",0,E95="Haie 1 rang",F95*(G95-1),E95="Haie 2 rangs",(F95/2)*(G95-1))</f>
        <v>0</v>
      </c>
      <c r="I95" s="22"/>
      <c r="J95" s="113" cm="1">
        <f t="array" ref="J95">_xlfn.IFS($E95="",0,I95="",0,I95="Non",0,$E95="Haie 1 rang",$H95/'Paramétrage V2'!$AA$21*'Paramétrage V2'!$AA$5,$E95="Haie 2 rangs",$H95*'Paramétrage V2'!$AB$5)</f>
        <v>0</v>
      </c>
      <c r="K95" s="22"/>
      <c r="L95" s="113" cm="1">
        <f t="array" ref="L95">_xlfn.IFS($E95="",0,K95="",0,K95="Non",0,$E95="Haie 1 rang",$H95/'Paramétrage V2'!$AA$21*'Paramétrage V2'!$AA$6,$E95="Haie 2 rangs",$H95*'Paramétrage V2'!$AB$6)</f>
        <v>0</v>
      </c>
      <c r="M95" s="22"/>
      <c r="N95" s="113" cm="1">
        <f t="array" ref="N95">_xlfn.IFS($E95="",0,M95="",0,M95="Non",0,$E95="Haie 1 rang",$H95/'Paramétrage V2'!$AA$21*'Paramétrage V2'!$AA$7,$E95="Haie 2 rangs",$H95*'Paramétrage V2'!$AB$7)</f>
        <v>0</v>
      </c>
      <c r="O95" s="22"/>
      <c r="P95" s="113" cm="1">
        <f t="array" ref="P95">_xlfn.IFS($E95="",0,O95="",0,O95="Non",0,$E95="Haie 1 rang",$H95/'Paramétrage V2'!$AA$21*'Paramétrage V2'!$AA$8,$E95="Haie 2 rangs",$H95*'Paramétrage V2'!$AB$8)</f>
        <v>0</v>
      </c>
      <c r="Q95" s="22"/>
      <c r="R95" s="113" cm="1">
        <f t="array" ref="R95">_xlfn.IFS($E95="",0,Q95="",0,Q95="Non",0,$E95="Haie 1 rang",$H95/'Paramétrage V2'!$AA$21*'Paramétrage V2'!$AA$10,$E95="Haie 2 rangs",$H95*'Paramétrage V2'!$AB$10)</f>
        <v>0</v>
      </c>
      <c r="S95" s="22"/>
      <c r="T95" s="113" cm="1">
        <f t="array" ref="T95">_xlfn.IFS($E95="",0,S95="",0,S95="Non",0,$E95="Haie 1 rang",$H95/'Paramétrage V2'!$AA$21*'Paramétrage V2'!$AA$11,$E95="Haie 2 rangs",$H95*'Paramétrage V2'!$AB$11)</f>
        <v>0</v>
      </c>
      <c r="U95" s="22"/>
      <c r="V95" s="113" cm="1">
        <f t="array" ref="V95">_xlfn.IFS($E95="",0,U95="",0,U95="Non",0,$E95="Haie 1 rang",$H95/'Paramétrage V2'!$AA$21*'Paramétrage V2'!$AA$13,$E95="Haie 2 rangs",$H95*'Paramétrage V2'!$AB$13)</f>
        <v>0</v>
      </c>
      <c r="W95" s="22"/>
      <c r="X95" s="113" cm="1">
        <f t="array" ref="X95">_xlfn.IFS($E95="",0,W95="",0,W95="Non",0,$E95="Haie 1 rang",$H95/'Paramétrage V2'!$AA$21*'Paramétrage V2'!$AA$15,$E95="Haie 2 rangs",$H95*'Paramétrage V2'!$AB$15)</f>
        <v>0</v>
      </c>
      <c r="Y95" s="133">
        <f t="shared" si="1"/>
        <v>0</v>
      </c>
      <c r="Z95" s="45"/>
    </row>
    <row r="96" spans="1:26" x14ac:dyDescent="0.35">
      <c r="A96" s="5">
        <v>92</v>
      </c>
      <c r="B96" s="2"/>
      <c r="C96" s="22"/>
      <c r="D96" s="22"/>
      <c r="E96" s="22"/>
      <c r="F96" s="44"/>
      <c r="G96" s="112"/>
      <c r="H96" s="89" cm="1">
        <f t="array" ref="H96">_xlfn.IFS(E96="",0,E96="Haie 1 rang",F96*(G96-1),E96="Haie 2 rangs",(F96/2)*(G96-1))</f>
        <v>0</v>
      </c>
      <c r="I96" s="22"/>
      <c r="J96" s="113" cm="1">
        <f t="array" ref="J96">_xlfn.IFS($E96="",0,I96="",0,I96="Non",0,$E96="Haie 1 rang",$H96/'Paramétrage V2'!$AA$21*'Paramétrage V2'!$AA$5,$E96="Haie 2 rangs",$H96*'Paramétrage V2'!$AB$5)</f>
        <v>0</v>
      </c>
      <c r="K96" s="22"/>
      <c r="L96" s="113" cm="1">
        <f t="array" ref="L96">_xlfn.IFS($E96="",0,K96="",0,K96="Non",0,$E96="Haie 1 rang",$H96/'Paramétrage V2'!$AA$21*'Paramétrage V2'!$AA$6,$E96="Haie 2 rangs",$H96*'Paramétrage V2'!$AB$6)</f>
        <v>0</v>
      </c>
      <c r="M96" s="22"/>
      <c r="N96" s="113" cm="1">
        <f t="array" ref="N96">_xlfn.IFS($E96="",0,M96="",0,M96="Non",0,$E96="Haie 1 rang",$H96/'Paramétrage V2'!$AA$21*'Paramétrage V2'!$AA$7,$E96="Haie 2 rangs",$H96*'Paramétrage V2'!$AB$7)</f>
        <v>0</v>
      </c>
      <c r="O96" s="22"/>
      <c r="P96" s="113" cm="1">
        <f t="array" ref="P96">_xlfn.IFS($E96="",0,O96="",0,O96="Non",0,$E96="Haie 1 rang",$H96/'Paramétrage V2'!$AA$21*'Paramétrage V2'!$AA$8,$E96="Haie 2 rangs",$H96*'Paramétrage V2'!$AB$8)</f>
        <v>0</v>
      </c>
      <c r="Q96" s="22"/>
      <c r="R96" s="113" cm="1">
        <f t="array" ref="R96">_xlfn.IFS($E96="",0,Q96="",0,Q96="Non",0,$E96="Haie 1 rang",$H96/'Paramétrage V2'!$AA$21*'Paramétrage V2'!$AA$10,$E96="Haie 2 rangs",$H96*'Paramétrage V2'!$AB$10)</f>
        <v>0</v>
      </c>
      <c r="S96" s="22"/>
      <c r="T96" s="113" cm="1">
        <f t="array" ref="T96">_xlfn.IFS($E96="",0,S96="",0,S96="Non",0,$E96="Haie 1 rang",$H96/'Paramétrage V2'!$AA$21*'Paramétrage V2'!$AA$11,$E96="Haie 2 rangs",$H96*'Paramétrage V2'!$AB$11)</f>
        <v>0</v>
      </c>
      <c r="U96" s="22"/>
      <c r="V96" s="113" cm="1">
        <f t="array" ref="V96">_xlfn.IFS($E96="",0,U96="",0,U96="Non",0,$E96="Haie 1 rang",$H96/'Paramétrage V2'!$AA$21*'Paramétrage V2'!$AA$13,$E96="Haie 2 rangs",$H96*'Paramétrage V2'!$AB$13)</f>
        <v>0</v>
      </c>
      <c r="W96" s="22"/>
      <c r="X96" s="113" cm="1">
        <f t="array" ref="X96">_xlfn.IFS($E96="",0,W96="",0,W96="Non",0,$E96="Haie 1 rang",$H96/'Paramétrage V2'!$AA$21*'Paramétrage V2'!$AA$15,$E96="Haie 2 rangs",$H96*'Paramétrage V2'!$AB$15)</f>
        <v>0</v>
      </c>
      <c r="Y96" s="133">
        <f t="shared" si="1"/>
        <v>0</v>
      </c>
      <c r="Z96" s="45"/>
    </row>
    <row r="97" spans="1:26" x14ac:dyDescent="0.35">
      <c r="A97" s="5">
        <v>93</v>
      </c>
      <c r="B97" s="2"/>
      <c r="C97" s="22"/>
      <c r="D97" s="22"/>
      <c r="E97" s="22"/>
      <c r="F97" s="44"/>
      <c r="G97" s="112"/>
      <c r="H97" s="89" cm="1">
        <f t="array" ref="H97">_xlfn.IFS(E97="",0,E97="Haie 1 rang",F97*(G97-1),E97="Haie 2 rangs",(F97/2)*(G97-1))</f>
        <v>0</v>
      </c>
      <c r="I97" s="22"/>
      <c r="J97" s="113" cm="1">
        <f t="array" ref="J97">_xlfn.IFS($E97="",0,I97="",0,I97="Non",0,$E97="Haie 1 rang",$H97/'Paramétrage V2'!$AA$21*'Paramétrage V2'!$AA$5,$E97="Haie 2 rangs",$H97*'Paramétrage V2'!$AB$5)</f>
        <v>0</v>
      </c>
      <c r="K97" s="22"/>
      <c r="L97" s="113" cm="1">
        <f t="array" ref="L97">_xlfn.IFS($E97="",0,K97="",0,K97="Non",0,$E97="Haie 1 rang",$H97/'Paramétrage V2'!$AA$21*'Paramétrage V2'!$AA$6,$E97="Haie 2 rangs",$H97*'Paramétrage V2'!$AB$6)</f>
        <v>0</v>
      </c>
      <c r="M97" s="22"/>
      <c r="N97" s="113" cm="1">
        <f t="array" ref="N97">_xlfn.IFS($E97="",0,M97="",0,M97="Non",0,$E97="Haie 1 rang",$H97/'Paramétrage V2'!$AA$21*'Paramétrage V2'!$AA$7,$E97="Haie 2 rangs",$H97*'Paramétrage V2'!$AB$7)</f>
        <v>0</v>
      </c>
      <c r="O97" s="22"/>
      <c r="P97" s="113" cm="1">
        <f t="array" ref="P97">_xlfn.IFS($E97="",0,O97="",0,O97="Non",0,$E97="Haie 1 rang",$H97/'Paramétrage V2'!$AA$21*'Paramétrage V2'!$AA$8,$E97="Haie 2 rangs",$H97*'Paramétrage V2'!$AB$8)</f>
        <v>0</v>
      </c>
      <c r="Q97" s="22"/>
      <c r="R97" s="113" cm="1">
        <f t="array" ref="R97">_xlfn.IFS($E97="",0,Q97="",0,Q97="Non",0,$E97="Haie 1 rang",$H97/'Paramétrage V2'!$AA$21*'Paramétrage V2'!$AA$10,$E97="Haie 2 rangs",$H97*'Paramétrage V2'!$AB$10)</f>
        <v>0</v>
      </c>
      <c r="S97" s="22"/>
      <c r="T97" s="113" cm="1">
        <f t="array" ref="T97">_xlfn.IFS($E97="",0,S97="",0,S97="Non",0,$E97="Haie 1 rang",$H97/'Paramétrage V2'!$AA$21*'Paramétrage V2'!$AA$11,$E97="Haie 2 rangs",$H97*'Paramétrage V2'!$AB$11)</f>
        <v>0</v>
      </c>
      <c r="U97" s="22"/>
      <c r="V97" s="113" cm="1">
        <f t="array" ref="V97">_xlfn.IFS($E97="",0,U97="",0,U97="Non",0,$E97="Haie 1 rang",$H97/'Paramétrage V2'!$AA$21*'Paramétrage V2'!$AA$13,$E97="Haie 2 rangs",$H97*'Paramétrage V2'!$AB$13)</f>
        <v>0</v>
      </c>
      <c r="W97" s="22"/>
      <c r="X97" s="113" cm="1">
        <f t="array" ref="X97">_xlfn.IFS($E97="",0,W97="",0,W97="Non",0,$E97="Haie 1 rang",$H97/'Paramétrage V2'!$AA$21*'Paramétrage V2'!$AA$15,$E97="Haie 2 rangs",$H97*'Paramétrage V2'!$AB$15)</f>
        <v>0</v>
      </c>
      <c r="Y97" s="133">
        <f t="shared" si="1"/>
        <v>0</v>
      </c>
      <c r="Z97" s="45"/>
    </row>
    <row r="98" spans="1:26" x14ac:dyDescent="0.35">
      <c r="A98" s="5">
        <v>94</v>
      </c>
      <c r="B98" s="2"/>
      <c r="C98" s="22"/>
      <c r="D98" s="22"/>
      <c r="E98" s="22"/>
      <c r="F98" s="44"/>
      <c r="G98" s="112"/>
      <c r="H98" s="89" cm="1">
        <f t="array" ref="H98">_xlfn.IFS(E98="",0,E98="Haie 1 rang",F98*(G98-1),E98="Haie 2 rangs",(F98/2)*(G98-1))</f>
        <v>0</v>
      </c>
      <c r="I98" s="22"/>
      <c r="J98" s="113" cm="1">
        <f t="array" ref="J98">_xlfn.IFS($E98="",0,I98="",0,I98="Non",0,$E98="Haie 1 rang",$H98/'Paramétrage V2'!$AA$21*'Paramétrage V2'!$AA$5,$E98="Haie 2 rangs",$H98*'Paramétrage V2'!$AB$5)</f>
        <v>0</v>
      </c>
      <c r="K98" s="22"/>
      <c r="L98" s="113" cm="1">
        <f t="array" ref="L98">_xlfn.IFS($E98="",0,K98="",0,K98="Non",0,$E98="Haie 1 rang",$H98/'Paramétrage V2'!$AA$21*'Paramétrage V2'!$AA$6,$E98="Haie 2 rangs",$H98*'Paramétrage V2'!$AB$6)</f>
        <v>0</v>
      </c>
      <c r="M98" s="22"/>
      <c r="N98" s="113" cm="1">
        <f t="array" ref="N98">_xlfn.IFS($E98="",0,M98="",0,M98="Non",0,$E98="Haie 1 rang",$H98/'Paramétrage V2'!$AA$21*'Paramétrage V2'!$AA$7,$E98="Haie 2 rangs",$H98*'Paramétrage V2'!$AB$7)</f>
        <v>0</v>
      </c>
      <c r="O98" s="22"/>
      <c r="P98" s="113" cm="1">
        <f t="array" ref="P98">_xlfn.IFS($E98="",0,O98="",0,O98="Non",0,$E98="Haie 1 rang",$H98/'Paramétrage V2'!$AA$21*'Paramétrage V2'!$AA$8,$E98="Haie 2 rangs",$H98*'Paramétrage V2'!$AB$8)</f>
        <v>0</v>
      </c>
      <c r="Q98" s="22"/>
      <c r="R98" s="113" cm="1">
        <f t="array" ref="R98">_xlfn.IFS($E98="",0,Q98="",0,Q98="Non",0,$E98="Haie 1 rang",$H98/'Paramétrage V2'!$AA$21*'Paramétrage V2'!$AA$10,$E98="Haie 2 rangs",$H98*'Paramétrage V2'!$AB$10)</f>
        <v>0</v>
      </c>
      <c r="S98" s="22"/>
      <c r="T98" s="113" cm="1">
        <f t="array" ref="T98">_xlfn.IFS($E98="",0,S98="",0,S98="Non",0,$E98="Haie 1 rang",$H98/'Paramétrage V2'!$AA$21*'Paramétrage V2'!$AA$11,$E98="Haie 2 rangs",$H98*'Paramétrage V2'!$AB$11)</f>
        <v>0</v>
      </c>
      <c r="U98" s="22"/>
      <c r="V98" s="113" cm="1">
        <f t="array" ref="V98">_xlfn.IFS($E98="",0,U98="",0,U98="Non",0,$E98="Haie 1 rang",$H98/'Paramétrage V2'!$AA$21*'Paramétrage V2'!$AA$13,$E98="Haie 2 rangs",$H98*'Paramétrage V2'!$AB$13)</f>
        <v>0</v>
      </c>
      <c r="W98" s="22"/>
      <c r="X98" s="113" cm="1">
        <f t="array" ref="X98">_xlfn.IFS($E98="",0,W98="",0,W98="Non",0,$E98="Haie 1 rang",$H98/'Paramétrage V2'!$AA$21*'Paramétrage V2'!$AA$15,$E98="Haie 2 rangs",$H98*'Paramétrage V2'!$AB$15)</f>
        <v>0</v>
      </c>
      <c r="Y98" s="133">
        <f t="shared" si="1"/>
        <v>0</v>
      </c>
      <c r="Z98" s="45"/>
    </row>
    <row r="99" spans="1:26" x14ac:dyDescent="0.35">
      <c r="A99" s="5">
        <v>95</v>
      </c>
      <c r="B99" s="2"/>
      <c r="C99" s="22"/>
      <c r="D99" s="22"/>
      <c r="E99" s="22"/>
      <c r="F99" s="44"/>
      <c r="G99" s="112"/>
      <c r="H99" s="89" cm="1">
        <f t="array" ref="H99">_xlfn.IFS(E99="",0,E99="Haie 1 rang",F99*(G99-1),E99="Haie 2 rangs",(F99/2)*(G99-1))</f>
        <v>0</v>
      </c>
      <c r="I99" s="22"/>
      <c r="J99" s="113" cm="1">
        <f t="array" ref="J99">_xlfn.IFS($E99="",0,I99="",0,I99="Non",0,$E99="Haie 1 rang",$H99/'Paramétrage V2'!$AA$21*'Paramétrage V2'!$AA$5,$E99="Haie 2 rangs",$H99*'Paramétrage V2'!$AB$5)</f>
        <v>0</v>
      </c>
      <c r="K99" s="22"/>
      <c r="L99" s="113" cm="1">
        <f t="array" ref="L99">_xlfn.IFS($E99="",0,K99="",0,K99="Non",0,$E99="Haie 1 rang",$H99/'Paramétrage V2'!$AA$21*'Paramétrage V2'!$AA$6,$E99="Haie 2 rangs",$H99*'Paramétrage V2'!$AB$6)</f>
        <v>0</v>
      </c>
      <c r="M99" s="22"/>
      <c r="N99" s="113" cm="1">
        <f t="array" ref="N99">_xlfn.IFS($E99="",0,M99="",0,M99="Non",0,$E99="Haie 1 rang",$H99/'Paramétrage V2'!$AA$21*'Paramétrage V2'!$AA$7,$E99="Haie 2 rangs",$H99*'Paramétrage V2'!$AB$7)</f>
        <v>0</v>
      </c>
      <c r="O99" s="22"/>
      <c r="P99" s="113" cm="1">
        <f t="array" ref="P99">_xlfn.IFS($E99="",0,O99="",0,O99="Non",0,$E99="Haie 1 rang",$H99/'Paramétrage V2'!$AA$21*'Paramétrage V2'!$AA$8,$E99="Haie 2 rangs",$H99*'Paramétrage V2'!$AB$8)</f>
        <v>0</v>
      </c>
      <c r="Q99" s="22"/>
      <c r="R99" s="113" cm="1">
        <f t="array" ref="R99">_xlfn.IFS($E99="",0,Q99="",0,Q99="Non",0,$E99="Haie 1 rang",$H99/'Paramétrage V2'!$AA$21*'Paramétrage V2'!$AA$10,$E99="Haie 2 rangs",$H99*'Paramétrage V2'!$AB$10)</f>
        <v>0</v>
      </c>
      <c r="S99" s="22"/>
      <c r="T99" s="113" cm="1">
        <f t="array" ref="T99">_xlfn.IFS($E99="",0,S99="",0,S99="Non",0,$E99="Haie 1 rang",$H99/'Paramétrage V2'!$AA$21*'Paramétrage V2'!$AA$11,$E99="Haie 2 rangs",$H99*'Paramétrage V2'!$AB$11)</f>
        <v>0</v>
      </c>
      <c r="U99" s="22"/>
      <c r="V99" s="113" cm="1">
        <f t="array" ref="V99">_xlfn.IFS($E99="",0,U99="",0,U99="Non",0,$E99="Haie 1 rang",$H99/'Paramétrage V2'!$AA$21*'Paramétrage V2'!$AA$13,$E99="Haie 2 rangs",$H99*'Paramétrage V2'!$AB$13)</f>
        <v>0</v>
      </c>
      <c r="W99" s="22"/>
      <c r="X99" s="113" cm="1">
        <f t="array" ref="X99">_xlfn.IFS($E99="",0,W99="",0,W99="Non",0,$E99="Haie 1 rang",$H99/'Paramétrage V2'!$AA$21*'Paramétrage V2'!$AA$15,$E99="Haie 2 rangs",$H99*'Paramétrage V2'!$AB$15)</f>
        <v>0</v>
      </c>
      <c r="Y99" s="133">
        <f t="shared" si="1"/>
        <v>0</v>
      </c>
      <c r="Z99" s="45"/>
    </row>
    <row r="100" spans="1:26" x14ac:dyDescent="0.35">
      <c r="A100" s="5">
        <v>96</v>
      </c>
      <c r="B100" s="2"/>
      <c r="C100" s="22"/>
      <c r="D100" s="22"/>
      <c r="E100" s="22"/>
      <c r="F100" s="44"/>
      <c r="G100" s="112"/>
      <c r="H100" s="89" cm="1">
        <f t="array" ref="H100">_xlfn.IFS(E100="",0,E100="Haie 1 rang",F100*(G100-1),E100="Haie 2 rangs",(F100/2)*(G100-1))</f>
        <v>0</v>
      </c>
      <c r="I100" s="22"/>
      <c r="J100" s="113" cm="1">
        <f t="array" ref="J100">_xlfn.IFS($E100="",0,I100="",0,I100="Non",0,$E100="Haie 1 rang",$H100/'Paramétrage V2'!$AA$21*'Paramétrage V2'!$AA$5,$E100="Haie 2 rangs",$H100*'Paramétrage V2'!$AB$5)</f>
        <v>0</v>
      </c>
      <c r="K100" s="22"/>
      <c r="L100" s="113" cm="1">
        <f t="array" ref="L100">_xlfn.IFS($E100="",0,K100="",0,K100="Non",0,$E100="Haie 1 rang",$H100/'Paramétrage V2'!$AA$21*'Paramétrage V2'!$AA$6,$E100="Haie 2 rangs",$H100*'Paramétrage V2'!$AB$6)</f>
        <v>0</v>
      </c>
      <c r="M100" s="22"/>
      <c r="N100" s="113" cm="1">
        <f t="array" ref="N100">_xlfn.IFS($E100="",0,M100="",0,M100="Non",0,$E100="Haie 1 rang",$H100/'Paramétrage V2'!$AA$21*'Paramétrage V2'!$AA$7,$E100="Haie 2 rangs",$H100*'Paramétrage V2'!$AB$7)</f>
        <v>0</v>
      </c>
      <c r="O100" s="22"/>
      <c r="P100" s="113" cm="1">
        <f t="array" ref="P100">_xlfn.IFS($E100="",0,O100="",0,O100="Non",0,$E100="Haie 1 rang",$H100/'Paramétrage V2'!$AA$21*'Paramétrage V2'!$AA$8,$E100="Haie 2 rangs",$H100*'Paramétrage V2'!$AB$8)</f>
        <v>0</v>
      </c>
      <c r="Q100" s="22"/>
      <c r="R100" s="113" cm="1">
        <f t="array" ref="R100">_xlfn.IFS($E100="",0,Q100="",0,Q100="Non",0,$E100="Haie 1 rang",$H100/'Paramétrage V2'!$AA$21*'Paramétrage V2'!$AA$10,$E100="Haie 2 rangs",$H100*'Paramétrage V2'!$AB$10)</f>
        <v>0</v>
      </c>
      <c r="S100" s="22"/>
      <c r="T100" s="113" cm="1">
        <f t="array" ref="T100">_xlfn.IFS($E100="",0,S100="",0,S100="Non",0,$E100="Haie 1 rang",$H100/'Paramétrage V2'!$AA$21*'Paramétrage V2'!$AA$11,$E100="Haie 2 rangs",$H100*'Paramétrage V2'!$AB$11)</f>
        <v>0</v>
      </c>
      <c r="U100" s="22"/>
      <c r="V100" s="113" cm="1">
        <f t="array" ref="V100">_xlfn.IFS($E100="",0,U100="",0,U100="Non",0,$E100="Haie 1 rang",$H100/'Paramétrage V2'!$AA$21*'Paramétrage V2'!$AA$13,$E100="Haie 2 rangs",$H100*'Paramétrage V2'!$AB$13)</f>
        <v>0</v>
      </c>
      <c r="W100" s="22"/>
      <c r="X100" s="113" cm="1">
        <f t="array" ref="X100">_xlfn.IFS($E100="",0,W100="",0,W100="Non",0,$E100="Haie 1 rang",$H100/'Paramétrage V2'!$AA$21*'Paramétrage V2'!$AA$15,$E100="Haie 2 rangs",$H100*'Paramétrage V2'!$AB$15)</f>
        <v>0</v>
      </c>
      <c r="Y100" s="133">
        <f t="shared" si="1"/>
        <v>0</v>
      </c>
      <c r="Z100" s="45"/>
    </row>
    <row r="101" spans="1:26" x14ac:dyDescent="0.35">
      <c r="A101" s="5">
        <v>97</v>
      </c>
      <c r="B101" s="2"/>
      <c r="C101" s="22"/>
      <c r="D101" s="22"/>
      <c r="E101" s="22"/>
      <c r="F101" s="44"/>
      <c r="G101" s="112"/>
      <c r="H101" s="89" cm="1">
        <f t="array" ref="H101">_xlfn.IFS(E101="",0,E101="Haie 1 rang",F101*(G101-1),E101="Haie 2 rangs",(F101/2)*(G101-1))</f>
        <v>0</v>
      </c>
      <c r="I101" s="22"/>
      <c r="J101" s="113" cm="1">
        <f t="array" ref="J101">_xlfn.IFS($E101="",0,I101="",0,I101="Non",0,$E101="Haie 1 rang",$H101/'Paramétrage V2'!$AA$21*'Paramétrage V2'!$AA$5,$E101="Haie 2 rangs",$H101*'Paramétrage V2'!$AB$5)</f>
        <v>0</v>
      </c>
      <c r="K101" s="22"/>
      <c r="L101" s="113" cm="1">
        <f t="array" ref="L101">_xlfn.IFS($E101="",0,K101="",0,K101="Non",0,$E101="Haie 1 rang",$H101/'Paramétrage V2'!$AA$21*'Paramétrage V2'!$AA$6,$E101="Haie 2 rangs",$H101*'Paramétrage V2'!$AB$6)</f>
        <v>0</v>
      </c>
      <c r="M101" s="22"/>
      <c r="N101" s="113" cm="1">
        <f t="array" ref="N101">_xlfn.IFS($E101="",0,M101="",0,M101="Non",0,$E101="Haie 1 rang",$H101/'Paramétrage V2'!$AA$21*'Paramétrage V2'!$AA$7,$E101="Haie 2 rangs",$H101*'Paramétrage V2'!$AB$7)</f>
        <v>0</v>
      </c>
      <c r="O101" s="22"/>
      <c r="P101" s="113" cm="1">
        <f t="array" ref="P101">_xlfn.IFS($E101="",0,O101="",0,O101="Non",0,$E101="Haie 1 rang",$H101/'Paramétrage V2'!$AA$21*'Paramétrage V2'!$AA$8,$E101="Haie 2 rangs",$H101*'Paramétrage V2'!$AB$8)</f>
        <v>0</v>
      </c>
      <c r="Q101" s="22"/>
      <c r="R101" s="113" cm="1">
        <f t="array" ref="R101">_xlfn.IFS($E101="",0,Q101="",0,Q101="Non",0,$E101="Haie 1 rang",$H101/'Paramétrage V2'!$AA$21*'Paramétrage V2'!$AA$10,$E101="Haie 2 rangs",$H101*'Paramétrage V2'!$AB$10)</f>
        <v>0</v>
      </c>
      <c r="S101" s="22"/>
      <c r="T101" s="113" cm="1">
        <f t="array" ref="T101">_xlfn.IFS($E101="",0,S101="",0,S101="Non",0,$E101="Haie 1 rang",$H101/'Paramétrage V2'!$AA$21*'Paramétrage V2'!$AA$11,$E101="Haie 2 rangs",$H101*'Paramétrage V2'!$AB$11)</f>
        <v>0</v>
      </c>
      <c r="U101" s="22"/>
      <c r="V101" s="113" cm="1">
        <f t="array" ref="V101">_xlfn.IFS($E101="",0,U101="",0,U101="Non",0,$E101="Haie 1 rang",$H101/'Paramétrage V2'!$AA$21*'Paramétrage V2'!$AA$13,$E101="Haie 2 rangs",$H101*'Paramétrage V2'!$AB$13)</f>
        <v>0</v>
      </c>
      <c r="W101" s="22"/>
      <c r="X101" s="113" cm="1">
        <f t="array" ref="X101">_xlfn.IFS($E101="",0,W101="",0,W101="Non",0,$E101="Haie 1 rang",$H101/'Paramétrage V2'!$AA$21*'Paramétrage V2'!$AA$15,$E101="Haie 2 rangs",$H101*'Paramétrage V2'!$AB$15)</f>
        <v>0</v>
      </c>
      <c r="Y101" s="133">
        <f t="shared" si="1"/>
        <v>0</v>
      </c>
      <c r="Z101" s="45"/>
    </row>
    <row r="102" spans="1:26" x14ac:dyDescent="0.35">
      <c r="A102" s="5">
        <v>98</v>
      </c>
      <c r="B102" s="2"/>
      <c r="C102" s="22"/>
      <c r="D102" s="22"/>
      <c r="E102" s="22"/>
      <c r="F102" s="44"/>
      <c r="G102" s="112"/>
      <c r="H102" s="89" cm="1">
        <f t="array" ref="H102">_xlfn.IFS(E102="",0,E102="Haie 1 rang",F102*(G102-1),E102="Haie 2 rangs",(F102/2)*(G102-1))</f>
        <v>0</v>
      </c>
      <c r="I102" s="22"/>
      <c r="J102" s="113" cm="1">
        <f t="array" ref="J102">_xlfn.IFS($E102="",0,I102="",0,I102="Non",0,$E102="Haie 1 rang",$H102/'Paramétrage V2'!$AA$21*'Paramétrage V2'!$AA$5,$E102="Haie 2 rangs",$H102*'Paramétrage V2'!$AB$5)</f>
        <v>0</v>
      </c>
      <c r="K102" s="22"/>
      <c r="L102" s="113" cm="1">
        <f t="array" ref="L102">_xlfn.IFS($E102="",0,K102="",0,K102="Non",0,$E102="Haie 1 rang",$H102/'Paramétrage V2'!$AA$21*'Paramétrage V2'!$AA$6,$E102="Haie 2 rangs",$H102*'Paramétrage V2'!$AB$6)</f>
        <v>0</v>
      </c>
      <c r="M102" s="22"/>
      <c r="N102" s="113" cm="1">
        <f t="array" ref="N102">_xlfn.IFS($E102="",0,M102="",0,M102="Non",0,$E102="Haie 1 rang",$H102/'Paramétrage V2'!$AA$21*'Paramétrage V2'!$AA$7,$E102="Haie 2 rangs",$H102*'Paramétrage V2'!$AB$7)</f>
        <v>0</v>
      </c>
      <c r="O102" s="22"/>
      <c r="P102" s="113" cm="1">
        <f t="array" ref="P102">_xlfn.IFS($E102="",0,O102="",0,O102="Non",0,$E102="Haie 1 rang",$H102/'Paramétrage V2'!$AA$21*'Paramétrage V2'!$AA$8,$E102="Haie 2 rangs",$H102*'Paramétrage V2'!$AB$8)</f>
        <v>0</v>
      </c>
      <c r="Q102" s="22"/>
      <c r="R102" s="113" cm="1">
        <f t="array" ref="R102">_xlfn.IFS($E102="",0,Q102="",0,Q102="Non",0,$E102="Haie 1 rang",$H102/'Paramétrage V2'!$AA$21*'Paramétrage V2'!$AA$10,$E102="Haie 2 rangs",$H102*'Paramétrage V2'!$AB$10)</f>
        <v>0</v>
      </c>
      <c r="S102" s="22"/>
      <c r="T102" s="113" cm="1">
        <f t="array" ref="T102">_xlfn.IFS($E102="",0,S102="",0,S102="Non",0,$E102="Haie 1 rang",$H102/'Paramétrage V2'!$AA$21*'Paramétrage V2'!$AA$11,$E102="Haie 2 rangs",$H102*'Paramétrage V2'!$AB$11)</f>
        <v>0</v>
      </c>
      <c r="U102" s="22"/>
      <c r="V102" s="113" cm="1">
        <f t="array" ref="V102">_xlfn.IFS($E102="",0,U102="",0,U102="Non",0,$E102="Haie 1 rang",$H102/'Paramétrage V2'!$AA$21*'Paramétrage V2'!$AA$13,$E102="Haie 2 rangs",$H102*'Paramétrage V2'!$AB$13)</f>
        <v>0</v>
      </c>
      <c r="W102" s="22"/>
      <c r="X102" s="113" cm="1">
        <f t="array" ref="X102">_xlfn.IFS($E102="",0,W102="",0,W102="Non",0,$E102="Haie 1 rang",$H102/'Paramétrage V2'!$AA$21*'Paramétrage V2'!$AA$15,$E102="Haie 2 rangs",$H102*'Paramétrage V2'!$AB$15)</f>
        <v>0</v>
      </c>
      <c r="Y102" s="133">
        <f t="shared" si="1"/>
        <v>0</v>
      </c>
      <c r="Z102" s="45"/>
    </row>
    <row r="103" spans="1:26" x14ac:dyDescent="0.35">
      <c r="A103" s="5">
        <v>99</v>
      </c>
      <c r="B103" s="2"/>
      <c r="C103" s="22"/>
      <c r="D103" s="22"/>
      <c r="E103" s="22"/>
      <c r="F103" s="44"/>
      <c r="G103" s="112"/>
      <c r="H103" s="89" cm="1">
        <f t="array" ref="H103">_xlfn.IFS(E103="",0,E103="Haie 1 rang",F103*(G103-1),E103="Haie 2 rangs",(F103/2)*(G103-1))</f>
        <v>0</v>
      </c>
      <c r="I103" s="22"/>
      <c r="J103" s="113" cm="1">
        <f t="array" ref="J103">_xlfn.IFS($E103="",0,I103="",0,I103="Non",0,$E103="Haie 1 rang",$H103/'Paramétrage V2'!$AA$21*'Paramétrage V2'!$AA$5,$E103="Haie 2 rangs",$H103*'Paramétrage V2'!$AB$5)</f>
        <v>0</v>
      </c>
      <c r="K103" s="22"/>
      <c r="L103" s="113" cm="1">
        <f t="array" ref="L103">_xlfn.IFS($E103="",0,K103="",0,K103="Non",0,$E103="Haie 1 rang",$H103/'Paramétrage V2'!$AA$21*'Paramétrage V2'!$AA$6,$E103="Haie 2 rangs",$H103*'Paramétrage V2'!$AB$6)</f>
        <v>0</v>
      </c>
      <c r="M103" s="22"/>
      <c r="N103" s="113" cm="1">
        <f t="array" ref="N103">_xlfn.IFS($E103="",0,M103="",0,M103="Non",0,$E103="Haie 1 rang",$H103/'Paramétrage V2'!$AA$21*'Paramétrage V2'!$AA$7,$E103="Haie 2 rangs",$H103*'Paramétrage V2'!$AB$7)</f>
        <v>0</v>
      </c>
      <c r="O103" s="22"/>
      <c r="P103" s="113" cm="1">
        <f t="array" ref="P103">_xlfn.IFS($E103="",0,O103="",0,O103="Non",0,$E103="Haie 1 rang",$H103/'Paramétrage V2'!$AA$21*'Paramétrage V2'!$AA$8,$E103="Haie 2 rangs",$H103*'Paramétrage V2'!$AB$8)</f>
        <v>0</v>
      </c>
      <c r="Q103" s="22"/>
      <c r="R103" s="113" cm="1">
        <f t="array" ref="R103">_xlfn.IFS($E103="",0,Q103="",0,Q103="Non",0,$E103="Haie 1 rang",$H103/'Paramétrage V2'!$AA$21*'Paramétrage V2'!$AA$10,$E103="Haie 2 rangs",$H103*'Paramétrage V2'!$AB$10)</f>
        <v>0</v>
      </c>
      <c r="S103" s="22"/>
      <c r="T103" s="113" cm="1">
        <f t="array" ref="T103">_xlfn.IFS($E103="",0,S103="",0,S103="Non",0,$E103="Haie 1 rang",$H103/'Paramétrage V2'!$AA$21*'Paramétrage V2'!$AA$11,$E103="Haie 2 rangs",$H103*'Paramétrage V2'!$AB$11)</f>
        <v>0</v>
      </c>
      <c r="U103" s="22"/>
      <c r="V103" s="113" cm="1">
        <f t="array" ref="V103">_xlfn.IFS($E103="",0,U103="",0,U103="Non",0,$E103="Haie 1 rang",$H103/'Paramétrage V2'!$AA$21*'Paramétrage V2'!$AA$13,$E103="Haie 2 rangs",$H103*'Paramétrage V2'!$AB$13)</f>
        <v>0</v>
      </c>
      <c r="W103" s="22"/>
      <c r="X103" s="113" cm="1">
        <f t="array" ref="X103">_xlfn.IFS($E103="",0,W103="",0,W103="Non",0,$E103="Haie 1 rang",$H103/'Paramétrage V2'!$AA$21*'Paramétrage V2'!$AA$15,$E103="Haie 2 rangs",$H103*'Paramétrage V2'!$AB$15)</f>
        <v>0</v>
      </c>
      <c r="Y103" s="133">
        <f t="shared" si="1"/>
        <v>0</v>
      </c>
      <c r="Z103" s="45"/>
    </row>
    <row r="104" spans="1:26" x14ac:dyDescent="0.35">
      <c r="A104" s="5">
        <v>100</v>
      </c>
      <c r="B104" s="2"/>
      <c r="C104" s="22"/>
      <c r="D104" s="22"/>
      <c r="E104" s="22"/>
      <c r="F104" s="44"/>
      <c r="G104" s="112"/>
      <c r="H104" s="89" cm="1">
        <f t="array" ref="H104">_xlfn.IFS(E104="",0,E104="Haie 1 rang",F104*(G104-1),E104="Haie 2 rangs",(F104/2)*(G104-1))</f>
        <v>0</v>
      </c>
      <c r="I104" s="22"/>
      <c r="J104" s="113" cm="1">
        <f t="array" ref="J104">_xlfn.IFS($E104="",0,I104="",0,I104="Non",0,$E104="Haie 1 rang",$H104/'Paramétrage V2'!$AA$21*'Paramétrage V2'!$AA$5,$E104="Haie 2 rangs",$H104*'Paramétrage V2'!$AB$5)</f>
        <v>0</v>
      </c>
      <c r="K104" s="22"/>
      <c r="L104" s="113" cm="1">
        <f t="array" ref="L104">_xlfn.IFS($E104="",0,K104="",0,K104="Non",0,$E104="Haie 1 rang",$H104/'Paramétrage V2'!$AA$21*'Paramétrage V2'!$AA$6,$E104="Haie 2 rangs",$H104*'Paramétrage V2'!$AB$6)</f>
        <v>0</v>
      </c>
      <c r="M104" s="22"/>
      <c r="N104" s="113" cm="1">
        <f t="array" ref="N104">_xlfn.IFS($E104="",0,M104="",0,M104="Non",0,$E104="Haie 1 rang",$H104/'Paramétrage V2'!$AA$21*'Paramétrage V2'!$AA$7,$E104="Haie 2 rangs",$H104*'Paramétrage V2'!$AB$7)</f>
        <v>0</v>
      </c>
      <c r="O104" s="22"/>
      <c r="P104" s="113" cm="1">
        <f t="array" ref="P104">_xlfn.IFS($E104="",0,O104="",0,O104="Non",0,$E104="Haie 1 rang",$H104/'Paramétrage V2'!$AA$21*'Paramétrage V2'!$AA$8,$E104="Haie 2 rangs",$H104*'Paramétrage V2'!$AB$8)</f>
        <v>0</v>
      </c>
      <c r="Q104" s="22"/>
      <c r="R104" s="113" cm="1">
        <f t="array" ref="R104">_xlfn.IFS($E104="",0,Q104="",0,Q104="Non",0,$E104="Haie 1 rang",$H104/'Paramétrage V2'!$AA$21*'Paramétrage V2'!$AA$10,$E104="Haie 2 rangs",$H104*'Paramétrage V2'!$AB$10)</f>
        <v>0</v>
      </c>
      <c r="S104" s="22"/>
      <c r="T104" s="113" cm="1">
        <f t="array" ref="T104">_xlfn.IFS($E104="",0,S104="",0,S104="Non",0,$E104="Haie 1 rang",$H104/'Paramétrage V2'!$AA$21*'Paramétrage V2'!$AA$11,$E104="Haie 2 rangs",$H104*'Paramétrage V2'!$AB$11)</f>
        <v>0</v>
      </c>
      <c r="U104" s="22"/>
      <c r="V104" s="113" cm="1">
        <f t="array" ref="V104">_xlfn.IFS($E104="",0,U104="",0,U104="Non",0,$E104="Haie 1 rang",$H104/'Paramétrage V2'!$AA$21*'Paramétrage V2'!$AA$13,$E104="Haie 2 rangs",$H104*'Paramétrage V2'!$AB$13)</f>
        <v>0</v>
      </c>
      <c r="W104" s="22"/>
      <c r="X104" s="113" cm="1">
        <f t="array" ref="X104">_xlfn.IFS($E104="",0,W104="",0,W104="Non",0,$E104="Haie 1 rang",$H104/'Paramétrage V2'!$AA$21*'Paramétrage V2'!$AA$15,$E104="Haie 2 rangs",$H104*'Paramétrage V2'!$AB$15)</f>
        <v>0</v>
      </c>
      <c r="Y104" s="133">
        <f t="shared" si="1"/>
        <v>0</v>
      </c>
      <c r="Z104" s="45"/>
    </row>
    <row r="105" spans="1:26" x14ac:dyDescent="0.35">
      <c r="A105" s="5">
        <v>101</v>
      </c>
      <c r="B105" s="2"/>
      <c r="C105" s="22"/>
      <c r="D105" s="22"/>
      <c r="E105" s="22"/>
      <c r="F105" s="44"/>
      <c r="G105" s="112"/>
      <c r="H105" s="89" cm="1">
        <f t="array" ref="H105">_xlfn.IFS(E105="",0,E105="Haie 1 rang",F105*(G105-1),E105="Haie 2 rangs",(F105/2)*(G105-1))</f>
        <v>0</v>
      </c>
      <c r="I105" s="22"/>
      <c r="J105" s="113" cm="1">
        <f t="array" ref="J105">_xlfn.IFS($E105="",0,I105="",0,I105="Non",0,$E105="Haie 1 rang",$H105/'Paramétrage V2'!$AA$21*'Paramétrage V2'!$AA$5,$E105="Haie 2 rangs",$H105*'Paramétrage V2'!$AB$5)</f>
        <v>0</v>
      </c>
      <c r="K105" s="22"/>
      <c r="L105" s="113" cm="1">
        <f t="array" ref="L105">_xlfn.IFS($E105="",0,K105="",0,K105="Non",0,$E105="Haie 1 rang",$H105/'Paramétrage V2'!$AA$21*'Paramétrage V2'!$AA$6,$E105="Haie 2 rangs",$H105*'Paramétrage V2'!$AB$6)</f>
        <v>0</v>
      </c>
      <c r="M105" s="22"/>
      <c r="N105" s="113" cm="1">
        <f t="array" ref="N105">_xlfn.IFS($E105="",0,M105="",0,M105="Non",0,$E105="Haie 1 rang",$H105/'Paramétrage V2'!$AA$21*'Paramétrage V2'!$AA$7,$E105="Haie 2 rangs",$H105*'Paramétrage V2'!$AB$7)</f>
        <v>0</v>
      </c>
      <c r="O105" s="22"/>
      <c r="P105" s="113" cm="1">
        <f t="array" ref="P105">_xlfn.IFS($E105="",0,O105="",0,O105="Non",0,$E105="Haie 1 rang",$H105/'Paramétrage V2'!$AA$21*'Paramétrage V2'!$AA$8,$E105="Haie 2 rangs",$H105*'Paramétrage V2'!$AB$8)</f>
        <v>0</v>
      </c>
      <c r="Q105" s="22"/>
      <c r="R105" s="113" cm="1">
        <f t="array" ref="R105">_xlfn.IFS($E105="",0,Q105="",0,Q105="Non",0,$E105="Haie 1 rang",$H105/'Paramétrage V2'!$AA$21*'Paramétrage V2'!$AA$10,$E105="Haie 2 rangs",$H105*'Paramétrage V2'!$AB$10)</f>
        <v>0</v>
      </c>
      <c r="S105" s="22"/>
      <c r="T105" s="113" cm="1">
        <f t="array" ref="T105">_xlfn.IFS($E105="",0,S105="",0,S105="Non",0,$E105="Haie 1 rang",$H105/'Paramétrage V2'!$AA$21*'Paramétrage V2'!$AA$11,$E105="Haie 2 rangs",$H105*'Paramétrage V2'!$AB$11)</f>
        <v>0</v>
      </c>
      <c r="U105" s="22"/>
      <c r="V105" s="113" cm="1">
        <f t="array" ref="V105">_xlfn.IFS($E105="",0,U105="",0,U105="Non",0,$E105="Haie 1 rang",$H105/'Paramétrage V2'!$AA$21*'Paramétrage V2'!$AA$13,$E105="Haie 2 rangs",$H105*'Paramétrage V2'!$AB$13)</f>
        <v>0</v>
      </c>
      <c r="W105" s="22"/>
      <c r="X105" s="113" cm="1">
        <f t="array" ref="X105">_xlfn.IFS($E105="",0,W105="",0,W105="Non",0,$E105="Haie 1 rang",$H105/'Paramétrage V2'!$AA$21*'Paramétrage V2'!$AA$15,$E105="Haie 2 rangs",$H105*'Paramétrage V2'!$AB$15)</f>
        <v>0</v>
      </c>
      <c r="Y105" s="133">
        <f t="shared" si="1"/>
        <v>0</v>
      </c>
      <c r="Z105" s="45"/>
    </row>
    <row r="106" spans="1:26" x14ac:dyDescent="0.35">
      <c r="A106" s="5">
        <v>102</v>
      </c>
      <c r="B106" s="2"/>
      <c r="C106" s="22"/>
      <c r="D106" s="22"/>
      <c r="E106" s="22"/>
      <c r="F106" s="44"/>
      <c r="G106" s="112"/>
      <c r="H106" s="89" cm="1">
        <f t="array" ref="H106">_xlfn.IFS(E106="",0,E106="Haie 1 rang",F106*(G106-1),E106="Haie 2 rangs",(F106/2)*(G106-1))</f>
        <v>0</v>
      </c>
      <c r="I106" s="22"/>
      <c r="J106" s="113" cm="1">
        <f t="array" ref="J106">_xlfn.IFS($E106="",0,I106="",0,I106="Non",0,$E106="Haie 1 rang",$H106/'Paramétrage V2'!$AA$21*'Paramétrage V2'!$AA$5,$E106="Haie 2 rangs",$H106*'Paramétrage V2'!$AB$5)</f>
        <v>0</v>
      </c>
      <c r="K106" s="22"/>
      <c r="L106" s="113" cm="1">
        <f t="array" ref="L106">_xlfn.IFS($E106="",0,K106="",0,K106="Non",0,$E106="Haie 1 rang",$H106/'Paramétrage V2'!$AA$21*'Paramétrage V2'!$AA$6,$E106="Haie 2 rangs",$H106*'Paramétrage V2'!$AB$6)</f>
        <v>0</v>
      </c>
      <c r="M106" s="22"/>
      <c r="N106" s="113" cm="1">
        <f t="array" ref="N106">_xlfn.IFS($E106="",0,M106="",0,M106="Non",0,$E106="Haie 1 rang",$H106/'Paramétrage V2'!$AA$21*'Paramétrage V2'!$AA$7,$E106="Haie 2 rangs",$H106*'Paramétrage V2'!$AB$7)</f>
        <v>0</v>
      </c>
      <c r="O106" s="22"/>
      <c r="P106" s="113" cm="1">
        <f t="array" ref="P106">_xlfn.IFS($E106="",0,O106="",0,O106="Non",0,$E106="Haie 1 rang",$H106/'Paramétrage V2'!$AA$21*'Paramétrage V2'!$AA$8,$E106="Haie 2 rangs",$H106*'Paramétrage V2'!$AB$8)</f>
        <v>0</v>
      </c>
      <c r="Q106" s="22"/>
      <c r="R106" s="113" cm="1">
        <f t="array" ref="R106">_xlfn.IFS($E106="",0,Q106="",0,Q106="Non",0,$E106="Haie 1 rang",$H106/'Paramétrage V2'!$AA$21*'Paramétrage V2'!$AA$10,$E106="Haie 2 rangs",$H106*'Paramétrage V2'!$AB$10)</f>
        <v>0</v>
      </c>
      <c r="S106" s="22"/>
      <c r="T106" s="113" cm="1">
        <f t="array" ref="T106">_xlfn.IFS($E106="",0,S106="",0,S106="Non",0,$E106="Haie 1 rang",$H106/'Paramétrage V2'!$AA$21*'Paramétrage V2'!$AA$11,$E106="Haie 2 rangs",$H106*'Paramétrage V2'!$AB$11)</f>
        <v>0</v>
      </c>
      <c r="U106" s="22"/>
      <c r="V106" s="113" cm="1">
        <f t="array" ref="V106">_xlfn.IFS($E106="",0,U106="",0,U106="Non",0,$E106="Haie 1 rang",$H106/'Paramétrage V2'!$AA$21*'Paramétrage V2'!$AA$13,$E106="Haie 2 rangs",$H106*'Paramétrage V2'!$AB$13)</f>
        <v>0</v>
      </c>
      <c r="W106" s="22"/>
      <c r="X106" s="113" cm="1">
        <f t="array" ref="X106">_xlfn.IFS($E106="",0,W106="",0,W106="Non",0,$E106="Haie 1 rang",$H106/'Paramétrage V2'!$AA$21*'Paramétrage V2'!$AA$15,$E106="Haie 2 rangs",$H106*'Paramétrage V2'!$AB$15)</f>
        <v>0</v>
      </c>
      <c r="Y106" s="133">
        <f t="shared" si="1"/>
        <v>0</v>
      </c>
      <c r="Z106" s="45"/>
    </row>
    <row r="107" spans="1:26" x14ac:dyDescent="0.35">
      <c r="A107" s="5">
        <v>103</v>
      </c>
      <c r="B107" s="2"/>
      <c r="C107" s="22"/>
      <c r="D107" s="22"/>
      <c r="E107" s="22"/>
      <c r="F107" s="44"/>
      <c r="G107" s="112"/>
      <c r="H107" s="89" cm="1">
        <f t="array" ref="H107">_xlfn.IFS(E107="",0,E107="Haie 1 rang",F107*(G107-1),E107="Haie 2 rangs",(F107/2)*(G107-1))</f>
        <v>0</v>
      </c>
      <c r="I107" s="22"/>
      <c r="J107" s="113" cm="1">
        <f t="array" ref="J107">_xlfn.IFS($E107="",0,I107="",0,I107="Non",0,$E107="Haie 1 rang",$H107/'Paramétrage V2'!$AA$21*'Paramétrage V2'!$AA$5,$E107="Haie 2 rangs",$H107*'Paramétrage V2'!$AB$5)</f>
        <v>0</v>
      </c>
      <c r="K107" s="22"/>
      <c r="L107" s="113" cm="1">
        <f t="array" ref="L107">_xlfn.IFS($E107="",0,K107="",0,K107="Non",0,$E107="Haie 1 rang",$H107/'Paramétrage V2'!$AA$21*'Paramétrage V2'!$AA$6,$E107="Haie 2 rangs",$H107*'Paramétrage V2'!$AB$6)</f>
        <v>0</v>
      </c>
      <c r="M107" s="22"/>
      <c r="N107" s="113" cm="1">
        <f t="array" ref="N107">_xlfn.IFS($E107="",0,M107="",0,M107="Non",0,$E107="Haie 1 rang",$H107/'Paramétrage V2'!$AA$21*'Paramétrage V2'!$AA$7,$E107="Haie 2 rangs",$H107*'Paramétrage V2'!$AB$7)</f>
        <v>0</v>
      </c>
      <c r="O107" s="22"/>
      <c r="P107" s="113" cm="1">
        <f t="array" ref="P107">_xlfn.IFS($E107="",0,O107="",0,O107="Non",0,$E107="Haie 1 rang",$H107/'Paramétrage V2'!$AA$21*'Paramétrage V2'!$AA$8,$E107="Haie 2 rangs",$H107*'Paramétrage V2'!$AB$8)</f>
        <v>0</v>
      </c>
      <c r="Q107" s="22"/>
      <c r="R107" s="113" cm="1">
        <f t="array" ref="R107">_xlfn.IFS($E107="",0,Q107="",0,Q107="Non",0,$E107="Haie 1 rang",$H107/'Paramétrage V2'!$AA$21*'Paramétrage V2'!$AA$10,$E107="Haie 2 rangs",$H107*'Paramétrage V2'!$AB$10)</f>
        <v>0</v>
      </c>
      <c r="S107" s="22"/>
      <c r="T107" s="113" cm="1">
        <f t="array" ref="T107">_xlfn.IFS($E107="",0,S107="",0,S107="Non",0,$E107="Haie 1 rang",$H107/'Paramétrage V2'!$AA$21*'Paramétrage V2'!$AA$11,$E107="Haie 2 rangs",$H107*'Paramétrage V2'!$AB$11)</f>
        <v>0</v>
      </c>
      <c r="U107" s="22"/>
      <c r="V107" s="113" cm="1">
        <f t="array" ref="V107">_xlfn.IFS($E107="",0,U107="",0,U107="Non",0,$E107="Haie 1 rang",$H107/'Paramétrage V2'!$AA$21*'Paramétrage V2'!$AA$13,$E107="Haie 2 rangs",$H107*'Paramétrage V2'!$AB$13)</f>
        <v>0</v>
      </c>
      <c r="W107" s="22"/>
      <c r="X107" s="113" cm="1">
        <f t="array" ref="X107">_xlfn.IFS($E107="",0,W107="",0,W107="Non",0,$E107="Haie 1 rang",$H107/'Paramétrage V2'!$AA$21*'Paramétrage V2'!$AA$15,$E107="Haie 2 rangs",$H107*'Paramétrage V2'!$AB$15)</f>
        <v>0</v>
      </c>
      <c r="Y107" s="133">
        <f t="shared" si="1"/>
        <v>0</v>
      </c>
      <c r="Z107" s="45"/>
    </row>
    <row r="108" spans="1:26" x14ac:dyDescent="0.35">
      <c r="A108" s="5">
        <v>104</v>
      </c>
      <c r="B108" s="2"/>
      <c r="C108" s="22"/>
      <c r="D108" s="22"/>
      <c r="E108" s="22"/>
      <c r="F108" s="44"/>
      <c r="G108" s="112"/>
      <c r="H108" s="89" cm="1">
        <f t="array" ref="H108">_xlfn.IFS(E108="",0,E108="Haie 1 rang",F108*(G108-1),E108="Haie 2 rangs",(F108/2)*(G108-1))</f>
        <v>0</v>
      </c>
      <c r="I108" s="22"/>
      <c r="J108" s="113" cm="1">
        <f t="array" ref="J108">_xlfn.IFS($E108="",0,I108="",0,I108="Non",0,$E108="Haie 1 rang",$H108/'Paramétrage V2'!$AA$21*'Paramétrage V2'!$AA$5,$E108="Haie 2 rangs",$H108*'Paramétrage V2'!$AB$5)</f>
        <v>0</v>
      </c>
      <c r="K108" s="22"/>
      <c r="L108" s="113" cm="1">
        <f t="array" ref="L108">_xlfn.IFS($E108="",0,K108="",0,K108="Non",0,$E108="Haie 1 rang",$H108/'Paramétrage V2'!$AA$21*'Paramétrage V2'!$AA$6,$E108="Haie 2 rangs",$H108*'Paramétrage V2'!$AB$6)</f>
        <v>0</v>
      </c>
      <c r="M108" s="22"/>
      <c r="N108" s="113" cm="1">
        <f t="array" ref="N108">_xlfn.IFS($E108="",0,M108="",0,M108="Non",0,$E108="Haie 1 rang",$H108/'Paramétrage V2'!$AA$21*'Paramétrage V2'!$AA$7,$E108="Haie 2 rangs",$H108*'Paramétrage V2'!$AB$7)</f>
        <v>0</v>
      </c>
      <c r="O108" s="22"/>
      <c r="P108" s="113" cm="1">
        <f t="array" ref="P108">_xlfn.IFS($E108="",0,O108="",0,O108="Non",0,$E108="Haie 1 rang",$H108/'Paramétrage V2'!$AA$21*'Paramétrage V2'!$AA$8,$E108="Haie 2 rangs",$H108*'Paramétrage V2'!$AB$8)</f>
        <v>0</v>
      </c>
      <c r="Q108" s="22"/>
      <c r="R108" s="113" cm="1">
        <f t="array" ref="R108">_xlfn.IFS($E108="",0,Q108="",0,Q108="Non",0,$E108="Haie 1 rang",$H108/'Paramétrage V2'!$AA$21*'Paramétrage V2'!$AA$10,$E108="Haie 2 rangs",$H108*'Paramétrage V2'!$AB$10)</f>
        <v>0</v>
      </c>
      <c r="S108" s="22"/>
      <c r="T108" s="113" cm="1">
        <f t="array" ref="T108">_xlfn.IFS($E108="",0,S108="",0,S108="Non",0,$E108="Haie 1 rang",$H108/'Paramétrage V2'!$AA$21*'Paramétrage V2'!$AA$11,$E108="Haie 2 rangs",$H108*'Paramétrage V2'!$AB$11)</f>
        <v>0</v>
      </c>
      <c r="U108" s="22"/>
      <c r="V108" s="113" cm="1">
        <f t="array" ref="V108">_xlfn.IFS($E108="",0,U108="",0,U108="Non",0,$E108="Haie 1 rang",$H108/'Paramétrage V2'!$AA$21*'Paramétrage V2'!$AA$13,$E108="Haie 2 rangs",$H108*'Paramétrage V2'!$AB$13)</f>
        <v>0</v>
      </c>
      <c r="W108" s="22"/>
      <c r="X108" s="113" cm="1">
        <f t="array" ref="X108">_xlfn.IFS($E108="",0,W108="",0,W108="Non",0,$E108="Haie 1 rang",$H108/'Paramétrage V2'!$AA$21*'Paramétrage V2'!$AA$15,$E108="Haie 2 rangs",$H108*'Paramétrage V2'!$AB$15)</f>
        <v>0</v>
      </c>
      <c r="Y108" s="133">
        <f t="shared" si="1"/>
        <v>0</v>
      </c>
      <c r="Z108" s="45"/>
    </row>
    <row r="109" spans="1:26" x14ac:dyDescent="0.35">
      <c r="A109" s="5">
        <v>105</v>
      </c>
      <c r="B109" s="2"/>
      <c r="C109" s="22"/>
      <c r="D109" s="22"/>
      <c r="E109" s="22"/>
      <c r="F109" s="44"/>
      <c r="G109" s="112"/>
      <c r="H109" s="89" cm="1">
        <f t="array" ref="H109">_xlfn.IFS(E109="",0,E109="Haie 1 rang",F109*(G109-1),E109="Haie 2 rangs",(F109/2)*(G109-1))</f>
        <v>0</v>
      </c>
      <c r="I109" s="22"/>
      <c r="J109" s="113" cm="1">
        <f t="array" ref="J109">_xlfn.IFS($E109="",0,I109="",0,I109="Non",0,$E109="Haie 1 rang",$H109/'Paramétrage V2'!$AA$21*'Paramétrage V2'!$AA$5,$E109="Haie 2 rangs",$H109*'Paramétrage V2'!$AB$5)</f>
        <v>0</v>
      </c>
      <c r="K109" s="22"/>
      <c r="L109" s="113" cm="1">
        <f t="array" ref="L109">_xlfn.IFS($E109="",0,K109="",0,K109="Non",0,$E109="Haie 1 rang",$H109/'Paramétrage V2'!$AA$21*'Paramétrage V2'!$AA$6,$E109="Haie 2 rangs",$H109*'Paramétrage V2'!$AB$6)</f>
        <v>0</v>
      </c>
      <c r="M109" s="22"/>
      <c r="N109" s="113" cm="1">
        <f t="array" ref="N109">_xlfn.IFS($E109="",0,M109="",0,M109="Non",0,$E109="Haie 1 rang",$H109/'Paramétrage V2'!$AA$21*'Paramétrage V2'!$AA$7,$E109="Haie 2 rangs",$H109*'Paramétrage V2'!$AB$7)</f>
        <v>0</v>
      </c>
      <c r="O109" s="22"/>
      <c r="P109" s="113" cm="1">
        <f t="array" ref="P109">_xlfn.IFS($E109="",0,O109="",0,O109="Non",0,$E109="Haie 1 rang",$H109/'Paramétrage V2'!$AA$21*'Paramétrage V2'!$AA$8,$E109="Haie 2 rangs",$H109*'Paramétrage V2'!$AB$8)</f>
        <v>0</v>
      </c>
      <c r="Q109" s="22"/>
      <c r="R109" s="113" cm="1">
        <f t="array" ref="R109">_xlfn.IFS($E109="",0,Q109="",0,Q109="Non",0,$E109="Haie 1 rang",$H109/'Paramétrage V2'!$AA$21*'Paramétrage V2'!$AA$10,$E109="Haie 2 rangs",$H109*'Paramétrage V2'!$AB$10)</f>
        <v>0</v>
      </c>
      <c r="S109" s="22"/>
      <c r="T109" s="113" cm="1">
        <f t="array" ref="T109">_xlfn.IFS($E109="",0,S109="",0,S109="Non",0,$E109="Haie 1 rang",$H109/'Paramétrage V2'!$AA$21*'Paramétrage V2'!$AA$11,$E109="Haie 2 rangs",$H109*'Paramétrage V2'!$AB$11)</f>
        <v>0</v>
      </c>
      <c r="U109" s="22"/>
      <c r="V109" s="113" cm="1">
        <f t="array" ref="V109">_xlfn.IFS($E109="",0,U109="",0,U109="Non",0,$E109="Haie 1 rang",$H109/'Paramétrage V2'!$AA$21*'Paramétrage V2'!$AA$13,$E109="Haie 2 rangs",$H109*'Paramétrage V2'!$AB$13)</f>
        <v>0</v>
      </c>
      <c r="W109" s="22"/>
      <c r="X109" s="113" cm="1">
        <f t="array" ref="X109">_xlfn.IFS($E109="",0,W109="",0,W109="Non",0,$E109="Haie 1 rang",$H109/'Paramétrage V2'!$AA$21*'Paramétrage V2'!$AA$15,$E109="Haie 2 rangs",$H109*'Paramétrage V2'!$AB$15)</f>
        <v>0</v>
      </c>
      <c r="Y109" s="133">
        <f t="shared" si="1"/>
        <v>0</v>
      </c>
      <c r="Z109" s="45"/>
    </row>
    <row r="110" spans="1:26" x14ac:dyDescent="0.35">
      <c r="A110" s="5">
        <v>106</v>
      </c>
      <c r="B110" s="2"/>
      <c r="C110" s="22"/>
      <c r="D110" s="22"/>
      <c r="E110" s="22"/>
      <c r="F110" s="44"/>
      <c r="G110" s="112"/>
      <c r="H110" s="89" cm="1">
        <f t="array" ref="H110">_xlfn.IFS(E110="",0,E110="Haie 1 rang",F110*(G110-1),E110="Haie 2 rangs",(F110/2)*(G110-1))</f>
        <v>0</v>
      </c>
      <c r="I110" s="22"/>
      <c r="J110" s="113" cm="1">
        <f t="array" ref="J110">_xlfn.IFS($E110="",0,I110="",0,I110="Non",0,$E110="Haie 1 rang",$H110/'Paramétrage V2'!$AA$21*'Paramétrage V2'!$AA$5,$E110="Haie 2 rangs",$H110*'Paramétrage V2'!$AB$5)</f>
        <v>0</v>
      </c>
      <c r="K110" s="22"/>
      <c r="L110" s="113" cm="1">
        <f t="array" ref="L110">_xlfn.IFS($E110="",0,K110="",0,K110="Non",0,$E110="Haie 1 rang",$H110/'Paramétrage V2'!$AA$21*'Paramétrage V2'!$AA$6,$E110="Haie 2 rangs",$H110*'Paramétrage V2'!$AB$6)</f>
        <v>0</v>
      </c>
      <c r="M110" s="22"/>
      <c r="N110" s="113" cm="1">
        <f t="array" ref="N110">_xlfn.IFS($E110="",0,M110="",0,M110="Non",0,$E110="Haie 1 rang",$H110/'Paramétrage V2'!$AA$21*'Paramétrage V2'!$AA$7,$E110="Haie 2 rangs",$H110*'Paramétrage V2'!$AB$7)</f>
        <v>0</v>
      </c>
      <c r="O110" s="22"/>
      <c r="P110" s="113" cm="1">
        <f t="array" ref="P110">_xlfn.IFS($E110="",0,O110="",0,O110="Non",0,$E110="Haie 1 rang",$H110/'Paramétrage V2'!$AA$21*'Paramétrage V2'!$AA$8,$E110="Haie 2 rangs",$H110*'Paramétrage V2'!$AB$8)</f>
        <v>0</v>
      </c>
      <c r="Q110" s="22"/>
      <c r="R110" s="113" cm="1">
        <f t="array" ref="R110">_xlfn.IFS($E110="",0,Q110="",0,Q110="Non",0,$E110="Haie 1 rang",$H110/'Paramétrage V2'!$AA$21*'Paramétrage V2'!$AA$10,$E110="Haie 2 rangs",$H110*'Paramétrage V2'!$AB$10)</f>
        <v>0</v>
      </c>
      <c r="S110" s="22"/>
      <c r="T110" s="113" cm="1">
        <f t="array" ref="T110">_xlfn.IFS($E110="",0,S110="",0,S110="Non",0,$E110="Haie 1 rang",$H110/'Paramétrage V2'!$AA$21*'Paramétrage V2'!$AA$11,$E110="Haie 2 rangs",$H110*'Paramétrage V2'!$AB$11)</f>
        <v>0</v>
      </c>
      <c r="U110" s="22"/>
      <c r="V110" s="113" cm="1">
        <f t="array" ref="V110">_xlfn.IFS($E110="",0,U110="",0,U110="Non",0,$E110="Haie 1 rang",$H110/'Paramétrage V2'!$AA$21*'Paramétrage V2'!$AA$13,$E110="Haie 2 rangs",$H110*'Paramétrage V2'!$AB$13)</f>
        <v>0</v>
      </c>
      <c r="W110" s="22"/>
      <c r="X110" s="113" cm="1">
        <f t="array" ref="X110">_xlfn.IFS($E110="",0,W110="",0,W110="Non",0,$E110="Haie 1 rang",$H110/'Paramétrage V2'!$AA$21*'Paramétrage V2'!$AA$15,$E110="Haie 2 rangs",$H110*'Paramétrage V2'!$AB$15)</f>
        <v>0</v>
      </c>
      <c r="Y110" s="133">
        <f t="shared" si="1"/>
        <v>0</v>
      </c>
      <c r="Z110" s="45"/>
    </row>
    <row r="111" spans="1:26" x14ac:dyDescent="0.35">
      <c r="A111" s="5">
        <v>107</v>
      </c>
      <c r="B111" s="2"/>
      <c r="C111" s="22"/>
      <c r="D111" s="22"/>
      <c r="E111" s="22"/>
      <c r="F111" s="44"/>
      <c r="G111" s="112"/>
      <c r="H111" s="89" cm="1">
        <f t="array" ref="H111">_xlfn.IFS(E111="",0,E111="Haie 1 rang",F111*(G111-1),E111="Haie 2 rangs",(F111/2)*(G111-1))</f>
        <v>0</v>
      </c>
      <c r="I111" s="22"/>
      <c r="J111" s="113" cm="1">
        <f t="array" ref="J111">_xlfn.IFS($E111="",0,I111="",0,I111="Non",0,$E111="Haie 1 rang",$H111/'Paramétrage V2'!$AA$21*'Paramétrage V2'!$AA$5,$E111="Haie 2 rangs",$H111*'Paramétrage V2'!$AB$5)</f>
        <v>0</v>
      </c>
      <c r="K111" s="22"/>
      <c r="L111" s="113" cm="1">
        <f t="array" ref="L111">_xlfn.IFS($E111="",0,K111="",0,K111="Non",0,$E111="Haie 1 rang",$H111/'Paramétrage V2'!$AA$21*'Paramétrage V2'!$AA$6,$E111="Haie 2 rangs",$H111*'Paramétrage V2'!$AB$6)</f>
        <v>0</v>
      </c>
      <c r="M111" s="22"/>
      <c r="N111" s="113" cm="1">
        <f t="array" ref="N111">_xlfn.IFS($E111="",0,M111="",0,M111="Non",0,$E111="Haie 1 rang",$H111/'Paramétrage V2'!$AA$21*'Paramétrage V2'!$AA$7,$E111="Haie 2 rangs",$H111*'Paramétrage V2'!$AB$7)</f>
        <v>0</v>
      </c>
      <c r="O111" s="22"/>
      <c r="P111" s="113" cm="1">
        <f t="array" ref="P111">_xlfn.IFS($E111="",0,O111="",0,O111="Non",0,$E111="Haie 1 rang",$H111/'Paramétrage V2'!$AA$21*'Paramétrage V2'!$AA$8,$E111="Haie 2 rangs",$H111*'Paramétrage V2'!$AB$8)</f>
        <v>0</v>
      </c>
      <c r="Q111" s="22"/>
      <c r="R111" s="113" cm="1">
        <f t="array" ref="R111">_xlfn.IFS($E111="",0,Q111="",0,Q111="Non",0,$E111="Haie 1 rang",$H111/'Paramétrage V2'!$AA$21*'Paramétrage V2'!$AA$10,$E111="Haie 2 rangs",$H111*'Paramétrage V2'!$AB$10)</f>
        <v>0</v>
      </c>
      <c r="S111" s="22"/>
      <c r="T111" s="113" cm="1">
        <f t="array" ref="T111">_xlfn.IFS($E111="",0,S111="",0,S111="Non",0,$E111="Haie 1 rang",$H111/'Paramétrage V2'!$AA$21*'Paramétrage V2'!$AA$11,$E111="Haie 2 rangs",$H111*'Paramétrage V2'!$AB$11)</f>
        <v>0</v>
      </c>
      <c r="U111" s="22"/>
      <c r="V111" s="113" cm="1">
        <f t="array" ref="V111">_xlfn.IFS($E111="",0,U111="",0,U111="Non",0,$E111="Haie 1 rang",$H111/'Paramétrage V2'!$AA$21*'Paramétrage V2'!$AA$13,$E111="Haie 2 rangs",$H111*'Paramétrage V2'!$AB$13)</f>
        <v>0</v>
      </c>
      <c r="W111" s="22"/>
      <c r="X111" s="113" cm="1">
        <f t="array" ref="X111">_xlfn.IFS($E111="",0,W111="",0,W111="Non",0,$E111="Haie 1 rang",$H111/'Paramétrage V2'!$AA$21*'Paramétrage V2'!$AA$15,$E111="Haie 2 rangs",$H111*'Paramétrage V2'!$AB$15)</f>
        <v>0</v>
      </c>
      <c r="Y111" s="133">
        <f t="shared" si="1"/>
        <v>0</v>
      </c>
      <c r="Z111" s="45"/>
    </row>
    <row r="112" spans="1:26" x14ac:dyDescent="0.35">
      <c r="A112" s="5">
        <v>108</v>
      </c>
      <c r="B112" s="2"/>
      <c r="C112" s="22"/>
      <c r="D112" s="22"/>
      <c r="E112" s="22"/>
      <c r="F112" s="44"/>
      <c r="G112" s="112"/>
      <c r="H112" s="89" cm="1">
        <f t="array" ref="H112">_xlfn.IFS(E112="",0,E112="Haie 1 rang",F112*(G112-1),E112="Haie 2 rangs",(F112/2)*(G112-1))</f>
        <v>0</v>
      </c>
      <c r="I112" s="22"/>
      <c r="J112" s="113" cm="1">
        <f t="array" ref="J112">_xlfn.IFS($E112="",0,I112="",0,I112="Non",0,$E112="Haie 1 rang",$H112/'Paramétrage V2'!$AA$21*'Paramétrage V2'!$AA$5,$E112="Haie 2 rangs",$H112*'Paramétrage V2'!$AB$5)</f>
        <v>0</v>
      </c>
      <c r="K112" s="22"/>
      <c r="L112" s="113" cm="1">
        <f t="array" ref="L112">_xlfn.IFS($E112="",0,K112="",0,K112="Non",0,$E112="Haie 1 rang",$H112/'Paramétrage V2'!$AA$21*'Paramétrage V2'!$AA$6,$E112="Haie 2 rangs",$H112*'Paramétrage V2'!$AB$6)</f>
        <v>0</v>
      </c>
      <c r="M112" s="22"/>
      <c r="N112" s="113" cm="1">
        <f t="array" ref="N112">_xlfn.IFS($E112="",0,M112="",0,M112="Non",0,$E112="Haie 1 rang",$H112/'Paramétrage V2'!$AA$21*'Paramétrage V2'!$AA$7,$E112="Haie 2 rangs",$H112*'Paramétrage V2'!$AB$7)</f>
        <v>0</v>
      </c>
      <c r="O112" s="22"/>
      <c r="P112" s="113" cm="1">
        <f t="array" ref="P112">_xlfn.IFS($E112="",0,O112="",0,O112="Non",0,$E112="Haie 1 rang",$H112/'Paramétrage V2'!$AA$21*'Paramétrage V2'!$AA$8,$E112="Haie 2 rangs",$H112*'Paramétrage V2'!$AB$8)</f>
        <v>0</v>
      </c>
      <c r="Q112" s="22"/>
      <c r="R112" s="113" cm="1">
        <f t="array" ref="R112">_xlfn.IFS($E112="",0,Q112="",0,Q112="Non",0,$E112="Haie 1 rang",$H112/'Paramétrage V2'!$AA$21*'Paramétrage V2'!$AA$10,$E112="Haie 2 rangs",$H112*'Paramétrage V2'!$AB$10)</f>
        <v>0</v>
      </c>
      <c r="S112" s="22"/>
      <c r="T112" s="113" cm="1">
        <f t="array" ref="T112">_xlfn.IFS($E112="",0,S112="",0,S112="Non",0,$E112="Haie 1 rang",$H112/'Paramétrage V2'!$AA$21*'Paramétrage V2'!$AA$11,$E112="Haie 2 rangs",$H112*'Paramétrage V2'!$AB$11)</f>
        <v>0</v>
      </c>
      <c r="U112" s="22"/>
      <c r="V112" s="113" cm="1">
        <f t="array" ref="V112">_xlfn.IFS($E112="",0,U112="",0,U112="Non",0,$E112="Haie 1 rang",$H112/'Paramétrage V2'!$AA$21*'Paramétrage V2'!$AA$13,$E112="Haie 2 rangs",$H112*'Paramétrage V2'!$AB$13)</f>
        <v>0</v>
      </c>
      <c r="W112" s="22"/>
      <c r="X112" s="113" cm="1">
        <f t="array" ref="X112">_xlfn.IFS($E112="",0,W112="",0,W112="Non",0,$E112="Haie 1 rang",$H112/'Paramétrage V2'!$AA$21*'Paramétrage V2'!$AA$15,$E112="Haie 2 rangs",$H112*'Paramétrage V2'!$AB$15)</f>
        <v>0</v>
      </c>
      <c r="Y112" s="133">
        <f t="shared" si="1"/>
        <v>0</v>
      </c>
      <c r="Z112" s="45"/>
    </row>
    <row r="113" spans="1:26" x14ac:dyDescent="0.35">
      <c r="A113" s="5">
        <v>109</v>
      </c>
      <c r="B113" s="2"/>
      <c r="C113" s="22"/>
      <c r="D113" s="22"/>
      <c r="E113" s="22"/>
      <c r="F113" s="44"/>
      <c r="G113" s="112"/>
      <c r="H113" s="89" cm="1">
        <f t="array" ref="H113">_xlfn.IFS(E113="",0,E113="Haie 1 rang",F113*(G113-1),E113="Haie 2 rangs",(F113/2)*(G113-1))</f>
        <v>0</v>
      </c>
      <c r="I113" s="22"/>
      <c r="J113" s="113" cm="1">
        <f t="array" ref="J113">_xlfn.IFS($E113="",0,I113="",0,I113="Non",0,$E113="Haie 1 rang",$H113/'Paramétrage V2'!$AA$21*'Paramétrage V2'!$AA$5,$E113="Haie 2 rangs",$H113*'Paramétrage V2'!$AB$5)</f>
        <v>0</v>
      </c>
      <c r="K113" s="22"/>
      <c r="L113" s="113" cm="1">
        <f t="array" ref="L113">_xlfn.IFS($E113="",0,K113="",0,K113="Non",0,$E113="Haie 1 rang",$H113/'Paramétrage V2'!$AA$21*'Paramétrage V2'!$AA$6,$E113="Haie 2 rangs",$H113*'Paramétrage V2'!$AB$6)</f>
        <v>0</v>
      </c>
      <c r="M113" s="22"/>
      <c r="N113" s="113" cm="1">
        <f t="array" ref="N113">_xlfn.IFS($E113="",0,M113="",0,M113="Non",0,$E113="Haie 1 rang",$H113/'Paramétrage V2'!$AA$21*'Paramétrage V2'!$AA$7,$E113="Haie 2 rangs",$H113*'Paramétrage V2'!$AB$7)</f>
        <v>0</v>
      </c>
      <c r="O113" s="22"/>
      <c r="P113" s="113" cm="1">
        <f t="array" ref="P113">_xlfn.IFS($E113="",0,O113="",0,O113="Non",0,$E113="Haie 1 rang",$H113/'Paramétrage V2'!$AA$21*'Paramétrage V2'!$AA$8,$E113="Haie 2 rangs",$H113*'Paramétrage V2'!$AB$8)</f>
        <v>0</v>
      </c>
      <c r="Q113" s="22"/>
      <c r="R113" s="113" cm="1">
        <f t="array" ref="R113">_xlfn.IFS($E113="",0,Q113="",0,Q113="Non",0,$E113="Haie 1 rang",$H113/'Paramétrage V2'!$AA$21*'Paramétrage V2'!$AA$10,$E113="Haie 2 rangs",$H113*'Paramétrage V2'!$AB$10)</f>
        <v>0</v>
      </c>
      <c r="S113" s="22"/>
      <c r="T113" s="113" cm="1">
        <f t="array" ref="T113">_xlfn.IFS($E113="",0,S113="",0,S113="Non",0,$E113="Haie 1 rang",$H113/'Paramétrage V2'!$AA$21*'Paramétrage V2'!$AA$11,$E113="Haie 2 rangs",$H113*'Paramétrage V2'!$AB$11)</f>
        <v>0</v>
      </c>
      <c r="U113" s="22"/>
      <c r="V113" s="113" cm="1">
        <f t="array" ref="V113">_xlfn.IFS($E113="",0,U113="",0,U113="Non",0,$E113="Haie 1 rang",$H113/'Paramétrage V2'!$AA$21*'Paramétrage V2'!$AA$13,$E113="Haie 2 rangs",$H113*'Paramétrage V2'!$AB$13)</f>
        <v>0</v>
      </c>
      <c r="W113" s="22"/>
      <c r="X113" s="113" cm="1">
        <f t="array" ref="X113">_xlfn.IFS($E113="",0,W113="",0,W113="Non",0,$E113="Haie 1 rang",$H113/'Paramétrage V2'!$AA$21*'Paramétrage V2'!$AA$15,$E113="Haie 2 rangs",$H113*'Paramétrage V2'!$AB$15)</f>
        <v>0</v>
      </c>
      <c r="Y113" s="133">
        <f t="shared" si="1"/>
        <v>0</v>
      </c>
      <c r="Z113" s="45"/>
    </row>
    <row r="114" spans="1:26" x14ac:dyDescent="0.35">
      <c r="A114" s="5">
        <v>110</v>
      </c>
      <c r="B114" s="2"/>
      <c r="C114" s="22"/>
      <c r="D114" s="22"/>
      <c r="E114" s="22"/>
      <c r="F114" s="44"/>
      <c r="G114" s="112"/>
      <c r="H114" s="89" cm="1">
        <f t="array" ref="H114">_xlfn.IFS(E114="",0,E114="Haie 1 rang",F114*(G114-1),E114="Haie 2 rangs",(F114/2)*(G114-1))</f>
        <v>0</v>
      </c>
      <c r="I114" s="22"/>
      <c r="J114" s="113" cm="1">
        <f t="array" ref="J114">_xlfn.IFS($E114="",0,I114="",0,I114="Non",0,$E114="Haie 1 rang",$H114/'Paramétrage V2'!$AA$21*'Paramétrage V2'!$AA$5,$E114="Haie 2 rangs",$H114*'Paramétrage V2'!$AB$5)</f>
        <v>0</v>
      </c>
      <c r="K114" s="22"/>
      <c r="L114" s="113" cm="1">
        <f t="array" ref="L114">_xlfn.IFS($E114="",0,K114="",0,K114="Non",0,$E114="Haie 1 rang",$H114/'Paramétrage V2'!$AA$21*'Paramétrage V2'!$AA$6,$E114="Haie 2 rangs",$H114*'Paramétrage V2'!$AB$6)</f>
        <v>0</v>
      </c>
      <c r="M114" s="22"/>
      <c r="N114" s="113" cm="1">
        <f t="array" ref="N114">_xlfn.IFS($E114="",0,M114="",0,M114="Non",0,$E114="Haie 1 rang",$H114/'Paramétrage V2'!$AA$21*'Paramétrage V2'!$AA$7,$E114="Haie 2 rangs",$H114*'Paramétrage V2'!$AB$7)</f>
        <v>0</v>
      </c>
      <c r="O114" s="22"/>
      <c r="P114" s="113" cm="1">
        <f t="array" ref="P114">_xlfn.IFS($E114="",0,O114="",0,O114="Non",0,$E114="Haie 1 rang",$H114/'Paramétrage V2'!$AA$21*'Paramétrage V2'!$AA$8,$E114="Haie 2 rangs",$H114*'Paramétrage V2'!$AB$8)</f>
        <v>0</v>
      </c>
      <c r="Q114" s="22"/>
      <c r="R114" s="113" cm="1">
        <f t="array" ref="R114">_xlfn.IFS($E114="",0,Q114="",0,Q114="Non",0,$E114="Haie 1 rang",$H114/'Paramétrage V2'!$AA$21*'Paramétrage V2'!$AA$10,$E114="Haie 2 rangs",$H114*'Paramétrage V2'!$AB$10)</f>
        <v>0</v>
      </c>
      <c r="S114" s="22"/>
      <c r="T114" s="113" cm="1">
        <f t="array" ref="T114">_xlfn.IFS($E114="",0,S114="",0,S114="Non",0,$E114="Haie 1 rang",$H114/'Paramétrage V2'!$AA$21*'Paramétrage V2'!$AA$11,$E114="Haie 2 rangs",$H114*'Paramétrage V2'!$AB$11)</f>
        <v>0</v>
      </c>
      <c r="U114" s="22"/>
      <c r="V114" s="113" cm="1">
        <f t="array" ref="V114">_xlfn.IFS($E114="",0,U114="",0,U114="Non",0,$E114="Haie 1 rang",$H114/'Paramétrage V2'!$AA$21*'Paramétrage V2'!$AA$13,$E114="Haie 2 rangs",$H114*'Paramétrage V2'!$AB$13)</f>
        <v>0</v>
      </c>
      <c r="W114" s="22"/>
      <c r="X114" s="113" cm="1">
        <f t="array" ref="X114">_xlfn.IFS($E114="",0,W114="",0,W114="Non",0,$E114="Haie 1 rang",$H114/'Paramétrage V2'!$AA$21*'Paramétrage V2'!$AA$15,$E114="Haie 2 rangs",$H114*'Paramétrage V2'!$AB$15)</f>
        <v>0</v>
      </c>
      <c r="Y114" s="133">
        <f t="shared" si="1"/>
        <v>0</v>
      </c>
      <c r="Z114" s="45"/>
    </row>
    <row r="115" spans="1:26" x14ac:dyDescent="0.35">
      <c r="A115" s="5">
        <v>111</v>
      </c>
      <c r="B115" s="2"/>
      <c r="C115" s="22"/>
      <c r="D115" s="22"/>
      <c r="E115" s="22"/>
      <c r="F115" s="44"/>
      <c r="G115" s="112"/>
      <c r="H115" s="89" cm="1">
        <f t="array" ref="H115">_xlfn.IFS(E115="",0,E115="Haie 1 rang",F115*(G115-1),E115="Haie 2 rangs",(F115/2)*(G115-1))</f>
        <v>0</v>
      </c>
      <c r="I115" s="22"/>
      <c r="J115" s="113" cm="1">
        <f t="array" ref="J115">_xlfn.IFS($E115="",0,I115="",0,I115="Non",0,$E115="Haie 1 rang",$H115/'Paramétrage V2'!$AA$21*'Paramétrage V2'!$AA$5,$E115="Haie 2 rangs",$H115*'Paramétrage V2'!$AB$5)</f>
        <v>0</v>
      </c>
      <c r="K115" s="22"/>
      <c r="L115" s="113" cm="1">
        <f t="array" ref="L115">_xlfn.IFS($E115="",0,K115="",0,K115="Non",0,$E115="Haie 1 rang",$H115/'Paramétrage V2'!$AA$21*'Paramétrage V2'!$AA$6,$E115="Haie 2 rangs",$H115*'Paramétrage V2'!$AB$6)</f>
        <v>0</v>
      </c>
      <c r="M115" s="22"/>
      <c r="N115" s="113" cm="1">
        <f t="array" ref="N115">_xlfn.IFS($E115="",0,M115="",0,M115="Non",0,$E115="Haie 1 rang",$H115/'Paramétrage V2'!$AA$21*'Paramétrage V2'!$AA$7,$E115="Haie 2 rangs",$H115*'Paramétrage V2'!$AB$7)</f>
        <v>0</v>
      </c>
      <c r="O115" s="22"/>
      <c r="P115" s="113" cm="1">
        <f t="array" ref="P115">_xlfn.IFS($E115="",0,O115="",0,O115="Non",0,$E115="Haie 1 rang",$H115/'Paramétrage V2'!$AA$21*'Paramétrage V2'!$AA$8,$E115="Haie 2 rangs",$H115*'Paramétrage V2'!$AB$8)</f>
        <v>0</v>
      </c>
      <c r="Q115" s="22"/>
      <c r="R115" s="113" cm="1">
        <f t="array" ref="R115">_xlfn.IFS($E115="",0,Q115="",0,Q115="Non",0,$E115="Haie 1 rang",$H115/'Paramétrage V2'!$AA$21*'Paramétrage V2'!$AA$10,$E115="Haie 2 rangs",$H115*'Paramétrage V2'!$AB$10)</f>
        <v>0</v>
      </c>
      <c r="S115" s="22"/>
      <c r="T115" s="113" cm="1">
        <f t="array" ref="T115">_xlfn.IFS($E115="",0,S115="",0,S115="Non",0,$E115="Haie 1 rang",$H115/'Paramétrage V2'!$AA$21*'Paramétrage V2'!$AA$11,$E115="Haie 2 rangs",$H115*'Paramétrage V2'!$AB$11)</f>
        <v>0</v>
      </c>
      <c r="U115" s="22"/>
      <c r="V115" s="113" cm="1">
        <f t="array" ref="V115">_xlfn.IFS($E115="",0,U115="",0,U115="Non",0,$E115="Haie 1 rang",$H115/'Paramétrage V2'!$AA$21*'Paramétrage V2'!$AA$13,$E115="Haie 2 rangs",$H115*'Paramétrage V2'!$AB$13)</f>
        <v>0</v>
      </c>
      <c r="W115" s="22"/>
      <c r="X115" s="113" cm="1">
        <f t="array" ref="X115">_xlfn.IFS($E115="",0,W115="",0,W115="Non",0,$E115="Haie 1 rang",$H115/'Paramétrage V2'!$AA$21*'Paramétrage V2'!$AA$15,$E115="Haie 2 rangs",$H115*'Paramétrage V2'!$AB$15)</f>
        <v>0</v>
      </c>
      <c r="Y115" s="133">
        <f t="shared" si="1"/>
        <v>0</v>
      </c>
      <c r="Z115" s="45"/>
    </row>
    <row r="116" spans="1:26" x14ac:dyDescent="0.35">
      <c r="A116" s="5">
        <v>112</v>
      </c>
      <c r="B116" s="2"/>
      <c r="C116" s="22"/>
      <c r="D116" s="22"/>
      <c r="E116" s="22"/>
      <c r="F116" s="44"/>
      <c r="G116" s="112"/>
      <c r="H116" s="89" cm="1">
        <f t="array" ref="H116">_xlfn.IFS(E116="",0,E116="Haie 1 rang",F116*(G116-1),E116="Haie 2 rangs",(F116/2)*(G116-1))</f>
        <v>0</v>
      </c>
      <c r="I116" s="22"/>
      <c r="J116" s="113" cm="1">
        <f t="array" ref="J116">_xlfn.IFS($E116="",0,I116="",0,I116="Non",0,$E116="Haie 1 rang",$H116/'Paramétrage V2'!$AA$21*'Paramétrage V2'!$AA$5,$E116="Haie 2 rangs",$H116*'Paramétrage V2'!$AB$5)</f>
        <v>0</v>
      </c>
      <c r="K116" s="22"/>
      <c r="L116" s="113" cm="1">
        <f t="array" ref="L116">_xlfn.IFS($E116="",0,K116="",0,K116="Non",0,$E116="Haie 1 rang",$H116/'Paramétrage V2'!$AA$21*'Paramétrage V2'!$AA$6,$E116="Haie 2 rangs",$H116*'Paramétrage V2'!$AB$6)</f>
        <v>0</v>
      </c>
      <c r="M116" s="22"/>
      <c r="N116" s="113" cm="1">
        <f t="array" ref="N116">_xlfn.IFS($E116="",0,M116="",0,M116="Non",0,$E116="Haie 1 rang",$H116/'Paramétrage V2'!$AA$21*'Paramétrage V2'!$AA$7,$E116="Haie 2 rangs",$H116*'Paramétrage V2'!$AB$7)</f>
        <v>0</v>
      </c>
      <c r="O116" s="22"/>
      <c r="P116" s="113" cm="1">
        <f t="array" ref="P116">_xlfn.IFS($E116="",0,O116="",0,O116="Non",0,$E116="Haie 1 rang",$H116/'Paramétrage V2'!$AA$21*'Paramétrage V2'!$AA$8,$E116="Haie 2 rangs",$H116*'Paramétrage V2'!$AB$8)</f>
        <v>0</v>
      </c>
      <c r="Q116" s="22"/>
      <c r="R116" s="113" cm="1">
        <f t="array" ref="R116">_xlfn.IFS($E116="",0,Q116="",0,Q116="Non",0,$E116="Haie 1 rang",$H116/'Paramétrage V2'!$AA$21*'Paramétrage V2'!$AA$10,$E116="Haie 2 rangs",$H116*'Paramétrage V2'!$AB$10)</f>
        <v>0</v>
      </c>
      <c r="S116" s="22"/>
      <c r="T116" s="113" cm="1">
        <f t="array" ref="T116">_xlfn.IFS($E116="",0,S116="",0,S116="Non",0,$E116="Haie 1 rang",$H116/'Paramétrage V2'!$AA$21*'Paramétrage V2'!$AA$11,$E116="Haie 2 rangs",$H116*'Paramétrage V2'!$AB$11)</f>
        <v>0</v>
      </c>
      <c r="U116" s="22"/>
      <c r="V116" s="113" cm="1">
        <f t="array" ref="V116">_xlfn.IFS($E116="",0,U116="",0,U116="Non",0,$E116="Haie 1 rang",$H116/'Paramétrage V2'!$AA$21*'Paramétrage V2'!$AA$13,$E116="Haie 2 rangs",$H116*'Paramétrage V2'!$AB$13)</f>
        <v>0</v>
      </c>
      <c r="W116" s="22"/>
      <c r="X116" s="113" cm="1">
        <f t="array" ref="X116">_xlfn.IFS($E116="",0,W116="",0,W116="Non",0,$E116="Haie 1 rang",$H116/'Paramétrage V2'!$AA$21*'Paramétrage V2'!$AA$15,$E116="Haie 2 rangs",$H116*'Paramétrage V2'!$AB$15)</f>
        <v>0</v>
      </c>
      <c r="Y116" s="133">
        <f t="shared" si="1"/>
        <v>0</v>
      </c>
      <c r="Z116" s="45"/>
    </row>
    <row r="117" spans="1:26" x14ac:dyDescent="0.35">
      <c r="A117" s="5">
        <v>113</v>
      </c>
      <c r="B117" s="2"/>
      <c r="C117" s="22"/>
      <c r="D117" s="22"/>
      <c r="E117" s="22"/>
      <c r="F117" s="44"/>
      <c r="G117" s="112"/>
      <c r="H117" s="89" cm="1">
        <f t="array" ref="H117">_xlfn.IFS(E117="",0,E117="Haie 1 rang",F117*(G117-1),E117="Haie 2 rangs",(F117/2)*(G117-1))</f>
        <v>0</v>
      </c>
      <c r="I117" s="22"/>
      <c r="J117" s="113" cm="1">
        <f t="array" ref="J117">_xlfn.IFS($E117="",0,I117="",0,I117="Non",0,$E117="Haie 1 rang",$H117/'Paramétrage V2'!$AA$21*'Paramétrage V2'!$AA$5,$E117="Haie 2 rangs",$H117*'Paramétrage V2'!$AB$5)</f>
        <v>0</v>
      </c>
      <c r="K117" s="22"/>
      <c r="L117" s="113" cm="1">
        <f t="array" ref="L117">_xlfn.IFS($E117="",0,K117="",0,K117="Non",0,$E117="Haie 1 rang",$H117/'Paramétrage V2'!$AA$21*'Paramétrage V2'!$AA$6,$E117="Haie 2 rangs",$H117*'Paramétrage V2'!$AB$6)</f>
        <v>0</v>
      </c>
      <c r="M117" s="22"/>
      <c r="N117" s="113" cm="1">
        <f t="array" ref="N117">_xlfn.IFS($E117="",0,M117="",0,M117="Non",0,$E117="Haie 1 rang",$H117/'Paramétrage V2'!$AA$21*'Paramétrage V2'!$AA$7,$E117="Haie 2 rangs",$H117*'Paramétrage V2'!$AB$7)</f>
        <v>0</v>
      </c>
      <c r="O117" s="22"/>
      <c r="P117" s="113" cm="1">
        <f t="array" ref="P117">_xlfn.IFS($E117="",0,O117="",0,O117="Non",0,$E117="Haie 1 rang",$H117/'Paramétrage V2'!$AA$21*'Paramétrage V2'!$AA$8,$E117="Haie 2 rangs",$H117*'Paramétrage V2'!$AB$8)</f>
        <v>0</v>
      </c>
      <c r="Q117" s="22"/>
      <c r="R117" s="113" cm="1">
        <f t="array" ref="R117">_xlfn.IFS($E117="",0,Q117="",0,Q117="Non",0,$E117="Haie 1 rang",$H117/'Paramétrage V2'!$AA$21*'Paramétrage V2'!$AA$10,$E117="Haie 2 rangs",$H117*'Paramétrage V2'!$AB$10)</f>
        <v>0</v>
      </c>
      <c r="S117" s="22"/>
      <c r="T117" s="113" cm="1">
        <f t="array" ref="T117">_xlfn.IFS($E117="",0,S117="",0,S117="Non",0,$E117="Haie 1 rang",$H117/'Paramétrage V2'!$AA$21*'Paramétrage V2'!$AA$11,$E117="Haie 2 rangs",$H117*'Paramétrage V2'!$AB$11)</f>
        <v>0</v>
      </c>
      <c r="U117" s="22"/>
      <c r="V117" s="113" cm="1">
        <f t="array" ref="V117">_xlfn.IFS($E117="",0,U117="",0,U117="Non",0,$E117="Haie 1 rang",$H117/'Paramétrage V2'!$AA$21*'Paramétrage V2'!$AA$13,$E117="Haie 2 rangs",$H117*'Paramétrage V2'!$AB$13)</f>
        <v>0</v>
      </c>
      <c r="W117" s="22"/>
      <c r="X117" s="113" cm="1">
        <f t="array" ref="X117">_xlfn.IFS($E117="",0,W117="",0,W117="Non",0,$E117="Haie 1 rang",$H117/'Paramétrage V2'!$AA$21*'Paramétrage V2'!$AA$15,$E117="Haie 2 rangs",$H117*'Paramétrage V2'!$AB$15)</f>
        <v>0</v>
      </c>
      <c r="Y117" s="133">
        <f t="shared" si="1"/>
        <v>0</v>
      </c>
      <c r="Z117" s="45"/>
    </row>
    <row r="118" spans="1:26" x14ac:dyDescent="0.35">
      <c r="A118" s="5">
        <v>114</v>
      </c>
      <c r="B118" s="2"/>
      <c r="C118" s="22"/>
      <c r="D118" s="22"/>
      <c r="E118" s="22"/>
      <c r="F118" s="44"/>
      <c r="G118" s="112"/>
      <c r="H118" s="89" cm="1">
        <f t="array" ref="H118">_xlfn.IFS(E118="",0,E118="Haie 1 rang",F118*(G118-1),E118="Haie 2 rangs",(F118/2)*(G118-1))</f>
        <v>0</v>
      </c>
      <c r="I118" s="22"/>
      <c r="J118" s="113" cm="1">
        <f t="array" ref="J118">_xlfn.IFS($E118="",0,I118="",0,I118="Non",0,$E118="Haie 1 rang",$H118/'Paramétrage V2'!$AA$21*'Paramétrage V2'!$AA$5,$E118="Haie 2 rangs",$H118*'Paramétrage V2'!$AB$5)</f>
        <v>0</v>
      </c>
      <c r="K118" s="22"/>
      <c r="L118" s="113" cm="1">
        <f t="array" ref="L118">_xlfn.IFS($E118="",0,K118="",0,K118="Non",0,$E118="Haie 1 rang",$H118/'Paramétrage V2'!$AA$21*'Paramétrage V2'!$AA$6,$E118="Haie 2 rangs",$H118*'Paramétrage V2'!$AB$6)</f>
        <v>0</v>
      </c>
      <c r="M118" s="22"/>
      <c r="N118" s="113" cm="1">
        <f t="array" ref="N118">_xlfn.IFS($E118="",0,M118="",0,M118="Non",0,$E118="Haie 1 rang",$H118/'Paramétrage V2'!$AA$21*'Paramétrage V2'!$AA$7,$E118="Haie 2 rangs",$H118*'Paramétrage V2'!$AB$7)</f>
        <v>0</v>
      </c>
      <c r="O118" s="22"/>
      <c r="P118" s="113" cm="1">
        <f t="array" ref="P118">_xlfn.IFS($E118="",0,O118="",0,O118="Non",0,$E118="Haie 1 rang",$H118/'Paramétrage V2'!$AA$21*'Paramétrage V2'!$AA$8,$E118="Haie 2 rangs",$H118*'Paramétrage V2'!$AB$8)</f>
        <v>0</v>
      </c>
      <c r="Q118" s="22"/>
      <c r="R118" s="113" cm="1">
        <f t="array" ref="R118">_xlfn.IFS($E118="",0,Q118="",0,Q118="Non",0,$E118="Haie 1 rang",$H118/'Paramétrage V2'!$AA$21*'Paramétrage V2'!$AA$10,$E118="Haie 2 rangs",$H118*'Paramétrage V2'!$AB$10)</f>
        <v>0</v>
      </c>
      <c r="S118" s="22"/>
      <c r="T118" s="113" cm="1">
        <f t="array" ref="T118">_xlfn.IFS($E118="",0,S118="",0,S118="Non",0,$E118="Haie 1 rang",$H118/'Paramétrage V2'!$AA$21*'Paramétrage V2'!$AA$11,$E118="Haie 2 rangs",$H118*'Paramétrage V2'!$AB$11)</f>
        <v>0</v>
      </c>
      <c r="U118" s="22"/>
      <c r="V118" s="113" cm="1">
        <f t="array" ref="V118">_xlfn.IFS($E118="",0,U118="",0,U118="Non",0,$E118="Haie 1 rang",$H118/'Paramétrage V2'!$AA$21*'Paramétrage V2'!$AA$13,$E118="Haie 2 rangs",$H118*'Paramétrage V2'!$AB$13)</f>
        <v>0</v>
      </c>
      <c r="W118" s="22"/>
      <c r="X118" s="113" cm="1">
        <f t="array" ref="X118">_xlfn.IFS($E118="",0,W118="",0,W118="Non",0,$E118="Haie 1 rang",$H118/'Paramétrage V2'!$AA$21*'Paramétrage V2'!$AA$15,$E118="Haie 2 rangs",$H118*'Paramétrage V2'!$AB$15)</f>
        <v>0</v>
      </c>
      <c r="Y118" s="133">
        <f t="shared" si="1"/>
        <v>0</v>
      </c>
      <c r="Z118" s="45"/>
    </row>
    <row r="119" spans="1:26" x14ac:dyDescent="0.35">
      <c r="A119" s="5">
        <v>115</v>
      </c>
      <c r="B119" s="2"/>
      <c r="C119" s="22"/>
      <c r="D119" s="22"/>
      <c r="E119" s="22"/>
      <c r="F119" s="44"/>
      <c r="G119" s="112"/>
      <c r="H119" s="89" cm="1">
        <f t="array" ref="H119">_xlfn.IFS(E119="",0,E119="Haie 1 rang",F119*(G119-1),E119="Haie 2 rangs",(F119/2)*(G119-1))</f>
        <v>0</v>
      </c>
      <c r="I119" s="22"/>
      <c r="J119" s="113" cm="1">
        <f t="array" ref="J119">_xlfn.IFS($E119="",0,I119="",0,I119="Non",0,$E119="Haie 1 rang",$H119/'Paramétrage V2'!$AA$21*'Paramétrage V2'!$AA$5,$E119="Haie 2 rangs",$H119*'Paramétrage V2'!$AB$5)</f>
        <v>0</v>
      </c>
      <c r="K119" s="22"/>
      <c r="L119" s="113" cm="1">
        <f t="array" ref="L119">_xlfn.IFS($E119="",0,K119="",0,K119="Non",0,$E119="Haie 1 rang",$H119/'Paramétrage V2'!$AA$21*'Paramétrage V2'!$AA$6,$E119="Haie 2 rangs",$H119*'Paramétrage V2'!$AB$6)</f>
        <v>0</v>
      </c>
      <c r="M119" s="22"/>
      <c r="N119" s="113" cm="1">
        <f t="array" ref="N119">_xlfn.IFS($E119="",0,M119="",0,M119="Non",0,$E119="Haie 1 rang",$H119/'Paramétrage V2'!$AA$21*'Paramétrage V2'!$AA$7,$E119="Haie 2 rangs",$H119*'Paramétrage V2'!$AB$7)</f>
        <v>0</v>
      </c>
      <c r="O119" s="22"/>
      <c r="P119" s="113" cm="1">
        <f t="array" ref="P119">_xlfn.IFS($E119="",0,O119="",0,O119="Non",0,$E119="Haie 1 rang",$H119/'Paramétrage V2'!$AA$21*'Paramétrage V2'!$AA$8,$E119="Haie 2 rangs",$H119*'Paramétrage V2'!$AB$8)</f>
        <v>0</v>
      </c>
      <c r="Q119" s="22"/>
      <c r="R119" s="113" cm="1">
        <f t="array" ref="R119">_xlfn.IFS($E119="",0,Q119="",0,Q119="Non",0,$E119="Haie 1 rang",$H119/'Paramétrage V2'!$AA$21*'Paramétrage V2'!$AA$10,$E119="Haie 2 rangs",$H119*'Paramétrage V2'!$AB$10)</f>
        <v>0</v>
      </c>
      <c r="S119" s="22"/>
      <c r="T119" s="113" cm="1">
        <f t="array" ref="T119">_xlfn.IFS($E119="",0,S119="",0,S119="Non",0,$E119="Haie 1 rang",$H119/'Paramétrage V2'!$AA$21*'Paramétrage V2'!$AA$11,$E119="Haie 2 rangs",$H119*'Paramétrage V2'!$AB$11)</f>
        <v>0</v>
      </c>
      <c r="U119" s="22"/>
      <c r="V119" s="113" cm="1">
        <f t="array" ref="V119">_xlfn.IFS($E119="",0,U119="",0,U119="Non",0,$E119="Haie 1 rang",$H119/'Paramétrage V2'!$AA$21*'Paramétrage V2'!$AA$13,$E119="Haie 2 rangs",$H119*'Paramétrage V2'!$AB$13)</f>
        <v>0</v>
      </c>
      <c r="W119" s="22"/>
      <c r="X119" s="113" cm="1">
        <f t="array" ref="X119">_xlfn.IFS($E119="",0,W119="",0,W119="Non",0,$E119="Haie 1 rang",$H119/'Paramétrage V2'!$AA$21*'Paramétrage V2'!$AA$15,$E119="Haie 2 rangs",$H119*'Paramétrage V2'!$AB$15)</f>
        <v>0</v>
      </c>
      <c r="Y119" s="133">
        <f t="shared" si="1"/>
        <v>0</v>
      </c>
      <c r="Z119" s="45"/>
    </row>
    <row r="120" spans="1:26" x14ac:dyDescent="0.35">
      <c r="A120" s="5">
        <v>116</v>
      </c>
      <c r="B120" s="2"/>
      <c r="C120" s="22"/>
      <c r="D120" s="22"/>
      <c r="E120" s="22"/>
      <c r="F120" s="44"/>
      <c r="G120" s="112"/>
      <c r="H120" s="89" cm="1">
        <f t="array" ref="H120">_xlfn.IFS(E120="",0,E120="Haie 1 rang",F120*(G120-1),E120="Haie 2 rangs",(F120/2)*(G120-1))</f>
        <v>0</v>
      </c>
      <c r="I120" s="22"/>
      <c r="J120" s="113" cm="1">
        <f t="array" ref="J120">_xlfn.IFS($E120="",0,I120="",0,I120="Non",0,$E120="Haie 1 rang",$H120/'Paramétrage V2'!$AA$21*'Paramétrage V2'!$AA$5,$E120="Haie 2 rangs",$H120*'Paramétrage V2'!$AB$5)</f>
        <v>0</v>
      </c>
      <c r="K120" s="22"/>
      <c r="L120" s="113" cm="1">
        <f t="array" ref="L120">_xlfn.IFS($E120="",0,K120="",0,K120="Non",0,$E120="Haie 1 rang",$H120/'Paramétrage V2'!$AA$21*'Paramétrage V2'!$AA$6,$E120="Haie 2 rangs",$H120*'Paramétrage V2'!$AB$6)</f>
        <v>0</v>
      </c>
      <c r="M120" s="22"/>
      <c r="N120" s="113" cm="1">
        <f t="array" ref="N120">_xlfn.IFS($E120="",0,M120="",0,M120="Non",0,$E120="Haie 1 rang",$H120/'Paramétrage V2'!$AA$21*'Paramétrage V2'!$AA$7,$E120="Haie 2 rangs",$H120*'Paramétrage V2'!$AB$7)</f>
        <v>0</v>
      </c>
      <c r="O120" s="22"/>
      <c r="P120" s="113" cm="1">
        <f t="array" ref="P120">_xlfn.IFS($E120="",0,O120="",0,O120="Non",0,$E120="Haie 1 rang",$H120/'Paramétrage V2'!$AA$21*'Paramétrage V2'!$AA$8,$E120="Haie 2 rangs",$H120*'Paramétrage V2'!$AB$8)</f>
        <v>0</v>
      </c>
      <c r="Q120" s="22"/>
      <c r="R120" s="113" cm="1">
        <f t="array" ref="R120">_xlfn.IFS($E120="",0,Q120="",0,Q120="Non",0,$E120="Haie 1 rang",$H120/'Paramétrage V2'!$AA$21*'Paramétrage V2'!$AA$10,$E120="Haie 2 rangs",$H120*'Paramétrage V2'!$AB$10)</f>
        <v>0</v>
      </c>
      <c r="S120" s="22"/>
      <c r="T120" s="113" cm="1">
        <f t="array" ref="T120">_xlfn.IFS($E120="",0,S120="",0,S120="Non",0,$E120="Haie 1 rang",$H120/'Paramétrage V2'!$AA$21*'Paramétrage V2'!$AA$11,$E120="Haie 2 rangs",$H120*'Paramétrage V2'!$AB$11)</f>
        <v>0</v>
      </c>
      <c r="U120" s="22"/>
      <c r="V120" s="113" cm="1">
        <f t="array" ref="V120">_xlfn.IFS($E120="",0,U120="",0,U120="Non",0,$E120="Haie 1 rang",$H120/'Paramétrage V2'!$AA$21*'Paramétrage V2'!$AA$13,$E120="Haie 2 rangs",$H120*'Paramétrage V2'!$AB$13)</f>
        <v>0</v>
      </c>
      <c r="W120" s="22"/>
      <c r="X120" s="113" cm="1">
        <f t="array" ref="X120">_xlfn.IFS($E120="",0,W120="",0,W120="Non",0,$E120="Haie 1 rang",$H120/'Paramétrage V2'!$AA$21*'Paramétrage V2'!$AA$15,$E120="Haie 2 rangs",$H120*'Paramétrage V2'!$AB$15)</f>
        <v>0</v>
      </c>
      <c r="Y120" s="133">
        <f t="shared" si="1"/>
        <v>0</v>
      </c>
      <c r="Z120" s="45"/>
    </row>
    <row r="121" spans="1:26" x14ac:dyDescent="0.35">
      <c r="A121" s="5">
        <v>117</v>
      </c>
      <c r="B121" s="2"/>
      <c r="C121" s="22"/>
      <c r="D121" s="22"/>
      <c r="E121" s="22"/>
      <c r="F121" s="44"/>
      <c r="G121" s="112"/>
      <c r="H121" s="89" cm="1">
        <f t="array" ref="H121">_xlfn.IFS(E121="",0,E121="Haie 1 rang",F121*(G121-1),E121="Haie 2 rangs",(F121/2)*(G121-1))</f>
        <v>0</v>
      </c>
      <c r="I121" s="22"/>
      <c r="J121" s="113" cm="1">
        <f t="array" ref="J121">_xlfn.IFS($E121="",0,I121="",0,I121="Non",0,$E121="Haie 1 rang",$H121/'Paramétrage V2'!$AA$21*'Paramétrage V2'!$AA$5,$E121="Haie 2 rangs",$H121*'Paramétrage V2'!$AB$5)</f>
        <v>0</v>
      </c>
      <c r="K121" s="22"/>
      <c r="L121" s="113" cm="1">
        <f t="array" ref="L121">_xlfn.IFS($E121="",0,K121="",0,K121="Non",0,$E121="Haie 1 rang",$H121/'Paramétrage V2'!$AA$21*'Paramétrage V2'!$AA$6,$E121="Haie 2 rangs",$H121*'Paramétrage V2'!$AB$6)</f>
        <v>0</v>
      </c>
      <c r="M121" s="22"/>
      <c r="N121" s="113" cm="1">
        <f t="array" ref="N121">_xlfn.IFS($E121="",0,M121="",0,M121="Non",0,$E121="Haie 1 rang",$H121/'Paramétrage V2'!$AA$21*'Paramétrage V2'!$AA$7,$E121="Haie 2 rangs",$H121*'Paramétrage V2'!$AB$7)</f>
        <v>0</v>
      </c>
      <c r="O121" s="22"/>
      <c r="P121" s="113" cm="1">
        <f t="array" ref="P121">_xlfn.IFS($E121="",0,O121="",0,O121="Non",0,$E121="Haie 1 rang",$H121/'Paramétrage V2'!$AA$21*'Paramétrage V2'!$AA$8,$E121="Haie 2 rangs",$H121*'Paramétrage V2'!$AB$8)</f>
        <v>0</v>
      </c>
      <c r="Q121" s="22"/>
      <c r="R121" s="113" cm="1">
        <f t="array" ref="R121">_xlfn.IFS($E121="",0,Q121="",0,Q121="Non",0,$E121="Haie 1 rang",$H121/'Paramétrage V2'!$AA$21*'Paramétrage V2'!$AA$10,$E121="Haie 2 rangs",$H121*'Paramétrage V2'!$AB$10)</f>
        <v>0</v>
      </c>
      <c r="S121" s="22"/>
      <c r="T121" s="113" cm="1">
        <f t="array" ref="T121">_xlfn.IFS($E121="",0,S121="",0,S121="Non",0,$E121="Haie 1 rang",$H121/'Paramétrage V2'!$AA$21*'Paramétrage V2'!$AA$11,$E121="Haie 2 rangs",$H121*'Paramétrage V2'!$AB$11)</f>
        <v>0</v>
      </c>
      <c r="U121" s="22"/>
      <c r="V121" s="113" cm="1">
        <f t="array" ref="V121">_xlfn.IFS($E121="",0,U121="",0,U121="Non",0,$E121="Haie 1 rang",$H121/'Paramétrage V2'!$AA$21*'Paramétrage V2'!$AA$13,$E121="Haie 2 rangs",$H121*'Paramétrage V2'!$AB$13)</f>
        <v>0</v>
      </c>
      <c r="W121" s="22"/>
      <c r="X121" s="113" cm="1">
        <f t="array" ref="X121">_xlfn.IFS($E121="",0,W121="",0,W121="Non",0,$E121="Haie 1 rang",$H121/'Paramétrage V2'!$AA$21*'Paramétrage V2'!$AA$15,$E121="Haie 2 rangs",$H121*'Paramétrage V2'!$AB$15)</f>
        <v>0</v>
      </c>
      <c r="Y121" s="133">
        <f t="shared" si="1"/>
        <v>0</v>
      </c>
      <c r="Z121" s="45"/>
    </row>
    <row r="122" spans="1:26" x14ac:dyDescent="0.35">
      <c r="A122" s="5">
        <v>118</v>
      </c>
      <c r="B122" s="2"/>
      <c r="C122" s="22"/>
      <c r="D122" s="22"/>
      <c r="E122" s="22"/>
      <c r="F122" s="44"/>
      <c r="G122" s="112"/>
      <c r="H122" s="89" cm="1">
        <f t="array" ref="H122">_xlfn.IFS(E122="",0,E122="Haie 1 rang",F122*(G122-1),E122="Haie 2 rangs",(F122/2)*(G122-1))</f>
        <v>0</v>
      </c>
      <c r="I122" s="22"/>
      <c r="J122" s="113" cm="1">
        <f t="array" ref="J122">_xlfn.IFS($E122="",0,I122="",0,I122="Non",0,$E122="Haie 1 rang",$H122/'Paramétrage V2'!$AA$21*'Paramétrage V2'!$AA$5,$E122="Haie 2 rangs",$H122*'Paramétrage V2'!$AB$5)</f>
        <v>0</v>
      </c>
      <c r="K122" s="22"/>
      <c r="L122" s="113" cm="1">
        <f t="array" ref="L122">_xlfn.IFS($E122="",0,K122="",0,K122="Non",0,$E122="Haie 1 rang",$H122/'Paramétrage V2'!$AA$21*'Paramétrage V2'!$AA$6,$E122="Haie 2 rangs",$H122*'Paramétrage V2'!$AB$6)</f>
        <v>0</v>
      </c>
      <c r="M122" s="22"/>
      <c r="N122" s="113" cm="1">
        <f t="array" ref="N122">_xlfn.IFS($E122="",0,M122="",0,M122="Non",0,$E122="Haie 1 rang",$H122/'Paramétrage V2'!$AA$21*'Paramétrage V2'!$AA$7,$E122="Haie 2 rangs",$H122*'Paramétrage V2'!$AB$7)</f>
        <v>0</v>
      </c>
      <c r="O122" s="22"/>
      <c r="P122" s="113" cm="1">
        <f t="array" ref="P122">_xlfn.IFS($E122="",0,O122="",0,O122="Non",0,$E122="Haie 1 rang",$H122/'Paramétrage V2'!$AA$21*'Paramétrage V2'!$AA$8,$E122="Haie 2 rangs",$H122*'Paramétrage V2'!$AB$8)</f>
        <v>0</v>
      </c>
      <c r="Q122" s="22"/>
      <c r="R122" s="113" cm="1">
        <f t="array" ref="R122">_xlfn.IFS($E122="",0,Q122="",0,Q122="Non",0,$E122="Haie 1 rang",$H122/'Paramétrage V2'!$AA$21*'Paramétrage V2'!$AA$10,$E122="Haie 2 rangs",$H122*'Paramétrage V2'!$AB$10)</f>
        <v>0</v>
      </c>
      <c r="S122" s="22"/>
      <c r="T122" s="113" cm="1">
        <f t="array" ref="T122">_xlfn.IFS($E122="",0,S122="",0,S122="Non",0,$E122="Haie 1 rang",$H122/'Paramétrage V2'!$AA$21*'Paramétrage V2'!$AA$11,$E122="Haie 2 rangs",$H122*'Paramétrage V2'!$AB$11)</f>
        <v>0</v>
      </c>
      <c r="U122" s="22"/>
      <c r="V122" s="113" cm="1">
        <f t="array" ref="V122">_xlfn.IFS($E122="",0,U122="",0,U122="Non",0,$E122="Haie 1 rang",$H122/'Paramétrage V2'!$AA$21*'Paramétrage V2'!$AA$13,$E122="Haie 2 rangs",$H122*'Paramétrage V2'!$AB$13)</f>
        <v>0</v>
      </c>
      <c r="W122" s="22"/>
      <c r="X122" s="113" cm="1">
        <f t="array" ref="X122">_xlfn.IFS($E122="",0,W122="",0,W122="Non",0,$E122="Haie 1 rang",$H122/'Paramétrage V2'!$AA$21*'Paramétrage V2'!$AA$15,$E122="Haie 2 rangs",$H122*'Paramétrage V2'!$AB$15)</f>
        <v>0</v>
      </c>
      <c r="Y122" s="133">
        <f t="shared" si="1"/>
        <v>0</v>
      </c>
      <c r="Z122" s="45"/>
    </row>
    <row r="123" spans="1:26" x14ac:dyDescent="0.35">
      <c r="A123" s="5">
        <v>119</v>
      </c>
      <c r="B123" s="2"/>
      <c r="C123" s="22"/>
      <c r="D123" s="22"/>
      <c r="E123" s="22"/>
      <c r="F123" s="44"/>
      <c r="G123" s="112"/>
      <c r="H123" s="89" cm="1">
        <f t="array" ref="H123">_xlfn.IFS(E123="",0,E123="Haie 1 rang",F123*(G123-1),E123="Haie 2 rangs",(F123/2)*(G123-1))</f>
        <v>0</v>
      </c>
      <c r="I123" s="22"/>
      <c r="J123" s="113" cm="1">
        <f t="array" ref="J123">_xlfn.IFS($E123="",0,I123="",0,I123="Non",0,$E123="Haie 1 rang",$H123/'Paramétrage V2'!$AA$21*'Paramétrage V2'!$AA$5,$E123="Haie 2 rangs",$H123*'Paramétrage V2'!$AB$5)</f>
        <v>0</v>
      </c>
      <c r="K123" s="22"/>
      <c r="L123" s="113" cm="1">
        <f t="array" ref="L123">_xlfn.IFS($E123="",0,K123="",0,K123="Non",0,$E123="Haie 1 rang",$H123/'Paramétrage V2'!$AA$21*'Paramétrage V2'!$AA$6,$E123="Haie 2 rangs",$H123*'Paramétrage V2'!$AB$6)</f>
        <v>0</v>
      </c>
      <c r="M123" s="22"/>
      <c r="N123" s="113" cm="1">
        <f t="array" ref="N123">_xlfn.IFS($E123="",0,M123="",0,M123="Non",0,$E123="Haie 1 rang",$H123/'Paramétrage V2'!$AA$21*'Paramétrage V2'!$AA$7,$E123="Haie 2 rangs",$H123*'Paramétrage V2'!$AB$7)</f>
        <v>0</v>
      </c>
      <c r="O123" s="22"/>
      <c r="P123" s="113" cm="1">
        <f t="array" ref="P123">_xlfn.IFS($E123="",0,O123="",0,O123="Non",0,$E123="Haie 1 rang",$H123/'Paramétrage V2'!$AA$21*'Paramétrage V2'!$AA$8,$E123="Haie 2 rangs",$H123*'Paramétrage V2'!$AB$8)</f>
        <v>0</v>
      </c>
      <c r="Q123" s="22"/>
      <c r="R123" s="113" cm="1">
        <f t="array" ref="R123">_xlfn.IFS($E123="",0,Q123="",0,Q123="Non",0,$E123="Haie 1 rang",$H123/'Paramétrage V2'!$AA$21*'Paramétrage V2'!$AA$10,$E123="Haie 2 rangs",$H123*'Paramétrage V2'!$AB$10)</f>
        <v>0</v>
      </c>
      <c r="S123" s="22"/>
      <c r="T123" s="113" cm="1">
        <f t="array" ref="T123">_xlfn.IFS($E123="",0,S123="",0,S123="Non",0,$E123="Haie 1 rang",$H123/'Paramétrage V2'!$AA$21*'Paramétrage V2'!$AA$11,$E123="Haie 2 rangs",$H123*'Paramétrage V2'!$AB$11)</f>
        <v>0</v>
      </c>
      <c r="U123" s="22"/>
      <c r="V123" s="113" cm="1">
        <f t="array" ref="V123">_xlfn.IFS($E123="",0,U123="",0,U123="Non",0,$E123="Haie 1 rang",$H123/'Paramétrage V2'!$AA$21*'Paramétrage V2'!$AA$13,$E123="Haie 2 rangs",$H123*'Paramétrage V2'!$AB$13)</f>
        <v>0</v>
      </c>
      <c r="W123" s="22"/>
      <c r="X123" s="113" cm="1">
        <f t="array" ref="X123">_xlfn.IFS($E123="",0,W123="",0,W123="Non",0,$E123="Haie 1 rang",$H123/'Paramétrage V2'!$AA$21*'Paramétrage V2'!$AA$15,$E123="Haie 2 rangs",$H123*'Paramétrage V2'!$AB$15)</f>
        <v>0</v>
      </c>
      <c r="Y123" s="133">
        <f t="shared" si="1"/>
        <v>0</v>
      </c>
      <c r="Z123" s="45"/>
    </row>
    <row r="124" spans="1:26" x14ac:dyDescent="0.35">
      <c r="A124" s="5">
        <v>120</v>
      </c>
      <c r="B124" s="2"/>
      <c r="C124" s="22"/>
      <c r="D124" s="22"/>
      <c r="E124" s="22"/>
      <c r="F124" s="44"/>
      <c r="G124" s="112"/>
      <c r="H124" s="89" cm="1">
        <f t="array" ref="H124">_xlfn.IFS(E124="",0,E124="Haie 1 rang",F124*(G124-1),E124="Haie 2 rangs",(F124/2)*(G124-1))</f>
        <v>0</v>
      </c>
      <c r="I124" s="22"/>
      <c r="J124" s="113" cm="1">
        <f t="array" ref="J124">_xlfn.IFS($E124="",0,I124="",0,I124="Non",0,$E124="Haie 1 rang",$H124/'Paramétrage V2'!$AA$21*'Paramétrage V2'!$AA$5,$E124="Haie 2 rangs",$H124*'Paramétrage V2'!$AB$5)</f>
        <v>0</v>
      </c>
      <c r="K124" s="22"/>
      <c r="L124" s="113" cm="1">
        <f t="array" ref="L124">_xlfn.IFS($E124="",0,K124="",0,K124="Non",0,$E124="Haie 1 rang",$H124/'Paramétrage V2'!$AA$21*'Paramétrage V2'!$AA$6,$E124="Haie 2 rangs",$H124*'Paramétrage V2'!$AB$6)</f>
        <v>0</v>
      </c>
      <c r="M124" s="22"/>
      <c r="N124" s="113" cm="1">
        <f t="array" ref="N124">_xlfn.IFS($E124="",0,M124="",0,M124="Non",0,$E124="Haie 1 rang",$H124/'Paramétrage V2'!$AA$21*'Paramétrage V2'!$AA$7,$E124="Haie 2 rangs",$H124*'Paramétrage V2'!$AB$7)</f>
        <v>0</v>
      </c>
      <c r="O124" s="22"/>
      <c r="P124" s="113" cm="1">
        <f t="array" ref="P124">_xlfn.IFS($E124="",0,O124="",0,O124="Non",0,$E124="Haie 1 rang",$H124/'Paramétrage V2'!$AA$21*'Paramétrage V2'!$AA$8,$E124="Haie 2 rangs",$H124*'Paramétrage V2'!$AB$8)</f>
        <v>0</v>
      </c>
      <c r="Q124" s="22"/>
      <c r="R124" s="113" cm="1">
        <f t="array" ref="R124">_xlfn.IFS($E124="",0,Q124="",0,Q124="Non",0,$E124="Haie 1 rang",$H124/'Paramétrage V2'!$AA$21*'Paramétrage V2'!$AA$10,$E124="Haie 2 rangs",$H124*'Paramétrage V2'!$AB$10)</f>
        <v>0</v>
      </c>
      <c r="S124" s="22"/>
      <c r="T124" s="113" cm="1">
        <f t="array" ref="T124">_xlfn.IFS($E124="",0,S124="",0,S124="Non",0,$E124="Haie 1 rang",$H124/'Paramétrage V2'!$AA$21*'Paramétrage V2'!$AA$11,$E124="Haie 2 rangs",$H124*'Paramétrage V2'!$AB$11)</f>
        <v>0</v>
      </c>
      <c r="U124" s="22"/>
      <c r="V124" s="113" cm="1">
        <f t="array" ref="V124">_xlfn.IFS($E124="",0,U124="",0,U124="Non",0,$E124="Haie 1 rang",$H124/'Paramétrage V2'!$AA$21*'Paramétrage V2'!$AA$13,$E124="Haie 2 rangs",$H124*'Paramétrage V2'!$AB$13)</f>
        <v>0</v>
      </c>
      <c r="W124" s="22"/>
      <c r="X124" s="113" cm="1">
        <f t="array" ref="X124">_xlfn.IFS($E124="",0,W124="",0,W124="Non",0,$E124="Haie 1 rang",$H124/'Paramétrage V2'!$AA$21*'Paramétrage V2'!$AA$15,$E124="Haie 2 rangs",$H124*'Paramétrage V2'!$AB$15)</f>
        <v>0</v>
      </c>
      <c r="Y124" s="133">
        <f t="shared" si="1"/>
        <v>0</v>
      </c>
      <c r="Z124" s="45"/>
    </row>
    <row r="125" spans="1:26" x14ac:dyDescent="0.35">
      <c r="A125" s="5">
        <v>121</v>
      </c>
      <c r="B125" s="2"/>
      <c r="C125" s="22"/>
      <c r="D125" s="22"/>
      <c r="E125" s="22"/>
      <c r="F125" s="44"/>
      <c r="G125" s="112"/>
      <c r="H125" s="89" cm="1">
        <f t="array" ref="H125">_xlfn.IFS(E125="",0,E125="Haie 1 rang",F125*(G125-1),E125="Haie 2 rangs",(F125/2)*(G125-1))</f>
        <v>0</v>
      </c>
      <c r="I125" s="22"/>
      <c r="J125" s="113" cm="1">
        <f t="array" ref="J125">_xlfn.IFS($E125="",0,I125="",0,I125="Non",0,$E125="Haie 1 rang",$H125/'Paramétrage V2'!$AA$21*'Paramétrage V2'!$AA$5,$E125="Haie 2 rangs",$H125*'Paramétrage V2'!$AB$5)</f>
        <v>0</v>
      </c>
      <c r="K125" s="22"/>
      <c r="L125" s="113" cm="1">
        <f t="array" ref="L125">_xlfn.IFS($E125="",0,K125="",0,K125="Non",0,$E125="Haie 1 rang",$H125/'Paramétrage V2'!$AA$21*'Paramétrage V2'!$AA$6,$E125="Haie 2 rangs",$H125*'Paramétrage V2'!$AB$6)</f>
        <v>0</v>
      </c>
      <c r="M125" s="22"/>
      <c r="N125" s="113" cm="1">
        <f t="array" ref="N125">_xlfn.IFS($E125="",0,M125="",0,M125="Non",0,$E125="Haie 1 rang",$H125/'Paramétrage V2'!$AA$21*'Paramétrage V2'!$AA$7,$E125="Haie 2 rangs",$H125*'Paramétrage V2'!$AB$7)</f>
        <v>0</v>
      </c>
      <c r="O125" s="22"/>
      <c r="P125" s="113" cm="1">
        <f t="array" ref="P125">_xlfn.IFS($E125="",0,O125="",0,O125="Non",0,$E125="Haie 1 rang",$H125/'Paramétrage V2'!$AA$21*'Paramétrage V2'!$AA$8,$E125="Haie 2 rangs",$H125*'Paramétrage V2'!$AB$8)</f>
        <v>0</v>
      </c>
      <c r="Q125" s="22"/>
      <c r="R125" s="113" cm="1">
        <f t="array" ref="R125">_xlfn.IFS($E125="",0,Q125="",0,Q125="Non",0,$E125="Haie 1 rang",$H125/'Paramétrage V2'!$AA$21*'Paramétrage V2'!$AA$10,$E125="Haie 2 rangs",$H125*'Paramétrage V2'!$AB$10)</f>
        <v>0</v>
      </c>
      <c r="S125" s="22"/>
      <c r="T125" s="113" cm="1">
        <f t="array" ref="T125">_xlfn.IFS($E125="",0,S125="",0,S125="Non",0,$E125="Haie 1 rang",$H125/'Paramétrage V2'!$AA$21*'Paramétrage V2'!$AA$11,$E125="Haie 2 rangs",$H125*'Paramétrage V2'!$AB$11)</f>
        <v>0</v>
      </c>
      <c r="U125" s="22"/>
      <c r="V125" s="113" cm="1">
        <f t="array" ref="V125">_xlfn.IFS($E125="",0,U125="",0,U125="Non",0,$E125="Haie 1 rang",$H125/'Paramétrage V2'!$AA$21*'Paramétrage V2'!$AA$13,$E125="Haie 2 rangs",$H125*'Paramétrage V2'!$AB$13)</f>
        <v>0</v>
      </c>
      <c r="W125" s="22"/>
      <c r="X125" s="113" cm="1">
        <f t="array" ref="X125">_xlfn.IFS($E125="",0,W125="",0,W125="Non",0,$E125="Haie 1 rang",$H125/'Paramétrage V2'!$AA$21*'Paramétrage V2'!$AA$15,$E125="Haie 2 rangs",$H125*'Paramétrage V2'!$AB$15)</f>
        <v>0</v>
      </c>
      <c r="Y125" s="133">
        <f t="shared" si="1"/>
        <v>0</v>
      </c>
      <c r="Z125" s="45"/>
    </row>
    <row r="126" spans="1:26" x14ac:dyDescent="0.35">
      <c r="A126" s="5">
        <v>122</v>
      </c>
      <c r="B126" s="2"/>
      <c r="C126" s="22"/>
      <c r="D126" s="22"/>
      <c r="E126" s="22"/>
      <c r="F126" s="44"/>
      <c r="G126" s="112"/>
      <c r="H126" s="89" cm="1">
        <f t="array" ref="H126">_xlfn.IFS(E126="",0,E126="Haie 1 rang",F126*(G126-1),E126="Haie 2 rangs",(F126/2)*(G126-1))</f>
        <v>0</v>
      </c>
      <c r="I126" s="22"/>
      <c r="J126" s="113" cm="1">
        <f t="array" ref="J126">_xlfn.IFS($E126="",0,I126="",0,I126="Non",0,$E126="Haie 1 rang",$H126/'Paramétrage V2'!$AA$21*'Paramétrage V2'!$AA$5,$E126="Haie 2 rangs",$H126*'Paramétrage V2'!$AB$5)</f>
        <v>0</v>
      </c>
      <c r="K126" s="22"/>
      <c r="L126" s="113" cm="1">
        <f t="array" ref="L126">_xlfn.IFS($E126="",0,K126="",0,K126="Non",0,$E126="Haie 1 rang",$H126/'Paramétrage V2'!$AA$21*'Paramétrage V2'!$AA$6,$E126="Haie 2 rangs",$H126*'Paramétrage V2'!$AB$6)</f>
        <v>0</v>
      </c>
      <c r="M126" s="22"/>
      <c r="N126" s="113" cm="1">
        <f t="array" ref="N126">_xlfn.IFS($E126="",0,M126="",0,M126="Non",0,$E126="Haie 1 rang",$H126/'Paramétrage V2'!$AA$21*'Paramétrage V2'!$AA$7,$E126="Haie 2 rangs",$H126*'Paramétrage V2'!$AB$7)</f>
        <v>0</v>
      </c>
      <c r="O126" s="22"/>
      <c r="P126" s="113" cm="1">
        <f t="array" ref="P126">_xlfn.IFS($E126="",0,O126="",0,O126="Non",0,$E126="Haie 1 rang",$H126/'Paramétrage V2'!$AA$21*'Paramétrage V2'!$AA$8,$E126="Haie 2 rangs",$H126*'Paramétrage V2'!$AB$8)</f>
        <v>0</v>
      </c>
      <c r="Q126" s="22"/>
      <c r="R126" s="113" cm="1">
        <f t="array" ref="R126">_xlfn.IFS($E126="",0,Q126="",0,Q126="Non",0,$E126="Haie 1 rang",$H126/'Paramétrage V2'!$AA$21*'Paramétrage V2'!$AA$10,$E126="Haie 2 rangs",$H126*'Paramétrage V2'!$AB$10)</f>
        <v>0</v>
      </c>
      <c r="S126" s="22"/>
      <c r="T126" s="113" cm="1">
        <f t="array" ref="T126">_xlfn.IFS($E126="",0,S126="",0,S126="Non",0,$E126="Haie 1 rang",$H126/'Paramétrage V2'!$AA$21*'Paramétrage V2'!$AA$11,$E126="Haie 2 rangs",$H126*'Paramétrage V2'!$AB$11)</f>
        <v>0</v>
      </c>
      <c r="U126" s="22"/>
      <c r="V126" s="113" cm="1">
        <f t="array" ref="V126">_xlfn.IFS($E126="",0,U126="",0,U126="Non",0,$E126="Haie 1 rang",$H126/'Paramétrage V2'!$AA$21*'Paramétrage V2'!$AA$13,$E126="Haie 2 rangs",$H126*'Paramétrage V2'!$AB$13)</f>
        <v>0</v>
      </c>
      <c r="W126" s="22"/>
      <c r="X126" s="113" cm="1">
        <f t="array" ref="X126">_xlfn.IFS($E126="",0,W126="",0,W126="Non",0,$E126="Haie 1 rang",$H126/'Paramétrage V2'!$AA$21*'Paramétrage V2'!$AA$15,$E126="Haie 2 rangs",$H126*'Paramétrage V2'!$AB$15)</f>
        <v>0</v>
      </c>
      <c r="Y126" s="133">
        <f t="shared" si="1"/>
        <v>0</v>
      </c>
      <c r="Z126" s="45"/>
    </row>
    <row r="127" spans="1:26" x14ac:dyDescent="0.35">
      <c r="A127" s="5">
        <v>123</v>
      </c>
      <c r="B127" s="2"/>
      <c r="C127" s="22"/>
      <c r="D127" s="22"/>
      <c r="E127" s="22"/>
      <c r="F127" s="44"/>
      <c r="G127" s="112"/>
      <c r="H127" s="89" cm="1">
        <f t="array" ref="H127">_xlfn.IFS(E127="",0,E127="Haie 1 rang",F127*(G127-1),E127="Haie 2 rangs",(F127/2)*(G127-1))</f>
        <v>0</v>
      </c>
      <c r="I127" s="22"/>
      <c r="J127" s="113" cm="1">
        <f t="array" ref="J127">_xlfn.IFS($E127="",0,I127="",0,I127="Non",0,$E127="Haie 1 rang",$H127/'Paramétrage V2'!$AA$21*'Paramétrage V2'!$AA$5,$E127="Haie 2 rangs",$H127*'Paramétrage V2'!$AB$5)</f>
        <v>0</v>
      </c>
      <c r="K127" s="22"/>
      <c r="L127" s="113" cm="1">
        <f t="array" ref="L127">_xlfn.IFS($E127="",0,K127="",0,K127="Non",0,$E127="Haie 1 rang",$H127/'Paramétrage V2'!$AA$21*'Paramétrage V2'!$AA$6,$E127="Haie 2 rangs",$H127*'Paramétrage V2'!$AB$6)</f>
        <v>0</v>
      </c>
      <c r="M127" s="22"/>
      <c r="N127" s="113" cm="1">
        <f t="array" ref="N127">_xlfn.IFS($E127="",0,M127="",0,M127="Non",0,$E127="Haie 1 rang",$H127/'Paramétrage V2'!$AA$21*'Paramétrage V2'!$AA$7,$E127="Haie 2 rangs",$H127*'Paramétrage V2'!$AB$7)</f>
        <v>0</v>
      </c>
      <c r="O127" s="22"/>
      <c r="P127" s="113" cm="1">
        <f t="array" ref="P127">_xlfn.IFS($E127="",0,O127="",0,O127="Non",0,$E127="Haie 1 rang",$H127/'Paramétrage V2'!$AA$21*'Paramétrage V2'!$AA$8,$E127="Haie 2 rangs",$H127*'Paramétrage V2'!$AB$8)</f>
        <v>0</v>
      </c>
      <c r="Q127" s="22"/>
      <c r="R127" s="113" cm="1">
        <f t="array" ref="R127">_xlfn.IFS($E127="",0,Q127="",0,Q127="Non",0,$E127="Haie 1 rang",$H127/'Paramétrage V2'!$AA$21*'Paramétrage V2'!$AA$10,$E127="Haie 2 rangs",$H127*'Paramétrage V2'!$AB$10)</f>
        <v>0</v>
      </c>
      <c r="S127" s="22"/>
      <c r="T127" s="113" cm="1">
        <f t="array" ref="T127">_xlfn.IFS($E127="",0,S127="",0,S127="Non",0,$E127="Haie 1 rang",$H127/'Paramétrage V2'!$AA$21*'Paramétrage V2'!$AA$11,$E127="Haie 2 rangs",$H127*'Paramétrage V2'!$AB$11)</f>
        <v>0</v>
      </c>
      <c r="U127" s="22"/>
      <c r="V127" s="113" cm="1">
        <f t="array" ref="V127">_xlfn.IFS($E127="",0,U127="",0,U127="Non",0,$E127="Haie 1 rang",$H127/'Paramétrage V2'!$AA$21*'Paramétrage V2'!$AA$13,$E127="Haie 2 rangs",$H127*'Paramétrage V2'!$AB$13)</f>
        <v>0</v>
      </c>
      <c r="W127" s="22"/>
      <c r="X127" s="113" cm="1">
        <f t="array" ref="X127">_xlfn.IFS($E127="",0,W127="",0,W127="Non",0,$E127="Haie 1 rang",$H127/'Paramétrage V2'!$AA$21*'Paramétrage V2'!$AA$15,$E127="Haie 2 rangs",$H127*'Paramétrage V2'!$AB$15)</f>
        <v>0</v>
      </c>
      <c r="Y127" s="133">
        <f t="shared" si="1"/>
        <v>0</v>
      </c>
      <c r="Z127" s="45"/>
    </row>
    <row r="128" spans="1:26" x14ac:dyDescent="0.35">
      <c r="A128" s="5">
        <v>124</v>
      </c>
      <c r="B128" s="2"/>
      <c r="C128" s="22"/>
      <c r="D128" s="22"/>
      <c r="E128" s="22"/>
      <c r="F128" s="44"/>
      <c r="G128" s="112"/>
      <c r="H128" s="89" cm="1">
        <f t="array" ref="H128">_xlfn.IFS(E128="",0,E128="Haie 1 rang",F128*(G128-1),E128="Haie 2 rangs",(F128/2)*(G128-1))</f>
        <v>0</v>
      </c>
      <c r="I128" s="22"/>
      <c r="J128" s="113" cm="1">
        <f t="array" ref="J128">_xlfn.IFS($E128="",0,I128="",0,I128="Non",0,$E128="Haie 1 rang",$H128/'Paramétrage V2'!$AA$21*'Paramétrage V2'!$AA$5,$E128="Haie 2 rangs",$H128*'Paramétrage V2'!$AB$5)</f>
        <v>0</v>
      </c>
      <c r="K128" s="22"/>
      <c r="L128" s="113" cm="1">
        <f t="array" ref="L128">_xlfn.IFS($E128="",0,K128="",0,K128="Non",0,$E128="Haie 1 rang",$H128/'Paramétrage V2'!$AA$21*'Paramétrage V2'!$AA$6,$E128="Haie 2 rangs",$H128*'Paramétrage V2'!$AB$6)</f>
        <v>0</v>
      </c>
      <c r="M128" s="22"/>
      <c r="N128" s="113" cm="1">
        <f t="array" ref="N128">_xlfn.IFS($E128="",0,M128="",0,M128="Non",0,$E128="Haie 1 rang",$H128/'Paramétrage V2'!$AA$21*'Paramétrage V2'!$AA$7,$E128="Haie 2 rangs",$H128*'Paramétrage V2'!$AB$7)</f>
        <v>0</v>
      </c>
      <c r="O128" s="22"/>
      <c r="P128" s="113" cm="1">
        <f t="array" ref="P128">_xlfn.IFS($E128="",0,O128="",0,O128="Non",0,$E128="Haie 1 rang",$H128/'Paramétrage V2'!$AA$21*'Paramétrage V2'!$AA$8,$E128="Haie 2 rangs",$H128*'Paramétrage V2'!$AB$8)</f>
        <v>0</v>
      </c>
      <c r="Q128" s="22"/>
      <c r="R128" s="113" cm="1">
        <f t="array" ref="R128">_xlfn.IFS($E128="",0,Q128="",0,Q128="Non",0,$E128="Haie 1 rang",$H128/'Paramétrage V2'!$AA$21*'Paramétrage V2'!$AA$10,$E128="Haie 2 rangs",$H128*'Paramétrage V2'!$AB$10)</f>
        <v>0</v>
      </c>
      <c r="S128" s="22"/>
      <c r="T128" s="113" cm="1">
        <f t="array" ref="T128">_xlfn.IFS($E128="",0,S128="",0,S128="Non",0,$E128="Haie 1 rang",$H128/'Paramétrage V2'!$AA$21*'Paramétrage V2'!$AA$11,$E128="Haie 2 rangs",$H128*'Paramétrage V2'!$AB$11)</f>
        <v>0</v>
      </c>
      <c r="U128" s="22"/>
      <c r="V128" s="113" cm="1">
        <f t="array" ref="V128">_xlfn.IFS($E128="",0,U128="",0,U128="Non",0,$E128="Haie 1 rang",$H128/'Paramétrage V2'!$AA$21*'Paramétrage V2'!$AA$13,$E128="Haie 2 rangs",$H128*'Paramétrage V2'!$AB$13)</f>
        <v>0</v>
      </c>
      <c r="W128" s="22"/>
      <c r="X128" s="113" cm="1">
        <f t="array" ref="X128">_xlfn.IFS($E128="",0,W128="",0,W128="Non",0,$E128="Haie 1 rang",$H128/'Paramétrage V2'!$AA$21*'Paramétrage V2'!$AA$15,$E128="Haie 2 rangs",$H128*'Paramétrage V2'!$AB$15)</f>
        <v>0</v>
      </c>
      <c r="Y128" s="133">
        <f t="shared" si="1"/>
        <v>0</v>
      </c>
      <c r="Z128" s="45"/>
    </row>
    <row r="129" spans="1:26" x14ac:dyDescent="0.35">
      <c r="A129" s="5">
        <v>125</v>
      </c>
      <c r="B129" s="2"/>
      <c r="C129" s="22"/>
      <c r="D129" s="22"/>
      <c r="E129" s="22"/>
      <c r="F129" s="44"/>
      <c r="G129" s="112"/>
      <c r="H129" s="89" cm="1">
        <f t="array" ref="H129">_xlfn.IFS(E129="",0,E129="Haie 1 rang",F129*(G129-1),E129="Haie 2 rangs",(F129/2)*(G129-1))</f>
        <v>0</v>
      </c>
      <c r="I129" s="22"/>
      <c r="J129" s="113" cm="1">
        <f t="array" ref="J129">_xlfn.IFS($E129="",0,I129="",0,I129="Non",0,$E129="Haie 1 rang",$H129/'Paramétrage V2'!$AA$21*'Paramétrage V2'!$AA$5,$E129="Haie 2 rangs",$H129*'Paramétrage V2'!$AB$5)</f>
        <v>0</v>
      </c>
      <c r="K129" s="22"/>
      <c r="L129" s="113" cm="1">
        <f t="array" ref="L129">_xlfn.IFS($E129="",0,K129="",0,K129="Non",0,$E129="Haie 1 rang",$H129/'Paramétrage V2'!$AA$21*'Paramétrage V2'!$AA$6,$E129="Haie 2 rangs",$H129*'Paramétrage V2'!$AB$6)</f>
        <v>0</v>
      </c>
      <c r="M129" s="22"/>
      <c r="N129" s="113" cm="1">
        <f t="array" ref="N129">_xlfn.IFS($E129="",0,M129="",0,M129="Non",0,$E129="Haie 1 rang",$H129/'Paramétrage V2'!$AA$21*'Paramétrage V2'!$AA$7,$E129="Haie 2 rangs",$H129*'Paramétrage V2'!$AB$7)</f>
        <v>0</v>
      </c>
      <c r="O129" s="22"/>
      <c r="P129" s="113" cm="1">
        <f t="array" ref="P129">_xlfn.IFS($E129="",0,O129="",0,O129="Non",0,$E129="Haie 1 rang",$H129/'Paramétrage V2'!$AA$21*'Paramétrage V2'!$AA$8,$E129="Haie 2 rangs",$H129*'Paramétrage V2'!$AB$8)</f>
        <v>0</v>
      </c>
      <c r="Q129" s="22"/>
      <c r="R129" s="113" cm="1">
        <f t="array" ref="R129">_xlfn.IFS($E129="",0,Q129="",0,Q129="Non",0,$E129="Haie 1 rang",$H129/'Paramétrage V2'!$AA$21*'Paramétrage V2'!$AA$10,$E129="Haie 2 rangs",$H129*'Paramétrage V2'!$AB$10)</f>
        <v>0</v>
      </c>
      <c r="S129" s="22"/>
      <c r="T129" s="113" cm="1">
        <f t="array" ref="T129">_xlfn.IFS($E129="",0,S129="",0,S129="Non",0,$E129="Haie 1 rang",$H129/'Paramétrage V2'!$AA$21*'Paramétrage V2'!$AA$11,$E129="Haie 2 rangs",$H129*'Paramétrage V2'!$AB$11)</f>
        <v>0</v>
      </c>
      <c r="U129" s="22"/>
      <c r="V129" s="113" cm="1">
        <f t="array" ref="V129">_xlfn.IFS($E129="",0,U129="",0,U129="Non",0,$E129="Haie 1 rang",$H129/'Paramétrage V2'!$AA$21*'Paramétrage V2'!$AA$13,$E129="Haie 2 rangs",$H129*'Paramétrage V2'!$AB$13)</f>
        <v>0</v>
      </c>
      <c r="W129" s="22"/>
      <c r="X129" s="113" cm="1">
        <f t="array" ref="X129">_xlfn.IFS($E129="",0,W129="",0,W129="Non",0,$E129="Haie 1 rang",$H129/'Paramétrage V2'!$AA$21*'Paramétrage V2'!$AA$15,$E129="Haie 2 rangs",$H129*'Paramétrage V2'!$AB$15)</f>
        <v>0</v>
      </c>
      <c r="Y129" s="133">
        <f t="shared" si="1"/>
        <v>0</v>
      </c>
      <c r="Z129" s="45"/>
    </row>
    <row r="130" spans="1:26" x14ac:dyDescent="0.35">
      <c r="A130" s="5">
        <v>126</v>
      </c>
      <c r="B130" s="2"/>
      <c r="C130" s="22"/>
      <c r="D130" s="22"/>
      <c r="E130" s="22"/>
      <c r="F130" s="44"/>
      <c r="G130" s="112"/>
      <c r="H130" s="89" cm="1">
        <f t="array" ref="H130">_xlfn.IFS(E130="",0,E130="Haie 1 rang",F130*(G130-1),E130="Haie 2 rangs",(F130/2)*(G130-1))</f>
        <v>0</v>
      </c>
      <c r="I130" s="22"/>
      <c r="J130" s="113" cm="1">
        <f t="array" ref="J130">_xlfn.IFS($E130="",0,I130="",0,I130="Non",0,$E130="Haie 1 rang",$H130/'Paramétrage V2'!$AA$21*'Paramétrage V2'!$AA$5,$E130="Haie 2 rangs",$H130*'Paramétrage V2'!$AB$5)</f>
        <v>0</v>
      </c>
      <c r="K130" s="22"/>
      <c r="L130" s="113" cm="1">
        <f t="array" ref="L130">_xlfn.IFS($E130="",0,K130="",0,K130="Non",0,$E130="Haie 1 rang",$H130/'Paramétrage V2'!$AA$21*'Paramétrage V2'!$AA$6,$E130="Haie 2 rangs",$H130*'Paramétrage V2'!$AB$6)</f>
        <v>0</v>
      </c>
      <c r="M130" s="22"/>
      <c r="N130" s="113" cm="1">
        <f t="array" ref="N130">_xlfn.IFS($E130="",0,M130="",0,M130="Non",0,$E130="Haie 1 rang",$H130/'Paramétrage V2'!$AA$21*'Paramétrage V2'!$AA$7,$E130="Haie 2 rangs",$H130*'Paramétrage V2'!$AB$7)</f>
        <v>0</v>
      </c>
      <c r="O130" s="22"/>
      <c r="P130" s="113" cm="1">
        <f t="array" ref="P130">_xlfn.IFS($E130="",0,O130="",0,O130="Non",0,$E130="Haie 1 rang",$H130/'Paramétrage V2'!$AA$21*'Paramétrage V2'!$AA$8,$E130="Haie 2 rangs",$H130*'Paramétrage V2'!$AB$8)</f>
        <v>0</v>
      </c>
      <c r="Q130" s="22"/>
      <c r="R130" s="113" cm="1">
        <f t="array" ref="R130">_xlfn.IFS($E130="",0,Q130="",0,Q130="Non",0,$E130="Haie 1 rang",$H130/'Paramétrage V2'!$AA$21*'Paramétrage V2'!$AA$10,$E130="Haie 2 rangs",$H130*'Paramétrage V2'!$AB$10)</f>
        <v>0</v>
      </c>
      <c r="S130" s="22"/>
      <c r="T130" s="113" cm="1">
        <f t="array" ref="T130">_xlfn.IFS($E130="",0,S130="",0,S130="Non",0,$E130="Haie 1 rang",$H130/'Paramétrage V2'!$AA$21*'Paramétrage V2'!$AA$11,$E130="Haie 2 rangs",$H130*'Paramétrage V2'!$AB$11)</f>
        <v>0</v>
      </c>
      <c r="U130" s="22"/>
      <c r="V130" s="113" cm="1">
        <f t="array" ref="V130">_xlfn.IFS($E130="",0,U130="",0,U130="Non",0,$E130="Haie 1 rang",$H130/'Paramétrage V2'!$AA$21*'Paramétrage V2'!$AA$13,$E130="Haie 2 rangs",$H130*'Paramétrage V2'!$AB$13)</f>
        <v>0</v>
      </c>
      <c r="W130" s="22"/>
      <c r="X130" s="113" cm="1">
        <f t="array" ref="X130">_xlfn.IFS($E130="",0,W130="",0,W130="Non",0,$E130="Haie 1 rang",$H130/'Paramétrage V2'!$AA$21*'Paramétrage V2'!$AA$15,$E130="Haie 2 rangs",$H130*'Paramétrage V2'!$AB$15)</f>
        <v>0</v>
      </c>
      <c r="Y130" s="133">
        <f t="shared" si="1"/>
        <v>0</v>
      </c>
      <c r="Z130" s="45"/>
    </row>
    <row r="131" spans="1:26" x14ac:dyDescent="0.35">
      <c r="A131" s="5">
        <v>127</v>
      </c>
      <c r="B131" s="2"/>
      <c r="C131" s="22"/>
      <c r="D131" s="22"/>
      <c r="E131" s="22"/>
      <c r="F131" s="44"/>
      <c r="G131" s="112"/>
      <c r="H131" s="89" cm="1">
        <f t="array" ref="H131">_xlfn.IFS(E131="",0,E131="Haie 1 rang",F131*(G131-1),E131="Haie 2 rangs",(F131/2)*(G131-1))</f>
        <v>0</v>
      </c>
      <c r="I131" s="22"/>
      <c r="J131" s="113" cm="1">
        <f t="array" ref="J131">_xlfn.IFS($E131="",0,I131="",0,I131="Non",0,$E131="Haie 1 rang",$H131/'Paramétrage V2'!$AA$21*'Paramétrage V2'!$AA$5,$E131="Haie 2 rangs",$H131*'Paramétrage V2'!$AB$5)</f>
        <v>0</v>
      </c>
      <c r="K131" s="22"/>
      <c r="L131" s="113" cm="1">
        <f t="array" ref="L131">_xlfn.IFS($E131="",0,K131="",0,K131="Non",0,$E131="Haie 1 rang",$H131/'Paramétrage V2'!$AA$21*'Paramétrage V2'!$AA$6,$E131="Haie 2 rangs",$H131*'Paramétrage V2'!$AB$6)</f>
        <v>0</v>
      </c>
      <c r="M131" s="22"/>
      <c r="N131" s="113" cm="1">
        <f t="array" ref="N131">_xlfn.IFS($E131="",0,M131="",0,M131="Non",0,$E131="Haie 1 rang",$H131/'Paramétrage V2'!$AA$21*'Paramétrage V2'!$AA$7,$E131="Haie 2 rangs",$H131*'Paramétrage V2'!$AB$7)</f>
        <v>0</v>
      </c>
      <c r="O131" s="22"/>
      <c r="P131" s="113" cm="1">
        <f t="array" ref="P131">_xlfn.IFS($E131="",0,O131="",0,O131="Non",0,$E131="Haie 1 rang",$H131/'Paramétrage V2'!$AA$21*'Paramétrage V2'!$AA$8,$E131="Haie 2 rangs",$H131*'Paramétrage V2'!$AB$8)</f>
        <v>0</v>
      </c>
      <c r="Q131" s="22"/>
      <c r="R131" s="113" cm="1">
        <f t="array" ref="R131">_xlfn.IFS($E131="",0,Q131="",0,Q131="Non",0,$E131="Haie 1 rang",$H131/'Paramétrage V2'!$AA$21*'Paramétrage V2'!$AA$10,$E131="Haie 2 rangs",$H131*'Paramétrage V2'!$AB$10)</f>
        <v>0</v>
      </c>
      <c r="S131" s="22"/>
      <c r="T131" s="113" cm="1">
        <f t="array" ref="T131">_xlfn.IFS($E131="",0,S131="",0,S131="Non",0,$E131="Haie 1 rang",$H131/'Paramétrage V2'!$AA$21*'Paramétrage V2'!$AA$11,$E131="Haie 2 rangs",$H131*'Paramétrage V2'!$AB$11)</f>
        <v>0</v>
      </c>
      <c r="U131" s="22"/>
      <c r="V131" s="113" cm="1">
        <f t="array" ref="V131">_xlfn.IFS($E131="",0,U131="",0,U131="Non",0,$E131="Haie 1 rang",$H131/'Paramétrage V2'!$AA$21*'Paramétrage V2'!$AA$13,$E131="Haie 2 rangs",$H131*'Paramétrage V2'!$AB$13)</f>
        <v>0</v>
      </c>
      <c r="W131" s="22"/>
      <c r="X131" s="113" cm="1">
        <f t="array" ref="X131">_xlfn.IFS($E131="",0,W131="",0,W131="Non",0,$E131="Haie 1 rang",$H131/'Paramétrage V2'!$AA$21*'Paramétrage V2'!$AA$15,$E131="Haie 2 rangs",$H131*'Paramétrage V2'!$AB$15)</f>
        <v>0</v>
      </c>
      <c r="Y131" s="133">
        <f t="shared" si="1"/>
        <v>0</v>
      </c>
      <c r="Z131" s="45"/>
    </row>
    <row r="132" spans="1:26" x14ac:dyDescent="0.35">
      <c r="A132" s="5">
        <v>128</v>
      </c>
      <c r="B132" s="2"/>
      <c r="C132" s="22"/>
      <c r="D132" s="22"/>
      <c r="E132" s="22"/>
      <c r="F132" s="44"/>
      <c r="G132" s="112"/>
      <c r="H132" s="89" cm="1">
        <f t="array" ref="H132">_xlfn.IFS(E132="",0,E132="Haie 1 rang",F132*(G132-1),E132="Haie 2 rangs",(F132/2)*(G132-1))</f>
        <v>0</v>
      </c>
      <c r="I132" s="22"/>
      <c r="J132" s="113" cm="1">
        <f t="array" ref="J132">_xlfn.IFS($E132="",0,I132="",0,I132="Non",0,$E132="Haie 1 rang",$H132/'Paramétrage V2'!$AA$21*'Paramétrage V2'!$AA$5,$E132="Haie 2 rangs",$H132*'Paramétrage V2'!$AB$5)</f>
        <v>0</v>
      </c>
      <c r="K132" s="22"/>
      <c r="L132" s="113" cm="1">
        <f t="array" ref="L132">_xlfn.IFS($E132="",0,K132="",0,K132="Non",0,$E132="Haie 1 rang",$H132/'Paramétrage V2'!$AA$21*'Paramétrage V2'!$AA$6,$E132="Haie 2 rangs",$H132*'Paramétrage V2'!$AB$6)</f>
        <v>0</v>
      </c>
      <c r="M132" s="22"/>
      <c r="N132" s="113" cm="1">
        <f t="array" ref="N132">_xlfn.IFS($E132="",0,M132="",0,M132="Non",0,$E132="Haie 1 rang",$H132/'Paramétrage V2'!$AA$21*'Paramétrage V2'!$AA$7,$E132="Haie 2 rangs",$H132*'Paramétrage V2'!$AB$7)</f>
        <v>0</v>
      </c>
      <c r="O132" s="22"/>
      <c r="P132" s="113" cm="1">
        <f t="array" ref="P132">_xlfn.IFS($E132="",0,O132="",0,O132="Non",0,$E132="Haie 1 rang",$H132/'Paramétrage V2'!$AA$21*'Paramétrage V2'!$AA$8,$E132="Haie 2 rangs",$H132*'Paramétrage V2'!$AB$8)</f>
        <v>0</v>
      </c>
      <c r="Q132" s="22"/>
      <c r="R132" s="113" cm="1">
        <f t="array" ref="R132">_xlfn.IFS($E132="",0,Q132="",0,Q132="Non",0,$E132="Haie 1 rang",$H132/'Paramétrage V2'!$AA$21*'Paramétrage V2'!$AA$10,$E132="Haie 2 rangs",$H132*'Paramétrage V2'!$AB$10)</f>
        <v>0</v>
      </c>
      <c r="S132" s="22"/>
      <c r="T132" s="113" cm="1">
        <f t="array" ref="T132">_xlfn.IFS($E132="",0,S132="",0,S132="Non",0,$E132="Haie 1 rang",$H132/'Paramétrage V2'!$AA$21*'Paramétrage V2'!$AA$11,$E132="Haie 2 rangs",$H132*'Paramétrage V2'!$AB$11)</f>
        <v>0</v>
      </c>
      <c r="U132" s="22"/>
      <c r="V132" s="113" cm="1">
        <f t="array" ref="V132">_xlfn.IFS($E132="",0,U132="",0,U132="Non",0,$E132="Haie 1 rang",$H132/'Paramétrage V2'!$AA$21*'Paramétrage V2'!$AA$13,$E132="Haie 2 rangs",$H132*'Paramétrage V2'!$AB$13)</f>
        <v>0</v>
      </c>
      <c r="W132" s="22"/>
      <c r="X132" s="113" cm="1">
        <f t="array" ref="X132">_xlfn.IFS($E132="",0,W132="",0,W132="Non",0,$E132="Haie 1 rang",$H132/'Paramétrage V2'!$AA$21*'Paramétrage V2'!$AA$15,$E132="Haie 2 rangs",$H132*'Paramétrage V2'!$AB$15)</f>
        <v>0</v>
      </c>
      <c r="Y132" s="133">
        <f t="shared" ref="Y132:Y195" si="2">J132+L132+N132+P132+R132+T132+V132+X132</f>
        <v>0</v>
      </c>
      <c r="Z132" s="45"/>
    </row>
    <row r="133" spans="1:26" x14ac:dyDescent="0.35">
      <c r="A133" s="5">
        <v>129</v>
      </c>
      <c r="B133" s="2"/>
      <c r="C133" s="22"/>
      <c r="D133" s="22"/>
      <c r="E133" s="22"/>
      <c r="F133" s="44"/>
      <c r="G133" s="112"/>
      <c r="H133" s="89" cm="1">
        <f t="array" ref="H133">_xlfn.IFS(E133="",0,E133="Haie 1 rang",F133*(G133-1),E133="Haie 2 rangs",(F133/2)*(G133-1))</f>
        <v>0</v>
      </c>
      <c r="I133" s="22"/>
      <c r="J133" s="113" cm="1">
        <f t="array" ref="J133">_xlfn.IFS($E133="",0,I133="",0,I133="Non",0,$E133="Haie 1 rang",$H133/'Paramétrage V2'!$AA$21*'Paramétrage V2'!$AA$5,$E133="Haie 2 rangs",$H133*'Paramétrage V2'!$AB$5)</f>
        <v>0</v>
      </c>
      <c r="K133" s="22"/>
      <c r="L133" s="113" cm="1">
        <f t="array" ref="L133">_xlfn.IFS($E133="",0,K133="",0,K133="Non",0,$E133="Haie 1 rang",$H133/'Paramétrage V2'!$AA$21*'Paramétrage V2'!$AA$6,$E133="Haie 2 rangs",$H133*'Paramétrage V2'!$AB$6)</f>
        <v>0</v>
      </c>
      <c r="M133" s="22"/>
      <c r="N133" s="113" cm="1">
        <f t="array" ref="N133">_xlfn.IFS($E133="",0,M133="",0,M133="Non",0,$E133="Haie 1 rang",$H133/'Paramétrage V2'!$AA$21*'Paramétrage V2'!$AA$7,$E133="Haie 2 rangs",$H133*'Paramétrage V2'!$AB$7)</f>
        <v>0</v>
      </c>
      <c r="O133" s="22"/>
      <c r="P133" s="113" cm="1">
        <f t="array" ref="P133">_xlfn.IFS($E133="",0,O133="",0,O133="Non",0,$E133="Haie 1 rang",$H133/'Paramétrage V2'!$AA$21*'Paramétrage V2'!$AA$8,$E133="Haie 2 rangs",$H133*'Paramétrage V2'!$AB$8)</f>
        <v>0</v>
      </c>
      <c r="Q133" s="22"/>
      <c r="R133" s="113" cm="1">
        <f t="array" ref="R133">_xlfn.IFS($E133="",0,Q133="",0,Q133="Non",0,$E133="Haie 1 rang",$H133/'Paramétrage V2'!$AA$21*'Paramétrage V2'!$AA$10,$E133="Haie 2 rangs",$H133*'Paramétrage V2'!$AB$10)</f>
        <v>0</v>
      </c>
      <c r="S133" s="22"/>
      <c r="T133" s="113" cm="1">
        <f t="array" ref="T133">_xlfn.IFS($E133="",0,S133="",0,S133="Non",0,$E133="Haie 1 rang",$H133/'Paramétrage V2'!$AA$21*'Paramétrage V2'!$AA$11,$E133="Haie 2 rangs",$H133*'Paramétrage V2'!$AB$11)</f>
        <v>0</v>
      </c>
      <c r="U133" s="22"/>
      <c r="V133" s="113" cm="1">
        <f t="array" ref="V133">_xlfn.IFS($E133="",0,U133="",0,U133="Non",0,$E133="Haie 1 rang",$H133/'Paramétrage V2'!$AA$21*'Paramétrage V2'!$AA$13,$E133="Haie 2 rangs",$H133*'Paramétrage V2'!$AB$13)</f>
        <v>0</v>
      </c>
      <c r="W133" s="22"/>
      <c r="X133" s="113" cm="1">
        <f t="array" ref="X133">_xlfn.IFS($E133="",0,W133="",0,W133="Non",0,$E133="Haie 1 rang",$H133/'Paramétrage V2'!$AA$21*'Paramétrage V2'!$AA$15,$E133="Haie 2 rangs",$H133*'Paramétrage V2'!$AB$15)</f>
        <v>0</v>
      </c>
      <c r="Y133" s="133">
        <f t="shared" si="2"/>
        <v>0</v>
      </c>
      <c r="Z133" s="45"/>
    </row>
    <row r="134" spans="1:26" x14ac:dyDescent="0.35">
      <c r="A134" s="5">
        <v>130</v>
      </c>
      <c r="B134" s="2"/>
      <c r="C134" s="22"/>
      <c r="D134" s="22"/>
      <c r="E134" s="22"/>
      <c r="F134" s="44"/>
      <c r="G134" s="112"/>
      <c r="H134" s="89" cm="1">
        <f t="array" ref="H134">_xlfn.IFS(E134="",0,E134="Haie 1 rang",F134*(G134-1),E134="Haie 2 rangs",(F134/2)*(G134-1))</f>
        <v>0</v>
      </c>
      <c r="I134" s="22"/>
      <c r="J134" s="113" cm="1">
        <f t="array" ref="J134">_xlfn.IFS($E134="",0,I134="",0,I134="Non",0,$E134="Haie 1 rang",$H134/'Paramétrage V2'!$AA$21*'Paramétrage V2'!$AA$5,$E134="Haie 2 rangs",$H134*'Paramétrage V2'!$AB$5)</f>
        <v>0</v>
      </c>
      <c r="K134" s="22"/>
      <c r="L134" s="113" cm="1">
        <f t="array" ref="L134">_xlfn.IFS($E134="",0,K134="",0,K134="Non",0,$E134="Haie 1 rang",$H134/'Paramétrage V2'!$AA$21*'Paramétrage V2'!$AA$6,$E134="Haie 2 rangs",$H134*'Paramétrage V2'!$AB$6)</f>
        <v>0</v>
      </c>
      <c r="M134" s="22"/>
      <c r="N134" s="113" cm="1">
        <f t="array" ref="N134">_xlfn.IFS($E134="",0,M134="",0,M134="Non",0,$E134="Haie 1 rang",$H134/'Paramétrage V2'!$AA$21*'Paramétrage V2'!$AA$7,$E134="Haie 2 rangs",$H134*'Paramétrage V2'!$AB$7)</f>
        <v>0</v>
      </c>
      <c r="O134" s="22"/>
      <c r="P134" s="113" cm="1">
        <f t="array" ref="P134">_xlfn.IFS($E134="",0,O134="",0,O134="Non",0,$E134="Haie 1 rang",$H134/'Paramétrage V2'!$AA$21*'Paramétrage V2'!$AA$8,$E134="Haie 2 rangs",$H134*'Paramétrage V2'!$AB$8)</f>
        <v>0</v>
      </c>
      <c r="Q134" s="22"/>
      <c r="R134" s="113" cm="1">
        <f t="array" ref="R134">_xlfn.IFS($E134="",0,Q134="",0,Q134="Non",0,$E134="Haie 1 rang",$H134/'Paramétrage V2'!$AA$21*'Paramétrage V2'!$AA$10,$E134="Haie 2 rangs",$H134*'Paramétrage V2'!$AB$10)</f>
        <v>0</v>
      </c>
      <c r="S134" s="22"/>
      <c r="T134" s="113" cm="1">
        <f t="array" ref="T134">_xlfn.IFS($E134="",0,S134="",0,S134="Non",0,$E134="Haie 1 rang",$H134/'Paramétrage V2'!$AA$21*'Paramétrage V2'!$AA$11,$E134="Haie 2 rangs",$H134*'Paramétrage V2'!$AB$11)</f>
        <v>0</v>
      </c>
      <c r="U134" s="22"/>
      <c r="V134" s="113" cm="1">
        <f t="array" ref="V134">_xlfn.IFS($E134="",0,U134="",0,U134="Non",0,$E134="Haie 1 rang",$H134/'Paramétrage V2'!$AA$21*'Paramétrage V2'!$AA$13,$E134="Haie 2 rangs",$H134*'Paramétrage V2'!$AB$13)</f>
        <v>0</v>
      </c>
      <c r="W134" s="22"/>
      <c r="X134" s="113" cm="1">
        <f t="array" ref="X134">_xlfn.IFS($E134="",0,W134="",0,W134="Non",0,$E134="Haie 1 rang",$H134/'Paramétrage V2'!$AA$21*'Paramétrage V2'!$AA$15,$E134="Haie 2 rangs",$H134*'Paramétrage V2'!$AB$15)</f>
        <v>0</v>
      </c>
      <c r="Y134" s="133">
        <f t="shared" si="2"/>
        <v>0</v>
      </c>
      <c r="Z134" s="45"/>
    </row>
    <row r="135" spans="1:26" x14ac:dyDescent="0.35">
      <c r="A135" s="5">
        <v>131</v>
      </c>
      <c r="B135" s="2"/>
      <c r="C135" s="22"/>
      <c r="D135" s="22"/>
      <c r="E135" s="22"/>
      <c r="F135" s="44"/>
      <c r="G135" s="112"/>
      <c r="H135" s="89" cm="1">
        <f t="array" ref="H135">_xlfn.IFS(E135="",0,E135="Haie 1 rang",F135*(G135-1),E135="Haie 2 rangs",(F135/2)*(G135-1))</f>
        <v>0</v>
      </c>
      <c r="I135" s="22"/>
      <c r="J135" s="113" cm="1">
        <f t="array" ref="J135">_xlfn.IFS($E135="",0,I135="",0,I135="Non",0,$E135="Haie 1 rang",$H135/'Paramétrage V2'!$AA$21*'Paramétrage V2'!$AA$5,$E135="Haie 2 rangs",$H135*'Paramétrage V2'!$AB$5)</f>
        <v>0</v>
      </c>
      <c r="K135" s="22"/>
      <c r="L135" s="113" cm="1">
        <f t="array" ref="L135">_xlfn.IFS($E135="",0,K135="",0,K135="Non",0,$E135="Haie 1 rang",$H135/'Paramétrage V2'!$AA$21*'Paramétrage V2'!$AA$6,$E135="Haie 2 rangs",$H135*'Paramétrage V2'!$AB$6)</f>
        <v>0</v>
      </c>
      <c r="M135" s="22"/>
      <c r="N135" s="113" cm="1">
        <f t="array" ref="N135">_xlfn.IFS($E135="",0,M135="",0,M135="Non",0,$E135="Haie 1 rang",$H135/'Paramétrage V2'!$AA$21*'Paramétrage V2'!$AA$7,$E135="Haie 2 rangs",$H135*'Paramétrage V2'!$AB$7)</f>
        <v>0</v>
      </c>
      <c r="O135" s="22"/>
      <c r="P135" s="113" cm="1">
        <f t="array" ref="P135">_xlfn.IFS($E135="",0,O135="",0,O135="Non",0,$E135="Haie 1 rang",$H135/'Paramétrage V2'!$AA$21*'Paramétrage V2'!$AA$8,$E135="Haie 2 rangs",$H135*'Paramétrage V2'!$AB$8)</f>
        <v>0</v>
      </c>
      <c r="Q135" s="22"/>
      <c r="R135" s="113" cm="1">
        <f t="array" ref="R135">_xlfn.IFS($E135="",0,Q135="",0,Q135="Non",0,$E135="Haie 1 rang",$H135/'Paramétrage V2'!$AA$21*'Paramétrage V2'!$AA$10,$E135="Haie 2 rangs",$H135*'Paramétrage V2'!$AB$10)</f>
        <v>0</v>
      </c>
      <c r="S135" s="22"/>
      <c r="T135" s="113" cm="1">
        <f t="array" ref="T135">_xlfn.IFS($E135="",0,S135="",0,S135="Non",0,$E135="Haie 1 rang",$H135/'Paramétrage V2'!$AA$21*'Paramétrage V2'!$AA$11,$E135="Haie 2 rangs",$H135*'Paramétrage V2'!$AB$11)</f>
        <v>0</v>
      </c>
      <c r="U135" s="22"/>
      <c r="V135" s="113" cm="1">
        <f t="array" ref="V135">_xlfn.IFS($E135="",0,U135="",0,U135="Non",0,$E135="Haie 1 rang",$H135/'Paramétrage V2'!$AA$21*'Paramétrage V2'!$AA$13,$E135="Haie 2 rangs",$H135*'Paramétrage V2'!$AB$13)</f>
        <v>0</v>
      </c>
      <c r="W135" s="22"/>
      <c r="X135" s="113" cm="1">
        <f t="array" ref="X135">_xlfn.IFS($E135="",0,W135="",0,W135="Non",0,$E135="Haie 1 rang",$H135/'Paramétrage V2'!$AA$21*'Paramétrage V2'!$AA$15,$E135="Haie 2 rangs",$H135*'Paramétrage V2'!$AB$15)</f>
        <v>0</v>
      </c>
      <c r="Y135" s="133">
        <f t="shared" si="2"/>
        <v>0</v>
      </c>
      <c r="Z135" s="45"/>
    </row>
    <row r="136" spans="1:26" x14ac:dyDescent="0.35">
      <c r="A136" s="5">
        <v>132</v>
      </c>
      <c r="B136" s="2"/>
      <c r="C136" s="22"/>
      <c r="D136" s="22"/>
      <c r="E136" s="22"/>
      <c r="F136" s="44"/>
      <c r="G136" s="112"/>
      <c r="H136" s="89" cm="1">
        <f t="array" ref="H136">_xlfn.IFS(E136="",0,E136="Haie 1 rang",F136*(G136-1),E136="Haie 2 rangs",(F136/2)*(G136-1))</f>
        <v>0</v>
      </c>
      <c r="I136" s="22"/>
      <c r="J136" s="113" cm="1">
        <f t="array" ref="J136">_xlfn.IFS($E136="",0,I136="",0,I136="Non",0,$E136="Haie 1 rang",$H136/'Paramétrage V2'!$AA$21*'Paramétrage V2'!$AA$5,$E136="Haie 2 rangs",$H136*'Paramétrage V2'!$AB$5)</f>
        <v>0</v>
      </c>
      <c r="K136" s="22"/>
      <c r="L136" s="113" cm="1">
        <f t="array" ref="L136">_xlfn.IFS($E136="",0,K136="",0,K136="Non",0,$E136="Haie 1 rang",$H136/'Paramétrage V2'!$AA$21*'Paramétrage V2'!$AA$6,$E136="Haie 2 rangs",$H136*'Paramétrage V2'!$AB$6)</f>
        <v>0</v>
      </c>
      <c r="M136" s="22"/>
      <c r="N136" s="113" cm="1">
        <f t="array" ref="N136">_xlfn.IFS($E136="",0,M136="",0,M136="Non",0,$E136="Haie 1 rang",$H136/'Paramétrage V2'!$AA$21*'Paramétrage V2'!$AA$7,$E136="Haie 2 rangs",$H136*'Paramétrage V2'!$AB$7)</f>
        <v>0</v>
      </c>
      <c r="O136" s="22"/>
      <c r="P136" s="113" cm="1">
        <f t="array" ref="P136">_xlfn.IFS($E136="",0,O136="",0,O136="Non",0,$E136="Haie 1 rang",$H136/'Paramétrage V2'!$AA$21*'Paramétrage V2'!$AA$8,$E136="Haie 2 rangs",$H136*'Paramétrage V2'!$AB$8)</f>
        <v>0</v>
      </c>
      <c r="Q136" s="22"/>
      <c r="R136" s="113" cm="1">
        <f t="array" ref="R136">_xlfn.IFS($E136="",0,Q136="",0,Q136="Non",0,$E136="Haie 1 rang",$H136/'Paramétrage V2'!$AA$21*'Paramétrage V2'!$AA$10,$E136="Haie 2 rangs",$H136*'Paramétrage V2'!$AB$10)</f>
        <v>0</v>
      </c>
      <c r="S136" s="22"/>
      <c r="T136" s="113" cm="1">
        <f t="array" ref="T136">_xlfn.IFS($E136="",0,S136="",0,S136="Non",0,$E136="Haie 1 rang",$H136/'Paramétrage V2'!$AA$21*'Paramétrage V2'!$AA$11,$E136="Haie 2 rangs",$H136*'Paramétrage V2'!$AB$11)</f>
        <v>0</v>
      </c>
      <c r="U136" s="22"/>
      <c r="V136" s="113" cm="1">
        <f t="array" ref="V136">_xlfn.IFS($E136="",0,U136="",0,U136="Non",0,$E136="Haie 1 rang",$H136/'Paramétrage V2'!$AA$21*'Paramétrage V2'!$AA$13,$E136="Haie 2 rangs",$H136*'Paramétrage V2'!$AB$13)</f>
        <v>0</v>
      </c>
      <c r="W136" s="22"/>
      <c r="X136" s="113" cm="1">
        <f t="array" ref="X136">_xlfn.IFS($E136="",0,W136="",0,W136="Non",0,$E136="Haie 1 rang",$H136/'Paramétrage V2'!$AA$21*'Paramétrage V2'!$AA$15,$E136="Haie 2 rangs",$H136*'Paramétrage V2'!$AB$15)</f>
        <v>0</v>
      </c>
      <c r="Y136" s="133">
        <f t="shared" si="2"/>
        <v>0</v>
      </c>
      <c r="Z136" s="45"/>
    </row>
    <row r="137" spans="1:26" x14ac:dyDescent="0.35">
      <c r="A137" s="5">
        <v>133</v>
      </c>
      <c r="B137" s="2"/>
      <c r="C137" s="22"/>
      <c r="D137" s="22"/>
      <c r="E137" s="22"/>
      <c r="F137" s="44"/>
      <c r="G137" s="112"/>
      <c r="H137" s="89" cm="1">
        <f t="array" ref="H137">_xlfn.IFS(E137="",0,E137="Haie 1 rang",F137*(G137-1),E137="Haie 2 rangs",(F137/2)*(G137-1))</f>
        <v>0</v>
      </c>
      <c r="I137" s="22"/>
      <c r="J137" s="113" cm="1">
        <f t="array" ref="J137">_xlfn.IFS($E137="",0,I137="",0,I137="Non",0,$E137="Haie 1 rang",$H137/'Paramétrage V2'!$AA$21*'Paramétrage V2'!$AA$5,$E137="Haie 2 rangs",$H137*'Paramétrage V2'!$AB$5)</f>
        <v>0</v>
      </c>
      <c r="K137" s="22"/>
      <c r="L137" s="113" cm="1">
        <f t="array" ref="L137">_xlfn.IFS($E137="",0,K137="",0,K137="Non",0,$E137="Haie 1 rang",$H137/'Paramétrage V2'!$AA$21*'Paramétrage V2'!$AA$6,$E137="Haie 2 rangs",$H137*'Paramétrage V2'!$AB$6)</f>
        <v>0</v>
      </c>
      <c r="M137" s="22"/>
      <c r="N137" s="113" cm="1">
        <f t="array" ref="N137">_xlfn.IFS($E137="",0,M137="",0,M137="Non",0,$E137="Haie 1 rang",$H137/'Paramétrage V2'!$AA$21*'Paramétrage V2'!$AA$7,$E137="Haie 2 rangs",$H137*'Paramétrage V2'!$AB$7)</f>
        <v>0</v>
      </c>
      <c r="O137" s="22"/>
      <c r="P137" s="113" cm="1">
        <f t="array" ref="P137">_xlfn.IFS($E137="",0,O137="",0,O137="Non",0,$E137="Haie 1 rang",$H137/'Paramétrage V2'!$AA$21*'Paramétrage V2'!$AA$8,$E137="Haie 2 rangs",$H137*'Paramétrage V2'!$AB$8)</f>
        <v>0</v>
      </c>
      <c r="Q137" s="22"/>
      <c r="R137" s="113" cm="1">
        <f t="array" ref="R137">_xlfn.IFS($E137="",0,Q137="",0,Q137="Non",0,$E137="Haie 1 rang",$H137/'Paramétrage V2'!$AA$21*'Paramétrage V2'!$AA$10,$E137="Haie 2 rangs",$H137*'Paramétrage V2'!$AB$10)</f>
        <v>0</v>
      </c>
      <c r="S137" s="22"/>
      <c r="T137" s="113" cm="1">
        <f t="array" ref="T137">_xlfn.IFS($E137="",0,S137="",0,S137="Non",0,$E137="Haie 1 rang",$H137/'Paramétrage V2'!$AA$21*'Paramétrage V2'!$AA$11,$E137="Haie 2 rangs",$H137*'Paramétrage V2'!$AB$11)</f>
        <v>0</v>
      </c>
      <c r="U137" s="22"/>
      <c r="V137" s="113" cm="1">
        <f t="array" ref="V137">_xlfn.IFS($E137="",0,U137="",0,U137="Non",0,$E137="Haie 1 rang",$H137/'Paramétrage V2'!$AA$21*'Paramétrage V2'!$AA$13,$E137="Haie 2 rangs",$H137*'Paramétrage V2'!$AB$13)</f>
        <v>0</v>
      </c>
      <c r="W137" s="22"/>
      <c r="X137" s="113" cm="1">
        <f t="array" ref="X137">_xlfn.IFS($E137="",0,W137="",0,W137="Non",0,$E137="Haie 1 rang",$H137/'Paramétrage V2'!$AA$21*'Paramétrage V2'!$AA$15,$E137="Haie 2 rangs",$H137*'Paramétrage V2'!$AB$15)</f>
        <v>0</v>
      </c>
      <c r="Y137" s="133">
        <f t="shared" si="2"/>
        <v>0</v>
      </c>
      <c r="Z137" s="45"/>
    </row>
    <row r="138" spans="1:26" x14ac:dyDescent="0.35">
      <c r="A138" s="5">
        <v>134</v>
      </c>
      <c r="B138" s="2"/>
      <c r="C138" s="22"/>
      <c r="D138" s="22"/>
      <c r="E138" s="22"/>
      <c r="F138" s="44"/>
      <c r="G138" s="112"/>
      <c r="H138" s="89" cm="1">
        <f t="array" ref="H138">_xlfn.IFS(E138="",0,E138="Haie 1 rang",F138*(G138-1),E138="Haie 2 rangs",(F138/2)*(G138-1))</f>
        <v>0</v>
      </c>
      <c r="I138" s="22"/>
      <c r="J138" s="113" cm="1">
        <f t="array" ref="J138">_xlfn.IFS($E138="",0,I138="",0,I138="Non",0,$E138="Haie 1 rang",$H138/'Paramétrage V2'!$AA$21*'Paramétrage V2'!$AA$5,$E138="Haie 2 rangs",$H138*'Paramétrage V2'!$AB$5)</f>
        <v>0</v>
      </c>
      <c r="K138" s="22"/>
      <c r="L138" s="113" cm="1">
        <f t="array" ref="L138">_xlfn.IFS($E138="",0,K138="",0,K138="Non",0,$E138="Haie 1 rang",$H138/'Paramétrage V2'!$AA$21*'Paramétrage V2'!$AA$6,$E138="Haie 2 rangs",$H138*'Paramétrage V2'!$AB$6)</f>
        <v>0</v>
      </c>
      <c r="M138" s="22"/>
      <c r="N138" s="113" cm="1">
        <f t="array" ref="N138">_xlfn.IFS($E138="",0,M138="",0,M138="Non",0,$E138="Haie 1 rang",$H138/'Paramétrage V2'!$AA$21*'Paramétrage V2'!$AA$7,$E138="Haie 2 rangs",$H138*'Paramétrage V2'!$AB$7)</f>
        <v>0</v>
      </c>
      <c r="O138" s="22"/>
      <c r="P138" s="113" cm="1">
        <f t="array" ref="P138">_xlfn.IFS($E138="",0,O138="",0,O138="Non",0,$E138="Haie 1 rang",$H138/'Paramétrage V2'!$AA$21*'Paramétrage V2'!$AA$8,$E138="Haie 2 rangs",$H138*'Paramétrage V2'!$AB$8)</f>
        <v>0</v>
      </c>
      <c r="Q138" s="22"/>
      <c r="R138" s="113" cm="1">
        <f t="array" ref="R138">_xlfn.IFS($E138="",0,Q138="",0,Q138="Non",0,$E138="Haie 1 rang",$H138/'Paramétrage V2'!$AA$21*'Paramétrage V2'!$AA$10,$E138="Haie 2 rangs",$H138*'Paramétrage V2'!$AB$10)</f>
        <v>0</v>
      </c>
      <c r="S138" s="22"/>
      <c r="T138" s="113" cm="1">
        <f t="array" ref="T138">_xlfn.IFS($E138="",0,S138="",0,S138="Non",0,$E138="Haie 1 rang",$H138/'Paramétrage V2'!$AA$21*'Paramétrage V2'!$AA$11,$E138="Haie 2 rangs",$H138*'Paramétrage V2'!$AB$11)</f>
        <v>0</v>
      </c>
      <c r="U138" s="22"/>
      <c r="V138" s="113" cm="1">
        <f t="array" ref="V138">_xlfn.IFS($E138="",0,U138="",0,U138="Non",0,$E138="Haie 1 rang",$H138/'Paramétrage V2'!$AA$21*'Paramétrage V2'!$AA$13,$E138="Haie 2 rangs",$H138*'Paramétrage V2'!$AB$13)</f>
        <v>0</v>
      </c>
      <c r="W138" s="22"/>
      <c r="X138" s="113" cm="1">
        <f t="array" ref="X138">_xlfn.IFS($E138="",0,W138="",0,W138="Non",0,$E138="Haie 1 rang",$H138/'Paramétrage V2'!$AA$21*'Paramétrage V2'!$AA$15,$E138="Haie 2 rangs",$H138*'Paramétrage V2'!$AB$15)</f>
        <v>0</v>
      </c>
      <c r="Y138" s="133">
        <f t="shared" si="2"/>
        <v>0</v>
      </c>
      <c r="Z138" s="45"/>
    </row>
    <row r="139" spans="1:26" x14ac:dyDescent="0.35">
      <c r="A139" s="5">
        <v>135</v>
      </c>
      <c r="B139" s="2"/>
      <c r="C139" s="22"/>
      <c r="D139" s="22"/>
      <c r="E139" s="22"/>
      <c r="F139" s="44"/>
      <c r="G139" s="112"/>
      <c r="H139" s="89" cm="1">
        <f t="array" ref="H139">_xlfn.IFS(E139="",0,E139="Haie 1 rang",F139*(G139-1),E139="Haie 2 rangs",(F139/2)*(G139-1))</f>
        <v>0</v>
      </c>
      <c r="I139" s="22"/>
      <c r="J139" s="113" cm="1">
        <f t="array" ref="J139">_xlfn.IFS($E139="",0,I139="",0,I139="Non",0,$E139="Haie 1 rang",$H139/'Paramétrage V2'!$AA$21*'Paramétrage V2'!$AA$5,$E139="Haie 2 rangs",$H139*'Paramétrage V2'!$AB$5)</f>
        <v>0</v>
      </c>
      <c r="K139" s="22"/>
      <c r="L139" s="113" cm="1">
        <f t="array" ref="L139">_xlfn.IFS($E139="",0,K139="",0,K139="Non",0,$E139="Haie 1 rang",$H139/'Paramétrage V2'!$AA$21*'Paramétrage V2'!$AA$6,$E139="Haie 2 rangs",$H139*'Paramétrage V2'!$AB$6)</f>
        <v>0</v>
      </c>
      <c r="M139" s="22"/>
      <c r="N139" s="113" cm="1">
        <f t="array" ref="N139">_xlfn.IFS($E139="",0,M139="",0,M139="Non",0,$E139="Haie 1 rang",$H139/'Paramétrage V2'!$AA$21*'Paramétrage V2'!$AA$7,$E139="Haie 2 rangs",$H139*'Paramétrage V2'!$AB$7)</f>
        <v>0</v>
      </c>
      <c r="O139" s="22"/>
      <c r="P139" s="113" cm="1">
        <f t="array" ref="P139">_xlfn.IFS($E139="",0,O139="",0,O139="Non",0,$E139="Haie 1 rang",$H139/'Paramétrage V2'!$AA$21*'Paramétrage V2'!$AA$8,$E139="Haie 2 rangs",$H139*'Paramétrage V2'!$AB$8)</f>
        <v>0</v>
      </c>
      <c r="Q139" s="22"/>
      <c r="R139" s="113" cm="1">
        <f t="array" ref="R139">_xlfn.IFS($E139="",0,Q139="",0,Q139="Non",0,$E139="Haie 1 rang",$H139/'Paramétrage V2'!$AA$21*'Paramétrage V2'!$AA$10,$E139="Haie 2 rangs",$H139*'Paramétrage V2'!$AB$10)</f>
        <v>0</v>
      </c>
      <c r="S139" s="22"/>
      <c r="T139" s="113" cm="1">
        <f t="array" ref="T139">_xlfn.IFS($E139="",0,S139="",0,S139="Non",0,$E139="Haie 1 rang",$H139/'Paramétrage V2'!$AA$21*'Paramétrage V2'!$AA$11,$E139="Haie 2 rangs",$H139*'Paramétrage V2'!$AB$11)</f>
        <v>0</v>
      </c>
      <c r="U139" s="22"/>
      <c r="V139" s="113" cm="1">
        <f t="array" ref="V139">_xlfn.IFS($E139="",0,U139="",0,U139="Non",0,$E139="Haie 1 rang",$H139/'Paramétrage V2'!$AA$21*'Paramétrage V2'!$AA$13,$E139="Haie 2 rangs",$H139*'Paramétrage V2'!$AB$13)</f>
        <v>0</v>
      </c>
      <c r="W139" s="22"/>
      <c r="X139" s="113" cm="1">
        <f t="array" ref="X139">_xlfn.IFS($E139="",0,W139="",0,W139="Non",0,$E139="Haie 1 rang",$H139/'Paramétrage V2'!$AA$21*'Paramétrage V2'!$AA$15,$E139="Haie 2 rangs",$H139*'Paramétrage V2'!$AB$15)</f>
        <v>0</v>
      </c>
      <c r="Y139" s="133">
        <f t="shared" si="2"/>
        <v>0</v>
      </c>
      <c r="Z139" s="45"/>
    </row>
    <row r="140" spans="1:26" x14ac:dyDescent="0.35">
      <c r="A140" s="5">
        <v>136</v>
      </c>
      <c r="B140" s="2"/>
      <c r="C140" s="22"/>
      <c r="D140" s="22"/>
      <c r="E140" s="22"/>
      <c r="F140" s="44"/>
      <c r="G140" s="112"/>
      <c r="H140" s="89" cm="1">
        <f t="array" ref="H140">_xlfn.IFS(E140="",0,E140="Haie 1 rang",F140*(G140-1),E140="Haie 2 rangs",(F140/2)*(G140-1))</f>
        <v>0</v>
      </c>
      <c r="I140" s="22"/>
      <c r="J140" s="113" cm="1">
        <f t="array" ref="J140">_xlfn.IFS($E140="",0,I140="",0,I140="Non",0,$E140="Haie 1 rang",$H140/'Paramétrage V2'!$AA$21*'Paramétrage V2'!$AA$5,$E140="Haie 2 rangs",$H140*'Paramétrage V2'!$AB$5)</f>
        <v>0</v>
      </c>
      <c r="K140" s="22"/>
      <c r="L140" s="113" cm="1">
        <f t="array" ref="L140">_xlfn.IFS($E140="",0,K140="",0,K140="Non",0,$E140="Haie 1 rang",$H140/'Paramétrage V2'!$AA$21*'Paramétrage V2'!$AA$6,$E140="Haie 2 rangs",$H140*'Paramétrage V2'!$AB$6)</f>
        <v>0</v>
      </c>
      <c r="M140" s="22"/>
      <c r="N140" s="113" cm="1">
        <f t="array" ref="N140">_xlfn.IFS($E140="",0,M140="",0,M140="Non",0,$E140="Haie 1 rang",$H140/'Paramétrage V2'!$AA$21*'Paramétrage V2'!$AA$7,$E140="Haie 2 rangs",$H140*'Paramétrage V2'!$AB$7)</f>
        <v>0</v>
      </c>
      <c r="O140" s="22"/>
      <c r="P140" s="113" cm="1">
        <f t="array" ref="P140">_xlfn.IFS($E140="",0,O140="",0,O140="Non",0,$E140="Haie 1 rang",$H140/'Paramétrage V2'!$AA$21*'Paramétrage V2'!$AA$8,$E140="Haie 2 rangs",$H140*'Paramétrage V2'!$AB$8)</f>
        <v>0</v>
      </c>
      <c r="Q140" s="22"/>
      <c r="R140" s="113" cm="1">
        <f t="array" ref="R140">_xlfn.IFS($E140="",0,Q140="",0,Q140="Non",0,$E140="Haie 1 rang",$H140/'Paramétrage V2'!$AA$21*'Paramétrage V2'!$AA$10,$E140="Haie 2 rangs",$H140*'Paramétrage V2'!$AB$10)</f>
        <v>0</v>
      </c>
      <c r="S140" s="22"/>
      <c r="T140" s="113" cm="1">
        <f t="array" ref="T140">_xlfn.IFS($E140="",0,S140="",0,S140="Non",0,$E140="Haie 1 rang",$H140/'Paramétrage V2'!$AA$21*'Paramétrage V2'!$AA$11,$E140="Haie 2 rangs",$H140*'Paramétrage V2'!$AB$11)</f>
        <v>0</v>
      </c>
      <c r="U140" s="22"/>
      <c r="V140" s="113" cm="1">
        <f t="array" ref="V140">_xlfn.IFS($E140="",0,U140="",0,U140="Non",0,$E140="Haie 1 rang",$H140/'Paramétrage V2'!$AA$21*'Paramétrage V2'!$AA$13,$E140="Haie 2 rangs",$H140*'Paramétrage V2'!$AB$13)</f>
        <v>0</v>
      </c>
      <c r="W140" s="22"/>
      <c r="X140" s="113" cm="1">
        <f t="array" ref="X140">_xlfn.IFS($E140="",0,W140="",0,W140="Non",0,$E140="Haie 1 rang",$H140/'Paramétrage V2'!$AA$21*'Paramétrage V2'!$AA$15,$E140="Haie 2 rangs",$H140*'Paramétrage V2'!$AB$15)</f>
        <v>0</v>
      </c>
      <c r="Y140" s="133">
        <f t="shared" si="2"/>
        <v>0</v>
      </c>
      <c r="Z140" s="45"/>
    </row>
    <row r="141" spans="1:26" x14ac:dyDescent="0.35">
      <c r="A141" s="5">
        <v>137</v>
      </c>
      <c r="B141" s="2"/>
      <c r="C141" s="22"/>
      <c r="D141" s="22"/>
      <c r="E141" s="22"/>
      <c r="F141" s="44"/>
      <c r="G141" s="112"/>
      <c r="H141" s="89" cm="1">
        <f t="array" ref="H141">_xlfn.IFS(E141="",0,E141="Haie 1 rang",F141*(G141-1),E141="Haie 2 rangs",(F141/2)*(G141-1))</f>
        <v>0</v>
      </c>
      <c r="I141" s="22"/>
      <c r="J141" s="113" cm="1">
        <f t="array" ref="J141">_xlfn.IFS($E141="",0,I141="",0,I141="Non",0,$E141="Haie 1 rang",$H141/'Paramétrage V2'!$AA$21*'Paramétrage V2'!$AA$5,$E141="Haie 2 rangs",$H141*'Paramétrage V2'!$AB$5)</f>
        <v>0</v>
      </c>
      <c r="K141" s="22"/>
      <c r="L141" s="113" cm="1">
        <f t="array" ref="L141">_xlfn.IFS($E141="",0,K141="",0,K141="Non",0,$E141="Haie 1 rang",$H141/'Paramétrage V2'!$AA$21*'Paramétrage V2'!$AA$6,$E141="Haie 2 rangs",$H141*'Paramétrage V2'!$AB$6)</f>
        <v>0</v>
      </c>
      <c r="M141" s="22"/>
      <c r="N141" s="113" cm="1">
        <f t="array" ref="N141">_xlfn.IFS($E141="",0,M141="",0,M141="Non",0,$E141="Haie 1 rang",$H141/'Paramétrage V2'!$AA$21*'Paramétrage V2'!$AA$7,$E141="Haie 2 rangs",$H141*'Paramétrage V2'!$AB$7)</f>
        <v>0</v>
      </c>
      <c r="O141" s="22"/>
      <c r="P141" s="113" cm="1">
        <f t="array" ref="P141">_xlfn.IFS($E141="",0,O141="",0,O141="Non",0,$E141="Haie 1 rang",$H141/'Paramétrage V2'!$AA$21*'Paramétrage V2'!$AA$8,$E141="Haie 2 rangs",$H141*'Paramétrage V2'!$AB$8)</f>
        <v>0</v>
      </c>
      <c r="Q141" s="22"/>
      <c r="R141" s="113" cm="1">
        <f t="array" ref="R141">_xlfn.IFS($E141="",0,Q141="",0,Q141="Non",0,$E141="Haie 1 rang",$H141/'Paramétrage V2'!$AA$21*'Paramétrage V2'!$AA$10,$E141="Haie 2 rangs",$H141*'Paramétrage V2'!$AB$10)</f>
        <v>0</v>
      </c>
      <c r="S141" s="22"/>
      <c r="T141" s="113" cm="1">
        <f t="array" ref="T141">_xlfn.IFS($E141="",0,S141="",0,S141="Non",0,$E141="Haie 1 rang",$H141/'Paramétrage V2'!$AA$21*'Paramétrage V2'!$AA$11,$E141="Haie 2 rangs",$H141*'Paramétrage V2'!$AB$11)</f>
        <v>0</v>
      </c>
      <c r="U141" s="22"/>
      <c r="V141" s="113" cm="1">
        <f t="array" ref="V141">_xlfn.IFS($E141="",0,U141="",0,U141="Non",0,$E141="Haie 1 rang",$H141/'Paramétrage V2'!$AA$21*'Paramétrage V2'!$AA$13,$E141="Haie 2 rangs",$H141*'Paramétrage V2'!$AB$13)</f>
        <v>0</v>
      </c>
      <c r="W141" s="22"/>
      <c r="X141" s="113" cm="1">
        <f t="array" ref="X141">_xlfn.IFS($E141="",0,W141="",0,W141="Non",0,$E141="Haie 1 rang",$H141/'Paramétrage V2'!$AA$21*'Paramétrage V2'!$AA$15,$E141="Haie 2 rangs",$H141*'Paramétrage V2'!$AB$15)</f>
        <v>0</v>
      </c>
      <c r="Y141" s="133">
        <f t="shared" si="2"/>
        <v>0</v>
      </c>
      <c r="Z141" s="45"/>
    </row>
    <row r="142" spans="1:26" x14ac:dyDescent="0.35">
      <c r="A142" s="5">
        <v>138</v>
      </c>
      <c r="B142" s="2"/>
      <c r="C142" s="22"/>
      <c r="D142" s="22"/>
      <c r="E142" s="22"/>
      <c r="F142" s="44"/>
      <c r="G142" s="112"/>
      <c r="H142" s="89" cm="1">
        <f t="array" ref="H142">_xlfn.IFS(E142="",0,E142="Haie 1 rang",F142*(G142-1),E142="Haie 2 rangs",(F142/2)*(G142-1))</f>
        <v>0</v>
      </c>
      <c r="I142" s="22"/>
      <c r="J142" s="113" cm="1">
        <f t="array" ref="J142">_xlfn.IFS($E142="",0,I142="",0,I142="Non",0,$E142="Haie 1 rang",$H142/'Paramétrage V2'!$AA$21*'Paramétrage V2'!$AA$5,$E142="Haie 2 rangs",$H142*'Paramétrage V2'!$AB$5)</f>
        <v>0</v>
      </c>
      <c r="K142" s="22"/>
      <c r="L142" s="113" cm="1">
        <f t="array" ref="L142">_xlfn.IFS($E142="",0,K142="",0,K142="Non",0,$E142="Haie 1 rang",$H142/'Paramétrage V2'!$AA$21*'Paramétrage V2'!$AA$6,$E142="Haie 2 rangs",$H142*'Paramétrage V2'!$AB$6)</f>
        <v>0</v>
      </c>
      <c r="M142" s="22"/>
      <c r="N142" s="113" cm="1">
        <f t="array" ref="N142">_xlfn.IFS($E142="",0,M142="",0,M142="Non",0,$E142="Haie 1 rang",$H142/'Paramétrage V2'!$AA$21*'Paramétrage V2'!$AA$7,$E142="Haie 2 rangs",$H142*'Paramétrage V2'!$AB$7)</f>
        <v>0</v>
      </c>
      <c r="O142" s="22"/>
      <c r="P142" s="113" cm="1">
        <f t="array" ref="P142">_xlfn.IFS($E142="",0,O142="",0,O142="Non",0,$E142="Haie 1 rang",$H142/'Paramétrage V2'!$AA$21*'Paramétrage V2'!$AA$8,$E142="Haie 2 rangs",$H142*'Paramétrage V2'!$AB$8)</f>
        <v>0</v>
      </c>
      <c r="Q142" s="22"/>
      <c r="R142" s="113" cm="1">
        <f t="array" ref="R142">_xlfn.IFS($E142="",0,Q142="",0,Q142="Non",0,$E142="Haie 1 rang",$H142/'Paramétrage V2'!$AA$21*'Paramétrage V2'!$AA$10,$E142="Haie 2 rangs",$H142*'Paramétrage V2'!$AB$10)</f>
        <v>0</v>
      </c>
      <c r="S142" s="22"/>
      <c r="T142" s="113" cm="1">
        <f t="array" ref="T142">_xlfn.IFS($E142="",0,S142="",0,S142="Non",0,$E142="Haie 1 rang",$H142/'Paramétrage V2'!$AA$21*'Paramétrage V2'!$AA$11,$E142="Haie 2 rangs",$H142*'Paramétrage V2'!$AB$11)</f>
        <v>0</v>
      </c>
      <c r="U142" s="22"/>
      <c r="V142" s="113" cm="1">
        <f t="array" ref="V142">_xlfn.IFS($E142="",0,U142="",0,U142="Non",0,$E142="Haie 1 rang",$H142/'Paramétrage V2'!$AA$21*'Paramétrage V2'!$AA$13,$E142="Haie 2 rangs",$H142*'Paramétrage V2'!$AB$13)</f>
        <v>0</v>
      </c>
      <c r="W142" s="22"/>
      <c r="X142" s="113" cm="1">
        <f t="array" ref="X142">_xlfn.IFS($E142="",0,W142="",0,W142="Non",0,$E142="Haie 1 rang",$H142/'Paramétrage V2'!$AA$21*'Paramétrage V2'!$AA$15,$E142="Haie 2 rangs",$H142*'Paramétrage V2'!$AB$15)</f>
        <v>0</v>
      </c>
      <c r="Y142" s="133">
        <f t="shared" si="2"/>
        <v>0</v>
      </c>
      <c r="Z142" s="45"/>
    </row>
    <row r="143" spans="1:26" x14ac:dyDescent="0.35">
      <c r="A143" s="5">
        <v>139</v>
      </c>
      <c r="B143" s="2"/>
      <c r="C143" s="22"/>
      <c r="D143" s="22"/>
      <c r="E143" s="22"/>
      <c r="F143" s="44"/>
      <c r="G143" s="112"/>
      <c r="H143" s="89" cm="1">
        <f t="array" ref="H143">_xlfn.IFS(E143="",0,E143="Haie 1 rang",F143*(G143-1),E143="Haie 2 rangs",(F143/2)*(G143-1))</f>
        <v>0</v>
      </c>
      <c r="I143" s="22"/>
      <c r="J143" s="113" cm="1">
        <f t="array" ref="J143">_xlfn.IFS($E143="",0,I143="",0,I143="Non",0,$E143="Haie 1 rang",$H143/'Paramétrage V2'!$AA$21*'Paramétrage V2'!$AA$5,$E143="Haie 2 rangs",$H143*'Paramétrage V2'!$AB$5)</f>
        <v>0</v>
      </c>
      <c r="K143" s="22"/>
      <c r="L143" s="113" cm="1">
        <f t="array" ref="L143">_xlfn.IFS($E143="",0,K143="",0,K143="Non",0,$E143="Haie 1 rang",$H143/'Paramétrage V2'!$AA$21*'Paramétrage V2'!$AA$6,$E143="Haie 2 rangs",$H143*'Paramétrage V2'!$AB$6)</f>
        <v>0</v>
      </c>
      <c r="M143" s="22"/>
      <c r="N143" s="113" cm="1">
        <f t="array" ref="N143">_xlfn.IFS($E143="",0,M143="",0,M143="Non",0,$E143="Haie 1 rang",$H143/'Paramétrage V2'!$AA$21*'Paramétrage V2'!$AA$7,$E143="Haie 2 rangs",$H143*'Paramétrage V2'!$AB$7)</f>
        <v>0</v>
      </c>
      <c r="O143" s="22"/>
      <c r="P143" s="113" cm="1">
        <f t="array" ref="P143">_xlfn.IFS($E143="",0,O143="",0,O143="Non",0,$E143="Haie 1 rang",$H143/'Paramétrage V2'!$AA$21*'Paramétrage V2'!$AA$8,$E143="Haie 2 rangs",$H143*'Paramétrage V2'!$AB$8)</f>
        <v>0</v>
      </c>
      <c r="Q143" s="22"/>
      <c r="R143" s="113" cm="1">
        <f t="array" ref="R143">_xlfn.IFS($E143="",0,Q143="",0,Q143="Non",0,$E143="Haie 1 rang",$H143/'Paramétrage V2'!$AA$21*'Paramétrage V2'!$AA$10,$E143="Haie 2 rangs",$H143*'Paramétrage V2'!$AB$10)</f>
        <v>0</v>
      </c>
      <c r="S143" s="22"/>
      <c r="T143" s="113" cm="1">
        <f t="array" ref="T143">_xlfn.IFS($E143="",0,S143="",0,S143="Non",0,$E143="Haie 1 rang",$H143/'Paramétrage V2'!$AA$21*'Paramétrage V2'!$AA$11,$E143="Haie 2 rangs",$H143*'Paramétrage V2'!$AB$11)</f>
        <v>0</v>
      </c>
      <c r="U143" s="22"/>
      <c r="V143" s="113" cm="1">
        <f t="array" ref="V143">_xlfn.IFS($E143="",0,U143="",0,U143="Non",0,$E143="Haie 1 rang",$H143/'Paramétrage V2'!$AA$21*'Paramétrage V2'!$AA$13,$E143="Haie 2 rangs",$H143*'Paramétrage V2'!$AB$13)</f>
        <v>0</v>
      </c>
      <c r="W143" s="22"/>
      <c r="X143" s="113" cm="1">
        <f t="array" ref="X143">_xlfn.IFS($E143="",0,W143="",0,W143="Non",0,$E143="Haie 1 rang",$H143/'Paramétrage V2'!$AA$21*'Paramétrage V2'!$AA$15,$E143="Haie 2 rangs",$H143*'Paramétrage V2'!$AB$15)</f>
        <v>0</v>
      </c>
      <c r="Y143" s="133">
        <f t="shared" si="2"/>
        <v>0</v>
      </c>
      <c r="Z143" s="45"/>
    </row>
    <row r="144" spans="1:26" x14ac:dyDescent="0.35">
      <c r="A144" s="5">
        <v>140</v>
      </c>
      <c r="B144" s="2"/>
      <c r="C144" s="22"/>
      <c r="D144" s="22"/>
      <c r="E144" s="22"/>
      <c r="F144" s="44"/>
      <c r="G144" s="112"/>
      <c r="H144" s="89" cm="1">
        <f t="array" ref="H144">_xlfn.IFS(E144="",0,E144="Haie 1 rang",F144*(G144-1),E144="Haie 2 rangs",(F144/2)*(G144-1))</f>
        <v>0</v>
      </c>
      <c r="I144" s="22"/>
      <c r="J144" s="113" cm="1">
        <f t="array" ref="J144">_xlfn.IFS($E144="",0,I144="",0,I144="Non",0,$E144="Haie 1 rang",$H144/'Paramétrage V2'!$AA$21*'Paramétrage V2'!$AA$5,$E144="Haie 2 rangs",$H144*'Paramétrage V2'!$AB$5)</f>
        <v>0</v>
      </c>
      <c r="K144" s="22"/>
      <c r="L144" s="113" cm="1">
        <f t="array" ref="L144">_xlfn.IFS($E144="",0,K144="",0,K144="Non",0,$E144="Haie 1 rang",$H144/'Paramétrage V2'!$AA$21*'Paramétrage V2'!$AA$6,$E144="Haie 2 rangs",$H144*'Paramétrage V2'!$AB$6)</f>
        <v>0</v>
      </c>
      <c r="M144" s="22"/>
      <c r="N144" s="113" cm="1">
        <f t="array" ref="N144">_xlfn.IFS($E144="",0,M144="",0,M144="Non",0,$E144="Haie 1 rang",$H144/'Paramétrage V2'!$AA$21*'Paramétrage V2'!$AA$7,$E144="Haie 2 rangs",$H144*'Paramétrage V2'!$AB$7)</f>
        <v>0</v>
      </c>
      <c r="O144" s="22"/>
      <c r="P144" s="113" cm="1">
        <f t="array" ref="P144">_xlfn.IFS($E144="",0,O144="",0,O144="Non",0,$E144="Haie 1 rang",$H144/'Paramétrage V2'!$AA$21*'Paramétrage V2'!$AA$8,$E144="Haie 2 rangs",$H144*'Paramétrage V2'!$AB$8)</f>
        <v>0</v>
      </c>
      <c r="Q144" s="22"/>
      <c r="R144" s="113" cm="1">
        <f t="array" ref="R144">_xlfn.IFS($E144="",0,Q144="",0,Q144="Non",0,$E144="Haie 1 rang",$H144/'Paramétrage V2'!$AA$21*'Paramétrage V2'!$AA$10,$E144="Haie 2 rangs",$H144*'Paramétrage V2'!$AB$10)</f>
        <v>0</v>
      </c>
      <c r="S144" s="22"/>
      <c r="T144" s="113" cm="1">
        <f t="array" ref="T144">_xlfn.IFS($E144="",0,S144="",0,S144="Non",0,$E144="Haie 1 rang",$H144/'Paramétrage V2'!$AA$21*'Paramétrage V2'!$AA$11,$E144="Haie 2 rangs",$H144*'Paramétrage V2'!$AB$11)</f>
        <v>0</v>
      </c>
      <c r="U144" s="22"/>
      <c r="V144" s="113" cm="1">
        <f t="array" ref="V144">_xlfn.IFS($E144="",0,U144="",0,U144="Non",0,$E144="Haie 1 rang",$H144/'Paramétrage V2'!$AA$21*'Paramétrage V2'!$AA$13,$E144="Haie 2 rangs",$H144*'Paramétrage V2'!$AB$13)</f>
        <v>0</v>
      </c>
      <c r="W144" s="22"/>
      <c r="X144" s="113" cm="1">
        <f t="array" ref="X144">_xlfn.IFS($E144="",0,W144="",0,W144="Non",0,$E144="Haie 1 rang",$H144/'Paramétrage V2'!$AA$21*'Paramétrage V2'!$AA$15,$E144="Haie 2 rangs",$H144*'Paramétrage V2'!$AB$15)</f>
        <v>0</v>
      </c>
      <c r="Y144" s="133">
        <f t="shared" si="2"/>
        <v>0</v>
      </c>
      <c r="Z144" s="45"/>
    </row>
    <row r="145" spans="1:26" x14ac:dyDescent="0.35">
      <c r="A145" s="5">
        <v>141</v>
      </c>
      <c r="B145" s="2"/>
      <c r="C145" s="22"/>
      <c r="D145" s="22"/>
      <c r="E145" s="22"/>
      <c r="F145" s="44"/>
      <c r="G145" s="112"/>
      <c r="H145" s="89" cm="1">
        <f t="array" ref="H145">_xlfn.IFS(E145="",0,E145="Haie 1 rang",F145*(G145-1),E145="Haie 2 rangs",(F145/2)*(G145-1))</f>
        <v>0</v>
      </c>
      <c r="I145" s="22"/>
      <c r="J145" s="113" cm="1">
        <f t="array" ref="J145">_xlfn.IFS($E145="",0,I145="",0,I145="Non",0,$E145="Haie 1 rang",$H145/'Paramétrage V2'!$AA$21*'Paramétrage V2'!$AA$5,$E145="Haie 2 rangs",$H145*'Paramétrage V2'!$AB$5)</f>
        <v>0</v>
      </c>
      <c r="K145" s="22"/>
      <c r="L145" s="113" cm="1">
        <f t="array" ref="L145">_xlfn.IFS($E145="",0,K145="",0,K145="Non",0,$E145="Haie 1 rang",$H145/'Paramétrage V2'!$AA$21*'Paramétrage V2'!$AA$6,$E145="Haie 2 rangs",$H145*'Paramétrage V2'!$AB$6)</f>
        <v>0</v>
      </c>
      <c r="M145" s="22"/>
      <c r="N145" s="113" cm="1">
        <f t="array" ref="N145">_xlfn.IFS($E145="",0,M145="",0,M145="Non",0,$E145="Haie 1 rang",$H145/'Paramétrage V2'!$AA$21*'Paramétrage V2'!$AA$7,$E145="Haie 2 rangs",$H145*'Paramétrage V2'!$AB$7)</f>
        <v>0</v>
      </c>
      <c r="O145" s="22"/>
      <c r="P145" s="113" cm="1">
        <f t="array" ref="P145">_xlfn.IFS($E145="",0,O145="",0,O145="Non",0,$E145="Haie 1 rang",$H145/'Paramétrage V2'!$AA$21*'Paramétrage V2'!$AA$8,$E145="Haie 2 rangs",$H145*'Paramétrage V2'!$AB$8)</f>
        <v>0</v>
      </c>
      <c r="Q145" s="22"/>
      <c r="R145" s="113" cm="1">
        <f t="array" ref="R145">_xlfn.IFS($E145="",0,Q145="",0,Q145="Non",0,$E145="Haie 1 rang",$H145/'Paramétrage V2'!$AA$21*'Paramétrage V2'!$AA$10,$E145="Haie 2 rangs",$H145*'Paramétrage V2'!$AB$10)</f>
        <v>0</v>
      </c>
      <c r="S145" s="22"/>
      <c r="T145" s="113" cm="1">
        <f t="array" ref="T145">_xlfn.IFS($E145="",0,S145="",0,S145="Non",0,$E145="Haie 1 rang",$H145/'Paramétrage V2'!$AA$21*'Paramétrage V2'!$AA$11,$E145="Haie 2 rangs",$H145*'Paramétrage V2'!$AB$11)</f>
        <v>0</v>
      </c>
      <c r="U145" s="22"/>
      <c r="V145" s="113" cm="1">
        <f t="array" ref="V145">_xlfn.IFS($E145="",0,U145="",0,U145="Non",0,$E145="Haie 1 rang",$H145/'Paramétrage V2'!$AA$21*'Paramétrage V2'!$AA$13,$E145="Haie 2 rangs",$H145*'Paramétrage V2'!$AB$13)</f>
        <v>0</v>
      </c>
      <c r="W145" s="22"/>
      <c r="X145" s="113" cm="1">
        <f t="array" ref="X145">_xlfn.IFS($E145="",0,W145="",0,W145="Non",0,$E145="Haie 1 rang",$H145/'Paramétrage V2'!$AA$21*'Paramétrage V2'!$AA$15,$E145="Haie 2 rangs",$H145*'Paramétrage V2'!$AB$15)</f>
        <v>0</v>
      </c>
      <c r="Y145" s="133">
        <f t="shared" si="2"/>
        <v>0</v>
      </c>
      <c r="Z145" s="45"/>
    </row>
    <row r="146" spans="1:26" x14ac:dyDescent="0.35">
      <c r="A146" s="5">
        <v>142</v>
      </c>
      <c r="B146" s="2"/>
      <c r="C146" s="22"/>
      <c r="D146" s="22"/>
      <c r="E146" s="22"/>
      <c r="F146" s="44"/>
      <c r="G146" s="112"/>
      <c r="H146" s="89" cm="1">
        <f t="array" ref="H146">_xlfn.IFS(E146="",0,E146="Haie 1 rang",F146*(G146-1),E146="Haie 2 rangs",(F146/2)*(G146-1))</f>
        <v>0</v>
      </c>
      <c r="I146" s="22"/>
      <c r="J146" s="113" cm="1">
        <f t="array" ref="J146">_xlfn.IFS($E146="",0,I146="",0,I146="Non",0,$E146="Haie 1 rang",$H146/'Paramétrage V2'!$AA$21*'Paramétrage V2'!$AA$5,$E146="Haie 2 rangs",$H146*'Paramétrage V2'!$AB$5)</f>
        <v>0</v>
      </c>
      <c r="K146" s="22"/>
      <c r="L146" s="113" cm="1">
        <f t="array" ref="L146">_xlfn.IFS($E146="",0,K146="",0,K146="Non",0,$E146="Haie 1 rang",$H146/'Paramétrage V2'!$AA$21*'Paramétrage V2'!$AA$6,$E146="Haie 2 rangs",$H146*'Paramétrage V2'!$AB$6)</f>
        <v>0</v>
      </c>
      <c r="M146" s="22"/>
      <c r="N146" s="113" cm="1">
        <f t="array" ref="N146">_xlfn.IFS($E146="",0,M146="",0,M146="Non",0,$E146="Haie 1 rang",$H146/'Paramétrage V2'!$AA$21*'Paramétrage V2'!$AA$7,$E146="Haie 2 rangs",$H146*'Paramétrage V2'!$AB$7)</f>
        <v>0</v>
      </c>
      <c r="O146" s="22"/>
      <c r="P146" s="113" cm="1">
        <f t="array" ref="P146">_xlfn.IFS($E146="",0,O146="",0,O146="Non",0,$E146="Haie 1 rang",$H146/'Paramétrage V2'!$AA$21*'Paramétrage V2'!$AA$8,$E146="Haie 2 rangs",$H146*'Paramétrage V2'!$AB$8)</f>
        <v>0</v>
      </c>
      <c r="Q146" s="22"/>
      <c r="R146" s="113" cm="1">
        <f t="array" ref="R146">_xlfn.IFS($E146="",0,Q146="",0,Q146="Non",0,$E146="Haie 1 rang",$H146/'Paramétrage V2'!$AA$21*'Paramétrage V2'!$AA$10,$E146="Haie 2 rangs",$H146*'Paramétrage V2'!$AB$10)</f>
        <v>0</v>
      </c>
      <c r="S146" s="22"/>
      <c r="T146" s="113" cm="1">
        <f t="array" ref="T146">_xlfn.IFS($E146="",0,S146="",0,S146="Non",0,$E146="Haie 1 rang",$H146/'Paramétrage V2'!$AA$21*'Paramétrage V2'!$AA$11,$E146="Haie 2 rangs",$H146*'Paramétrage V2'!$AB$11)</f>
        <v>0</v>
      </c>
      <c r="U146" s="22"/>
      <c r="V146" s="113" cm="1">
        <f t="array" ref="V146">_xlfn.IFS($E146="",0,U146="",0,U146="Non",0,$E146="Haie 1 rang",$H146/'Paramétrage V2'!$AA$21*'Paramétrage V2'!$AA$13,$E146="Haie 2 rangs",$H146*'Paramétrage V2'!$AB$13)</f>
        <v>0</v>
      </c>
      <c r="W146" s="22"/>
      <c r="X146" s="113" cm="1">
        <f t="array" ref="X146">_xlfn.IFS($E146="",0,W146="",0,W146="Non",0,$E146="Haie 1 rang",$H146/'Paramétrage V2'!$AA$21*'Paramétrage V2'!$AA$15,$E146="Haie 2 rangs",$H146*'Paramétrage V2'!$AB$15)</f>
        <v>0</v>
      </c>
      <c r="Y146" s="133">
        <f t="shared" si="2"/>
        <v>0</v>
      </c>
      <c r="Z146" s="45"/>
    </row>
    <row r="147" spans="1:26" x14ac:dyDescent="0.35">
      <c r="A147" s="5">
        <v>143</v>
      </c>
      <c r="B147" s="2"/>
      <c r="C147" s="22"/>
      <c r="D147" s="22"/>
      <c r="E147" s="22"/>
      <c r="F147" s="44"/>
      <c r="G147" s="112"/>
      <c r="H147" s="89" cm="1">
        <f t="array" ref="H147">_xlfn.IFS(E147="",0,E147="Haie 1 rang",F147*(G147-1),E147="Haie 2 rangs",(F147/2)*(G147-1))</f>
        <v>0</v>
      </c>
      <c r="I147" s="22"/>
      <c r="J147" s="113" cm="1">
        <f t="array" ref="J147">_xlfn.IFS($E147="",0,I147="",0,I147="Non",0,$E147="Haie 1 rang",$H147/'Paramétrage V2'!$AA$21*'Paramétrage V2'!$AA$5,$E147="Haie 2 rangs",$H147*'Paramétrage V2'!$AB$5)</f>
        <v>0</v>
      </c>
      <c r="K147" s="22"/>
      <c r="L147" s="113" cm="1">
        <f t="array" ref="L147">_xlfn.IFS($E147="",0,K147="",0,K147="Non",0,$E147="Haie 1 rang",$H147/'Paramétrage V2'!$AA$21*'Paramétrage V2'!$AA$6,$E147="Haie 2 rangs",$H147*'Paramétrage V2'!$AB$6)</f>
        <v>0</v>
      </c>
      <c r="M147" s="22"/>
      <c r="N147" s="113" cm="1">
        <f t="array" ref="N147">_xlfn.IFS($E147="",0,M147="",0,M147="Non",0,$E147="Haie 1 rang",$H147/'Paramétrage V2'!$AA$21*'Paramétrage V2'!$AA$7,$E147="Haie 2 rangs",$H147*'Paramétrage V2'!$AB$7)</f>
        <v>0</v>
      </c>
      <c r="O147" s="22"/>
      <c r="P147" s="113" cm="1">
        <f t="array" ref="P147">_xlfn.IFS($E147="",0,O147="",0,O147="Non",0,$E147="Haie 1 rang",$H147/'Paramétrage V2'!$AA$21*'Paramétrage V2'!$AA$8,$E147="Haie 2 rangs",$H147*'Paramétrage V2'!$AB$8)</f>
        <v>0</v>
      </c>
      <c r="Q147" s="22"/>
      <c r="R147" s="113" cm="1">
        <f t="array" ref="R147">_xlfn.IFS($E147="",0,Q147="",0,Q147="Non",0,$E147="Haie 1 rang",$H147/'Paramétrage V2'!$AA$21*'Paramétrage V2'!$AA$10,$E147="Haie 2 rangs",$H147*'Paramétrage V2'!$AB$10)</f>
        <v>0</v>
      </c>
      <c r="S147" s="22"/>
      <c r="T147" s="113" cm="1">
        <f t="array" ref="T147">_xlfn.IFS($E147="",0,S147="",0,S147="Non",0,$E147="Haie 1 rang",$H147/'Paramétrage V2'!$AA$21*'Paramétrage V2'!$AA$11,$E147="Haie 2 rangs",$H147*'Paramétrage V2'!$AB$11)</f>
        <v>0</v>
      </c>
      <c r="U147" s="22"/>
      <c r="V147" s="113" cm="1">
        <f t="array" ref="V147">_xlfn.IFS($E147="",0,U147="",0,U147="Non",0,$E147="Haie 1 rang",$H147/'Paramétrage V2'!$AA$21*'Paramétrage V2'!$AA$13,$E147="Haie 2 rangs",$H147*'Paramétrage V2'!$AB$13)</f>
        <v>0</v>
      </c>
      <c r="W147" s="22"/>
      <c r="X147" s="113" cm="1">
        <f t="array" ref="X147">_xlfn.IFS($E147="",0,W147="",0,W147="Non",0,$E147="Haie 1 rang",$H147/'Paramétrage V2'!$AA$21*'Paramétrage V2'!$AA$15,$E147="Haie 2 rangs",$H147*'Paramétrage V2'!$AB$15)</f>
        <v>0</v>
      </c>
      <c r="Y147" s="133">
        <f t="shared" si="2"/>
        <v>0</v>
      </c>
      <c r="Z147" s="45"/>
    </row>
    <row r="148" spans="1:26" x14ac:dyDescent="0.35">
      <c r="A148" s="5">
        <v>144</v>
      </c>
      <c r="B148" s="2"/>
      <c r="C148" s="22"/>
      <c r="D148" s="22"/>
      <c r="E148" s="22"/>
      <c r="F148" s="44"/>
      <c r="G148" s="112"/>
      <c r="H148" s="89" cm="1">
        <f t="array" ref="H148">_xlfn.IFS(E148="",0,E148="Haie 1 rang",F148*(G148-1),E148="Haie 2 rangs",(F148/2)*(G148-1))</f>
        <v>0</v>
      </c>
      <c r="I148" s="22"/>
      <c r="J148" s="113" cm="1">
        <f t="array" ref="J148">_xlfn.IFS($E148="",0,I148="",0,I148="Non",0,$E148="Haie 1 rang",$H148/'Paramétrage V2'!$AA$21*'Paramétrage V2'!$AA$5,$E148="Haie 2 rangs",$H148*'Paramétrage V2'!$AB$5)</f>
        <v>0</v>
      </c>
      <c r="K148" s="22"/>
      <c r="L148" s="113" cm="1">
        <f t="array" ref="L148">_xlfn.IFS($E148="",0,K148="",0,K148="Non",0,$E148="Haie 1 rang",$H148/'Paramétrage V2'!$AA$21*'Paramétrage V2'!$AA$6,$E148="Haie 2 rangs",$H148*'Paramétrage V2'!$AB$6)</f>
        <v>0</v>
      </c>
      <c r="M148" s="22"/>
      <c r="N148" s="113" cm="1">
        <f t="array" ref="N148">_xlfn.IFS($E148="",0,M148="",0,M148="Non",0,$E148="Haie 1 rang",$H148/'Paramétrage V2'!$AA$21*'Paramétrage V2'!$AA$7,$E148="Haie 2 rangs",$H148*'Paramétrage V2'!$AB$7)</f>
        <v>0</v>
      </c>
      <c r="O148" s="22"/>
      <c r="P148" s="113" cm="1">
        <f t="array" ref="P148">_xlfn.IFS($E148="",0,O148="",0,O148="Non",0,$E148="Haie 1 rang",$H148/'Paramétrage V2'!$AA$21*'Paramétrage V2'!$AA$8,$E148="Haie 2 rangs",$H148*'Paramétrage V2'!$AB$8)</f>
        <v>0</v>
      </c>
      <c r="Q148" s="22"/>
      <c r="R148" s="113" cm="1">
        <f t="array" ref="R148">_xlfn.IFS($E148="",0,Q148="",0,Q148="Non",0,$E148="Haie 1 rang",$H148/'Paramétrage V2'!$AA$21*'Paramétrage V2'!$AA$10,$E148="Haie 2 rangs",$H148*'Paramétrage V2'!$AB$10)</f>
        <v>0</v>
      </c>
      <c r="S148" s="22"/>
      <c r="T148" s="113" cm="1">
        <f t="array" ref="T148">_xlfn.IFS($E148="",0,S148="",0,S148="Non",0,$E148="Haie 1 rang",$H148/'Paramétrage V2'!$AA$21*'Paramétrage V2'!$AA$11,$E148="Haie 2 rangs",$H148*'Paramétrage V2'!$AB$11)</f>
        <v>0</v>
      </c>
      <c r="U148" s="22"/>
      <c r="V148" s="113" cm="1">
        <f t="array" ref="V148">_xlfn.IFS($E148="",0,U148="",0,U148="Non",0,$E148="Haie 1 rang",$H148/'Paramétrage V2'!$AA$21*'Paramétrage V2'!$AA$13,$E148="Haie 2 rangs",$H148*'Paramétrage V2'!$AB$13)</f>
        <v>0</v>
      </c>
      <c r="W148" s="22"/>
      <c r="X148" s="113" cm="1">
        <f t="array" ref="X148">_xlfn.IFS($E148="",0,W148="",0,W148="Non",0,$E148="Haie 1 rang",$H148/'Paramétrage V2'!$AA$21*'Paramétrage V2'!$AA$15,$E148="Haie 2 rangs",$H148*'Paramétrage V2'!$AB$15)</f>
        <v>0</v>
      </c>
      <c r="Y148" s="133">
        <f t="shared" si="2"/>
        <v>0</v>
      </c>
      <c r="Z148" s="45"/>
    </row>
    <row r="149" spans="1:26" x14ac:dyDescent="0.35">
      <c r="A149" s="5">
        <v>145</v>
      </c>
      <c r="B149" s="2"/>
      <c r="C149" s="22"/>
      <c r="D149" s="22"/>
      <c r="E149" s="22"/>
      <c r="F149" s="44"/>
      <c r="G149" s="112"/>
      <c r="H149" s="89" cm="1">
        <f t="array" ref="H149">_xlfn.IFS(E149="",0,E149="Haie 1 rang",F149*(G149-1),E149="Haie 2 rangs",(F149/2)*(G149-1))</f>
        <v>0</v>
      </c>
      <c r="I149" s="22"/>
      <c r="J149" s="113" cm="1">
        <f t="array" ref="J149">_xlfn.IFS($E149="",0,I149="",0,I149="Non",0,$E149="Haie 1 rang",$H149/'Paramétrage V2'!$AA$21*'Paramétrage V2'!$AA$5,$E149="Haie 2 rangs",$H149*'Paramétrage V2'!$AB$5)</f>
        <v>0</v>
      </c>
      <c r="K149" s="22"/>
      <c r="L149" s="113" cm="1">
        <f t="array" ref="L149">_xlfn.IFS($E149="",0,K149="",0,K149="Non",0,$E149="Haie 1 rang",$H149/'Paramétrage V2'!$AA$21*'Paramétrage V2'!$AA$6,$E149="Haie 2 rangs",$H149*'Paramétrage V2'!$AB$6)</f>
        <v>0</v>
      </c>
      <c r="M149" s="22"/>
      <c r="N149" s="113" cm="1">
        <f t="array" ref="N149">_xlfn.IFS($E149="",0,M149="",0,M149="Non",0,$E149="Haie 1 rang",$H149/'Paramétrage V2'!$AA$21*'Paramétrage V2'!$AA$7,$E149="Haie 2 rangs",$H149*'Paramétrage V2'!$AB$7)</f>
        <v>0</v>
      </c>
      <c r="O149" s="22"/>
      <c r="P149" s="113" cm="1">
        <f t="array" ref="P149">_xlfn.IFS($E149="",0,O149="",0,O149="Non",0,$E149="Haie 1 rang",$H149/'Paramétrage V2'!$AA$21*'Paramétrage V2'!$AA$8,$E149="Haie 2 rangs",$H149*'Paramétrage V2'!$AB$8)</f>
        <v>0</v>
      </c>
      <c r="Q149" s="22"/>
      <c r="R149" s="113" cm="1">
        <f t="array" ref="R149">_xlfn.IFS($E149="",0,Q149="",0,Q149="Non",0,$E149="Haie 1 rang",$H149/'Paramétrage V2'!$AA$21*'Paramétrage V2'!$AA$10,$E149="Haie 2 rangs",$H149*'Paramétrage V2'!$AB$10)</f>
        <v>0</v>
      </c>
      <c r="S149" s="22"/>
      <c r="T149" s="113" cm="1">
        <f t="array" ref="T149">_xlfn.IFS($E149="",0,S149="",0,S149="Non",0,$E149="Haie 1 rang",$H149/'Paramétrage V2'!$AA$21*'Paramétrage V2'!$AA$11,$E149="Haie 2 rangs",$H149*'Paramétrage V2'!$AB$11)</f>
        <v>0</v>
      </c>
      <c r="U149" s="22"/>
      <c r="V149" s="113" cm="1">
        <f t="array" ref="V149">_xlfn.IFS($E149="",0,U149="",0,U149="Non",0,$E149="Haie 1 rang",$H149/'Paramétrage V2'!$AA$21*'Paramétrage V2'!$AA$13,$E149="Haie 2 rangs",$H149*'Paramétrage V2'!$AB$13)</f>
        <v>0</v>
      </c>
      <c r="W149" s="22"/>
      <c r="X149" s="113" cm="1">
        <f t="array" ref="X149">_xlfn.IFS($E149="",0,W149="",0,W149="Non",0,$E149="Haie 1 rang",$H149/'Paramétrage V2'!$AA$21*'Paramétrage V2'!$AA$15,$E149="Haie 2 rangs",$H149*'Paramétrage V2'!$AB$15)</f>
        <v>0</v>
      </c>
      <c r="Y149" s="133">
        <f t="shared" si="2"/>
        <v>0</v>
      </c>
      <c r="Z149" s="45"/>
    </row>
    <row r="150" spans="1:26" x14ac:dyDescent="0.35">
      <c r="A150" s="5">
        <v>146</v>
      </c>
      <c r="B150" s="2"/>
      <c r="C150" s="22"/>
      <c r="D150" s="22"/>
      <c r="E150" s="22"/>
      <c r="F150" s="44"/>
      <c r="G150" s="112"/>
      <c r="H150" s="89" cm="1">
        <f t="array" ref="H150">_xlfn.IFS(E150="",0,E150="Haie 1 rang",F150*(G150-1),E150="Haie 2 rangs",(F150/2)*(G150-1))</f>
        <v>0</v>
      </c>
      <c r="I150" s="22"/>
      <c r="J150" s="113" cm="1">
        <f t="array" ref="J150">_xlfn.IFS($E150="",0,I150="",0,I150="Non",0,$E150="Haie 1 rang",$H150/'Paramétrage V2'!$AA$21*'Paramétrage V2'!$AA$5,$E150="Haie 2 rangs",$H150*'Paramétrage V2'!$AB$5)</f>
        <v>0</v>
      </c>
      <c r="K150" s="22"/>
      <c r="L150" s="113" cm="1">
        <f t="array" ref="L150">_xlfn.IFS($E150="",0,K150="",0,K150="Non",0,$E150="Haie 1 rang",$H150/'Paramétrage V2'!$AA$21*'Paramétrage V2'!$AA$6,$E150="Haie 2 rangs",$H150*'Paramétrage V2'!$AB$6)</f>
        <v>0</v>
      </c>
      <c r="M150" s="22"/>
      <c r="N150" s="113" cm="1">
        <f t="array" ref="N150">_xlfn.IFS($E150="",0,M150="",0,M150="Non",0,$E150="Haie 1 rang",$H150/'Paramétrage V2'!$AA$21*'Paramétrage V2'!$AA$7,$E150="Haie 2 rangs",$H150*'Paramétrage V2'!$AB$7)</f>
        <v>0</v>
      </c>
      <c r="O150" s="22"/>
      <c r="P150" s="113" cm="1">
        <f t="array" ref="P150">_xlfn.IFS($E150="",0,O150="",0,O150="Non",0,$E150="Haie 1 rang",$H150/'Paramétrage V2'!$AA$21*'Paramétrage V2'!$AA$8,$E150="Haie 2 rangs",$H150*'Paramétrage V2'!$AB$8)</f>
        <v>0</v>
      </c>
      <c r="Q150" s="22"/>
      <c r="R150" s="113" cm="1">
        <f t="array" ref="R150">_xlfn.IFS($E150="",0,Q150="",0,Q150="Non",0,$E150="Haie 1 rang",$H150/'Paramétrage V2'!$AA$21*'Paramétrage V2'!$AA$10,$E150="Haie 2 rangs",$H150*'Paramétrage V2'!$AB$10)</f>
        <v>0</v>
      </c>
      <c r="S150" s="22"/>
      <c r="T150" s="113" cm="1">
        <f t="array" ref="T150">_xlfn.IFS($E150="",0,S150="",0,S150="Non",0,$E150="Haie 1 rang",$H150/'Paramétrage V2'!$AA$21*'Paramétrage V2'!$AA$11,$E150="Haie 2 rangs",$H150*'Paramétrage V2'!$AB$11)</f>
        <v>0</v>
      </c>
      <c r="U150" s="22"/>
      <c r="V150" s="113" cm="1">
        <f t="array" ref="V150">_xlfn.IFS($E150="",0,U150="",0,U150="Non",0,$E150="Haie 1 rang",$H150/'Paramétrage V2'!$AA$21*'Paramétrage V2'!$AA$13,$E150="Haie 2 rangs",$H150*'Paramétrage V2'!$AB$13)</f>
        <v>0</v>
      </c>
      <c r="W150" s="22"/>
      <c r="X150" s="113" cm="1">
        <f t="array" ref="X150">_xlfn.IFS($E150="",0,W150="",0,W150="Non",0,$E150="Haie 1 rang",$H150/'Paramétrage V2'!$AA$21*'Paramétrage V2'!$AA$15,$E150="Haie 2 rangs",$H150*'Paramétrage V2'!$AB$15)</f>
        <v>0</v>
      </c>
      <c r="Y150" s="133">
        <f t="shared" si="2"/>
        <v>0</v>
      </c>
      <c r="Z150" s="45"/>
    </row>
    <row r="151" spans="1:26" x14ac:dyDescent="0.35">
      <c r="A151" s="5">
        <v>147</v>
      </c>
      <c r="B151" s="2"/>
      <c r="C151" s="22"/>
      <c r="D151" s="22"/>
      <c r="E151" s="22"/>
      <c r="F151" s="44"/>
      <c r="G151" s="112"/>
      <c r="H151" s="89" cm="1">
        <f t="array" ref="H151">_xlfn.IFS(E151="",0,E151="Haie 1 rang",F151*(G151-1),E151="Haie 2 rangs",(F151/2)*(G151-1))</f>
        <v>0</v>
      </c>
      <c r="I151" s="22"/>
      <c r="J151" s="113" cm="1">
        <f t="array" ref="J151">_xlfn.IFS($E151="",0,I151="",0,I151="Non",0,$E151="Haie 1 rang",$H151/'Paramétrage V2'!$AA$21*'Paramétrage V2'!$AA$5,$E151="Haie 2 rangs",$H151*'Paramétrage V2'!$AB$5)</f>
        <v>0</v>
      </c>
      <c r="K151" s="22"/>
      <c r="L151" s="113" cm="1">
        <f t="array" ref="L151">_xlfn.IFS($E151="",0,K151="",0,K151="Non",0,$E151="Haie 1 rang",$H151/'Paramétrage V2'!$AA$21*'Paramétrage V2'!$AA$6,$E151="Haie 2 rangs",$H151*'Paramétrage V2'!$AB$6)</f>
        <v>0</v>
      </c>
      <c r="M151" s="22"/>
      <c r="N151" s="113" cm="1">
        <f t="array" ref="N151">_xlfn.IFS($E151="",0,M151="",0,M151="Non",0,$E151="Haie 1 rang",$H151/'Paramétrage V2'!$AA$21*'Paramétrage V2'!$AA$7,$E151="Haie 2 rangs",$H151*'Paramétrage V2'!$AB$7)</f>
        <v>0</v>
      </c>
      <c r="O151" s="22"/>
      <c r="P151" s="113" cm="1">
        <f t="array" ref="P151">_xlfn.IFS($E151="",0,O151="",0,O151="Non",0,$E151="Haie 1 rang",$H151/'Paramétrage V2'!$AA$21*'Paramétrage V2'!$AA$8,$E151="Haie 2 rangs",$H151*'Paramétrage V2'!$AB$8)</f>
        <v>0</v>
      </c>
      <c r="Q151" s="22"/>
      <c r="R151" s="113" cm="1">
        <f t="array" ref="R151">_xlfn.IFS($E151="",0,Q151="",0,Q151="Non",0,$E151="Haie 1 rang",$H151/'Paramétrage V2'!$AA$21*'Paramétrage V2'!$AA$10,$E151="Haie 2 rangs",$H151*'Paramétrage V2'!$AB$10)</f>
        <v>0</v>
      </c>
      <c r="S151" s="22"/>
      <c r="T151" s="113" cm="1">
        <f t="array" ref="T151">_xlfn.IFS($E151="",0,S151="",0,S151="Non",0,$E151="Haie 1 rang",$H151/'Paramétrage V2'!$AA$21*'Paramétrage V2'!$AA$11,$E151="Haie 2 rangs",$H151*'Paramétrage V2'!$AB$11)</f>
        <v>0</v>
      </c>
      <c r="U151" s="22"/>
      <c r="V151" s="113" cm="1">
        <f t="array" ref="V151">_xlfn.IFS($E151="",0,U151="",0,U151="Non",0,$E151="Haie 1 rang",$H151/'Paramétrage V2'!$AA$21*'Paramétrage V2'!$AA$13,$E151="Haie 2 rangs",$H151*'Paramétrage V2'!$AB$13)</f>
        <v>0</v>
      </c>
      <c r="W151" s="22"/>
      <c r="X151" s="113" cm="1">
        <f t="array" ref="X151">_xlfn.IFS($E151="",0,W151="",0,W151="Non",0,$E151="Haie 1 rang",$H151/'Paramétrage V2'!$AA$21*'Paramétrage V2'!$AA$15,$E151="Haie 2 rangs",$H151*'Paramétrage V2'!$AB$15)</f>
        <v>0</v>
      </c>
      <c r="Y151" s="133">
        <f t="shared" si="2"/>
        <v>0</v>
      </c>
      <c r="Z151" s="45"/>
    </row>
    <row r="152" spans="1:26" x14ac:dyDescent="0.35">
      <c r="A152" s="5">
        <v>148</v>
      </c>
      <c r="B152" s="2"/>
      <c r="C152" s="22"/>
      <c r="D152" s="22"/>
      <c r="E152" s="22"/>
      <c r="F152" s="44"/>
      <c r="G152" s="112"/>
      <c r="H152" s="89" cm="1">
        <f t="array" ref="H152">_xlfn.IFS(E152="",0,E152="Haie 1 rang",F152*(G152-1),E152="Haie 2 rangs",(F152/2)*(G152-1))</f>
        <v>0</v>
      </c>
      <c r="I152" s="22"/>
      <c r="J152" s="113" cm="1">
        <f t="array" ref="J152">_xlfn.IFS($E152="",0,I152="",0,I152="Non",0,$E152="Haie 1 rang",$H152/'Paramétrage V2'!$AA$21*'Paramétrage V2'!$AA$5,$E152="Haie 2 rangs",$H152*'Paramétrage V2'!$AB$5)</f>
        <v>0</v>
      </c>
      <c r="K152" s="22"/>
      <c r="L152" s="113" cm="1">
        <f t="array" ref="L152">_xlfn.IFS($E152="",0,K152="",0,K152="Non",0,$E152="Haie 1 rang",$H152/'Paramétrage V2'!$AA$21*'Paramétrage V2'!$AA$6,$E152="Haie 2 rangs",$H152*'Paramétrage V2'!$AB$6)</f>
        <v>0</v>
      </c>
      <c r="M152" s="22"/>
      <c r="N152" s="113" cm="1">
        <f t="array" ref="N152">_xlfn.IFS($E152="",0,M152="",0,M152="Non",0,$E152="Haie 1 rang",$H152/'Paramétrage V2'!$AA$21*'Paramétrage V2'!$AA$7,$E152="Haie 2 rangs",$H152*'Paramétrage V2'!$AB$7)</f>
        <v>0</v>
      </c>
      <c r="O152" s="22"/>
      <c r="P152" s="113" cm="1">
        <f t="array" ref="P152">_xlfn.IFS($E152="",0,O152="",0,O152="Non",0,$E152="Haie 1 rang",$H152/'Paramétrage V2'!$AA$21*'Paramétrage V2'!$AA$8,$E152="Haie 2 rangs",$H152*'Paramétrage V2'!$AB$8)</f>
        <v>0</v>
      </c>
      <c r="Q152" s="22"/>
      <c r="R152" s="113" cm="1">
        <f t="array" ref="R152">_xlfn.IFS($E152="",0,Q152="",0,Q152="Non",0,$E152="Haie 1 rang",$H152/'Paramétrage V2'!$AA$21*'Paramétrage V2'!$AA$10,$E152="Haie 2 rangs",$H152*'Paramétrage V2'!$AB$10)</f>
        <v>0</v>
      </c>
      <c r="S152" s="22"/>
      <c r="T152" s="113" cm="1">
        <f t="array" ref="T152">_xlfn.IFS($E152="",0,S152="",0,S152="Non",0,$E152="Haie 1 rang",$H152/'Paramétrage V2'!$AA$21*'Paramétrage V2'!$AA$11,$E152="Haie 2 rangs",$H152*'Paramétrage V2'!$AB$11)</f>
        <v>0</v>
      </c>
      <c r="U152" s="22"/>
      <c r="V152" s="113" cm="1">
        <f t="array" ref="V152">_xlfn.IFS($E152="",0,U152="",0,U152="Non",0,$E152="Haie 1 rang",$H152/'Paramétrage V2'!$AA$21*'Paramétrage V2'!$AA$13,$E152="Haie 2 rangs",$H152*'Paramétrage V2'!$AB$13)</f>
        <v>0</v>
      </c>
      <c r="W152" s="22"/>
      <c r="X152" s="113" cm="1">
        <f t="array" ref="X152">_xlfn.IFS($E152="",0,W152="",0,W152="Non",0,$E152="Haie 1 rang",$H152/'Paramétrage V2'!$AA$21*'Paramétrage V2'!$AA$15,$E152="Haie 2 rangs",$H152*'Paramétrage V2'!$AB$15)</f>
        <v>0</v>
      </c>
      <c r="Y152" s="133">
        <f t="shared" si="2"/>
        <v>0</v>
      </c>
      <c r="Z152" s="45"/>
    </row>
    <row r="153" spans="1:26" x14ac:dyDescent="0.35">
      <c r="A153" s="5">
        <v>149</v>
      </c>
      <c r="B153" s="2"/>
      <c r="C153" s="22"/>
      <c r="D153" s="22"/>
      <c r="E153" s="22"/>
      <c r="F153" s="44"/>
      <c r="G153" s="112"/>
      <c r="H153" s="89" cm="1">
        <f t="array" ref="H153">_xlfn.IFS(E153="",0,E153="Haie 1 rang",F153*(G153-1),E153="Haie 2 rangs",(F153/2)*(G153-1))</f>
        <v>0</v>
      </c>
      <c r="I153" s="22"/>
      <c r="J153" s="113" cm="1">
        <f t="array" ref="J153">_xlfn.IFS($E153="",0,I153="",0,I153="Non",0,$E153="Haie 1 rang",$H153/'Paramétrage V2'!$AA$21*'Paramétrage V2'!$AA$5,$E153="Haie 2 rangs",$H153*'Paramétrage V2'!$AB$5)</f>
        <v>0</v>
      </c>
      <c r="K153" s="22"/>
      <c r="L153" s="113" cm="1">
        <f t="array" ref="L153">_xlfn.IFS($E153="",0,K153="",0,K153="Non",0,$E153="Haie 1 rang",$H153/'Paramétrage V2'!$AA$21*'Paramétrage V2'!$AA$6,$E153="Haie 2 rangs",$H153*'Paramétrage V2'!$AB$6)</f>
        <v>0</v>
      </c>
      <c r="M153" s="22"/>
      <c r="N153" s="113" cm="1">
        <f t="array" ref="N153">_xlfn.IFS($E153="",0,M153="",0,M153="Non",0,$E153="Haie 1 rang",$H153/'Paramétrage V2'!$AA$21*'Paramétrage V2'!$AA$7,$E153="Haie 2 rangs",$H153*'Paramétrage V2'!$AB$7)</f>
        <v>0</v>
      </c>
      <c r="O153" s="22"/>
      <c r="P153" s="113" cm="1">
        <f t="array" ref="P153">_xlfn.IFS($E153="",0,O153="",0,O153="Non",0,$E153="Haie 1 rang",$H153/'Paramétrage V2'!$AA$21*'Paramétrage V2'!$AA$8,$E153="Haie 2 rangs",$H153*'Paramétrage V2'!$AB$8)</f>
        <v>0</v>
      </c>
      <c r="Q153" s="22"/>
      <c r="R153" s="113" cm="1">
        <f t="array" ref="R153">_xlfn.IFS($E153="",0,Q153="",0,Q153="Non",0,$E153="Haie 1 rang",$H153/'Paramétrage V2'!$AA$21*'Paramétrage V2'!$AA$10,$E153="Haie 2 rangs",$H153*'Paramétrage V2'!$AB$10)</f>
        <v>0</v>
      </c>
      <c r="S153" s="22"/>
      <c r="T153" s="113" cm="1">
        <f t="array" ref="T153">_xlfn.IFS($E153="",0,S153="",0,S153="Non",0,$E153="Haie 1 rang",$H153/'Paramétrage V2'!$AA$21*'Paramétrage V2'!$AA$11,$E153="Haie 2 rangs",$H153*'Paramétrage V2'!$AB$11)</f>
        <v>0</v>
      </c>
      <c r="U153" s="22"/>
      <c r="V153" s="113" cm="1">
        <f t="array" ref="V153">_xlfn.IFS($E153="",0,U153="",0,U153="Non",0,$E153="Haie 1 rang",$H153/'Paramétrage V2'!$AA$21*'Paramétrage V2'!$AA$13,$E153="Haie 2 rangs",$H153*'Paramétrage V2'!$AB$13)</f>
        <v>0</v>
      </c>
      <c r="W153" s="22"/>
      <c r="X153" s="113" cm="1">
        <f t="array" ref="X153">_xlfn.IFS($E153="",0,W153="",0,W153="Non",0,$E153="Haie 1 rang",$H153/'Paramétrage V2'!$AA$21*'Paramétrage V2'!$AA$15,$E153="Haie 2 rangs",$H153*'Paramétrage V2'!$AB$15)</f>
        <v>0</v>
      </c>
      <c r="Y153" s="133">
        <f t="shared" si="2"/>
        <v>0</v>
      </c>
      <c r="Z153" s="45"/>
    </row>
    <row r="154" spans="1:26" x14ac:dyDescent="0.35">
      <c r="A154" s="5">
        <v>150</v>
      </c>
      <c r="B154" s="2"/>
      <c r="C154" s="22"/>
      <c r="D154" s="22"/>
      <c r="E154" s="22"/>
      <c r="F154" s="44"/>
      <c r="G154" s="112"/>
      <c r="H154" s="89" cm="1">
        <f t="array" ref="H154">_xlfn.IFS(E154="",0,E154="Haie 1 rang",F154*(G154-1),E154="Haie 2 rangs",(F154/2)*(G154-1))</f>
        <v>0</v>
      </c>
      <c r="I154" s="22"/>
      <c r="J154" s="113" cm="1">
        <f t="array" ref="J154">_xlfn.IFS($E154="",0,I154="",0,I154="Non",0,$E154="Haie 1 rang",$H154/'Paramétrage V2'!$AA$21*'Paramétrage V2'!$AA$5,$E154="Haie 2 rangs",$H154*'Paramétrage V2'!$AB$5)</f>
        <v>0</v>
      </c>
      <c r="K154" s="22"/>
      <c r="L154" s="113" cm="1">
        <f t="array" ref="L154">_xlfn.IFS($E154="",0,K154="",0,K154="Non",0,$E154="Haie 1 rang",$H154/'Paramétrage V2'!$AA$21*'Paramétrage V2'!$AA$6,$E154="Haie 2 rangs",$H154*'Paramétrage V2'!$AB$6)</f>
        <v>0</v>
      </c>
      <c r="M154" s="22"/>
      <c r="N154" s="113" cm="1">
        <f t="array" ref="N154">_xlfn.IFS($E154="",0,M154="",0,M154="Non",0,$E154="Haie 1 rang",$H154/'Paramétrage V2'!$AA$21*'Paramétrage V2'!$AA$7,$E154="Haie 2 rangs",$H154*'Paramétrage V2'!$AB$7)</f>
        <v>0</v>
      </c>
      <c r="O154" s="22"/>
      <c r="P154" s="113" cm="1">
        <f t="array" ref="P154">_xlfn.IFS($E154="",0,O154="",0,O154="Non",0,$E154="Haie 1 rang",$H154/'Paramétrage V2'!$AA$21*'Paramétrage V2'!$AA$8,$E154="Haie 2 rangs",$H154*'Paramétrage V2'!$AB$8)</f>
        <v>0</v>
      </c>
      <c r="Q154" s="22"/>
      <c r="R154" s="113" cm="1">
        <f t="array" ref="R154">_xlfn.IFS($E154="",0,Q154="",0,Q154="Non",0,$E154="Haie 1 rang",$H154/'Paramétrage V2'!$AA$21*'Paramétrage V2'!$AA$10,$E154="Haie 2 rangs",$H154*'Paramétrage V2'!$AB$10)</f>
        <v>0</v>
      </c>
      <c r="S154" s="22"/>
      <c r="T154" s="113" cm="1">
        <f t="array" ref="T154">_xlfn.IFS($E154="",0,S154="",0,S154="Non",0,$E154="Haie 1 rang",$H154/'Paramétrage V2'!$AA$21*'Paramétrage V2'!$AA$11,$E154="Haie 2 rangs",$H154*'Paramétrage V2'!$AB$11)</f>
        <v>0</v>
      </c>
      <c r="U154" s="22"/>
      <c r="V154" s="113" cm="1">
        <f t="array" ref="V154">_xlfn.IFS($E154="",0,U154="",0,U154="Non",0,$E154="Haie 1 rang",$H154/'Paramétrage V2'!$AA$21*'Paramétrage V2'!$AA$13,$E154="Haie 2 rangs",$H154*'Paramétrage V2'!$AB$13)</f>
        <v>0</v>
      </c>
      <c r="W154" s="22"/>
      <c r="X154" s="113" cm="1">
        <f t="array" ref="X154">_xlfn.IFS($E154="",0,W154="",0,W154="Non",0,$E154="Haie 1 rang",$H154/'Paramétrage V2'!$AA$21*'Paramétrage V2'!$AA$15,$E154="Haie 2 rangs",$H154*'Paramétrage V2'!$AB$15)</f>
        <v>0</v>
      </c>
      <c r="Y154" s="133">
        <f t="shared" si="2"/>
        <v>0</v>
      </c>
      <c r="Z154" s="45"/>
    </row>
    <row r="155" spans="1:26" x14ac:dyDescent="0.35">
      <c r="A155" s="5">
        <v>151</v>
      </c>
      <c r="B155" s="2"/>
      <c r="C155" s="22"/>
      <c r="D155" s="22"/>
      <c r="E155" s="22"/>
      <c r="F155" s="44"/>
      <c r="G155" s="112"/>
      <c r="H155" s="89" cm="1">
        <f t="array" ref="H155">_xlfn.IFS(E155="",0,E155="Haie 1 rang",F155*(G155-1),E155="Haie 2 rangs",(F155/2)*(G155-1))</f>
        <v>0</v>
      </c>
      <c r="I155" s="22"/>
      <c r="J155" s="113" cm="1">
        <f t="array" ref="J155">_xlfn.IFS($E155="",0,I155="",0,I155="Non",0,$E155="Haie 1 rang",$H155/'Paramétrage V2'!$AA$21*'Paramétrage V2'!$AA$5,$E155="Haie 2 rangs",$H155*'Paramétrage V2'!$AB$5)</f>
        <v>0</v>
      </c>
      <c r="K155" s="22"/>
      <c r="L155" s="113" cm="1">
        <f t="array" ref="L155">_xlfn.IFS($E155="",0,K155="",0,K155="Non",0,$E155="Haie 1 rang",$H155/'Paramétrage V2'!$AA$21*'Paramétrage V2'!$AA$6,$E155="Haie 2 rangs",$H155*'Paramétrage V2'!$AB$6)</f>
        <v>0</v>
      </c>
      <c r="M155" s="22"/>
      <c r="N155" s="113" cm="1">
        <f t="array" ref="N155">_xlfn.IFS($E155="",0,M155="",0,M155="Non",0,$E155="Haie 1 rang",$H155/'Paramétrage V2'!$AA$21*'Paramétrage V2'!$AA$7,$E155="Haie 2 rangs",$H155*'Paramétrage V2'!$AB$7)</f>
        <v>0</v>
      </c>
      <c r="O155" s="22"/>
      <c r="P155" s="113" cm="1">
        <f t="array" ref="P155">_xlfn.IFS($E155="",0,O155="",0,O155="Non",0,$E155="Haie 1 rang",$H155/'Paramétrage V2'!$AA$21*'Paramétrage V2'!$AA$8,$E155="Haie 2 rangs",$H155*'Paramétrage V2'!$AB$8)</f>
        <v>0</v>
      </c>
      <c r="Q155" s="22"/>
      <c r="R155" s="113" cm="1">
        <f t="array" ref="R155">_xlfn.IFS($E155="",0,Q155="",0,Q155="Non",0,$E155="Haie 1 rang",$H155/'Paramétrage V2'!$AA$21*'Paramétrage V2'!$AA$10,$E155="Haie 2 rangs",$H155*'Paramétrage V2'!$AB$10)</f>
        <v>0</v>
      </c>
      <c r="S155" s="22"/>
      <c r="T155" s="113" cm="1">
        <f t="array" ref="T155">_xlfn.IFS($E155="",0,S155="",0,S155="Non",0,$E155="Haie 1 rang",$H155/'Paramétrage V2'!$AA$21*'Paramétrage V2'!$AA$11,$E155="Haie 2 rangs",$H155*'Paramétrage V2'!$AB$11)</f>
        <v>0</v>
      </c>
      <c r="U155" s="22"/>
      <c r="V155" s="113" cm="1">
        <f t="array" ref="V155">_xlfn.IFS($E155="",0,U155="",0,U155="Non",0,$E155="Haie 1 rang",$H155/'Paramétrage V2'!$AA$21*'Paramétrage V2'!$AA$13,$E155="Haie 2 rangs",$H155*'Paramétrage V2'!$AB$13)</f>
        <v>0</v>
      </c>
      <c r="W155" s="22"/>
      <c r="X155" s="113" cm="1">
        <f t="array" ref="X155">_xlfn.IFS($E155="",0,W155="",0,W155="Non",0,$E155="Haie 1 rang",$H155/'Paramétrage V2'!$AA$21*'Paramétrage V2'!$AA$15,$E155="Haie 2 rangs",$H155*'Paramétrage V2'!$AB$15)</f>
        <v>0</v>
      </c>
      <c r="Y155" s="133">
        <f t="shared" si="2"/>
        <v>0</v>
      </c>
      <c r="Z155" s="45"/>
    </row>
    <row r="156" spans="1:26" x14ac:dyDescent="0.35">
      <c r="A156" s="5">
        <v>152</v>
      </c>
      <c r="B156" s="2"/>
      <c r="C156" s="22"/>
      <c r="D156" s="22"/>
      <c r="E156" s="22"/>
      <c r="F156" s="44"/>
      <c r="G156" s="112"/>
      <c r="H156" s="89" cm="1">
        <f t="array" ref="H156">_xlfn.IFS(E156="",0,E156="Haie 1 rang",F156*(G156-1),E156="Haie 2 rangs",(F156/2)*(G156-1))</f>
        <v>0</v>
      </c>
      <c r="I156" s="22"/>
      <c r="J156" s="113" cm="1">
        <f t="array" ref="J156">_xlfn.IFS($E156="",0,I156="",0,I156="Non",0,$E156="Haie 1 rang",$H156/'Paramétrage V2'!$AA$21*'Paramétrage V2'!$AA$5,$E156="Haie 2 rangs",$H156*'Paramétrage V2'!$AB$5)</f>
        <v>0</v>
      </c>
      <c r="K156" s="22"/>
      <c r="L156" s="113" cm="1">
        <f t="array" ref="L156">_xlfn.IFS($E156="",0,K156="",0,K156="Non",0,$E156="Haie 1 rang",$H156/'Paramétrage V2'!$AA$21*'Paramétrage V2'!$AA$6,$E156="Haie 2 rangs",$H156*'Paramétrage V2'!$AB$6)</f>
        <v>0</v>
      </c>
      <c r="M156" s="22"/>
      <c r="N156" s="113" cm="1">
        <f t="array" ref="N156">_xlfn.IFS($E156="",0,M156="",0,M156="Non",0,$E156="Haie 1 rang",$H156/'Paramétrage V2'!$AA$21*'Paramétrage V2'!$AA$7,$E156="Haie 2 rangs",$H156*'Paramétrage V2'!$AB$7)</f>
        <v>0</v>
      </c>
      <c r="O156" s="22"/>
      <c r="P156" s="113" cm="1">
        <f t="array" ref="P156">_xlfn.IFS($E156="",0,O156="",0,O156="Non",0,$E156="Haie 1 rang",$H156/'Paramétrage V2'!$AA$21*'Paramétrage V2'!$AA$8,$E156="Haie 2 rangs",$H156*'Paramétrage V2'!$AB$8)</f>
        <v>0</v>
      </c>
      <c r="Q156" s="22"/>
      <c r="R156" s="113" cm="1">
        <f t="array" ref="R156">_xlfn.IFS($E156="",0,Q156="",0,Q156="Non",0,$E156="Haie 1 rang",$H156/'Paramétrage V2'!$AA$21*'Paramétrage V2'!$AA$10,$E156="Haie 2 rangs",$H156*'Paramétrage V2'!$AB$10)</f>
        <v>0</v>
      </c>
      <c r="S156" s="22"/>
      <c r="T156" s="113" cm="1">
        <f t="array" ref="T156">_xlfn.IFS($E156="",0,S156="",0,S156="Non",0,$E156="Haie 1 rang",$H156/'Paramétrage V2'!$AA$21*'Paramétrage V2'!$AA$11,$E156="Haie 2 rangs",$H156*'Paramétrage V2'!$AB$11)</f>
        <v>0</v>
      </c>
      <c r="U156" s="22"/>
      <c r="V156" s="113" cm="1">
        <f t="array" ref="V156">_xlfn.IFS($E156="",0,U156="",0,U156="Non",0,$E156="Haie 1 rang",$H156/'Paramétrage V2'!$AA$21*'Paramétrage V2'!$AA$13,$E156="Haie 2 rangs",$H156*'Paramétrage V2'!$AB$13)</f>
        <v>0</v>
      </c>
      <c r="W156" s="22"/>
      <c r="X156" s="113" cm="1">
        <f t="array" ref="X156">_xlfn.IFS($E156="",0,W156="",0,W156="Non",0,$E156="Haie 1 rang",$H156/'Paramétrage V2'!$AA$21*'Paramétrage V2'!$AA$15,$E156="Haie 2 rangs",$H156*'Paramétrage V2'!$AB$15)</f>
        <v>0</v>
      </c>
      <c r="Y156" s="133">
        <f t="shared" si="2"/>
        <v>0</v>
      </c>
      <c r="Z156" s="45"/>
    </row>
    <row r="157" spans="1:26" x14ac:dyDescent="0.35">
      <c r="A157" s="5">
        <v>153</v>
      </c>
      <c r="B157" s="2"/>
      <c r="C157" s="22"/>
      <c r="D157" s="22"/>
      <c r="E157" s="22"/>
      <c r="F157" s="44"/>
      <c r="G157" s="112"/>
      <c r="H157" s="89" cm="1">
        <f t="array" ref="H157">_xlfn.IFS(E157="",0,E157="Haie 1 rang",F157*(G157-1),E157="Haie 2 rangs",(F157/2)*(G157-1))</f>
        <v>0</v>
      </c>
      <c r="I157" s="22"/>
      <c r="J157" s="113" cm="1">
        <f t="array" ref="J157">_xlfn.IFS($E157="",0,I157="",0,I157="Non",0,$E157="Haie 1 rang",$H157/'Paramétrage V2'!$AA$21*'Paramétrage V2'!$AA$5,$E157="Haie 2 rangs",$H157*'Paramétrage V2'!$AB$5)</f>
        <v>0</v>
      </c>
      <c r="K157" s="22"/>
      <c r="L157" s="113" cm="1">
        <f t="array" ref="L157">_xlfn.IFS($E157="",0,K157="",0,K157="Non",0,$E157="Haie 1 rang",$H157/'Paramétrage V2'!$AA$21*'Paramétrage V2'!$AA$6,$E157="Haie 2 rangs",$H157*'Paramétrage V2'!$AB$6)</f>
        <v>0</v>
      </c>
      <c r="M157" s="22"/>
      <c r="N157" s="113" cm="1">
        <f t="array" ref="N157">_xlfn.IFS($E157="",0,M157="",0,M157="Non",0,$E157="Haie 1 rang",$H157/'Paramétrage V2'!$AA$21*'Paramétrage V2'!$AA$7,$E157="Haie 2 rangs",$H157*'Paramétrage V2'!$AB$7)</f>
        <v>0</v>
      </c>
      <c r="O157" s="22"/>
      <c r="P157" s="113" cm="1">
        <f t="array" ref="P157">_xlfn.IFS($E157="",0,O157="",0,O157="Non",0,$E157="Haie 1 rang",$H157/'Paramétrage V2'!$AA$21*'Paramétrage V2'!$AA$8,$E157="Haie 2 rangs",$H157*'Paramétrage V2'!$AB$8)</f>
        <v>0</v>
      </c>
      <c r="Q157" s="22"/>
      <c r="R157" s="113" cm="1">
        <f t="array" ref="R157">_xlfn.IFS($E157="",0,Q157="",0,Q157="Non",0,$E157="Haie 1 rang",$H157/'Paramétrage V2'!$AA$21*'Paramétrage V2'!$AA$10,$E157="Haie 2 rangs",$H157*'Paramétrage V2'!$AB$10)</f>
        <v>0</v>
      </c>
      <c r="S157" s="22"/>
      <c r="T157" s="113" cm="1">
        <f t="array" ref="T157">_xlfn.IFS($E157="",0,S157="",0,S157="Non",0,$E157="Haie 1 rang",$H157/'Paramétrage V2'!$AA$21*'Paramétrage V2'!$AA$11,$E157="Haie 2 rangs",$H157*'Paramétrage V2'!$AB$11)</f>
        <v>0</v>
      </c>
      <c r="U157" s="22"/>
      <c r="V157" s="113" cm="1">
        <f t="array" ref="V157">_xlfn.IFS($E157="",0,U157="",0,U157="Non",0,$E157="Haie 1 rang",$H157/'Paramétrage V2'!$AA$21*'Paramétrage V2'!$AA$13,$E157="Haie 2 rangs",$H157*'Paramétrage V2'!$AB$13)</f>
        <v>0</v>
      </c>
      <c r="W157" s="22"/>
      <c r="X157" s="113" cm="1">
        <f t="array" ref="X157">_xlfn.IFS($E157="",0,W157="",0,W157="Non",0,$E157="Haie 1 rang",$H157/'Paramétrage V2'!$AA$21*'Paramétrage V2'!$AA$15,$E157="Haie 2 rangs",$H157*'Paramétrage V2'!$AB$15)</f>
        <v>0</v>
      </c>
      <c r="Y157" s="133">
        <f t="shared" si="2"/>
        <v>0</v>
      </c>
      <c r="Z157" s="45"/>
    </row>
    <row r="158" spans="1:26" x14ac:dyDescent="0.35">
      <c r="A158" s="5">
        <v>154</v>
      </c>
      <c r="B158" s="2"/>
      <c r="C158" s="22"/>
      <c r="D158" s="22"/>
      <c r="E158" s="22"/>
      <c r="F158" s="44"/>
      <c r="G158" s="112"/>
      <c r="H158" s="89" cm="1">
        <f t="array" ref="H158">_xlfn.IFS(E158="",0,E158="Haie 1 rang",F158*(G158-1),E158="Haie 2 rangs",(F158/2)*(G158-1))</f>
        <v>0</v>
      </c>
      <c r="I158" s="22"/>
      <c r="J158" s="113" cm="1">
        <f t="array" ref="J158">_xlfn.IFS($E158="",0,I158="",0,I158="Non",0,$E158="Haie 1 rang",$H158/'Paramétrage V2'!$AA$21*'Paramétrage V2'!$AA$5,$E158="Haie 2 rangs",$H158*'Paramétrage V2'!$AB$5)</f>
        <v>0</v>
      </c>
      <c r="K158" s="22"/>
      <c r="L158" s="113" cm="1">
        <f t="array" ref="L158">_xlfn.IFS($E158="",0,K158="",0,K158="Non",0,$E158="Haie 1 rang",$H158/'Paramétrage V2'!$AA$21*'Paramétrage V2'!$AA$6,$E158="Haie 2 rangs",$H158*'Paramétrage V2'!$AB$6)</f>
        <v>0</v>
      </c>
      <c r="M158" s="22"/>
      <c r="N158" s="113" cm="1">
        <f t="array" ref="N158">_xlfn.IFS($E158="",0,M158="",0,M158="Non",0,$E158="Haie 1 rang",$H158/'Paramétrage V2'!$AA$21*'Paramétrage V2'!$AA$7,$E158="Haie 2 rangs",$H158*'Paramétrage V2'!$AB$7)</f>
        <v>0</v>
      </c>
      <c r="O158" s="22"/>
      <c r="P158" s="113" cm="1">
        <f t="array" ref="P158">_xlfn.IFS($E158="",0,O158="",0,O158="Non",0,$E158="Haie 1 rang",$H158/'Paramétrage V2'!$AA$21*'Paramétrage V2'!$AA$8,$E158="Haie 2 rangs",$H158*'Paramétrage V2'!$AB$8)</f>
        <v>0</v>
      </c>
      <c r="Q158" s="22"/>
      <c r="R158" s="113" cm="1">
        <f t="array" ref="R158">_xlfn.IFS($E158="",0,Q158="",0,Q158="Non",0,$E158="Haie 1 rang",$H158/'Paramétrage V2'!$AA$21*'Paramétrage V2'!$AA$10,$E158="Haie 2 rangs",$H158*'Paramétrage V2'!$AB$10)</f>
        <v>0</v>
      </c>
      <c r="S158" s="22"/>
      <c r="T158" s="113" cm="1">
        <f t="array" ref="T158">_xlfn.IFS($E158="",0,S158="",0,S158="Non",0,$E158="Haie 1 rang",$H158/'Paramétrage V2'!$AA$21*'Paramétrage V2'!$AA$11,$E158="Haie 2 rangs",$H158*'Paramétrage V2'!$AB$11)</f>
        <v>0</v>
      </c>
      <c r="U158" s="22"/>
      <c r="V158" s="113" cm="1">
        <f t="array" ref="V158">_xlfn.IFS($E158="",0,U158="",0,U158="Non",0,$E158="Haie 1 rang",$H158/'Paramétrage V2'!$AA$21*'Paramétrage V2'!$AA$13,$E158="Haie 2 rangs",$H158*'Paramétrage V2'!$AB$13)</f>
        <v>0</v>
      </c>
      <c r="W158" s="22"/>
      <c r="X158" s="113" cm="1">
        <f t="array" ref="X158">_xlfn.IFS($E158="",0,W158="",0,W158="Non",0,$E158="Haie 1 rang",$H158/'Paramétrage V2'!$AA$21*'Paramétrage V2'!$AA$15,$E158="Haie 2 rangs",$H158*'Paramétrage V2'!$AB$15)</f>
        <v>0</v>
      </c>
      <c r="Y158" s="133">
        <f t="shared" si="2"/>
        <v>0</v>
      </c>
      <c r="Z158" s="45"/>
    </row>
    <row r="159" spans="1:26" x14ac:dyDescent="0.35">
      <c r="A159" s="5">
        <v>155</v>
      </c>
      <c r="B159" s="2"/>
      <c r="C159" s="22"/>
      <c r="D159" s="22"/>
      <c r="E159" s="22"/>
      <c r="F159" s="44"/>
      <c r="G159" s="112"/>
      <c r="H159" s="89" cm="1">
        <f t="array" ref="H159">_xlfn.IFS(E159="",0,E159="Haie 1 rang",F159*(G159-1),E159="Haie 2 rangs",(F159/2)*(G159-1))</f>
        <v>0</v>
      </c>
      <c r="I159" s="22"/>
      <c r="J159" s="113" cm="1">
        <f t="array" ref="J159">_xlfn.IFS($E159="",0,I159="",0,I159="Non",0,$E159="Haie 1 rang",$H159/'Paramétrage V2'!$AA$21*'Paramétrage V2'!$AA$5,$E159="Haie 2 rangs",$H159*'Paramétrage V2'!$AB$5)</f>
        <v>0</v>
      </c>
      <c r="K159" s="22"/>
      <c r="L159" s="113" cm="1">
        <f t="array" ref="L159">_xlfn.IFS($E159="",0,K159="",0,K159="Non",0,$E159="Haie 1 rang",$H159/'Paramétrage V2'!$AA$21*'Paramétrage V2'!$AA$6,$E159="Haie 2 rangs",$H159*'Paramétrage V2'!$AB$6)</f>
        <v>0</v>
      </c>
      <c r="M159" s="22"/>
      <c r="N159" s="113" cm="1">
        <f t="array" ref="N159">_xlfn.IFS($E159="",0,M159="",0,M159="Non",0,$E159="Haie 1 rang",$H159/'Paramétrage V2'!$AA$21*'Paramétrage V2'!$AA$7,$E159="Haie 2 rangs",$H159*'Paramétrage V2'!$AB$7)</f>
        <v>0</v>
      </c>
      <c r="O159" s="22"/>
      <c r="P159" s="113" cm="1">
        <f t="array" ref="P159">_xlfn.IFS($E159="",0,O159="",0,O159="Non",0,$E159="Haie 1 rang",$H159/'Paramétrage V2'!$AA$21*'Paramétrage V2'!$AA$8,$E159="Haie 2 rangs",$H159*'Paramétrage V2'!$AB$8)</f>
        <v>0</v>
      </c>
      <c r="Q159" s="22"/>
      <c r="R159" s="113" cm="1">
        <f t="array" ref="R159">_xlfn.IFS($E159="",0,Q159="",0,Q159="Non",0,$E159="Haie 1 rang",$H159/'Paramétrage V2'!$AA$21*'Paramétrage V2'!$AA$10,$E159="Haie 2 rangs",$H159*'Paramétrage V2'!$AB$10)</f>
        <v>0</v>
      </c>
      <c r="S159" s="22"/>
      <c r="T159" s="113" cm="1">
        <f t="array" ref="T159">_xlfn.IFS($E159="",0,S159="",0,S159="Non",0,$E159="Haie 1 rang",$H159/'Paramétrage V2'!$AA$21*'Paramétrage V2'!$AA$11,$E159="Haie 2 rangs",$H159*'Paramétrage V2'!$AB$11)</f>
        <v>0</v>
      </c>
      <c r="U159" s="22"/>
      <c r="V159" s="113" cm="1">
        <f t="array" ref="V159">_xlfn.IFS($E159="",0,U159="",0,U159="Non",0,$E159="Haie 1 rang",$H159/'Paramétrage V2'!$AA$21*'Paramétrage V2'!$AA$13,$E159="Haie 2 rangs",$H159*'Paramétrage V2'!$AB$13)</f>
        <v>0</v>
      </c>
      <c r="W159" s="22"/>
      <c r="X159" s="113" cm="1">
        <f t="array" ref="X159">_xlfn.IFS($E159="",0,W159="",0,W159="Non",0,$E159="Haie 1 rang",$H159/'Paramétrage V2'!$AA$21*'Paramétrage V2'!$AA$15,$E159="Haie 2 rangs",$H159*'Paramétrage V2'!$AB$15)</f>
        <v>0</v>
      </c>
      <c r="Y159" s="133">
        <f t="shared" si="2"/>
        <v>0</v>
      </c>
      <c r="Z159" s="45"/>
    </row>
    <row r="160" spans="1:26" x14ac:dyDescent="0.35">
      <c r="A160" s="5">
        <v>156</v>
      </c>
      <c r="B160" s="2"/>
      <c r="C160" s="22"/>
      <c r="D160" s="22"/>
      <c r="E160" s="22"/>
      <c r="F160" s="44"/>
      <c r="G160" s="112"/>
      <c r="H160" s="89" cm="1">
        <f t="array" ref="H160">_xlfn.IFS(E160="",0,E160="Haie 1 rang",F160*(G160-1),E160="Haie 2 rangs",(F160/2)*(G160-1))</f>
        <v>0</v>
      </c>
      <c r="I160" s="22"/>
      <c r="J160" s="113" cm="1">
        <f t="array" ref="J160">_xlfn.IFS($E160="",0,I160="",0,I160="Non",0,$E160="Haie 1 rang",$H160/'Paramétrage V2'!$AA$21*'Paramétrage V2'!$AA$5,$E160="Haie 2 rangs",$H160*'Paramétrage V2'!$AB$5)</f>
        <v>0</v>
      </c>
      <c r="K160" s="22"/>
      <c r="L160" s="113" cm="1">
        <f t="array" ref="L160">_xlfn.IFS($E160="",0,K160="",0,K160="Non",0,$E160="Haie 1 rang",$H160/'Paramétrage V2'!$AA$21*'Paramétrage V2'!$AA$6,$E160="Haie 2 rangs",$H160*'Paramétrage V2'!$AB$6)</f>
        <v>0</v>
      </c>
      <c r="M160" s="22"/>
      <c r="N160" s="113" cm="1">
        <f t="array" ref="N160">_xlfn.IFS($E160="",0,M160="",0,M160="Non",0,$E160="Haie 1 rang",$H160/'Paramétrage V2'!$AA$21*'Paramétrage V2'!$AA$7,$E160="Haie 2 rangs",$H160*'Paramétrage V2'!$AB$7)</f>
        <v>0</v>
      </c>
      <c r="O160" s="22"/>
      <c r="P160" s="113" cm="1">
        <f t="array" ref="P160">_xlfn.IFS($E160="",0,O160="",0,O160="Non",0,$E160="Haie 1 rang",$H160/'Paramétrage V2'!$AA$21*'Paramétrage V2'!$AA$8,$E160="Haie 2 rangs",$H160*'Paramétrage V2'!$AB$8)</f>
        <v>0</v>
      </c>
      <c r="Q160" s="22"/>
      <c r="R160" s="113" cm="1">
        <f t="array" ref="R160">_xlfn.IFS($E160="",0,Q160="",0,Q160="Non",0,$E160="Haie 1 rang",$H160/'Paramétrage V2'!$AA$21*'Paramétrage V2'!$AA$10,$E160="Haie 2 rangs",$H160*'Paramétrage V2'!$AB$10)</f>
        <v>0</v>
      </c>
      <c r="S160" s="22"/>
      <c r="T160" s="113" cm="1">
        <f t="array" ref="T160">_xlfn.IFS($E160="",0,S160="",0,S160="Non",0,$E160="Haie 1 rang",$H160/'Paramétrage V2'!$AA$21*'Paramétrage V2'!$AA$11,$E160="Haie 2 rangs",$H160*'Paramétrage V2'!$AB$11)</f>
        <v>0</v>
      </c>
      <c r="U160" s="22"/>
      <c r="V160" s="113" cm="1">
        <f t="array" ref="V160">_xlfn.IFS($E160="",0,U160="",0,U160="Non",0,$E160="Haie 1 rang",$H160/'Paramétrage V2'!$AA$21*'Paramétrage V2'!$AA$13,$E160="Haie 2 rangs",$H160*'Paramétrage V2'!$AB$13)</f>
        <v>0</v>
      </c>
      <c r="W160" s="22"/>
      <c r="X160" s="113" cm="1">
        <f t="array" ref="X160">_xlfn.IFS($E160="",0,W160="",0,W160="Non",0,$E160="Haie 1 rang",$H160/'Paramétrage V2'!$AA$21*'Paramétrage V2'!$AA$15,$E160="Haie 2 rangs",$H160*'Paramétrage V2'!$AB$15)</f>
        <v>0</v>
      </c>
      <c r="Y160" s="133">
        <f t="shared" si="2"/>
        <v>0</v>
      </c>
      <c r="Z160" s="45"/>
    </row>
    <row r="161" spans="1:26" x14ac:dyDescent="0.35">
      <c r="A161" s="5">
        <v>157</v>
      </c>
      <c r="B161" s="2"/>
      <c r="C161" s="22"/>
      <c r="D161" s="22"/>
      <c r="E161" s="22"/>
      <c r="F161" s="44"/>
      <c r="G161" s="112"/>
      <c r="H161" s="89" cm="1">
        <f t="array" ref="H161">_xlfn.IFS(E161="",0,E161="Haie 1 rang",F161*(G161-1),E161="Haie 2 rangs",(F161/2)*(G161-1))</f>
        <v>0</v>
      </c>
      <c r="I161" s="22"/>
      <c r="J161" s="113" cm="1">
        <f t="array" ref="J161">_xlfn.IFS($E161="",0,I161="",0,I161="Non",0,$E161="Haie 1 rang",$H161/'Paramétrage V2'!$AA$21*'Paramétrage V2'!$AA$5,$E161="Haie 2 rangs",$H161*'Paramétrage V2'!$AB$5)</f>
        <v>0</v>
      </c>
      <c r="K161" s="22"/>
      <c r="L161" s="113" cm="1">
        <f t="array" ref="L161">_xlfn.IFS($E161="",0,K161="",0,K161="Non",0,$E161="Haie 1 rang",$H161/'Paramétrage V2'!$AA$21*'Paramétrage V2'!$AA$6,$E161="Haie 2 rangs",$H161*'Paramétrage V2'!$AB$6)</f>
        <v>0</v>
      </c>
      <c r="M161" s="22"/>
      <c r="N161" s="113" cm="1">
        <f t="array" ref="N161">_xlfn.IFS($E161="",0,M161="",0,M161="Non",0,$E161="Haie 1 rang",$H161/'Paramétrage V2'!$AA$21*'Paramétrage V2'!$AA$7,$E161="Haie 2 rangs",$H161*'Paramétrage V2'!$AB$7)</f>
        <v>0</v>
      </c>
      <c r="O161" s="22"/>
      <c r="P161" s="113" cm="1">
        <f t="array" ref="P161">_xlfn.IFS($E161="",0,O161="",0,O161="Non",0,$E161="Haie 1 rang",$H161/'Paramétrage V2'!$AA$21*'Paramétrage V2'!$AA$8,$E161="Haie 2 rangs",$H161*'Paramétrage V2'!$AB$8)</f>
        <v>0</v>
      </c>
      <c r="Q161" s="22"/>
      <c r="R161" s="113" cm="1">
        <f t="array" ref="R161">_xlfn.IFS($E161="",0,Q161="",0,Q161="Non",0,$E161="Haie 1 rang",$H161/'Paramétrage V2'!$AA$21*'Paramétrage V2'!$AA$10,$E161="Haie 2 rangs",$H161*'Paramétrage V2'!$AB$10)</f>
        <v>0</v>
      </c>
      <c r="S161" s="22"/>
      <c r="T161" s="113" cm="1">
        <f t="array" ref="T161">_xlfn.IFS($E161="",0,S161="",0,S161="Non",0,$E161="Haie 1 rang",$H161/'Paramétrage V2'!$AA$21*'Paramétrage V2'!$AA$11,$E161="Haie 2 rangs",$H161*'Paramétrage V2'!$AB$11)</f>
        <v>0</v>
      </c>
      <c r="U161" s="22"/>
      <c r="V161" s="113" cm="1">
        <f t="array" ref="V161">_xlfn.IFS($E161="",0,U161="",0,U161="Non",0,$E161="Haie 1 rang",$H161/'Paramétrage V2'!$AA$21*'Paramétrage V2'!$AA$13,$E161="Haie 2 rangs",$H161*'Paramétrage V2'!$AB$13)</f>
        <v>0</v>
      </c>
      <c r="W161" s="22"/>
      <c r="X161" s="113" cm="1">
        <f t="array" ref="X161">_xlfn.IFS($E161="",0,W161="",0,W161="Non",0,$E161="Haie 1 rang",$H161/'Paramétrage V2'!$AA$21*'Paramétrage V2'!$AA$15,$E161="Haie 2 rangs",$H161*'Paramétrage V2'!$AB$15)</f>
        <v>0</v>
      </c>
      <c r="Y161" s="133">
        <f t="shared" si="2"/>
        <v>0</v>
      </c>
      <c r="Z161" s="45"/>
    </row>
    <row r="162" spans="1:26" x14ac:dyDescent="0.35">
      <c r="A162" s="5">
        <v>158</v>
      </c>
      <c r="B162" s="2"/>
      <c r="C162" s="22"/>
      <c r="D162" s="22"/>
      <c r="E162" s="22"/>
      <c r="F162" s="44"/>
      <c r="G162" s="112"/>
      <c r="H162" s="89" cm="1">
        <f t="array" ref="H162">_xlfn.IFS(E162="",0,E162="Haie 1 rang",F162*(G162-1),E162="Haie 2 rangs",(F162/2)*(G162-1))</f>
        <v>0</v>
      </c>
      <c r="I162" s="22"/>
      <c r="J162" s="113" cm="1">
        <f t="array" ref="J162">_xlfn.IFS($E162="",0,I162="",0,I162="Non",0,$E162="Haie 1 rang",$H162/'Paramétrage V2'!$AA$21*'Paramétrage V2'!$AA$5,$E162="Haie 2 rangs",$H162*'Paramétrage V2'!$AB$5)</f>
        <v>0</v>
      </c>
      <c r="K162" s="22"/>
      <c r="L162" s="113" cm="1">
        <f t="array" ref="L162">_xlfn.IFS($E162="",0,K162="",0,K162="Non",0,$E162="Haie 1 rang",$H162/'Paramétrage V2'!$AA$21*'Paramétrage V2'!$AA$6,$E162="Haie 2 rangs",$H162*'Paramétrage V2'!$AB$6)</f>
        <v>0</v>
      </c>
      <c r="M162" s="22"/>
      <c r="N162" s="113" cm="1">
        <f t="array" ref="N162">_xlfn.IFS($E162="",0,M162="",0,M162="Non",0,$E162="Haie 1 rang",$H162/'Paramétrage V2'!$AA$21*'Paramétrage V2'!$AA$7,$E162="Haie 2 rangs",$H162*'Paramétrage V2'!$AB$7)</f>
        <v>0</v>
      </c>
      <c r="O162" s="22"/>
      <c r="P162" s="113" cm="1">
        <f t="array" ref="P162">_xlfn.IFS($E162="",0,O162="",0,O162="Non",0,$E162="Haie 1 rang",$H162/'Paramétrage V2'!$AA$21*'Paramétrage V2'!$AA$8,$E162="Haie 2 rangs",$H162*'Paramétrage V2'!$AB$8)</f>
        <v>0</v>
      </c>
      <c r="Q162" s="22"/>
      <c r="R162" s="113" cm="1">
        <f t="array" ref="R162">_xlfn.IFS($E162="",0,Q162="",0,Q162="Non",0,$E162="Haie 1 rang",$H162/'Paramétrage V2'!$AA$21*'Paramétrage V2'!$AA$10,$E162="Haie 2 rangs",$H162*'Paramétrage V2'!$AB$10)</f>
        <v>0</v>
      </c>
      <c r="S162" s="22"/>
      <c r="T162" s="113" cm="1">
        <f t="array" ref="T162">_xlfn.IFS($E162="",0,S162="",0,S162="Non",0,$E162="Haie 1 rang",$H162/'Paramétrage V2'!$AA$21*'Paramétrage V2'!$AA$11,$E162="Haie 2 rangs",$H162*'Paramétrage V2'!$AB$11)</f>
        <v>0</v>
      </c>
      <c r="U162" s="22"/>
      <c r="V162" s="113" cm="1">
        <f t="array" ref="V162">_xlfn.IFS($E162="",0,U162="",0,U162="Non",0,$E162="Haie 1 rang",$H162/'Paramétrage V2'!$AA$21*'Paramétrage V2'!$AA$13,$E162="Haie 2 rangs",$H162*'Paramétrage V2'!$AB$13)</f>
        <v>0</v>
      </c>
      <c r="W162" s="22"/>
      <c r="X162" s="113" cm="1">
        <f t="array" ref="X162">_xlfn.IFS($E162="",0,W162="",0,W162="Non",0,$E162="Haie 1 rang",$H162/'Paramétrage V2'!$AA$21*'Paramétrage V2'!$AA$15,$E162="Haie 2 rangs",$H162*'Paramétrage V2'!$AB$15)</f>
        <v>0</v>
      </c>
      <c r="Y162" s="133">
        <f t="shared" si="2"/>
        <v>0</v>
      </c>
      <c r="Z162" s="45"/>
    </row>
    <row r="163" spans="1:26" x14ac:dyDescent="0.35">
      <c r="A163" s="5">
        <v>159</v>
      </c>
      <c r="B163" s="2"/>
      <c r="C163" s="22"/>
      <c r="D163" s="22"/>
      <c r="E163" s="22"/>
      <c r="F163" s="44"/>
      <c r="G163" s="112"/>
      <c r="H163" s="89" cm="1">
        <f t="array" ref="H163">_xlfn.IFS(E163="",0,E163="Haie 1 rang",F163*(G163-1),E163="Haie 2 rangs",(F163/2)*(G163-1))</f>
        <v>0</v>
      </c>
      <c r="I163" s="22"/>
      <c r="J163" s="113" cm="1">
        <f t="array" ref="J163">_xlfn.IFS($E163="",0,I163="",0,I163="Non",0,$E163="Haie 1 rang",$H163/'Paramétrage V2'!$AA$21*'Paramétrage V2'!$AA$5,$E163="Haie 2 rangs",$H163*'Paramétrage V2'!$AB$5)</f>
        <v>0</v>
      </c>
      <c r="K163" s="22"/>
      <c r="L163" s="113" cm="1">
        <f t="array" ref="L163">_xlfn.IFS($E163="",0,K163="",0,K163="Non",0,$E163="Haie 1 rang",$H163/'Paramétrage V2'!$AA$21*'Paramétrage V2'!$AA$6,$E163="Haie 2 rangs",$H163*'Paramétrage V2'!$AB$6)</f>
        <v>0</v>
      </c>
      <c r="M163" s="22"/>
      <c r="N163" s="113" cm="1">
        <f t="array" ref="N163">_xlfn.IFS($E163="",0,M163="",0,M163="Non",0,$E163="Haie 1 rang",$H163/'Paramétrage V2'!$AA$21*'Paramétrage V2'!$AA$7,$E163="Haie 2 rangs",$H163*'Paramétrage V2'!$AB$7)</f>
        <v>0</v>
      </c>
      <c r="O163" s="22"/>
      <c r="P163" s="113" cm="1">
        <f t="array" ref="P163">_xlfn.IFS($E163="",0,O163="",0,O163="Non",0,$E163="Haie 1 rang",$H163/'Paramétrage V2'!$AA$21*'Paramétrage V2'!$AA$8,$E163="Haie 2 rangs",$H163*'Paramétrage V2'!$AB$8)</f>
        <v>0</v>
      </c>
      <c r="Q163" s="22"/>
      <c r="R163" s="113" cm="1">
        <f t="array" ref="R163">_xlfn.IFS($E163="",0,Q163="",0,Q163="Non",0,$E163="Haie 1 rang",$H163/'Paramétrage V2'!$AA$21*'Paramétrage V2'!$AA$10,$E163="Haie 2 rangs",$H163*'Paramétrage V2'!$AB$10)</f>
        <v>0</v>
      </c>
      <c r="S163" s="22"/>
      <c r="T163" s="113" cm="1">
        <f t="array" ref="T163">_xlfn.IFS($E163="",0,S163="",0,S163="Non",0,$E163="Haie 1 rang",$H163/'Paramétrage V2'!$AA$21*'Paramétrage V2'!$AA$11,$E163="Haie 2 rangs",$H163*'Paramétrage V2'!$AB$11)</f>
        <v>0</v>
      </c>
      <c r="U163" s="22"/>
      <c r="V163" s="113" cm="1">
        <f t="array" ref="V163">_xlfn.IFS($E163="",0,U163="",0,U163="Non",0,$E163="Haie 1 rang",$H163/'Paramétrage V2'!$AA$21*'Paramétrage V2'!$AA$13,$E163="Haie 2 rangs",$H163*'Paramétrage V2'!$AB$13)</f>
        <v>0</v>
      </c>
      <c r="W163" s="22"/>
      <c r="X163" s="113" cm="1">
        <f t="array" ref="X163">_xlfn.IFS($E163="",0,W163="",0,W163="Non",0,$E163="Haie 1 rang",$H163/'Paramétrage V2'!$AA$21*'Paramétrage V2'!$AA$15,$E163="Haie 2 rangs",$H163*'Paramétrage V2'!$AB$15)</f>
        <v>0</v>
      </c>
      <c r="Y163" s="133">
        <f t="shared" si="2"/>
        <v>0</v>
      </c>
      <c r="Z163" s="45"/>
    </row>
    <row r="164" spans="1:26" x14ac:dyDescent="0.35">
      <c r="A164" s="5">
        <v>160</v>
      </c>
      <c r="B164" s="2"/>
      <c r="C164" s="22"/>
      <c r="D164" s="22"/>
      <c r="E164" s="22"/>
      <c r="F164" s="44"/>
      <c r="G164" s="112"/>
      <c r="H164" s="89" cm="1">
        <f t="array" ref="H164">_xlfn.IFS(E164="",0,E164="Haie 1 rang",F164*(G164-1),E164="Haie 2 rangs",(F164/2)*(G164-1))</f>
        <v>0</v>
      </c>
      <c r="I164" s="22"/>
      <c r="J164" s="113" cm="1">
        <f t="array" ref="J164">_xlfn.IFS($E164="",0,I164="",0,I164="Non",0,$E164="Haie 1 rang",$H164/'Paramétrage V2'!$AA$21*'Paramétrage V2'!$AA$5,$E164="Haie 2 rangs",$H164*'Paramétrage V2'!$AB$5)</f>
        <v>0</v>
      </c>
      <c r="K164" s="22"/>
      <c r="L164" s="113" cm="1">
        <f t="array" ref="L164">_xlfn.IFS($E164="",0,K164="",0,K164="Non",0,$E164="Haie 1 rang",$H164/'Paramétrage V2'!$AA$21*'Paramétrage V2'!$AA$6,$E164="Haie 2 rangs",$H164*'Paramétrage V2'!$AB$6)</f>
        <v>0</v>
      </c>
      <c r="M164" s="22"/>
      <c r="N164" s="113" cm="1">
        <f t="array" ref="N164">_xlfn.IFS($E164="",0,M164="",0,M164="Non",0,$E164="Haie 1 rang",$H164/'Paramétrage V2'!$AA$21*'Paramétrage V2'!$AA$7,$E164="Haie 2 rangs",$H164*'Paramétrage V2'!$AB$7)</f>
        <v>0</v>
      </c>
      <c r="O164" s="22"/>
      <c r="P164" s="113" cm="1">
        <f t="array" ref="P164">_xlfn.IFS($E164="",0,O164="",0,O164="Non",0,$E164="Haie 1 rang",$H164/'Paramétrage V2'!$AA$21*'Paramétrage V2'!$AA$8,$E164="Haie 2 rangs",$H164*'Paramétrage V2'!$AB$8)</f>
        <v>0</v>
      </c>
      <c r="Q164" s="22"/>
      <c r="R164" s="113" cm="1">
        <f t="array" ref="R164">_xlfn.IFS($E164="",0,Q164="",0,Q164="Non",0,$E164="Haie 1 rang",$H164/'Paramétrage V2'!$AA$21*'Paramétrage V2'!$AA$10,$E164="Haie 2 rangs",$H164*'Paramétrage V2'!$AB$10)</f>
        <v>0</v>
      </c>
      <c r="S164" s="22"/>
      <c r="T164" s="113" cm="1">
        <f t="array" ref="T164">_xlfn.IFS($E164="",0,S164="",0,S164="Non",0,$E164="Haie 1 rang",$H164/'Paramétrage V2'!$AA$21*'Paramétrage V2'!$AA$11,$E164="Haie 2 rangs",$H164*'Paramétrage V2'!$AB$11)</f>
        <v>0</v>
      </c>
      <c r="U164" s="22"/>
      <c r="V164" s="113" cm="1">
        <f t="array" ref="V164">_xlfn.IFS($E164="",0,U164="",0,U164="Non",0,$E164="Haie 1 rang",$H164/'Paramétrage V2'!$AA$21*'Paramétrage V2'!$AA$13,$E164="Haie 2 rangs",$H164*'Paramétrage V2'!$AB$13)</f>
        <v>0</v>
      </c>
      <c r="W164" s="22"/>
      <c r="X164" s="113" cm="1">
        <f t="array" ref="X164">_xlfn.IFS($E164="",0,W164="",0,W164="Non",0,$E164="Haie 1 rang",$H164/'Paramétrage V2'!$AA$21*'Paramétrage V2'!$AA$15,$E164="Haie 2 rangs",$H164*'Paramétrage V2'!$AB$15)</f>
        <v>0</v>
      </c>
      <c r="Y164" s="133">
        <f t="shared" si="2"/>
        <v>0</v>
      </c>
      <c r="Z164" s="45"/>
    </row>
    <row r="165" spans="1:26" x14ac:dyDescent="0.35">
      <c r="A165" s="5">
        <v>161</v>
      </c>
      <c r="B165" s="2"/>
      <c r="C165" s="22"/>
      <c r="D165" s="22"/>
      <c r="E165" s="22"/>
      <c r="F165" s="44"/>
      <c r="G165" s="112"/>
      <c r="H165" s="89" cm="1">
        <f t="array" ref="H165">_xlfn.IFS(E165="",0,E165="Haie 1 rang",F165*(G165-1),E165="Haie 2 rangs",(F165/2)*(G165-1))</f>
        <v>0</v>
      </c>
      <c r="I165" s="22"/>
      <c r="J165" s="113" cm="1">
        <f t="array" ref="J165">_xlfn.IFS($E165="",0,I165="",0,I165="Non",0,$E165="Haie 1 rang",$H165/'Paramétrage V2'!$AA$21*'Paramétrage V2'!$AA$5,$E165="Haie 2 rangs",$H165*'Paramétrage V2'!$AB$5)</f>
        <v>0</v>
      </c>
      <c r="K165" s="22"/>
      <c r="L165" s="113" cm="1">
        <f t="array" ref="L165">_xlfn.IFS($E165="",0,K165="",0,K165="Non",0,$E165="Haie 1 rang",$H165/'Paramétrage V2'!$AA$21*'Paramétrage V2'!$AA$6,$E165="Haie 2 rangs",$H165*'Paramétrage V2'!$AB$6)</f>
        <v>0</v>
      </c>
      <c r="M165" s="22"/>
      <c r="N165" s="113" cm="1">
        <f t="array" ref="N165">_xlfn.IFS($E165="",0,M165="",0,M165="Non",0,$E165="Haie 1 rang",$H165/'Paramétrage V2'!$AA$21*'Paramétrage V2'!$AA$7,$E165="Haie 2 rangs",$H165*'Paramétrage V2'!$AB$7)</f>
        <v>0</v>
      </c>
      <c r="O165" s="22"/>
      <c r="P165" s="113" cm="1">
        <f t="array" ref="P165">_xlfn.IFS($E165="",0,O165="",0,O165="Non",0,$E165="Haie 1 rang",$H165/'Paramétrage V2'!$AA$21*'Paramétrage V2'!$AA$8,$E165="Haie 2 rangs",$H165*'Paramétrage V2'!$AB$8)</f>
        <v>0</v>
      </c>
      <c r="Q165" s="22"/>
      <c r="R165" s="113" cm="1">
        <f t="array" ref="R165">_xlfn.IFS($E165="",0,Q165="",0,Q165="Non",0,$E165="Haie 1 rang",$H165/'Paramétrage V2'!$AA$21*'Paramétrage V2'!$AA$10,$E165="Haie 2 rangs",$H165*'Paramétrage V2'!$AB$10)</f>
        <v>0</v>
      </c>
      <c r="S165" s="22"/>
      <c r="T165" s="113" cm="1">
        <f t="array" ref="T165">_xlfn.IFS($E165="",0,S165="",0,S165="Non",0,$E165="Haie 1 rang",$H165/'Paramétrage V2'!$AA$21*'Paramétrage V2'!$AA$11,$E165="Haie 2 rangs",$H165*'Paramétrage V2'!$AB$11)</f>
        <v>0</v>
      </c>
      <c r="U165" s="22"/>
      <c r="V165" s="113" cm="1">
        <f t="array" ref="V165">_xlfn.IFS($E165="",0,U165="",0,U165="Non",0,$E165="Haie 1 rang",$H165/'Paramétrage V2'!$AA$21*'Paramétrage V2'!$AA$13,$E165="Haie 2 rangs",$H165*'Paramétrage V2'!$AB$13)</f>
        <v>0</v>
      </c>
      <c r="W165" s="22"/>
      <c r="X165" s="113" cm="1">
        <f t="array" ref="X165">_xlfn.IFS($E165="",0,W165="",0,W165="Non",0,$E165="Haie 1 rang",$H165/'Paramétrage V2'!$AA$21*'Paramétrage V2'!$AA$15,$E165="Haie 2 rangs",$H165*'Paramétrage V2'!$AB$15)</f>
        <v>0</v>
      </c>
      <c r="Y165" s="133">
        <f t="shared" si="2"/>
        <v>0</v>
      </c>
      <c r="Z165" s="45"/>
    </row>
    <row r="166" spans="1:26" x14ac:dyDescent="0.35">
      <c r="A166" s="5">
        <v>162</v>
      </c>
      <c r="B166" s="2"/>
      <c r="C166" s="22"/>
      <c r="D166" s="22"/>
      <c r="E166" s="22"/>
      <c r="F166" s="44"/>
      <c r="G166" s="112"/>
      <c r="H166" s="89" cm="1">
        <f t="array" ref="H166">_xlfn.IFS(E166="",0,E166="Haie 1 rang",F166*(G166-1),E166="Haie 2 rangs",(F166/2)*(G166-1))</f>
        <v>0</v>
      </c>
      <c r="I166" s="22"/>
      <c r="J166" s="113" cm="1">
        <f t="array" ref="J166">_xlfn.IFS($E166="",0,I166="",0,I166="Non",0,$E166="Haie 1 rang",$H166/'Paramétrage V2'!$AA$21*'Paramétrage V2'!$AA$5,$E166="Haie 2 rangs",$H166*'Paramétrage V2'!$AB$5)</f>
        <v>0</v>
      </c>
      <c r="K166" s="22"/>
      <c r="L166" s="113" cm="1">
        <f t="array" ref="L166">_xlfn.IFS($E166="",0,K166="",0,K166="Non",0,$E166="Haie 1 rang",$H166/'Paramétrage V2'!$AA$21*'Paramétrage V2'!$AA$6,$E166="Haie 2 rangs",$H166*'Paramétrage V2'!$AB$6)</f>
        <v>0</v>
      </c>
      <c r="M166" s="22"/>
      <c r="N166" s="113" cm="1">
        <f t="array" ref="N166">_xlfn.IFS($E166="",0,M166="",0,M166="Non",0,$E166="Haie 1 rang",$H166/'Paramétrage V2'!$AA$21*'Paramétrage V2'!$AA$7,$E166="Haie 2 rangs",$H166*'Paramétrage V2'!$AB$7)</f>
        <v>0</v>
      </c>
      <c r="O166" s="22"/>
      <c r="P166" s="113" cm="1">
        <f t="array" ref="P166">_xlfn.IFS($E166="",0,O166="",0,O166="Non",0,$E166="Haie 1 rang",$H166/'Paramétrage V2'!$AA$21*'Paramétrage V2'!$AA$8,$E166="Haie 2 rangs",$H166*'Paramétrage V2'!$AB$8)</f>
        <v>0</v>
      </c>
      <c r="Q166" s="22"/>
      <c r="R166" s="113" cm="1">
        <f t="array" ref="R166">_xlfn.IFS($E166="",0,Q166="",0,Q166="Non",0,$E166="Haie 1 rang",$H166/'Paramétrage V2'!$AA$21*'Paramétrage V2'!$AA$10,$E166="Haie 2 rangs",$H166*'Paramétrage V2'!$AB$10)</f>
        <v>0</v>
      </c>
      <c r="S166" s="22"/>
      <c r="T166" s="113" cm="1">
        <f t="array" ref="T166">_xlfn.IFS($E166="",0,S166="",0,S166="Non",0,$E166="Haie 1 rang",$H166/'Paramétrage V2'!$AA$21*'Paramétrage V2'!$AA$11,$E166="Haie 2 rangs",$H166*'Paramétrage V2'!$AB$11)</f>
        <v>0</v>
      </c>
      <c r="U166" s="22"/>
      <c r="V166" s="113" cm="1">
        <f t="array" ref="V166">_xlfn.IFS($E166="",0,U166="",0,U166="Non",0,$E166="Haie 1 rang",$H166/'Paramétrage V2'!$AA$21*'Paramétrage V2'!$AA$13,$E166="Haie 2 rangs",$H166*'Paramétrage V2'!$AB$13)</f>
        <v>0</v>
      </c>
      <c r="W166" s="22"/>
      <c r="X166" s="113" cm="1">
        <f t="array" ref="X166">_xlfn.IFS($E166="",0,W166="",0,W166="Non",0,$E166="Haie 1 rang",$H166/'Paramétrage V2'!$AA$21*'Paramétrage V2'!$AA$15,$E166="Haie 2 rangs",$H166*'Paramétrage V2'!$AB$15)</f>
        <v>0</v>
      </c>
      <c r="Y166" s="133">
        <f t="shared" si="2"/>
        <v>0</v>
      </c>
      <c r="Z166" s="45"/>
    </row>
    <row r="167" spans="1:26" x14ac:dyDescent="0.35">
      <c r="A167" s="5">
        <v>163</v>
      </c>
      <c r="B167" s="2"/>
      <c r="C167" s="22"/>
      <c r="D167" s="22"/>
      <c r="E167" s="22"/>
      <c r="F167" s="44"/>
      <c r="G167" s="112"/>
      <c r="H167" s="89" cm="1">
        <f t="array" ref="H167">_xlfn.IFS(E167="",0,E167="Haie 1 rang",F167*(G167-1),E167="Haie 2 rangs",(F167/2)*(G167-1))</f>
        <v>0</v>
      </c>
      <c r="I167" s="22"/>
      <c r="J167" s="113" cm="1">
        <f t="array" ref="J167">_xlfn.IFS($E167="",0,I167="",0,I167="Non",0,$E167="Haie 1 rang",$H167/'Paramétrage V2'!$AA$21*'Paramétrage V2'!$AA$5,$E167="Haie 2 rangs",$H167*'Paramétrage V2'!$AB$5)</f>
        <v>0</v>
      </c>
      <c r="K167" s="22"/>
      <c r="L167" s="113" cm="1">
        <f t="array" ref="L167">_xlfn.IFS($E167="",0,K167="",0,K167="Non",0,$E167="Haie 1 rang",$H167/'Paramétrage V2'!$AA$21*'Paramétrage V2'!$AA$6,$E167="Haie 2 rangs",$H167*'Paramétrage V2'!$AB$6)</f>
        <v>0</v>
      </c>
      <c r="M167" s="22"/>
      <c r="N167" s="113" cm="1">
        <f t="array" ref="N167">_xlfn.IFS($E167="",0,M167="",0,M167="Non",0,$E167="Haie 1 rang",$H167/'Paramétrage V2'!$AA$21*'Paramétrage V2'!$AA$7,$E167="Haie 2 rangs",$H167*'Paramétrage V2'!$AB$7)</f>
        <v>0</v>
      </c>
      <c r="O167" s="22"/>
      <c r="P167" s="113" cm="1">
        <f t="array" ref="P167">_xlfn.IFS($E167="",0,O167="",0,O167="Non",0,$E167="Haie 1 rang",$H167/'Paramétrage V2'!$AA$21*'Paramétrage V2'!$AA$8,$E167="Haie 2 rangs",$H167*'Paramétrage V2'!$AB$8)</f>
        <v>0</v>
      </c>
      <c r="Q167" s="22"/>
      <c r="R167" s="113" cm="1">
        <f t="array" ref="R167">_xlfn.IFS($E167="",0,Q167="",0,Q167="Non",0,$E167="Haie 1 rang",$H167/'Paramétrage V2'!$AA$21*'Paramétrage V2'!$AA$10,$E167="Haie 2 rangs",$H167*'Paramétrage V2'!$AB$10)</f>
        <v>0</v>
      </c>
      <c r="S167" s="22"/>
      <c r="T167" s="113" cm="1">
        <f t="array" ref="T167">_xlfn.IFS($E167="",0,S167="",0,S167="Non",0,$E167="Haie 1 rang",$H167/'Paramétrage V2'!$AA$21*'Paramétrage V2'!$AA$11,$E167="Haie 2 rangs",$H167*'Paramétrage V2'!$AB$11)</f>
        <v>0</v>
      </c>
      <c r="U167" s="22"/>
      <c r="V167" s="113" cm="1">
        <f t="array" ref="V167">_xlfn.IFS($E167="",0,U167="",0,U167="Non",0,$E167="Haie 1 rang",$H167/'Paramétrage V2'!$AA$21*'Paramétrage V2'!$AA$13,$E167="Haie 2 rangs",$H167*'Paramétrage V2'!$AB$13)</f>
        <v>0</v>
      </c>
      <c r="W167" s="22"/>
      <c r="X167" s="113" cm="1">
        <f t="array" ref="X167">_xlfn.IFS($E167="",0,W167="",0,W167="Non",0,$E167="Haie 1 rang",$H167/'Paramétrage V2'!$AA$21*'Paramétrage V2'!$AA$15,$E167="Haie 2 rangs",$H167*'Paramétrage V2'!$AB$15)</f>
        <v>0</v>
      </c>
      <c r="Y167" s="133">
        <f t="shared" si="2"/>
        <v>0</v>
      </c>
      <c r="Z167" s="45"/>
    </row>
    <row r="168" spans="1:26" x14ac:dyDescent="0.35">
      <c r="A168" s="5">
        <v>164</v>
      </c>
      <c r="B168" s="2"/>
      <c r="C168" s="22"/>
      <c r="D168" s="22"/>
      <c r="E168" s="22"/>
      <c r="F168" s="44"/>
      <c r="G168" s="112"/>
      <c r="H168" s="89" cm="1">
        <f t="array" ref="H168">_xlfn.IFS(E168="",0,E168="Haie 1 rang",F168*(G168-1),E168="Haie 2 rangs",(F168/2)*(G168-1))</f>
        <v>0</v>
      </c>
      <c r="I168" s="22"/>
      <c r="J168" s="113" cm="1">
        <f t="array" ref="J168">_xlfn.IFS($E168="",0,I168="",0,I168="Non",0,$E168="Haie 1 rang",$H168/'Paramétrage V2'!$AA$21*'Paramétrage V2'!$AA$5,$E168="Haie 2 rangs",$H168*'Paramétrage V2'!$AB$5)</f>
        <v>0</v>
      </c>
      <c r="K168" s="22"/>
      <c r="L168" s="113" cm="1">
        <f t="array" ref="L168">_xlfn.IFS($E168="",0,K168="",0,K168="Non",0,$E168="Haie 1 rang",$H168/'Paramétrage V2'!$AA$21*'Paramétrage V2'!$AA$6,$E168="Haie 2 rangs",$H168*'Paramétrage V2'!$AB$6)</f>
        <v>0</v>
      </c>
      <c r="M168" s="22"/>
      <c r="N168" s="113" cm="1">
        <f t="array" ref="N168">_xlfn.IFS($E168="",0,M168="",0,M168="Non",0,$E168="Haie 1 rang",$H168/'Paramétrage V2'!$AA$21*'Paramétrage V2'!$AA$7,$E168="Haie 2 rangs",$H168*'Paramétrage V2'!$AB$7)</f>
        <v>0</v>
      </c>
      <c r="O168" s="22"/>
      <c r="P168" s="113" cm="1">
        <f t="array" ref="P168">_xlfn.IFS($E168="",0,O168="",0,O168="Non",0,$E168="Haie 1 rang",$H168/'Paramétrage V2'!$AA$21*'Paramétrage V2'!$AA$8,$E168="Haie 2 rangs",$H168*'Paramétrage V2'!$AB$8)</f>
        <v>0</v>
      </c>
      <c r="Q168" s="22"/>
      <c r="R168" s="113" cm="1">
        <f t="array" ref="R168">_xlfn.IFS($E168="",0,Q168="",0,Q168="Non",0,$E168="Haie 1 rang",$H168/'Paramétrage V2'!$AA$21*'Paramétrage V2'!$AA$10,$E168="Haie 2 rangs",$H168*'Paramétrage V2'!$AB$10)</f>
        <v>0</v>
      </c>
      <c r="S168" s="22"/>
      <c r="T168" s="113" cm="1">
        <f t="array" ref="T168">_xlfn.IFS($E168="",0,S168="",0,S168="Non",0,$E168="Haie 1 rang",$H168/'Paramétrage V2'!$AA$21*'Paramétrage V2'!$AA$11,$E168="Haie 2 rangs",$H168*'Paramétrage V2'!$AB$11)</f>
        <v>0</v>
      </c>
      <c r="U168" s="22"/>
      <c r="V168" s="113" cm="1">
        <f t="array" ref="V168">_xlfn.IFS($E168="",0,U168="",0,U168="Non",0,$E168="Haie 1 rang",$H168/'Paramétrage V2'!$AA$21*'Paramétrage V2'!$AA$13,$E168="Haie 2 rangs",$H168*'Paramétrage V2'!$AB$13)</f>
        <v>0</v>
      </c>
      <c r="W168" s="22"/>
      <c r="X168" s="113" cm="1">
        <f t="array" ref="X168">_xlfn.IFS($E168="",0,W168="",0,W168="Non",0,$E168="Haie 1 rang",$H168/'Paramétrage V2'!$AA$21*'Paramétrage V2'!$AA$15,$E168="Haie 2 rangs",$H168*'Paramétrage V2'!$AB$15)</f>
        <v>0</v>
      </c>
      <c r="Y168" s="133">
        <f t="shared" si="2"/>
        <v>0</v>
      </c>
      <c r="Z168" s="45"/>
    </row>
    <row r="169" spans="1:26" x14ac:dyDescent="0.35">
      <c r="A169" s="5">
        <v>165</v>
      </c>
      <c r="B169" s="2"/>
      <c r="C169" s="22"/>
      <c r="D169" s="22"/>
      <c r="E169" s="22"/>
      <c r="F169" s="44"/>
      <c r="G169" s="112"/>
      <c r="H169" s="89" cm="1">
        <f t="array" ref="H169">_xlfn.IFS(E169="",0,E169="Haie 1 rang",F169*(G169-1),E169="Haie 2 rangs",(F169/2)*(G169-1))</f>
        <v>0</v>
      </c>
      <c r="I169" s="22"/>
      <c r="J169" s="113" cm="1">
        <f t="array" ref="J169">_xlfn.IFS($E169="",0,I169="",0,I169="Non",0,$E169="Haie 1 rang",$H169/'Paramétrage V2'!$AA$21*'Paramétrage V2'!$AA$5,$E169="Haie 2 rangs",$H169*'Paramétrage V2'!$AB$5)</f>
        <v>0</v>
      </c>
      <c r="K169" s="22"/>
      <c r="L169" s="113" cm="1">
        <f t="array" ref="L169">_xlfn.IFS($E169="",0,K169="",0,K169="Non",0,$E169="Haie 1 rang",$H169/'Paramétrage V2'!$AA$21*'Paramétrage V2'!$AA$6,$E169="Haie 2 rangs",$H169*'Paramétrage V2'!$AB$6)</f>
        <v>0</v>
      </c>
      <c r="M169" s="22"/>
      <c r="N169" s="113" cm="1">
        <f t="array" ref="N169">_xlfn.IFS($E169="",0,M169="",0,M169="Non",0,$E169="Haie 1 rang",$H169/'Paramétrage V2'!$AA$21*'Paramétrage V2'!$AA$7,$E169="Haie 2 rangs",$H169*'Paramétrage V2'!$AB$7)</f>
        <v>0</v>
      </c>
      <c r="O169" s="22"/>
      <c r="P169" s="113" cm="1">
        <f t="array" ref="P169">_xlfn.IFS($E169="",0,O169="",0,O169="Non",0,$E169="Haie 1 rang",$H169/'Paramétrage V2'!$AA$21*'Paramétrage V2'!$AA$8,$E169="Haie 2 rangs",$H169*'Paramétrage V2'!$AB$8)</f>
        <v>0</v>
      </c>
      <c r="Q169" s="22"/>
      <c r="R169" s="113" cm="1">
        <f t="array" ref="R169">_xlfn.IFS($E169="",0,Q169="",0,Q169="Non",0,$E169="Haie 1 rang",$H169/'Paramétrage V2'!$AA$21*'Paramétrage V2'!$AA$10,$E169="Haie 2 rangs",$H169*'Paramétrage V2'!$AB$10)</f>
        <v>0</v>
      </c>
      <c r="S169" s="22"/>
      <c r="T169" s="113" cm="1">
        <f t="array" ref="T169">_xlfn.IFS($E169="",0,S169="",0,S169="Non",0,$E169="Haie 1 rang",$H169/'Paramétrage V2'!$AA$21*'Paramétrage V2'!$AA$11,$E169="Haie 2 rangs",$H169*'Paramétrage V2'!$AB$11)</f>
        <v>0</v>
      </c>
      <c r="U169" s="22"/>
      <c r="V169" s="113" cm="1">
        <f t="array" ref="V169">_xlfn.IFS($E169="",0,U169="",0,U169="Non",0,$E169="Haie 1 rang",$H169/'Paramétrage V2'!$AA$21*'Paramétrage V2'!$AA$13,$E169="Haie 2 rangs",$H169*'Paramétrage V2'!$AB$13)</f>
        <v>0</v>
      </c>
      <c r="W169" s="22"/>
      <c r="X169" s="113" cm="1">
        <f t="array" ref="X169">_xlfn.IFS($E169="",0,W169="",0,W169="Non",0,$E169="Haie 1 rang",$H169/'Paramétrage V2'!$AA$21*'Paramétrage V2'!$AA$15,$E169="Haie 2 rangs",$H169*'Paramétrage V2'!$AB$15)</f>
        <v>0</v>
      </c>
      <c r="Y169" s="133">
        <f t="shared" si="2"/>
        <v>0</v>
      </c>
      <c r="Z169" s="45"/>
    </row>
    <row r="170" spans="1:26" x14ac:dyDescent="0.35">
      <c r="A170" s="5">
        <v>166</v>
      </c>
      <c r="B170" s="2"/>
      <c r="C170" s="22"/>
      <c r="D170" s="22"/>
      <c r="E170" s="22"/>
      <c r="F170" s="44"/>
      <c r="G170" s="112"/>
      <c r="H170" s="89" cm="1">
        <f t="array" ref="H170">_xlfn.IFS(E170="",0,E170="Haie 1 rang",F170*(G170-1),E170="Haie 2 rangs",(F170/2)*(G170-1))</f>
        <v>0</v>
      </c>
      <c r="I170" s="22"/>
      <c r="J170" s="113" cm="1">
        <f t="array" ref="J170">_xlfn.IFS($E170="",0,I170="",0,I170="Non",0,$E170="Haie 1 rang",$H170/'Paramétrage V2'!$AA$21*'Paramétrage V2'!$AA$5,$E170="Haie 2 rangs",$H170*'Paramétrage V2'!$AB$5)</f>
        <v>0</v>
      </c>
      <c r="K170" s="22"/>
      <c r="L170" s="113" cm="1">
        <f t="array" ref="L170">_xlfn.IFS($E170="",0,K170="",0,K170="Non",0,$E170="Haie 1 rang",$H170/'Paramétrage V2'!$AA$21*'Paramétrage V2'!$AA$6,$E170="Haie 2 rangs",$H170*'Paramétrage V2'!$AB$6)</f>
        <v>0</v>
      </c>
      <c r="M170" s="22"/>
      <c r="N170" s="113" cm="1">
        <f t="array" ref="N170">_xlfn.IFS($E170="",0,M170="",0,M170="Non",0,$E170="Haie 1 rang",$H170/'Paramétrage V2'!$AA$21*'Paramétrage V2'!$AA$7,$E170="Haie 2 rangs",$H170*'Paramétrage V2'!$AB$7)</f>
        <v>0</v>
      </c>
      <c r="O170" s="22"/>
      <c r="P170" s="113" cm="1">
        <f t="array" ref="P170">_xlfn.IFS($E170="",0,O170="",0,O170="Non",0,$E170="Haie 1 rang",$H170/'Paramétrage V2'!$AA$21*'Paramétrage V2'!$AA$8,$E170="Haie 2 rangs",$H170*'Paramétrage V2'!$AB$8)</f>
        <v>0</v>
      </c>
      <c r="Q170" s="22"/>
      <c r="R170" s="113" cm="1">
        <f t="array" ref="R170">_xlfn.IFS($E170="",0,Q170="",0,Q170="Non",0,$E170="Haie 1 rang",$H170/'Paramétrage V2'!$AA$21*'Paramétrage V2'!$AA$10,$E170="Haie 2 rangs",$H170*'Paramétrage V2'!$AB$10)</f>
        <v>0</v>
      </c>
      <c r="S170" s="22"/>
      <c r="T170" s="113" cm="1">
        <f t="array" ref="T170">_xlfn.IFS($E170="",0,S170="",0,S170="Non",0,$E170="Haie 1 rang",$H170/'Paramétrage V2'!$AA$21*'Paramétrage V2'!$AA$11,$E170="Haie 2 rangs",$H170*'Paramétrage V2'!$AB$11)</f>
        <v>0</v>
      </c>
      <c r="U170" s="22"/>
      <c r="V170" s="113" cm="1">
        <f t="array" ref="V170">_xlfn.IFS($E170="",0,U170="",0,U170="Non",0,$E170="Haie 1 rang",$H170/'Paramétrage V2'!$AA$21*'Paramétrage V2'!$AA$13,$E170="Haie 2 rangs",$H170*'Paramétrage V2'!$AB$13)</f>
        <v>0</v>
      </c>
      <c r="W170" s="22"/>
      <c r="X170" s="113" cm="1">
        <f t="array" ref="X170">_xlfn.IFS($E170="",0,W170="",0,W170="Non",0,$E170="Haie 1 rang",$H170/'Paramétrage V2'!$AA$21*'Paramétrage V2'!$AA$15,$E170="Haie 2 rangs",$H170*'Paramétrage V2'!$AB$15)</f>
        <v>0</v>
      </c>
      <c r="Y170" s="133">
        <f t="shared" si="2"/>
        <v>0</v>
      </c>
      <c r="Z170" s="45"/>
    </row>
    <row r="171" spans="1:26" x14ac:dyDescent="0.35">
      <c r="A171" s="5">
        <v>167</v>
      </c>
      <c r="B171" s="2"/>
      <c r="C171" s="22"/>
      <c r="D171" s="22"/>
      <c r="E171" s="22"/>
      <c r="F171" s="44"/>
      <c r="G171" s="112"/>
      <c r="H171" s="89" cm="1">
        <f t="array" ref="H171">_xlfn.IFS(E171="",0,E171="Haie 1 rang",F171*(G171-1),E171="Haie 2 rangs",(F171/2)*(G171-1))</f>
        <v>0</v>
      </c>
      <c r="I171" s="22"/>
      <c r="J171" s="113" cm="1">
        <f t="array" ref="J171">_xlfn.IFS($E171="",0,I171="",0,I171="Non",0,$E171="Haie 1 rang",$H171/'Paramétrage V2'!$AA$21*'Paramétrage V2'!$AA$5,$E171="Haie 2 rangs",$H171*'Paramétrage V2'!$AB$5)</f>
        <v>0</v>
      </c>
      <c r="K171" s="22"/>
      <c r="L171" s="113" cm="1">
        <f t="array" ref="L171">_xlfn.IFS($E171="",0,K171="",0,K171="Non",0,$E171="Haie 1 rang",$H171/'Paramétrage V2'!$AA$21*'Paramétrage V2'!$AA$6,$E171="Haie 2 rangs",$H171*'Paramétrage V2'!$AB$6)</f>
        <v>0</v>
      </c>
      <c r="M171" s="22"/>
      <c r="N171" s="113" cm="1">
        <f t="array" ref="N171">_xlfn.IFS($E171="",0,M171="",0,M171="Non",0,$E171="Haie 1 rang",$H171/'Paramétrage V2'!$AA$21*'Paramétrage V2'!$AA$7,$E171="Haie 2 rangs",$H171*'Paramétrage V2'!$AB$7)</f>
        <v>0</v>
      </c>
      <c r="O171" s="22"/>
      <c r="P171" s="113" cm="1">
        <f t="array" ref="P171">_xlfn.IFS($E171="",0,O171="",0,O171="Non",0,$E171="Haie 1 rang",$H171/'Paramétrage V2'!$AA$21*'Paramétrage V2'!$AA$8,$E171="Haie 2 rangs",$H171*'Paramétrage V2'!$AB$8)</f>
        <v>0</v>
      </c>
      <c r="Q171" s="22"/>
      <c r="R171" s="113" cm="1">
        <f t="array" ref="R171">_xlfn.IFS($E171="",0,Q171="",0,Q171="Non",0,$E171="Haie 1 rang",$H171/'Paramétrage V2'!$AA$21*'Paramétrage V2'!$AA$10,$E171="Haie 2 rangs",$H171*'Paramétrage V2'!$AB$10)</f>
        <v>0</v>
      </c>
      <c r="S171" s="22"/>
      <c r="T171" s="113" cm="1">
        <f t="array" ref="T171">_xlfn.IFS($E171="",0,S171="",0,S171="Non",0,$E171="Haie 1 rang",$H171/'Paramétrage V2'!$AA$21*'Paramétrage V2'!$AA$11,$E171="Haie 2 rangs",$H171*'Paramétrage V2'!$AB$11)</f>
        <v>0</v>
      </c>
      <c r="U171" s="22"/>
      <c r="V171" s="113" cm="1">
        <f t="array" ref="V171">_xlfn.IFS($E171="",0,U171="",0,U171="Non",0,$E171="Haie 1 rang",$H171/'Paramétrage V2'!$AA$21*'Paramétrage V2'!$AA$13,$E171="Haie 2 rangs",$H171*'Paramétrage V2'!$AB$13)</f>
        <v>0</v>
      </c>
      <c r="W171" s="22"/>
      <c r="X171" s="113" cm="1">
        <f t="array" ref="X171">_xlfn.IFS($E171="",0,W171="",0,W171="Non",0,$E171="Haie 1 rang",$H171/'Paramétrage V2'!$AA$21*'Paramétrage V2'!$AA$15,$E171="Haie 2 rangs",$H171*'Paramétrage V2'!$AB$15)</f>
        <v>0</v>
      </c>
      <c r="Y171" s="133">
        <f t="shared" si="2"/>
        <v>0</v>
      </c>
      <c r="Z171" s="45"/>
    </row>
    <row r="172" spans="1:26" x14ac:dyDescent="0.35">
      <c r="A172" s="5">
        <v>168</v>
      </c>
      <c r="B172" s="2"/>
      <c r="C172" s="22"/>
      <c r="D172" s="22"/>
      <c r="E172" s="22"/>
      <c r="F172" s="44"/>
      <c r="G172" s="112"/>
      <c r="H172" s="89" cm="1">
        <f t="array" ref="H172">_xlfn.IFS(E172="",0,E172="Haie 1 rang",F172*(G172-1),E172="Haie 2 rangs",(F172/2)*(G172-1))</f>
        <v>0</v>
      </c>
      <c r="I172" s="22"/>
      <c r="J172" s="113" cm="1">
        <f t="array" ref="J172">_xlfn.IFS($E172="",0,I172="",0,I172="Non",0,$E172="Haie 1 rang",$H172/'Paramétrage V2'!$AA$21*'Paramétrage V2'!$AA$5,$E172="Haie 2 rangs",$H172*'Paramétrage V2'!$AB$5)</f>
        <v>0</v>
      </c>
      <c r="K172" s="22"/>
      <c r="L172" s="113" cm="1">
        <f t="array" ref="L172">_xlfn.IFS($E172="",0,K172="",0,K172="Non",0,$E172="Haie 1 rang",$H172/'Paramétrage V2'!$AA$21*'Paramétrage V2'!$AA$6,$E172="Haie 2 rangs",$H172*'Paramétrage V2'!$AB$6)</f>
        <v>0</v>
      </c>
      <c r="M172" s="22"/>
      <c r="N172" s="113" cm="1">
        <f t="array" ref="N172">_xlfn.IFS($E172="",0,M172="",0,M172="Non",0,$E172="Haie 1 rang",$H172/'Paramétrage V2'!$AA$21*'Paramétrage V2'!$AA$7,$E172="Haie 2 rangs",$H172*'Paramétrage V2'!$AB$7)</f>
        <v>0</v>
      </c>
      <c r="O172" s="22"/>
      <c r="P172" s="113" cm="1">
        <f t="array" ref="P172">_xlfn.IFS($E172="",0,O172="",0,O172="Non",0,$E172="Haie 1 rang",$H172/'Paramétrage V2'!$AA$21*'Paramétrage V2'!$AA$8,$E172="Haie 2 rangs",$H172*'Paramétrage V2'!$AB$8)</f>
        <v>0</v>
      </c>
      <c r="Q172" s="22"/>
      <c r="R172" s="113" cm="1">
        <f t="array" ref="R172">_xlfn.IFS($E172="",0,Q172="",0,Q172="Non",0,$E172="Haie 1 rang",$H172/'Paramétrage V2'!$AA$21*'Paramétrage V2'!$AA$10,$E172="Haie 2 rangs",$H172*'Paramétrage V2'!$AB$10)</f>
        <v>0</v>
      </c>
      <c r="S172" s="22"/>
      <c r="T172" s="113" cm="1">
        <f t="array" ref="T172">_xlfn.IFS($E172="",0,S172="",0,S172="Non",0,$E172="Haie 1 rang",$H172/'Paramétrage V2'!$AA$21*'Paramétrage V2'!$AA$11,$E172="Haie 2 rangs",$H172*'Paramétrage V2'!$AB$11)</f>
        <v>0</v>
      </c>
      <c r="U172" s="22"/>
      <c r="V172" s="113" cm="1">
        <f t="array" ref="V172">_xlfn.IFS($E172="",0,U172="",0,U172="Non",0,$E172="Haie 1 rang",$H172/'Paramétrage V2'!$AA$21*'Paramétrage V2'!$AA$13,$E172="Haie 2 rangs",$H172*'Paramétrage V2'!$AB$13)</f>
        <v>0</v>
      </c>
      <c r="W172" s="22"/>
      <c r="X172" s="113" cm="1">
        <f t="array" ref="X172">_xlfn.IFS($E172="",0,W172="",0,W172="Non",0,$E172="Haie 1 rang",$H172/'Paramétrage V2'!$AA$21*'Paramétrage V2'!$AA$15,$E172="Haie 2 rangs",$H172*'Paramétrage V2'!$AB$15)</f>
        <v>0</v>
      </c>
      <c r="Y172" s="133">
        <f t="shared" si="2"/>
        <v>0</v>
      </c>
      <c r="Z172" s="45"/>
    </row>
    <row r="173" spans="1:26" x14ac:dyDescent="0.35">
      <c r="A173" s="5">
        <v>169</v>
      </c>
      <c r="B173" s="2"/>
      <c r="C173" s="22"/>
      <c r="D173" s="22"/>
      <c r="E173" s="22"/>
      <c r="F173" s="44"/>
      <c r="G173" s="112"/>
      <c r="H173" s="89" cm="1">
        <f t="array" ref="H173">_xlfn.IFS(E173="",0,E173="Haie 1 rang",F173*(G173-1),E173="Haie 2 rangs",(F173/2)*(G173-1))</f>
        <v>0</v>
      </c>
      <c r="I173" s="22"/>
      <c r="J173" s="113" cm="1">
        <f t="array" ref="J173">_xlfn.IFS($E173="",0,I173="",0,I173="Non",0,$E173="Haie 1 rang",$H173/'Paramétrage V2'!$AA$21*'Paramétrage V2'!$AA$5,$E173="Haie 2 rangs",$H173*'Paramétrage V2'!$AB$5)</f>
        <v>0</v>
      </c>
      <c r="K173" s="22"/>
      <c r="L173" s="113" cm="1">
        <f t="array" ref="L173">_xlfn.IFS($E173="",0,K173="",0,K173="Non",0,$E173="Haie 1 rang",$H173/'Paramétrage V2'!$AA$21*'Paramétrage V2'!$AA$6,$E173="Haie 2 rangs",$H173*'Paramétrage V2'!$AB$6)</f>
        <v>0</v>
      </c>
      <c r="M173" s="22"/>
      <c r="N173" s="113" cm="1">
        <f t="array" ref="N173">_xlfn.IFS($E173="",0,M173="",0,M173="Non",0,$E173="Haie 1 rang",$H173/'Paramétrage V2'!$AA$21*'Paramétrage V2'!$AA$7,$E173="Haie 2 rangs",$H173*'Paramétrage V2'!$AB$7)</f>
        <v>0</v>
      </c>
      <c r="O173" s="22"/>
      <c r="P173" s="113" cm="1">
        <f t="array" ref="P173">_xlfn.IFS($E173="",0,O173="",0,O173="Non",0,$E173="Haie 1 rang",$H173/'Paramétrage V2'!$AA$21*'Paramétrage V2'!$AA$8,$E173="Haie 2 rangs",$H173*'Paramétrage V2'!$AB$8)</f>
        <v>0</v>
      </c>
      <c r="Q173" s="22"/>
      <c r="R173" s="113" cm="1">
        <f t="array" ref="R173">_xlfn.IFS($E173="",0,Q173="",0,Q173="Non",0,$E173="Haie 1 rang",$H173/'Paramétrage V2'!$AA$21*'Paramétrage V2'!$AA$10,$E173="Haie 2 rangs",$H173*'Paramétrage V2'!$AB$10)</f>
        <v>0</v>
      </c>
      <c r="S173" s="22"/>
      <c r="T173" s="113" cm="1">
        <f t="array" ref="T173">_xlfn.IFS($E173="",0,S173="",0,S173="Non",0,$E173="Haie 1 rang",$H173/'Paramétrage V2'!$AA$21*'Paramétrage V2'!$AA$11,$E173="Haie 2 rangs",$H173*'Paramétrage V2'!$AB$11)</f>
        <v>0</v>
      </c>
      <c r="U173" s="22"/>
      <c r="V173" s="113" cm="1">
        <f t="array" ref="V173">_xlfn.IFS($E173="",0,U173="",0,U173="Non",0,$E173="Haie 1 rang",$H173/'Paramétrage V2'!$AA$21*'Paramétrage V2'!$AA$13,$E173="Haie 2 rangs",$H173*'Paramétrage V2'!$AB$13)</f>
        <v>0</v>
      </c>
      <c r="W173" s="22"/>
      <c r="X173" s="113" cm="1">
        <f t="array" ref="X173">_xlfn.IFS($E173="",0,W173="",0,W173="Non",0,$E173="Haie 1 rang",$H173/'Paramétrage V2'!$AA$21*'Paramétrage V2'!$AA$15,$E173="Haie 2 rangs",$H173*'Paramétrage V2'!$AB$15)</f>
        <v>0</v>
      </c>
      <c r="Y173" s="133">
        <f t="shared" si="2"/>
        <v>0</v>
      </c>
      <c r="Z173" s="45"/>
    </row>
    <row r="174" spans="1:26" x14ac:dyDescent="0.35">
      <c r="A174" s="5">
        <v>170</v>
      </c>
      <c r="B174" s="2"/>
      <c r="C174" s="22"/>
      <c r="D174" s="22"/>
      <c r="E174" s="22"/>
      <c r="F174" s="44"/>
      <c r="G174" s="112"/>
      <c r="H174" s="89" cm="1">
        <f t="array" ref="H174">_xlfn.IFS(E174="",0,E174="Haie 1 rang",F174*(G174-1),E174="Haie 2 rangs",(F174/2)*(G174-1))</f>
        <v>0</v>
      </c>
      <c r="I174" s="22"/>
      <c r="J174" s="113" cm="1">
        <f t="array" ref="J174">_xlfn.IFS($E174="",0,I174="",0,I174="Non",0,$E174="Haie 1 rang",$H174/'Paramétrage V2'!$AA$21*'Paramétrage V2'!$AA$5,$E174="Haie 2 rangs",$H174*'Paramétrage V2'!$AB$5)</f>
        <v>0</v>
      </c>
      <c r="K174" s="22"/>
      <c r="L174" s="113" cm="1">
        <f t="array" ref="L174">_xlfn.IFS($E174="",0,K174="",0,K174="Non",0,$E174="Haie 1 rang",$H174/'Paramétrage V2'!$AA$21*'Paramétrage V2'!$AA$6,$E174="Haie 2 rangs",$H174*'Paramétrage V2'!$AB$6)</f>
        <v>0</v>
      </c>
      <c r="M174" s="22"/>
      <c r="N174" s="113" cm="1">
        <f t="array" ref="N174">_xlfn.IFS($E174="",0,M174="",0,M174="Non",0,$E174="Haie 1 rang",$H174/'Paramétrage V2'!$AA$21*'Paramétrage V2'!$AA$7,$E174="Haie 2 rangs",$H174*'Paramétrage V2'!$AB$7)</f>
        <v>0</v>
      </c>
      <c r="O174" s="22"/>
      <c r="P174" s="113" cm="1">
        <f t="array" ref="P174">_xlfn.IFS($E174="",0,O174="",0,O174="Non",0,$E174="Haie 1 rang",$H174/'Paramétrage V2'!$AA$21*'Paramétrage V2'!$AA$8,$E174="Haie 2 rangs",$H174*'Paramétrage V2'!$AB$8)</f>
        <v>0</v>
      </c>
      <c r="Q174" s="22"/>
      <c r="R174" s="113" cm="1">
        <f t="array" ref="R174">_xlfn.IFS($E174="",0,Q174="",0,Q174="Non",0,$E174="Haie 1 rang",$H174/'Paramétrage V2'!$AA$21*'Paramétrage V2'!$AA$10,$E174="Haie 2 rangs",$H174*'Paramétrage V2'!$AB$10)</f>
        <v>0</v>
      </c>
      <c r="S174" s="22"/>
      <c r="T174" s="113" cm="1">
        <f t="array" ref="T174">_xlfn.IFS($E174="",0,S174="",0,S174="Non",0,$E174="Haie 1 rang",$H174/'Paramétrage V2'!$AA$21*'Paramétrage V2'!$AA$11,$E174="Haie 2 rangs",$H174*'Paramétrage V2'!$AB$11)</f>
        <v>0</v>
      </c>
      <c r="U174" s="22"/>
      <c r="V174" s="113" cm="1">
        <f t="array" ref="V174">_xlfn.IFS($E174="",0,U174="",0,U174="Non",0,$E174="Haie 1 rang",$H174/'Paramétrage V2'!$AA$21*'Paramétrage V2'!$AA$13,$E174="Haie 2 rangs",$H174*'Paramétrage V2'!$AB$13)</f>
        <v>0</v>
      </c>
      <c r="W174" s="22"/>
      <c r="X174" s="113" cm="1">
        <f t="array" ref="X174">_xlfn.IFS($E174="",0,W174="",0,W174="Non",0,$E174="Haie 1 rang",$H174/'Paramétrage V2'!$AA$21*'Paramétrage V2'!$AA$15,$E174="Haie 2 rangs",$H174*'Paramétrage V2'!$AB$15)</f>
        <v>0</v>
      </c>
      <c r="Y174" s="133">
        <f t="shared" si="2"/>
        <v>0</v>
      </c>
      <c r="Z174" s="45"/>
    </row>
    <row r="175" spans="1:26" x14ac:dyDescent="0.35">
      <c r="A175" s="5">
        <v>171</v>
      </c>
      <c r="B175" s="2"/>
      <c r="C175" s="22"/>
      <c r="D175" s="22"/>
      <c r="E175" s="22"/>
      <c r="F175" s="44"/>
      <c r="G175" s="112"/>
      <c r="H175" s="89" cm="1">
        <f t="array" ref="H175">_xlfn.IFS(E175="",0,E175="Haie 1 rang",F175*(G175-1),E175="Haie 2 rangs",(F175/2)*(G175-1))</f>
        <v>0</v>
      </c>
      <c r="I175" s="22"/>
      <c r="J175" s="113" cm="1">
        <f t="array" ref="J175">_xlfn.IFS($E175="",0,I175="",0,I175="Non",0,$E175="Haie 1 rang",$H175/'Paramétrage V2'!$AA$21*'Paramétrage V2'!$AA$5,$E175="Haie 2 rangs",$H175*'Paramétrage V2'!$AB$5)</f>
        <v>0</v>
      </c>
      <c r="K175" s="22"/>
      <c r="L175" s="113" cm="1">
        <f t="array" ref="L175">_xlfn.IFS($E175="",0,K175="",0,K175="Non",0,$E175="Haie 1 rang",$H175/'Paramétrage V2'!$AA$21*'Paramétrage V2'!$AA$6,$E175="Haie 2 rangs",$H175*'Paramétrage V2'!$AB$6)</f>
        <v>0</v>
      </c>
      <c r="M175" s="22"/>
      <c r="N175" s="113" cm="1">
        <f t="array" ref="N175">_xlfn.IFS($E175="",0,M175="",0,M175="Non",0,$E175="Haie 1 rang",$H175/'Paramétrage V2'!$AA$21*'Paramétrage V2'!$AA$7,$E175="Haie 2 rangs",$H175*'Paramétrage V2'!$AB$7)</f>
        <v>0</v>
      </c>
      <c r="O175" s="22"/>
      <c r="P175" s="113" cm="1">
        <f t="array" ref="P175">_xlfn.IFS($E175="",0,O175="",0,O175="Non",0,$E175="Haie 1 rang",$H175/'Paramétrage V2'!$AA$21*'Paramétrage V2'!$AA$8,$E175="Haie 2 rangs",$H175*'Paramétrage V2'!$AB$8)</f>
        <v>0</v>
      </c>
      <c r="Q175" s="22"/>
      <c r="R175" s="113" cm="1">
        <f t="array" ref="R175">_xlfn.IFS($E175="",0,Q175="",0,Q175="Non",0,$E175="Haie 1 rang",$H175/'Paramétrage V2'!$AA$21*'Paramétrage V2'!$AA$10,$E175="Haie 2 rangs",$H175*'Paramétrage V2'!$AB$10)</f>
        <v>0</v>
      </c>
      <c r="S175" s="22"/>
      <c r="T175" s="113" cm="1">
        <f t="array" ref="T175">_xlfn.IFS($E175="",0,S175="",0,S175="Non",0,$E175="Haie 1 rang",$H175/'Paramétrage V2'!$AA$21*'Paramétrage V2'!$AA$11,$E175="Haie 2 rangs",$H175*'Paramétrage V2'!$AB$11)</f>
        <v>0</v>
      </c>
      <c r="U175" s="22"/>
      <c r="V175" s="113" cm="1">
        <f t="array" ref="V175">_xlfn.IFS($E175="",0,U175="",0,U175="Non",0,$E175="Haie 1 rang",$H175/'Paramétrage V2'!$AA$21*'Paramétrage V2'!$AA$13,$E175="Haie 2 rangs",$H175*'Paramétrage V2'!$AB$13)</f>
        <v>0</v>
      </c>
      <c r="W175" s="22"/>
      <c r="X175" s="113" cm="1">
        <f t="array" ref="X175">_xlfn.IFS($E175="",0,W175="",0,W175="Non",0,$E175="Haie 1 rang",$H175/'Paramétrage V2'!$AA$21*'Paramétrage V2'!$AA$15,$E175="Haie 2 rangs",$H175*'Paramétrage V2'!$AB$15)</f>
        <v>0</v>
      </c>
      <c r="Y175" s="133">
        <f t="shared" si="2"/>
        <v>0</v>
      </c>
      <c r="Z175" s="45"/>
    </row>
    <row r="176" spans="1:26" x14ac:dyDescent="0.35">
      <c r="A176" s="5">
        <v>172</v>
      </c>
      <c r="B176" s="2"/>
      <c r="C176" s="22"/>
      <c r="D176" s="22"/>
      <c r="E176" s="22"/>
      <c r="F176" s="44"/>
      <c r="G176" s="112"/>
      <c r="H176" s="89" cm="1">
        <f t="array" ref="H176">_xlfn.IFS(E176="",0,E176="Haie 1 rang",F176*(G176-1),E176="Haie 2 rangs",(F176/2)*(G176-1))</f>
        <v>0</v>
      </c>
      <c r="I176" s="22"/>
      <c r="J176" s="113" cm="1">
        <f t="array" ref="J176">_xlfn.IFS($E176="",0,I176="",0,I176="Non",0,$E176="Haie 1 rang",$H176/'Paramétrage V2'!$AA$21*'Paramétrage V2'!$AA$5,$E176="Haie 2 rangs",$H176*'Paramétrage V2'!$AB$5)</f>
        <v>0</v>
      </c>
      <c r="K176" s="22"/>
      <c r="L176" s="113" cm="1">
        <f t="array" ref="L176">_xlfn.IFS($E176="",0,K176="",0,K176="Non",0,$E176="Haie 1 rang",$H176/'Paramétrage V2'!$AA$21*'Paramétrage V2'!$AA$6,$E176="Haie 2 rangs",$H176*'Paramétrage V2'!$AB$6)</f>
        <v>0</v>
      </c>
      <c r="M176" s="22"/>
      <c r="N176" s="113" cm="1">
        <f t="array" ref="N176">_xlfn.IFS($E176="",0,M176="",0,M176="Non",0,$E176="Haie 1 rang",$H176/'Paramétrage V2'!$AA$21*'Paramétrage V2'!$AA$7,$E176="Haie 2 rangs",$H176*'Paramétrage V2'!$AB$7)</f>
        <v>0</v>
      </c>
      <c r="O176" s="22"/>
      <c r="P176" s="113" cm="1">
        <f t="array" ref="P176">_xlfn.IFS($E176="",0,O176="",0,O176="Non",0,$E176="Haie 1 rang",$H176/'Paramétrage V2'!$AA$21*'Paramétrage V2'!$AA$8,$E176="Haie 2 rangs",$H176*'Paramétrage V2'!$AB$8)</f>
        <v>0</v>
      </c>
      <c r="Q176" s="22"/>
      <c r="R176" s="113" cm="1">
        <f t="array" ref="R176">_xlfn.IFS($E176="",0,Q176="",0,Q176="Non",0,$E176="Haie 1 rang",$H176/'Paramétrage V2'!$AA$21*'Paramétrage V2'!$AA$10,$E176="Haie 2 rangs",$H176*'Paramétrage V2'!$AB$10)</f>
        <v>0</v>
      </c>
      <c r="S176" s="22"/>
      <c r="T176" s="113" cm="1">
        <f t="array" ref="T176">_xlfn.IFS($E176="",0,S176="",0,S176="Non",0,$E176="Haie 1 rang",$H176/'Paramétrage V2'!$AA$21*'Paramétrage V2'!$AA$11,$E176="Haie 2 rangs",$H176*'Paramétrage V2'!$AB$11)</f>
        <v>0</v>
      </c>
      <c r="U176" s="22"/>
      <c r="V176" s="113" cm="1">
        <f t="array" ref="V176">_xlfn.IFS($E176="",0,U176="",0,U176="Non",0,$E176="Haie 1 rang",$H176/'Paramétrage V2'!$AA$21*'Paramétrage V2'!$AA$13,$E176="Haie 2 rangs",$H176*'Paramétrage V2'!$AB$13)</f>
        <v>0</v>
      </c>
      <c r="W176" s="22"/>
      <c r="X176" s="113" cm="1">
        <f t="array" ref="X176">_xlfn.IFS($E176="",0,W176="",0,W176="Non",0,$E176="Haie 1 rang",$H176/'Paramétrage V2'!$AA$21*'Paramétrage V2'!$AA$15,$E176="Haie 2 rangs",$H176*'Paramétrage V2'!$AB$15)</f>
        <v>0</v>
      </c>
      <c r="Y176" s="133">
        <f t="shared" si="2"/>
        <v>0</v>
      </c>
      <c r="Z176" s="45"/>
    </row>
    <row r="177" spans="1:26" x14ac:dyDescent="0.35">
      <c r="A177" s="5">
        <v>173</v>
      </c>
      <c r="B177" s="2"/>
      <c r="C177" s="22"/>
      <c r="D177" s="22"/>
      <c r="E177" s="22"/>
      <c r="F177" s="44"/>
      <c r="G177" s="112"/>
      <c r="H177" s="89" cm="1">
        <f t="array" ref="H177">_xlfn.IFS(E177="",0,E177="Haie 1 rang",F177*(G177-1),E177="Haie 2 rangs",(F177/2)*(G177-1))</f>
        <v>0</v>
      </c>
      <c r="I177" s="22"/>
      <c r="J177" s="113" cm="1">
        <f t="array" ref="J177">_xlfn.IFS($E177="",0,I177="",0,I177="Non",0,$E177="Haie 1 rang",$H177/'Paramétrage V2'!$AA$21*'Paramétrage V2'!$AA$5,$E177="Haie 2 rangs",$H177*'Paramétrage V2'!$AB$5)</f>
        <v>0</v>
      </c>
      <c r="K177" s="22"/>
      <c r="L177" s="113" cm="1">
        <f t="array" ref="L177">_xlfn.IFS($E177="",0,K177="",0,K177="Non",0,$E177="Haie 1 rang",$H177/'Paramétrage V2'!$AA$21*'Paramétrage V2'!$AA$6,$E177="Haie 2 rangs",$H177*'Paramétrage V2'!$AB$6)</f>
        <v>0</v>
      </c>
      <c r="M177" s="22"/>
      <c r="N177" s="113" cm="1">
        <f t="array" ref="N177">_xlfn.IFS($E177="",0,M177="",0,M177="Non",0,$E177="Haie 1 rang",$H177/'Paramétrage V2'!$AA$21*'Paramétrage V2'!$AA$7,$E177="Haie 2 rangs",$H177*'Paramétrage V2'!$AB$7)</f>
        <v>0</v>
      </c>
      <c r="O177" s="22"/>
      <c r="P177" s="113" cm="1">
        <f t="array" ref="P177">_xlfn.IFS($E177="",0,O177="",0,O177="Non",0,$E177="Haie 1 rang",$H177/'Paramétrage V2'!$AA$21*'Paramétrage V2'!$AA$8,$E177="Haie 2 rangs",$H177*'Paramétrage V2'!$AB$8)</f>
        <v>0</v>
      </c>
      <c r="Q177" s="22"/>
      <c r="R177" s="113" cm="1">
        <f t="array" ref="R177">_xlfn.IFS($E177="",0,Q177="",0,Q177="Non",0,$E177="Haie 1 rang",$H177/'Paramétrage V2'!$AA$21*'Paramétrage V2'!$AA$10,$E177="Haie 2 rangs",$H177*'Paramétrage V2'!$AB$10)</f>
        <v>0</v>
      </c>
      <c r="S177" s="22"/>
      <c r="T177" s="113" cm="1">
        <f t="array" ref="T177">_xlfn.IFS($E177="",0,S177="",0,S177="Non",0,$E177="Haie 1 rang",$H177/'Paramétrage V2'!$AA$21*'Paramétrage V2'!$AA$11,$E177="Haie 2 rangs",$H177*'Paramétrage V2'!$AB$11)</f>
        <v>0</v>
      </c>
      <c r="U177" s="22"/>
      <c r="V177" s="113" cm="1">
        <f t="array" ref="V177">_xlfn.IFS($E177="",0,U177="",0,U177="Non",0,$E177="Haie 1 rang",$H177/'Paramétrage V2'!$AA$21*'Paramétrage V2'!$AA$13,$E177="Haie 2 rangs",$H177*'Paramétrage V2'!$AB$13)</f>
        <v>0</v>
      </c>
      <c r="W177" s="22"/>
      <c r="X177" s="113" cm="1">
        <f t="array" ref="X177">_xlfn.IFS($E177="",0,W177="",0,W177="Non",0,$E177="Haie 1 rang",$H177/'Paramétrage V2'!$AA$21*'Paramétrage V2'!$AA$15,$E177="Haie 2 rangs",$H177*'Paramétrage V2'!$AB$15)</f>
        <v>0</v>
      </c>
      <c r="Y177" s="133">
        <f t="shared" si="2"/>
        <v>0</v>
      </c>
      <c r="Z177" s="45"/>
    </row>
    <row r="178" spans="1:26" x14ac:dyDescent="0.35">
      <c r="A178" s="5">
        <v>174</v>
      </c>
      <c r="B178" s="2"/>
      <c r="C178" s="22"/>
      <c r="D178" s="22"/>
      <c r="E178" s="22"/>
      <c r="F178" s="44"/>
      <c r="G178" s="112"/>
      <c r="H178" s="89" cm="1">
        <f t="array" ref="H178">_xlfn.IFS(E178="",0,E178="Haie 1 rang",F178*(G178-1),E178="Haie 2 rangs",(F178/2)*(G178-1))</f>
        <v>0</v>
      </c>
      <c r="I178" s="22"/>
      <c r="J178" s="113" cm="1">
        <f t="array" ref="J178">_xlfn.IFS($E178="",0,I178="",0,I178="Non",0,$E178="Haie 1 rang",$H178/'Paramétrage V2'!$AA$21*'Paramétrage V2'!$AA$5,$E178="Haie 2 rangs",$H178*'Paramétrage V2'!$AB$5)</f>
        <v>0</v>
      </c>
      <c r="K178" s="22"/>
      <c r="L178" s="113" cm="1">
        <f t="array" ref="L178">_xlfn.IFS($E178="",0,K178="",0,K178="Non",0,$E178="Haie 1 rang",$H178/'Paramétrage V2'!$AA$21*'Paramétrage V2'!$AA$6,$E178="Haie 2 rangs",$H178*'Paramétrage V2'!$AB$6)</f>
        <v>0</v>
      </c>
      <c r="M178" s="22"/>
      <c r="N178" s="113" cm="1">
        <f t="array" ref="N178">_xlfn.IFS($E178="",0,M178="",0,M178="Non",0,$E178="Haie 1 rang",$H178/'Paramétrage V2'!$AA$21*'Paramétrage V2'!$AA$7,$E178="Haie 2 rangs",$H178*'Paramétrage V2'!$AB$7)</f>
        <v>0</v>
      </c>
      <c r="O178" s="22"/>
      <c r="P178" s="113" cm="1">
        <f t="array" ref="P178">_xlfn.IFS($E178="",0,O178="",0,O178="Non",0,$E178="Haie 1 rang",$H178/'Paramétrage V2'!$AA$21*'Paramétrage V2'!$AA$8,$E178="Haie 2 rangs",$H178*'Paramétrage V2'!$AB$8)</f>
        <v>0</v>
      </c>
      <c r="Q178" s="22"/>
      <c r="R178" s="113" cm="1">
        <f t="array" ref="R178">_xlfn.IFS($E178="",0,Q178="",0,Q178="Non",0,$E178="Haie 1 rang",$H178/'Paramétrage V2'!$AA$21*'Paramétrage V2'!$AA$10,$E178="Haie 2 rangs",$H178*'Paramétrage V2'!$AB$10)</f>
        <v>0</v>
      </c>
      <c r="S178" s="22"/>
      <c r="T178" s="113" cm="1">
        <f t="array" ref="T178">_xlfn.IFS($E178="",0,S178="",0,S178="Non",0,$E178="Haie 1 rang",$H178/'Paramétrage V2'!$AA$21*'Paramétrage V2'!$AA$11,$E178="Haie 2 rangs",$H178*'Paramétrage V2'!$AB$11)</f>
        <v>0</v>
      </c>
      <c r="U178" s="22"/>
      <c r="V178" s="113" cm="1">
        <f t="array" ref="V178">_xlfn.IFS($E178="",0,U178="",0,U178="Non",0,$E178="Haie 1 rang",$H178/'Paramétrage V2'!$AA$21*'Paramétrage V2'!$AA$13,$E178="Haie 2 rangs",$H178*'Paramétrage V2'!$AB$13)</f>
        <v>0</v>
      </c>
      <c r="W178" s="22"/>
      <c r="X178" s="113" cm="1">
        <f t="array" ref="X178">_xlfn.IFS($E178="",0,W178="",0,W178="Non",0,$E178="Haie 1 rang",$H178/'Paramétrage V2'!$AA$21*'Paramétrage V2'!$AA$15,$E178="Haie 2 rangs",$H178*'Paramétrage V2'!$AB$15)</f>
        <v>0</v>
      </c>
      <c r="Y178" s="133">
        <f t="shared" si="2"/>
        <v>0</v>
      </c>
      <c r="Z178" s="45"/>
    </row>
    <row r="179" spans="1:26" x14ac:dyDescent="0.35">
      <c r="A179" s="5">
        <v>175</v>
      </c>
      <c r="B179" s="2"/>
      <c r="C179" s="22"/>
      <c r="D179" s="22"/>
      <c r="E179" s="22"/>
      <c r="F179" s="44"/>
      <c r="G179" s="112"/>
      <c r="H179" s="89" cm="1">
        <f t="array" ref="H179">_xlfn.IFS(E179="",0,E179="Haie 1 rang",F179*(G179-1),E179="Haie 2 rangs",(F179/2)*(G179-1))</f>
        <v>0</v>
      </c>
      <c r="I179" s="22"/>
      <c r="J179" s="113" cm="1">
        <f t="array" ref="J179">_xlfn.IFS($E179="",0,I179="",0,I179="Non",0,$E179="Haie 1 rang",$H179/'Paramétrage V2'!$AA$21*'Paramétrage V2'!$AA$5,$E179="Haie 2 rangs",$H179*'Paramétrage V2'!$AB$5)</f>
        <v>0</v>
      </c>
      <c r="K179" s="22"/>
      <c r="L179" s="113" cm="1">
        <f t="array" ref="L179">_xlfn.IFS($E179="",0,K179="",0,K179="Non",0,$E179="Haie 1 rang",$H179/'Paramétrage V2'!$AA$21*'Paramétrage V2'!$AA$6,$E179="Haie 2 rangs",$H179*'Paramétrage V2'!$AB$6)</f>
        <v>0</v>
      </c>
      <c r="M179" s="22"/>
      <c r="N179" s="113" cm="1">
        <f t="array" ref="N179">_xlfn.IFS($E179="",0,M179="",0,M179="Non",0,$E179="Haie 1 rang",$H179/'Paramétrage V2'!$AA$21*'Paramétrage V2'!$AA$7,$E179="Haie 2 rangs",$H179*'Paramétrage V2'!$AB$7)</f>
        <v>0</v>
      </c>
      <c r="O179" s="22"/>
      <c r="P179" s="113" cm="1">
        <f t="array" ref="P179">_xlfn.IFS($E179="",0,O179="",0,O179="Non",0,$E179="Haie 1 rang",$H179/'Paramétrage V2'!$AA$21*'Paramétrage V2'!$AA$8,$E179="Haie 2 rangs",$H179*'Paramétrage V2'!$AB$8)</f>
        <v>0</v>
      </c>
      <c r="Q179" s="22"/>
      <c r="R179" s="113" cm="1">
        <f t="array" ref="R179">_xlfn.IFS($E179="",0,Q179="",0,Q179="Non",0,$E179="Haie 1 rang",$H179/'Paramétrage V2'!$AA$21*'Paramétrage V2'!$AA$10,$E179="Haie 2 rangs",$H179*'Paramétrage V2'!$AB$10)</f>
        <v>0</v>
      </c>
      <c r="S179" s="22"/>
      <c r="T179" s="113" cm="1">
        <f t="array" ref="T179">_xlfn.IFS($E179="",0,S179="",0,S179="Non",0,$E179="Haie 1 rang",$H179/'Paramétrage V2'!$AA$21*'Paramétrage V2'!$AA$11,$E179="Haie 2 rangs",$H179*'Paramétrage V2'!$AB$11)</f>
        <v>0</v>
      </c>
      <c r="U179" s="22"/>
      <c r="V179" s="113" cm="1">
        <f t="array" ref="V179">_xlfn.IFS($E179="",0,U179="",0,U179="Non",0,$E179="Haie 1 rang",$H179/'Paramétrage V2'!$AA$21*'Paramétrage V2'!$AA$13,$E179="Haie 2 rangs",$H179*'Paramétrage V2'!$AB$13)</f>
        <v>0</v>
      </c>
      <c r="W179" s="22"/>
      <c r="X179" s="113" cm="1">
        <f t="array" ref="X179">_xlfn.IFS($E179="",0,W179="",0,W179="Non",0,$E179="Haie 1 rang",$H179/'Paramétrage V2'!$AA$21*'Paramétrage V2'!$AA$15,$E179="Haie 2 rangs",$H179*'Paramétrage V2'!$AB$15)</f>
        <v>0</v>
      </c>
      <c r="Y179" s="133">
        <f t="shared" si="2"/>
        <v>0</v>
      </c>
      <c r="Z179" s="45"/>
    </row>
    <row r="180" spans="1:26" x14ac:dyDescent="0.35">
      <c r="A180" s="5">
        <v>176</v>
      </c>
      <c r="B180" s="2"/>
      <c r="C180" s="22"/>
      <c r="D180" s="22"/>
      <c r="E180" s="22"/>
      <c r="F180" s="44"/>
      <c r="G180" s="112"/>
      <c r="H180" s="89" cm="1">
        <f t="array" ref="H180">_xlfn.IFS(E180="",0,E180="Haie 1 rang",F180*(G180-1),E180="Haie 2 rangs",(F180/2)*(G180-1))</f>
        <v>0</v>
      </c>
      <c r="I180" s="22"/>
      <c r="J180" s="113" cm="1">
        <f t="array" ref="J180">_xlfn.IFS($E180="",0,I180="",0,I180="Non",0,$E180="Haie 1 rang",$H180/'Paramétrage V2'!$AA$21*'Paramétrage V2'!$AA$5,$E180="Haie 2 rangs",$H180*'Paramétrage V2'!$AB$5)</f>
        <v>0</v>
      </c>
      <c r="K180" s="22"/>
      <c r="L180" s="113" cm="1">
        <f t="array" ref="L180">_xlfn.IFS($E180="",0,K180="",0,K180="Non",0,$E180="Haie 1 rang",$H180/'Paramétrage V2'!$AA$21*'Paramétrage V2'!$AA$6,$E180="Haie 2 rangs",$H180*'Paramétrage V2'!$AB$6)</f>
        <v>0</v>
      </c>
      <c r="M180" s="22"/>
      <c r="N180" s="113" cm="1">
        <f t="array" ref="N180">_xlfn.IFS($E180="",0,M180="",0,M180="Non",0,$E180="Haie 1 rang",$H180/'Paramétrage V2'!$AA$21*'Paramétrage V2'!$AA$7,$E180="Haie 2 rangs",$H180*'Paramétrage V2'!$AB$7)</f>
        <v>0</v>
      </c>
      <c r="O180" s="22"/>
      <c r="P180" s="113" cm="1">
        <f t="array" ref="P180">_xlfn.IFS($E180="",0,O180="",0,O180="Non",0,$E180="Haie 1 rang",$H180/'Paramétrage V2'!$AA$21*'Paramétrage V2'!$AA$8,$E180="Haie 2 rangs",$H180*'Paramétrage V2'!$AB$8)</f>
        <v>0</v>
      </c>
      <c r="Q180" s="22"/>
      <c r="R180" s="113" cm="1">
        <f t="array" ref="R180">_xlfn.IFS($E180="",0,Q180="",0,Q180="Non",0,$E180="Haie 1 rang",$H180/'Paramétrage V2'!$AA$21*'Paramétrage V2'!$AA$10,$E180="Haie 2 rangs",$H180*'Paramétrage V2'!$AB$10)</f>
        <v>0</v>
      </c>
      <c r="S180" s="22"/>
      <c r="T180" s="113" cm="1">
        <f t="array" ref="T180">_xlfn.IFS($E180="",0,S180="",0,S180="Non",0,$E180="Haie 1 rang",$H180/'Paramétrage V2'!$AA$21*'Paramétrage V2'!$AA$11,$E180="Haie 2 rangs",$H180*'Paramétrage V2'!$AB$11)</f>
        <v>0</v>
      </c>
      <c r="U180" s="22"/>
      <c r="V180" s="113" cm="1">
        <f t="array" ref="V180">_xlfn.IFS($E180="",0,U180="",0,U180="Non",0,$E180="Haie 1 rang",$H180/'Paramétrage V2'!$AA$21*'Paramétrage V2'!$AA$13,$E180="Haie 2 rangs",$H180*'Paramétrage V2'!$AB$13)</f>
        <v>0</v>
      </c>
      <c r="W180" s="22"/>
      <c r="X180" s="113" cm="1">
        <f t="array" ref="X180">_xlfn.IFS($E180="",0,W180="",0,W180="Non",0,$E180="Haie 1 rang",$H180/'Paramétrage V2'!$AA$21*'Paramétrage V2'!$AA$15,$E180="Haie 2 rangs",$H180*'Paramétrage V2'!$AB$15)</f>
        <v>0</v>
      </c>
      <c r="Y180" s="133">
        <f t="shared" si="2"/>
        <v>0</v>
      </c>
      <c r="Z180" s="45"/>
    </row>
    <row r="181" spans="1:26" x14ac:dyDescent="0.35">
      <c r="A181" s="5">
        <v>177</v>
      </c>
      <c r="B181" s="2"/>
      <c r="C181" s="22"/>
      <c r="D181" s="22"/>
      <c r="E181" s="22"/>
      <c r="F181" s="44"/>
      <c r="G181" s="112"/>
      <c r="H181" s="89" cm="1">
        <f t="array" ref="H181">_xlfn.IFS(E181="",0,E181="Haie 1 rang",F181*(G181-1),E181="Haie 2 rangs",(F181/2)*(G181-1))</f>
        <v>0</v>
      </c>
      <c r="I181" s="22"/>
      <c r="J181" s="113" cm="1">
        <f t="array" ref="J181">_xlfn.IFS($E181="",0,I181="",0,I181="Non",0,$E181="Haie 1 rang",$H181/'Paramétrage V2'!$AA$21*'Paramétrage V2'!$AA$5,$E181="Haie 2 rangs",$H181*'Paramétrage V2'!$AB$5)</f>
        <v>0</v>
      </c>
      <c r="K181" s="22"/>
      <c r="L181" s="113" cm="1">
        <f t="array" ref="L181">_xlfn.IFS($E181="",0,K181="",0,K181="Non",0,$E181="Haie 1 rang",$H181/'Paramétrage V2'!$AA$21*'Paramétrage V2'!$AA$6,$E181="Haie 2 rangs",$H181*'Paramétrage V2'!$AB$6)</f>
        <v>0</v>
      </c>
      <c r="M181" s="22"/>
      <c r="N181" s="113" cm="1">
        <f t="array" ref="N181">_xlfn.IFS($E181="",0,M181="",0,M181="Non",0,$E181="Haie 1 rang",$H181/'Paramétrage V2'!$AA$21*'Paramétrage V2'!$AA$7,$E181="Haie 2 rangs",$H181*'Paramétrage V2'!$AB$7)</f>
        <v>0</v>
      </c>
      <c r="O181" s="22"/>
      <c r="P181" s="113" cm="1">
        <f t="array" ref="P181">_xlfn.IFS($E181="",0,O181="",0,O181="Non",0,$E181="Haie 1 rang",$H181/'Paramétrage V2'!$AA$21*'Paramétrage V2'!$AA$8,$E181="Haie 2 rangs",$H181*'Paramétrage V2'!$AB$8)</f>
        <v>0</v>
      </c>
      <c r="Q181" s="22"/>
      <c r="R181" s="113" cm="1">
        <f t="array" ref="R181">_xlfn.IFS($E181="",0,Q181="",0,Q181="Non",0,$E181="Haie 1 rang",$H181/'Paramétrage V2'!$AA$21*'Paramétrage V2'!$AA$10,$E181="Haie 2 rangs",$H181*'Paramétrage V2'!$AB$10)</f>
        <v>0</v>
      </c>
      <c r="S181" s="22"/>
      <c r="T181" s="113" cm="1">
        <f t="array" ref="T181">_xlfn.IFS($E181="",0,S181="",0,S181="Non",0,$E181="Haie 1 rang",$H181/'Paramétrage V2'!$AA$21*'Paramétrage V2'!$AA$11,$E181="Haie 2 rangs",$H181*'Paramétrage V2'!$AB$11)</f>
        <v>0</v>
      </c>
      <c r="U181" s="22"/>
      <c r="V181" s="113" cm="1">
        <f t="array" ref="V181">_xlfn.IFS($E181="",0,U181="",0,U181="Non",0,$E181="Haie 1 rang",$H181/'Paramétrage V2'!$AA$21*'Paramétrage V2'!$AA$13,$E181="Haie 2 rangs",$H181*'Paramétrage V2'!$AB$13)</f>
        <v>0</v>
      </c>
      <c r="W181" s="22"/>
      <c r="X181" s="113" cm="1">
        <f t="array" ref="X181">_xlfn.IFS($E181="",0,W181="",0,W181="Non",0,$E181="Haie 1 rang",$H181/'Paramétrage V2'!$AA$21*'Paramétrage V2'!$AA$15,$E181="Haie 2 rangs",$H181*'Paramétrage V2'!$AB$15)</f>
        <v>0</v>
      </c>
      <c r="Y181" s="133">
        <f t="shared" si="2"/>
        <v>0</v>
      </c>
      <c r="Z181" s="45"/>
    </row>
    <row r="182" spans="1:26" x14ac:dyDescent="0.35">
      <c r="A182" s="5">
        <v>178</v>
      </c>
      <c r="B182" s="2"/>
      <c r="C182" s="22"/>
      <c r="D182" s="22"/>
      <c r="E182" s="22"/>
      <c r="F182" s="44"/>
      <c r="G182" s="112"/>
      <c r="H182" s="89" cm="1">
        <f t="array" ref="H182">_xlfn.IFS(E182="",0,E182="Haie 1 rang",F182*(G182-1),E182="Haie 2 rangs",(F182/2)*(G182-1))</f>
        <v>0</v>
      </c>
      <c r="I182" s="22"/>
      <c r="J182" s="113" cm="1">
        <f t="array" ref="J182">_xlfn.IFS($E182="",0,I182="",0,I182="Non",0,$E182="Haie 1 rang",$H182/'Paramétrage V2'!$AA$21*'Paramétrage V2'!$AA$5,$E182="Haie 2 rangs",$H182*'Paramétrage V2'!$AB$5)</f>
        <v>0</v>
      </c>
      <c r="K182" s="22"/>
      <c r="L182" s="113" cm="1">
        <f t="array" ref="L182">_xlfn.IFS($E182="",0,K182="",0,K182="Non",0,$E182="Haie 1 rang",$H182/'Paramétrage V2'!$AA$21*'Paramétrage V2'!$AA$6,$E182="Haie 2 rangs",$H182*'Paramétrage V2'!$AB$6)</f>
        <v>0</v>
      </c>
      <c r="M182" s="22"/>
      <c r="N182" s="113" cm="1">
        <f t="array" ref="N182">_xlfn.IFS($E182="",0,M182="",0,M182="Non",0,$E182="Haie 1 rang",$H182/'Paramétrage V2'!$AA$21*'Paramétrage V2'!$AA$7,$E182="Haie 2 rangs",$H182*'Paramétrage V2'!$AB$7)</f>
        <v>0</v>
      </c>
      <c r="O182" s="22"/>
      <c r="P182" s="113" cm="1">
        <f t="array" ref="P182">_xlfn.IFS($E182="",0,O182="",0,O182="Non",0,$E182="Haie 1 rang",$H182/'Paramétrage V2'!$AA$21*'Paramétrage V2'!$AA$8,$E182="Haie 2 rangs",$H182*'Paramétrage V2'!$AB$8)</f>
        <v>0</v>
      </c>
      <c r="Q182" s="22"/>
      <c r="R182" s="113" cm="1">
        <f t="array" ref="R182">_xlfn.IFS($E182="",0,Q182="",0,Q182="Non",0,$E182="Haie 1 rang",$H182/'Paramétrage V2'!$AA$21*'Paramétrage V2'!$AA$10,$E182="Haie 2 rangs",$H182*'Paramétrage V2'!$AB$10)</f>
        <v>0</v>
      </c>
      <c r="S182" s="22"/>
      <c r="T182" s="113" cm="1">
        <f t="array" ref="T182">_xlfn.IFS($E182="",0,S182="",0,S182="Non",0,$E182="Haie 1 rang",$H182/'Paramétrage V2'!$AA$21*'Paramétrage V2'!$AA$11,$E182="Haie 2 rangs",$H182*'Paramétrage V2'!$AB$11)</f>
        <v>0</v>
      </c>
      <c r="U182" s="22"/>
      <c r="V182" s="113" cm="1">
        <f t="array" ref="V182">_xlfn.IFS($E182="",0,U182="",0,U182="Non",0,$E182="Haie 1 rang",$H182/'Paramétrage V2'!$AA$21*'Paramétrage V2'!$AA$13,$E182="Haie 2 rangs",$H182*'Paramétrage V2'!$AB$13)</f>
        <v>0</v>
      </c>
      <c r="W182" s="22"/>
      <c r="X182" s="113" cm="1">
        <f t="array" ref="X182">_xlfn.IFS($E182="",0,W182="",0,W182="Non",0,$E182="Haie 1 rang",$H182/'Paramétrage V2'!$AA$21*'Paramétrage V2'!$AA$15,$E182="Haie 2 rangs",$H182*'Paramétrage V2'!$AB$15)</f>
        <v>0</v>
      </c>
      <c r="Y182" s="133">
        <f t="shared" si="2"/>
        <v>0</v>
      </c>
      <c r="Z182" s="45"/>
    </row>
    <row r="183" spans="1:26" x14ac:dyDescent="0.35">
      <c r="A183" s="5">
        <v>179</v>
      </c>
      <c r="B183" s="2"/>
      <c r="C183" s="22"/>
      <c r="D183" s="22"/>
      <c r="E183" s="22"/>
      <c r="F183" s="44"/>
      <c r="G183" s="112"/>
      <c r="H183" s="89" cm="1">
        <f t="array" ref="H183">_xlfn.IFS(E183="",0,E183="Haie 1 rang",F183*(G183-1),E183="Haie 2 rangs",(F183/2)*(G183-1))</f>
        <v>0</v>
      </c>
      <c r="I183" s="22"/>
      <c r="J183" s="113" cm="1">
        <f t="array" ref="J183">_xlfn.IFS($E183="",0,I183="",0,I183="Non",0,$E183="Haie 1 rang",$H183/'Paramétrage V2'!$AA$21*'Paramétrage V2'!$AA$5,$E183="Haie 2 rangs",$H183*'Paramétrage V2'!$AB$5)</f>
        <v>0</v>
      </c>
      <c r="K183" s="22"/>
      <c r="L183" s="113" cm="1">
        <f t="array" ref="L183">_xlfn.IFS($E183="",0,K183="",0,K183="Non",0,$E183="Haie 1 rang",$H183/'Paramétrage V2'!$AA$21*'Paramétrage V2'!$AA$6,$E183="Haie 2 rangs",$H183*'Paramétrage V2'!$AB$6)</f>
        <v>0</v>
      </c>
      <c r="M183" s="22"/>
      <c r="N183" s="113" cm="1">
        <f t="array" ref="N183">_xlfn.IFS($E183="",0,M183="",0,M183="Non",0,$E183="Haie 1 rang",$H183/'Paramétrage V2'!$AA$21*'Paramétrage V2'!$AA$7,$E183="Haie 2 rangs",$H183*'Paramétrage V2'!$AB$7)</f>
        <v>0</v>
      </c>
      <c r="O183" s="22"/>
      <c r="P183" s="113" cm="1">
        <f t="array" ref="P183">_xlfn.IFS($E183="",0,O183="",0,O183="Non",0,$E183="Haie 1 rang",$H183/'Paramétrage V2'!$AA$21*'Paramétrage V2'!$AA$8,$E183="Haie 2 rangs",$H183*'Paramétrage V2'!$AB$8)</f>
        <v>0</v>
      </c>
      <c r="Q183" s="22"/>
      <c r="R183" s="113" cm="1">
        <f t="array" ref="R183">_xlfn.IFS($E183="",0,Q183="",0,Q183="Non",0,$E183="Haie 1 rang",$H183/'Paramétrage V2'!$AA$21*'Paramétrage V2'!$AA$10,$E183="Haie 2 rangs",$H183*'Paramétrage V2'!$AB$10)</f>
        <v>0</v>
      </c>
      <c r="S183" s="22"/>
      <c r="T183" s="113" cm="1">
        <f t="array" ref="T183">_xlfn.IFS($E183="",0,S183="",0,S183="Non",0,$E183="Haie 1 rang",$H183/'Paramétrage V2'!$AA$21*'Paramétrage V2'!$AA$11,$E183="Haie 2 rangs",$H183*'Paramétrage V2'!$AB$11)</f>
        <v>0</v>
      </c>
      <c r="U183" s="22"/>
      <c r="V183" s="113" cm="1">
        <f t="array" ref="V183">_xlfn.IFS($E183="",0,U183="",0,U183="Non",0,$E183="Haie 1 rang",$H183/'Paramétrage V2'!$AA$21*'Paramétrage V2'!$AA$13,$E183="Haie 2 rangs",$H183*'Paramétrage V2'!$AB$13)</f>
        <v>0</v>
      </c>
      <c r="W183" s="22"/>
      <c r="X183" s="113" cm="1">
        <f t="array" ref="X183">_xlfn.IFS($E183="",0,W183="",0,W183="Non",0,$E183="Haie 1 rang",$H183/'Paramétrage V2'!$AA$21*'Paramétrage V2'!$AA$15,$E183="Haie 2 rangs",$H183*'Paramétrage V2'!$AB$15)</f>
        <v>0</v>
      </c>
      <c r="Y183" s="133">
        <f t="shared" si="2"/>
        <v>0</v>
      </c>
      <c r="Z183" s="45"/>
    </row>
    <row r="184" spans="1:26" x14ac:dyDescent="0.35">
      <c r="A184" s="5">
        <v>180</v>
      </c>
      <c r="B184" s="2"/>
      <c r="C184" s="22"/>
      <c r="D184" s="22"/>
      <c r="E184" s="22"/>
      <c r="F184" s="44"/>
      <c r="G184" s="112"/>
      <c r="H184" s="89" cm="1">
        <f t="array" ref="H184">_xlfn.IFS(E184="",0,E184="Haie 1 rang",F184*(G184-1),E184="Haie 2 rangs",(F184/2)*(G184-1))</f>
        <v>0</v>
      </c>
      <c r="I184" s="22"/>
      <c r="J184" s="113" cm="1">
        <f t="array" ref="J184">_xlfn.IFS($E184="",0,I184="",0,I184="Non",0,$E184="Haie 1 rang",$H184/'Paramétrage V2'!$AA$21*'Paramétrage V2'!$AA$5,$E184="Haie 2 rangs",$H184*'Paramétrage V2'!$AB$5)</f>
        <v>0</v>
      </c>
      <c r="K184" s="22"/>
      <c r="L184" s="113" cm="1">
        <f t="array" ref="L184">_xlfn.IFS($E184="",0,K184="",0,K184="Non",0,$E184="Haie 1 rang",$H184/'Paramétrage V2'!$AA$21*'Paramétrage V2'!$AA$6,$E184="Haie 2 rangs",$H184*'Paramétrage V2'!$AB$6)</f>
        <v>0</v>
      </c>
      <c r="M184" s="22"/>
      <c r="N184" s="113" cm="1">
        <f t="array" ref="N184">_xlfn.IFS($E184="",0,M184="",0,M184="Non",0,$E184="Haie 1 rang",$H184/'Paramétrage V2'!$AA$21*'Paramétrage V2'!$AA$7,$E184="Haie 2 rangs",$H184*'Paramétrage V2'!$AB$7)</f>
        <v>0</v>
      </c>
      <c r="O184" s="22"/>
      <c r="P184" s="113" cm="1">
        <f t="array" ref="P184">_xlfn.IFS($E184="",0,O184="",0,O184="Non",0,$E184="Haie 1 rang",$H184/'Paramétrage V2'!$AA$21*'Paramétrage V2'!$AA$8,$E184="Haie 2 rangs",$H184*'Paramétrage V2'!$AB$8)</f>
        <v>0</v>
      </c>
      <c r="Q184" s="22"/>
      <c r="R184" s="113" cm="1">
        <f t="array" ref="R184">_xlfn.IFS($E184="",0,Q184="",0,Q184="Non",0,$E184="Haie 1 rang",$H184/'Paramétrage V2'!$AA$21*'Paramétrage V2'!$AA$10,$E184="Haie 2 rangs",$H184*'Paramétrage V2'!$AB$10)</f>
        <v>0</v>
      </c>
      <c r="S184" s="22"/>
      <c r="T184" s="113" cm="1">
        <f t="array" ref="T184">_xlfn.IFS($E184="",0,S184="",0,S184="Non",0,$E184="Haie 1 rang",$H184/'Paramétrage V2'!$AA$21*'Paramétrage V2'!$AA$11,$E184="Haie 2 rangs",$H184*'Paramétrage V2'!$AB$11)</f>
        <v>0</v>
      </c>
      <c r="U184" s="22"/>
      <c r="V184" s="113" cm="1">
        <f t="array" ref="V184">_xlfn.IFS($E184="",0,U184="",0,U184="Non",0,$E184="Haie 1 rang",$H184/'Paramétrage V2'!$AA$21*'Paramétrage V2'!$AA$13,$E184="Haie 2 rangs",$H184*'Paramétrage V2'!$AB$13)</f>
        <v>0</v>
      </c>
      <c r="W184" s="22"/>
      <c r="X184" s="113" cm="1">
        <f t="array" ref="X184">_xlfn.IFS($E184="",0,W184="",0,W184="Non",0,$E184="Haie 1 rang",$H184/'Paramétrage V2'!$AA$21*'Paramétrage V2'!$AA$15,$E184="Haie 2 rangs",$H184*'Paramétrage V2'!$AB$15)</f>
        <v>0</v>
      </c>
      <c r="Y184" s="133">
        <f t="shared" si="2"/>
        <v>0</v>
      </c>
      <c r="Z184" s="45"/>
    </row>
    <row r="185" spans="1:26" x14ac:dyDescent="0.35">
      <c r="A185" s="5">
        <v>181</v>
      </c>
      <c r="B185" s="2"/>
      <c r="C185" s="22"/>
      <c r="D185" s="22"/>
      <c r="E185" s="22"/>
      <c r="F185" s="44"/>
      <c r="G185" s="112"/>
      <c r="H185" s="89" cm="1">
        <f t="array" ref="H185">_xlfn.IFS(E185="",0,E185="Haie 1 rang",F185*(G185-1),E185="Haie 2 rangs",(F185/2)*(G185-1))</f>
        <v>0</v>
      </c>
      <c r="I185" s="22"/>
      <c r="J185" s="113" cm="1">
        <f t="array" ref="J185">_xlfn.IFS($E185="",0,I185="",0,I185="Non",0,$E185="Haie 1 rang",$H185/'Paramétrage V2'!$AA$21*'Paramétrage V2'!$AA$5,$E185="Haie 2 rangs",$H185*'Paramétrage V2'!$AB$5)</f>
        <v>0</v>
      </c>
      <c r="K185" s="22"/>
      <c r="L185" s="113" cm="1">
        <f t="array" ref="L185">_xlfn.IFS($E185="",0,K185="",0,K185="Non",0,$E185="Haie 1 rang",$H185/'Paramétrage V2'!$AA$21*'Paramétrage V2'!$AA$6,$E185="Haie 2 rangs",$H185*'Paramétrage V2'!$AB$6)</f>
        <v>0</v>
      </c>
      <c r="M185" s="22"/>
      <c r="N185" s="113" cm="1">
        <f t="array" ref="N185">_xlfn.IFS($E185="",0,M185="",0,M185="Non",0,$E185="Haie 1 rang",$H185/'Paramétrage V2'!$AA$21*'Paramétrage V2'!$AA$7,$E185="Haie 2 rangs",$H185*'Paramétrage V2'!$AB$7)</f>
        <v>0</v>
      </c>
      <c r="O185" s="22"/>
      <c r="P185" s="113" cm="1">
        <f t="array" ref="P185">_xlfn.IFS($E185="",0,O185="",0,O185="Non",0,$E185="Haie 1 rang",$H185/'Paramétrage V2'!$AA$21*'Paramétrage V2'!$AA$8,$E185="Haie 2 rangs",$H185*'Paramétrage V2'!$AB$8)</f>
        <v>0</v>
      </c>
      <c r="Q185" s="22"/>
      <c r="R185" s="113" cm="1">
        <f t="array" ref="R185">_xlfn.IFS($E185="",0,Q185="",0,Q185="Non",0,$E185="Haie 1 rang",$H185/'Paramétrage V2'!$AA$21*'Paramétrage V2'!$AA$10,$E185="Haie 2 rangs",$H185*'Paramétrage V2'!$AB$10)</f>
        <v>0</v>
      </c>
      <c r="S185" s="22"/>
      <c r="T185" s="113" cm="1">
        <f t="array" ref="T185">_xlfn.IFS($E185="",0,S185="",0,S185="Non",0,$E185="Haie 1 rang",$H185/'Paramétrage V2'!$AA$21*'Paramétrage V2'!$AA$11,$E185="Haie 2 rangs",$H185*'Paramétrage V2'!$AB$11)</f>
        <v>0</v>
      </c>
      <c r="U185" s="22"/>
      <c r="V185" s="113" cm="1">
        <f t="array" ref="V185">_xlfn.IFS($E185="",0,U185="",0,U185="Non",0,$E185="Haie 1 rang",$H185/'Paramétrage V2'!$AA$21*'Paramétrage V2'!$AA$13,$E185="Haie 2 rangs",$H185*'Paramétrage V2'!$AB$13)</f>
        <v>0</v>
      </c>
      <c r="W185" s="22"/>
      <c r="X185" s="113" cm="1">
        <f t="array" ref="X185">_xlfn.IFS($E185="",0,W185="",0,W185="Non",0,$E185="Haie 1 rang",$H185/'Paramétrage V2'!$AA$21*'Paramétrage V2'!$AA$15,$E185="Haie 2 rangs",$H185*'Paramétrage V2'!$AB$15)</f>
        <v>0</v>
      </c>
      <c r="Y185" s="133">
        <f t="shared" si="2"/>
        <v>0</v>
      </c>
      <c r="Z185" s="45"/>
    </row>
    <row r="186" spans="1:26" x14ac:dyDescent="0.35">
      <c r="A186" s="5">
        <v>182</v>
      </c>
      <c r="B186" s="2"/>
      <c r="C186" s="22"/>
      <c r="D186" s="22"/>
      <c r="E186" s="22"/>
      <c r="F186" s="44"/>
      <c r="G186" s="112"/>
      <c r="H186" s="89" cm="1">
        <f t="array" ref="H186">_xlfn.IFS(E186="",0,E186="Haie 1 rang",F186*(G186-1),E186="Haie 2 rangs",(F186/2)*(G186-1))</f>
        <v>0</v>
      </c>
      <c r="I186" s="22"/>
      <c r="J186" s="113" cm="1">
        <f t="array" ref="J186">_xlfn.IFS($E186="",0,I186="",0,I186="Non",0,$E186="Haie 1 rang",$H186/'Paramétrage V2'!$AA$21*'Paramétrage V2'!$AA$5,$E186="Haie 2 rangs",$H186*'Paramétrage V2'!$AB$5)</f>
        <v>0</v>
      </c>
      <c r="K186" s="22"/>
      <c r="L186" s="113" cm="1">
        <f t="array" ref="L186">_xlfn.IFS($E186="",0,K186="",0,K186="Non",0,$E186="Haie 1 rang",$H186/'Paramétrage V2'!$AA$21*'Paramétrage V2'!$AA$6,$E186="Haie 2 rangs",$H186*'Paramétrage V2'!$AB$6)</f>
        <v>0</v>
      </c>
      <c r="M186" s="22"/>
      <c r="N186" s="113" cm="1">
        <f t="array" ref="N186">_xlfn.IFS($E186="",0,M186="",0,M186="Non",0,$E186="Haie 1 rang",$H186/'Paramétrage V2'!$AA$21*'Paramétrage V2'!$AA$7,$E186="Haie 2 rangs",$H186*'Paramétrage V2'!$AB$7)</f>
        <v>0</v>
      </c>
      <c r="O186" s="22"/>
      <c r="P186" s="113" cm="1">
        <f t="array" ref="P186">_xlfn.IFS($E186="",0,O186="",0,O186="Non",0,$E186="Haie 1 rang",$H186/'Paramétrage V2'!$AA$21*'Paramétrage V2'!$AA$8,$E186="Haie 2 rangs",$H186*'Paramétrage V2'!$AB$8)</f>
        <v>0</v>
      </c>
      <c r="Q186" s="22"/>
      <c r="R186" s="113" cm="1">
        <f t="array" ref="R186">_xlfn.IFS($E186="",0,Q186="",0,Q186="Non",0,$E186="Haie 1 rang",$H186/'Paramétrage V2'!$AA$21*'Paramétrage V2'!$AA$10,$E186="Haie 2 rangs",$H186*'Paramétrage V2'!$AB$10)</f>
        <v>0</v>
      </c>
      <c r="S186" s="22"/>
      <c r="T186" s="113" cm="1">
        <f t="array" ref="T186">_xlfn.IFS($E186="",0,S186="",0,S186="Non",0,$E186="Haie 1 rang",$H186/'Paramétrage V2'!$AA$21*'Paramétrage V2'!$AA$11,$E186="Haie 2 rangs",$H186*'Paramétrage V2'!$AB$11)</f>
        <v>0</v>
      </c>
      <c r="U186" s="22"/>
      <c r="V186" s="113" cm="1">
        <f t="array" ref="V186">_xlfn.IFS($E186="",0,U186="",0,U186="Non",0,$E186="Haie 1 rang",$H186/'Paramétrage V2'!$AA$21*'Paramétrage V2'!$AA$13,$E186="Haie 2 rangs",$H186*'Paramétrage V2'!$AB$13)</f>
        <v>0</v>
      </c>
      <c r="W186" s="22"/>
      <c r="X186" s="113" cm="1">
        <f t="array" ref="X186">_xlfn.IFS($E186="",0,W186="",0,W186="Non",0,$E186="Haie 1 rang",$H186/'Paramétrage V2'!$AA$21*'Paramétrage V2'!$AA$15,$E186="Haie 2 rangs",$H186*'Paramétrage V2'!$AB$15)</f>
        <v>0</v>
      </c>
      <c r="Y186" s="133">
        <f t="shared" si="2"/>
        <v>0</v>
      </c>
      <c r="Z186" s="45"/>
    </row>
    <row r="187" spans="1:26" x14ac:dyDescent="0.35">
      <c r="A187" s="5">
        <v>183</v>
      </c>
      <c r="B187" s="2"/>
      <c r="C187" s="22"/>
      <c r="D187" s="22"/>
      <c r="E187" s="22"/>
      <c r="F187" s="44"/>
      <c r="G187" s="112"/>
      <c r="H187" s="89" cm="1">
        <f t="array" ref="H187">_xlfn.IFS(E187="",0,E187="Haie 1 rang",F187*(G187-1),E187="Haie 2 rangs",(F187/2)*(G187-1))</f>
        <v>0</v>
      </c>
      <c r="I187" s="22"/>
      <c r="J187" s="113" cm="1">
        <f t="array" ref="J187">_xlfn.IFS($E187="",0,I187="",0,I187="Non",0,$E187="Haie 1 rang",$H187/'Paramétrage V2'!$AA$21*'Paramétrage V2'!$AA$5,$E187="Haie 2 rangs",$H187*'Paramétrage V2'!$AB$5)</f>
        <v>0</v>
      </c>
      <c r="K187" s="22"/>
      <c r="L187" s="113" cm="1">
        <f t="array" ref="L187">_xlfn.IFS($E187="",0,K187="",0,K187="Non",0,$E187="Haie 1 rang",$H187/'Paramétrage V2'!$AA$21*'Paramétrage V2'!$AA$6,$E187="Haie 2 rangs",$H187*'Paramétrage V2'!$AB$6)</f>
        <v>0</v>
      </c>
      <c r="M187" s="22"/>
      <c r="N187" s="113" cm="1">
        <f t="array" ref="N187">_xlfn.IFS($E187="",0,M187="",0,M187="Non",0,$E187="Haie 1 rang",$H187/'Paramétrage V2'!$AA$21*'Paramétrage V2'!$AA$7,$E187="Haie 2 rangs",$H187*'Paramétrage V2'!$AB$7)</f>
        <v>0</v>
      </c>
      <c r="O187" s="22"/>
      <c r="P187" s="113" cm="1">
        <f t="array" ref="P187">_xlfn.IFS($E187="",0,O187="",0,O187="Non",0,$E187="Haie 1 rang",$H187/'Paramétrage V2'!$AA$21*'Paramétrage V2'!$AA$8,$E187="Haie 2 rangs",$H187*'Paramétrage V2'!$AB$8)</f>
        <v>0</v>
      </c>
      <c r="Q187" s="22"/>
      <c r="R187" s="113" cm="1">
        <f t="array" ref="R187">_xlfn.IFS($E187="",0,Q187="",0,Q187="Non",0,$E187="Haie 1 rang",$H187/'Paramétrage V2'!$AA$21*'Paramétrage V2'!$AA$10,$E187="Haie 2 rangs",$H187*'Paramétrage V2'!$AB$10)</f>
        <v>0</v>
      </c>
      <c r="S187" s="22"/>
      <c r="T187" s="113" cm="1">
        <f t="array" ref="T187">_xlfn.IFS($E187="",0,S187="",0,S187="Non",0,$E187="Haie 1 rang",$H187/'Paramétrage V2'!$AA$21*'Paramétrage V2'!$AA$11,$E187="Haie 2 rangs",$H187*'Paramétrage V2'!$AB$11)</f>
        <v>0</v>
      </c>
      <c r="U187" s="22"/>
      <c r="V187" s="113" cm="1">
        <f t="array" ref="V187">_xlfn.IFS($E187="",0,U187="",0,U187="Non",0,$E187="Haie 1 rang",$H187/'Paramétrage V2'!$AA$21*'Paramétrage V2'!$AA$13,$E187="Haie 2 rangs",$H187*'Paramétrage V2'!$AB$13)</f>
        <v>0</v>
      </c>
      <c r="W187" s="22"/>
      <c r="X187" s="113" cm="1">
        <f t="array" ref="X187">_xlfn.IFS($E187="",0,W187="",0,W187="Non",0,$E187="Haie 1 rang",$H187/'Paramétrage V2'!$AA$21*'Paramétrage V2'!$AA$15,$E187="Haie 2 rangs",$H187*'Paramétrage V2'!$AB$15)</f>
        <v>0</v>
      </c>
      <c r="Y187" s="133">
        <f t="shared" si="2"/>
        <v>0</v>
      </c>
      <c r="Z187" s="45"/>
    </row>
    <row r="188" spans="1:26" x14ac:dyDescent="0.35">
      <c r="A188" s="5">
        <v>184</v>
      </c>
      <c r="B188" s="2"/>
      <c r="C188" s="22"/>
      <c r="D188" s="22"/>
      <c r="E188" s="22"/>
      <c r="F188" s="44"/>
      <c r="G188" s="112"/>
      <c r="H188" s="89" cm="1">
        <f t="array" ref="H188">_xlfn.IFS(E188="",0,E188="Haie 1 rang",F188*(G188-1),E188="Haie 2 rangs",(F188/2)*(G188-1))</f>
        <v>0</v>
      </c>
      <c r="I188" s="22"/>
      <c r="J188" s="113" cm="1">
        <f t="array" ref="J188">_xlfn.IFS($E188="",0,I188="",0,I188="Non",0,$E188="Haie 1 rang",$H188/'Paramétrage V2'!$AA$21*'Paramétrage V2'!$AA$5,$E188="Haie 2 rangs",$H188*'Paramétrage V2'!$AB$5)</f>
        <v>0</v>
      </c>
      <c r="K188" s="22"/>
      <c r="L188" s="113" cm="1">
        <f t="array" ref="L188">_xlfn.IFS($E188="",0,K188="",0,K188="Non",0,$E188="Haie 1 rang",$H188/'Paramétrage V2'!$AA$21*'Paramétrage V2'!$AA$6,$E188="Haie 2 rangs",$H188*'Paramétrage V2'!$AB$6)</f>
        <v>0</v>
      </c>
      <c r="M188" s="22"/>
      <c r="N188" s="113" cm="1">
        <f t="array" ref="N188">_xlfn.IFS($E188="",0,M188="",0,M188="Non",0,$E188="Haie 1 rang",$H188/'Paramétrage V2'!$AA$21*'Paramétrage V2'!$AA$7,$E188="Haie 2 rangs",$H188*'Paramétrage V2'!$AB$7)</f>
        <v>0</v>
      </c>
      <c r="O188" s="22"/>
      <c r="P188" s="113" cm="1">
        <f t="array" ref="P188">_xlfn.IFS($E188="",0,O188="",0,O188="Non",0,$E188="Haie 1 rang",$H188/'Paramétrage V2'!$AA$21*'Paramétrage V2'!$AA$8,$E188="Haie 2 rangs",$H188*'Paramétrage V2'!$AB$8)</f>
        <v>0</v>
      </c>
      <c r="Q188" s="22"/>
      <c r="R188" s="113" cm="1">
        <f t="array" ref="R188">_xlfn.IFS($E188="",0,Q188="",0,Q188="Non",0,$E188="Haie 1 rang",$H188/'Paramétrage V2'!$AA$21*'Paramétrage V2'!$AA$10,$E188="Haie 2 rangs",$H188*'Paramétrage V2'!$AB$10)</f>
        <v>0</v>
      </c>
      <c r="S188" s="22"/>
      <c r="T188" s="113" cm="1">
        <f t="array" ref="T188">_xlfn.IFS($E188="",0,S188="",0,S188="Non",0,$E188="Haie 1 rang",$H188/'Paramétrage V2'!$AA$21*'Paramétrage V2'!$AA$11,$E188="Haie 2 rangs",$H188*'Paramétrage V2'!$AB$11)</f>
        <v>0</v>
      </c>
      <c r="U188" s="22"/>
      <c r="V188" s="113" cm="1">
        <f t="array" ref="V188">_xlfn.IFS($E188="",0,U188="",0,U188="Non",0,$E188="Haie 1 rang",$H188/'Paramétrage V2'!$AA$21*'Paramétrage V2'!$AA$13,$E188="Haie 2 rangs",$H188*'Paramétrage V2'!$AB$13)</f>
        <v>0</v>
      </c>
      <c r="W188" s="22"/>
      <c r="X188" s="113" cm="1">
        <f t="array" ref="X188">_xlfn.IFS($E188="",0,W188="",0,W188="Non",0,$E188="Haie 1 rang",$H188/'Paramétrage V2'!$AA$21*'Paramétrage V2'!$AA$15,$E188="Haie 2 rangs",$H188*'Paramétrage V2'!$AB$15)</f>
        <v>0</v>
      </c>
      <c r="Y188" s="133">
        <f t="shared" si="2"/>
        <v>0</v>
      </c>
      <c r="Z188" s="45"/>
    </row>
    <row r="189" spans="1:26" x14ac:dyDescent="0.35">
      <c r="A189" s="5">
        <v>185</v>
      </c>
      <c r="B189" s="2"/>
      <c r="C189" s="22"/>
      <c r="D189" s="22"/>
      <c r="E189" s="22"/>
      <c r="F189" s="44"/>
      <c r="G189" s="112"/>
      <c r="H189" s="89" cm="1">
        <f t="array" ref="H189">_xlfn.IFS(E189="",0,E189="Haie 1 rang",F189*(G189-1),E189="Haie 2 rangs",(F189/2)*(G189-1))</f>
        <v>0</v>
      </c>
      <c r="I189" s="22"/>
      <c r="J189" s="113" cm="1">
        <f t="array" ref="J189">_xlfn.IFS($E189="",0,I189="",0,I189="Non",0,$E189="Haie 1 rang",$H189/'Paramétrage V2'!$AA$21*'Paramétrage V2'!$AA$5,$E189="Haie 2 rangs",$H189*'Paramétrage V2'!$AB$5)</f>
        <v>0</v>
      </c>
      <c r="K189" s="22"/>
      <c r="L189" s="113" cm="1">
        <f t="array" ref="L189">_xlfn.IFS($E189="",0,K189="",0,K189="Non",0,$E189="Haie 1 rang",$H189/'Paramétrage V2'!$AA$21*'Paramétrage V2'!$AA$6,$E189="Haie 2 rangs",$H189*'Paramétrage V2'!$AB$6)</f>
        <v>0</v>
      </c>
      <c r="M189" s="22"/>
      <c r="N189" s="113" cm="1">
        <f t="array" ref="N189">_xlfn.IFS($E189="",0,M189="",0,M189="Non",0,$E189="Haie 1 rang",$H189/'Paramétrage V2'!$AA$21*'Paramétrage V2'!$AA$7,$E189="Haie 2 rangs",$H189*'Paramétrage V2'!$AB$7)</f>
        <v>0</v>
      </c>
      <c r="O189" s="22"/>
      <c r="P189" s="113" cm="1">
        <f t="array" ref="P189">_xlfn.IFS($E189="",0,O189="",0,O189="Non",0,$E189="Haie 1 rang",$H189/'Paramétrage V2'!$AA$21*'Paramétrage V2'!$AA$8,$E189="Haie 2 rangs",$H189*'Paramétrage V2'!$AB$8)</f>
        <v>0</v>
      </c>
      <c r="Q189" s="22"/>
      <c r="R189" s="113" cm="1">
        <f t="array" ref="R189">_xlfn.IFS($E189="",0,Q189="",0,Q189="Non",0,$E189="Haie 1 rang",$H189/'Paramétrage V2'!$AA$21*'Paramétrage V2'!$AA$10,$E189="Haie 2 rangs",$H189*'Paramétrage V2'!$AB$10)</f>
        <v>0</v>
      </c>
      <c r="S189" s="22"/>
      <c r="T189" s="113" cm="1">
        <f t="array" ref="T189">_xlfn.IFS($E189="",0,S189="",0,S189="Non",0,$E189="Haie 1 rang",$H189/'Paramétrage V2'!$AA$21*'Paramétrage V2'!$AA$11,$E189="Haie 2 rangs",$H189*'Paramétrage V2'!$AB$11)</f>
        <v>0</v>
      </c>
      <c r="U189" s="22"/>
      <c r="V189" s="113" cm="1">
        <f t="array" ref="V189">_xlfn.IFS($E189="",0,U189="",0,U189="Non",0,$E189="Haie 1 rang",$H189/'Paramétrage V2'!$AA$21*'Paramétrage V2'!$AA$13,$E189="Haie 2 rangs",$H189*'Paramétrage V2'!$AB$13)</f>
        <v>0</v>
      </c>
      <c r="W189" s="22"/>
      <c r="X189" s="113" cm="1">
        <f t="array" ref="X189">_xlfn.IFS($E189="",0,W189="",0,W189="Non",0,$E189="Haie 1 rang",$H189/'Paramétrage V2'!$AA$21*'Paramétrage V2'!$AA$15,$E189="Haie 2 rangs",$H189*'Paramétrage V2'!$AB$15)</f>
        <v>0</v>
      </c>
      <c r="Y189" s="133">
        <f t="shared" si="2"/>
        <v>0</v>
      </c>
      <c r="Z189" s="45"/>
    </row>
    <row r="190" spans="1:26" x14ac:dyDescent="0.35">
      <c r="A190" s="5">
        <v>186</v>
      </c>
      <c r="B190" s="2"/>
      <c r="C190" s="22"/>
      <c r="D190" s="22"/>
      <c r="E190" s="22"/>
      <c r="F190" s="44"/>
      <c r="G190" s="112"/>
      <c r="H190" s="89" cm="1">
        <f t="array" ref="H190">_xlfn.IFS(E190="",0,E190="Haie 1 rang",F190*(G190-1),E190="Haie 2 rangs",(F190/2)*(G190-1))</f>
        <v>0</v>
      </c>
      <c r="I190" s="22"/>
      <c r="J190" s="113" cm="1">
        <f t="array" ref="J190">_xlfn.IFS($E190="",0,I190="",0,I190="Non",0,$E190="Haie 1 rang",$H190/'Paramétrage V2'!$AA$21*'Paramétrage V2'!$AA$5,$E190="Haie 2 rangs",$H190*'Paramétrage V2'!$AB$5)</f>
        <v>0</v>
      </c>
      <c r="K190" s="22"/>
      <c r="L190" s="113" cm="1">
        <f t="array" ref="L190">_xlfn.IFS($E190="",0,K190="",0,K190="Non",0,$E190="Haie 1 rang",$H190/'Paramétrage V2'!$AA$21*'Paramétrage V2'!$AA$6,$E190="Haie 2 rangs",$H190*'Paramétrage V2'!$AB$6)</f>
        <v>0</v>
      </c>
      <c r="M190" s="22"/>
      <c r="N190" s="113" cm="1">
        <f t="array" ref="N190">_xlfn.IFS($E190="",0,M190="",0,M190="Non",0,$E190="Haie 1 rang",$H190/'Paramétrage V2'!$AA$21*'Paramétrage V2'!$AA$7,$E190="Haie 2 rangs",$H190*'Paramétrage V2'!$AB$7)</f>
        <v>0</v>
      </c>
      <c r="O190" s="22"/>
      <c r="P190" s="113" cm="1">
        <f t="array" ref="P190">_xlfn.IFS($E190="",0,O190="",0,O190="Non",0,$E190="Haie 1 rang",$H190/'Paramétrage V2'!$AA$21*'Paramétrage V2'!$AA$8,$E190="Haie 2 rangs",$H190*'Paramétrage V2'!$AB$8)</f>
        <v>0</v>
      </c>
      <c r="Q190" s="22"/>
      <c r="R190" s="113" cm="1">
        <f t="array" ref="R190">_xlfn.IFS($E190="",0,Q190="",0,Q190="Non",0,$E190="Haie 1 rang",$H190/'Paramétrage V2'!$AA$21*'Paramétrage V2'!$AA$10,$E190="Haie 2 rangs",$H190*'Paramétrage V2'!$AB$10)</f>
        <v>0</v>
      </c>
      <c r="S190" s="22"/>
      <c r="T190" s="113" cm="1">
        <f t="array" ref="T190">_xlfn.IFS($E190="",0,S190="",0,S190="Non",0,$E190="Haie 1 rang",$H190/'Paramétrage V2'!$AA$21*'Paramétrage V2'!$AA$11,$E190="Haie 2 rangs",$H190*'Paramétrage V2'!$AB$11)</f>
        <v>0</v>
      </c>
      <c r="U190" s="22"/>
      <c r="V190" s="113" cm="1">
        <f t="array" ref="V190">_xlfn.IFS($E190="",0,U190="",0,U190="Non",0,$E190="Haie 1 rang",$H190/'Paramétrage V2'!$AA$21*'Paramétrage V2'!$AA$13,$E190="Haie 2 rangs",$H190*'Paramétrage V2'!$AB$13)</f>
        <v>0</v>
      </c>
      <c r="W190" s="22"/>
      <c r="X190" s="113" cm="1">
        <f t="array" ref="X190">_xlfn.IFS($E190="",0,W190="",0,W190="Non",0,$E190="Haie 1 rang",$H190/'Paramétrage V2'!$AA$21*'Paramétrage V2'!$AA$15,$E190="Haie 2 rangs",$H190*'Paramétrage V2'!$AB$15)</f>
        <v>0</v>
      </c>
      <c r="Y190" s="133">
        <f t="shared" si="2"/>
        <v>0</v>
      </c>
      <c r="Z190" s="45"/>
    </row>
    <row r="191" spans="1:26" x14ac:dyDescent="0.35">
      <c r="A191" s="5">
        <v>187</v>
      </c>
      <c r="B191" s="2"/>
      <c r="C191" s="22"/>
      <c r="D191" s="22"/>
      <c r="E191" s="22"/>
      <c r="F191" s="44"/>
      <c r="G191" s="112"/>
      <c r="H191" s="89" cm="1">
        <f t="array" ref="H191">_xlfn.IFS(E191="",0,E191="Haie 1 rang",F191*(G191-1),E191="Haie 2 rangs",(F191/2)*(G191-1))</f>
        <v>0</v>
      </c>
      <c r="I191" s="22"/>
      <c r="J191" s="113" cm="1">
        <f t="array" ref="J191">_xlfn.IFS($E191="",0,I191="",0,I191="Non",0,$E191="Haie 1 rang",$H191/'Paramétrage V2'!$AA$21*'Paramétrage V2'!$AA$5,$E191="Haie 2 rangs",$H191*'Paramétrage V2'!$AB$5)</f>
        <v>0</v>
      </c>
      <c r="K191" s="22"/>
      <c r="L191" s="113" cm="1">
        <f t="array" ref="L191">_xlfn.IFS($E191="",0,K191="",0,K191="Non",0,$E191="Haie 1 rang",$H191/'Paramétrage V2'!$AA$21*'Paramétrage V2'!$AA$6,$E191="Haie 2 rangs",$H191*'Paramétrage V2'!$AB$6)</f>
        <v>0</v>
      </c>
      <c r="M191" s="22"/>
      <c r="N191" s="113" cm="1">
        <f t="array" ref="N191">_xlfn.IFS($E191="",0,M191="",0,M191="Non",0,$E191="Haie 1 rang",$H191/'Paramétrage V2'!$AA$21*'Paramétrage V2'!$AA$7,$E191="Haie 2 rangs",$H191*'Paramétrage V2'!$AB$7)</f>
        <v>0</v>
      </c>
      <c r="O191" s="22"/>
      <c r="P191" s="113" cm="1">
        <f t="array" ref="P191">_xlfn.IFS($E191="",0,O191="",0,O191="Non",0,$E191="Haie 1 rang",$H191/'Paramétrage V2'!$AA$21*'Paramétrage V2'!$AA$8,$E191="Haie 2 rangs",$H191*'Paramétrage V2'!$AB$8)</f>
        <v>0</v>
      </c>
      <c r="Q191" s="22"/>
      <c r="R191" s="113" cm="1">
        <f t="array" ref="R191">_xlfn.IFS($E191="",0,Q191="",0,Q191="Non",0,$E191="Haie 1 rang",$H191/'Paramétrage V2'!$AA$21*'Paramétrage V2'!$AA$10,$E191="Haie 2 rangs",$H191*'Paramétrage V2'!$AB$10)</f>
        <v>0</v>
      </c>
      <c r="S191" s="22"/>
      <c r="T191" s="113" cm="1">
        <f t="array" ref="T191">_xlfn.IFS($E191="",0,S191="",0,S191="Non",0,$E191="Haie 1 rang",$H191/'Paramétrage V2'!$AA$21*'Paramétrage V2'!$AA$11,$E191="Haie 2 rangs",$H191*'Paramétrage V2'!$AB$11)</f>
        <v>0</v>
      </c>
      <c r="U191" s="22"/>
      <c r="V191" s="113" cm="1">
        <f t="array" ref="V191">_xlfn.IFS($E191="",0,U191="",0,U191="Non",0,$E191="Haie 1 rang",$H191/'Paramétrage V2'!$AA$21*'Paramétrage V2'!$AA$13,$E191="Haie 2 rangs",$H191*'Paramétrage V2'!$AB$13)</f>
        <v>0</v>
      </c>
      <c r="W191" s="22"/>
      <c r="X191" s="113" cm="1">
        <f t="array" ref="X191">_xlfn.IFS($E191="",0,W191="",0,W191="Non",0,$E191="Haie 1 rang",$H191/'Paramétrage V2'!$AA$21*'Paramétrage V2'!$AA$15,$E191="Haie 2 rangs",$H191*'Paramétrage V2'!$AB$15)</f>
        <v>0</v>
      </c>
      <c r="Y191" s="133">
        <f t="shared" si="2"/>
        <v>0</v>
      </c>
      <c r="Z191" s="45"/>
    </row>
    <row r="192" spans="1:26" x14ac:dyDescent="0.35">
      <c r="A192" s="5">
        <v>188</v>
      </c>
      <c r="B192" s="2"/>
      <c r="C192" s="22"/>
      <c r="D192" s="22"/>
      <c r="E192" s="22"/>
      <c r="F192" s="44"/>
      <c r="G192" s="112"/>
      <c r="H192" s="89" cm="1">
        <f t="array" ref="H192">_xlfn.IFS(E192="",0,E192="Haie 1 rang",F192*(G192-1),E192="Haie 2 rangs",(F192/2)*(G192-1))</f>
        <v>0</v>
      </c>
      <c r="I192" s="22"/>
      <c r="J192" s="113" cm="1">
        <f t="array" ref="J192">_xlfn.IFS($E192="",0,I192="",0,I192="Non",0,$E192="Haie 1 rang",$H192/'Paramétrage V2'!$AA$21*'Paramétrage V2'!$AA$5,$E192="Haie 2 rangs",$H192*'Paramétrage V2'!$AB$5)</f>
        <v>0</v>
      </c>
      <c r="K192" s="22"/>
      <c r="L192" s="113" cm="1">
        <f t="array" ref="L192">_xlfn.IFS($E192="",0,K192="",0,K192="Non",0,$E192="Haie 1 rang",$H192/'Paramétrage V2'!$AA$21*'Paramétrage V2'!$AA$6,$E192="Haie 2 rangs",$H192*'Paramétrage V2'!$AB$6)</f>
        <v>0</v>
      </c>
      <c r="M192" s="22"/>
      <c r="N192" s="113" cm="1">
        <f t="array" ref="N192">_xlfn.IFS($E192="",0,M192="",0,M192="Non",0,$E192="Haie 1 rang",$H192/'Paramétrage V2'!$AA$21*'Paramétrage V2'!$AA$7,$E192="Haie 2 rangs",$H192*'Paramétrage V2'!$AB$7)</f>
        <v>0</v>
      </c>
      <c r="O192" s="22"/>
      <c r="P192" s="113" cm="1">
        <f t="array" ref="P192">_xlfn.IFS($E192="",0,O192="",0,O192="Non",0,$E192="Haie 1 rang",$H192/'Paramétrage V2'!$AA$21*'Paramétrage V2'!$AA$8,$E192="Haie 2 rangs",$H192*'Paramétrage V2'!$AB$8)</f>
        <v>0</v>
      </c>
      <c r="Q192" s="22"/>
      <c r="R192" s="113" cm="1">
        <f t="array" ref="R192">_xlfn.IFS($E192="",0,Q192="",0,Q192="Non",0,$E192="Haie 1 rang",$H192/'Paramétrage V2'!$AA$21*'Paramétrage V2'!$AA$10,$E192="Haie 2 rangs",$H192*'Paramétrage V2'!$AB$10)</f>
        <v>0</v>
      </c>
      <c r="S192" s="22"/>
      <c r="T192" s="113" cm="1">
        <f t="array" ref="T192">_xlfn.IFS($E192="",0,S192="",0,S192="Non",0,$E192="Haie 1 rang",$H192/'Paramétrage V2'!$AA$21*'Paramétrage V2'!$AA$11,$E192="Haie 2 rangs",$H192*'Paramétrage V2'!$AB$11)</f>
        <v>0</v>
      </c>
      <c r="U192" s="22"/>
      <c r="V192" s="113" cm="1">
        <f t="array" ref="V192">_xlfn.IFS($E192="",0,U192="",0,U192="Non",0,$E192="Haie 1 rang",$H192/'Paramétrage V2'!$AA$21*'Paramétrage V2'!$AA$13,$E192="Haie 2 rangs",$H192*'Paramétrage V2'!$AB$13)</f>
        <v>0</v>
      </c>
      <c r="W192" s="22"/>
      <c r="X192" s="113" cm="1">
        <f t="array" ref="X192">_xlfn.IFS($E192="",0,W192="",0,W192="Non",0,$E192="Haie 1 rang",$H192/'Paramétrage V2'!$AA$21*'Paramétrage V2'!$AA$15,$E192="Haie 2 rangs",$H192*'Paramétrage V2'!$AB$15)</f>
        <v>0</v>
      </c>
      <c r="Y192" s="133">
        <f t="shared" si="2"/>
        <v>0</v>
      </c>
      <c r="Z192" s="45"/>
    </row>
    <row r="193" spans="1:26" x14ac:dyDescent="0.35">
      <c r="A193" s="5">
        <v>189</v>
      </c>
      <c r="B193" s="2"/>
      <c r="C193" s="22"/>
      <c r="D193" s="22"/>
      <c r="E193" s="22"/>
      <c r="F193" s="44"/>
      <c r="G193" s="112"/>
      <c r="H193" s="89" cm="1">
        <f t="array" ref="H193">_xlfn.IFS(E193="",0,E193="Haie 1 rang",F193*(G193-1),E193="Haie 2 rangs",(F193/2)*(G193-1))</f>
        <v>0</v>
      </c>
      <c r="I193" s="22"/>
      <c r="J193" s="113" cm="1">
        <f t="array" ref="J193">_xlfn.IFS($E193="",0,I193="",0,I193="Non",0,$E193="Haie 1 rang",$H193/'Paramétrage V2'!$AA$21*'Paramétrage V2'!$AA$5,$E193="Haie 2 rangs",$H193*'Paramétrage V2'!$AB$5)</f>
        <v>0</v>
      </c>
      <c r="K193" s="22"/>
      <c r="L193" s="113" cm="1">
        <f t="array" ref="L193">_xlfn.IFS($E193="",0,K193="",0,K193="Non",0,$E193="Haie 1 rang",$H193/'Paramétrage V2'!$AA$21*'Paramétrage V2'!$AA$6,$E193="Haie 2 rangs",$H193*'Paramétrage V2'!$AB$6)</f>
        <v>0</v>
      </c>
      <c r="M193" s="22"/>
      <c r="N193" s="113" cm="1">
        <f t="array" ref="N193">_xlfn.IFS($E193="",0,M193="",0,M193="Non",0,$E193="Haie 1 rang",$H193/'Paramétrage V2'!$AA$21*'Paramétrage V2'!$AA$7,$E193="Haie 2 rangs",$H193*'Paramétrage V2'!$AB$7)</f>
        <v>0</v>
      </c>
      <c r="O193" s="22"/>
      <c r="P193" s="113" cm="1">
        <f t="array" ref="P193">_xlfn.IFS($E193="",0,O193="",0,O193="Non",0,$E193="Haie 1 rang",$H193/'Paramétrage V2'!$AA$21*'Paramétrage V2'!$AA$8,$E193="Haie 2 rangs",$H193*'Paramétrage V2'!$AB$8)</f>
        <v>0</v>
      </c>
      <c r="Q193" s="22"/>
      <c r="R193" s="113" cm="1">
        <f t="array" ref="R193">_xlfn.IFS($E193="",0,Q193="",0,Q193="Non",0,$E193="Haie 1 rang",$H193/'Paramétrage V2'!$AA$21*'Paramétrage V2'!$AA$10,$E193="Haie 2 rangs",$H193*'Paramétrage V2'!$AB$10)</f>
        <v>0</v>
      </c>
      <c r="S193" s="22"/>
      <c r="T193" s="113" cm="1">
        <f t="array" ref="T193">_xlfn.IFS($E193="",0,S193="",0,S193="Non",0,$E193="Haie 1 rang",$H193/'Paramétrage V2'!$AA$21*'Paramétrage V2'!$AA$11,$E193="Haie 2 rangs",$H193*'Paramétrage V2'!$AB$11)</f>
        <v>0</v>
      </c>
      <c r="U193" s="22"/>
      <c r="V193" s="113" cm="1">
        <f t="array" ref="V193">_xlfn.IFS($E193="",0,U193="",0,U193="Non",0,$E193="Haie 1 rang",$H193/'Paramétrage V2'!$AA$21*'Paramétrage V2'!$AA$13,$E193="Haie 2 rangs",$H193*'Paramétrage V2'!$AB$13)</f>
        <v>0</v>
      </c>
      <c r="W193" s="22"/>
      <c r="X193" s="113" cm="1">
        <f t="array" ref="X193">_xlfn.IFS($E193="",0,W193="",0,W193="Non",0,$E193="Haie 1 rang",$H193/'Paramétrage V2'!$AA$21*'Paramétrage V2'!$AA$15,$E193="Haie 2 rangs",$H193*'Paramétrage V2'!$AB$15)</f>
        <v>0</v>
      </c>
      <c r="Y193" s="133">
        <f t="shared" si="2"/>
        <v>0</v>
      </c>
      <c r="Z193" s="45"/>
    </row>
    <row r="194" spans="1:26" x14ac:dyDescent="0.35">
      <c r="A194" s="5">
        <v>190</v>
      </c>
      <c r="B194" s="2"/>
      <c r="C194" s="22"/>
      <c r="D194" s="22"/>
      <c r="E194" s="22"/>
      <c r="F194" s="44"/>
      <c r="G194" s="112"/>
      <c r="H194" s="89" cm="1">
        <f t="array" ref="H194">_xlfn.IFS(E194="",0,E194="Haie 1 rang",F194*(G194-1),E194="Haie 2 rangs",(F194/2)*(G194-1))</f>
        <v>0</v>
      </c>
      <c r="I194" s="22"/>
      <c r="J194" s="113" cm="1">
        <f t="array" ref="J194">_xlfn.IFS($E194="",0,I194="",0,I194="Non",0,$E194="Haie 1 rang",$H194/'Paramétrage V2'!$AA$21*'Paramétrage V2'!$AA$5,$E194="Haie 2 rangs",$H194*'Paramétrage V2'!$AB$5)</f>
        <v>0</v>
      </c>
      <c r="K194" s="22"/>
      <c r="L194" s="113" cm="1">
        <f t="array" ref="L194">_xlfn.IFS($E194="",0,K194="",0,K194="Non",0,$E194="Haie 1 rang",$H194/'Paramétrage V2'!$AA$21*'Paramétrage V2'!$AA$6,$E194="Haie 2 rangs",$H194*'Paramétrage V2'!$AB$6)</f>
        <v>0</v>
      </c>
      <c r="M194" s="22"/>
      <c r="N194" s="113" cm="1">
        <f t="array" ref="N194">_xlfn.IFS($E194="",0,M194="",0,M194="Non",0,$E194="Haie 1 rang",$H194/'Paramétrage V2'!$AA$21*'Paramétrage V2'!$AA$7,$E194="Haie 2 rangs",$H194*'Paramétrage V2'!$AB$7)</f>
        <v>0</v>
      </c>
      <c r="O194" s="22"/>
      <c r="P194" s="113" cm="1">
        <f t="array" ref="P194">_xlfn.IFS($E194="",0,O194="",0,O194="Non",0,$E194="Haie 1 rang",$H194/'Paramétrage V2'!$AA$21*'Paramétrage V2'!$AA$8,$E194="Haie 2 rangs",$H194*'Paramétrage V2'!$AB$8)</f>
        <v>0</v>
      </c>
      <c r="Q194" s="22"/>
      <c r="R194" s="113" cm="1">
        <f t="array" ref="R194">_xlfn.IFS($E194="",0,Q194="",0,Q194="Non",0,$E194="Haie 1 rang",$H194/'Paramétrage V2'!$AA$21*'Paramétrage V2'!$AA$10,$E194="Haie 2 rangs",$H194*'Paramétrage V2'!$AB$10)</f>
        <v>0</v>
      </c>
      <c r="S194" s="22"/>
      <c r="T194" s="113" cm="1">
        <f t="array" ref="T194">_xlfn.IFS($E194="",0,S194="",0,S194="Non",0,$E194="Haie 1 rang",$H194/'Paramétrage V2'!$AA$21*'Paramétrage V2'!$AA$11,$E194="Haie 2 rangs",$H194*'Paramétrage V2'!$AB$11)</f>
        <v>0</v>
      </c>
      <c r="U194" s="22"/>
      <c r="V194" s="113" cm="1">
        <f t="array" ref="V194">_xlfn.IFS($E194="",0,U194="",0,U194="Non",0,$E194="Haie 1 rang",$H194/'Paramétrage V2'!$AA$21*'Paramétrage V2'!$AA$13,$E194="Haie 2 rangs",$H194*'Paramétrage V2'!$AB$13)</f>
        <v>0</v>
      </c>
      <c r="W194" s="22"/>
      <c r="X194" s="113" cm="1">
        <f t="array" ref="X194">_xlfn.IFS($E194="",0,W194="",0,W194="Non",0,$E194="Haie 1 rang",$H194/'Paramétrage V2'!$AA$21*'Paramétrage V2'!$AA$15,$E194="Haie 2 rangs",$H194*'Paramétrage V2'!$AB$15)</f>
        <v>0</v>
      </c>
      <c r="Y194" s="133">
        <f t="shared" si="2"/>
        <v>0</v>
      </c>
      <c r="Z194" s="45"/>
    </row>
    <row r="195" spans="1:26" x14ac:dyDescent="0.35">
      <c r="A195" s="5">
        <v>191</v>
      </c>
      <c r="B195" s="2"/>
      <c r="C195" s="22"/>
      <c r="D195" s="22"/>
      <c r="E195" s="22"/>
      <c r="F195" s="44"/>
      <c r="G195" s="112"/>
      <c r="H195" s="89" cm="1">
        <f t="array" ref="H195">_xlfn.IFS(E195="",0,E195="Haie 1 rang",F195*(G195-1),E195="Haie 2 rangs",(F195/2)*(G195-1))</f>
        <v>0</v>
      </c>
      <c r="I195" s="22"/>
      <c r="J195" s="113" cm="1">
        <f t="array" ref="J195">_xlfn.IFS($E195="",0,I195="",0,I195="Non",0,$E195="Haie 1 rang",$H195/'Paramétrage V2'!$AA$21*'Paramétrage V2'!$AA$5,$E195="Haie 2 rangs",$H195*'Paramétrage V2'!$AB$5)</f>
        <v>0</v>
      </c>
      <c r="K195" s="22"/>
      <c r="L195" s="113" cm="1">
        <f t="array" ref="L195">_xlfn.IFS($E195="",0,K195="",0,K195="Non",0,$E195="Haie 1 rang",$H195/'Paramétrage V2'!$AA$21*'Paramétrage V2'!$AA$6,$E195="Haie 2 rangs",$H195*'Paramétrage V2'!$AB$6)</f>
        <v>0</v>
      </c>
      <c r="M195" s="22"/>
      <c r="N195" s="113" cm="1">
        <f t="array" ref="N195">_xlfn.IFS($E195="",0,M195="",0,M195="Non",0,$E195="Haie 1 rang",$H195/'Paramétrage V2'!$AA$21*'Paramétrage V2'!$AA$7,$E195="Haie 2 rangs",$H195*'Paramétrage V2'!$AB$7)</f>
        <v>0</v>
      </c>
      <c r="O195" s="22"/>
      <c r="P195" s="113" cm="1">
        <f t="array" ref="P195">_xlfn.IFS($E195="",0,O195="",0,O195="Non",0,$E195="Haie 1 rang",$H195/'Paramétrage V2'!$AA$21*'Paramétrage V2'!$AA$8,$E195="Haie 2 rangs",$H195*'Paramétrage V2'!$AB$8)</f>
        <v>0</v>
      </c>
      <c r="Q195" s="22"/>
      <c r="R195" s="113" cm="1">
        <f t="array" ref="R195">_xlfn.IFS($E195="",0,Q195="",0,Q195="Non",0,$E195="Haie 1 rang",$H195/'Paramétrage V2'!$AA$21*'Paramétrage V2'!$AA$10,$E195="Haie 2 rangs",$H195*'Paramétrage V2'!$AB$10)</f>
        <v>0</v>
      </c>
      <c r="S195" s="22"/>
      <c r="T195" s="113" cm="1">
        <f t="array" ref="T195">_xlfn.IFS($E195="",0,S195="",0,S195="Non",0,$E195="Haie 1 rang",$H195/'Paramétrage V2'!$AA$21*'Paramétrage V2'!$AA$11,$E195="Haie 2 rangs",$H195*'Paramétrage V2'!$AB$11)</f>
        <v>0</v>
      </c>
      <c r="U195" s="22"/>
      <c r="V195" s="113" cm="1">
        <f t="array" ref="V195">_xlfn.IFS($E195="",0,U195="",0,U195="Non",0,$E195="Haie 1 rang",$H195/'Paramétrage V2'!$AA$21*'Paramétrage V2'!$AA$13,$E195="Haie 2 rangs",$H195*'Paramétrage V2'!$AB$13)</f>
        <v>0</v>
      </c>
      <c r="W195" s="22"/>
      <c r="X195" s="113" cm="1">
        <f t="array" ref="X195">_xlfn.IFS($E195="",0,W195="",0,W195="Non",0,$E195="Haie 1 rang",$H195/'Paramétrage V2'!$AA$21*'Paramétrage V2'!$AA$15,$E195="Haie 2 rangs",$H195*'Paramétrage V2'!$AB$15)</f>
        <v>0</v>
      </c>
      <c r="Y195" s="133">
        <f t="shared" si="2"/>
        <v>0</v>
      </c>
      <c r="Z195" s="45"/>
    </row>
    <row r="196" spans="1:26" x14ac:dyDescent="0.35">
      <c r="A196" s="5">
        <v>192</v>
      </c>
      <c r="B196" s="2"/>
      <c r="C196" s="22"/>
      <c r="D196" s="22"/>
      <c r="E196" s="22"/>
      <c r="F196" s="44"/>
      <c r="G196" s="112"/>
      <c r="H196" s="89" cm="1">
        <f t="array" ref="H196">_xlfn.IFS(E196="",0,E196="Haie 1 rang",F196*(G196-1),E196="Haie 2 rangs",(F196/2)*(G196-1))</f>
        <v>0</v>
      </c>
      <c r="I196" s="22"/>
      <c r="J196" s="113" cm="1">
        <f t="array" ref="J196">_xlfn.IFS($E196="",0,I196="",0,I196="Non",0,$E196="Haie 1 rang",$H196/'Paramétrage V2'!$AA$21*'Paramétrage V2'!$AA$5,$E196="Haie 2 rangs",$H196*'Paramétrage V2'!$AB$5)</f>
        <v>0</v>
      </c>
      <c r="K196" s="22"/>
      <c r="L196" s="113" cm="1">
        <f t="array" ref="L196">_xlfn.IFS($E196="",0,K196="",0,K196="Non",0,$E196="Haie 1 rang",$H196/'Paramétrage V2'!$AA$21*'Paramétrage V2'!$AA$6,$E196="Haie 2 rangs",$H196*'Paramétrage V2'!$AB$6)</f>
        <v>0</v>
      </c>
      <c r="M196" s="22"/>
      <c r="N196" s="113" cm="1">
        <f t="array" ref="N196">_xlfn.IFS($E196="",0,M196="",0,M196="Non",0,$E196="Haie 1 rang",$H196/'Paramétrage V2'!$AA$21*'Paramétrage V2'!$AA$7,$E196="Haie 2 rangs",$H196*'Paramétrage V2'!$AB$7)</f>
        <v>0</v>
      </c>
      <c r="O196" s="22"/>
      <c r="P196" s="113" cm="1">
        <f t="array" ref="P196">_xlfn.IFS($E196="",0,O196="",0,O196="Non",0,$E196="Haie 1 rang",$H196/'Paramétrage V2'!$AA$21*'Paramétrage V2'!$AA$8,$E196="Haie 2 rangs",$H196*'Paramétrage V2'!$AB$8)</f>
        <v>0</v>
      </c>
      <c r="Q196" s="22"/>
      <c r="R196" s="113" cm="1">
        <f t="array" ref="R196">_xlfn.IFS($E196="",0,Q196="",0,Q196="Non",0,$E196="Haie 1 rang",$H196/'Paramétrage V2'!$AA$21*'Paramétrage V2'!$AA$10,$E196="Haie 2 rangs",$H196*'Paramétrage V2'!$AB$10)</f>
        <v>0</v>
      </c>
      <c r="S196" s="22"/>
      <c r="T196" s="113" cm="1">
        <f t="array" ref="T196">_xlfn.IFS($E196="",0,S196="",0,S196="Non",0,$E196="Haie 1 rang",$H196/'Paramétrage V2'!$AA$21*'Paramétrage V2'!$AA$11,$E196="Haie 2 rangs",$H196*'Paramétrage V2'!$AB$11)</f>
        <v>0</v>
      </c>
      <c r="U196" s="22"/>
      <c r="V196" s="113" cm="1">
        <f t="array" ref="V196">_xlfn.IFS($E196="",0,U196="",0,U196="Non",0,$E196="Haie 1 rang",$H196/'Paramétrage V2'!$AA$21*'Paramétrage V2'!$AA$13,$E196="Haie 2 rangs",$H196*'Paramétrage V2'!$AB$13)</f>
        <v>0</v>
      </c>
      <c r="W196" s="22"/>
      <c r="X196" s="113" cm="1">
        <f t="array" ref="X196">_xlfn.IFS($E196="",0,W196="",0,W196="Non",0,$E196="Haie 1 rang",$H196/'Paramétrage V2'!$AA$21*'Paramétrage V2'!$AA$15,$E196="Haie 2 rangs",$H196*'Paramétrage V2'!$AB$15)</f>
        <v>0</v>
      </c>
      <c r="Y196" s="133">
        <f t="shared" ref="Y196:Y259" si="3">J196+L196+N196+P196+R196+T196+V196+X196</f>
        <v>0</v>
      </c>
      <c r="Z196" s="45"/>
    </row>
    <row r="197" spans="1:26" x14ac:dyDescent="0.35">
      <c r="A197" s="5">
        <v>193</v>
      </c>
      <c r="B197" s="2"/>
      <c r="C197" s="22"/>
      <c r="D197" s="22"/>
      <c r="E197" s="22"/>
      <c r="F197" s="44"/>
      <c r="G197" s="112"/>
      <c r="H197" s="89" cm="1">
        <f t="array" ref="H197">_xlfn.IFS(E197="",0,E197="Haie 1 rang",F197*(G197-1),E197="Haie 2 rangs",(F197/2)*(G197-1))</f>
        <v>0</v>
      </c>
      <c r="I197" s="22"/>
      <c r="J197" s="113" cm="1">
        <f t="array" ref="J197">_xlfn.IFS($E197="",0,I197="",0,I197="Non",0,$E197="Haie 1 rang",$H197/'Paramétrage V2'!$AA$21*'Paramétrage V2'!$AA$5,$E197="Haie 2 rangs",$H197*'Paramétrage V2'!$AB$5)</f>
        <v>0</v>
      </c>
      <c r="K197" s="22"/>
      <c r="L197" s="113" cm="1">
        <f t="array" ref="L197">_xlfn.IFS($E197="",0,K197="",0,K197="Non",0,$E197="Haie 1 rang",$H197/'Paramétrage V2'!$AA$21*'Paramétrage V2'!$AA$6,$E197="Haie 2 rangs",$H197*'Paramétrage V2'!$AB$6)</f>
        <v>0</v>
      </c>
      <c r="M197" s="22"/>
      <c r="N197" s="113" cm="1">
        <f t="array" ref="N197">_xlfn.IFS($E197="",0,M197="",0,M197="Non",0,$E197="Haie 1 rang",$H197/'Paramétrage V2'!$AA$21*'Paramétrage V2'!$AA$7,$E197="Haie 2 rangs",$H197*'Paramétrage V2'!$AB$7)</f>
        <v>0</v>
      </c>
      <c r="O197" s="22"/>
      <c r="P197" s="113" cm="1">
        <f t="array" ref="P197">_xlfn.IFS($E197="",0,O197="",0,O197="Non",0,$E197="Haie 1 rang",$H197/'Paramétrage V2'!$AA$21*'Paramétrage V2'!$AA$8,$E197="Haie 2 rangs",$H197*'Paramétrage V2'!$AB$8)</f>
        <v>0</v>
      </c>
      <c r="Q197" s="22"/>
      <c r="R197" s="113" cm="1">
        <f t="array" ref="R197">_xlfn.IFS($E197="",0,Q197="",0,Q197="Non",0,$E197="Haie 1 rang",$H197/'Paramétrage V2'!$AA$21*'Paramétrage V2'!$AA$10,$E197="Haie 2 rangs",$H197*'Paramétrage V2'!$AB$10)</f>
        <v>0</v>
      </c>
      <c r="S197" s="22"/>
      <c r="T197" s="113" cm="1">
        <f t="array" ref="T197">_xlfn.IFS($E197="",0,S197="",0,S197="Non",0,$E197="Haie 1 rang",$H197/'Paramétrage V2'!$AA$21*'Paramétrage V2'!$AA$11,$E197="Haie 2 rangs",$H197*'Paramétrage V2'!$AB$11)</f>
        <v>0</v>
      </c>
      <c r="U197" s="22"/>
      <c r="V197" s="113" cm="1">
        <f t="array" ref="V197">_xlfn.IFS($E197="",0,U197="",0,U197="Non",0,$E197="Haie 1 rang",$H197/'Paramétrage V2'!$AA$21*'Paramétrage V2'!$AA$13,$E197="Haie 2 rangs",$H197*'Paramétrage V2'!$AB$13)</f>
        <v>0</v>
      </c>
      <c r="W197" s="22"/>
      <c r="X197" s="113" cm="1">
        <f t="array" ref="X197">_xlfn.IFS($E197="",0,W197="",0,W197="Non",0,$E197="Haie 1 rang",$H197/'Paramétrage V2'!$AA$21*'Paramétrage V2'!$AA$15,$E197="Haie 2 rangs",$H197*'Paramétrage V2'!$AB$15)</f>
        <v>0</v>
      </c>
      <c r="Y197" s="133">
        <f t="shared" si="3"/>
        <v>0</v>
      </c>
      <c r="Z197" s="45"/>
    </row>
    <row r="198" spans="1:26" x14ac:dyDescent="0.35">
      <c r="A198" s="5">
        <v>194</v>
      </c>
      <c r="B198" s="2"/>
      <c r="C198" s="22"/>
      <c r="D198" s="22"/>
      <c r="E198" s="22"/>
      <c r="F198" s="44"/>
      <c r="G198" s="112"/>
      <c r="H198" s="89" cm="1">
        <f t="array" ref="H198">_xlfn.IFS(E198="",0,E198="Haie 1 rang",F198*(G198-1),E198="Haie 2 rangs",(F198/2)*(G198-1))</f>
        <v>0</v>
      </c>
      <c r="I198" s="22"/>
      <c r="J198" s="113" cm="1">
        <f t="array" ref="J198">_xlfn.IFS($E198="",0,I198="",0,I198="Non",0,$E198="Haie 1 rang",$H198/'Paramétrage V2'!$AA$21*'Paramétrage V2'!$AA$5,$E198="Haie 2 rangs",$H198*'Paramétrage V2'!$AB$5)</f>
        <v>0</v>
      </c>
      <c r="K198" s="22"/>
      <c r="L198" s="113" cm="1">
        <f t="array" ref="L198">_xlfn.IFS($E198="",0,K198="",0,K198="Non",0,$E198="Haie 1 rang",$H198/'Paramétrage V2'!$AA$21*'Paramétrage V2'!$AA$6,$E198="Haie 2 rangs",$H198*'Paramétrage V2'!$AB$6)</f>
        <v>0</v>
      </c>
      <c r="M198" s="22"/>
      <c r="N198" s="113" cm="1">
        <f t="array" ref="N198">_xlfn.IFS($E198="",0,M198="",0,M198="Non",0,$E198="Haie 1 rang",$H198/'Paramétrage V2'!$AA$21*'Paramétrage V2'!$AA$7,$E198="Haie 2 rangs",$H198*'Paramétrage V2'!$AB$7)</f>
        <v>0</v>
      </c>
      <c r="O198" s="22"/>
      <c r="P198" s="113" cm="1">
        <f t="array" ref="P198">_xlfn.IFS($E198="",0,O198="",0,O198="Non",0,$E198="Haie 1 rang",$H198/'Paramétrage V2'!$AA$21*'Paramétrage V2'!$AA$8,$E198="Haie 2 rangs",$H198*'Paramétrage V2'!$AB$8)</f>
        <v>0</v>
      </c>
      <c r="Q198" s="22"/>
      <c r="R198" s="113" cm="1">
        <f t="array" ref="R198">_xlfn.IFS($E198="",0,Q198="",0,Q198="Non",0,$E198="Haie 1 rang",$H198/'Paramétrage V2'!$AA$21*'Paramétrage V2'!$AA$10,$E198="Haie 2 rangs",$H198*'Paramétrage V2'!$AB$10)</f>
        <v>0</v>
      </c>
      <c r="S198" s="22"/>
      <c r="T198" s="113" cm="1">
        <f t="array" ref="T198">_xlfn.IFS($E198="",0,S198="",0,S198="Non",0,$E198="Haie 1 rang",$H198/'Paramétrage V2'!$AA$21*'Paramétrage V2'!$AA$11,$E198="Haie 2 rangs",$H198*'Paramétrage V2'!$AB$11)</f>
        <v>0</v>
      </c>
      <c r="U198" s="22"/>
      <c r="V198" s="113" cm="1">
        <f t="array" ref="V198">_xlfn.IFS($E198="",0,U198="",0,U198="Non",0,$E198="Haie 1 rang",$H198/'Paramétrage V2'!$AA$21*'Paramétrage V2'!$AA$13,$E198="Haie 2 rangs",$H198*'Paramétrage V2'!$AB$13)</f>
        <v>0</v>
      </c>
      <c r="W198" s="22"/>
      <c r="X198" s="113" cm="1">
        <f t="array" ref="X198">_xlfn.IFS($E198="",0,W198="",0,W198="Non",0,$E198="Haie 1 rang",$H198/'Paramétrage V2'!$AA$21*'Paramétrage V2'!$AA$15,$E198="Haie 2 rangs",$H198*'Paramétrage V2'!$AB$15)</f>
        <v>0</v>
      </c>
      <c r="Y198" s="133">
        <f t="shared" si="3"/>
        <v>0</v>
      </c>
      <c r="Z198" s="45"/>
    </row>
    <row r="199" spans="1:26" x14ac:dyDescent="0.35">
      <c r="A199" s="5">
        <v>195</v>
      </c>
      <c r="B199" s="2"/>
      <c r="C199" s="22"/>
      <c r="D199" s="22"/>
      <c r="E199" s="22"/>
      <c r="F199" s="44"/>
      <c r="G199" s="112"/>
      <c r="H199" s="89" cm="1">
        <f t="array" ref="H199">_xlfn.IFS(E199="",0,E199="Haie 1 rang",F199*(G199-1),E199="Haie 2 rangs",(F199/2)*(G199-1))</f>
        <v>0</v>
      </c>
      <c r="I199" s="22"/>
      <c r="J199" s="113" cm="1">
        <f t="array" ref="J199">_xlfn.IFS($E199="",0,I199="",0,I199="Non",0,$E199="Haie 1 rang",$H199/'Paramétrage V2'!$AA$21*'Paramétrage V2'!$AA$5,$E199="Haie 2 rangs",$H199*'Paramétrage V2'!$AB$5)</f>
        <v>0</v>
      </c>
      <c r="K199" s="22"/>
      <c r="L199" s="113" cm="1">
        <f t="array" ref="L199">_xlfn.IFS($E199="",0,K199="",0,K199="Non",0,$E199="Haie 1 rang",$H199/'Paramétrage V2'!$AA$21*'Paramétrage V2'!$AA$6,$E199="Haie 2 rangs",$H199*'Paramétrage V2'!$AB$6)</f>
        <v>0</v>
      </c>
      <c r="M199" s="22"/>
      <c r="N199" s="113" cm="1">
        <f t="array" ref="N199">_xlfn.IFS($E199="",0,M199="",0,M199="Non",0,$E199="Haie 1 rang",$H199/'Paramétrage V2'!$AA$21*'Paramétrage V2'!$AA$7,$E199="Haie 2 rangs",$H199*'Paramétrage V2'!$AB$7)</f>
        <v>0</v>
      </c>
      <c r="O199" s="22"/>
      <c r="P199" s="113" cm="1">
        <f t="array" ref="P199">_xlfn.IFS($E199="",0,O199="",0,O199="Non",0,$E199="Haie 1 rang",$H199/'Paramétrage V2'!$AA$21*'Paramétrage V2'!$AA$8,$E199="Haie 2 rangs",$H199*'Paramétrage V2'!$AB$8)</f>
        <v>0</v>
      </c>
      <c r="Q199" s="22"/>
      <c r="R199" s="113" cm="1">
        <f t="array" ref="R199">_xlfn.IFS($E199="",0,Q199="",0,Q199="Non",0,$E199="Haie 1 rang",$H199/'Paramétrage V2'!$AA$21*'Paramétrage V2'!$AA$10,$E199="Haie 2 rangs",$H199*'Paramétrage V2'!$AB$10)</f>
        <v>0</v>
      </c>
      <c r="S199" s="22"/>
      <c r="T199" s="113" cm="1">
        <f t="array" ref="T199">_xlfn.IFS($E199="",0,S199="",0,S199="Non",0,$E199="Haie 1 rang",$H199/'Paramétrage V2'!$AA$21*'Paramétrage V2'!$AA$11,$E199="Haie 2 rangs",$H199*'Paramétrage V2'!$AB$11)</f>
        <v>0</v>
      </c>
      <c r="U199" s="22"/>
      <c r="V199" s="113" cm="1">
        <f t="array" ref="V199">_xlfn.IFS($E199="",0,U199="",0,U199="Non",0,$E199="Haie 1 rang",$H199/'Paramétrage V2'!$AA$21*'Paramétrage V2'!$AA$13,$E199="Haie 2 rangs",$H199*'Paramétrage V2'!$AB$13)</f>
        <v>0</v>
      </c>
      <c r="W199" s="22"/>
      <c r="X199" s="113" cm="1">
        <f t="array" ref="X199">_xlfn.IFS($E199="",0,W199="",0,W199="Non",0,$E199="Haie 1 rang",$H199/'Paramétrage V2'!$AA$21*'Paramétrage V2'!$AA$15,$E199="Haie 2 rangs",$H199*'Paramétrage V2'!$AB$15)</f>
        <v>0</v>
      </c>
      <c r="Y199" s="133">
        <f t="shared" si="3"/>
        <v>0</v>
      </c>
      <c r="Z199" s="45"/>
    </row>
    <row r="200" spans="1:26" x14ac:dyDescent="0.35">
      <c r="A200" s="5">
        <v>196</v>
      </c>
      <c r="B200" s="2"/>
      <c r="C200" s="22"/>
      <c r="D200" s="22"/>
      <c r="E200" s="22"/>
      <c r="F200" s="44"/>
      <c r="G200" s="112"/>
      <c r="H200" s="89" cm="1">
        <f t="array" ref="H200">_xlfn.IFS(E200="",0,E200="Haie 1 rang",F200*(G200-1),E200="Haie 2 rangs",(F200/2)*(G200-1))</f>
        <v>0</v>
      </c>
      <c r="I200" s="22"/>
      <c r="J200" s="113" cm="1">
        <f t="array" ref="J200">_xlfn.IFS($E200="",0,I200="",0,I200="Non",0,$E200="Haie 1 rang",$H200/'Paramétrage V2'!$AA$21*'Paramétrage V2'!$AA$5,$E200="Haie 2 rangs",$H200*'Paramétrage V2'!$AB$5)</f>
        <v>0</v>
      </c>
      <c r="K200" s="22"/>
      <c r="L200" s="113" cm="1">
        <f t="array" ref="L200">_xlfn.IFS($E200="",0,K200="",0,K200="Non",0,$E200="Haie 1 rang",$H200/'Paramétrage V2'!$AA$21*'Paramétrage V2'!$AA$6,$E200="Haie 2 rangs",$H200*'Paramétrage V2'!$AB$6)</f>
        <v>0</v>
      </c>
      <c r="M200" s="22"/>
      <c r="N200" s="113" cm="1">
        <f t="array" ref="N200">_xlfn.IFS($E200="",0,M200="",0,M200="Non",0,$E200="Haie 1 rang",$H200/'Paramétrage V2'!$AA$21*'Paramétrage V2'!$AA$7,$E200="Haie 2 rangs",$H200*'Paramétrage V2'!$AB$7)</f>
        <v>0</v>
      </c>
      <c r="O200" s="22"/>
      <c r="P200" s="113" cm="1">
        <f t="array" ref="P200">_xlfn.IFS($E200="",0,O200="",0,O200="Non",0,$E200="Haie 1 rang",$H200/'Paramétrage V2'!$AA$21*'Paramétrage V2'!$AA$8,$E200="Haie 2 rangs",$H200*'Paramétrage V2'!$AB$8)</f>
        <v>0</v>
      </c>
      <c r="Q200" s="22"/>
      <c r="R200" s="113" cm="1">
        <f t="array" ref="R200">_xlfn.IFS($E200="",0,Q200="",0,Q200="Non",0,$E200="Haie 1 rang",$H200/'Paramétrage V2'!$AA$21*'Paramétrage V2'!$AA$10,$E200="Haie 2 rangs",$H200*'Paramétrage V2'!$AB$10)</f>
        <v>0</v>
      </c>
      <c r="S200" s="22"/>
      <c r="T200" s="113" cm="1">
        <f t="array" ref="T200">_xlfn.IFS($E200="",0,S200="",0,S200="Non",0,$E200="Haie 1 rang",$H200/'Paramétrage V2'!$AA$21*'Paramétrage V2'!$AA$11,$E200="Haie 2 rangs",$H200*'Paramétrage V2'!$AB$11)</f>
        <v>0</v>
      </c>
      <c r="U200" s="22"/>
      <c r="V200" s="113" cm="1">
        <f t="array" ref="V200">_xlfn.IFS($E200="",0,U200="",0,U200="Non",0,$E200="Haie 1 rang",$H200/'Paramétrage V2'!$AA$21*'Paramétrage V2'!$AA$13,$E200="Haie 2 rangs",$H200*'Paramétrage V2'!$AB$13)</f>
        <v>0</v>
      </c>
      <c r="W200" s="22"/>
      <c r="X200" s="113" cm="1">
        <f t="array" ref="X200">_xlfn.IFS($E200="",0,W200="",0,W200="Non",0,$E200="Haie 1 rang",$H200/'Paramétrage V2'!$AA$21*'Paramétrage V2'!$AA$15,$E200="Haie 2 rangs",$H200*'Paramétrage V2'!$AB$15)</f>
        <v>0</v>
      </c>
      <c r="Y200" s="133">
        <f t="shared" si="3"/>
        <v>0</v>
      </c>
      <c r="Z200" s="45"/>
    </row>
    <row r="201" spans="1:26" x14ac:dyDescent="0.35">
      <c r="A201" s="5">
        <v>197</v>
      </c>
      <c r="B201" s="2"/>
      <c r="C201" s="22"/>
      <c r="D201" s="22"/>
      <c r="E201" s="22"/>
      <c r="F201" s="44"/>
      <c r="G201" s="112"/>
      <c r="H201" s="89" cm="1">
        <f t="array" ref="H201">_xlfn.IFS(E201="",0,E201="Haie 1 rang",F201*(G201-1),E201="Haie 2 rangs",(F201/2)*(G201-1))</f>
        <v>0</v>
      </c>
      <c r="I201" s="22"/>
      <c r="J201" s="113" cm="1">
        <f t="array" ref="J201">_xlfn.IFS($E201="",0,I201="",0,I201="Non",0,$E201="Haie 1 rang",$H201/'Paramétrage V2'!$AA$21*'Paramétrage V2'!$AA$5,$E201="Haie 2 rangs",$H201*'Paramétrage V2'!$AB$5)</f>
        <v>0</v>
      </c>
      <c r="K201" s="22"/>
      <c r="L201" s="113" cm="1">
        <f t="array" ref="L201">_xlfn.IFS($E201="",0,K201="",0,K201="Non",0,$E201="Haie 1 rang",$H201/'Paramétrage V2'!$AA$21*'Paramétrage V2'!$AA$6,$E201="Haie 2 rangs",$H201*'Paramétrage V2'!$AB$6)</f>
        <v>0</v>
      </c>
      <c r="M201" s="22"/>
      <c r="N201" s="113" cm="1">
        <f t="array" ref="N201">_xlfn.IFS($E201="",0,M201="",0,M201="Non",0,$E201="Haie 1 rang",$H201/'Paramétrage V2'!$AA$21*'Paramétrage V2'!$AA$7,$E201="Haie 2 rangs",$H201*'Paramétrage V2'!$AB$7)</f>
        <v>0</v>
      </c>
      <c r="O201" s="22"/>
      <c r="P201" s="113" cm="1">
        <f t="array" ref="P201">_xlfn.IFS($E201="",0,O201="",0,O201="Non",0,$E201="Haie 1 rang",$H201/'Paramétrage V2'!$AA$21*'Paramétrage V2'!$AA$8,$E201="Haie 2 rangs",$H201*'Paramétrage V2'!$AB$8)</f>
        <v>0</v>
      </c>
      <c r="Q201" s="22"/>
      <c r="R201" s="113" cm="1">
        <f t="array" ref="R201">_xlfn.IFS($E201="",0,Q201="",0,Q201="Non",0,$E201="Haie 1 rang",$H201/'Paramétrage V2'!$AA$21*'Paramétrage V2'!$AA$10,$E201="Haie 2 rangs",$H201*'Paramétrage V2'!$AB$10)</f>
        <v>0</v>
      </c>
      <c r="S201" s="22"/>
      <c r="T201" s="113" cm="1">
        <f t="array" ref="T201">_xlfn.IFS($E201="",0,S201="",0,S201="Non",0,$E201="Haie 1 rang",$H201/'Paramétrage V2'!$AA$21*'Paramétrage V2'!$AA$11,$E201="Haie 2 rangs",$H201*'Paramétrage V2'!$AB$11)</f>
        <v>0</v>
      </c>
      <c r="U201" s="22"/>
      <c r="V201" s="113" cm="1">
        <f t="array" ref="V201">_xlfn.IFS($E201="",0,U201="",0,U201="Non",0,$E201="Haie 1 rang",$H201/'Paramétrage V2'!$AA$21*'Paramétrage V2'!$AA$13,$E201="Haie 2 rangs",$H201*'Paramétrage V2'!$AB$13)</f>
        <v>0</v>
      </c>
      <c r="W201" s="22"/>
      <c r="X201" s="113" cm="1">
        <f t="array" ref="X201">_xlfn.IFS($E201="",0,W201="",0,W201="Non",0,$E201="Haie 1 rang",$H201/'Paramétrage V2'!$AA$21*'Paramétrage V2'!$AA$15,$E201="Haie 2 rangs",$H201*'Paramétrage V2'!$AB$15)</f>
        <v>0</v>
      </c>
      <c r="Y201" s="133">
        <f t="shared" si="3"/>
        <v>0</v>
      </c>
      <c r="Z201" s="45"/>
    </row>
    <row r="202" spans="1:26" x14ac:dyDescent="0.35">
      <c r="A202" s="5">
        <v>198</v>
      </c>
      <c r="B202" s="2"/>
      <c r="C202" s="22"/>
      <c r="D202" s="22"/>
      <c r="E202" s="22"/>
      <c r="F202" s="44"/>
      <c r="G202" s="112"/>
      <c r="H202" s="89" cm="1">
        <f t="array" ref="H202">_xlfn.IFS(E202="",0,E202="Haie 1 rang",F202*(G202-1),E202="Haie 2 rangs",(F202/2)*(G202-1))</f>
        <v>0</v>
      </c>
      <c r="I202" s="22"/>
      <c r="J202" s="113" cm="1">
        <f t="array" ref="J202">_xlfn.IFS($E202="",0,I202="",0,I202="Non",0,$E202="Haie 1 rang",$H202/'Paramétrage V2'!$AA$21*'Paramétrage V2'!$AA$5,$E202="Haie 2 rangs",$H202*'Paramétrage V2'!$AB$5)</f>
        <v>0</v>
      </c>
      <c r="K202" s="22"/>
      <c r="L202" s="113" cm="1">
        <f t="array" ref="L202">_xlfn.IFS($E202="",0,K202="",0,K202="Non",0,$E202="Haie 1 rang",$H202/'Paramétrage V2'!$AA$21*'Paramétrage V2'!$AA$6,$E202="Haie 2 rangs",$H202*'Paramétrage V2'!$AB$6)</f>
        <v>0</v>
      </c>
      <c r="M202" s="22"/>
      <c r="N202" s="113" cm="1">
        <f t="array" ref="N202">_xlfn.IFS($E202="",0,M202="",0,M202="Non",0,$E202="Haie 1 rang",$H202/'Paramétrage V2'!$AA$21*'Paramétrage V2'!$AA$7,$E202="Haie 2 rangs",$H202*'Paramétrage V2'!$AB$7)</f>
        <v>0</v>
      </c>
      <c r="O202" s="22"/>
      <c r="P202" s="113" cm="1">
        <f t="array" ref="P202">_xlfn.IFS($E202="",0,O202="",0,O202="Non",0,$E202="Haie 1 rang",$H202/'Paramétrage V2'!$AA$21*'Paramétrage V2'!$AA$8,$E202="Haie 2 rangs",$H202*'Paramétrage V2'!$AB$8)</f>
        <v>0</v>
      </c>
      <c r="Q202" s="22"/>
      <c r="R202" s="113" cm="1">
        <f t="array" ref="R202">_xlfn.IFS($E202="",0,Q202="",0,Q202="Non",0,$E202="Haie 1 rang",$H202/'Paramétrage V2'!$AA$21*'Paramétrage V2'!$AA$10,$E202="Haie 2 rangs",$H202*'Paramétrage V2'!$AB$10)</f>
        <v>0</v>
      </c>
      <c r="S202" s="22"/>
      <c r="T202" s="113" cm="1">
        <f t="array" ref="T202">_xlfn.IFS($E202="",0,S202="",0,S202="Non",0,$E202="Haie 1 rang",$H202/'Paramétrage V2'!$AA$21*'Paramétrage V2'!$AA$11,$E202="Haie 2 rangs",$H202*'Paramétrage V2'!$AB$11)</f>
        <v>0</v>
      </c>
      <c r="U202" s="22"/>
      <c r="V202" s="113" cm="1">
        <f t="array" ref="V202">_xlfn.IFS($E202="",0,U202="",0,U202="Non",0,$E202="Haie 1 rang",$H202/'Paramétrage V2'!$AA$21*'Paramétrage V2'!$AA$13,$E202="Haie 2 rangs",$H202*'Paramétrage V2'!$AB$13)</f>
        <v>0</v>
      </c>
      <c r="W202" s="22"/>
      <c r="X202" s="113" cm="1">
        <f t="array" ref="X202">_xlfn.IFS($E202="",0,W202="",0,W202="Non",0,$E202="Haie 1 rang",$H202/'Paramétrage V2'!$AA$21*'Paramétrage V2'!$AA$15,$E202="Haie 2 rangs",$H202*'Paramétrage V2'!$AB$15)</f>
        <v>0</v>
      </c>
      <c r="Y202" s="133">
        <f t="shared" si="3"/>
        <v>0</v>
      </c>
      <c r="Z202" s="45"/>
    </row>
    <row r="203" spans="1:26" x14ac:dyDescent="0.35">
      <c r="A203" s="5">
        <v>199</v>
      </c>
      <c r="B203" s="2"/>
      <c r="C203" s="22"/>
      <c r="D203" s="22"/>
      <c r="E203" s="22"/>
      <c r="F203" s="44"/>
      <c r="G203" s="112"/>
      <c r="H203" s="89" cm="1">
        <f t="array" ref="H203">_xlfn.IFS(E203="",0,E203="Haie 1 rang",F203*(G203-1),E203="Haie 2 rangs",(F203/2)*(G203-1))</f>
        <v>0</v>
      </c>
      <c r="I203" s="22"/>
      <c r="J203" s="113" cm="1">
        <f t="array" ref="J203">_xlfn.IFS($E203="",0,I203="",0,I203="Non",0,$E203="Haie 1 rang",$H203/'Paramétrage V2'!$AA$21*'Paramétrage V2'!$AA$5,$E203="Haie 2 rangs",$H203*'Paramétrage V2'!$AB$5)</f>
        <v>0</v>
      </c>
      <c r="K203" s="22"/>
      <c r="L203" s="113" cm="1">
        <f t="array" ref="L203">_xlfn.IFS($E203="",0,K203="",0,K203="Non",0,$E203="Haie 1 rang",$H203/'Paramétrage V2'!$AA$21*'Paramétrage V2'!$AA$6,$E203="Haie 2 rangs",$H203*'Paramétrage V2'!$AB$6)</f>
        <v>0</v>
      </c>
      <c r="M203" s="22"/>
      <c r="N203" s="113" cm="1">
        <f t="array" ref="N203">_xlfn.IFS($E203="",0,M203="",0,M203="Non",0,$E203="Haie 1 rang",$H203/'Paramétrage V2'!$AA$21*'Paramétrage V2'!$AA$7,$E203="Haie 2 rangs",$H203*'Paramétrage V2'!$AB$7)</f>
        <v>0</v>
      </c>
      <c r="O203" s="22"/>
      <c r="P203" s="113" cm="1">
        <f t="array" ref="P203">_xlfn.IFS($E203="",0,O203="",0,O203="Non",0,$E203="Haie 1 rang",$H203/'Paramétrage V2'!$AA$21*'Paramétrage V2'!$AA$8,$E203="Haie 2 rangs",$H203*'Paramétrage V2'!$AB$8)</f>
        <v>0</v>
      </c>
      <c r="Q203" s="22"/>
      <c r="R203" s="113" cm="1">
        <f t="array" ref="R203">_xlfn.IFS($E203="",0,Q203="",0,Q203="Non",0,$E203="Haie 1 rang",$H203/'Paramétrage V2'!$AA$21*'Paramétrage V2'!$AA$10,$E203="Haie 2 rangs",$H203*'Paramétrage V2'!$AB$10)</f>
        <v>0</v>
      </c>
      <c r="S203" s="22"/>
      <c r="T203" s="113" cm="1">
        <f t="array" ref="T203">_xlfn.IFS($E203="",0,S203="",0,S203="Non",0,$E203="Haie 1 rang",$H203/'Paramétrage V2'!$AA$21*'Paramétrage V2'!$AA$11,$E203="Haie 2 rangs",$H203*'Paramétrage V2'!$AB$11)</f>
        <v>0</v>
      </c>
      <c r="U203" s="22"/>
      <c r="V203" s="113" cm="1">
        <f t="array" ref="V203">_xlfn.IFS($E203="",0,U203="",0,U203="Non",0,$E203="Haie 1 rang",$H203/'Paramétrage V2'!$AA$21*'Paramétrage V2'!$AA$13,$E203="Haie 2 rangs",$H203*'Paramétrage V2'!$AB$13)</f>
        <v>0</v>
      </c>
      <c r="W203" s="22"/>
      <c r="X203" s="113" cm="1">
        <f t="array" ref="X203">_xlfn.IFS($E203="",0,W203="",0,W203="Non",0,$E203="Haie 1 rang",$H203/'Paramétrage V2'!$AA$21*'Paramétrage V2'!$AA$15,$E203="Haie 2 rangs",$H203*'Paramétrage V2'!$AB$15)</f>
        <v>0</v>
      </c>
      <c r="Y203" s="133">
        <f t="shared" si="3"/>
        <v>0</v>
      </c>
      <c r="Z203" s="45"/>
    </row>
    <row r="204" spans="1:26" x14ac:dyDescent="0.35">
      <c r="A204" s="5">
        <v>200</v>
      </c>
      <c r="B204" s="2"/>
      <c r="C204" s="22"/>
      <c r="D204" s="22"/>
      <c r="E204" s="22"/>
      <c r="F204" s="44"/>
      <c r="G204" s="112"/>
      <c r="H204" s="89" cm="1">
        <f t="array" ref="H204">_xlfn.IFS(E204="",0,E204="Haie 1 rang",F204*(G204-1),E204="Haie 2 rangs",(F204/2)*(G204-1))</f>
        <v>0</v>
      </c>
      <c r="I204" s="22"/>
      <c r="J204" s="113" cm="1">
        <f t="array" ref="J204">_xlfn.IFS($E204="",0,I204="",0,I204="Non",0,$E204="Haie 1 rang",$H204/'Paramétrage V2'!$AA$21*'Paramétrage V2'!$AA$5,$E204="Haie 2 rangs",$H204*'Paramétrage V2'!$AB$5)</f>
        <v>0</v>
      </c>
      <c r="K204" s="22"/>
      <c r="L204" s="113" cm="1">
        <f t="array" ref="L204">_xlfn.IFS($E204="",0,K204="",0,K204="Non",0,$E204="Haie 1 rang",$H204/'Paramétrage V2'!$AA$21*'Paramétrage V2'!$AA$6,$E204="Haie 2 rangs",$H204*'Paramétrage V2'!$AB$6)</f>
        <v>0</v>
      </c>
      <c r="M204" s="22"/>
      <c r="N204" s="113" cm="1">
        <f t="array" ref="N204">_xlfn.IFS($E204="",0,M204="",0,M204="Non",0,$E204="Haie 1 rang",$H204/'Paramétrage V2'!$AA$21*'Paramétrage V2'!$AA$7,$E204="Haie 2 rangs",$H204*'Paramétrage V2'!$AB$7)</f>
        <v>0</v>
      </c>
      <c r="O204" s="22"/>
      <c r="P204" s="113" cm="1">
        <f t="array" ref="P204">_xlfn.IFS($E204="",0,O204="",0,O204="Non",0,$E204="Haie 1 rang",$H204/'Paramétrage V2'!$AA$21*'Paramétrage V2'!$AA$8,$E204="Haie 2 rangs",$H204*'Paramétrage V2'!$AB$8)</f>
        <v>0</v>
      </c>
      <c r="Q204" s="22"/>
      <c r="R204" s="113" cm="1">
        <f t="array" ref="R204">_xlfn.IFS($E204="",0,Q204="",0,Q204="Non",0,$E204="Haie 1 rang",$H204/'Paramétrage V2'!$AA$21*'Paramétrage V2'!$AA$10,$E204="Haie 2 rangs",$H204*'Paramétrage V2'!$AB$10)</f>
        <v>0</v>
      </c>
      <c r="S204" s="22"/>
      <c r="T204" s="113" cm="1">
        <f t="array" ref="T204">_xlfn.IFS($E204="",0,S204="",0,S204="Non",0,$E204="Haie 1 rang",$H204/'Paramétrage V2'!$AA$21*'Paramétrage V2'!$AA$11,$E204="Haie 2 rangs",$H204*'Paramétrage V2'!$AB$11)</f>
        <v>0</v>
      </c>
      <c r="U204" s="22"/>
      <c r="V204" s="113" cm="1">
        <f t="array" ref="V204">_xlfn.IFS($E204="",0,U204="",0,U204="Non",0,$E204="Haie 1 rang",$H204/'Paramétrage V2'!$AA$21*'Paramétrage V2'!$AA$13,$E204="Haie 2 rangs",$H204*'Paramétrage V2'!$AB$13)</f>
        <v>0</v>
      </c>
      <c r="W204" s="22"/>
      <c r="X204" s="113" cm="1">
        <f t="array" ref="X204">_xlfn.IFS($E204="",0,W204="",0,W204="Non",0,$E204="Haie 1 rang",$H204/'Paramétrage V2'!$AA$21*'Paramétrage V2'!$AA$15,$E204="Haie 2 rangs",$H204*'Paramétrage V2'!$AB$15)</f>
        <v>0</v>
      </c>
      <c r="Y204" s="133">
        <f t="shared" si="3"/>
        <v>0</v>
      </c>
      <c r="Z204" s="45"/>
    </row>
    <row r="205" spans="1:26" x14ac:dyDescent="0.35">
      <c r="A205" s="5">
        <v>201</v>
      </c>
      <c r="B205" s="2"/>
      <c r="C205" s="22"/>
      <c r="D205" s="22"/>
      <c r="E205" s="22"/>
      <c r="F205" s="44"/>
      <c r="G205" s="112"/>
      <c r="H205" s="89" cm="1">
        <f t="array" ref="H205">_xlfn.IFS(E205="",0,E205="Haie 1 rang",F205*(G205-1),E205="Haie 2 rangs",(F205/2)*(G205-1))</f>
        <v>0</v>
      </c>
      <c r="I205" s="22"/>
      <c r="J205" s="113" cm="1">
        <f t="array" ref="J205">_xlfn.IFS($E205="",0,I205="",0,I205="Non",0,$E205="Haie 1 rang",$H205/'Paramétrage V2'!$AA$21*'Paramétrage V2'!$AA$5,$E205="Haie 2 rangs",$H205*'Paramétrage V2'!$AB$5)</f>
        <v>0</v>
      </c>
      <c r="K205" s="22"/>
      <c r="L205" s="113" cm="1">
        <f t="array" ref="L205">_xlfn.IFS($E205="",0,K205="",0,K205="Non",0,$E205="Haie 1 rang",$H205/'Paramétrage V2'!$AA$21*'Paramétrage V2'!$AA$6,$E205="Haie 2 rangs",$H205*'Paramétrage V2'!$AB$6)</f>
        <v>0</v>
      </c>
      <c r="M205" s="22"/>
      <c r="N205" s="113" cm="1">
        <f t="array" ref="N205">_xlfn.IFS($E205="",0,M205="",0,M205="Non",0,$E205="Haie 1 rang",$H205/'Paramétrage V2'!$AA$21*'Paramétrage V2'!$AA$7,$E205="Haie 2 rangs",$H205*'Paramétrage V2'!$AB$7)</f>
        <v>0</v>
      </c>
      <c r="O205" s="22"/>
      <c r="P205" s="113" cm="1">
        <f t="array" ref="P205">_xlfn.IFS($E205="",0,O205="",0,O205="Non",0,$E205="Haie 1 rang",$H205/'Paramétrage V2'!$AA$21*'Paramétrage V2'!$AA$8,$E205="Haie 2 rangs",$H205*'Paramétrage V2'!$AB$8)</f>
        <v>0</v>
      </c>
      <c r="Q205" s="22"/>
      <c r="R205" s="113" cm="1">
        <f t="array" ref="R205">_xlfn.IFS($E205="",0,Q205="",0,Q205="Non",0,$E205="Haie 1 rang",$H205/'Paramétrage V2'!$AA$21*'Paramétrage V2'!$AA$10,$E205="Haie 2 rangs",$H205*'Paramétrage V2'!$AB$10)</f>
        <v>0</v>
      </c>
      <c r="S205" s="22"/>
      <c r="T205" s="113" cm="1">
        <f t="array" ref="T205">_xlfn.IFS($E205="",0,S205="",0,S205="Non",0,$E205="Haie 1 rang",$H205/'Paramétrage V2'!$AA$21*'Paramétrage V2'!$AA$11,$E205="Haie 2 rangs",$H205*'Paramétrage V2'!$AB$11)</f>
        <v>0</v>
      </c>
      <c r="U205" s="22"/>
      <c r="V205" s="113" cm="1">
        <f t="array" ref="V205">_xlfn.IFS($E205="",0,U205="",0,U205="Non",0,$E205="Haie 1 rang",$H205/'Paramétrage V2'!$AA$21*'Paramétrage V2'!$AA$13,$E205="Haie 2 rangs",$H205*'Paramétrage V2'!$AB$13)</f>
        <v>0</v>
      </c>
      <c r="W205" s="22"/>
      <c r="X205" s="113" cm="1">
        <f t="array" ref="X205">_xlfn.IFS($E205="",0,W205="",0,W205="Non",0,$E205="Haie 1 rang",$H205/'Paramétrage V2'!$AA$21*'Paramétrage V2'!$AA$15,$E205="Haie 2 rangs",$H205*'Paramétrage V2'!$AB$15)</f>
        <v>0</v>
      </c>
      <c r="Y205" s="133">
        <f t="shared" si="3"/>
        <v>0</v>
      </c>
      <c r="Z205" s="45"/>
    </row>
    <row r="206" spans="1:26" x14ac:dyDescent="0.35">
      <c r="A206" s="5">
        <v>202</v>
      </c>
      <c r="B206" s="2"/>
      <c r="C206" s="22"/>
      <c r="D206" s="22"/>
      <c r="E206" s="22"/>
      <c r="F206" s="44"/>
      <c r="G206" s="112"/>
      <c r="H206" s="89" cm="1">
        <f t="array" ref="H206">_xlfn.IFS(E206="",0,E206="Haie 1 rang",F206*(G206-1),E206="Haie 2 rangs",(F206/2)*(G206-1))</f>
        <v>0</v>
      </c>
      <c r="I206" s="22"/>
      <c r="J206" s="113" cm="1">
        <f t="array" ref="J206">_xlfn.IFS($E206="",0,I206="",0,I206="Non",0,$E206="Haie 1 rang",$H206/'Paramétrage V2'!$AA$21*'Paramétrage V2'!$AA$5,$E206="Haie 2 rangs",$H206*'Paramétrage V2'!$AB$5)</f>
        <v>0</v>
      </c>
      <c r="K206" s="22"/>
      <c r="L206" s="113" cm="1">
        <f t="array" ref="L206">_xlfn.IFS($E206="",0,K206="",0,K206="Non",0,$E206="Haie 1 rang",$H206/'Paramétrage V2'!$AA$21*'Paramétrage V2'!$AA$6,$E206="Haie 2 rangs",$H206*'Paramétrage V2'!$AB$6)</f>
        <v>0</v>
      </c>
      <c r="M206" s="22"/>
      <c r="N206" s="113" cm="1">
        <f t="array" ref="N206">_xlfn.IFS($E206="",0,M206="",0,M206="Non",0,$E206="Haie 1 rang",$H206/'Paramétrage V2'!$AA$21*'Paramétrage V2'!$AA$7,$E206="Haie 2 rangs",$H206*'Paramétrage V2'!$AB$7)</f>
        <v>0</v>
      </c>
      <c r="O206" s="22"/>
      <c r="P206" s="113" cm="1">
        <f t="array" ref="P206">_xlfn.IFS($E206="",0,O206="",0,O206="Non",0,$E206="Haie 1 rang",$H206/'Paramétrage V2'!$AA$21*'Paramétrage V2'!$AA$8,$E206="Haie 2 rangs",$H206*'Paramétrage V2'!$AB$8)</f>
        <v>0</v>
      </c>
      <c r="Q206" s="22"/>
      <c r="R206" s="113" cm="1">
        <f t="array" ref="R206">_xlfn.IFS($E206="",0,Q206="",0,Q206="Non",0,$E206="Haie 1 rang",$H206/'Paramétrage V2'!$AA$21*'Paramétrage V2'!$AA$10,$E206="Haie 2 rangs",$H206*'Paramétrage V2'!$AB$10)</f>
        <v>0</v>
      </c>
      <c r="S206" s="22"/>
      <c r="T206" s="113" cm="1">
        <f t="array" ref="T206">_xlfn.IFS($E206="",0,S206="",0,S206="Non",0,$E206="Haie 1 rang",$H206/'Paramétrage V2'!$AA$21*'Paramétrage V2'!$AA$11,$E206="Haie 2 rangs",$H206*'Paramétrage V2'!$AB$11)</f>
        <v>0</v>
      </c>
      <c r="U206" s="22"/>
      <c r="V206" s="113" cm="1">
        <f t="array" ref="V206">_xlfn.IFS($E206="",0,U206="",0,U206="Non",0,$E206="Haie 1 rang",$H206/'Paramétrage V2'!$AA$21*'Paramétrage V2'!$AA$13,$E206="Haie 2 rangs",$H206*'Paramétrage V2'!$AB$13)</f>
        <v>0</v>
      </c>
      <c r="W206" s="22"/>
      <c r="X206" s="113" cm="1">
        <f t="array" ref="X206">_xlfn.IFS($E206="",0,W206="",0,W206="Non",0,$E206="Haie 1 rang",$H206/'Paramétrage V2'!$AA$21*'Paramétrage V2'!$AA$15,$E206="Haie 2 rangs",$H206*'Paramétrage V2'!$AB$15)</f>
        <v>0</v>
      </c>
      <c r="Y206" s="133">
        <f t="shared" si="3"/>
        <v>0</v>
      </c>
      <c r="Z206" s="45"/>
    </row>
    <row r="207" spans="1:26" x14ac:dyDescent="0.35">
      <c r="A207" s="5">
        <v>203</v>
      </c>
      <c r="B207" s="2"/>
      <c r="C207" s="22"/>
      <c r="D207" s="22"/>
      <c r="E207" s="22"/>
      <c r="F207" s="44"/>
      <c r="G207" s="112"/>
      <c r="H207" s="89" cm="1">
        <f t="array" ref="H207">_xlfn.IFS(E207="",0,E207="Haie 1 rang",F207*(G207-1),E207="Haie 2 rangs",(F207/2)*(G207-1))</f>
        <v>0</v>
      </c>
      <c r="I207" s="22"/>
      <c r="J207" s="113" cm="1">
        <f t="array" ref="J207">_xlfn.IFS($E207="",0,I207="",0,I207="Non",0,$E207="Haie 1 rang",$H207/'Paramétrage V2'!$AA$21*'Paramétrage V2'!$AA$5,$E207="Haie 2 rangs",$H207*'Paramétrage V2'!$AB$5)</f>
        <v>0</v>
      </c>
      <c r="K207" s="22"/>
      <c r="L207" s="113" cm="1">
        <f t="array" ref="L207">_xlfn.IFS($E207="",0,K207="",0,K207="Non",0,$E207="Haie 1 rang",$H207/'Paramétrage V2'!$AA$21*'Paramétrage V2'!$AA$6,$E207="Haie 2 rangs",$H207*'Paramétrage V2'!$AB$6)</f>
        <v>0</v>
      </c>
      <c r="M207" s="22"/>
      <c r="N207" s="113" cm="1">
        <f t="array" ref="N207">_xlfn.IFS($E207="",0,M207="",0,M207="Non",0,$E207="Haie 1 rang",$H207/'Paramétrage V2'!$AA$21*'Paramétrage V2'!$AA$7,$E207="Haie 2 rangs",$H207*'Paramétrage V2'!$AB$7)</f>
        <v>0</v>
      </c>
      <c r="O207" s="22"/>
      <c r="P207" s="113" cm="1">
        <f t="array" ref="P207">_xlfn.IFS($E207="",0,O207="",0,O207="Non",0,$E207="Haie 1 rang",$H207/'Paramétrage V2'!$AA$21*'Paramétrage V2'!$AA$8,$E207="Haie 2 rangs",$H207*'Paramétrage V2'!$AB$8)</f>
        <v>0</v>
      </c>
      <c r="Q207" s="22"/>
      <c r="R207" s="113" cm="1">
        <f t="array" ref="R207">_xlfn.IFS($E207="",0,Q207="",0,Q207="Non",0,$E207="Haie 1 rang",$H207/'Paramétrage V2'!$AA$21*'Paramétrage V2'!$AA$10,$E207="Haie 2 rangs",$H207*'Paramétrage V2'!$AB$10)</f>
        <v>0</v>
      </c>
      <c r="S207" s="22"/>
      <c r="T207" s="113" cm="1">
        <f t="array" ref="T207">_xlfn.IFS($E207="",0,S207="",0,S207="Non",0,$E207="Haie 1 rang",$H207/'Paramétrage V2'!$AA$21*'Paramétrage V2'!$AA$11,$E207="Haie 2 rangs",$H207*'Paramétrage V2'!$AB$11)</f>
        <v>0</v>
      </c>
      <c r="U207" s="22"/>
      <c r="V207" s="113" cm="1">
        <f t="array" ref="V207">_xlfn.IFS($E207="",0,U207="",0,U207="Non",0,$E207="Haie 1 rang",$H207/'Paramétrage V2'!$AA$21*'Paramétrage V2'!$AA$13,$E207="Haie 2 rangs",$H207*'Paramétrage V2'!$AB$13)</f>
        <v>0</v>
      </c>
      <c r="W207" s="22"/>
      <c r="X207" s="113" cm="1">
        <f t="array" ref="X207">_xlfn.IFS($E207="",0,W207="",0,W207="Non",0,$E207="Haie 1 rang",$H207/'Paramétrage V2'!$AA$21*'Paramétrage V2'!$AA$15,$E207="Haie 2 rangs",$H207*'Paramétrage V2'!$AB$15)</f>
        <v>0</v>
      </c>
      <c r="Y207" s="133">
        <f t="shared" si="3"/>
        <v>0</v>
      </c>
      <c r="Z207" s="45"/>
    </row>
    <row r="208" spans="1:26" x14ac:dyDescent="0.35">
      <c r="A208" s="5">
        <v>204</v>
      </c>
      <c r="B208" s="2"/>
      <c r="C208" s="22"/>
      <c r="D208" s="22"/>
      <c r="E208" s="22"/>
      <c r="F208" s="44"/>
      <c r="G208" s="112"/>
      <c r="H208" s="89" cm="1">
        <f t="array" ref="H208">_xlfn.IFS(E208="",0,E208="Haie 1 rang",F208*(G208-1),E208="Haie 2 rangs",(F208/2)*(G208-1))</f>
        <v>0</v>
      </c>
      <c r="I208" s="22"/>
      <c r="J208" s="113" cm="1">
        <f t="array" ref="J208">_xlfn.IFS($E208="",0,I208="",0,I208="Non",0,$E208="Haie 1 rang",$H208/'Paramétrage V2'!$AA$21*'Paramétrage V2'!$AA$5,$E208="Haie 2 rangs",$H208*'Paramétrage V2'!$AB$5)</f>
        <v>0</v>
      </c>
      <c r="K208" s="22"/>
      <c r="L208" s="113" cm="1">
        <f t="array" ref="L208">_xlfn.IFS($E208="",0,K208="",0,K208="Non",0,$E208="Haie 1 rang",$H208/'Paramétrage V2'!$AA$21*'Paramétrage V2'!$AA$6,$E208="Haie 2 rangs",$H208*'Paramétrage V2'!$AB$6)</f>
        <v>0</v>
      </c>
      <c r="M208" s="22"/>
      <c r="N208" s="113" cm="1">
        <f t="array" ref="N208">_xlfn.IFS($E208="",0,M208="",0,M208="Non",0,$E208="Haie 1 rang",$H208/'Paramétrage V2'!$AA$21*'Paramétrage V2'!$AA$7,$E208="Haie 2 rangs",$H208*'Paramétrage V2'!$AB$7)</f>
        <v>0</v>
      </c>
      <c r="O208" s="22"/>
      <c r="P208" s="113" cm="1">
        <f t="array" ref="P208">_xlfn.IFS($E208="",0,O208="",0,O208="Non",0,$E208="Haie 1 rang",$H208/'Paramétrage V2'!$AA$21*'Paramétrage V2'!$AA$8,$E208="Haie 2 rangs",$H208*'Paramétrage V2'!$AB$8)</f>
        <v>0</v>
      </c>
      <c r="Q208" s="22"/>
      <c r="R208" s="113" cm="1">
        <f t="array" ref="R208">_xlfn.IFS($E208="",0,Q208="",0,Q208="Non",0,$E208="Haie 1 rang",$H208/'Paramétrage V2'!$AA$21*'Paramétrage V2'!$AA$10,$E208="Haie 2 rangs",$H208*'Paramétrage V2'!$AB$10)</f>
        <v>0</v>
      </c>
      <c r="S208" s="22"/>
      <c r="T208" s="113" cm="1">
        <f t="array" ref="T208">_xlfn.IFS($E208="",0,S208="",0,S208="Non",0,$E208="Haie 1 rang",$H208/'Paramétrage V2'!$AA$21*'Paramétrage V2'!$AA$11,$E208="Haie 2 rangs",$H208*'Paramétrage V2'!$AB$11)</f>
        <v>0</v>
      </c>
      <c r="U208" s="22"/>
      <c r="V208" s="113" cm="1">
        <f t="array" ref="V208">_xlfn.IFS($E208="",0,U208="",0,U208="Non",0,$E208="Haie 1 rang",$H208/'Paramétrage V2'!$AA$21*'Paramétrage V2'!$AA$13,$E208="Haie 2 rangs",$H208*'Paramétrage V2'!$AB$13)</f>
        <v>0</v>
      </c>
      <c r="W208" s="22"/>
      <c r="X208" s="113" cm="1">
        <f t="array" ref="X208">_xlfn.IFS($E208="",0,W208="",0,W208="Non",0,$E208="Haie 1 rang",$H208/'Paramétrage V2'!$AA$21*'Paramétrage V2'!$AA$15,$E208="Haie 2 rangs",$H208*'Paramétrage V2'!$AB$15)</f>
        <v>0</v>
      </c>
      <c r="Y208" s="133">
        <f t="shared" si="3"/>
        <v>0</v>
      </c>
      <c r="Z208" s="45"/>
    </row>
    <row r="209" spans="1:26" x14ac:dyDescent="0.35">
      <c r="A209" s="5">
        <v>205</v>
      </c>
      <c r="B209" s="2"/>
      <c r="C209" s="22"/>
      <c r="D209" s="22"/>
      <c r="E209" s="22"/>
      <c r="F209" s="44"/>
      <c r="G209" s="112"/>
      <c r="H209" s="89" cm="1">
        <f t="array" ref="H209">_xlfn.IFS(E209="",0,E209="Haie 1 rang",F209*(G209-1),E209="Haie 2 rangs",(F209/2)*(G209-1))</f>
        <v>0</v>
      </c>
      <c r="I209" s="22"/>
      <c r="J209" s="113" cm="1">
        <f t="array" ref="J209">_xlfn.IFS($E209="",0,I209="",0,I209="Non",0,$E209="Haie 1 rang",$H209/'Paramétrage V2'!$AA$21*'Paramétrage V2'!$AA$5,$E209="Haie 2 rangs",$H209*'Paramétrage V2'!$AB$5)</f>
        <v>0</v>
      </c>
      <c r="K209" s="22"/>
      <c r="L209" s="113" cm="1">
        <f t="array" ref="L209">_xlfn.IFS($E209="",0,K209="",0,K209="Non",0,$E209="Haie 1 rang",$H209/'Paramétrage V2'!$AA$21*'Paramétrage V2'!$AA$6,$E209="Haie 2 rangs",$H209*'Paramétrage V2'!$AB$6)</f>
        <v>0</v>
      </c>
      <c r="M209" s="22"/>
      <c r="N209" s="113" cm="1">
        <f t="array" ref="N209">_xlfn.IFS($E209="",0,M209="",0,M209="Non",0,$E209="Haie 1 rang",$H209/'Paramétrage V2'!$AA$21*'Paramétrage V2'!$AA$7,$E209="Haie 2 rangs",$H209*'Paramétrage V2'!$AB$7)</f>
        <v>0</v>
      </c>
      <c r="O209" s="22"/>
      <c r="P209" s="113" cm="1">
        <f t="array" ref="P209">_xlfn.IFS($E209="",0,O209="",0,O209="Non",0,$E209="Haie 1 rang",$H209/'Paramétrage V2'!$AA$21*'Paramétrage V2'!$AA$8,$E209="Haie 2 rangs",$H209*'Paramétrage V2'!$AB$8)</f>
        <v>0</v>
      </c>
      <c r="Q209" s="22"/>
      <c r="R209" s="113" cm="1">
        <f t="array" ref="R209">_xlfn.IFS($E209="",0,Q209="",0,Q209="Non",0,$E209="Haie 1 rang",$H209/'Paramétrage V2'!$AA$21*'Paramétrage V2'!$AA$10,$E209="Haie 2 rangs",$H209*'Paramétrage V2'!$AB$10)</f>
        <v>0</v>
      </c>
      <c r="S209" s="22"/>
      <c r="T209" s="113" cm="1">
        <f t="array" ref="T209">_xlfn.IFS($E209="",0,S209="",0,S209="Non",0,$E209="Haie 1 rang",$H209/'Paramétrage V2'!$AA$21*'Paramétrage V2'!$AA$11,$E209="Haie 2 rangs",$H209*'Paramétrage V2'!$AB$11)</f>
        <v>0</v>
      </c>
      <c r="U209" s="22"/>
      <c r="V209" s="113" cm="1">
        <f t="array" ref="V209">_xlfn.IFS($E209="",0,U209="",0,U209="Non",0,$E209="Haie 1 rang",$H209/'Paramétrage V2'!$AA$21*'Paramétrage V2'!$AA$13,$E209="Haie 2 rangs",$H209*'Paramétrage V2'!$AB$13)</f>
        <v>0</v>
      </c>
      <c r="W209" s="22"/>
      <c r="X209" s="113" cm="1">
        <f t="array" ref="X209">_xlfn.IFS($E209="",0,W209="",0,W209="Non",0,$E209="Haie 1 rang",$H209/'Paramétrage V2'!$AA$21*'Paramétrage V2'!$AA$15,$E209="Haie 2 rangs",$H209*'Paramétrage V2'!$AB$15)</f>
        <v>0</v>
      </c>
      <c r="Y209" s="133">
        <f t="shared" si="3"/>
        <v>0</v>
      </c>
      <c r="Z209" s="45"/>
    </row>
    <row r="210" spans="1:26" x14ac:dyDescent="0.35">
      <c r="A210" s="5">
        <v>206</v>
      </c>
      <c r="B210" s="2"/>
      <c r="C210" s="22"/>
      <c r="D210" s="22"/>
      <c r="E210" s="22"/>
      <c r="F210" s="44"/>
      <c r="G210" s="112"/>
      <c r="H210" s="89" cm="1">
        <f t="array" ref="H210">_xlfn.IFS(E210="",0,E210="Haie 1 rang",F210*(G210-1),E210="Haie 2 rangs",(F210/2)*(G210-1))</f>
        <v>0</v>
      </c>
      <c r="I210" s="22"/>
      <c r="J210" s="113" cm="1">
        <f t="array" ref="J210">_xlfn.IFS($E210="",0,I210="",0,I210="Non",0,$E210="Haie 1 rang",$H210/'Paramétrage V2'!$AA$21*'Paramétrage V2'!$AA$5,$E210="Haie 2 rangs",$H210*'Paramétrage V2'!$AB$5)</f>
        <v>0</v>
      </c>
      <c r="K210" s="22"/>
      <c r="L210" s="113" cm="1">
        <f t="array" ref="L210">_xlfn.IFS($E210="",0,K210="",0,K210="Non",0,$E210="Haie 1 rang",$H210/'Paramétrage V2'!$AA$21*'Paramétrage V2'!$AA$6,$E210="Haie 2 rangs",$H210*'Paramétrage V2'!$AB$6)</f>
        <v>0</v>
      </c>
      <c r="M210" s="22"/>
      <c r="N210" s="113" cm="1">
        <f t="array" ref="N210">_xlfn.IFS($E210="",0,M210="",0,M210="Non",0,$E210="Haie 1 rang",$H210/'Paramétrage V2'!$AA$21*'Paramétrage V2'!$AA$7,$E210="Haie 2 rangs",$H210*'Paramétrage V2'!$AB$7)</f>
        <v>0</v>
      </c>
      <c r="O210" s="22"/>
      <c r="P210" s="113" cm="1">
        <f t="array" ref="P210">_xlfn.IFS($E210="",0,O210="",0,O210="Non",0,$E210="Haie 1 rang",$H210/'Paramétrage V2'!$AA$21*'Paramétrage V2'!$AA$8,$E210="Haie 2 rangs",$H210*'Paramétrage V2'!$AB$8)</f>
        <v>0</v>
      </c>
      <c r="Q210" s="22"/>
      <c r="R210" s="113" cm="1">
        <f t="array" ref="R210">_xlfn.IFS($E210="",0,Q210="",0,Q210="Non",0,$E210="Haie 1 rang",$H210/'Paramétrage V2'!$AA$21*'Paramétrage V2'!$AA$10,$E210="Haie 2 rangs",$H210*'Paramétrage V2'!$AB$10)</f>
        <v>0</v>
      </c>
      <c r="S210" s="22"/>
      <c r="T210" s="113" cm="1">
        <f t="array" ref="T210">_xlfn.IFS($E210="",0,S210="",0,S210="Non",0,$E210="Haie 1 rang",$H210/'Paramétrage V2'!$AA$21*'Paramétrage V2'!$AA$11,$E210="Haie 2 rangs",$H210*'Paramétrage V2'!$AB$11)</f>
        <v>0</v>
      </c>
      <c r="U210" s="22"/>
      <c r="V210" s="113" cm="1">
        <f t="array" ref="V210">_xlfn.IFS($E210="",0,U210="",0,U210="Non",0,$E210="Haie 1 rang",$H210/'Paramétrage V2'!$AA$21*'Paramétrage V2'!$AA$13,$E210="Haie 2 rangs",$H210*'Paramétrage V2'!$AB$13)</f>
        <v>0</v>
      </c>
      <c r="W210" s="22"/>
      <c r="X210" s="113" cm="1">
        <f t="array" ref="X210">_xlfn.IFS($E210="",0,W210="",0,W210="Non",0,$E210="Haie 1 rang",$H210/'Paramétrage V2'!$AA$21*'Paramétrage V2'!$AA$15,$E210="Haie 2 rangs",$H210*'Paramétrage V2'!$AB$15)</f>
        <v>0</v>
      </c>
      <c r="Y210" s="133">
        <f t="shared" si="3"/>
        <v>0</v>
      </c>
      <c r="Z210" s="45"/>
    </row>
    <row r="211" spans="1:26" x14ac:dyDescent="0.35">
      <c r="A211" s="5">
        <v>207</v>
      </c>
      <c r="B211" s="2"/>
      <c r="C211" s="22"/>
      <c r="D211" s="22"/>
      <c r="E211" s="22"/>
      <c r="F211" s="44"/>
      <c r="G211" s="112"/>
      <c r="H211" s="89" cm="1">
        <f t="array" ref="H211">_xlfn.IFS(E211="",0,E211="Haie 1 rang",F211*(G211-1),E211="Haie 2 rangs",(F211/2)*(G211-1))</f>
        <v>0</v>
      </c>
      <c r="I211" s="22"/>
      <c r="J211" s="113" cm="1">
        <f t="array" ref="J211">_xlfn.IFS($E211="",0,I211="",0,I211="Non",0,$E211="Haie 1 rang",$H211/'Paramétrage V2'!$AA$21*'Paramétrage V2'!$AA$5,$E211="Haie 2 rangs",$H211*'Paramétrage V2'!$AB$5)</f>
        <v>0</v>
      </c>
      <c r="K211" s="22"/>
      <c r="L211" s="113" cm="1">
        <f t="array" ref="L211">_xlfn.IFS($E211="",0,K211="",0,K211="Non",0,$E211="Haie 1 rang",$H211/'Paramétrage V2'!$AA$21*'Paramétrage V2'!$AA$6,$E211="Haie 2 rangs",$H211*'Paramétrage V2'!$AB$6)</f>
        <v>0</v>
      </c>
      <c r="M211" s="22"/>
      <c r="N211" s="113" cm="1">
        <f t="array" ref="N211">_xlfn.IFS($E211="",0,M211="",0,M211="Non",0,$E211="Haie 1 rang",$H211/'Paramétrage V2'!$AA$21*'Paramétrage V2'!$AA$7,$E211="Haie 2 rangs",$H211*'Paramétrage V2'!$AB$7)</f>
        <v>0</v>
      </c>
      <c r="O211" s="22"/>
      <c r="P211" s="113" cm="1">
        <f t="array" ref="P211">_xlfn.IFS($E211="",0,O211="",0,O211="Non",0,$E211="Haie 1 rang",$H211/'Paramétrage V2'!$AA$21*'Paramétrage V2'!$AA$8,$E211="Haie 2 rangs",$H211*'Paramétrage V2'!$AB$8)</f>
        <v>0</v>
      </c>
      <c r="Q211" s="22"/>
      <c r="R211" s="113" cm="1">
        <f t="array" ref="R211">_xlfn.IFS($E211="",0,Q211="",0,Q211="Non",0,$E211="Haie 1 rang",$H211/'Paramétrage V2'!$AA$21*'Paramétrage V2'!$AA$10,$E211="Haie 2 rangs",$H211*'Paramétrage V2'!$AB$10)</f>
        <v>0</v>
      </c>
      <c r="S211" s="22"/>
      <c r="T211" s="113" cm="1">
        <f t="array" ref="T211">_xlfn.IFS($E211="",0,S211="",0,S211="Non",0,$E211="Haie 1 rang",$H211/'Paramétrage V2'!$AA$21*'Paramétrage V2'!$AA$11,$E211="Haie 2 rangs",$H211*'Paramétrage V2'!$AB$11)</f>
        <v>0</v>
      </c>
      <c r="U211" s="22"/>
      <c r="V211" s="113" cm="1">
        <f t="array" ref="V211">_xlfn.IFS($E211="",0,U211="",0,U211="Non",0,$E211="Haie 1 rang",$H211/'Paramétrage V2'!$AA$21*'Paramétrage V2'!$AA$13,$E211="Haie 2 rangs",$H211*'Paramétrage V2'!$AB$13)</f>
        <v>0</v>
      </c>
      <c r="W211" s="22"/>
      <c r="X211" s="113" cm="1">
        <f t="array" ref="X211">_xlfn.IFS($E211="",0,W211="",0,W211="Non",0,$E211="Haie 1 rang",$H211/'Paramétrage V2'!$AA$21*'Paramétrage V2'!$AA$15,$E211="Haie 2 rangs",$H211*'Paramétrage V2'!$AB$15)</f>
        <v>0</v>
      </c>
      <c r="Y211" s="133">
        <f t="shared" si="3"/>
        <v>0</v>
      </c>
      <c r="Z211" s="45"/>
    </row>
    <row r="212" spans="1:26" x14ac:dyDescent="0.35">
      <c r="A212" s="5">
        <v>208</v>
      </c>
      <c r="B212" s="2"/>
      <c r="C212" s="22"/>
      <c r="D212" s="22"/>
      <c r="E212" s="22"/>
      <c r="F212" s="44"/>
      <c r="G212" s="112"/>
      <c r="H212" s="89" cm="1">
        <f t="array" ref="H212">_xlfn.IFS(E212="",0,E212="Haie 1 rang",F212*(G212-1),E212="Haie 2 rangs",(F212/2)*(G212-1))</f>
        <v>0</v>
      </c>
      <c r="I212" s="22"/>
      <c r="J212" s="113" cm="1">
        <f t="array" ref="J212">_xlfn.IFS($E212="",0,I212="",0,I212="Non",0,$E212="Haie 1 rang",$H212/'Paramétrage V2'!$AA$21*'Paramétrage V2'!$AA$5,$E212="Haie 2 rangs",$H212*'Paramétrage V2'!$AB$5)</f>
        <v>0</v>
      </c>
      <c r="K212" s="22"/>
      <c r="L212" s="113" cm="1">
        <f t="array" ref="L212">_xlfn.IFS($E212="",0,K212="",0,K212="Non",0,$E212="Haie 1 rang",$H212/'Paramétrage V2'!$AA$21*'Paramétrage V2'!$AA$6,$E212="Haie 2 rangs",$H212*'Paramétrage V2'!$AB$6)</f>
        <v>0</v>
      </c>
      <c r="M212" s="22"/>
      <c r="N212" s="113" cm="1">
        <f t="array" ref="N212">_xlfn.IFS($E212="",0,M212="",0,M212="Non",0,$E212="Haie 1 rang",$H212/'Paramétrage V2'!$AA$21*'Paramétrage V2'!$AA$7,$E212="Haie 2 rangs",$H212*'Paramétrage V2'!$AB$7)</f>
        <v>0</v>
      </c>
      <c r="O212" s="22"/>
      <c r="P212" s="113" cm="1">
        <f t="array" ref="P212">_xlfn.IFS($E212="",0,O212="",0,O212="Non",0,$E212="Haie 1 rang",$H212/'Paramétrage V2'!$AA$21*'Paramétrage V2'!$AA$8,$E212="Haie 2 rangs",$H212*'Paramétrage V2'!$AB$8)</f>
        <v>0</v>
      </c>
      <c r="Q212" s="22"/>
      <c r="R212" s="113" cm="1">
        <f t="array" ref="R212">_xlfn.IFS($E212="",0,Q212="",0,Q212="Non",0,$E212="Haie 1 rang",$H212/'Paramétrage V2'!$AA$21*'Paramétrage V2'!$AA$10,$E212="Haie 2 rangs",$H212*'Paramétrage V2'!$AB$10)</f>
        <v>0</v>
      </c>
      <c r="S212" s="22"/>
      <c r="T212" s="113" cm="1">
        <f t="array" ref="T212">_xlfn.IFS($E212="",0,S212="",0,S212="Non",0,$E212="Haie 1 rang",$H212/'Paramétrage V2'!$AA$21*'Paramétrage V2'!$AA$11,$E212="Haie 2 rangs",$H212*'Paramétrage V2'!$AB$11)</f>
        <v>0</v>
      </c>
      <c r="U212" s="22"/>
      <c r="V212" s="113" cm="1">
        <f t="array" ref="V212">_xlfn.IFS($E212="",0,U212="",0,U212="Non",0,$E212="Haie 1 rang",$H212/'Paramétrage V2'!$AA$21*'Paramétrage V2'!$AA$13,$E212="Haie 2 rangs",$H212*'Paramétrage V2'!$AB$13)</f>
        <v>0</v>
      </c>
      <c r="W212" s="22"/>
      <c r="X212" s="113" cm="1">
        <f t="array" ref="X212">_xlfn.IFS($E212="",0,W212="",0,W212="Non",0,$E212="Haie 1 rang",$H212/'Paramétrage V2'!$AA$21*'Paramétrage V2'!$AA$15,$E212="Haie 2 rangs",$H212*'Paramétrage V2'!$AB$15)</f>
        <v>0</v>
      </c>
      <c r="Y212" s="133">
        <f t="shared" si="3"/>
        <v>0</v>
      </c>
      <c r="Z212" s="45"/>
    </row>
    <row r="213" spans="1:26" x14ac:dyDescent="0.35">
      <c r="A213" s="5">
        <v>209</v>
      </c>
      <c r="B213" s="2"/>
      <c r="C213" s="22"/>
      <c r="D213" s="22"/>
      <c r="E213" s="22"/>
      <c r="F213" s="44"/>
      <c r="G213" s="112"/>
      <c r="H213" s="89" cm="1">
        <f t="array" ref="H213">_xlfn.IFS(E213="",0,E213="Haie 1 rang",F213*(G213-1),E213="Haie 2 rangs",(F213/2)*(G213-1))</f>
        <v>0</v>
      </c>
      <c r="I213" s="22"/>
      <c r="J213" s="113" cm="1">
        <f t="array" ref="J213">_xlfn.IFS($E213="",0,I213="",0,I213="Non",0,$E213="Haie 1 rang",$H213/'Paramétrage V2'!$AA$21*'Paramétrage V2'!$AA$5,$E213="Haie 2 rangs",$H213*'Paramétrage V2'!$AB$5)</f>
        <v>0</v>
      </c>
      <c r="K213" s="22"/>
      <c r="L213" s="113" cm="1">
        <f t="array" ref="L213">_xlfn.IFS($E213="",0,K213="",0,K213="Non",0,$E213="Haie 1 rang",$H213/'Paramétrage V2'!$AA$21*'Paramétrage V2'!$AA$6,$E213="Haie 2 rangs",$H213*'Paramétrage V2'!$AB$6)</f>
        <v>0</v>
      </c>
      <c r="M213" s="22"/>
      <c r="N213" s="113" cm="1">
        <f t="array" ref="N213">_xlfn.IFS($E213="",0,M213="",0,M213="Non",0,$E213="Haie 1 rang",$H213/'Paramétrage V2'!$AA$21*'Paramétrage V2'!$AA$7,$E213="Haie 2 rangs",$H213*'Paramétrage V2'!$AB$7)</f>
        <v>0</v>
      </c>
      <c r="O213" s="22"/>
      <c r="P213" s="113" cm="1">
        <f t="array" ref="P213">_xlfn.IFS($E213="",0,O213="",0,O213="Non",0,$E213="Haie 1 rang",$H213/'Paramétrage V2'!$AA$21*'Paramétrage V2'!$AA$8,$E213="Haie 2 rangs",$H213*'Paramétrage V2'!$AB$8)</f>
        <v>0</v>
      </c>
      <c r="Q213" s="22"/>
      <c r="R213" s="113" cm="1">
        <f t="array" ref="R213">_xlfn.IFS($E213="",0,Q213="",0,Q213="Non",0,$E213="Haie 1 rang",$H213/'Paramétrage V2'!$AA$21*'Paramétrage V2'!$AA$10,$E213="Haie 2 rangs",$H213*'Paramétrage V2'!$AB$10)</f>
        <v>0</v>
      </c>
      <c r="S213" s="22"/>
      <c r="T213" s="113" cm="1">
        <f t="array" ref="T213">_xlfn.IFS($E213="",0,S213="",0,S213="Non",0,$E213="Haie 1 rang",$H213/'Paramétrage V2'!$AA$21*'Paramétrage V2'!$AA$11,$E213="Haie 2 rangs",$H213*'Paramétrage V2'!$AB$11)</f>
        <v>0</v>
      </c>
      <c r="U213" s="22"/>
      <c r="V213" s="113" cm="1">
        <f t="array" ref="V213">_xlfn.IFS($E213="",0,U213="",0,U213="Non",0,$E213="Haie 1 rang",$H213/'Paramétrage V2'!$AA$21*'Paramétrage V2'!$AA$13,$E213="Haie 2 rangs",$H213*'Paramétrage V2'!$AB$13)</f>
        <v>0</v>
      </c>
      <c r="W213" s="22"/>
      <c r="X213" s="113" cm="1">
        <f t="array" ref="X213">_xlfn.IFS($E213="",0,W213="",0,W213="Non",0,$E213="Haie 1 rang",$H213/'Paramétrage V2'!$AA$21*'Paramétrage V2'!$AA$15,$E213="Haie 2 rangs",$H213*'Paramétrage V2'!$AB$15)</f>
        <v>0</v>
      </c>
      <c r="Y213" s="133">
        <f t="shared" si="3"/>
        <v>0</v>
      </c>
      <c r="Z213" s="45"/>
    </row>
    <row r="214" spans="1:26" x14ac:dyDescent="0.35">
      <c r="A214" s="5">
        <v>210</v>
      </c>
      <c r="B214" s="2"/>
      <c r="C214" s="22"/>
      <c r="D214" s="22"/>
      <c r="E214" s="22"/>
      <c r="F214" s="44"/>
      <c r="G214" s="112"/>
      <c r="H214" s="89" cm="1">
        <f t="array" ref="H214">_xlfn.IFS(E214="",0,E214="Haie 1 rang",F214*(G214-1),E214="Haie 2 rangs",(F214/2)*(G214-1))</f>
        <v>0</v>
      </c>
      <c r="I214" s="22"/>
      <c r="J214" s="113" cm="1">
        <f t="array" ref="J214">_xlfn.IFS($E214="",0,I214="",0,I214="Non",0,$E214="Haie 1 rang",$H214/'Paramétrage V2'!$AA$21*'Paramétrage V2'!$AA$5,$E214="Haie 2 rangs",$H214*'Paramétrage V2'!$AB$5)</f>
        <v>0</v>
      </c>
      <c r="K214" s="22"/>
      <c r="L214" s="113" cm="1">
        <f t="array" ref="L214">_xlfn.IFS($E214="",0,K214="",0,K214="Non",0,$E214="Haie 1 rang",$H214/'Paramétrage V2'!$AA$21*'Paramétrage V2'!$AA$6,$E214="Haie 2 rangs",$H214*'Paramétrage V2'!$AB$6)</f>
        <v>0</v>
      </c>
      <c r="M214" s="22"/>
      <c r="N214" s="113" cm="1">
        <f t="array" ref="N214">_xlfn.IFS($E214="",0,M214="",0,M214="Non",0,$E214="Haie 1 rang",$H214/'Paramétrage V2'!$AA$21*'Paramétrage V2'!$AA$7,$E214="Haie 2 rangs",$H214*'Paramétrage V2'!$AB$7)</f>
        <v>0</v>
      </c>
      <c r="O214" s="22"/>
      <c r="P214" s="113" cm="1">
        <f t="array" ref="P214">_xlfn.IFS($E214="",0,O214="",0,O214="Non",0,$E214="Haie 1 rang",$H214/'Paramétrage V2'!$AA$21*'Paramétrage V2'!$AA$8,$E214="Haie 2 rangs",$H214*'Paramétrage V2'!$AB$8)</f>
        <v>0</v>
      </c>
      <c r="Q214" s="22"/>
      <c r="R214" s="113" cm="1">
        <f t="array" ref="R214">_xlfn.IFS($E214="",0,Q214="",0,Q214="Non",0,$E214="Haie 1 rang",$H214/'Paramétrage V2'!$AA$21*'Paramétrage V2'!$AA$10,$E214="Haie 2 rangs",$H214*'Paramétrage V2'!$AB$10)</f>
        <v>0</v>
      </c>
      <c r="S214" s="22"/>
      <c r="T214" s="113" cm="1">
        <f t="array" ref="T214">_xlfn.IFS($E214="",0,S214="",0,S214="Non",0,$E214="Haie 1 rang",$H214/'Paramétrage V2'!$AA$21*'Paramétrage V2'!$AA$11,$E214="Haie 2 rangs",$H214*'Paramétrage V2'!$AB$11)</f>
        <v>0</v>
      </c>
      <c r="U214" s="22"/>
      <c r="V214" s="113" cm="1">
        <f t="array" ref="V214">_xlfn.IFS($E214="",0,U214="",0,U214="Non",0,$E214="Haie 1 rang",$H214/'Paramétrage V2'!$AA$21*'Paramétrage V2'!$AA$13,$E214="Haie 2 rangs",$H214*'Paramétrage V2'!$AB$13)</f>
        <v>0</v>
      </c>
      <c r="W214" s="22"/>
      <c r="X214" s="113" cm="1">
        <f t="array" ref="X214">_xlfn.IFS($E214="",0,W214="",0,W214="Non",0,$E214="Haie 1 rang",$H214/'Paramétrage V2'!$AA$21*'Paramétrage V2'!$AA$15,$E214="Haie 2 rangs",$H214*'Paramétrage V2'!$AB$15)</f>
        <v>0</v>
      </c>
      <c r="Y214" s="133">
        <f t="shared" si="3"/>
        <v>0</v>
      </c>
      <c r="Z214" s="45"/>
    </row>
    <row r="215" spans="1:26" x14ac:dyDescent="0.35">
      <c r="A215" s="5">
        <v>211</v>
      </c>
      <c r="B215" s="2"/>
      <c r="C215" s="22"/>
      <c r="D215" s="22"/>
      <c r="E215" s="22"/>
      <c r="F215" s="44"/>
      <c r="G215" s="112"/>
      <c r="H215" s="89" cm="1">
        <f t="array" ref="H215">_xlfn.IFS(E215="",0,E215="Haie 1 rang",F215*(G215-1),E215="Haie 2 rangs",(F215/2)*(G215-1))</f>
        <v>0</v>
      </c>
      <c r="I215" s="22"/>
      <c r="J215" s="113" cm="1">
        <f t="array" ref="J215">_xlfn.IFS($E215="",0,I215="",0,I215="Non",0,$E215="Haie 1 rang",$H215/'Paramétrage V2'!$AA$21*'Paramétrage V2'!$AA$5,$E215="Haie 2 rangs",$H215*'Paramétrage V2'!$AB$5)</f>
        <v>0</v>
      </c>
      <c r="K215" s="22"/>
      <c r="L215" s="113" cm="1">
        <f t="array" ref="L215">_xlfn.IFS($E215="",0,K215="",0,K215="Non",0,$E215="Haie 1 rang",$H215/'Paramétrage V2'!$AA$21*'Paramétrage V2'!$AA$6,$E215="Haie 2 rangs",$H215*'Paramétrage V2'!$AB$6)</f>
        <v>0</v>
      </c>
      <c r="M215" s="22"/>
      <c r="N215" s="113" cm="1">
        <f t="array" ref="N215">_xlfn.IFS($E215="",0,M215="",0,M215="Non",0,$E215="Haie 1 rang",$H215/'Paramétrage V2'!$AA$21*'Paramétrage V2'!$AA$7,$E215="Haie 2 rangs",$H215*'Paramétrage V2'!$AB$7)</f>
        <v>0</v>
      </c>
      <c r="O215" s="22"/>
      <c r="P215" s="113" cm="1">
        <f t="array" ref="P215">_xlfn.IFS($E215="",0,O215="",0,O215="Non",0,$E215="Haie 1 rang",$H215/'Paramétrage V2'!$AA$21*'Paramétrage V2'!$AA$8,$E215="Haie 2 rangs",$H215*'Paramétrage V2'!$AB$8)</f>
        <v>0</v>
      </c>
      <c r="Q215" s="22"/>
      <c r="R215" s="113" cm="1">
        <f t="array" ref="R215">_xlfn.IFS($E215="",0,Q215="",0,Q215="Non",0,$E215="Haie 1 rang",$H215/'Paramétrage V2'!$AA$21*'Paramétrage V2'!$AA$10,$E215="Haie 2 rangs",$H215*'Paramétrage V2'!$AB$10)</f>
        <v>0</v>
      </c>
      <c r="S215" s="22"/>
      <c r="T215" s="113" cm="1">
        <f t="array" ref="T215">_xlfn.IFS($E215="",0,S215="",0,S215="Non",0,$E215="Haie 1 rang",$H215/'Paramétrage V2'!$AA$21*'Paramétrage V2'!$AA$11,$E215="Haie 2 rangs",$H215*'Paramétrage V2'!$AB$11)</f>
        <v>0</v>
      </c>
      <c r="U215" s="22"/>
      <c r="V215" s="113" cm="1">
        <f t="array" ref="V215">_xlfn.IFS($E215="",0,U215="",0,U215="Non",0,$E215="Haie 1 rang",$H215/'Paramétrage V2'!$AA$21*'Paramétrage V2'!$AA$13,$E215="Haie 2 rangs",$H215*'Paramétrage V2'!$AB$13)</f>
        <v>0</v>
      </c>
      <c r="W215" s="22"/>
      <c r="X215" s="113" cm="1">
        <f t="array" ref="X215">_xlfn.IFS($E215="",0,W215="",0,W215="Non",0,$E215="Haie 1 rang",$H215/'Paramétrage V2'!$AA$21*'Paramétrage V2'!$AA$15,$E215="Haie 2 rangs",$H215*'Paramétrage V2'!$AB$15)</f>
        <v>0</v>
      </c>
      <c r="Y215" s="133">
        <f t="shared" si="3"/>
        <v>0</v>
      </c>
      <c r="Z215" s="45"/>
    </row>
    <row r="216" spans="1:26" x14ac:dyDescent="0.35">
      <c r="A216" s="5">
        <v>212</v>
      </c>
      <c r="B216" s="2"/>
      <c r="C216" s="22"/>
      <c r="D216" s="22"/>
      <c r="E216" s="22"/>
      <c r="F216" s="44"/>
      <c r="G216" s="112"/>
      <c r="H216" s="89" cm="1">
        <f t="array" ref="H216">_xlfn.IFS(E216="",0,E216="Haie 1 rang",F216*(G216-1),E216="Haie 2 rangs",(F216/2)*(G216-1))</f>
        <v>0</v>
      </c>
      <c r="I216" s="22"/>
      <c r="J216" s="113" cm="1">
        <f t="array" ref="J216">_xlfn.IFS($E216="",0,I216="",0,I216="Non",0,$E216="Haie 1 rang",$H216/'Paramétrage V2'!$AA$21*'Paramétrage V2'!$AA$5,$E216="Haie 2 rangs",$H216*'Paramétrage V2'!$AB$5)</f>
        <v>0</v>
      </c>
      <c r="K216" s="22"/>
      <c r="L216" s="113" cm="1">
        <f t="array" ref="L216">_xlfn.IFS($E216="",0,K216="",0,K216="Non",0,$E216="Haie 1 rang",$H216/'Paramétrage V2'!$AA$21*'Paramétrage V2'!$AA$6,$E216="Haie 2 rangs",$H216*'Paramétrage V2'!$AB$6)</f>
        <v>0</v>
      </c>
      <c r="M216" s="22"/>
      <c r="N216" s="113" cm="1">
        <f t="array" ref="N216">_xlfn.IFS($E216="",0,M216="",0,M216="Non",0,$E216="Haie 1 rang",$H216/'Paramétrage V2'!$AA$21*'Paramétrage V2'!$AA$7,$E216="Haie 2 rangs",$H216*'Paramétrage V2'!$AB$7)</f>
        <v>0</v>
      </c>
      <c r="O216" s="22"/>
      <c r="P216" s="113" cm="1">
        <f t="array" ref="P216">_xlfn.IFS($E216="",0,O216="",0,O216="Non",0,$E216="Haie 1 rang",$H216/'Paramétrage V2'!$AA$21*'Paramétrage V2'!$AA$8,$E216="Haie 2 rangs",$H216*'Paramétrage V2'!$AB$8)</f>
        <v>0</v>
      </c>
      <c r="Q216" s="22"/>
      <c r="R216" s="113" cm="1">
        <f t="array" ref="R216">_xlfn.IFS($E216="",0,Q216="",0,Q216="Non",0,$E216="Haie 1 rang",$H216/'Paramétrage V2'!$AA$21*'Paramétrage V2'!$AA$10,$E216="Haie 2 rangs",$H216*'Paramétrage V2'!$AB$10)</f>
        <v>0</v>
      </c>
      <c r="S216" s="22"/>
      <c r="T216" s="113" cm="1">
        <f t="array" ref="T216">_xlfn.IFS($E216="",0,S216="",0,S216="Non",0,$E216="Haie 1 rang",$H216/'Paramétrage V2'!$AA$21*'Paramétrage V2'!$AA$11,$E216="Haie 2 rangs",$H216*'Paramétrage V2'!$AB$11)</f>
        <v>0</v>
      </c>
      <c r="U216" s="22"/>
      <c r="V216" s="113" cm="1">
        <f t="array" ref="V216">_xlfn.IFS($E216="",0,U216="",0,U216="Non",0,$E216="Haie 1 rang",$H216/'Paramétrage V2'!$AA$21*'Paramétrage V2'!$AA$13,$E216="Haie 2 rangs",$H216*'Paramétrage V2'!$AB$13)</f>
        <v>0</v>
      </c>
      <c r="W216" s="22"/>
      <c r="X216" s="113" cm="1">
        <f t="array" ref="X216">_xlfn.IFS($E216="",0,W216="",0,W216="Non",0,$E216="Haie 1 rang",$H216/'Paramétrage V2'!$AA$21*'Paramétrage V2'!$AA$15,$E216="Haie 2 rangs",$H216*'Paramétrage V2'!$AB$15)</f>
        <v>0</v>
      </c>
      <c r="Y216" s="133">
        <f t="shared" si="3"/>
        <v>0</v>
      </c>
      <c r="Z216" s="45"/>
    </row>
    <row r="217" spans="1:26" x14ac:dyDescent="0.35">
      <c r="A217" s="5">
        <v>213</v>
      </c>
      <c r="B217" s="2"/>
      <c r="C217" s="22"/>
      <c r="D217" s="22"/>
      <c r="E217" s="22"/>
      <c r="F217" s="44"/>
      <c r="G217" s="112"/>
      <c r="H217" s="89" cm="1">
        <f t="array" ref="H217">_xlfn.IFS(E217="",0,E217="Haie 1 rang",F217*(G217-1),E217="Haie 2 rangs",(F217/2)*(G217-1))</f>
        <v>0</v>
      </c>
      <c r="I217" s="22"/>
      <c r="J217" s="113" cm="1">
        <f t="array" ref="J217">_xlfn.IFS($E217="",0,I217="",0,I217="Non",0,$E217="Haie 1 rang",$H217/'Paramétrage V2'!$AA$21*'Paramétrage V2'!$AA$5,$E217="Haie 2 rangs",$H217*'Paramétrage V2'!$AB$5)</f>
        <v>0</v>
      </c>
      <c r="K217" s="22"/>
      <c r="L217" s="113" cm="1">
        <f t="array" ref="L217">_xlfn.IFS($E217="",0,K217="",0,K217="Non",0,$E217="Haie 1 rang",$H217/'Paramétrage V2'!$AA$21*'Paramétrage V2'!$AA$6,$E217="Haie 2 rangs",$H217*'Paramétrage V2'!$AB$6)</f>
        <v>0</v>
      </c>
      <c r="M217" s="22"/>
      <c r="N217" s="113" cm="1">
        <f t="array" ref="N217">_xlfn.IFS($E217="",0,M217="",0,M217="Non",0,$E217="Haie 1 rang",$H217/'Paramétrage V2'!$AA$21*'Paramétrage V2'!$AA$7,$E217="Haie 2 rangs",$H217*'Paramétrage V2'!$AB$7)</f>
        <v>0</v>
      </c>
      <c r="O217" s="22"/>
      <c r="P217" s="113" cm="1">
        <f t="array" ref="P217">_xlfn.IFS($E217="",0,O217="",0,O217="Non",0,$E217="Haie 1 rang",$H217/'Paramétrage V2'!$AA$21*'Paramétrage V2'!$AA$8,$E217="Haie 2 rangs",$H217*'Paramétrage V2'!$AB$8)</f>
        <v>0</v>
      </c>
      <c r="Q217" s="22"/>
      <c r="R217" s="113" cm="1">
        <f t="array" ref="R217">_xlfn.IFS($E217="",0,Q217="",0,Q217="Non",0,$E217="Haie 1 rang",$H217/'Paramétrage V2'!$AA$21*'Paramétrage V2'!$AA$10,$E217="Haie 2 rangs",$H217*'Paramétrage V2'!$AB$10)</f>
        <v>0</v>
      </c>
      <c r="S217" s="22"/>
      <c r="T217" s="113" cm="1">
        <f t="array" ref="T217">_xlfn.IFS($E217="",0,S217="",0,S217="Non",0,$E217="Haie 1 rang",$H217/'Paramétrage V2'!$AA$21*'Paramétrage V2'!$AA$11,$E217="Haie 2 rangs",$H217*'Paramétrage V2'!$AB$11)</f>
        <v>0</v>
      </c>
      <c r="U217" s="22"/>
      <c r="V217" s="113" cm="1">
        <f t="array" ref="V217">_xlfn.IFS($E217="",0,U217="",0,U217="Non",0,$E217="Haie 1 rang",$H217/'Paramétrage V2'!$AA$21*'Paramétrage V2'!$AA$13,$E217="Haie 2 rangs",$H217*'Paramétrage V2'!$AB$13)</f>
        <v>0</v>
      </c>
      <c r="W217" s="22"/>
      <c r="X217" s="113" cm="1">
        <f t="array" ref="X217">_xlfn.IFS($E217="",0,W217="",0,W217="Non",0,$E217="Haie 1 rang",$H217/'Paramétrage V2'!$AA$21*'Paramétrage V2'!$AA$15,$E217="Haie 2 rangs",$H217*'Paramétrage V2'!$AB$15)</f>
        <v>0</v>
      </c>
      <c r="Y217" s="133">
        <f t="shared" si="3"/>
        <v>0</v>
      </c>
      <c r="Z217" s="45"/>
    </row>
    <row r="218" spans="1:26" x14ac:dyDescent="0.35">
      <c r="A218" s="5">
        <v>214</v>
      </c>
      <c r="B218" s="2"/>
      <c r="C218" s="22"/>
      <c r="D218" s="22"/>
      <c r="E218" s="22"/>
      <c r="F218" s="44"/>
      <c r="G218" s="112"/>
      <c r="H218" s="89" cm="1">
        <f t="array" ref="H218">_xlfn.IFS(E218="",0,E218="Haie 1 rang",F218*(G218-1),E218="Haie 2 rangs",(F218/2)*(G218-1))</f>
        <v>0</v>
      </c>
      <c r="I218" s="22"/>
      <c r="J218" s="113" cm="1">
        <f t="array" ref="J218">_xlfn.IFS($E218="",0,I218="",0,I218="Non",0,$E218="Haie 1 rang",$H218/'Paramétrage V2'!$AA$21*'Paramétrage V2'!$AA$5,$E218="Haie 2 rangs",$H218*'Paramétrage V2'!$AB$5)</f>
        <v>0</v>
      </c>
      <c r="K218" s="22"/>
      <c r="L218" s="113" cm="1">
        <f t="array" ref="L218">_xlfn.IFS($E218="",0,K218="",0,K218="Non",0,$E218="Haie 1 rang",$H218/'Paramétrage V2'!$AA$21*'Paramétrage V2'!$AA$6,$E218="Haie 2 rangs",$H218*'Paramétrage V2'!$AB$6)</f>
        <v>0</v>
      </c>
      <c r="M218" s="22"/>
      <c r="N218" s="113" cm="1">
        <f t="array" ref="N218">_xlfn.IFS($E218="",0,M218="",0,M218="Non",0,$E218="Haie 1 rang",$H218/'Paramétrage V2'!$AA$21*'Paramétrage V2'!$AA$7,$E218="Haie 2 rangs",$H218*'Paramétrage V2'!$AB$7)</f>
        <v>0</v>
      </c>
      <c r="O218" s="22"/>
      <c r="P218" s="113" cm="1">
        <f t="array" ref="P218">_xlfn.IFS($E218="",0,O218="",0,O218="Non",0,$E218="Haie 1 rang",$H218/'Paramétrage V2'!$AA$21*'Paramétrage V2'!$AA$8,$E218="Haie 2 rangs",$H218*'Paramétrage V2'!$AB$8)</f>
        <v>0</v>
      </c>
      <c r="Q218" s="22"/>
      <c r="R218" s="113" cm="1">
        <f t="array" ref="R218">_xlfn.IFS($E218="",0,Q218="",0,Q218="Non",0,$E218="Haie 1 rang",$H218/'Paramétrage V2'!$AA$21*'Paramétrage V2'!$AA$10,$E218="Haie 2 rangs",$H218*'Paramétrage V2'!$AB$10)</f>
        <v>0</v>
      </c>
      <c r="S218" s="22"/>
      <c r="T218" s="113" cm="1">
        <f t="array" ref="T218">_xlfn.IFS($E218="",0,S218="",0,S218="Non",0,$E218="Haie 1 rang",$H218/'Paramétrage V2'!$AA$21*'Paramétrage V2'!$AA$11,$E218="Haie 2 rangs",$H218*'Paramétrage V2'!$AB$11)</f>
        <v>0</v>
      </c>
      <c r="U218" s="22"/>
      <c r="V218" s="113" cm="1">
        <f t="array" ref="V218">_xlfn.IFS($E218="",0,U218="",0,U218="Non",0,$E218="Haie 1 rang",$H218/'Paramétrage V2'!$AA$21*'Paramétrage V2'!$AA$13,$E218="Haie 2 rangs",$H218*'Paramétrage V2'!$AB$13)</f>
        <v>0</v>
      </c>
      <c r="W218" s="22"/>
      <c r="X218" s="113" cm="1">
        <f t="array" ref="X218">_xlfn.IFS($E218="",0,W218="",0,W218="Non",0,$E218="Haie 1 rang",$H218/'Paramétrage V2'!$AA$21*'Paramétrage V2'!$AA$15,$E218="Haie 2 rangs",$H218*'Paramétrage V2'!$AB$15)</f>
        <v>0</v>
      </c>
      <c r="Y218" s="133">
        <f t="shared" si="3"/>
        <v>0</v>
      </c>
      <c r="Z218" s="45"/>
    </row>
    <row r="219" spans="1:26" x14ac:dyDescent="0.35">
      <c r="A219" s="5">
        <v>215</v>
      </c>
      <c r="B219" s="2"/>
      <c r="C219" s="22"/>
      <c r="D219" s="22"/>
      <c r="E219" s="22"/>
      <c r="F219" s="44"/>
      <c r="G219" s="112"/>
      <c r="H219" s="89" cm="1">
        <f t="array" ref="H219">_xlfn.IFS(E219="",0,E219="Haie 1 rang",F219*(G219-1),E219="Haie 2 rangs",(F219/2)*(G219-1))</f>
        <v>0</v>
      </c>
      <c r="I219" s="22"/>
      <c r="J219" s="113" cm="1">
        <f t="array" ref="J219">_xlfn.IFS($E219="",0,I219="",0,I219="Non",0,$E219="Haie 1 rang",$H219/'Paramétrage V2'!$AA$21*'Paramétrage V2'!$AA$5,$E219="Haie 2 rangs",$H219*'Paramétrage V2'!$AB$5)</f>
        <v>0</v>
      </c>
      <c r="K219" s="22"/>
      <c r="L219" s="113" cm="1">
        <f t="array" ref="L219">_xlfn.IFS($E219="",0,K219="",0,K219="Non",0,$E219="Haie 1 rang",$H219/'Paramétrage V2'!$AA$21*'Paramétrage V2'!$AA$6,$E219="Haie 2 rangs",$H219*'Paramétrage V2'!$AB$6)</f>
        <v>0</v>
      </c>
      <c r="M219" s="22"/>
      <c r="N219" s="113" cm="1">
        <f t="array" ref="N219">_xlfn.IFS($E219="",0,M219="",0,M219="Non",0,$E219="Haie 1 rang",$H219/'Paramétrage V2'!$AA$21*'Paramétrage V2'!$AA$7,$E219="Haie 2 rangs",$H219*'Paramétrage V2'!$AB$7)</f>
        <v>0</v>
      </c>
      <c r="O219" s="22"/>
      <c r="P219" s="113" cm="1">
        <f t="array" ref="P219">_xlfn.IFS($E219="",0,O219="",0,O219="Non",0,$E219="Haie 1 rang",$H219/'Paramétrage V2'!$AA$21*'Paramétrage V2'!$AA$8,$E219="Haie 2 rangs",$H219*'Paramétrage V2'!$AB$8)</f>
        <v>0</v>
      </c>
      <c r="Q219" s="22"/>
      <c r="R219" s="113" cm="1">
        <f t="array" ref="R219">_xlfn.IFS($E219="",0,Q219="",0,Q219="Non",0,$E219="Haie 1 rang",$H219/'Paramétrage V2'!$AA$21*'Paramétrage V2'!$AA$10,$E219="Haie 2 rangs",$H219*'Paramétrage V2'!$AB$10)</f>
        <v>0</v>
      </c>
      <c r="S219" s="22"/>
      <c r="T219" s="113" cm="1">
        <f t="array" ref="T219">_xlfn.IFS($E219="",0,S219="",0,S219="Non",0,$E219="Haie 1 rang",$H219/'Paramétrage V2'!$AA$21*'Paramétrage V2'!$AA$11,$E219="Haie 2 rangs",$H219*'Paramétrage V2'!$AB$11)</f>
        <v>0</v>
      </c>
      <c r="U219" s="22"/>
      <c r="V219" s="113" cm="1">
        <f t="array" ref="V219">_xlfn.IFS($E219="",0,U219="",0,U219="Non",0,$E219="Haie 1 rang",$H219/'Paramétrage V2'!$AA$21*'Paramétrage V2'!$AA$13,$E219="Haie 2 rangs",$H219*'Paramétrage V2'!$AB$13)</f>
        <v>0</v>
      </c>
      <c r="W219" s="22"/>
      <c r="X219" s="113" cm="1">
        <f t="array" ref="X219">_xlfn.IFS($E219="",0,W219="",0,W219="Non",0,$E219="Haie 1 rang",$H219/'Paramétrage V2'!$AA$21*'Paramétrage V2'!$AA$15,$E219="Haie 2 rangs",$H219*'Paramétrage V2'!$AB$15)</f>
        <v>0</v>
      </c>
      <c r="Y219" s="133">
        <f t="shared" si="3"/>
        <v>0</v>
      </c>
      <c r="Z219" s="45"/>
    </row>
    <row r="220" spans="1:26" x14ac:dyDescent="0.35">
      <c r="A220" s="5">
        <v>216</v>
      </c>
      <c r="B220" s="2"/>
      <c r="C220" s="22"/>
      <c r="D220" s="22"/>
      <c r="E220" s="22"/>
      <c r="F220" s="44"/>
      <c r="G220" s="112"/>
      <c r="H220" s="89" cm="1">
        <f t="array" ref="H220">_xlfn.IFS(E220="",0,E220="Haie 1 rang",F220*(G220-1),E220="Haie 2 rangs",(F220/2)*(G220-1))</f>
        <v>0</v>
      </c>
      <c r="I220" s="22"/>
      <c r="J220" s="113" cm="1">
        <f t="array" ref="J220">_xlfn.IFS($E220="",0,I220="",0,I220="Non",0,$E220="Haie 1 rang",$H220/'Paramétrage V2'!$AA$21*'Paramétrage V2'!$AA$5,$E220="Haie 2 rangs",$H220*'Paramétrage V2'!$AB$5)</f>
        <v>0</v>
      </c>
      <c r="K220" s="22"/>
      <c r="L220" s="113" cm="1">
        <f t="array" ref="L220">_xlfn.IFS($E220="",0,K220="",0,K220="Non",0,$E220="Haie 1 rang",$H220/'Paramétrage V2'!$AA$21*'Paramétrage V2'!$AA$6,$E220="Haie 2 rangs",$H220*'Paramétrage V2'!$AB$6)</f>
        <v>0</v>
      </c>
      <c r="M220" s="22"/>
      <c r="N220" s="113" cm="1">
        <f t="array" ref="N220">_xlfn.IFS($E220="",0,M220="",0,M220="Non",0,$E220="Haie 1 rang",$H220/'Paramétrage V2'!$AA$21*'Paramétrage V2'!$AA$7,$E220="Haie 2 rangs",$H220*'Paramétrage V2'!$AB$7)</f>
        <v>0</v>
      </c>
      <c r="O220" s="22"/>
      <c r="P220" s="113" cm="1">
        <f t="array" ref="P220">_xlfn.IFS($E220="",0,O220="",0,O220="Non",0,$E220="Haie 1 rang",$H220/'Paramétrage V2'!$AA$21*'Paramétrage V2'!$AA$8,$E220="Haie 2 rangs",$H220*'Paramétrage V2'!$AB$8)</f>
        <v>0</v>
      </c>
      <c r="Q220" s="22"/>
      <c r="R220" s="113" cm="1">
        <f t="array" ref="R220">_xlfn.IFS($E220="",0,Q220="",0,Q220="Non",0,$E220="Haie 1 rang",$H220/'Paramétrage V2'!$AA$21*'Paramétrage V2'!$AA$10,$E220="Haie 2 rangs",$H220*'Paramétrage V2'!$AB$10)</f>
        <v>0</v>
      </c>
      <c r="S220" s="22"/>
      <c r="T220" s="113" cm="1">
        <f t="array" ref="T220">_xlfn.IFS($E220="",0,S220="",0,S220="Non",0,$E220="Haie 1 rang",$H220/'Paramétrage V2'!$AA$21*'Paramétrage V2'!$AA$11,$E220="Haie 2 rangs",$H220*'Paramétrage V2'!$AB$11)</f>
        <v>0</v>
      </c>
      <c r="U220" s="22"/>
      <c r="V220" s="113" cm="1">
        <f t="array" ref="V220">_xlfn.IFS($E220="",0,U220="",0,U220="Non",0,$E220="Haie 1 rang",$H220/'Paramétrage V2'!$AA$21*'Paramétrage V2'!$AA$13,$E220="Haie 2 rangs",$H220*'Paramétrage V2'!$AB$13)</f>
        <v>0</v>
      </c>
      <c r="W220" s="22"/>
      <c r="X220" s="113" cm="1">
        <f t="array" ref="X220">_xlfn.IFS($E220="",0,W220="",0,W220="Non",0,$E220="Haie 1 rang",$H220/'Paramétrage V2'!$AA$21*'Paramétrage V2'!$AA$15,$E220="Haie 2 rangs",$H220*'Paramétrage V2'!$AB$15)</f>
        <v>0</v>
      </c>
      <c r="Y220" s="133">
        <f t="shared" si="3"/>
        <v>0</v>
      </c>
      <c r="Z220" s="45"/>
    </row>
    <row r="221" spans="1:26" x14ac:dyDescent="0.35">
      <c r="A221" s="5">
        <v>217</v>
      </c>
      <c r="B221" s="2"/>
      <c r="C221" s="22"/>
      <c r="D221" s="22"/>
      <c r="E221" s="22"/>
      <c r="F221" s="44"/>
      <c r="G221" s="112"/>
      <c r="H221" s="89" cm="1">
        <f t="array" ref="H221">_xlfn.IFS(E221="",0,E221="Haie 1 rang",F221*(G221-1),E221="Haie 2 rangs",(F221/2)*(G221-1))</f>
        <v>0</v>
      </c>
      <c r="I221" s="22"/>
      <c r="J221" s="113" cm="1">
        <f t="array" ref="J221">_xlfn.IFS($E221="",0,I221="",0,I221="Non",0,$E221="Haie 1 rang",$H221/'Paramétrage V2'!$AA$21*'Paramétrage V2'!$AA$5,$E221="Haie 2 rangs",$H221*'Paramétrage V2'!$AB$5)</f>
        <v>0</v>
      </c>
      <c r="K221" s="22"/>
      <c r="L221" s="113" cm="1">
        <f t="array" ref="L221">_xlfn.IFS($E221="",0,K221="",0,K221="Non",0,$E221="Haie 1 rang",$H221/'Paramétrage V2'!$AA$21*'Paramétrage V2'!$AA$6,$E221="Haie 2 rangs",$H221*'Paramétrage V2'!$AB$6)</f>
        <v>0</v>
      </c>
      <c r="M221" s="22"/>
      <c r="N221" s="113" cm="1">
        <f t="array" ref="N221">_xlfn.IFS($E221="",0,M221="",0,M221="Non",0,$E221="Haie 1 rang",$H221/'Paramétrage V2'!$AA$21*'Paramétrage V2'!$AA$7,$E221="Haie 2 rangs",$H221*'Paramétrage V2'!$AB$7)</f>
        <v>0</v>
      </c>
      <c r="O221" s="22"/>
      <c r="P221" s="113" cm="1">
        <f t="array" ref="P221">_xlfn.IFS($E221="",0,O221="",0,O221="Non",0,$E221="Haie 1 rang",$H221/'Paramétrage V2'!$AA$21*'Paramétrage V2'!$AA$8,$E221="Haie 2 rangs",$H221*'Paramétrage V2'!$AB$8)</f>
        <v>0</v>
      </c>
      <c r="Q221" s="22"/>
      <c r="R221" s="113" cm="1">
        <f t="array" ref="R221">_xlfn.IFS($E221="",0,Q221="",0,Q221="Non",0,$E221="Haie 1 rang",$H221/'Paramétrage V2'!$AA$21*'Paramétrage V2'!$AA$10,$E221="Haie 2 rangs",$H221*'Paramétrage V2'!$AB$10)</f>
        <v>0</v>
      </c>
      <c r="S221" s="22"/>
      <c r="T221" s="113" cm="1">
        <f t="array" ref="T221">_xlfn.IFS($E221="",0,S221="",0,S221="Non",0,$E221="Haie 1 rang",$H221/'Paramétrage V2'!$AA$21*'Paramétrage V2'!$AA$11,$E221="Haie 2 rangs",$H221*'Paramétrage V2'!$AB$11)</f>
        <v>0</v>
      </c>
      <c r="U221" s="22"/>
      <c r="V221" s="113" cm="1">
        <f t="array" ref="V221">_xlfn.IFS($E221="",0,U221="",0,U221="Non",0,$E221="Haie 1 rang",$H221/'Paramétrage V2'!$AA$21*'Paramétrage V2'!$AA$13,$E221="Haie 2 rangs",$H221*'Paramétrage V2'!$AB$13)</f>
        <v>0</v>
      </c>
      <c r="W221" s="22"/>
      <c r="X221" s="113" cm="1">
        <f t="array" ref="X221">_xlfn.IFS($E221="",0,W221="",0,W221="Non",0,$E221="Haie 1 rang",$H221/'Paramétrage V2'!$AA$21*'Paramétrage V2'!$AA$15,$E221="Haie 2 rangs",$H221*'Paramétrage V2'!$AB$15)</f>
        <v>0</v>
      </c>
      <c r="Y221" s="133">
        <f t="shared" si="3"/>
        <v>0</v>
      </c>
      <c r="Z221" s="45"/>
    </row>
    <row r="222" spans="1:26" x14ac:dyDescent="0.35">
      <c r="A222" s="5">
        <v>218</v>
      </c>
      <c r="B222" s="2"/>
      <c r="C222" s="22"/>
      <c r="D222" s="22"/>
      <c r="E222" s="22"/>
      <c r="F222" s="44"/>
      <c r="G222" s="112"/>
      <c r="H222" s="89" cm="1">
        <f t="array" ref="H222">_xlfn.IFS(E222="",0,E222="Haie 1 rang",F222*(G222-1),E222="Haie 2 rangs",(F222/2)*(G222-1))</f>
        <v>0</v>
      </c>
      <c r="I222" s="22"/>
      <c r="J222" s="113" cm="1">
        <f t="array" ref="J222">_xlfn.IFS($E222="",0,I222="",0,I222="Non",0,$E222="Haie 1 rang",$H222/'Paramétrage V2'!$AA$21*'Paramétrage V2'!$AA$5,$E222="Haie 2 rangs",$H222*'Paramétrage V2'!$AB$5)</f>
        <v>0</v>
      </c>
      <c r="K222" s="22"/>
      <c r="L222" s="113" cm="1">
        <f t="array" ref="L222">_xlfn.IFS($E222="",0,K222="",0,K222="Non",0,$E222="Haie 1 rang",$H222/'Paramétrage V2'!$AA$21*'Paramétrage V2'!$AA$6,$E222="Haie 2 rangs",$H222*'Paramétrage V2'!$AB$6)</f>
        <v>0</v>
      </c>
      <c r="M222" s="22"/>
      <c r="N222" s="113" cm="1">
        <f t="array" ref="N222">_xlfn.IFS($E222="",0,M222="",0,M222="Non",0,$E222="Haie 1 rang",$H222/'Paramétrage V2'!$AA$21*'Paramétrage V2'!$AA$7,$E222="Haie 2 rangs",$H222*'Paramétrage V2'!$AB$7)</f>
        <v>0</v>
      </c>
      <c r="O222" s="22"/>
      <c r="P222" s="113" cm="1">
        <f t="array" ref="P222">_xlfn.IFS($E222="",0,O222="",0,O222="Non",0,$E222="Haie 1 rang",$H222/'Paramétrage V2'!$AA$21*'Paramétrage V2'!$AA$8,$E222="Haie 2 rangs",$H222*'Paramétrage V2'!$AB$8)</f>
        <v>0</v>
      </c>
      <c r="Q222" s="22"/>
      <c r="R222" s="113" cm="1">
        <f t="array" ref="R222">_xlfn.IFS($E222="",0,Q222="",0,Q222="Non",0,$E222="Haie 1 rang",$H222/'Paramétrage V2'!$AA$21*'Paramétrage V2'!$AA$10,$E222="Haie 2 rangs",$H222*'Paramétrage V2'!$AB$10)</f>
        <v>0</v>
      </c>
      <c r="S222" s="22"/>
      <c r="T222" s="113" cm="1">
        <f t="array" ref="T222">_xlfn.IFS($E222="",0,S222="",0,S222="Non",0,$E222="Haie 1 rang",$H222/'Paramétrage V2'!$AA$21*'Paramétrage V2'!$AA$11,$E222="Haie 2 rangs",$H222*'Paramétrage V2'!$AB$11)</f>
        <v>0</v>
      </c>
      <c r="U222" s="22"/>
      <c r="V222" s="113" cm="1">
        <f t="array" ref="V222">_xlfn.IFS($E222="",0,U222="",0,U222="Non",0,$E222="Haie 1 rang",$H222/'Paramétrage V2'!$AA$21*'Paramétrage V2'!$AA$13,$E222="Haie 2 rangs",$H222*'Paramétrage V2'!$AB$13)</f>
        <v>0</v>
      </c>
      <c r="W222" s="22"/>
      <c r="X222" s="113" cm="1">
        <f t="array" ref="X222">_xlfn.IFS($E222="",0,W222="",0,W222="Non",0,$E222="Haie 1 rang",$H222/'Paramétrage V2'!$AA$21*'Paramétrage V2'!$AA$15,$E222="Haie 2 rangs",$H222*'Paramétrage V2'!$AB$15)</f>
        <v>0</v>
      </c>
      <c r="Y222" s="133">
        <f t="shared" si="3"/>
        <v>0</v>
      </c>
      <c r="Z222" s="45"/>
    </row>
    <row r="223" spans="1:26" x14ac:dyDescent="0.35">
      <c r="A223" s="5">
        <v>219</v>
      </c>
      <c r="B223" s="2"/>
      <c r="C223" s="22"/>
      <c r="D223" s="22"/>
      <c r="E223" s="22"/>
      <c r="F223" s="44"/>
      <c r="G223" s="112"/>
      <c r="H223" s="89" cm="1">
        <f t="array" ref="H223">_xlfn.IFS(E223="",0,E223="Haie 1 rang",F223*(G223-1),E223="Haie 2 rangs",(F223/2)*(G223-1))</f>
        <v>0</v>
      </c>
      <c r="I223" s="22"/>
      <c r="J223" s="113" cm="1">
        <f t="array" ref="J223">_xlfn.IFS($E223="",0,I223="",0,I223="Non",0,$E223="Haie 1 rang",$H223/'Paramétrage V2'!$AA$21*'Paramétrage V2'!$AA$5,$E223="Haie 2 rangs",$H223*'Paramétrage V2'!$AB$5)</f>
        <v>0</v>
      </c>
      <c r="K223" s="22"/>
      <c r="L223" s="113" cm="1">
        <f t="array" ref="L223">_xlfn.IFS($E223="",0,K223="",0,K223="Non",0,$E223="Haie 1 rang",$H223/'Paramétrage V2'!$AA$21*'Paramétrage V2'!$AA$6,$E223="Haie 2 rangs",$H223*'Paramétrage V2'!$AB$6)</f>
        <v>0</v>
      </c>
      <c r="M223" s="22"/>
      <c r="N223" s="113" cm="1">
        <f t="array" ref="N223">_xlfn.IFS($E223="",0,M223="",0,M223="Non",0,$E223="Haie 1 rang",$H223/'Paramétrage V2'!$AA$21*'Paramétrage V2'!$AA$7,$E223="Haie 2 rangs",$H223*'Paramétrage V2'!$AB$7)</f>
        <v>0</v>
      </c>
      <c r="O223" s="22"/>
      <c r="P223" s="113" cm="1">
        <f t="array" ref="P223">_xlfn.IFS($E223="",0,O223="",0,O223="Non",0,$E223="Haie 1 rang",$H223/'Paramétrage V2'!$AA$21*'Paramétrage V2'!$AA$8,$E223="Haie 2 rangs",$H223*'Paramétrage V2'!$AB$8)</f>
        <v>0</v>
      </c>
      <c r="Q223" s="22"/>
      <c r="R223" s="113" cm="1">
        <f t="array" ref="R223">_xlfn.IFS($E223="",0,Q223="",0,Q223="Non",0,$E223="Haie 1 rang",$H223/'Paramétrage V2'!$AA$21*'Paramétrage V2'!$AA$10,$E223="Haie 2 rangs",$H223*'Paramétrage V2'!$AB$10)</f>
        <v>0</v>
      </c>
      <c r="S223" s="22"/>
      <c r="T223" s="113" cm="1">
        <f t="array" ref="T223">_xlfn.IFS($E223="",0,S223="",0,S223="Non",0,$E223="Haie 1 rang",$H223/'Paramétrage V2'!$AA$21*'Paramétrage V2'!$AA$11,$E223="Haie 2 rangs",$H223*'Paramétrage V2'!$AB$11)</f>
        <v>0</v>
      </c>
      <c r="U223" s="22"/>
      <c r="V223" s="113" cm="1">
        <f t="array" ref="V223">_xlfn.IFS($E223="",0,U223="",0,U223="Non",0,$E223="Haie 1 rang",$H223/'Paramétrage V2'!$AA$21*'Paramétrage V2'!$AA$13,$E223="Haie 2 rangs",$H223*'Paramétrage V2'!$AB$13)</f>
        <v>0</v>
      </c>
      <c r="W223" s="22"/>
      <c r="X223" s="113" cm="1">
        <f t="array" ref="X223">_xlfn.IFS($E223="",0,W223="",0,W223="Non",0,$E223="Haie 1 rang",$H223/'Paramétrage V2'!$AA$21*'Paramétrage V2'!$AA$15,$E223="Haie 2 rangs",$H223*'Paramétrage V2'!$AB$15)</f>
        <v>0</v>
      </c>
      <c r="Y223" s="133">
        <f t="shared" si="3"/>
        <v>0</v>
      </c>
      <c r="Z223" s="45"/>
    </row>
    <row r="224" spans="1:26" x14ac:dyDescent="0.35">
      <c r="A224" s="5">
        <v>220</v>
      </c>
      <c r="B224" s="2"/>
      <c r="C224" s="22"/>
      <c r="D224" s="22"/>
      <c r="E224" s="22"/>
      <c r="F224" s="44"/>
      <c r="G224" s="112"/>
      <c r="H224" s="89" cm="1">
        <f t="array" ref="H224">_xlfn.IFS(E224="",0,E224="Haie 1 rang",F224*(G224-1),E224="Haie 2 rangs",(F224/2)*(G224-1))</f>
        <v>0</v>
      </c>
      <c r="I224" s="22"/>
      <c r="J224" s="113" cm="1">
        <f t="array" ref="J224">_xlfn.IFS($E224="",0,I224="",0,I224="Non",0,$E224="Haie 1 rang",$H224/'Paramétrage V2'!$AA$21*'Paramétrage V2'!$AA$5,$E224="Haie 2 rangs",$H224*'Paramétrage V2'!$AB$5)</f>
        <v>0</v>
      </c>
      <c r="K224" s="22"/>
      <c r="L224" s="113" cm="1">
        <f t="array" ref="L224">_xlfn.IFS($E224="",0,K224="",0,K224="Non",0,$E224="Haie 1 rang",$H224/'Paramétrage V2'!$AA$21*'Paramétrage V2'!$AA$6,$E224="Haie 2 rangs",$H224*'Paramétrage V2'!$AB$6)</f>
        <v>0</v>
      </c>
      <c r="M224" s="22"/>
      <c r="N224" s="113" cm="1">
        <f t="array" ref="N224">_xlfn.IFS($E224="",0,M224="",0,M224="Non",0,$E224="Haie 1 rang",$H224/'Paramétrage V2'!$AA$21*'Paramétrage V2'!$AA$7,$E224="Haie 2 rangs",$H224*'Paramétrage V2'!$AB$7)</f>
        <v>0</v>
      </c>
      <c r="O224" s="22"/>
      <c r="P224" s="113" cm="1">
        <f t="array" ref="P224">_xlfn.IFS($E224="",0,O224="",0,O224="Non",0,$E224="Haie 1 rang",$H224/'Paramétrage V2'!$AA$21*'Paramétrage V2'!$AA$8,$E224="Haie 2 rangs",$H224*'Paramétrage V2'!$AB$8)</f>
        <v>0</v>
      </c>
      <c r="Q224" s="22"/>
      <c r="R224" s="113" cm="1">
        <f t="array" ref="R224">_xlfn.IFS($E224="",0,Q224="",0,Q224="Non",0,$E224="Haie 1 rang",$H224/'Paramétrage V2'!$AA$21*'Paramétrage V2'!$AA$10,$E224="Haie 2 rangs",$H224*'Paramétrage V2'!$AB$10)</f>
        <v>0</v>
      </c>
      <c r="S224" s="22"/>
      <c r="T224" s="113" cm="1">
        <f t="array" ref="T224">_xlfn.IFS($E224="",0,S224="",0,S224="Non",0,$E224="Haie 1 rang",$H224/'Paramétrage V2'!$AA$21*'Paramétrage V2'!$AA$11,$E224="Haie 2 rangs",$H224*'Paramétrage V2'!$AB$11)</f>
        <v>0</v>
      </c>
      <c r="U224" s="22"/>
      <c r="V224" s="113" cm="1">
        <f t="array" ref="V224">_xlfn.IFS($E224="",0,U224="",0,U224="Non",0,$E224="Haie 1 rang",$H224/'Paramétrage V2'!$AA$21*'Paramétrage V2'!$AA$13,$E224="Haie 2 rangs",$H224*'Paramétrage V2'!$AB$13)</f>
        <v>0</v>
      </c>
      <c r="W224" s="22"/>
      <c r="X224" s="113" cm="1">
        <f t="array" ref="X224">_xlfn.IFS($E224="",0,W224="",0,W224="Non",0,$E224="Haie 1 rang",$H224/'Paramétrage V2'!$AA$21*'Paramétrage V2'!$AA$15,$E224="Haie 2 rangs",$H224*'Paramétrage V2'!$AB$15)</f>
        <v>0</v>
      </c>
      <c r="Y224" s="133">
        <f t="shared" si="3"/>
        <v>0</v>
      </c>
      <c r="Z224" s="45"/>
    </row>
    <row r="225" spans="1:26" x14ac:dyDescent="0.35">
      <c r="A225" s="5">
        <v>221</v>
      </c>
      <c r="B225" s="2"/>
      <c r="C225" s="22"/>
      <c r="D225" s="22"/>
      <c r="E225" s="22"/>
      <c r="F225" s="44"/>
      <c r="G225" s="112"/>
      <c r="H225" s="89" cm="1">
        <f t="array" ref="H225">_xlfn.IFS(E225="",0,E225="Haie 1 rang",F225*(G225-1),E225="Haie 2 rangs",(F225/2)*(G225-1))</f>
        <v>0</v>
      </c>
      <c r="I225" s="22"/>
      <c r="J225" s="113" cm="1">
        <f t="array" ref="J225">_xlfn.IFS($E225="",0,I225="",0,I225="Non",0,$E225="Haie 1 rang",$H225/'Paramétrage V2'!$AA$21*'Paramétrage V2'!$AA$5,$E225="Haie 2 rangs",$H225*'Paramétrage V2'!$AB$5)</f>
        <v>0</v>
      </c>
      <c r="K225" s="22"/>
      <c r="L225" s="113" cm="1">
        <f t="array" ref="L225">_xlfn.IFS($E225="",0,K225="",0,K225="Non",0,$E225="Haie 1 rang",$H225/'Paramétrage V2'!$AA$21*'Paramétrage V2'!$AA$6,$E225="Haie 2 rangs",$H225*'Paramétrage V2'!$AB$6)</f>
        <v>0</v>
      </c>
      <c r="M225" s="22"/>
      <c r="N225" s="113" cm="1">
        <f t="array" ref="N225">_xlfn.IFS($E225="",0,M225="",0,M225="Non",0,$E225="Haie 1 rang",$H225/'Paramétrage V2'!$AA$21*'Paramétrage V2'!$AA$7,$E225="Haie 2 rangs",$H225*'Paramétrage V2'!$AB$7)</f>
        <v>0</v>
      </c>
      <c r="O225" s="22"/>
      <c r="P225" s="113" cm="1">
        <f t="array" ref="P225">_xlfn.IFS($E225="",0,O225="",0,O225="Non",0,$E225="Haie 1 rang",$H225/'Paramétrage V2'!$AA$21*'Paramétrage V2'!$AA$8,$E225="Haie 2 rangs",$H225*'Paramétrage V2'!$AB$8)</f>
        <v>0</v>
      </c>
      <c r="Q225" s="22"/>
      <c r="R225" s="113" cm="1">
        <f t="array" ref="R225">_xlfn.IFS($E225="",0,Q225="",0,Q225="Non",0,$E225="Haie 1 rang",$H225/'Paramétrage V2'!$AA$21*'Paramétrage V2'!$AA$10,$E225="Haie 2 rangs",$H225*'Paramétrage V2'!$AB$10)</f>
        <v>0</v>
      </c>
      <c r="S225" s="22"/>
      <c r="T225" s="113" cm="1">
        <f t="array" ref="T225">_xlfn.IFS($E225="",0,S225="",0,S225="Non",0,$E225="Haie 1 rang",$H225/'Paramétrage V2'!$AA$21*'Paramétrage V2'!$AA$11,$E225="Haie 2 rangs",$H225*'Paramétrage V2'!$AB$11)</f>
        <v>0</v>
      </c>
      <c r="U225" s="22"/>
      <c r="V225" s="113" cm="1">
        <f t="array" ref="V225">_xlfn.IFS($E225="",0,U225="",0,U225="Non",0,$E225="Haie 1 rang",$H225/'Paramétrage V2'!$AA$21*'Paramétrage V2'!$AA$13,$E225="Haie 2 rangs",$H225*'Paramétrage V2'!$AB$13)</f>
        <v>0</v>
      </c>
      <c r="W225" s="22"/>
      <c r="X225" s="113" cm="1">
        <f t="array" ref="X225">_xlfn.IFS($E225="",0,W225="",0,W225="Non",0,$E225="Haie 1 rang",$H225/'Paramétrage V2'!$AA$21*'Paramétrage V2'!$AA$15,$E225="Haie 2 rangs",$H225*'Paramétrage V2'!$AB$15)</f>
        <v>0</v>
      </c>
      <c r="Y225" s="133">
        <f t="shared" si="3"/>
        <v>0</v>
      </c>
      <c r="Z225" s="45"/>
    </row>
    <row r="226" spans="1:26" x14ac:dyDescent="0.35">
      <c r="A226" s="5">
        <v>222</v>
      </c>
      <c r="B226" s="2"/>
      <c r="C226" s="22"/>
      <c r="D226" s="22"/>
      <c r="E226" s="22"/>
      <c r="F226" s="44"/>
      <c r="G226" s="112"/>
      <c r="H226" s="89" cm="1">
        <f t="array" ref="H226">_xlfn.IFS(E226="",0,E226="Haie 1 rang",F226*(G226-1),E226="Haie 2 rangs",(F226/2)*(G226-1))</f>
        <v>0</v>
      </c>
      <c r="I226" s="22"/>
      <c r="J226" s="113" cm="1">
        <f t="array" ref="J226">_xlfn.IFS($E226="",0,I226="",0,I226="Non",0,$E226="Haie 1 rang",$H226/'Paramétrage V2'!$AA$21*'Paramétrage V2'!$AA$5,$E226="Haie 2 rangs",$H226*'Paramétrage V2'!$AB$5)</f>
        <v>0</v>
      </c>
      <c r="K226" s="22"/>
      <c r="L226" s="113" cm="1">
        <f t="array" ref="L226">_xlfn.IFS($E226="",0,K226="",0,K226="Non",0,$E226="Haie 1 rang",$H226/'Paramétrage V2'!$AA$21*'Paramétrage V2'!$AA$6,$E226="Haie 2 rangs",$H226*'Paramétrage V2'!$AB$6)</f>
        <v>0</v>
      </c>
      <c r="M226" s="22"/>
      <c r="N226" s="113" cm="1">
        <f t="array" ref="N226">_xlfn.IFS($E226="",0,M226="",0,M226="Non",0,$E226="Haie 1 rang",$H226/'Paramétrage V2'!$AA$21*'Paramétrage V2'!$AA$7,$E226="Haie 2 rangs",$H226*'Paramétrage V2'!$AB$7)</f>
        <v>0</v>
      </c>
      <c r="O226" s="22"/>
      <c r="P226" s="113" cm="1">
        <f t="array" ref="P226">_xlfn.IFS($E226="",0,O226="",0,O226="Non",0,$E226="Haie 1 rang",$H226/'Paramétrage V2'!$AA$21*'Paramétrage V2'!$AA$8,$E226="Haie 2 rangs",$H226*'Paramétrage V2'!$AB$8)</f>
        <v>0</v>
      </c>
      <c r="Q226" s="22"/>
      <c r="R226" s="113" cm="1">
        <f t="array" ref="R226">_xlfn.IFS($E226="",0,Q226="",0,Q226="Non",0,$E226="Haie 1 rang",$H226/'Paramétrage V2'!$AA$21*'Paramétrage V2'!$AA$10,$E226="Haie 2 rangs",$H226*'Paramétrage V2'!$AB$10)</f>
        <v>0</v>
      </c>
      <c r="S226" s="22"/>
      <c r="T226" s="113" cm="1">
        <f t="array" ref="T226">_xlfn.IFS($E226="",0,S226="",0,S226="Non",0,$E226="Haie 1 rang",$H226/'Paramétrage V2'!$AA$21*'Paramétrage V2'!$AA$11,$E226="Haie 2 rangs",$H226*'Paramétrage V2'!$AB$11)</f>
        <v>0</v>
      </c>
      <c r="U226" s="22"/>
      <c r="V226" s="113" cm="1">
        <f t="array" ref="V226">_xlfn.IFS($E226="",0,U226="",0,U226="Non",0,$E226="Haie 1 rang",$H226/'Paramétrage V2'!$AA$21*'Paramétrage V2'!$AA$13,$E226="Haie 2 rangs",$H226*'Paramétrage V2'!$AB$13)</f>
        <v>0</v>
      </c>
      <c r="W226" s="22"/>
      <c r="X226" s="113" cm="1">
        <f t="array" ref="X226">_xlfn.IFS($E226="",0,W226="",0,W226="Non",0,$E226="Haie 1 rang",$H226/'Paramétrage V2'!$AA$21*'Paramétrage V2'!$AA$15,$E226="Haie 2 rangs",$H226*'Paramétrage V2'!$AB$15)</f>
        <v>0</v>
      </c>
      <c r="Y226" s="133">
        <f t="shared" si="3"/>
        <v>0</v>
      </c>
      <c r="Z226" s="45"/>
    </row>
    <row r="227" spans="1:26" x14ac:dyDescent="0.35">
      <c r="A227" s="5">
        <v>223</v>
      </c>
      <c r="B227" s="2"/>
      <c r="C227" s="22"/>
      <c r="D227" s="22"/>
      <c r="E227" s="22"/>
      <c r="F227" s="44"/>
      <c r="G227" s="112"/>
      <c r="H227" s="89" cm="1">
        <f t="array" ref="H227">_xlfn.IFS(E227="",0,E227="Haie 1 rang",F227*(G227-1),E227="Haie 2 rangs",(F227/2)*(G227-1))</f>
        <v>0</v>
      </c>
      <c r="I227" s="22"/>
      <c r="J227" s="113" cm="1">
        <f t="array" ref="J227">_xlfn.IFS($E227="",0,I227="",0,I227="Non",0,$E227="Haie 1 rang",$H227/'Paramétrage V2'!$AA$21*'Paramétrage V2'!$AA$5,$E227="Haie 2 rangs",$H227*'Paramétrage V2'!$AB$5)</f>
        <v>0</v>
      </c>
      <c r="K227" s="22"/>
      <c r="L227" s="113" cm="1">
        <f t="array" ref="L227">_xlfn.IFS($E227="",0,K227="",0,K227="Non",0,$E227="Haie 1 rang",$H227/'Paramétrage V2'!$AA$21*'Paramétrage V2'!$AA$6,$E227="Haie 2 rangs",$H227*'Paramétrage V2'!$AB$6)</f>
        <v>0</v>
      </c>
      <c r="M227" s="22"/>
      <c r="N227" s="113" cm="1">
        <f t="array" ref="N227">_xlfn.IFS($E227="",0,M227="",0,M227="Non",0,$E227="Haie 1 rang",$H227/'Paramétrage V2'!$AA$21*'Paramétrage V2'!$AA$7,$E227="Haie 2 rangs",$H227*'Paramétrage V2'!$AB$7)</f>
        <v>0</v>
      </c>
      <c r="O227" s="22"/>
      <c r="P227" s="113" cm="1">
        <f t="array" ref="P227">_xlfn.IFS($E227="",0,O227="",0,O227="Non",0,$E227="Haie 1 rang",$H227/'Paramétrage V2'!$AA$21*'Paramétrage V2'!$AA$8,$E227="Haie 2 rangs",$H227*'Paramétrage V2'!$AB$8)</f>
        <v>0</v>
      </c>
      <c r="Q227" s="22"/>
      <c r="R227" s="113" cm="1">
        <f t="array" ref="R227">_xlfn.IFS($E227="",0,Q227="",0,Q227="Non",0,$E227="Haie 1 rang",$H227/'Paramétrage V2'!$AA$21*'Paramétrage V2'!$AA$10,$E227="Haie 2 rangs",$H227*'Paramétrage V2'!$AB$10)</f>
        <v>0</v>
      </c>
      <c r="S227" s="22"/>
      <c r="T227" s="113" cm="1">
        <f t="array" ref="T227">_xlfn.IFS($E227="",0,S227="",0,S227="Non",0,$E227="Haie 1 rang",$H227/'Paramétrage V2'!$AA$21*'Paramétrage V2'!$AA$11,$E227="Haie 2 rangs",$H227*'Paramétrage V2'!$AB$11)</f>
        <v>0</v>
      </c>
      <c r="U227" s="22"/>
      <c r="V227" s="113" cm="1">
        <f t="array" ref="V227">_xlfn.IFS($E227="",0,U227="",0,U227="Non",0,$E227="Haie 1 rang",$H227/'Paramétrage V2'!$AA$21*'Paramétrage V2'!$AA$13,$E227="Haie 2 rangs",$H227*'Paramétrage V2'!$AB$13)</f>
        <v>0</v>
      </c>
      <c r="W227" s="22"/>
      <c r="X227" s="113" cm="1">
        <f t="array" ref="X227">_xlfn.IFS($E227="",0,W227="",0,W227="Non",0,$E227="Haie 1 rang",$H227/'Paramétrage V2'!$AA$21*'Paramétrage V2'!$AA$15,$E227="Haie 2 rangs",$H227*'Paramétrage V2'!$AB$15)</f>
        <v>0</v>
      </c>
      <c r="Y227" s="133">
        <f t="shared" si="3"/>
        <v>0</v>
      </c>
      <c r="Z227" s="45"/>
    </row>
    <row r="228" spans="1:26" x14ac:dyDescent="0.35">
      <c r="A228" s="5">
        <v>224</v>
      </c>
      <c r="B228" s="2"/>
      <c r="C228" s="22"/>
      <c r="D228" s="22"/>
      <c r="E228" s="22"/>
      <c r="F228" s="44"/>
      <c r="G228" s="112"/>
      <c r="H228" s="89" cm="1">
        <f t="array" ref="H228">_xlfn.IFS(E228="",0,E228="Haie 1 rang",F228*(G228-1),E228="Haie 2 rangs",(F228/2)*(G228-1))</f>
        <v>0</v>
      </c>
      <c r="I228" s="22"/>
      <c r="J228" s="113" cm="1">
        <f t="array" ref="J228">_xlfn.IFS($E228="",0,I228="",0,I228="Non",0,$E228="Haie 1 rang",$H228/'Paramétrage V2'!$AA$21*'Paramétrage V2'!$AA$5,$E228="Haie 2 rangs",$H228*'Paramétrage V2'!$AB$5)</f>
        <v>0</v>
      </c>
      <c r="K228" s="22"/>
      <c r="L228" s="113" cm="1">
        <f t="array" ref="L228">_xlfn.IFS($E228="",0,K228="",0,K228="Non",0,$E228="Haie 1 rang",$H228/'Paramétrage V2'!$AA$21*'Paramétrage V2'!$AA$6,$E228="Haie 2 rangs",$H228*'Paramétrage V2'!$AB$6)</f>
        <v>0</v>
      </c>
      <c r="M228" s="22"/>
      <c r="N228" s="113" cm="1">
        <f t="array" ref="N228">_xlfn.IFS($E228="",0,M228="",0,M228="Non",0,$E228="Haie 1 rang",$H228/'Paramétrage V2'!$AA$21*'Paramétrage V2'!$AA$7,$E228="Haie 2 rangs",$H228*'Paramétrage V2'!$AB$7)</f>
        <v>0</v>
      </c>
      <c r="O228" s="22"/>
      <c r="P228" s="113" cm="1">
        <f t="array" ref="P228">_xlfn.IFS($E228="",0,O228="",0,O228="Non",0,$E228="Haie 1 rang",$H228/'Paramétrage V2'!$AA$21*'Paramétrage V2'!$AA$8,$E228="Haie 2 rangs",$H228*'Paramétrage V2'!$AB$8)</f>
        <v>0</v>
      </c>
      <c r="Q228" s="22"/>
      <c r="R228" s="113" cm="1">
        <f t="array" ref="R228">_xlfn.IFS($E228="",0,Q228="",0,Q228="Non",0,$E228="Haie 1 rang",$H228/'Paramétrage V2'!$AA$21*'Paramétrage V2'!$AA$10,$E228="Haie 2 rangs",$H228*'Paramétrage V2'!$AB$10)</f>
        <v>0</v>
      </c>
      <c r="S228" s="22"/>
      <c r="T228" s="113" cm="1">
        <f t="array" ref="T228">_xlfn.IFS($E228="",0,S228="",0,S228="Non",0,$E228="Haie 1 rang",$H228/'Paramétrage V2'!$AA$21*'Paramétrage V2'!$AA$11,$E228="Haie 2 rangs",$H228*'Paramétrage V2'!$AB$11)</f>
        <v>0</v>
      </c>
      <c r="U228" s="22"/>
      <c r="V228" s="113" cm="1">
        <f t="array" ref="V228">_xlfn.IFS($E228="",0,U228="",0,U228="Non",0,$E228="Haie 1 rang",$H228/'Paramétrage V2'!$AA$21*'Paramétrage V2'!$AA$13,$E228="Haie 2 rangs",$H228*'Paramétrage V2'!$AB$13)</f>
        <v>0</v>
      </c>
      <c r="W228" s="22"/>
      <c r="X228" s="113" cm="1">
        <f t="array" ref="X228">_xlfn.IFS($E228="",0,W228="",0,W228="Non",0,$E228="Haie 1 rang",$H228/'Paramétrage V2'!$AA$21*'Paramétrage V2'!$AA$15,$E228="Haie 2 rangs",$H228*'Paramétrage V2'!$AB$15)</f>
        <v>0</v>
      </c>
      <c r="Y228" s="133">
        <f t="shared" si="3"/>
        <v>0</v>
      </c>
      <c r="Z228" s="45"/>
    </row>
    <row r="229" spans="1:26" x14ac:dyDescent="0.35">
      <c r="A229" s="5">
        <v>225</v>
      </c>
      <c r="B229" s="2"/>
      <c r="C229" s="22"/>
      <c r="D229" s="22"/>
      <c r="E229" s="22"/>
      <c r="F229" s="44"/>
      <c r="G229" s="112"/>
      <c r="H229" s="89" cm="1">
        <f t="array" ref="H229">_xlfn.IFS(E229="",0,E229="Haie 1 rang",F229*(G229-1),E229="Haie 2 rangs",(F229/2)*(G229-1))</f>
        <v>0</v>
      </c>
      <c r="I229" s="22"/>
      <c r="J229" s="113" cm="1">
        <f t="array" ref="J229">_xlfn.IFS($E229="",0,I229="",0,I229="Non",0,$E229="Haie 1 rang",$H229/'Paramétrage V2'!$AA$21*'Paramétrage V2'!$AA$5,$E229="Haie 2 rangs",$H229*'Paramétrage V2'!$AB$5)</f>
        <v>0</v>
      </c>
      <c r="K229" s="22"/>
      <c r="L229" s="113" cm="1">
        <f t="array" ref="L229">_xlfn.IFS($E229="",0,K229="",0,K229="Non",0,$E229="Haie 1 rang",$H229/'Paramétrage V2'!$AA$21*'Paramétrage V2'!$AA$6,$E229="Haie 2 rangs",$H229*'Paramétrage V2'!$AB$6)</f>
        <v>0</v>
      </c>
      <c r="M229" s="22"/>
      <c r="N229" s="113" cm="1">
        <f t="array" ref="N229">_xlfn.IFS($E229="",0,M229="",0,M229="Non",0,$E229="Haie 1 rang",$H229/'Paramétrage V2'!$AA$21*'Paramétrage V2'!$AA$7,$E229="Haie 2 rangs",$H229*'Paramétrage V2'!$AB$7)</f>
        <v>0</v>
      </c>
      <c r="O229" s="22"/>
      <c r="P229" s="113" cm="1">
        <f t="array" ref="P229">_xlfn.IFS($E229="",0,O229="",0,O229="Non",0,$E229="Haie 1 rang",$H229/'Paramétrage V2'!$AA$21*'Paramétrage V2'!$AA$8,$E229="Haie 2 rangs",$H229*'Paramétrage V2'!$AB$8)</f>
        <v>0</v>
      </c>
      <c r="Q229" s="22"/>
      <c r="R229" s="113" cm="1">
        <f t="array" ref="R229">_xlfn.IFS($E229="",0,Q229="",0,Q229="Non",0,$E229="Haie 1 rang",$H229/'Paramétrage V2'!$AA$21*'Paramétrage V2'!$AA$10,$E229="Haie 2 rangs",$H229*'Paramétrage V2'!$AB$10)</f>
        <v>0</v>
      </c>
      <c r="S229" s="22"/>
      <c r="T229" s="113" cm="1">
        <f t="array" ref="T229">_xlfn.IFS($E229="",0,S229="",0,S229="Non",0,$E229="Haie 1 rang",$H229/'Paramétrage V2'!$AA$21*'Paramétrage V2'!$AA$11,$E229="Haie 2 rangs",$H229*'Paramétrage V2'!$AB$11)</f>
        <v>0</v>
      </c>
      <c r="U229" s="22"/>
      <c r="V229" s="113" cm="1">
        <f t="array" ref="V229">_xlfn.IFS($E229="",0,U229="",0,U229="Non",0,$E229="Haie 1 rang",$H229/'Paramétrage V2'!$AA$21*'Paramétrage V2'!$AA$13,$E229="Haie 2 rangs",$H229*'Paramétrage V2'!$AB$13)</f>
        <v>0</v>
      </c>
      <c r="W229" s="22"/>
      <c r="X229" s="113" cm="1">
        <f t="array" ref="X229">_xlfn.IFS($E229="",0,W229="",0,W229="Non",0,$E229="Haie 1 rang",$H229/'Paramétrage V2'!$AA$21*'Paramétrage V2'!$AA$15,$E229="Haie 2 rangs",$H229*'Paramétrage V2'!$AB$15)</f>
        <v>0</v>
      </c>
      <c r="Y229" s="133">
        <f t="shared" si="3"/>
        <v>0</v>
      </c>
      <c r="Z229" s="45"/>
    </row>
    <row r="230" spans="1:26" x14ac:dyDescent="0.35">
      <c r="A230" s="5">
        <v>226</v>
      </c>
      <c r="B230" s="2"/>
      <c r="C230" s="22"/>
      <c r="D230" s="22"/>
      <c r="E230" s="22"/>
      <c r="F230" s="44"/>
      <c r="G230" s="112"/>
      <c r="H230" s="89" cm="1">
        <f t="array" ref="H230">_xlfn.IFS(E230="",0,E230="Haie 1 rang",F230*(G230-1),E230="Haie 2 rangs",(F230/2)*(G230-1))</f>
        <v>0</v>
      </c>
      <c r="I230" s="22"/>
      <c r="J230" s="113" cm="1">
        <f t="array" ref="J230">_xlfn.IFS($E230="",0,I230="",0,I230="Non",0,$E230="Haie 1 rang",$H230/'Paramétrage V2'!$AA$21*'Paramétrage V2'!$AA$5,$E230="Haie 2 rangs",$H230*'Paramétrage V2'!$AB$5)</f>
        <v>0</v>
      </c>
      <c r="K230" s="22"/>
      <c r="L230" s="113" cm="1">
        <f t="array" ref="L230">_xlfn.IFS($E230="",0,K230="",0,K230="Non",0,$E230="Haie 1 rang",$H230/'Paramétrage V2'!$AA$21*'Paramétrage V2'!$AA$6,$E230="Haie 2 rangs",$H230*'Paramétrage V2'!$AB$6)</f>
        <v>0</v>
      </c>
      <c r="M230" s="22"/>
      <c r="N230" s="113" cm="1">
        <f t="array" ref="N230">_xlfn.IFS($E230="",0,M230="",0,M230="Non",0,$E230="Haie 1 rang",$H230/'Paramétrage V2'!$AA$21*'Paramétrage V2'!$AA$7,$E230="Haie 2 rangs",$H230*'Paramétrage V2'!$AB$7)</f>
        <v>0</v>
      </c>
      <c r="O230" s="22"/>
      <c r="P230" s="113" cm="1">
        <f t="array" ref="P230">_xlfn.IFS($E230="",0,O230="",0,O230="Non",0,$E230="Haie 1 rang",$H230/'Paramétrage V2'!$AA$21*'Paramétrage V2'!$AA$8,$E230="Haie 2 rangs",$H230*'Paramétrage V2'!$AB$8)</f>
        <v>0</v>
      </c>
      <c r="Q230" s="22"/>
      <c r="R230" s="113" cm="1">
        <f t="array" ref="R230">_xlfn.IFS($E230="",0,Q230="",0,Q230="Non",0,$E230="Haie 1 rang",$H230/'Paramétrage V2'!$AA$21*'Paramétrage V2'!$AA$10,$E230="Haie 2 rangs",$H230*'Paramétrage V2'!$AB$10)</f>
        <v>0</v>
      </c>
      <c r="S230" s="22"/>
      <c r="T230" s="113" cm="1">
        <f t="array" ref="T230">_xlfn.IFS($E230="",0,S230="",0,S230="Non",0,$E230="Haie 1 rang",$H230/'Paramétrage V2'!$AA$21*'Paramétrage V2'!$AA$11,$E230="Haie 2 rangs",$H230*'Paramétrage V2'!$AB$11)</f>
        <v>0</v>
      </c>
      <c r="U230" s="22"/>
      <c r="V230" s="113" cm="1">
        <f t="array" ref="V230">_xlfn.IFS($E230="",0,U230="",0,U230="Non",0,$E230="Haie 1 rang",$H230/'Paramétrage V2'!$AA$21*'Paramétrage V2'!$AA$13,$E230="Haie 2 rangs",$H230*'Paramétrage V2'!$AB$13)</f>
        <v>0</v>
      </c>
      <c r="W230" s="22"/>
      <c r="X230" s="113" cm="1">
        <f t="array" ref="X230">_xlfn.IFS($E230="",0,W230="",0,W230="Non",0,$E230="Haie 1 rang",$H230/'Paramétrage V2'!$AA$21*'Paramétrage V2'!$AA$15,$E230="Haie 2 rangs",$H230*'Paramétrage V2'!$AB$15)</f>
        <v>0</v>
      </c>
      <c r="Y230" s="133">
        <f t="shared" si="3"/>
        <v>0</v>
      </c>
      <c r="Z230" s="45"/>
    </row>
    <row r="231" spans="1:26" x14ac:dyDescent="0.35">
      <c r="A231" s="5">
        <v>227</v>
      </c>
      <c r="B231" s="2"/>
      <c r="C231" s="22"/>
      <c r="D231" s="22"/>
      <c r="E231" s="22"/>
      <c r="F231" s="44"/>
      <c r="G231" s="112"/>
      <c r="H231" s="89" cm="1">
        <f t="array" ref="H231">_xlfn.IFS(E231="",0,E231="Haie 1 rang",F231*(G231-1),E231="Haie 2 rangs",(F231/2)*(G231-1))</f>
        <v>0</v>
      </c>
      <c r="I231" s="22"/>
      <c r="J231" s="113" cm="1">
        <f t="array" ref="J231">_xlfn.IFS($E231="",0,I231="",0,I231="Non",0,$E231="Haie 1 rang",$H231/'Paramétrage V2'!$AA$21*'Paramétrage V2'!$AA$5,$E231="Haie 2 rangs",$H231*'Paramétrage V2'!$AB$5)</f>
        <v>0</v>
      </c>
      <c r="K231" s="22"/>
      <c r="L231" s="113" cm="1">
        <f t="array" ref="L231">_xlfn.IFS($E231="",0,K231="",0,K231="Non",0,$E231="Haie 1 rang",$H231/'Paramétrage V2'!$AA$21*'Paramétrage V2'!$AA$6,$E231="Haie 2 rangs",$H231*'Paramétrage V2'!$AB$6)</f>
        <v>0</v>
      </c>
      <c r="M231" s="22"/>
      <c r="N231" s="113" cm="1">
        <f t="array" ref="N231">_xlfn.IFS($E231="",0,M231="",0,M231="Non",0,$E231="Haie 1 rang",$H231/'Paramétrage V2'!$AA$21*'Paramétrage V2'!$AA$7,$E231="Haie 2 rangs",$H231*'Paramétrage V2'!$AB$7)</f>
        <v>0</v>
      </c>
      <c r="O231" s="22"/>
      <c r="P231" s="113" cm="1">
        <f t="array" ref="P231">_xlfn.IFS($E231="",0,O231="",0,O231="Non",0,$E231="Haie 1 rang",$H231/'Paramétrage V2'!$AA$21*'Paramétrage V2'!$AA$8,$E231="Haie 2 rangs",$H231*'Paramétrage V2'!$AB$8)</f>
        <v>0</v>
      </c>
      <c r="Q231" s="22"/>
      <c r="R231" s="113" cm="1">
        <f t="array" ref="R231">_xlfn.IFS($E231="",0,Q231="",0,Q231="Non",0,$E231="Haie 1 rang",$H231/'Paramétrage V2'!$AA$21*'Paramétrage V2'!$AA$10,$E231="Haie 2 rangs",$H231*'Paramétrage V2'!$AB$10)</f>
        <v>0</v>
      </c>
      <c r="S231" s="22"/>
      <c r="T231" s="113" cm="1">
        <f t="array" ref="T231">_xlfn.IFS($E231="",0,S231="",0,S231="Non",0,$E231="Haie 1 rang",$H231/'Paramétrage V2'!$AA$21*'Paramétrage V2'!$AA$11,$E231="Haie 2 rangs",$H231*'Paramétrage V2'!$AB$11)</f>
        <v>0</v>
      </c>
      <c r="U231" s="22"/>
      <c r="V231" s="113" cm="1">
        <f t="array" ref="V231">_xlfn.IFS($E231="",0,U231="",0,U231="Non",0,$E231="Haie 1 rang",$H231/'Paramétrage V2'!$AA$21*'Paramétrage V2'!$AA$13,$E231="Haie 2 rangs",$H231*'Paramétrage V2'!$AB$13)</f>
        <v>0</v>
      </c>
      <c r="W231" s="22"/>
      <c r="X231" s="113" cm="1">
        <f t="array" ref="X231">_xlfn.IFS($E231="",0,W231="",0,W231="Non",0,$E231="Haie 1 rang",$H231/'Paramétrage V2'!$AA$21*'Paramétrage V2'!$AA$15,$E231="Haie 2 rangs",$H231*'Paramétrage V2'!$AB$15)</f>
        <v>0</v>
      </c>
      <c r="Y231" s="133">
        <f t="shared" si="3"/>
        <v>0</v>
      </c>
      <c r="Z231" s="45"/>
    </row>
    <row r="232" spans="1:26" x14ac:dyDescent="0.35">
      <c r="A232" s="5">
        <v>228</v>
      </c>
      <c r="B232" s="2"/>
      <c r="C232" s="22"/>
      <c r="D232" s="22"/>
      <c r="E232" s="22"/>
      <c r="F232" s="44"/>
      <c r="G232" s="112"/>
      <c r="H232" s="89" cm="1">
        <f t="array" ref="H232">_xlfn.IFS(E232="",0,E232="Haie 1 rang",F232*(G232-1),E232="Haie 2 rangs",(F232/2)*(G232-1))</f>
        <v>0</v>
      </c>
      <c r="I232" s="22"/>
      <c r="J232" s="113" cm="1">
        <f t="array" ref="J232">_xlfn.IFS($E232="",0,I232="",0,I232="Non",0,$E232="Haie 1 rang",$H232/'Paramétrage V2'!$AA$21*'Paramétrage V2'!$AA$5,$E232="Haie 2 rangs",$H232*'Paramétrage V2'!$AB$5)</f>
        <v>0</v>
      </c>
      <c r="K232" s="22"/>
      <c r="L232" s="113" cm="1">
        <f t="array" ref="L232">_xlfn.IFS($E232="",0,K232="",0,K232="Non",0,$E232="Haie 1 rang",$H232/'Paramétrage V2'!$AA$21*'Paramétrage V2'!$AA$6,$E232="Haie 2 rangs",$H232*'Paramétrage V2'!$AB$6)</f>
        <v>0</v>
      </c>
      <c r="M232" s="22"/>
      <c r="N232" s="113" cm="1">
        <f t="array" ref="N232">_xlfn.IFS($E232="",0,M232="",0,M232="Non",0,$E232="Haie 1 rang",$H232/'Paramétrage V2'!$AA$21*'Paramétrage V2'!$AA$7,$E232="Haie 2 rangs",$H232*'Paramétrage V2'!$AB$7)</f>
        <v>0</v>
      </c>
      <c r="O232" s="22"/>
      <c r="P232" s="113" cm="1">
        <f t="array" ref="P232">_xlfn.IFS($E232="",0,O232="",0,O232="Non",0,$E232="Haie 1 rang",$H232/'Paramétrage V2'!$AA$21*'Paramétrage V2'!$AA$8,$E232="Haie 2 rangs",$H232*'Paramétrage V2'!$AB$8)</f>
        <v>0</v>
      </c>
      <c r="Q232" s="22"/>
      <c r="R232" s="113" cm="1">
        <f t="array" ref="R232">_xlfn.IFS($E232="",0,Q232="",0,Q232="Non",0,$E232="Haie 1 rang",$H232/'Paramétrage V2'!$AA$21*'Paramétrage V2'!$AA$10,$E232="Haie 2 rangs",$H232*'Paramétrage V2'!$AB$10)</f>
        <v>0</v>
      </c>
      <c r="S232" s="22"/>
      <c r="T232" s="113" cm="1">
        <f t="array" ref="T232">_xlfn.IFS($E232="",0,S232="",0,S232="Non",0,$E232="Haie 1 rang",$H232/'Paramétrage V2'!$AA$21*'Paramétrage V2'!$AA$11,$E232="Haie 2 rangs",$H232*'Paramétrage V2'!$AB$11)</f>
        <v>0</v>
      </c>
      <c r="U232" s="22"/>
      <c r="V232" s="113" cm="1">
        <f t="array" ref="V232">_xlfn.IFS($E232="",0,U232="",0,U232="Non",0,$E232="Haie 1 rang",$H232/'Paramétrage V2'!$AA$21*'Paramétrage V2'!$AA$13,$E232="Haie 2 rangs",$H232*'Paramétrage V2'!$AB$13)</f>
        <v>0</v>
      </c>
      <c r="W232" s="22"/>
      <c r="X232" s="113" cm="1">
        <f t="array" ref="X232">_xlfn.IFS($E232="",0,W232="",0,W232="Non",0,$E232="Haie 1 rang",$H232/'Paramétrage V2'!$AA$21*'Paramétrage V2'!$AA$15,$E232="Haie 2 rangs",$H232*'Paramétrage V2'!$AB$15)</f>
        <v>0</v>
      </c>
      <c r="Y232" s="133">
        <f t="shared" si="3"/>
        <v>0</v>
      </c>
      <c r="Z232" s="45"/>
    </row>
    <row r="233" spans="1:26" x14ac:dyDescent="0.35">
      <c r="A233" s="5">
        <v>229</v>
      </c>
      <c r="B233" s="2"/>
      <c r="C233" s="22"/>
      <c r="D233" s="22"/>
      <c r="E233" s="22"/>
      <c r="F233" s="44"/>
      <c r="G233" s="112"/>
      <c r="H233" s="89" cm="1">
        <f t="array" ref="H233">_xlfn.IFS(E233="",0,E233="Haie 1 rang",F233*(G233-1),E233="Haie 2 rangs",(F233/2)*(G233-1))</f>
        <v>0</v>
      </c>
      <c r="I233" s="22"/>
      <c r="J233" s="113" cm="1">
        <f t="array" ref="J233">_xlfn.IFS($E233="",0,I233="",0,I233="Non",0,$E233="Haie 1 rang",$H233/'Paramétrage V2'!$AA$21*'Paramétrage V2'!$AA$5,$E233="Haie 2 rangs",$H233*'Paramétrage V2'!$AB$5)</f>
        <v>0</v>
      </c>
      <c r="K233" s="22"/>
      <c r="L233" s="113" cm="1">
        <f t="array" ref="L233">_xlfn.IFS($E233="",0,K233="",0,K233="Non",0,$E233="Haie 1 rang",$H233/'Paramétrage V2'!$AA$21*'Paramétrage V2'!$AA$6,$E233="Haie 2 rangs",$H233*'Paramétrage V2'!$AB$6)</f>
        <v>0</v>
      </c>
      <c r="M233" s="22"/>
      <c r="N233" s="113" cm="1">
        <f t="array" ref="N233">_xlfn.IFS($E233="",0,M233="",0,M233="Non",0,$E233="Haie 1 rang",$H233/'Paramétrage V2'!$AA$21*'Paramétrage V2'!$AA$7,$E233="Haie 2 rangs",$H233*'Paramétrage V2'!$AB$7)</f>
        <v>0</v>
      </c>
      <c r="O233" s="22"/>
      <c r="P233" s="113" cm="1">
        <f t="array" ref="P233">_xlfn.IFS($E233="",0,O233="",0,O233="Non",0,$E233="Haie 1 rang",$H233/'Paramétrage V2'!$AA$21*'Paramétrage V2'!$AA$8,$E233="Haie 2 rangs",$H233*'Paramétrage V2'!$AB$8)</f>
        <v>0</v>
      </c>
      <c r="Q233" s="22"/>
      <c r="R233" s="113" cm="1">
        <f t="array" ref="R233">_xlfn.IFS($E233="",0,Q233="",0,Q233="Non",0,$E233="Haie 1 rang",$H233/'Paramétrage V2'!$AA$21*'Paramétrage V2'!$AA$10,$E233="Haie 2 rangs",$H233*'Paramétrage V2'!$AB$10)</f>
        <v>0</v>
      </c>
      <c r="S233" s="22"/>
      <c r="T233" s="113" cm="1">
        <f t="array" ref="T233">_xlfn.IFS($E233="",0,S233="",0,S233="Non",0,$E233="Haie 1 rang",$H233/'Paramétrage V2'!$AA$21*'Paramétrage V2'!$AA$11,$E233="Haie 2 rangs",$H233*'Paramétrage V2'!$AB$11)</f>
        <v>0</v>
      </c>
      <c r="U233" s="22"/>
      <c r="V233" s="113" cm="1">
        <f t="array" ref="V233">_xlfn.IFS($E233="",0,U233="",0,U233="Non",0,$E233="Haie 1 rang",$H233/'Paramétrage V2'!$AA$21*'Paramétrage V2'!$AA$13,$E233="Haie 2 rangs",$H233*'Paramétrage V2'!$AB$13)</f>
        <v>0</v>
      </c>
      <c r="W233" s="22"/>
      <c r="X233" s="113" cm="1">
        <f t="array" ref="X233">_xlfn.IFS($E233="",0,W233="",0,W233="Non",0,$E233="Haie 1 rang",$H233/'Paramétrage V2'!$AA$21*'Paramétrage V2'!$AA$15,$E233="Haie 2 rangs",$H233*'Paramétrage V2'!$AB$15)</f>
        <v>0</v>
      </c>
      <c r="Y233" s="133">
        <f t="shared" si="3"/>
        <v>0</v>
      </c>
      <c r="Z233" s="45"/>
    </row>
    <row r="234" spans="1:26" x14ac:dyDescent="0.35">
      <c r="A234" s="5">
        <v>230</v>
      </c>
      <c r="B234" s="2"/>
      <c r="C234" s="22"/>
      <c r="D234" s="22"/>
      <c r="E234" s="22"/>
      <c r="F234" s="44"/>
      <c r="G234" s="112"/>
      <c r="H234" s="89" cm="1">
        <f t="array" ref="H234">_xlfn.IFS(E234="",0,E234="Haie 1 rang",F234*(G234-1),E234="Haie 2 rangs",(F234/2)*(G234-1))</f>
        <v>0</v>
      </c>
      <c r="I234" s="22"/>
      <c r="J234" s="113" cm="1">
        <f t="array" ref="J234">_xlfn.IFS($E234="",0,I234="",0,I234="Non",0,$E234="Haie 1 rang",$H234/'Paramétrage V2'!$AA$21*'Paramétrage V2'!$AA$5,$E234="Haie 2 rangs",$H234*'Paramétrage V2'!$AB$5)</f>
        <v>0</v>
      </c>
      <c r="K234" s="22"/>
      <c r="L234" s="113" cm="1">
        <f t="array" ref="L234">_xlfn.IFS($E234="",0,K234="",0,K234="Non",0,$E234="Haie 1 rang",$H234/'Paramétrage V2'!$AA$21*'Paramétrage V2'!$AA$6,$E234="Haie 2 rangs",$H234*'Paramétrage V2'!$AB$6)</f>
        <v>0</v>
      </c>
      <c r="M234" s="22"/>
      <c r="N234" s="113" cm="1">
        <f t="array" ref="N234">_xlfn.IFS($E234="",0,M234="",0,M234="Non",0,$E234="Haie 1 rang",$H234/'Paramétrage V2'!$AA$21*'Paramétrage V2'!$AA$7,$E234="Haie 2 rangs",$H234*'Paramétrage V2'!$AB$7)</f>
        <v>0</v>
      </c>
      <c r="O234" s="22"/>
      <c r="P234" s="113" cm="1">
        <f t="array" ref="P234">_xlfn.IFS($E234="",0,O234="",0,O234="Non",0,$E234="Haie 1 rang",$H234/'Paramétrage V2'!$AA$21*'Paramétrage V2'!$AA$8,$E234="Haie 2 rangs",$H234*'Paramétrage V2'!$AB$8)</f>
        <v>0</v>
      </c>
      <c r="Q234" s="22"/>
      <c r="R234" s="113" cm="1">
        <f t="array" ref="R234">_xlfn.IFS($E234="",0,Q234="",0,Q234="Non",0,$E234="Haie 1 rang",$H234/'Paramétrage V2'!$AA$21*'Paramétrage V2'!$AA$10,$E234="Haie 2 rangs",$H234*'Paramétrage V2'!$AB$10)</f>
        <v>0</v>
      </c>
      <c r="S234" s="22"/>
      <c r="T234" s="113" cm="1">
        <f t="array" ref="T234">_xlfn.IFS($E234="",0,S234="",0,S234="Non",0,$E234="Haie 1 rang",$H234/'Paramétrage V2'!$AA$21*'Paramétrage V2'!$AA$11,$E234="Haie 2 rangs",$H234*'Paramétrage V2'!$AB$11)</f>
        <v>0</v>
      </c>
      <c r="U234" s="22"/>
      <c r="V234" s="113" cm="1">
        <f t="array" ref="V234">_xlfn.IFS($E234="",0,U234="",0,U234="Non",0,$E234="Haie 1 rang",$H234/'Paramétrage V2'!$AA$21*'Paramétrage V2'!$AA$13,$E234="Haie 2 rangs",$H234*'Paramétrage V2'!$AB$13)</f>
        <v>0</v>
      </c>
      <c r="W234" s="22"/>
      <c r="X234" s="113" cm="1">
        <f t="array" ref="X234">_xlfn.IFS($E234="",0,W234="",0,W234="Non",0,$E234="Haie 1 rang",$H234/'Paramétrage V2'!$AA$21*'Paramétrage V2'!$AA$15,$E234="Haie 2 rangs",$H234*'Paramétrage V2'!$AB$15)</f>
        <v>0</v>
      </c>
      <c r="Y234" s="133">
        <f t="shared" si="3"/>
        <v>0</v>
      </c>
      <c r="Z234" s="45"/>
    </row>
    <row r="235" spans="1:26" x14ac:dyDescent="0.35">
      <c r="A235" s="5">
        <v>231</v>
      </c>
      <c r="B235" s="2"/>
      <c r="C235" s="22"/>
      <c r="D235" s="22"/>
      <c r="E235" s="22"/>
      <c r="F235" s="44"/>
      <c r="G235" s="112"/>
      <c r="H235" s="89" cm="1">
        <f t="array" ref="H235">_xlfn.IFS(E235="",0,E235="Haie 1 rang",F235*(G235-1),E235="Haie 2 rangs",(F235/2)*(G235-1))</f>
        <v>0</v>
      </c>
      <c r="I235" s="22"/>
      <c r="J235" s="113" cm="1">
        <f t="array" ref="J235">_xlfn.IFS($E235="",0,I235="",0,I235="Non",0,$E235="Haie 1 rang",$H235/'Paramétrage V2'!$AA$21*'Paramétrage V2'!$AA$5,$E235="Haie 2 rangs",$H235*'Paramétrage V2'!$AB$5)</f>
        <v>0</v>
      </c>
      <c r="K235" s="22"/>
      <c r="L235" s="113" cm="1">
        <f t="array" ref="L235">_xlfn.IFS($E235="",0,K235="",0,K235="Non",0,$E235="Haie 1 rang",$H235/'Paramétrage V2'!$AA$21*'Paramétrage V2'!$AA$6,$E235="Haie 2 rangs",$H235*'Paramétrage V2'!$AB$6)</f>
        <v>0</v>
      </c>
      <c r="M235" s="22"/>
      <c r="N235" s="113" cm="1">
        <f t="array" ref="N235">_xlfn.IFS($E235="",0,M235="",0,M235="Non",0,$E235="Haie 1 rang",$H235/'Paramétrage V2'!$AA$21*'Paramétrage V2'!$AA$7,$E235="Haie 2 rangs",$H235*'Paramétrage V2'!$AB$7)</f>
        <v>0</v>
      </c>
      <c r="O235" s="22"/>
      <c r="P235" s="113" cm="1">
        <f t="array" ref="P235">_xlfn.IFS($E235="",0,O235="",0,O235="Non",0,$E235="Haie 1 rang",$H235/'Paramétrage V2'!$AA$21*'Paramétrage V2'!$AA$8,$E235="Haie 2 rangs",$H235*'Paramétrage V2'!$AB$8)</f>
        <v>0</v>
      </c>
      <c r="Q235" s="22"/>
      <c r="R235" s="113" cm="1">
        <f t="array" ref="R235">_xlfn.IFS($E235="",0,Q235="",0,Q235="Non",0,$E235="Haie 1 rang",$H235/'Paramétrage V2'!$AA$21*'Paramétrage V2'!$AA$10,$E235="Haie 2 rangs",$H235*'Paramétrage V2'!$AB$10)</f>
        <v>0</v>
      </c>
      <c r="S235" s="22"/>
      <c r="T235" s="113" cm="1">
        <f t="array" ref="T235">_xlfn.IFS($E235="",0,S235="",0,S235="Non",0,$E235="Haie 1 rang",$H235/'Paramétrage V2'!$AA$21*'Paramétrage V2'!$AA$11,$E235="Haie 2 rangs",$H235*'Paramétrage V2'!$AB$11)</f>
        <v>0</v>
      </c>
      <c r="U235" s="22"/>
      <c r="V235" s="113" cm="1">
        <f t="array" ref="V235">_xlfn.IFS($E235="",0,U235="",0,U235="Non",0,$E235="Haie 1 rang",$H235/'Paramétrage V2'!$AA$21*'Paramétrage V2'!$AA$13,$E235="Haie 2 rangs",$H235*'Paramétrage V2'!$AB$13)</f>
        <v>0</v>
      </c>
      <c r="W235" s="22"/>
      <c r="X235" s="113" cm="1">
        <f t="array" ref="X235">_xlfn.IFS($E235="",0,W235="",0,W235="Non",0,$E235="Haie 1 rang",$H235/'Paramétrage V2'!$AA$21*'Paramétrage V2'!$AA$15,$E235="Haie 2 rangs",$H235*'Paramétrage V2'!$AB$15)</f>
        <v>0</v>
      </c>
      <c r="Y235" s="133">
        <f t="shared" si="3"/>
        <v>0</v>
      </c>
      <c r="Z235" s="45"/>
    </row>
    <row r="236" spans="1:26" x14ac:dyDescent="0.35">
      <c r="A236" s="5">
        <v>232</v>
      </c>
      <c r="B236" s="2"/>
      <c r="C236" s="22"/>
      <c r="D236" s="22"/>
      <c r="E236" s="22"/>
      <c r="F236" s="44"/>
      <c r="G236" s="112"/>
      <c r="H236" s="89" cm="1">
        <f t="array" ref="H236">_xlfn.IFS(E236="",0,E236="Haie 1 rang",F236*(G236-1),E236="Haie 2 rangs",(F236/2)*(G236-1))</f>
        <v>0</v>
      </c>
      <c r="I236" s="22"/>
      <c r="J236" s="113" cm="1">
        <f t="array" ref="J236">_xlfn.IFS($E236="",0,I236="",0,I236="Non",0,$E236="Haie 1 rang",$H236/'Paramétrage V2'!$AA$21*'Paramétrage V2'!$AA$5,$E236="Haie 2 rangs",$H236*'Paramétrage V2'!$AB$5)</f>
        <v>0</v>
      </c>
      <c r="K236" s="22"/>
      <c r="L236" s="113" cm="1">
        <f t="array" ref="L236">_xlfn.IFS($E236="",0,K236="",0,K236="Non",0,$E236="Haie 1 rang",$H236/'Paramétrage V2'!$AA$21*'Paramétrage V2'!$AA$6,$E236="Haie 2 rangs",$H236*'Paramétrage V2'!$AB$6)</f>
        <v>0</v>
      </c>
      <c r="M236" s="22"/>
      <c r="N236" s="113" cm="1">
        <f t="array" ref="N236">_xlfn.IFS($E236="",0,M236="",0,M236="Non",0,$E236="Haie 1 rang",$H236/'Paramétrage V2'!$AA$21*'Paramétrage V2'!$AA$7,$E236="Haie 2 rangs",$H236*'Paramétrage V2'!$AB$7)</f>
        <v>0</v>
      </c>
      <c r="O236" s="22"/>
      <c r="P236" s="113" cm="1">
        <f t="array" ref="P236">_xlfn.IFS($E236="",0,O236="",0,O236="Non",0,$E236="Haie 1 rang",$H236/'Paramétrage V2'!$AA$21*'Paramétrage V2'!$AA$8,$E236="Haie 2 rangs",$H236*'Paramétrage V2'!$AB$8)</f>
        <v>0</v>
      </c>
      <c r="Q236" s="22"/>
      <c r="R236" s="113" cm="1">
        <f t="array" ref="R236">_xlfn.IFS($E236="",0,Q236="",0,Q236="Non",0,$E236="Haie 1 rang",$H236/'Paramétrage V2'!$AA$21*'Paramétrage V2'!$AA$10,$E236="Haie 2 rangs",$H236*'Paramétrage V2'!$AB$10)</f>
        <v>0</v>
      </c>
      <c r="S236" s="22"/>
      <c r="T236" s="113" cm="1">
        <f t="array" ref="T236">_xlfn.IFS($E236="",0,S236="",0,S236="Non",0,$E236="Haie 1 rang",$H236/'Paramétrage V2'!$AA$21*'Paramétrage V2'!$AA$11,$E236="Haie 2 rangs",$H236*'Paramétrage V2'!$AB$11)</f>
        <v>0</v>
      </c>
      <c r="U236" s="22"/>
      <c r="V236" s="113" cm="1">
        <f t="array" ref="V236">_xlfn.IFS($E236="",0,U236="",0,U236="Non",0,$E236="Haie 1 rang",$H236/'Paramétrage V2'!$AA$21*'Paramétrage V2'!$AA$13,$E236="Haie 2 rangs",$H236*'Paramétrage V2'!$AB$13)</f>
        <v>0</v>
      </c>
      <c r="W236" s="22"/>
      <c r="X236" s="113" cm="1">
        <f t="array" ref="X236">_xlfn.IFS($E236="",0,W236="",0,W236="Non",0,$E236="Haie 1 rang",$H236/'Paramétrage V2'!$AA$21*'Paramétrage V2'!$AA$15,$E236="Haie 2 rangs",$H236*'Paramétrage V2'!$AB$15)</f>
        <v>0</v>
      </c>
      <c r="Y236" s="133">
        <f t="shared" si="3"/>
        <v>0</v>
      </c>
      <c r="Z236" s="45"/>
    </row>
    <row r="237" spans="1:26" x14ac:dyDescent="0.35">
      <c r="A237" s="5">
        <v>233</v>
      </c>
      <c r="B237" s="2"/>
      <c r="C237" s="22"/>
      <c r="D237" s="22"/>
      <c r="E237" s="22"/>
      <c r="F237" s="44"/>
      <c r="G237" s="112"/>
      <c r="H237" s="89" cm="1">
        <f t="array" ref="H237">_xlfn.IFS(E237="",0,E237="Haie 1 rang",F237*(G237-1),E237="Haie 2 rangs",(F237/2)*(G237-1))</f>
        <v>0</v>
      </c>
      <c r="I237" s="22"/>
      <c r="J237" s="113" cm="1">
        <f t="array" ref="J237">_xlfn.IFS($E237="",0,I237="",0,I237="Non",0,$E237="Haie 1 rang",$H237/'Paramétrage V2'!$AA$21*'Paramétrage V2'!$AA$5,$E237="Haie 2 rangs",$H237*'Paramétrage V2'!$AB$5)</f>
        <v>0</v>
      </c>
      <c r="K237" s="22"/>
      <c r="L237" s="113" cm="1">
        <f t="array" ref="L237">_xlfn.IFS($E237="",0,K237="",0,K237="Non",0,$E237="Haie 1 rang",$H237/'Paramétrage V2'!$AA$21*'Paramétrage V2'!$AA$6,$E237="Haie 2 rangs",$H237*'Paramétrage V2'!$AB$6)</f>
        <v>0</v>
      </c>
      <c r="M237" s="22"/>
      <c r="N237" s="113" cm="1">
        <f t="array" ref="N237">_xlfn.IFS($E237="",0,M237="",0,M237="Non",0,$E237="Haie 1 rang",$H237/'Paramétrage V2'!$AA$21*'Paramétrage V2'!$AA$7,$E237="Haie 2 rangs",$H237*'Paramétrage V2'!$AB$7)</f>
        <v>0</v>
      </c>
      <c r="O237" s="22"/>
      <c r="P237" s="113" cm="1">
        <f t="array" ref="P237">_xlfn.IFS($E237="",0,O237="",0,O237="Non",0,$E237="Haie 1 rang",$H237/'Paramétrage V2'!$AA$21*'Paramétrage V2'!$AA$8,$E237="Haie 2 rangs",$H237*'Paramétrage V2'!$AB$8)</f>
        <v>0</v>
      </c>
      <c r="Q237" s="22"/>
      <c r="R237" s="113" cm="1">
        <f t="array" ref="R237">_xlfn.IFS($E237="",0,Q237="",0,Q237="Non",0,$E237="Haie 1 rang",$H237/'Paramétrage V2'!$AA$21*'Paramétrage V2'!$AA$10,$E237="Haie 2 rangs",$H237*'Paramétrage V2'!$AB$10)</f>
        <v>0</v>
      </c>
      <c r="S237" s="22"/>
      <c r="T237" s="113" cm="1">
        <f t="array" ref="T237">_xlfn.IFS($E237="",0,S237="",0,S237="Non",0,$E237="Haie 1 rang",$H237/'Paramétrage V2'!$AA$21*'Paramétrage V2'!$AA$11,$E237="Haie 2 rangs",$H237*'Paramétrage V2'!$AB$11)</f>
        <v>0</v>
      </c>
      <c r="U237" s="22"/>
      <c r="V237" s="113" cm="1">
        <f t="array" ref="V237">_xlfn.IFS($E237="",0,U237="",0,U237="Non",0,$E237="Haie 1 rang",$H237/'Paramétrage V2'!$AA$21*'Paramétrage V2'!$AA$13,$E237="Haie 2 rangs",$H237*'Paramétrage V2'!$AB$13)</f>
        <v>0</v>
      </c>
      <c r="W237" s="22"/>
      <c r="X237" s="113" cm="1">
        <f t="array" ref="X237">_xlfn.IFS($E237="",0,W237="",0,W237="Non",0,$E237="Haie 1 rang",$H237/'Paramétrage V2'!$AA$21*'Paramétrage V2'!$AA$15,$E237="Haie 2 rangs",$H237*'Paramétrage V2'!$AB$15)</f>
        <v>0</v>
      </c>
      <c r="Y237" s="133">
        <f t="shared" si="3"/>
        <v>0</v>
      </c>
      <c r="Z237" s="45"/>
    </row>
    <row r="238" spans="1:26" x14ac:dyDescent="0.35">
      <c r="A238" s="5">
        <v>234</v>
      </c>
      <c r="B238" s="2"/>
      <c r="C238" s="22"/>
      <c r="D238" s="22"/>
      <c r="E238" s="22"/>
      <c r="F238" s="44"/>
      <c r="G238" s="112"/>
      <c r="H238" s="89" cm="1">
        <f t="array" ref="H238">_xlfn.IFS(E238="",0,E238="Haie 1 rang",F238*(G238-1),E238="Haie 2 rangs",(F238/2)*(G238-1))</f>
        <v>0</v>
      </c>
      <c r="I238" s="22"/>
      <c r="J238" s="113" cm="1">
        <f t="array" ref="J238">_xlfn.IFS($E238="",0,I238="",0,I238="Non",0,$E238="Haie 1 rang",$H238/'Paramétrage V2'!$AA$21*'Paramétrage V2'!$AA$5,$E238="Haie 2 rangs",$H238*'Paramétrage V2'!$AB$5)</f>
        <v>0</v>
      </c>
      <c r="K238" s="22"/>
      <c r="L238" s="113" cm="1">
        <f t="array" ref="L238">_xlfn.IFS($E238="",0,K238="",0,K238="Non",0,$E238="Haie 1 rang",$H238/'Paramétrage V2'!$AA$21*'Paramétrage V2'!$AA$6,$E238="Haie 2 rangs",$H238*'Paramétrage V2'!$AB$6)</f>
        <v>0</v>
      </c>
      <c r="M238" s="22"/>
      <c r="N238" s="113" cm="1">
        <f t="array" ref="N238">_xlfn.IFS($E238="",0,M238="",0,M238="Non",0,$E238="Haie 1 rang",$H238/'Paramétrage V2'!$AA$21*'Paramétrage V2'!$AA$7,$E238="Haie 2 rangs",$H238*'Paramétrage V2'!$AB$7)</f>
        <v>0</v>
      </c>
      <c r="O238" s="22"/>
      <c r="P238" s="113" cm="1">
        <f t="array" ref="P238">_xlfn.IFS($E238="",0,O238="",0,O238="Non",0,$E238="Haie 1 rang",$H238/'Paramétrage V2'!$AA$21*'Paramétrage V2'!$AA$8,$E238="Haie 2 rangs",$H238*'Paramétrage V2'!$AB$8)</f>
        <v>0</v>
      </c>
      <c r="Q238" s="22"/>
      <c r="R238" s="113" cm="1">
        <f t="array" ref="R238">_xlfn.IFS($E238="",0,Q238="",0,Q238="Non",0,$E238="Haie 1 rang",$H238/'Paramétrage V2'!$AA$21*'Paramétrage V2'!$AA$10,$E238="Haie 2 rangs",$H238*'Paramétrage V2'!$AB$10)</f>
        <v>0</v>
      </c>
      <c r="S238" s="22"/>
      <c r="T238" s="113" cm="1">
        <f t="array" ref="T238">_xlfn.IFS($E238="",0,S238="",0,S238="Non",0,$E238="Haie 1 rang",$H238/'Paramétrage V2'!$AA$21*'Paramétrage V2'!$AA$11,$E238="Haie 2 rangs",$H238*'Paramétrage V2'!$AB$11)</f>
        <v>0</v>
      </c>
      <c r="U238" s="22"/>
      <c r="V238" s="113" cm="1">
        <f t="array" ref="V238">_xlfn.IFS($E238="",0,U238="",0,U238="Non",0,$E238="Haie 1 rang",$H238/'Paramétrage V2'!$AA$21*'Paramétrage V2'!$AA$13,$E238="Haie 2 rangs",$H238*'Paramétrage V2'!$AB$13)</f>
        <v>0</v>
      </c>
      <c r="W238" s="22"/>
      <c r="X238" s="113" cm="1">
        <f t="array" ref="X238">_xlfn.IFS($E238="",0,W238="",0,W238="Non",0,$E238="Haie 1 rang",$H238/'Paramétrage V2'!$AA$21*'Paramétrage V2'!$AA$15,$E238="Haie 2 rangs",$H238*'Paramétrage V2'!$AB$15)</f>
        <v>0</v>
      </c>
      <c r="Y238" s="133">
        <f t="shared" si="3"/>
        <v>0</v>
      </c>
      <c r="Z238" s="45"/>
    </row>
    <row r="239" spans="1:26" x14ac:dyDescent="0.35">
      <c r="A239" s="5">
        <v>235</v>
      </c>
      <c r="B239" s="2"/>
      <c r="C239" s="22"/>
      <c r="D239" s="22"/>
      <c r="E239" s="22"/>
      <c r="F239" s="44"/>
      <c r="G239" s="112"/>
      <c r="H239" s="89" cm="1">
        <f t="array" ref="H239">_xlfn.IFS(E239="",0,E239="Haie 1 rang",F239*(G239-1),E239="Haie 2 rangs",(F239/2)*(G239-1))</f>
        <v>0</v>
      </c>
      <c r="I239" s="22"/>
      <c r="J239" s="113" cm="1">
        <f t="array" ref="J239">_xlfn.IFS($E239="",0,I239="",0,I239="Non",0,$E239="Haie 1 rang",$H239/'Paramétrage V2'!$AA$21*'Paramétrage V2'!$AA$5,$E239="Haie 2 rangs",$H239*'Paramétrage V2'!$AB$5)</f>
        <v>0</v>
      </c>
      <c r="K239" s="22"/>
      <c r="L239" s="113" cm="1">
        <f t="array" ref="L239">_xlfn.IFS($E239="",0,K239="",0,K239="Non",0,$E239="Haie 1 rang",$H239/'Paramétrage V2'!$AA$21*'Paramétrage V2'!$AA$6,$E239="Haie 2 rangs",$H239*'Paramétrage V2'!$AB$6)</f>
        <v>0</v>
      </c>
      <c r="M239" s="22"/>
      <c r="N239" s="113" cm="1">
        <f t="array" ref="N239">_xlfn.IFS($E239="",0,M239="",0,M239="Non",0,$E239="Haie 1 rang",$H239/'Paramétrage V2'!$AA$21*'Paramétrage V2'!$AA$7,$E239="Haie 2 rangs",$H239*'Paramétrage V2'!$AB$7)</f>
        <v>0</v>
      </c>
      <c r="O239" s="22"/>
      <c r="P239" s="113" cm="1">
        <f t="array" ref="P239">_xlfn.IFS($E239="",0,O239="",0,O239="Non",0,$E239="Haie 1 rang",$H239/'Paramétrage V2'!$AA$21*'Paramétrage V2'!$AA$8,$E239="Haie 2 rangs",$H239*'Paramétrage V2'!$AB$8)</f>
        <v>0</v>
      </c>
      <c r="Q239" s="22"/>
      <c r="R239" s="113" cm="1">
        <f t="array" ref="R239">_xlfn.IFS($E239="",0,Q239="",0,Q239="Non",0,$E239="Haie 1 rang",$H239/'Paramétrage V2'!$AA$21*'Paramétrage V2'!$AA$10,$E239="Haie 2 rangs",$H239*'Paramétrage V2'!$AB$10)</f>
        <v>0</v>
      </c>
      <c r="S239" s="22"/>
      <c r="T239" s="113" cm="1">
        <f t="array" ref="T239">_xlfn.IFS($E239="",0,S239="",0,S239="Non",0,$E239="Haie 1 rang",$H239/'Paramétrage V2'!$AA$21*'Paramétrage V2'!$AA$11,$E239="Haie 2 rangs",$H239*'Paramétrage V2'!$AB$11)</f>
        <v>0</v>
      </c>
      <c r="U239" s="22"/>
      <c r="V239" s="113" cm="1">
        <f t="array" ref="V239">_xlfn.IFS($E239="",0,U239="",0,U239="Non",0,$E239="Haie 1 rang",$H239/'Paramétrage V2'!$AA$21*'Paramétrage V2'!$AA$13,$E239="Haie 2 rangs",$H239*'Paramétrage V2'!$AB$13)</f>
        <v>0</v>
      </c>
      <c r="W239" s="22"/>
      <c r="X239" s="113" cm="1">
        <f t="array" ref="X239">_xlfn.IFS($E239="",0,W239="",0,W239="Non",0,$E239="Haie 1 rang",$H239/'Paramétrage V2'!$AA$21*'Paramétrage V2'!$AA$15,$E239="Haie 2 rangs",$H239*'Paramétrage V2'!$AB$15)</f>
        <v>0</v>
      </c>
      <c r="Y239" s="133">
        <f t="shared" si="3"/>
        <v>0</v>
      </c>
      <c r="Z239" s="45"/>
    </row>
    <row r="240" spans="1:26" x14ac:dyDescent="0.35">
      <c r="A240" s="5">
        <v>236</v>
      </c>
      <c r="B240" s="2"/>
      <c r="C240" s="22"/>
      <c r="D240" s="22"/>
      <c r="E240" s="22"/>
      <c r="F240" s="44"/>
      <c r="G240" s="112"/>
      <c r="H240" s="89" cm="1">
        <f t="array" ref="H240">_xlfn.IFS(E240="",0,E240="Haie 1 rang",F240*(G240-1),E240="Haie 2 rangs",(F240/2)*(G240-1))</f>
        <v>0</v>
      </c>
      <c r="I240" s="22"/>
      <c r="J240" s="113" cm="1">
        <f t="array" ref="J240">_xlfn.IFS($E240="",0,I240="",0,I240="Non",0,$E240="Haie 1 rang",$H240/'Paramétrage V2'!$AA$21*'Paramétrage V2'!$AA$5,$E240="Haie 2 rangs",$H240*'Paramétrage V2'!$AB$5)</f>
        <v>0</v>
      </c>
      <c r="K240" s="22"/>
      <c r="L240" s="113" cm="1">
        <f t="array" ref="L240">_xlfn.IFS($E240="",0,K240="",0,K240="Non",0,$E240="Haie 1 rang",$H240/'Paramétrage V2'!$AA$21*'Paramétrage V2'!$AA$6,$E240="Haie 2 rangs",$H240*'Paramétrage V2'!$AB$6)</f>
        <v>0</v>
      </c>
      <c r="M240" s="22"/>
      <c r="N240" s="113" cm="1">
        <f t="array" ref="N240">_xlfn.IFS($E240="",0,M240="",0,M240="Non",0,$E240="Haie 1 rang",$H240/'Paramétrage V2'!$AA$21*'Paramétrage V2'!$AA$7,$E240="Haie 2 rangs",$H240*'Paramétrage V2'!$AB$7)</f>
        <v>0</v>
      </c>
      <c r="O240" s="22"/>
      <c r="P240" s="113" cm="1">
        <f t="array" ref="P240">_xlfn.IFS($E240="",0,O240="",0,O240="Non",0,$E240="Haie 1 rang",$H240/'Paramétrage V2'!$AA$21*'Paramétrage V2'!$AA$8,$E240="Haie 2 rangs",$H240*'Paramétrage V2'!$AB$8)</f>
        <v>0</v>
      </c>
      <c r="Q240" s="22"/>
      <c r="R240" s="113" cm="1">
        <f t="array" ref="R240">_xlfn.IFS($E240="",0,Q240="",0,Q240="Non",0,$E240="Haie 1 rang",$H240/'Paramétrage V2'!$AA$21*'Paramétrage V2'!$AA$10,$E240="Haie 2 rangs",$H240*'Paramétrage V2'!$AB$10)</f>
        <v>0</v>
      </c>
      <c r="S240" s="22"/>
      <c r="T240" s="113" cm="1">
        <f t="array" ref="T240">_xlfn.IFS($E240="",0,S240="",0,S240="Non",0,$E240="Haie 1 rang",$H240/'Paramétrage V2'!$AA$21*'Paramétrage V2'!$AA$11,$E240="Haie 2 rangs",$H240*'Paramétrage V2'!$AB$11)</f>
        <v>0</v>
      </c>
      <c r="U240" s="22"/>
      <c r="V240" s="113" cm="1">
        <f t="array" ref="V240">_xlfn.IFS($E240="",0,U240="",0,U240="Non",0,$E240="Haie 1 rang",$H240/'Paramétrage V2'!$AA$21*'Paramétrage V2'!$AA$13,$E240="Haie 2 rangs",$H240*'Paramétrage V2'!$AB$13)</f>
        <v>0</v>
      </c>
      <c r="W240" s="22"/>
      <c r="X240" s="113" cm="1">
        <f t="array" ref="X240">_xlfn.IFS($E240="",0,W240="",0,W240="Non",0,$E240="Haie 1 rang",$H240/'Paramétrage V2'!$AA$21*'Paramétrage V2'!$AA$15,$E240="Haie 2 rangs",$H240*'Paramétrage V2'!$AB$15)</f>
        <v>0</v>
      </c>
      <c r="Y240" s="133">
        <f t="shared" si="3"/>
        <v>0</v>
      </c>
      <c r="Z240" s="45"/>
    </row>
    <row r="241" spans="1:26" x14ac:dyDescent="0.35">
      <c r="A241" s="5">
        <v>237</v>
      </c>
      <c r="B241" s="2"/>
      <c r="C241" s="22"/>
      <c r="D241" s="22"/>
      <c r="E241" s="22"/>
      <c r="F241" s="44"/>
      <c r="G241" s="112"/>
      <c r="H241" s="89" cm="1">
        <f t="array" ref="H241">_xlfn.IFS(E241="",0,E241="Haie 1 rang",F241*(G241-1),E241="Haie 2 rangs",(F241/2)*(G241-1))</f>
        <v>0</v>
      </c>
      <c r="I241" s="22"/>
      <c r="J241" s="113" cm="1">
        <f t="array" ref="J241">_xlfn.IFS($E241="",0,I241="",0,I241="Non",0,$E241="Haie 1 rang",$H241/'Paramétrage V2'!$AA$21*'Paramétrage V2'!$AA$5,$E241="Haie 2 rangs",$H241*'Paramétrage V2'!$AB$5)</f>
        <v>0</v>
      </c>
      <c r="K241" s="22"/>
      <c r="L241" s="113" cm="1">
        <f t="array" ref="L241">_xlfn.IFS($E241="",0,K241="",0,K241="Non",0,$E241="Haie 1 rang",$H241/'Paramétrage V2'!$AA$21*'Paramétrage V2'!$AA$6,$E241="Haie 2 rangs",$H241*'Paramétrage V2'!$AB$6)</f>
        <v>0</v>
      </c>
      <c r="M241" s="22"/>
      <c r="N241" s="113" cm="1">
        <f t="array" ref="N241">_xlfn.IFS($E241="",0,M241="",0,M241="Non",0,$E241="Haie 1 rang",$H241/'Paramétrage V2'!$AA$21*'Paramétrage V2'!$AA$7,$E241="Haie 2 rangs",$H241*'Paramétrage V2'!$AB$7)</f>
        <v>0</v>
      </c>
      <c r="O241" s="22"/>
      <c r="P241" s="113" cm="1">
        <f t="array" ref="P241">_xlfn.IFS($E241="",0,O241="",0,O241="Non",0,$E241="Haie 1 rang",$H241/'Paramétrage V2'!$AA$21*'Paramétrage V2'!$AA$8,$E241="Haie 2 rangs",$H241*'Paramétrage V2'!$AB$8)</f>
        <v>0</v>
      </c>
      <c r="Q241" s="22"/>
      <c r="R241" s="113" cm="1">
        <f t="array" ref="R241">_xlfn.IFS($E241="",0,Q241="",0,Q241="Non",0,$E241="Haie 1 rang",$H241/'Paramétrage V2'!$AA$21*'Paramétrage V2'!$AA$10,$E241="Haie 2 rangs",$H241*'Paramétrage V2'!$AB$10)</f>
        <v>0</v>
      </c>
      <c r="S241" s="22"/>
      <c r="T241" s="113" cm="1">
        <f t="array" ref="T241">_xlfn.IFS($E241="",0,S241="",0,S241="Non",0,$E241="Haie 1 rang",$H241/'Paramétrage V2'!$AA$21*'Paramétrage V2'!$AA$11,$E241="Haie 2 rangs",$H241*'Paramétrage V2'!$AB$11)</f>
        <v>0</v>
      </c>
      <c r="U241" s="22"/>
      <c r="V241" s="113" cm="1">
        <f t="array" ref="V241">_xlfn.IFS($E241="",0,U241="",0,U241="Non",0,$E241="Haie 1 rang",$H241/'Paramétrage V2'!$AA$21*'Paramétrage V2'!$AA$13,$E241="Haie 2 rangs",$H241*'Paramétrage V2'!$AB$13)</f>
        <v>0</v>
      </c>
      <c r="W241" s="22"/>
      <c r="X241" s="113" cm="1">
        <f t="array" ref="X241">_xlfn.IFS($E241="",0,W241="",0,W241="Non",0,$E241="Haie 1 rang",$H241/'Paramétrage V2'!$AA$21*'Paramétrage V2'!$AA$15,$E241="Haie 2 rangs",$H241*'Paramétrage V2'!$AB$15)</f>
        <v>0</v>
      </c>
      <c r="Y241" s="133">
        <f t="shared" si="3"/>
        <v>0</v>
      </c>
      <c r="Z241" s="45"/>
    </row>
    <row r="242" spans="1:26" x14ac:dyDescent="0.35">
      <c r="A242" s="5">
        <v>238</v>
      </c>
      <c r="B242" s="2"/>
      <c r="C242" s="22"/>
      <c r="D242" s="22"/>
      <c r="E242" s="22"/>
      <c r="F242" s="44"/>
      <c r="G242" s="112"/>
      <c r="H242" s="89" cm="1">
        <f t="array" ref="H242">_xlfn.IFS(E242="",0,E242="Haie 1 rang",F242*(G242-1),E242="Haie 2 rangs",(F242/2)*(G242-1))</f>
        <v>0</v>
      </c>
      <c r="I242" s="22"/>
      <c r="J242" s="113" cm="1">
        <f t="array" ref="J242">_xlfn.IFS($E242="",0,I242="",0,I242="Non",0,$E242="Haie 1 rang",$H242/'Paramétrage V2'!$AA$21*'Paramétrage V2'!$AA$5,$E242="Haie 2 rangs",$H242*'Paramétrage V2'!$AB$5)</f>
        <v>0</v>
      </c>
      <c r="K242" s="22"/>
      <c r="L242" s="113" cm="1">
        <f t="array" ref="L242">_xlfn.IFS($E242="",0,K242="",0,K242="Non",0,$E242="Haie 1 rang",$H242/'Paramétrage V2'!$AA$21*'Paramétrage V2'!$AA$6,$E242="Haie 2 rangs",$H242*'Paramétrage V2'!$AB$6)</f>
        <v>0</v>
      </c>
      <c r="M242" s="22"/>
      <c r="N242" s="113" cm="1">
        <f t="array" ref="N242">_xlfn.IFS($E242="",0,M242="",0,M242="Non",0,$E242="Haie 1 rang",$H242/'Paramétrage V2'!$AA$21*'Paramétrage V2'!$AA$7,$E242="Haie 2 rangs",$H242*'Paramétrage V2'!$AB$7)</f>
        <v>0</v>
      </c>
      <c r="O242" s="22"/>
      <c r="P242" s="113" cm="1">
        <f t="array" ref="P242">_xlfn.IFS($E242="",0,O242="",0,O242="Non",0,$E242="Haie 1 rang",$H242/'Paramétrage V2'!$AA$21*'Paramétrage V2'!$AA$8,$E242="Haie 2 rangs",$H242*'Paramétrage V2'!$AB$8)</f>
        <v>0</v>
      </c>
      <c r="Q242" s="22"/>
      <c r="R242" s="113" cm="1">
        <f t="array" ref="R242">_xlfn.IFS($E242="",0,Q242="",0,Q242="Non",0,$E242="Haie 1 rang",$H242/'Paramétrage V2'!$AA$21*'Paramétrage V2'!$AA$10,$E242="Haie 2 rangs",$H242*'Paramétrage V2'!$AB$10)</f>
        <v>0</v>
      </c>
      <c r="S242" s="22"/>
      <c r="T242" s="113" cm="1">
        <f t="array" ref="T242">_xlfn.IFS($E242="",0,S242="",0,S242="Non",0,$E242="Haie 1 rang",$H242/'Paramétrage V2'!$AA$21*'Paramétrage V2'!$AA$11,$E242="Haie 2 rangs",$H242*'Paramétrage V2'!$AB$11)</f>
        <v>0</v>
      </c>
      <c r="U242" s="22"/>
      <c r="V242" s="113" cm="1">
        <f t="array" ref="V242">_xlfn.IFS($E242="",0,U242="",0,U242="Non",0,$E242="Haie 1 rang",$H242/'Paramétrage V2'!$AA$21*'Paramétrage V2'!$AA$13,$E242="Haie 2 rangs",$H242*'Paramétrage V2'!$AB$13)</f>
        <v>0</v>
      </c>
      <c r="W242" s="22"/>
      <c r="X242" s="113" cm="1">
        <f t="array" ref="X242">_xlfn.IFS($E242="",0,W242="",0,W242="Non",0,$E242="Haie 1 rang",$H242/'Paramétrage V2'!$AA$21*'Paramétrage V2'!$AA$15,$E242="Haie 2 rangs",$H242*'Paramétrage V2'!$AB$15)</f>
        <v>0</v>
      </c>
      <c r="Y242" s="133">
        <f t="shared" si="3"/>
        <v>0</v>
      </c>
      <c r="Z242" s="45"/>
    </row>
    <row r="243" spans="1:26" x14ac:dyDescent="0.35">
      <c r="A243" s="5">
        <v>239</v>
      </c>
      <c r="B243" s="2"/>
      <c r="C243" s="22"/>
      <c r="D243" s="22"/>
      <c r="E243" s="22"/>
      <c r="F243" s="44"/>
      <c r="G243" s="112"/>
      <c r="H243" s="89" cm="1">
        <f t="array" ref="H243">_xlfn.IFS(E243="",0,E243="Haie 1 rang",F243*(G243-1),E243="Haie 2 rangs",(F243/2)*(G243-1))</f>
        <v>0</v>
      </c>
      <c r="I243" s="22"/>
      <c r="J243" s="113" cm="1">
        <f t="array" ref="J243">_xlfn.IFS($E243="",0,I243="",0,I243="Non",0,$E243="Haie 1 rang",$H243/'Paramétrage V2'!$AA$21*'Paramétrage V2'!$AA$5,$E243="Haie 2 rangs",$H243*'Paramétrage V2'!$AB$5)</f>
        <v>0</v>
      </c>
      <c r="K243" s="22"/>
      <c r="L243" s="113" cm="1">
        <f t="array" ref="L243">_xlfn.IFS($E243="",0,K243="",0,K243="Non",0,$E243="Haie 1 rang",$H243/'Paramétrage V2'!$AA$21*'Paramétrage V2'!$AA$6,$E243="Haie 2 rangs",$H243*'Paramétrage V2'!$AB$6)</f>
        <v>0</v>
      </c>
      <c r="M243" s="22"/>
      <c r="N243" s="113" cm="1">
        <f t="array" ref="N243">_xlfn.IFS($E243="",0,M243="",0,M243="Non",0,$E243="Haie 1 rang",$H243/'Paramétrage V2'!$AA$21*'Paramétrage V2'!$AA$7,$E243="Haie 2 rangs",$H243*'Paramétrage V2'!$AB$7)</f>
        <v>0</v>
      </c>
      <c r="O243" s="22"/>
      <c r="P243" s="113" cm="1">
        <f t="array" ref="P243">_xlfn.IFS($E243="",0,O243="",0,O243="Non",0,$E243="Haie 1 rang",$H243/'Paramétrage V2'!$AA$21*'Paramétrage V2'!$AA$8,$E243="Haie 2 rangs",$H243*'Paramétrage V2'!$AB$8)</f>
        <v>0</v>
      </c>
      <c r="Q243" s="22"/>
      <c r="R243" s="113" cm="1">
        <f t="array" ref="R243">_xlfn.IFS($E243="",0,Q243="",0,Q243="Non",0,$E243="Haie 1 rang",$H243/'Paramétrage V2'!$AA$21*'Paramétrage V2'!$AA$10,$E243="Haie 2 rangs",$H243*'Paramétrage V2'!$AB$10)</f>
        <v>0</v>
      </c>
      <c r="S243" s="22"/>
      <c r="T243" s="113" cm="1">
        <f t="array" ref="T243">_xlfn.IFS($E243="",0,S243="",0,S243="Non",0,$E243="Haie 1 rang",$H243/'Paramétrage V2'!$AA$21*'Paramétrage V2'!$AA$11,$E243="Haie 2 rangs",$H243*'Paramétrage V2'!$AB$11)</f>
        <v>0</v>
      </c>
      <c r="U243" s="22"/>
      <c r="V243" s="113" cm="1">
        <f t="array" ref="V243">_xlfn.IFS($E243="",0,U243="",0,U243="Non",0,$E243="Haie 1 rang",$H243/'Paramétrage V2'!$AA$21*'Paramétrage V2'!$AA$13,$E243="Haie 2 rangs",$H243*'Paramétrage V2'!$AB$13)</f>
        <v>0</v>
      </c>
      <c r="W243" s="22"/>
      <c r="X243" s="113" cm="1">
        <f t="array" ref="X243">_xlfn.IFS($E243="",0,W243="",0,W243="Non",0,$E243="Haie 1 rang",$H243/'Paramétrage V2'!$AA$21*'Paramétrage V2'!$AA$15,$E243="Haie 2 rangs",$H243*'Paramétrage V2'!$AB$15)</f>
        <v>0</v>
      </c>
      <c r="Y243" s="133">
        <f t="shared" si="3"/>
        <v>0</v>
      </c>
      <c r="Z243" s="45"/>
    </row>
    <row r="244" spans="1:26" x14ac:dyDescent="0.35">
      <c r="A244" s="5">
        <v>240</v>
      </c>
      <c r="B244" s="2"/>
      <c r="C244" s="22"/>
      <c r="D244" s="22"/>
      <c r="E244" s="22"/>
      <c r="F244" s="44"/>
      <c r="G244" s="112"/>
      <c r="H244" s="89" cm="1">
        <f t="array" ref="H244">_xlfn.IFS(E244="",0,E244="Haie 1 rang",F244*(G244-1),E244="Haie 2 rangs",(F244/2)*(G244-1))</f>
        <v>0</v>
      </c>
      <c r="I244" s="22"/>
      <c r="J244" s="113" cm="1">
        <f t="array" ref="J244">_xlfn.IFS($E244="",0,I244="",0,I244="Non",0,$E244="Haie 1 rang",$H244/'Paramétrage V2'!$AA$21*'Paramétrage V2'!$AA$5,$E244="Haie 2 rangs",$H244*'Paramétrage V2'!$AB$5)</f>
        <v>0</v>
      </c>
      <c r="K244" s="22"/>
      <c r="L244" s="113" cm="1">
        <f t="array" ref="L244">_xlfn.IFS($E244="",0,K244="",0,K244="Non",0,$E244="Haie 1 rang",$H244/'Paramétrage V2'!$AA$21*'Paramétrage V2'!$AA$6,$E244="Haie 2 rangs",$H244*'Paramétrage V2'!$AB$6)</f>
        <v>0</v>
      </c>
      <c r="M244" s="22"/>
      <c r="N244" s="113" cm="1">
        <f t="array" ref="N244">_xlfn.IFS($E244="",0,M244="",0,M244="Non",0,$E244="Haie 1 rang",$H244/'Paramétrage V2'!$AA$21*'Paramétrage V2'!$AA$7,$E244="Haie 2 rangs",$H244*'Paramétrage V2'!$AB$7)</f>
        <v>0</v>
      </c>
      <c r="O244" s="22"/>
      <c r="P244" s="113" cm="1">
        <f t="array" ref="P244">_xlfn.IFS($E244="",0,O244="",0,O244="Non",0,$E244="Haie 1 rang",$H244/'Paramétrage V2'!$AA$21*'Paramétrage V2'!$AA$8,$E244="Haie 2 rangs",$H244*'Paramétrage V2'!$AB$8)</f>
        <v>0</v>
      </c>
      <c r="Q244" s="22"/>
      <c r="R244" s="113" cm="1">
        <f t="array" ref="R244">_xlfn.IFS($E244="",0,Q244="",0,Q244="Non",0,$E244="Haie 1 rang",$H244/'Paramétrage V2'!$AA$21*'Paramétrage V2'!$AA$10,$E244="Haie 2 rangs",$H244*'Paramétrage V2'!$AB$10)</f>
        <v>0</v>
      </c>
      <c r="S244" s="22"/>
      <c r="T244" s="113" cm="1">
        <f t="array" ref="T244">_xlfn.IFS($E244="",0,S244="",0,S244="Non",0,$E244="Haie 1 rang",$H244/'Paramétrage V2'!$AA$21*'Paramétrage V2'!$AA$11,$E244="Haie 2 rangs",$H244*'Paramétrage V2'!$AB$11)</f>
        <v>0</v>
      </c>
      <c r="U244" s="22"/>
      <c r="V244" s="113" cm="1">
        <f t="array" ref="V244">_xlfn.IFS($E244="",0,U244="",0,U244="Non",0,$E244="Haie 1 rang",$H244/'Paramétrage V2'!$AA$21*'Paramétrage V2'!$AA$13,$E244="Haie 2 rangs",$H244*'Paramétrage V2'!$AB$13)</f>
        <v>0</v>
      </c>
      <c r="W244" s="22"/>
      <c r="X244" s="113" cm="1">
        <f t="array" ref="X244">_xlfn.IFS($E244="",0,W244="",0,W244="Non",0,$E244="Haie 1 rang",$H244/'Paramétrage V2'!$AA$21*'Paramétrage V2'!$AA$15,$E244="Haie 2 rangs",$H244*'Paramétrage V2'!$AB$15)</f>
        <v>0</v>
      </c>
      <c r="Y244" s="133">
        <f t="shared" si="3"/>
        <v>0</v>
      </c>
      <c r="Z244" s="45"/>
    </row>
    <row r="245" spans="1:26" x14ac:dyDescent="0.35">
      <c r="A245" s="5">
        <v>241</v>
      </c>
      <c r="B245" s="2"/>
      <c r="C245" s="22"/>
      <c r="D245" s="22"/>
      <c r="E245" s="22"/>
      <c r="F245" s="44"/>
      <c r="G245" s="112"/>
      <c r="H245" s="89" cm="1">
        <f t="array" ref="H245">_xlfn.IFS(E245="",0,E245="Haie 1 rang",F245*(G245-1),E245="Haie 2 rangs",(F245/2)*(G245-1))</f>
        <v>0</v>
      </c>
      <c r="I245" s="22"/>
      <c r="J245" s="113" cm="1">
        <f t="array" ref="J245">_xlfn.IFS($E245="",0,I245="",0,I245="Non",0,$E245="Haie 1 rang",$H245/'Paramétrage V2'!$AA$21*'Paramétrage V2'!$AA$5,$E245="Haie 2 rangs",$H245*'Paramétrage V2'!$AB$5)</f>
        <v>0</v>
      </c>
      <c r="K245" s="22"/>
      <c r="L245" s="113" cm="1">
        <f t="array" ref="L245">_xlfn.IFS($E245="",0,K245="",0,K245="Non",0,$E245="Haie 1 rang",$H245/'Paramétrage V2'!$AA$21*'Paramétrage V2'!$AA$6,$E245="Haie 2 rangs",$H245*'Paramétrage V2'!$AB$6)</f>
        <v>0</v>
      </c>
      <c r="M245" s="22"/>
      <c r="N245" s="113" cm="1">
        <f t="array" ref="N245">_xlfn.IFS($E245="",0,M245="",0,M245="Non",0,$E245="Haie 1 rang",$H245/'Paramétrage V2'!$AA$21*'Paramétrage V2'!$AA$7,$E245="Haie 2 rangs",$H245*'Paramétrage V2'!$AB$7)</f>
        <v>0</v>
      </c>
      <c r="O245" s="22"/>
      <c r="P245" s="113" cm="1">
        <f t="array" ref="P245">_xlfn.IFS($E245="",0,O245="",0,O245="Non",0,$E245="Haie 1 rang",$H245/'Paramétrage V2'!$AA$21*'Paramétrage V2'!$AA$8,$E245="Haie 2 rangs",$H245*'Paramétrage V2'!$AB$8)</f>
        <v>0</v>
      </c>
      <c r="Q245" s="22"/>
      <c r="R245" s="113" cm="1">
        <f t="array" ref="R245">_xlfn.IFS($E245="",0,Q245="",0,Q245="Non",0,$E245="Haie 1 rang",$H245/'Paramétrage V2'!$AA$21*'Paramétrage V2'!$AA$10,$E245="Haie 2 rangs",$H245*'Paramétrage V2'!$AB$10)</f>
        <v>0</v>
      </c>
      <c r="S245" s="22"/>
      <c r="T245" s="113" cm="1">
        <f t="array" ref="T245">_xlfn.IFS($E245="",0,S245="",0,S245="Non",0,$E245="Haie 1 rang",$H245/'Paramétrage V2'!$AA$21*'Paramétrage V2'!$AA$11,$E245="Haie 2 rangs",$H245*'Paramétrage V2'!$AB$11)</f>
        <v>0</v>
      </c>
      <c r="U245" s="22"/>
      <c r="V245" s="113" cm="1">
        <f t="array" ref="V245">_xlfn.IFS($E245="",0,U245="",0,U245="Non",0,$E245="Haie 1 rang",$H245/'Paramétrage V2'!$AA$21*'Paramétrage V2'!$AA$13,$E245="Haie 2 rangs",$H245*'Paramétrage V2'!$AB$13)</f>
        <v>0</v>
      </c>
      <c r="W245" s="22"/>
      <c r="X245" s="113" cm="1">
        <f t="array" ref="X245">_xlfn.IFS($E245="",0,W245="",0,W245="Non",0,$E245="Haie 1 rang",$H245/'Paramétrage V2'!$AA$21*'Paramétrage V2'!$AA$15,$E245="Haie 2 rangs",$H245*'Paramétrage V2'!$AB$15)</f>
        <v>0</v>
      </c>
      <c r="Y245" s="133">
        <f t="shared" si="3"/>
        <v>0</v>
      </c>
      <c r="Z245" s="45"/>
    </row>
    <row r="246" spans="1:26" x14ac:dyDescent="0.35">
      <c r="A246" s="5">
        <v>242</v>
      </c>
      <c r="B246" s="2"/>
      <c r="C246" s="22"/>
      <c r="D246" s="22"/>
      <c r="E246" s="22"/>
      <c r="F246" s="44"/>
      <c r="G246" s="112"/>
      <c r="H246" s="89" cm="1">
        <f t="array" ref="H246">_xlfn.IFS(E246="",0,E246="Haie 1 rang",F246*(G246-1),E246="Haie 2 rangs",(F246/2)*(G246-1))</f>
        <v>0</v>
      </c>
      <c r="I246" s="22"/>
      <c r="J246" s="113" cm="1">
        <f t="array" ref="J246">_xlfn.IFS($E246="",0,I246="",0,I246="Non",0,$E246="Haie 1 rang",$H246/'Paramétrage V2'!$AA$21*'Paramétrage V2'!$AA$5,$E246="Haie 2 rangs",$H246*'Paramétrage V2'!$AB$5)</f>
        <v>0</v>
      </c>
      <c r="K246" s="22"/>
      <c r="L246" s="113" cm="1">
        <f t="array" ref="L246">_xlfn.IFS($E246="",0,K246="",0,K246="Non",0,$E246="Haie 1 rang",$H246/'Paramétrage V2'!$AA$21*'Paramétrage V2'!$AA$6,$E246="Haie 2 rangs",$H246*'Paramétrage V2'!$AB$6)</f>
        <v>0</v>
      </c>
      <c r="M246" s="22"/>
      <c r="N246" s="113" cm="1">
        <f t="array" ref="N246">_xlfn.IFS($E246="",0,M246="",0,M246="Non",0,$E246="Haie 1 rang",$H246/'Paramétrage V2'!$AA$21*'Paramétrage V2'!$AA$7,$E246="Haie 2 rangs",$H246*'Paramétrage V2'!$AB$7)</f>
        <v>0</v>
      </c>
      <c r="O246" s="22"/>
      <c r="P246" s="113" cm="1">
        <f t="array" ref="P246">_xlfn.IFS($E246="",0,O246="",0,O246="Non",0,$E246="Haie 1 rang",$H246/'Paramétrage V2'!$AA$21*'Paramétrage V2'!$AA$8,$E246="Haie 2 rangs",$H246*'Paramétrage V2'!$AB$8)</f>
        <v>0</v>
      </c>
      <c r="Q246" s="22"/>
      <c r="R246" s="113" cm="1">
        <f t="array" ref="R246">_xlfn.IFS($E246="",0,Q246="",0,Q246="Non",0,$E246="Haie 1 rang",$H246/'Paramétrage V2'!$AA$21*'Paramétrage V2'!$AA$10,$E246="Haie 2 rangs",$H246*'Paramétrage V2'!$AB$10)</f>
        <v>0</v>
      </c>
      <c r="S246" s="22"/>
      <c r="T246" s="113" cm="1">
        <f t="array" ref="T246">_xlfn.IFS($E246="",0,S246="",0,S246="Non",0,$E246="Haie 1 rang",$H246/'Paramétrage V2'!$AA$21*'Paramétrage V2'!$AA$11,$E246="Haie 2 rangs",$H246*'Paramétrage V2'!$AB$11)</f>
        <v>0</v>
      </c>
      <c r="U246" s="22"/>
      <c r="V246" s="113" cm="1">
        <f t="array" ref="V246">_xlfn.IFS($E246="",0,U246="",0,U246="Non",0,$E246="Haie 1 rang",$H246/'Paramétrage V2'!$AA$21*'Paramétrage V2'!$AA$13,$E246="Haie 2 rangs",$H246*'Paramétrage V2'!$AB$13)</f>
        <v>0</v>
      </c>
      <c r="W246" s="22"/>
      <c r="X246" s="113" cm="1">
        <f t="array" ref="X246">_xlfn.IFS($E246="",0,W246="",0,W246="Non",0,$E246="Haie 1 rang",$H246/'Paramétrage V2'!$AA$21*'Paramétrage V2'!$AA$15,$E246="Haie 2 rangs",$H246*'Paramétrage V2'!$AB$15)</f>
        <v>0</v>
      </c>
      <c r="Y246" s="133">
        <f t="shared" si="3"/>
        <v>0</v>
      </c>
      <c r="Z246" s="45"/>
    </row>
    <row r="247" spans="1:26" x14ac:dyDescent="0.35">
      <c r="A247" s="5">
        <v>243</v>
      </c>
      <c r="B247" s="2"/>
      <c r="C247" s="22"/>
      <c r="D247" s="22"/>
      <c r="E247" s="22"/>
      <c r="F247" s="44"/>
      <c r="G247" s="112"/>
      <c r="H247" s="89" cm="1">
        <f t="array" ref="H247">_xlfn.IFS(E247="",0,E247="Haie 1 rang",F247*(G247-1),E247="Haie 2 rangs",(F247/2)*(G247-1))</f>
        <v>0</v>
      </c>
      <c r="I247" s="22"/>
      <c r="J247" s="113" cm="1">
        <f t="array" ref="J247">_xlfn.IFS($E247="",0,I247="",0,I247="Non",0,$E247="Haie 1 rang",$H247/'Paramétrage V2'!$AA$21*'Paramétrage V2'!$AA$5,$E247="Haie 2 rangs",$H247*'Paramétrage V2'!$AB$5)</f>
        <v>0</v>
      </c>
      <c r="K247" s="22"/>
      <c r="L247" s="113" cm="1">
        <f t="array" ref="L247">_xlfn.IFS($E247="",0,K247="",0,K247="Non",0,$E247="Haie 1 rang",$H247/'Paramétrage V2'!$AA$21*'Paramétrage V2'!$AA$6,$E247="Haie 2 rangs",$H247*'Paramétrage V2'!$AB$6)</f>
        <v>0</v>
      </c>
      <c r="M247" s="22"/>
      <c r="N247" s="113" cm="1">
        <f t="array" ref="N247">_xlfn.IFS($E247="",0,M247="",0,M247="Non",0,$E247="Haie 1 rang",$H247/'Paramétrage V2'!$AA$21*'Paramétrage V2'!$AA$7,$E247="Haie 2 rangs",$H247*'Paramétrage V2'!$AB$7)</f>
        <v>0</v>
      </c>
      <c r="O247" s="22"/>
      <c r="P247" s="113" cm="1">
        <f t="array" ref="P247">_xlfn.IFS($E247="",0,O247="",0,O247="Non",0,$E247="Haie 1 rang",$H247/'Paramétrage V2'!$AA$21*'Paramétrage V2'!$AA$8,$E247="Haie 2 rangs",$H247*'Paramétrage V2'!$AB$8)</f>
        <v>0</v>
      </c>
      <c r="Q247" s="22"/>
      <c r="R247" s="113" cm="1">
        <f t="array" ref="R247">_xlfn.IFS($E247="",0,Q247="",0,Q247="Non",0,$E247="Haie 1 rang",$H247/'Paramétrage V2'!$AA$21*'Paramétrage V2'!$AA$10,$E247="Haie 2 rangs",$H247*'Paramétrage V2'!$AB$10)</f>
        <v>0</v>
      </c>
      <c r="S247" s="22"/>
      <c r="T247" s="113" cm="1">
        <f t="array" ref="T247">_xlfn.IFS($E247="",0,S247="",0,S247="Non",0,$E247="Haie 1 rang",$H247/'Paramétrage V2'!$AA$21*'Paramétrage V2'!$AA$11,$E247="Haie 2 rangs",$H247*'Paramétrage V2'!$AB$11)</f>
        <v>0</v>
      </c>
      <c r="U247" s="22"/>
      <c r="V247" s="113" cm="1">
        <f t="array" ref="V247">_xlfn.IFS($E247="",0,U247="",0,U247="Non",0,$E247="Haie 1 rang",$H247/'Paramétrage V2'!$AA$21*'Paramétrage V2'!$AA$13,$E247="Haie 2 rangs",$H247*'Paramétrage V2'!$AB$13)</f>
        <v>0</v>
      </c>
      <c r="W247" s="22"/>
      <c r="X247" s="113" cm="1">
        <f t="array" ref="X247">_xlfn.IFS($E247="",0,W247="",0,W247="Non",0,$E247="Haie 1 rang",$H247/'Paramétrage V2'!$AA$21*'Paramétrage V2'!$AA$15,$E247="Haie 2 rangs",$H247*'Paramétrage V2'!$AB$15)</f>
        <v>0</v>
      </c>
      <c r="Y247" s="133">
        <f t="shared" si="3"/>
        <v>0</v>
      </c>
      <c r="Z247" s="45"/>
    </row>
    <row r="248" spans="1:26" x14ac:dyDescent="0.35">
      <c r="A248" s="5">
        <v>244</v>
      </c>
      <c r="B248" s="2"/>
      <c r="C248" s="22"/>
      <c r="D248" s="22"/>
      <c r="E248" s="22"/>
      <c r="F248" s="44"/>
      <c r="G248" s="112"/>
      <c r="H248" s="89" cm="1">
        <f t="array" ref="H248">_xlfn.IFS(E248="",0,E248="Haie 1 rang",F248*(G248-1),E248="Haie 2 rangs",(F248/2)*(G248-1))</f>
        <v>0</v>
      </c>
      <c r="I248" s="22"/>
      <c r="J248" s="113" cm="1">
        <f t="array" ref="J248">_xlfn.IFS($E248="",0,I248="",0,I248="Non",0,$E248="Haie 1 rang",$H248/'Paramétrage V2'!$AA$21*'Paramétrage V2'!$AA$5,$E248="Haie 2 rangs",$H248*'Paramétrage V2'!$AB$5)</f>
        <v>0</v>
      </c>
      <c r="K248" s="22"/>
      <c r="L248" s="113" cm="1">
        <f t="array" ref="L248">_xlfn.IFS($E248="",0,K248="",0,K248="Non",0,$E248="Haie 1 rang",$H248/'Paramétrage V2'!$AA$21*'Paramétrage V2'!$AA$6,$E248="Haie 2 rangs",$H248*'Paramétrage V2'!$AB$6)</f>
        <v>0</v>
      </c>
      <c r="M248" s="22"/>
      <c r="N248" s="113" cm="1">
        <f t="array" ref="N248">_xlfn.IFS($E248="",0,M248="",0,M248="Non",0,$E248="Haie 1 rang",$H248/'Paramétrage V2'!$AA$21*'Paramétrage V2'!$AA$7,$E248="Haie 2 rangs",$H248*'Paramétrage V2'!$AB$7)</f>
        <v>0</v>
      </c>
      <c r="O248" s="22"/>
      <c r="P248" s="113" cm="1">
        <f t="array" ref="P248">_xlfn.IFS($E248="",0,O248="",0,O248="Non",0,$E248="Haie 1 rang",$H248/'Paramétrage V2'!$AA$21*'Paramétrage V2'!$AA$8,$E248="Haie 2 rangs",$H248*'Paramétrage V2'!$AB$8)</f>
        <v>0</v>
      </c>
      <c r="Q248" s="22"/>
      <c r="R248" s="113" cm="1">
        <f t="array" ref="R248">_xlfn.IFS($E248="",0,Q248="",0,Q248="Non",0,$E248="Haie 1 rang",$H248/'Paramétrage V2'!$AA$21*'Paramétrage V2'!$AA$10,$E248="Haie 2 rangs",$H248*'Paramétrage V2'!$AB$10)</f>
        <v>0</v>
      </c>
      <c r="S248" s="22"/>
      <c r="T248" s="113" cm="1">
        <f t="array" ref="T248">_xlfn.IFS($E248="",0,S248="",0,S248="Non",0,$E248="Haie 1 rang",$H248/'Paramétrage V2'!$AA$21*'Paramétrage V2'!$AA$11,$E248="Haie 2 rangs",$H248*'Paramétrage V2'!$AB$11)</f>
        <v>0</v>
      </c>
      <c r="U248" s="22"/>
      <c r="V248" s="113" cm="1">
        <f t="array" ref="V248">_xlfn.IFS($E248="",0,U248="",0,U248="Non",0,$E248="Haie 1 rang",$H248/'Paramétrage V2'!$AA$21*'Paramétrage V2'!$AA$13,$E248="Haie 2 rangs",$H248*'Paramétrage V2'!$AB$13)</f>
        <v>0</v>
      </c>
      <c r="W248" s="22"/>
      <c r="X248" s="113" cm="1">
        <f t="array" ref="X248">_xlfn.IFS($E248="",0,W248="",0,W248="Non",0,$E248="Haie 1 rang",$H248/'Paramétrage V2'!$AA$21*'Paramétrage V2'!$AA$15,$E248="Haie 2 rangs",$H248*'Paramétrage V2'!$AB$15)</f>
        <v>0</v>
      </c>
      <c r="Y248" s="133">
        <f t="shared" si="3"/>
        <v>0</v>
      </c>
      <c r="Z248" s="45"/>
    </row>
    <row r="249" spans="1:26" x14ac:dyDescent="0.35">
      <c r="A249" s="5">
        <v>245</v>
      </c>
      <c r="B249" s="2"/>
      <c r="C249" s="22"/>
      <c r="D249" s="22"/>
      <c r="E249" s="22"/>
      <c r="F249" s="44"/>
      <c r="G249" s="112"/>
      <c r="H249" s="89" cm="1">
        <f t="array" ref="H249">_xlfn.IFS(E249="",0,E249="Haie 1 rang",F249*(G249-1),E249="Haie 2 rangs",(F249/2)*(G249-1))</f>
        <v>0</v>
      </c>
      <c r="I249" s="22"/>
      <c r="J249" s="113" cm="1">
        <f t="array" ref="J249">_xlfn.IFS($E249="",0,I249="",0,I249="Non",0,$E249="Haie 1 rang",$H249/'Paramétrage V2'!$AA$21*'Paramétrage V2'!$AA$5,$E249="Haie 2 rangs",$H249*'Paramétrage V2'!$AB$5)</f>
        <v>0</v>
      </c>
      <c r="K249" s="22"/>
      <c r="L249" s="113" cm="1">
        <f t="array" ref="L249">_xlfn.IFS($E249="",0,K249="",0,K249="Non",0,$E249="Haie 1 rang",$H249/'Paramétrage V2'!$AA$21*'Paramétrage V2'!$AA$6,$E249="Haie 2 rangs",$H249*'Paramétrage V2'!$AB$6)</f>
        <v>0</v>
      </c>
      <c r="M249" s="22"/>
      <c r="N249" s="113" cm="1">
        <f t="array" ref="N249">_xlfn.IFS($E249="",0,M249="",0,M249="Non",0,$E249="Haie 1 rang",$H249/'Paramétrage V2'!$AA$21*'Paramétrage V2'!$AA$7,$E249="Haie 2 rangs",$H249*'Paramétrage V2'!$AB$7)</f>
        <v>0</v>
      </c>
      <c r="O249" s="22"/>
      <c r="P249" s="113" cm="1">
        <f t="array" ref="P249">_xlfn.IFS($E249="",0,O249="",0,O249="Non",0,$E249="Haie 1 rang",$H249/'Paramétrage V2'!$AA$21*'Paramétrage V2'!$AA$8,$E249="Haie 2 rangs",$H249*'Paramétrage V2'!$AB$8)</f>
        <v>0</v>
      </c>
      <c r="Q249" s="22"/>
      <c r="R249" s="113" cm="1">
        <f t="array" ref="R249">_xlfn.IFS($E249="",0,Q249="",0,Q249="Non",0,$E249="Haie 1 rang",$H249/'Paramétrage V2'!$AA$21*'Paramétrage V2'!$AA$10,$E249="Haie 2 rangs",$H249*'Paramétrage V2'!$AB$10)</f>
        <v>0</v>
      </c>
      <c r="S249" s="22"/>
      <c r="T249" s="113" cm="1">
        <f t="array" ref="T249">_xlfn.IFS($E249="",0,S249="",0,S249="Non",0,$E249="Haie 1 rang",$H249/'Paramétrage V2'!$AA$21*'Paramétrage V2'!$AA$11,$E249="Haie 2 rangs",$H249*'Paramétrage V2'!$AB$11)</f>
        <v>0</v>
      </c>
      <c r="U249" s="22"/>
      <c r="V249" s="113" cm="1">
        <f t="array" ref="V249">_xlfn.IFS($E249="",0,U249="",0,U249="Non",0,$E249="Haie 1 rang",$H249/'Paramétrage V2'!$AA$21*'Paramétrage V2'!$AA$13,$E249="Haie 2 rangs",$H249*'Paramétrage V2'!$AB$13)</f>
        <v>0</v>
      </c>
      <c r="W249" s="22"/>
      <c r="X249" s="113" cm="1">
        <f t="array" ref="X249">_xlfn.IFS($E249="",0,W249="",0,W249="Non",0,$E249="Haie 1 rang",$H249/'Paramétrage V2'!$AA$21*'Paramétrage V2'!$AA$15,$E249="Haie 2 rangs",$H249*'Paramétrage V2'!$AB$15)</f>
        <v>0</v>
      </c>
      <c r="Y249" s="133">
        <f t="shared" si="3"/>
        <v>0</v>
      </c>
      <c r="Z249" s="45"/>
    </row>
    <row r="250" spans="1:26" x14ac:dyDescent="0.35">
      <c r="A250" s="5">
        <v>246</v>
      </c>
      <c r="B250" s="2"/>
      <c r="C250" s="22"/>
      <c r="D250" s="22"/>
      <c r="E250" s="22"/>
      <c r="F250" s="44"/>
      <c r="G250" s="112"/>
      <c r="H250" s="89" cm="1">
        <f t="array" ref="H250">_xlfn.IFS(E250="",0,E250="Haie 1 rang",F250*(G250-1),E250="Haie 2 rangs",(F250/2)*(G250-1))</f>
        <v>0</v>
      </c>
      <c r="I250" s="22"/>
      <c r="J250" s="113" cm="1">
        <f t="array" ref="J250">_xlfn.IFS($E250="",0,I250="",0,I250="Non",0,$E250="Haie 1 rang",$H250/'Paramétrage V2'!$AA$21*'Paramétrage V2'!$AA$5,$E250="Haie 2 rangs",$H250*'Paramétrage V2'!$AB$5)</f>
        <v>0</v>
      </c>
      <c r="K250" s="22"/>
      <c r="L250" s="113" cm="1">
        <f t="array" ref="L250">_xlfn.IFS($E250="",0,K250="",0,K250="Non",0,$E250="Haie 1 rang",$H250/'Paramétrage V2'!$AA$21*'Paramétrage V2'!$AA$6,$E250="Haie 2 rangs",$H250*'Paramétrage V2'!$AB$6)</f>
        <v>0</v>
      </c>
      <c r="M250" s="22"/>
      <c r="N250" s="113" cm="1">
        <f t="array" ref="N250">_xlfn.IFS($E250="",0,M250="",0,M250="Non",0,$E250="Haie 1 rang",$H250/'Paramétrage V2'!$AA$21*'Paramétrage V2'!$AA$7,$E250="Haie 2 rangs",$H250*'Paramétrage V2'!$AB$7)</f>
        <v>0</v>
      </c>
      <c r="O250" s="22"/>
      <c r="P250" s="113" cm="1">
        <f t="array" ref="P250">_xlfn.IFS($E250="",0,O250="",0,O250="Non",0,$E250="Haie 1 rang",$H250/'Paramétrage V2'!$AA$21*'Paramétrage V2'!$AA$8,$E250="Haie 2 rangs",$H250*'Paramétrage V2'!$AB$8)</f>
        <v>0</v>
      </c>
      <c r="Q250" s="22"/>
      <c r="R250" s="113" cm="1">
        <f t="array" ref="R250">_xlfn.IFS($E250="",0,Q250="",0,Q250="Non",0,$E250="Haie 1 rang",$H250/'Paramétrage V2'!$AA$21*'Paramétrage V2'!$AA$10,$E250="Haie 2 rangs",$H250*'Paramétrage V2'!$AB$10)</f>
        <v>0</v>
      </c>
      <c r="S250" s="22"/>
      <c r="T250" s="113" cm="1">
        <f t="array" ref="T250">_xlfn.IFS($E250="",0,S250="",0,S250="Non",0,$E250="Haie 1 rang",$H250/'Paramétrage V2'!$AA$21*'Paramétrage V2'!$AA$11,$E250="Haie 2 rangs",$H250*'Paramétrage V2'!$AB$11)</f>
        <v>0</v>
      </c>
      <c r="U250" s="22"/>
      <c r="V250" s="113" cm="1">
        <f t="array" ref="V250">_xlfn.IFS($E250="",0,U250="",0,U250="Non",0,$E250="Haie 1 rang",$H250/'Paramétrage V2'!$AA$21*'Paramétrage V2'!$AA$13,$E250="Haie 2 rangs",$H250*'Paramétrage V2'!$AB$13)</f>
        <v>0</v>
      </c>
      <c r="W250" s="22"/>
      <c r="X250" s="113" cm="1">
        <f t="array" ref="X250">_xlfn.IFS($E250="",0,W250="",0,W250="Non",0,$E250="Haie 1 rang",$H250/'Paramétrage V2'!$AA$21*'Paramétrage V2'!$AA$15,$E250="Haie 2 rangs",$H250*'Paramétrage V2'!$AB$15)</f>
        <v>0</v>
      </c>
      <c r="Y250" s="133">
        <f t="shared" si="3"/>
        <v>0</v>
      </c>
      <c r="Z250" s="45"/>
    </row>
    <row r="251" spans="1:26" x14ac:dyDescent="0.35">
      <c r="A251" s="5">
        <v>247</v>
      </c>
      <c r="B251" s="2"/>
      <c r="C251" s="22"/>
      <c r="D251" s="22"/>
      <c r="E251" s="22"/>
      <c r="F251" s="44"/>
      <c r="G251" s="112"/>
      <c r="H251" s="89" cm="1">
        <f t="array" ref="H251">_xlfn.IFS(E251="",0,E251="Haie 1 rang",F251*(G251-1),E251="Haie 2 rangs",(F251/2)*(G251-1))</f>
        <v>0</v>
      </c>
      <c r="I251" s="22"/>
      <c r="J251" s="113" cm="1">
        <f t="array" ref="J251">_xlfn.IFS($E251="",0,I251="",0,I251="Non",0,$E251="Haie 1 rang",$H251/'Paramétrage V2'!$AA$21*'Paramétrage V2'!$AA$5,$E251="Haie 2 rangs",$H251*'Paramétrage V2'!$AB$5)</f>
        <v>0</v>
      </c>
      <c r="K251" s="22"/>
      <c r="L251" s="113" cm="1">
        <f t="array" ref="L251">_xlfn.IFS($E251="",0,K251="",0,K251="Non",0,$E251="Haie 1 rang",$H251/'Paramétrage V2'!$AA$21*'Paramétrage V2'!$AA$6,$E251="Haie 2 rangs",$H251*'Paramétrage V2'!$AB$6)</f>
        <v>0</v>
      </c>
      <c r="M251" s="22"/>
      <c r="N251" s="113" cm="1">
        <f t="array" ref="N251">_xlfn.IFS($E251="",0,M251="",0,M251="Non",0,$E251="Haie 1 rang",$H251/'Paramétrage V2'!$AA$21*'Paramétrage V2'!$AA$7,$E251="Haie 2 rangs",$H251*'Paramétrage V2'!$AB$7)</f>
        <v>0</v>
      </c>
      <c r="O251" s="22"/>
      <c r="P251" s="113" cm="1">
        <f t="array" ref="P251">_xlfn.IFS($E251="",0,O251="",0,O251="Non",0,$E251="Haie 1 rang",$H251/'Paramétrage V2'!$AA$21*'Paramétrage V2'!$AA$8,$E251="Haie 2 rangs",$H251*'Paramétrage V2'!$AB$8)</f>
        <v>0</v>
      </c>
      <c r="Q251" s="22"/>
      <c r="R251" s="113" cm="1">
        <f t="array" ref="R251">_xlfn.IFS($E251="",0,Q251="",0,Q251="Non",0,$E251="Haie 1 rang",$H251/'Paramétrage V2'!$AA$21*'Paramétrage V2'!$AA$10,$E251="Haie 2 rangs",$H251*'Paramétrage V2'!$AB$10)</f>
        <v>0</v>
      </c>
      <c r="S251" s="22"/>
      <c r="T251" s="113" cm="1">
        <f t="array" ref="T251">_xlfn.IFS($E251="",0,S251="",0,S251="Non",0,$E251="Haie 1 rang",$H251/'Paramétrage V2'!$AA$21*'Paramétrage V2'!$AA$11,$E251="Haie 2 rangs",$H251*'Paramétrage V2'!$AB$11)</f>
        <v>0</v>
      </c>
      <c r="U251" s="22"/>
      <c r="V251" s="113" cm="1">
        <f t="array" ref="V251">_xlfn.IFS($E251="",0,U251="",0,U251="Non",0,$E251="Haie 1 rang",$H251/'Paramétrage V2'!$AA$21*'Paramétrage V2'!$AA$13,$E251="Haie 2 rangs",$H251*'Paramétrage V2'!$AB$13)</f>
        <v>0</v>
      </c>
      <c r="W251" s="22"/>
      <c r="X251" s="113" cm="1">
        <f t="array" ref="X251">_xlfn.IFS($E251="",0,W251="",0,W251="Non",0,$E251="Haie 1 rang",$H251/'Paramétrage V2'!$AA$21*'Paramétrage V2'!$AA$15,$E251="Haie 2 rangs",$H251*'Paramétrage V2'!$AB$15)</f>
        <v>0</v>
      </c>
      <c r="Y251" s="133">
        <f t="shared" si="3"/>
        <v>0</v>
      </c>
      <c r="Z251" s="45"/>
    </row>
    <row r="252" spans="1:26" x14ac:dyDescent="0.35">
      <c r="A252" s="5">
        <v>248</v>
      </c>
      <c r="B252" s="2"/>
      <c r="C252" s="22"/>
      <c r="D252" s="22"/>
      <c r="E252" s="22"/>
      <c r="F252" s="44"/>
      <c r="G252" s="112"/>
      <c r="H252" s="89" cm="1">
        <f t="array" ref="H252">_xlfn.IFS(E252="",0,E252="Haie 1 rang",F252*(G252-1),E252="Haie 2 rangs",(F252/2)*(G252-1))</f>
        <v>0</v>
      </c>
      <c r="I252" s="22"/>
      <c r="J252" s="113" cm="1">
        <f t="array" ref="J252">_xlfn.IFS($E252="",0,I252="",0,I252="Non",0,$E252="Haie 1 rang",$H252/'Paramétrage V2'!$AA$21*'Paramétrage V2'!$AA$5,$E252="Haie 2 rangs",$H252*'Paramétrage V2'!$AB$5)</f>
        <v>0</v>
      </c>
      <c r="K252" s="22"/>
      <c r="L252" s="113" cm="1">
        <f t="array" ref="L252">_xlfn.IFS($E252="",0,K252="",0,K252="Non",0,$E252="Haie 1 rang",$H252/'Paramétrage V2'!$AA$21*'Paramétrage V2'!$AA$6,$E252="Haie 2 rangs",$H252*'Paramétrage V2'!$AB$6)</f>
        <v>0</v>
      </c>
      <c r="M252" s="22"/>
      <c r="N252" s="113" cm="1">
        <f t="array" ref="N252">_xlfn.IFS($E252="",0,M252="",0,M252="Non",0,$E252="Haie 1 rang",$H252/'Paramétrage V2'!$AA$21*'Paramétrage V2'!$AA$7,$E252="Haie 2 rangs",$H252*'Paramétrage V2'!$AB$7)</f>
        <v>0</v>
      </c>
      <c r="O252" s="22"/>
      <c r="P252" s="113" cm="1">
        <f t="array" ref="P252">_xlfn.IFS($E252="",0,O252="",0,O252="Non",0,$E252="Haie 1 rang",$H252/'Paramétrage V2'!$AA$21*'Paramétrage V2'!$AA$8,$E252="Haie 2 rangs",$H252*'Paramétrage V2'!$AB$8)</f>
        <v>0</v>
      </c>
      <c r="Q252" s="22"/>
      <c r="R252" s="113" cm="1">
        <f t="array" ref="R252">_xlfn.IFS($E252="",0,Q252="",0,Q252="Non",0,$E252="Haie 1 rang",$H252/'Paramétrage V2'!$AA$21*'Paramétrage V2'!$AA$10,$E252="Haie 2 rangs",$H252*'Paramétrage V2'!$AB$10)</f>
        <v>0</v>
      </c>
      <c r="S252" s="22"/>
      <c r="T252" s="113" cm="1">
        <f t="array" ref="T252">_xlfn.IFS($E252="",0,S252="",0,S252="Non",0,$E252="Haie 1 rang",$H252/'Paramétrage V2'!$AA$21*'Paramétrage V2'!$AA$11,$E252="Haie 2 rangs",$H252*'Paramétrage V2'!$AB$11)</f>
        <v>0</v>
      </c>
      <c r="U252" s="22"/>
      <c r="V252" s="113" cm="1">
        <f t="array" ref="V252">_xlfn.IFS($E252="",0,U252="",0,U252="Non",0,$E252="Haie 1 rang",$H252/'Paramétrage V2'!$AA$21*'Paramétrage V2'!$AA$13,$E252="Haie 2 rangs",$H252*'Paramétrage V2'!$AB$13)</f>
        <v>0</v>
      </c>
      <c r="W252" s="22"/>
      <c r="X252" s="113" cm="1">
        <f t="array" ref="X252">_xlfn.IFS($E252="",0,W252="",0,W252="Non",0,$E252="Haie 1 rang",$H252/'Paramétrage V2'!$AA$21*'Paramétrage V2'!$AA$15,$E252="Haie 2 rangs",$H252*'Paramétrage V2'!$AB$15)</f>
        <v>0</v>
      </c>
      <c r="Y252" s="133">
        <f t="shared" si="3"/>
        <v>0</v>
      </c>
      <c r="Z252" s="45"/>
    </row>
    <row r="253" spans="1:26" x14ac:dyDescent="0.35">
      <c r="A253" s="5">
        <v>249</v>
      </c>
      <c r="B253" s="2"/>
      <c r="C253" s="22"/>
      <c r="D253" s="22"/>
      <c r="E253" s="22"/>
      <c r="F253" s="44"/>
      <c r="G253" s="112"/>
      <c r="H253" s="89" cm="1">
        <f t="array" ref="H253">_xlfn.IFS(E253="",0,E253="Haie 1 rang",F253*(G253-1),E253="Haie 2 rangs",(F253/2)*(G253-1))</f>
        <v>0</v>
      </c>
      <c r="I253" s="22"/>
      <c r="J253" s="113" cm="1">
        <f t="array" ref="J253">_xlfn.IFS($E253="",0,I253="",0,I253="Non",0,$E253="Haie 1 rang",$H253/'Paramétrage V2'!$AA$21*'Paramétrage V2'!$AA$5,$E253="Haie 2 rangs",$H253*'Paramétrage V2'!$AB$5)</f>
        <v>0</v>
      </c>
      <c r="K253" s="22"/>
      <c r="L253" s="113" cm="1">
        <f t="array" ref="L253">_xlfn.IFS($E253="",0,K253="",0,K253="Non",0,$E253="Haie 1 rang",$H253/'Paramétrage V2'!$AA$21*'Paramétrage V2'!$AA$6,$E253="Haie 2 rangs",$H253*'Paramétrage V2'!$AB$6)</f>
        <v>0</v>
      </c>
      <c r="M253" s="22"/>
      <c r="N253" s="113" cm="1">
        <f t="array" ref="N253">_xlfn.IFS($E253="",0,M253="",0,M253="Non",0,$E253="Haie 1 rang",$H253/'Paramétrage V2'!$AA$21*'Paramétrage V2'!$AA$7,$E253="Haie 2 rangs",$H253*'Paramétrage V2'!$AB$7)</f>
        <v>0</v>
      </c>
      <c r="O253" s="22"/>
      <c r="P253" s="113" cm="1">
        <f t="array" ref="P253">_xlfn.IFS($E253="",0,O253="",0,O253="Non",0,$E253="Haie 1 rang",$H253/'Paramétrage V2'!$AA$21*'Paramétrage V2'!$AA$8,$E253="Haie 2 rangs",$H253*'Paramétrage V2'!$AB$8)</f>
        <v>0</v>
      </c>
      <c r="Q253" s="22"/>
      <c r="R253" s="113" cm="1">
        <f t="array" ref="R253">_xlfn.IFS($E253="",0,Q253="",0,Q253="Non",0,$E253="Haie 1 rang",$H253/'Paramétrage V2'!$AA$21*'Paramétrage V2'!$AA$10,$E253="Haie 2 rangs",$H253*'Paramétrage V2'!$AB$10)</f>
        <v>0</v>
      </c>
      <c r="S253" s="22"/>
      <c r="T253" s="113" cm="1">
        <f t="array" ref="T253">_xlfn.IFS($E253="",0,S253="",0,S253="Non",0,$E253="Haie 1 rang",$H253/'Paramétrage V2'!$AA$21*'Paramétrage V2'!$AA$11,$E253="Haie 2 rangs",$H253*'Paramétrage V2'!$AB$11)</f>
        <v>0</v>
      </c>
      <c r="U253" s="22"/>
      <c r="V253" s="113" cm="1">
        <f t="array" ref="V253">_xlfn.IFS($E253="",0,U253="",0,U253="Non",0,$E253="Haie 1 rang",$H253/'Paramétrage V2'!$AA$21*'Paramétrage V2'!$AA$13,$E253="Haie 2 rangs",$H253*'Paramétrage V2'!$AB$13)</f>
        <v>0</v>
      </c>
      <c r="W253" s="22"/>
      <c r="X253" s="113" cm="1">
        <f t="array" ref="X253">_xlfn.IFS($E253="",0,W253="",0,W253="Non",0,$E253="Haie 1 rang",$H253/'Paramétrage V2'!$AA$21*'Paramétrage V2'!$AA$15,$E253="Haie 2 rangs",$H253*'Paramétrage V2'!$AB$15)</f>
        <v>0</v>
      </c>
      <c r="Y253" s="133">
        <f t="shared" si="3"/>
        <v>0</v>
      </c>
      <c r="Z253" s="45"/>
    </row>
    <row r="254" spans="1:26" x14ac:dyDescent="0.35">
      <c r="A254" s="5">
        <v>250</v>
      </c>
      <c r="B254" s="2"/>
      <c r="C254" s="22"/>
      <c r="D254" s="22"/>
      <c r="E254" s="22"/>
      <c r="F254" s="44"/>
      <c r="G254" s="112"/>
      <c r="H254" s="89" cm="1">
        <f t="array" ref="H254">_xlfn.IFS(E254="",0,E254="Haie 1 rang",F254*(G254-1),E254="Haie 2 rangs",(F254/2)*(G254-1))</f>
        <v>0</v>
      </c>
      <c r="I254" s="22"/>
      <c r="J254" s="113" cm="1">
        <f t="array" ref="J254">_xlfn.IFS($E254="",0,I254="",0,I254="Non",0,$E254="Haie 1 rang",$H254/'Paramétrage V2'!$AA$21*'Paramétrage V2'!$AA$5,$E254="Haie 2 rangs",$H254*'Paramétrage V2'!$AB$5)</f>
        <v>0</v>
      </c>
      <c r="K254" s="22"/>
      <c r="L254" s="113" cm="1">
        <f t="array" ref="L254">_xlfn.IFS($E254="",0,K254="",0,K254="Non",0,$E254="Haie 1 rang",$H254/'Paramétrage V2'!$AA$21*'Paramétrage V2'!$AA$6,$E254="Haie 2 rangs",$H254*'Paramétrage V2'!$AB$6)</f>
        <v>0</v>
      </c>
      <c r="M254" s="22"/>
      <c r="N254" s="113" cm="1">
        <f t="array" ref="N254">_xlfn.IFS($E254="",0,M254="",0,M254="Non",0,$E254="Haie 1 rang",$H254/'Paramétrage V2'!$AA$21*'Paramétrage V2'!$AA$7,$E254="Haie 2 rangs",$H254*'Paramétrage V2'!$AB$7)</f>
        <v>0</v>
      </c>
      <c r="O254" s="22"/>
      <c r="P254" s="113" cm="1">
        <f t="array" ref="P254">_xlfn.IFS($E254="",0,O254="",0,O254="Non",0,$E254="Haie 1 rang",$H254/'Paramétrage V2'!$AA$21*'Paramétrage V2'!$AA$8,$E254="Haie 2 rangs",$H254*'Paramétrage V2'!$AB$8)</f>
        <v>0</v>
      </c>
      <c r="Q254" s="22"/>
      <c r="R254" s="113" cm="1">
        <f t="array" ref="R254">_xlfn.IFS($E254="",0,Q254="",0,Q254="Non",0,$E254="Haie 1 rang",$H254/'Paramétrage V2'!$AA$21*'Paramétrage V2'!$AA$10,$E254="Haie 2 rangs",$H254*'Paramétrage V2'!$AB$10)</f>
        <v>0</v>
      </c>
      <c r="S254" s="22"/>
      <c r="T254" s="113" cm="1">
        <f t="array" ref="T254">_xlfn.IFS($E254="",0,S254="",0,S254="Non",0,$E254="Haie 1 rang",$H254/'Paramétrage V2'!$AA$21*'Paramétrage V2'!$AA$11,$E254="Haie 2 rangs",$H254*'Paramétrage V2'!$AB$11)</f>
        <v>0</v>
      </c>
      <c r="U254" s="22"/>
      <c r="V254" s="113" cm="1">
        <f t="array" ref="V254">_xlfn.IFS($E254="",0,U254="",0,U254="Non",0,$E254="Haie 1 rang",$H254/'Paramétrage V2'!$AA$21*'Paramétrage V2'!$AA$13,$E254="Haie 2 rangs",$H254*'Paramétrage V2'!$AB$13)</f>
        <v>0</v>
      </c>
      <c r="W254" s="22"/>
      <c r="X254" s="113" cm="1">
        <f t="array" ref="X254">_xlfn.IFS($E254="",0,W254="",0,W254="Non",0,$E254="Haie 1 rang",$H254/'Paramétrage V2'!$AA$21*'Paramétrage V2'!$AA$15,$E254="Haie 2 rangs",$H254*'Paramétrage V2'!$AB$15)</f>
        <v>0</v>
      </c>
      <c r="Y254" s="133">
        <f t="shared" si="3"/>
        <v>0</v>
      </c>
      <c r="Z254" s="45"/>
    </row>
    <row r="255" spans="1:26" x14ac:dyDescent="0.35">
      <c r="A255" s="5">
        <v>251</v>
      </c>
      <c r="B255" s="2"/>
      <c r="C255" s="22"/>
      <c r="D255" s="22"/>
      <c r="E255" s="22"/>
      <c r="F255" s="44"/>
      <c r="G255" s="112"/>
      <c r="H255" s="89" cm="1">
        <f t="array" ref="H255">_xlfn.IFS(E255="",0,E255="Haie 1 rang",F255*(G255-1),E255="Haie 2 rangs",(F255/2)*(G255-1))</f>
        <v>0</v>
      </c>
      <c r="I255" s="22"/>
      <c r="J255" s="113" cm="1">
        <f t="array" ref="J255">_xlfn.IFS($E255="",0,I255="",0,I255="Non",0,$E255="Haie 1 rang",$H255/'Paramétrage V2'!$AA$21*'Paramétrage V2'!$AA$5,$E255="Haie 2 rangs",$H255*'Paramétrage V2'!$AB$5)</f>
        <v>0</v>
      </c>
      <c r="K255" s="22"/>
      <c r="L255" s="113" cm="1">
        <f t="array" ref="L255">_xlfn.IFS($E255="",0,K255="",0,K255="Non",0,$E255="Haie 1 rang",$H255/'Paramétrage V2'!$AA$21*'Paramétrage V2'!$AA$6,$E255="Haie 2 rangs",$H255*'Paramétrage V2'!$AB$6)</f>
        <v>0</v>
      </c>
      <c r="M255" s="22"/>
      <c r="N255" s="113" cm="1">
        <f t="array" ref="N255">_xlfn.IFS($E255="",0,M255="",0,M255="Non",0,$E255="Haie 1 rang",$H255/'Paramétrage V2'!$AA$21*'Paramétrage V2'!$AA$7,$E255="Haie 2 rangs",$H255*'Paramétrage V2'!$AB$7)</f>
        <v>0</v>
      </c>
      <c r="O255" s="22"/>
      <c r="P255" s="113" cm="1">
        <f t="array" ref="P255">_xlfn.IFS($E255="",0,O255="",0,O255="Non",0,$E255="Haie 1 rang",$H255/'Paramétrage V2'!$AA$21*'Paramétrage V2'!$AA$8,$E255="Haie 2 rangs",$H255*'Paramétrage V2'!$AB$8)</f>
        <v>0</v>
      </c>
      <c r="Q255" s="22"/>
      <c r="R255" s="113" cm="1">
        <f t="array" ref="R255">_xlfn.IFS($E255="",0,Q255="",0,Q255="Non",0,$E255="Haie 1 rang",$H255/'Paramétrage V2'!$AA$21*'Paramétrage V2'!$AA$10,$E255="Haie 2 rangs",$H255*'Paramétrage V2'!$AB$10)</f>
        <v>0</v>
      </c>
      <c r="S255" s="22"/>
      <c r="T255" s="113" cm="1">
        <f t="array" ref="T255">_xlfn.IFS($E255="",0,S255="",0,S255="Non",0,$E255="Haie 1 rang",$H255/'Paramétrage V2'!$AA$21*'Paramétrage V2'!$AA$11,$E255="Haie 2 rangs",$H255*'Paramétrage V2'!$AB$11)</f>
        <v>0</v>
      </c>
      <c r="U255" s="22"/>
      <c r="V255" s="113" cm="1">
        <f t="array" ref="V255">_xlfn.IFS($E255="",0,U255="",0,U255="Non",0,$E255="Haie 1 rang",$H255/'Paramétrage V2'!$AA$21*'Paramétrage V2'!$AA$13,$E255="Haie 2 rangs",$H255*'Paramétrage V2'!$AB$13)</f>
        <v>0</v>
      </c>
      <c r="W255" s="22"/>
      <c r="X255" s="113" cm="1">
        <f t="array" ref="X255">_xlfn.IFS($E255="",0,W255="",0,W255="Non",0,$E255="Haie 1 rang",$H255/'Paramétrage V2'!$AA$21*'Paramétrage V2'!$AA$15,$E255="Haie 2 rangs",$H255*'Paramétrage V2'!$AB$15)</f>
        <v>0</v>
      </c>
      <c r="Y255" s="133">
        <f t="shared" si="3"/>
        <v>0</v>
      </c>
      <c r="Z255" s="45"/>
    </row>
    <row r="256" spans="1:26" x14ac:dyDescent="0.35">
      <c r="A256" s="5">
        <v>252</v>
      </c>
      <c r="B256" s="2"/>
      <c r="C256" s="22"/>
      <c r="D256" s="22"/>
      <c r="E256" s="22"/>
      <c r="F256" s="44"/>
      <c r="G256" s="112"/>
      <c r="H256" s="89" cm="1">
        <f t="array" ref="H256">_xlfn.IFS(E256="",0,E256="Haie 1 rang",F256*(G256-1),E256="Haie 2 rangs",(F256/2)*(G256-1))</f>
        <v>0</v>
      </c>
      <c r="I256" s="22"/>
      <c r="J256" s="113" cm="1">
        <f t="array" ref="J256">_xlfn.IFS($E256="",0,I256="",0,I256="Non",0,$E256="Haie 1 rang",$H256/'Paramétrage V2'!$AA$21*'Paramétrage V2'!$AA$5,$E256="Haie 2 rangs",$H256*'Paramétrage V2'!$AB$5)</f>
        <v>0</v>
      </c>
      <c r="K256" s="22"/>
      <c r="L256" s="113" cm="1">
        <f t="array" ref="L256">_xlfn.IFS($E256="",0,K256="",0,K256="Non",0,$E256="Haie 1 rang",$H256/'Paramétrage V2'!$AA$21*'Paramétrage V2'!$AA$6,$E256="Haie 2 rangs",$H256*'Paramétrage V2'!$AB$6)</f>
        <v>0</v>
      </c>
      <c r="M256" s="22"/>
      <c r="N256" s="113" cm="1">
        <f t="array" ref="N256">_xlfn.IFS($E256="",0,M256="",0,M256="Non",0,$E256="Haie 1 rang",$H256/'Paramétrage V2'!$AA$21*'Paramétrage V2'!$AA$7,$E256="Haie 2 rangs",$H256*'Paramétrage V2'!$AB$7)</f>
        <v>0</v>
      </c>
      <c r="O256" s="22"/>
      <c r="P256" s="113" cm="1">
        <f t="array" ref="P256">_xlfn.IFS($E256="",0,O256="",0,O256="Non",0,$E256="Haie 1 rang",$H256/'Paramétrage V2'!$AA$21*'Paramétrage V2'!$AA$8,$E256="Haie 2 rangs",$H256*'Paramétrage V2'!$AB$8)</f>
        <v>0</v>
      </c>
      <c r="Q256" s="22"/>
      <c r="R256" s="113" cm="1">
        <f t="array" ref="R256">_xlfn.IFS($E256="",0,Q256="",0,Q256="Non",0,$E256="Haie 1 rang",$H256/'Paramétrage V2'!$AA$21*'Paramétrage V2'!$AA$10,$E256="Haie 2 rangs",$H256*'Paramétrage V2'!$AB$10)</f>
        <v>0</v>
      </c>
      <c r="S256" s="22"/>
      <c r="T256" s="113" cm="1">
        <f t="array" ref="T256">_xlfn.IFS($E256="",0,S256="",0,S256="Non",0,$E256="Haie 1 rang",$H256/'Paramétrage V2'!$AA$21*'Paramétrage V2'!$AA$11,$E256="Haie 2 rangs",$H256*'Paramétrage V2'!$AB$11)</f>
        <v>0</v>
      </c>
      <c r="U256" s="22"/>
      <c r="V256" s="113" cm="1">
        <f t="array" ref="V256">_xlfn.IFS($E256="",0,U256="",0,U256="Non",0,$E256="Haie 1 rang",$H256/'Paramétrage V2'!$AA$21*'Paramétrage V2'!$AA$13,$E256="Haie 2 rangs",$H256*'Paramétrage V2'!$AB$13)</f>
        <v>0</v>
      </c>
      <c r="W256" s="22"/>
      <c r="X256" s="113" cm="1">
        <f t="array" ref="X256">_xlfn.IFS($E256="",0,W256="",0,W256="Non",0,$E256="Haie 1 rang",$H256/'Paramétrage V2'!$AA$21*'Paramétrage V2'!$AA$15,$E256="Haie 2 rangs",$H256*'Paramétrage V2'!$AB$15)</f>
        <v>0</v>
      </c>
      <c r="Y256" s="133">
        <f t="shared" si="3"/>
        <v>0</v>
      </c>
      <c r="Z256" s="45"/>
    </row>
    <row r="257" spans="1:26" x14ac:dyDescent="0.35">
      <c r="A257" s="5">
        <v>253</v>
      </c>
      <c r="B257" s="2"/>
      <c r="C257" s="22"/>
      <c r="D257" s="22"/>
      <c r="E257" s="22"/>
      <c r="F257" s="44"/>
      <c r="G257" s="112"/>
      <c r="H257" s="89" cm="1">
        <f t="array" ref="H257">_xlfn.IFS(E257="",0,E257="Haie 1 rang",F257*(G257-1),E257="Haie 2 rangs",(F257/2)*(G257-1))</f>
        <v>0</v>
      </c>
      <c r="I257" s="22"/>
      <c r="J257" s="113" cm="1">
        <f t="array" ref="J257">_xlfn.IFS($E257="",0,I257="",0,I257="Non",0,$E257="Haie 1 rang",$H257/'Paramétrage V2'!$AA$21*'Paramétrage V2'!$AA$5,$E257="Haie 2 rangs",$H257*'Paramétrage V2'!$AB$5)</f>
        <v>0</v>
      </c>
      <c r="K257" s="22"/>
      <c r="L257" s="113" cm="1">
        <f t="array" ref="L257">_xlfn.IFS($E257="",0,K257="",0,K257="Non",0,$E257="Haie 1 rang",$H257/'Paramétrage V2'!$AA$21*'Paramétrage V2'!$AA$6,$E257="Haie 2 rangs",$H257*'Paramétrage V2'!$AB$6)</f>
        <v>0</v>
      </c>
      <c r="M257" s="22"/>
      <c r="N257" s="113" cm="1">
        <f t="array" ref="N257">_xlfn.IFS($E257="",0,M257="",0,M257="Non",0,$E257="Haie 1 rang",$H257/'Paramétrage V2'!$AA$21*'Paramétrage V2'!$AA$7,$E257="Haie 2 rangs",$H257*'Paramétrage V2'!$AB$7)</f>
        <v>0</v>
      </c>
      <c r="O257" s="22"/>
      <c r="P257" s="113" cm="1">
        <f t="array" ref="P257">_xlfn.IFS($E257="",0,O257="",0,O257="Non",0,$E257="Haie 1 rang",$H257/'Paramétrage V2'!$AA$21*'Paramétrage V2'!$AA$8,$E257="Haie 2 rangs",$H257*'Paramétrage V2'!$AB$8)</f>
        <v>0</v>
      </c>
      <c r="Q257" s="22"/>
      <c r="R257" s="113" cm="1">
        <f t="array" ref="R257">_xlfn.IFS($E257="",0,Q257="",0,Q257="Non",0,$E257="Haie 1 rang",$H257/'Paramétrage V2'!$AA$21*'Paramétrage V2'!$AA$10,$E257="Haie 2 rangs",$H257*'Paramétrage V2'!$AB$10)</f>
        <v>0</v>
      </c>
      <c r="S257" s="22"/>
      <c r="T257" s="113" cm="1">
        <f t="array" ref="T257">_xlfn.IFS($E257="",0,S257="",0,S257="Non",0,$E257="Haie 1 rang",$H257/'Paramétrage V2'!$AA$21*'Paramétrage V2'!$AA$11,$E257="Haie 2 rangs",$H257*'Paramétrage V2'!$AB$11)</f>
        <v>0</v>
      </c>
      <c r="U257" s="22"/>
      <c r="V257" s="113" cm="1">
        <f t="array" ref="V257">_xlfn.IFS($E257="",0,U257="",0,U257="Non",0,$E257="Haie 1 rang",$H257/'Paramétrage V2'!$AA$21*'Paramétrage V2'!$AA$13,$E257="Haie 2 rangs",$H257*'Paramétrage V2'!$AB$13)</f>
        <v>0</v>
      </c>
      <c r="W257" s="22"/>
      <c r="X257" s="113" cm="1">
        <f t="array" ref="X257">_xlfn.IFS($E257="",0,W257="",0,W257="Non",0,$E257="Haie 1 rang",$H257/'Paramétrage V2'!$AA$21*'Paramétrage V2'!$AA$15,$E257="Haie 2 rangs",$H257*'Paramétrage V2'!$AB$15)</f>
        <v>0</v>
      </c>
      <c r="Y257" s="133">
        <f t="shared" si="3"/>
        <v>0</v>
      </c>
      <c r="Z257" s="45"/>
    </row>
    <row r="258" spans="1:26" x14ac:dyDescent="0.35">
      <c r="A258" s="5">
        <v>254</v>
      </c>
      <c r="B258" s="2"/>
      <c r="C258" s="22"/>
      <c r="D258" s="22"/>
      <c r="E258" s="22"/>
      <c r="F258" s="44"/>
      <c r="G258" s="112"/>
      <c r="H258" s="89" cm="1">
        <f t="array" ref="H258">_xlfn.IFS(E258="",0,E258="Haie 1 rang",F258*(G258-1),E258="Haie 2 rangs",(F258/2)*(G258-1))</f>
        <v>0</v>
      </c>
      <c r="I258" s="22"/>
      <c r="J258" s="113" cm="1">
        <f t="array" ref="J258">_xlfn.IFS($E258="",0,I258="",0,I258="Non",0,$E258="Haie 1 rang",$H258/'Paramétrage V2'!$AA$21*'Paramétrage V2'!$AA$5,$E258="Haie 2 rangs",$H258*'Paramétrage V2'!$AB$5)</f>
        <v>0</v>
      </c>
      <c r="K258" s="22"/>
      <c r="L258" s="113" cm="1">
        <f t="array" ref="L258">_xlfn.IFS($E258="",0,K258="",0,K258="Non",0,$E258="Haie 1 rang",$H258/'Paramétrage V2'!$AA$21*'Paramétrage V2'!$AA$6,$E258="Haie 2 rangs",$H258*'Paramétrage V2'!$AB$6)</f>
        <v>0</v>
      </c>
      <c r="M258" s="22"/>
      <c r="N258" s="113" cm="1">
        <f t="array" ref="N258">_xlfn.IFS($E258="",0,M258="",0,M258="Non",0,$E258="Haie 1 rang",$H258/'Paramétrage V2'!$AA$21*'Paramétrage V2'!$AA$7,$E258="Haie 2 rangs",$H258*'Paramétrage V2'!$AB$7)</f>
        <v>0</v>
      </c>
      <c r="O258" s="22"/>
      <c r="P258" s="113" cm="1">
        <f t="array" ref="P258">_xlfn.IFS($E258="",0,O258="",0,O258="Non",0,$E258="Haie 1 rang",$H258/'Paramétrage V2'!$AA$21*'Paramétrage V2'!$AA$8,$E258="Haie 2 rangs",$H258*'Paramétrage V2'!$AB$8)</f>
        <v>0</v>
      </c>
      <c r="Q258" s="22"/>
      <c r="R258" s="113" cm="1">
        <f t="array" ref="R258">_xlfn.IFS($E258="",0,Q258="",0,Q258="Non",0,$E258="Haie 1 rang",$H258/'Paramétrage V2'!$AA$21*'Paramétrage V2'!$AA$10,$E258="Haie 2 rangs",$H258*'Paramétrage V2'!$AB$10)</f>
        <v>0</v>
      </c>
      <c r="S258" s="22"/>
      <c r="T258" s="113" cm="1">
        <f t="array" ref="T258">_xlfn.IFS($E258="",0,S258="",0,S258="Non",0,$E258="Haie 1 rang",$H258/'Paramétrage V2'!$AA$21*'Paramétrage V2'!$AA$11,$E258="Haie 2 rangs",$H258*'Paramétrage V2'!$AB$11)</f>
        <v>0</v>
      </c>
      <c r="U258" s="22"/>
      <c r="V258" s="113" cm="1">
        <f t="array" ref="V258">_xlfn.IFS($E258="",0,U258="",0,U258="Non",0,$E258="Haie 1 rang",$H258/'Paramétrage V2'!$AA$21*'Paramétrage V2'!$AA$13,$E258="Haie 2 rangs",$H258*'Paramétrage V2'!$AB$13)</f>
        <v>0</v>
      </c>
      <c r="W258" s="22"/>
      <c r="X258" s="113" cm="1">
        <f t="array" ref="X258">_xlfn.IFS($E258="",0,W258="",0,W258="Non",0,$E258="Haie 1 rang",$H258/'Paramétrage V2'!$AA$21*'Paramétrage V2'!$AA$15,$E258="Haie 2 rangs",$H258*'Paramétrage V2'!$AB$15)</f>
        <v>0</v>
      </c>
      <c r="Y258" s="133">
        <f t="shared" si="3"/>
        <v>0</v>
      </c>
      <c r="Z258" s="45"/>
    </row>
    <row r="259" spans="1:26" x14ac:dyDescent="0.35">
      <c r="A259" s="5">
        <v>255</v>
      </c>
      <c r="B259" s="2"/>
      <c r="C259" s="22"/>
      <c r="D259" s="22"/>
      <c r="E259" s="22"/>
      <c r="F259" s="44"/>
      <c r="G259" s="112"/>
      <c r="H259" s="89" cm="1">
        <f t="array" ref="H259">_xlfn.IFS(E259="",0,E259="Haie 1 rang",F259*(G259-1),E259="Haie 2 rangs",(F259/2)*(G259-1))</f>
        <v>0</v>
      </c>
      <c r="I259" s="22"/>
      <c r="J259" s="113" cm="1">
        <f t="array" ref="J259">_xlfn.IFS($E259="",0,I259="",0,I259="Non",0,$E259="Haie 1 rang",$H259/'Paramétrage V2'!$AA$21*'Paramétrage V2'!$AA$5,$E259="Haie 2 rangs",$H259*'Paramétrage V2'!$AB$5)</f>
        <v>0</v>
      </c>
      <c r="K259" s="22"/>
      <c r="L259" s="113" cm="1">
        <f t="array" ref="L259">_xlfn.IFS($E259="",0,K259="",0,K259="Non",0,$E259="Haie 1 rang",$H259/'Paramétrage V2'!$AA$21*'Paramétrage V2'!$AA$6,$E259="Haie 2 rangs",$H259*'Paramétrage V2'!$AB$6)</f>
        <v>0</v>
      </c>
      <c r="M259" s="22"/>
      <c r="N259" s="113" cm="1">
        <f t="array" ref="N259">_xlfn.IFS($E259="",0,M259="",0,M259="Non",0,$E259="Haie 1 rang",$H259/'Paramétrage V2'!$AA$21*'Paramétrage V2'!$AA$7,$E259="Haie 2 rangs",$H259*'Paramétrage V2'!$AB$7)</f>
        <v>0</v>
      </c>
      <c r="O259" s="22"/>
      <c r="P259" s="113" cm="1">
        <f t="array" ref="P259">_xlfn.IFS($E259="",0,O259="",0,O259="Non",0,$E259="Haie 1 rang",$H259/'Paramétrage V2'!$AA$21*'Paramétrage V2'!$AA$8,$E259="Haie 2 rangs",$H259*'Paramétrage V2'!$AB$8)</f>
        <v>0</v>
      </c>
      <c r="Q259" s="22"/>
      <c r="R259" s="113" cm="1">
        <f t="array" ref="R259">_xlfn.IFS($E259="",0,Q259="",0,Q259="Non",0,$E259="Haie 1 rang",$H259/'Paramétrage V2'!$AA$21*'Paramétrage V2'!$AA$10,$E259="Haie 2 rangs",$H259*'Paramétrage V2'!$AB$10)</f>
        <v>0</v>
      </c>
      <c r="S259" s="22"/>
      <c r="T259" s="113" cm="1">
        <f t="array" ref="T259">_xlfn.IFS($E259="",0,S259="",0,S259="Non",0,$E259="Haie 1 rang",$H259/'Paramétrage V2'!$AA$21*'Paramétrage V2'!$AA$11,$E259="Haie 2 rangs",$H259*'Paramétrage V2'!$AB$11)</f>
        <v>0</v>
      </c>
      <c r="U259" s="22"/>
      <c r="V259" s="113" cm="1">
        <f t="array" ref="V259">_xlfn.IFS($E259="",0,U259="",0,U259="Non",0,$E259="Haie 1 rang",$H259/'Paramétrage V2'!$AA$21*'Paramétrage V2'!$AA$13,$E259="Haie 2 rangs",$H259*'Paramétrage V2'!$AB$13)</f>
        <v>0</v>
      </c>
      <c r="W259" s="22"/>
      <c r="X259" s="113" cm="1">
        <f t="array" ref="X259">_xlfn.IFS($E259="",0,W259="",0,W259="Non",0,$E259="Haie 1 rang",$H259/'Paramétrage V2'!$AA$21*'Paramétrage V2'!$AA$15,$E259="Haie 2 rangs",$H259*'Paramétrage V2'!$AB$15)</f>
        <v>0</v>
      </c>
      <c r="Y259" s="133">
        <f t="shared" si="3"/>
        <v>0</v>
      </c>
      <c r="Z259" s="45"/>
    </row>
    <row r="260" spans="1:26" x14ac:dyDescent="0.35">
      <c r="A260" s="5">
        <v>256</v>
      </c>
      <c r="B260" s="2"/>
      <c r="C260" s="22"/>
      <c r="D260" s="22"/>
      <c r="E260" s="22"/>
      <c r="F260" s="44"/>
      <c r="G260" s="112"/>
      <c r="H260" s="89" cm="1">
        <f t="array" ref="H260">_xlfn.IFS(E260="",0,E260="Haie 1 rang",F260*(G260-1),E260="Haie 2 rangs",(F260/2)*(G260-1))</f>
        <v>0</v>
      </c>
      <c r="I260" s="22"/>
      <c r="J260" s="113" cm="1">
        <f t="array" ref="J260">_xlfn.IFS($E260="",0,I260="",0,I260="Non",0,$E260="Haie 1 rang",$H260/'Paramétrage V2'!$AA$21*'Paramétrage V2'!$AA$5,$E260="Haie 2 rangs",$H260*'Paramétrage V2'!$AB$5)</f>
        <v>0</v>
      </c>
      <c r="K260" s="22"/>
      <c r="L260" s="113" cm="1">
        <f t="array" ref="L260">_xlfn.IFS($E260="",0,K260="",0,K260="Non",0,$E260="Haie 1 rang",$H260/'Paramétrage V2'!$AA$21*'Paramétrage V2'!$AA$6,$E260="Haie 2 rangs",$H260*'Paramétrage V2'!$AB$6)</f>
        <v>0</v>
      </c>
      <c r="M260" s="22"/>
      <c r="N260" s="113" cm="1">
        <f t="array" ref="N260">_xlfn.IFS($E260="",0,M260="",0,M260="Non",0,$E260="Haie 1 rang",$H260/'Paramétrage V2'!$AA$21*'Paramétrage V2'!$AA$7,$E260="Haie 2 rangs",$H260*'Paramétrage V2'!$AB$7)</f>
        <v>0</v>
      </c>
      <c r="O260" s="22"/>
      <c r="P260" s="113" cm="1">
        <f t="array" ref="P260">_xlfn.IFS($E260="",0,O260="",0,O260="Non",0,$E260="Haie 1 rang",$H260/'Paramétrage V2'!$AA$21*'Paramétrage V2'!$AA$8,$E260="Haie 2 rangs",$H260*'Paramétrage V2'!$AB$8)</f>
        <v>0</v>
      </c>
      <c r="Q260" s="22"/>
      <c r="R260" s="113" cm="1">
        <f t="array" ref="R260">_xlfn.IFS($E260="",0,Q260="",0,Q260="Non",0,$E260="Haie 1 rang",$H260/'Paramétrage V2'!$AA$21*'Paramétrage V2'!$AA$10,$E260="Haie 2 rangs",$H260*'Paramétrage V2'!$AB$10)</f>
        <v>0</v>
      </c>
      <c r="S260" s="22"/>
      <c r="T260" s="113" cm="1">
        <f t="array" ref="T260">_xlfn.IFS($E260="",0,S260="",0,S260="Non",0,$E260="Haie 1 rang",$H260/'Paramétrage V2'!$AA$21*'Paramétrage V2'!$AA$11,$E260="Haie 2 rangs",$H260*'Paramétrage V2'!$AB$11)</f>
        <v>0</v>
      </c>
      <c r="U260" s="22"/>
      <c r="V260" s="113" cm="1">
        <f t="array" ref="V260">_xlfn.IFS($E260="",0,U260="",0,U260="Non",0,$E260="Haie 1 rang",$H260/'Paramétrage V2'!$AA$21*'Paramétrage V2'!$AA$13,$E260="Haie 2 rangs",$H260*'Paramétrage V2'!$AB$13)</f>
        <v>0</v>
      </c>
      <c r="W260" s="22"/>
      <c r="X260" s="113" cm="1">
        <f t="array" ref="X260">_xlfn.IFS($E260="",0,W260="",0,W260="Non",0,$E260="Haie 1 rang",$H260/'Paramétrage V2'!$AA$21*'Paramétrage V2'!$AA$15,$E260="Haie 2 rangs",$H260*'Paramétrage V2'!$AB$15)</f>
        <v>0</v>
      </c>
      <c r="Y260" s="133">
        <f t="shared" ref="Y260:Y323" si="4">J260+L260+N260+P260+R260+T260+V260+X260</f>
        <v>0</v>
      </c>
      <c r="Z260" s="45"/>
    </row>
    <row r="261" spans="1:26" x14ac:dyDescent="0.35">
      <c r="A261" s="5">
        <v>257</v>
      </c>
      <c r="B261" s="2"/>
      <c r="C261" s="22"/>
      <c r="D261" s="22"/>
      <c r="E261" s="22"/>
      <c r="F261" s="44"/>
      <c r="G261" s="112"/>
      <c r="H261" s="89" cm="1">
        <f t="array" ref="H261">_xlfn.IFS(E261="",0,E261="Haie 1 rang",F261*(G261-1),E261="Haie 2 rangs",(F261/2)*(G261-1))</f>
        <v>0</v>
      </c>
      <c r="I261" s="22"/>
      <c r="J261" s="113" cm="1">
        <f t="array" ref="J261">_xlfn.IFS($E261="",0,I261="",0,I261="Non",0,$E261="Haie 1 rang",$H261/'Paramétrage V2'!$AA$21*'Paramétrage V2'!$AA$5,$E261="Haie 2 rangs",$H261*'Paramétrage V2'!$AB$5)</f>
        <v>0</v>
      </c>
      <c r="K261" s="22"/>
      <c r="L261" s="113" cm="1">
        <f t="array" ref="L261">_xlfn.IFS($E261="",0,K261="",0,K261="Non",0,$E261="Haie 1 rang",$H261/'Paramétrage V2'!$AA$21*'Paramétrage V2'!$AA$6,$E261="Haie 2 rangs",$H261*'Paramétrage V2'!$AB$6)</f>
        <v>0</v>
      </c>
      <c r="M261" s="22"/>
      <c r="N261" s="113" cm="1">
        <f t="array" ref="N261">_xlfn.IFS($E261="",0,M261="",0,M261="Non",0,$E261="Haie 1 rang",$H261/'Paramétrage V2'!$AA$21*'Paramétrage V2'!$AA$7,$E261="Haie 2 rangs",$H261*'Paramétrage V2'!$AB$7)</f>
        <v>0</v>
      </c>
      <c r="O261" s="22"/>
      <c r="P261" s="113" cm="1">
        <f t="array" ref="P261">_xlfn.IFS($E261="",0,O261="",0,O261="Non",0,$E261="Haie 1 rang",$H261/'Paramétrage V2'!$AA$21*'Paramétrage V2'!$AA$8,$E261="Haie 2 rangs",$H261*'Paramétrage V2'!$AB$8)</f>
        <v>0</v>
      </c>
      <c r="Q261" s="22"/>
      <c r="R261" s="113" cm="1">
        <f t="array" ref="R261">_xlfn.IFS($E261="",0,Q261="",0,Q261="Non",0,$E261="Haie 1 rang",$H261/'Paramétrage V2'!$AA$21*'Paramétrage V2'!$AA$10,$E261="Haie 2 rangs",$H261*'Paramétrage V2'!$AB$10)</f>
        <v>0</v>
      </c>
      <c r="S261" s="22"/>
      <c r="T261" s="113" cm="1">
        <f t="array" ref="T261">_xlfn.IFS($E261="",0,S261="",0,S261="Non",0,$E261="Haie 1 rang",$H261/'Paramétrage V2'!$AA$21*'Paramétrage V2'!$AA$11,$E261="Haie 2 rangs",$H261*'Paramétrage V2'!$AB$11)</f>
        <v>0</v>
      </c>
      <c r="U261" s="22"/>
      <c r="V261" s="113" cm="1">
        <f t="array" ref="V261">_xlfn.IFS($E261="",0,U261="",0,U261="Non",0,$E261="Haie 1 rang",$H261/'Paramétrage V2'!$AA$21*'Paramétrage V2'!$AA$13,$E261="Haie 2 rangs",$H261*'Paramétrage V2'!$AB$13)</f>
        <v>0</v>
      </c>
      <c r="W261" s="22"/>
      <c r="X261" s="113" cm="1">
        <f t="array" ref="X261">_xlfn.IFS($E261="",0,W261="",0,W261="Non",0,$E261="Haie 1 rang",$H261/'Paramétrage V2'!$AA$21*'Paramétrage V2'!$AA$15,$E261="Haie 2 rangs",$H261*'Paramétrage V2'!$AB$15)</f>
        <v>0</v>
      </c>
      <c r="Y261" s="133">
        <f t="shared" si="4"/>
        <v>0</v>
      </c>
      <c r="Z261" s="45"/>
    </row>
    <row r="262" spans="1:26" x14ac:dyDescent="0.35">
      <c r="A262" s="5">
        <v>258</v>
      </c>
      <c r="B262" s="2"/>
      <c r="C262" s="22"/>
      <c r="D262" s="22"/>
      <c r="E262" s="22"/>
      <c r="F262" s="44"/>
      <c r="G262" s="112"/>
      <c r="H262" s="89" cm="1">
        <f t="array" ref="H262">_xlfn.IFS(E262="",0,E262="Haie 1 rang",F262*(G262-1),E262="Haie 2 rangs",(F262/2)*(G262-1))</f>
        <v>0</v>
      </c>
      <c r="I262" s="22"/>
      <c r="J262" s="113" cm="1">
        <f t="array" ref="J262">_xlfn.IFS($E262="",0,I262="",0,I262="Non",0,$E262="Haie 1 rang",$H262/'Paramétrage V2'!$AA$21*'Paramétrage V2'!$AA$5,$E262="Haie 2 rangs",$H262*'Paramétrage V2'!$AB$5)</f>
        <v>0</v>
      </c>
      <c r="K262" s="22"/>
      <c r="L262" s="113" cm="1">
        <f t="array" ref="L262">_xlfn.IFS($E262="",0,K262="",0,K262="Non",0,$E262="Haie 1 rang",$H262/'Paramétrage V2'!$AA$21*'Paramétrage V2'!$AA$6,$E262="Haie 2 rangs",$H262*'Paramétrage V2'!$AB$6)</f>
        <v>0</v>
      </c>
      <c r="M262" s="22"/>
      <c r="N262" s="113" cm="1">
        <f t="array" ref="N262">_xlfn.IFS($E262="",0,M262="",0,M262="Non",0,$E262="Haie 1 rang",$H262/'Paramétrage V2'!$AA$21*'Paramétrage V2'!$AA$7,$E262="Haie 2 rangs",$H262*'Paramétrage V2'!$AB$7)</f>
        <v>0</v>
      </c>
      <c r="O262" s="22"/>
      <c r="P262" s="113" cm="1">
        <f t="array" ref="P262">_xlfn.IFS($E262="",0,O262="",0,O262="Non",0,$E262="Haie 1 rang",$H262/'Paramétrage V2'!$AA$21*'Paramétrage V2'!$AA$8,$E262="Haie 2 rangs",$H262*'Paramétrage V2'!$AB$8)</f>
        <v>0</v>
      </c>
      <c r="Q262" s="22"/>
      <c r="R262" s="113" cm="1">
        <f t="array" ref="R262">_xlfn.IFS($E262="",0,Q262="",0,Q262="Non",0,$E262="Haie 1 rang",$H262/'Paramétrage V2'!$AA$21*'Paramétrage V2'!$AA$10,$E262="Haie 2 rangs",$H262*'Paramétrage V2'!$AB$10)</f>
        <v>0</v>
      </c>
      <c r="S262" s="22"/>
      <c r="T262" s="113" cm="1">
        <f t="array" ref="T262">_xlfn.IFS($E262="",0,S262="",0,S262="Non",0,$E262="Haie 1 rang",$H262/'Paramétrage V2'!$AA$21*'Paramétrage V2'!$AA$11,$E262="Haie 2 rangs",$H262*'Paramétrage V2'!$AB$11)</f>
        <v>0</v>
      </c>
      <c r="U262" s="22"/>
      <c r="V262" s="113" cm="1">
        <f t="array" ref="V262">_xlfn.IFS($E262="",0,U262="",0,U262="Non",0,$E262="Haie 1 rang",$H262/'Paramétrage V2'!$AA$21*'Paramétrage V2'!$AA$13,$E262="Haie 2 rangs",$H262*'Paramétrage V2'!$AB$13)</f>
        <v>0</v>
      </c>
      <c r="W262" s="22"/>
      <c r="X262" s="113" cm="1">
        <f t="array" ref="X262">_xlfn.IFS($E262="",0,W262="",0,W262="Non",0,$E262="Haie 1 rang",$H262/'Paramétrage V2'!$AA$21*'Paramétrage V2'!$AA$15,$E262="Haie 2 rangs",$H262*'Paramétrage V2'!$AB$15)</f>
        <v>0</v>
      </c>
      <c r="Y262" s="133">
        <f t="shared" si="4"/>
        <v>0</v>
      </c>
      <c r="Z262" s="45"/>
    </row>
    <row r="263" spans="1:26" x14ac:dyDescent="0.35">
      <c r="A263" s="5">
        <v>259</v>
      </c>
      <c r="B263" s="2"/>
      <c r="C263" s="22"/>
      <c r="D263" s="22"/>
      <c r="E263" s="22"/>
      <c r="F263" s="44"/>
      <c r="G263" s="112"/>
      <c r="H263" s="89" cm="1">
        <f t="array" ref="H263">_xlfn.IFS(E263="",0,E263="Haie 1 rang",F263*(G263-1),E263="Haie 2 rangs",(F263/2)*(G263-1))</f>
        <v>0</v>
      </c>
      <c r="I263" s="22"/>
      <c r="J263" s="113" cm="1">
        <f t="array" ref="J263">_xlfn.IFS($E263="",0,I263="",0,I263="Non",0,$E263="Haie 1 rang",$H263/'Paramétrage V2'!$AA$21*'Paramétrage V2'!$AA$5,$E263="Haie 2 rangs",$H263*'Paramétrage V2'!$AB$5)</f>
        <v>0</v>
      </c>
      <c r="K263" s="22"/>
      <c r="L263" s="113" cm="1">
        <f t="array" ref="L263">_xlfn.IFS($E263="",0,K263="",0,K263="Non",0,$E263="Haie 1 rang",$H263/'Paramétrage V2'!$AA$21*'Paramétrage V2'!$AA$6,$E263="Haie 2 rangs",$H263*'Paramétrage V2'!$AB$6)</f>
        <v>0</v>
      </c>
      <c r="M263" s="22"/>
      <c r="N263" s="113" cm="1">
        <f t="array" ref="N263">_xlfn.IFS($E263="",0,M263="",0,M263="Non",0,$E263="Haie 1 rang",$H263/'Paramétrage V2'!$AA$21*'Paramétrage V2'!$AA$7,$E263="Haie 2 rangs",$H263*'Paramétrage V2'!$AB$7)</f>
        <v>0</v>
      </c>
      <c r="O263" s="22"/>
      <c r="P263" s="113" cm="1">
        <f t="array" ref="P263">_xlfn.IFS($E263="",0,O263="",0,O263="Non",0,$E263="Haie 1 rang",$H263/'Paramétrage V2'!$AA$21*'Paramétrage V2'!$AA$8,$E263="Haie 2 rangs",$H263*'Paramétrage V2'!$AB$8)</f>
        <v>0</v>
      </c>
      <c r="Q263" s="22"/>
      <c r="R263" s="113" cm="1">
        <f t="array" ref="R263">_xlfn.IFS($E263="",0,Q263="",0,Q263="Non",0,$E263="Haie 1 rang",$H263/'Paramétrage V2'!$AA$21*'Paramétrage V2'!$AA$10,$E263="Haie 2 rangs",$H263*'Paramétrage V2'!$AB$10)</f>
        <v>0</v>
      </c>
      <c r="S263" s="22"/>
      <c r="T263" s="113" cm="1">
        <f t="array" ref="T263">_xlfn.IFS($E263="",0,S263="",0,S263="Non",0,$E263="Haie 1 rang",$H263/'Paramétrage V2'!$AA$21*'Paramétrage V2'!$AA$11,$E263="Haie 2 rangs",$H263*'Paramétrage V2'!$AB$11)</f>
        <v>0</v>
      </c>
      <c r="U263" s="22"/>
      <c r="V263" s="113" cm="1">
        <f t="array" ref="V263">_xlfn.IFS($E263="",0,U263="",0,U263="Non",0,$E263="Haie 1 rang",$H263/'Paramétrage V2'!$AA$21*'Paramétrage V2'!$AA$13,$E263="Haie 2 rangs",$H263*'Paramétrage V2'!$AB$13)</f>
        <v>0</v>
      </c>
      <c r="W263" s="22"/>
      <c r="X263" s="113" cm="1">
        <f t="array" ref="X263">_xlfn.IFS($E263="",0,W263="",0,W263="Non",0,$E263="Haie 1 rang",$H263/'Paramétrage V2'!$AA$21*'Paramétrage V2'!$AA$15,$E263="Haie 2 rangs",$H263*'Paramétrage V2'!$AB$15)</f>
        <v>0</v>
      </c>
      <c r="Y263" s="133">
        <f t="shared" si="4"/>
        <v>0</v>
      </c>
      <c r="Z263" s="45"/>
    </row>
    <row r="264" spans="1:26" x14ac:dyDescent="0.35">
      <c r="A264" s="5">
        <v>260</v>
      </c>
      <c r="B264" s="2"/>
      <c r="C264" s="22"/>
      <c r="D264" s="22"/>
      <c r="E264" s="22"/>
      <c r="F264" s="44"/>
      <c r="G264" s="112"/>
      <c r="H264" s="89" cm="1">
        <f t="array" ref="H264">_xlfn.IFS(E264="",0,E264="Haie 1 rang",F264*(G264-1),E264="Haie 2 rangs",(F264/2)*(G264-1))</f>
        <v>0</v>
      </c>
      <c r="I264" s="22"/>
      <c r="J264" s="113" cm="1">
        <f t="array" ref="J264">_xlfn.IFS($E264="",0,I264="",0,I264="Non",0,$E264="Haie 1 rang",$H264/'Paramétrage V2'!$AA$21*'Paramétrage V2'!$AA$5,$E264="Haie 2 rangs",$H264*'Paramétrage V2'!$AB$5)</f>
        <v>0</v>
      </c>
      <c r="K264" s="22"/>
      <c r="L264" s="113" cm="1">
        <f t="array" ref="L264">_xlfn.IFS($E264="",0,K264="",0,K264="Non",0,$E264="Haie 1 rang",$H264/'Paramétrage V2'!$AA$21*'Paramétrage V2'!$AA$6,$E264="Haie 2 rangs",$H264*'Paramétrage V2'!$AB$6)</f>
        <v>0</v>
      </c>
      <c r="M264" s="22"/>
      <c r="N264" s="113" cm="1">
        <f t="array" ref="N264">_xlfn.IFS($E264="",0,M264="",0,M264="Non",0,$E264="Haie 1 rang",$H264/'Paramétrage V2'!$AA$21*'Paramétrage V2'!$AA$7,$E264="Haie 2 rangs",$H264*'Paramétrage V2'!$AB$7)</f>
        <v>0</v>
      </c>
      <c r="O264" s="22"/>
      <c r="P264" s="113" cm="1">
        <f t="array" ref="P264">_xlfn.IFS($E264="",0,O264="",0,O264="Non",0,$E264="Haie 1 rang",$H264/'Paramétrage V2'!$AA$21*'Paramétrage V2'!$AA$8,$E264="Haie 2 rangs",$H264*'Paramétrage V2'!$AB$8)</f>
        <v>0</v>
      </c>
      <c r="Q264" s="22"/>
      <c r="R264" s="113" cm="1">
        <f t="array" ref="R264">_xlfn.IFS($E264="",0,Q264="",0,Q264="Non",0,$E264="Haie 1 rang",$H264/'Paramétrage V2'!$AA$21*'Paramétrage V2'!$AA$10,$E264="Haie 2 rangs",$H264*'Paramétrage V2'!$AB$10)</f>
        <v>0</v>
      </c>
      <c r="S264" s="22"/>
      <c r="T264" s="113" cm="1">
        <f t="array" ref="T264">_xlfn.IFS($E264="",0,S264="",0,S264="Non",0,$E264="Haie 1 rang",$H264/'Paramétrage V2'!$AA$21*'Paramétrage V2'!$AA$11,$E264="Haie 2 rangs",$H264*'Paramétrage V2'!$AB$11)</f>
        <v>0</v>
      </c>
      <c r="U264" s="22"/>
      <c r="V264" s="113" cm="1">
        <f t="array" ref="V264">_xlfn.IFS($E264="",0,U264="",0,U264="Non",0,$E264="Haie 1 rang",$H264/'Paramétrage V2'!$AA$21*'Paramétrage V2'!$AA$13,$E264="Haie 2 rangs",$H264*'Paramétrage V2'!$AB$13)</f>
        <v>0</v>
      </c>
      <c r="W264" s="22"/>
      <c r="X264" s="113" cm="1">
        <f t="array" ref="X264">_xlfn.IFS($E264="",0,W264="",0,W264="Non",0,$E264="Haie 1 rang",$H264/'Paramétrage V2'!$AA$21*'Paramétrage V2'!$AA$15,$E264="Haie 2 rangs",$H264*'Paramétrage V2'!$AB$15)</f>
        <v>0</v>
      </c>
      <c r="Y264" s="133">
        <f t="shared" si="4"/>
        <v>0</v>
      </c>
      <c r="Z264" s="45"/>
    </row>
    <row r="265" spans="1:26" x14ac:dyDescent="0.35">
      <c r="A265" s="5">
        <v>261</v>
      </c>
      <c r="B265" s="2"/>
      <c r="C265" s="22"/>
      <c r="D265" s="22"/>
      <c r="E265" s="22"/>
      <c r="F265" s="44"/>
      <c r="G265" s="112"/>
      <c r="H265" s="89" cm="1">
        <f t="array" ref="H265">_xlfn.IFS(E265="",0,E265="Haie 1 rang",F265*(G265-1),E265="Haie 2 rangs",(F265/2)*(G265-1))</f>
        <v>0</v>
      </c>
      <c r="I265" s="22"/>
      <c r="J265" s="113" cm="1">
        <f t="array" ref="J265">_xlfn.IFS($E265="",0,I265="",0,I265="Non",0,$E265="Haie 1 rang",$H265/'Paramétrage V2'!$AA$21*'Paramétrage V2'!$AA$5,$E265="Haie 2 rangs",$H265*'Paramétrage V2'!$AB$5)</f>
        <v>0</v>
      </c>
      <c r="K265" s="22"/>
      <c r="L265" s="113" cm="1">
        <f t="array" ref="L265">_xlfn.IFS($E265="",0,K265="",0,K265="Non",0,$E265="Haie 1 rang",$H265/'Paramétrage V2'!$AA$21*'Paramétrage V2'!$AA$6,$E265="Haie 2 rangs",$H265*'Paramétrage V2'!$AB$6)</f>
        <v>0</v>
      </c>
      <c r="M265" s="22"/>
      <c r="N265" s="113" cm="1">
        <f t="array" ref="N265">_xlfn.IFS($E265="",0,M265="",0,M265="Non",0,$E265="Haie 1 rang",$H265/'Paramétrage V2'!$AA$21*'Paramétrage V2'!$AA$7,$E265="Haie 2 rangs",$H265*'Paramétrage V2'!$AB$7)</f>
        <v>0</v>
      </c>
      <c r="O265" s="22"/>
      <c r="P265" s="113" cm="1">
        <f t="array" ref="P265">_xlfn.IFS($E265="",0,O265="",0,O265="Non",0,$E265="Haie 1 rang",$H265/'Paramétrage V2'!$AA$21*'Paramétrage V2'!$AA$8,$E265="Haie 2 rangs",$H265*'Paramétrage V2'!$AB$8)</f>
        <v>0</v>
      </c>
      <c r="Q265" s="22"/>
      <c r="R265" s="113" cm="1">
        <f t="array" ref="R265">_xlfn.IFS($E265="",0,Q265="",0,Q265="Non",0,$E265="Haie 1 rang",$H265/'Paramétrage V2'!$AA$21*'Paramétrage V2'!$AA$10,$E265="Haie 2 rangs",$H265*'Paramétrage V2'!$AB$10)</f>
        <v>0</v>
      </c>
      <c r="S265" s="22"/>
      <c r="T265" s="113" cm="1">
        <f t="array" ref="T265">_xlfn.IFS($E265="",0,S265="",0,S265="Non",0,$E265="Haie 1 rang",$H265/'Paramétrage V2'!$AA$21*'Paramétrage V2'!$AA$11,$E265="Haie 2 rangs",$H265*'Paramétrage V2'!$AB$11)</f>
        <v>0</v>
      </c>
      <c r="U265" s="22"/>
      <c r="V265" s="113" cm="1">
        <f t="array" ref="V265">_xlfn.IFS($E265="",0,U265="",0,U265="Non",0,$E265="Haie 1 rang",$H265/'Paramétrage V2'!$AA$21*'Paramétrage V2'!$AA$13,$E265="Haie 2 rangs",$H265*'Paramétrage V2'!$AB$13)</f>
        <v>0</v>
      </c>
      <c r="W265" s="22"/>
      <c r="X265" s="113" cm="1">
        <f t="array" ref="X265">_xlfn.IFS($E265="",0,W265="",0,W265="Non",0,$E265="Haie 1 rang",$H265/'Paramétrage V2'!$AA$21*'Paramétrage V2'!$AA$15,$E265="Haie 2 rangs",$H265*'Paramétrage V2'!$AB$15)</f>
        <v>0</v>
      </c>
      <c r="Y265" s="133">
        <f t="shared" si="4"/>
        <v>0</v>
      </c>
      <c r="Z265" s="45"/>
    </row>
    <row r="266" spans="1:26" x14ac:dyDescent="0.35">
      <c r="A266" s="5">
        <v>262</v>
      </c>
      <c r="B266" s="2"/>
      <c r="C266" s="22"/>
      <c r="D266" s="22"/>
      <c r="E266" s="22"/>
      <c r="F266" s="44"/>
      <c r="G266" s="112"/>
      <c r="H266" s="89" cm="1">
        <f t="array" ref="H266">_xlfn.IFS(E266="",0,E266="Haie 1 rang",F266*(G266-1),E266="Haie 2 rangs",(F266/2)*(G266-1))</f>
        <v>0</v>
      </c>
      <c r="I266" s="22"/>
      <c r="J266" s="113" cm="1">
        <f t="array" ref="J266">_xlfn.IFS($E266="",0,I266="",0,I266="Non",0,$E266="Haie 1 rang",$H266/'Paramétrage V2'!$AA$21*'Paramétrage V2'!$AA$5,$E266="Haie 2 rangs",$H266*'Paramétrage V2'!$AB$5)</f>
        <v>0</v>
      </c>
      <c r="K266" s="22"/>
      <c r="L266" s="113" cm="1">
        <f t="array" ref="L266">_xlfn.IFS($E266="",0,K266="",0,K266="Non",0,$E266="Haie 1 rang",$H266/'Paramétrage V2'!$AA$21*'Paramétrage V2'!$AA$6,$E266="Haie 2 rangs",$H266*'Paramétrage V2'!$AB$6)</f>
        <v>0</v>
      </c>
      <c r="M266" s="22"/>
      <c r="N266" s="113" cm="1">
        <f t="array" ref="N266">_xlfn.IFS($E266="",0,M266="",0,M266="Non",0,$E266="Haie 1 rang",$H266/'Paramétrage V2'!$AA$21*'Paramétrage V2'!$AA$7,$E266="Haie 2 rangs",$H266*'Paramétrage V2'!$AB$7)</f>
        <v>0</v>
      </c>
      <c r="O266" s="22"/>
      <c r="P266" s="113" cm="1">
        <f t="array" ref="P266">_xlfn.IFS($E266="",0,O266="",0,O266="Non",0,$E266="Haie 1 rang",$H266/'Paramétrage V2'!$AA$21*'Paramétrage V2'!$AA$8,$E266="Haie 2 rangs",$H266*'Paramétrage V2'!$AB$8)</f>
        <v>0</v>
      </c>
      <c r="Q266" s="22"/>
      <c r="R266" s="113" cm="1">
        <f t="array" ref="R266">_xlfn.IFS($E266="",0,Q266="",0,Q266="Non",0,$E266="Haie 1 rang",$H266/'Paramétrage V2'!$AA$21*'Paramétrage V2'!$AA$10,$E266="Haie 2 rangs",$H266*'Paramétrage V2'!$AB$10)</f>
        <v>0</v>
      </c>
      <c r="S266" s="22"/>
      <c r="T266" s="113" cm="1">
        <f t="array" ref="T266">_xlfn.IFS($E266="",0,S266="",0,S266="Non",0,$E266="Haie 1 rang",$H266/'Paramétrage V2'!$AA$21*'Paramétrage V2'!$AA$11,$E266="Haie 2 rangs",$H266*'Paramétrage V2'!$AB$11)</f>
        <v>0</v>
      </c>
      <c r="U266" s="22"/>
      <c r="V266" s="113" cm="1">
        <f t="array" ref="V266">_xlfn.IFS($E266="",0,U266="",0,U266="Non",0,$E266="Haie 1 rang",$H266/'Paramétrage V2'!$AA$21*'Paramétrage V2'!$AA$13,$E266="Haie 2 rangs",$H266*'Paramétrage V2'!$AB$13)</f>
        <v>0</v>
      </c>
      <c r="W266" s="22"/>
      <c r="X266" s="113" cm="1">
        <f t="array" ref="X266">_xlfn.IFS($E266="",0,W266="",0,W266="Non",0,$E266="Haie 1 rang",$H266/'Paramétrage V2'!$AA$21*'Paramétrage V2'!$AA$15,$E266="Haie 2 rangs",$H266*'Paramétrage V2'!$AB$15)</f>
        <v>0</v>
      </c>
      <c r="Y266" s="133">
        <f t="shared" si="4"/>
        <v>0</v>
      </c>
      <c r="Z266" s="45"/>
    </row>
    <row r="267" spans="1:26" x14ac:dyDescent="0.35">
      <c r="A267" s="5">
        <v>263</v>
      </c>
      <c r="B267" s="2"/>
      <c r="C267" s="22"/>
      <c r="D267" s="22"/>
      <c r="E267" s="22"/>
      <c r="F267" s="44"/>
      <c r="G267" s="112"/>
      <c r="H267" s="89" cm="1">
        <f t="array" ref="H267">_xlfn.IFS(E267="",0,E267="Haie 1 rang",F267*(G267-1),E267="Haie 2 rangs",(F267/2)*(G267-1))</f>
        <v>0</v>
      </c>
      <c r="I267" s="22"/>
      <c r="J267" s="113" cm="1">
        <f t="array" ref="J267">_xlfn.IFS($E267="",0,I267="",0,I267="Non",0,$E267="Haie 1 rang",$H267/'Paramétrage V2'!$AA$21*'Paramétrage V2'!$AA$5,$E267="Haie 2 rangs",$H267*'Paramétrage V2'!$AB$5)</f>
        <v>0</v>
      </c>
      <c r="K267" s="22"/>
      <c r="L267" s="113" cm="1">
        <f t="array" ref="L267">_xlfn.IFS($E267="",0,K267="",0,K267="Non",0,$E267="Haie 1 rang",$H267/'Paramétrage V2'!$AA$21*'Paramétrage V2'!$AA$6,$E267="Haie 2 rangs",$H267*'Paramétrage V2'!$AB$6)</f>
        <v>0</v>
      </c>
      <c r="M267" s="22"/>
      <c r="N267" s="113" cm="1">
        <f t="array" ref="N267">_xlfn.IFS($E267="",0,M267="",0,M267="Non",0,$E267="Haie 1 rang",$H267/'Paramétrage V2'!$AA$21*'Paramétrage V2'!$AA$7,$E267="Haie 2 rangs",$H267*'Paramétrage V2'!$AB$7)</f>
        <v>0</v>
      </c>
      <c r="O267" s="22"/>
      <c r="P267" s="113" cm="1">
        <f t="array" ref="P267">_xlfn.IFS($E267="",0,O267="",0,O267="Non",0,$E267="Haie 1 rang",$H267/'Paramétrage V2'!$AA$21*'Paramétrage V2'!$AA$8,$E267="Haie 2 rangs",$H267*'Paramétrage V2'!$AB$8)</f>
        <v>0</v>
      </c>
      <c r="Q267" s="22"/>
      <c r="R267" s="113" cm="1">
        <f t="array" ref="R267">_xlfn.IFS($E267="",0,Q267="",0,Q267="Non",0,$E267="Haie 1 rang",$H267/'Paramétrage V2'!$AA$21*'Paramétrage V2'!$AA$10,$E267="Haie 2 rangs",$H267*'Paramétrage V2'!$AB$10)</f>
        <v>0</v>
      </c>
      <c r="S267" s="22"/>
      <c r="T267" s="113" cm="1">
        <f t="array" ref="T267">_xlfn.IFS($E267="",0,S267="",0,S267="Non",0,$E267="Haie 1 rang",$H267/'Paramétrage V2'!$AA$21*'Paramétrage V2'!$AA$11,$E267="Haie 2 rangs",$H267*'Paramétrage V2'!$AB$11)</f>
        <v>0</v>
      </c>
      <c r="U267" s="22"/>
      <c r="V267" s="113" cm="1">
        <f t="array" ref="V267">_xlfn.IFS($E267="",0,U267="",0,U267="Non",0,$E267="Haie 1 rang",$H267/'Paramétrage V2'!$AA$21*'Paramétrage V2'!$AA$13,$E267="Haie 2 rangs",$H267*'Paramétrage V2'!$AB$13)</f>
        <v>0</v>
      </c>
      <c r="W267" s="22"/>
      <c r="X267" s="113" cm="1">
        <f t="array" ref="X267">_xlfn.IFS($E267="",0,W267="",0,W267="Non",0,$E267="Haie 1 rang",$H267/'Paramétrage V2'!$AA$21*'Paramétrage V2'!$AA$15,$E267="Haie 2 rangs",$H267*'Paramétrage V2'!$AB$15)</f>
        <v>0</v>
      </c>
      <c r="Y267" s="133">
        <f t="shared" si="4"/>
        <v>0</v>
      </c>
      <c r="Z267" s="45"/>
    </row>
    <row r="268" spans="1:26" x14ac:dyDescent="0.35">
      <c r="A268" s="5">
        <v>264</v>
      </c>
      <c r="B268" s="2"/>
      <c r="C268" s="22"/>
      <c r="D268" s="22"/>
      <c r="E268" s="22"/>
      <c r="F268" s="44"/>
      <c r="G268" s="112"/>
      <c r="H268" s="89" cm="1">
        <f t="array" ref="H268">_xlfn.IFS(E268="",0,E268="Haie 1 rang",F268*(G268-1),E268="Haie 2 rangs",(F268/2)*(G268-1))</f>
        <v>0</v>
      </c>
      <c r="I268" s="22"/>
      <c r="J268" s="113" cm="1">
        <f t="array" ref="J268">_xlfn.IFS($E268="",0,I268="",0,I268="Non",0,$E268="Haie 1 rang",$H268/'Paramétrage V2'!$AA$21*'Paramétrage V2'!$AA$5,$E268="Haie 2 rangs",$H268*'Paramétrage V2'!$AB$5)</f>
        <v>0</v>
      </c>
      <c r="K268" s="22"/>
      <c r="L268" s="113" cm="1">
        <f t="array" ref="L268">_xlfn.IFS($E268="",0,K268="",0,K268="Non",0,$E268="Haie 1 rang",$H268/'Paramétrage V2'!$AA$21*'Paramétrage V2'!$AA$6,$E268="Haie 2 rangs",$H268*'Paramétrage V2'!$AB$6)</f>
        <v>0</v>
      </c>
      <c r="M268" s="22"/>
      <c r="N268" s="113" cm="1">
        <f t="array" ref="N268">_xlfn.IFS($E268="",0,M268="",0,M268="Non",0,$E268="Haie 1 rang",$H268/'Paramétrage V2'!$AA$21*'Paramétrage V2'!$AA$7,$E268="Haie 2 rangs",$H268*'Paramétrage V2'!$AB$7)</f>
        <v>0</v>
      </c>
      <c r="O268" s="22"/>
      <c r="P268" s="113" cm="1">
        <f t="array" ref="P268">_xlfn.IFS($E268="",0,O268="",0,O268="Non",0,$E268="Haie 1 rang",$H268/'Paramétrage V2'!$AA$21*'Paramétrage V2'!$AA$8,$E268="Haie 2 rangs",$H268*'Paramétrage V2'!$AB$8)</f>
        <v>0</v>
      </c>
      <c r="Q268" s="22"/>
      <c r="R268" s="113" cm="1">
        <f t="array" ref="R268">_xlfn.IFS($E268="",0,Q268="",0,Q268="Non",0,$E268="Haie 1 rang",$H268/'Paramétrage V2'!$AA$21*'Paramétrage V2'!$AA$10,$E268="Haie 2 rangs",$H268*'Paramétrage V2'!$AB$10)</f>
        <v>0</v>
      </c>
      <c r="S268" s="22"/>
      <c r="T268" s="113" cm="1">
        <f t="array" ref="T268">_xlfn.IFS($E268="",0,S268="",0,S268="Non",0,$E268="Haie 1 rang",$H268/'Paramétrage V2'!$AA$21*'Paramétrage V2'!$AA$11,$E268="Haie 2 rangs",$H268*'Paramétrage V2'!$AB$11)</f>
        <v>0</v>
      </c>
      <c r="U268" s="22"/>
      <c r="V268" s="113" cm="1">
        <f t="array" ref="V268">_xlfn.IFS($E268="",0,U268="",0,U268="Non",0,$E268="Haie 1 rang",$H268/'Paramétrage V2'!$AA$21*'Paramétrage V2'!$AA$13,$E268="Haie 2 rangs",$H268*'Paramétrage V2'!$AB$13)</f>
        <v>0</v>
      </c>
      <c r="W268" s="22"/>
      <c r="X268" s="113" cm="1">
        <f t="array" ref="X268">_xlfn.IFS($E268="",0,W268="",0,W268="Non",0,$E268="Haie 1 rang",$H268/'Paramétrage V2'!$AA$21*'Paramétrage V2'!$AA$15,$E268="Haie 2 rangs",$H268*'Paramétrage V2'!$AB$15)</f>
        <v>0</v>
      </c>
      <c r="Y268" s="133">
        <f t="shared" si="4"/>
        <v>0</v>
      </c>
      <c r="Z268" s="45"/>
    </row>
    <row r="269" spans="1:26" x14ac:dyDescent="0.35">
      <c r="A269" s="5">
        <v>265</v>
      </c>
      <c r="B269" s="2"/>
      <c r="C269" s="22"/>
      <c r="D269" s="22"/>
      <c r="E269" s="22"/>
      <c r="F269" s="44"/>
      <c r="G269" s="112"/>
      <c r="H269" s="89" cm="1">
        <f t="array" ref="H269">_xlfn.IFS(E269="",0,E269="Haie 1 rang",F269*(G269-1),E269="Haie 2 rangs",(F269/2)*(G269-1))</f>
        <v>0</v>
      </c>
      <c r="I269" s="22"/>
      <c r="J269" s="113" cm="1">
        <f t="array" ref="J269">_xlfn.IFS($E269="",0,I269="",0,I269="Non",0,$E269="Haie 1 rang",$H269/'Paramétrage V2'!$AA$21*'Paramétrage V2'!$AA$5,$E269="Haie 2 rangs",$H269*'Paramétrage V2'!$AB$5)</f>
        <v>0</v>
      </c>
      <c r="K269" s="22"/>
      <c r="L269" s="113" cm="1">
        <f t="array" ref="L269">_xlfn.IFS($E269="",0,K269="",0,K269="Non",0,$E269="Haie 1 rang",$H269/'Paramétrage V2'!$AA$21*'Paramétrage V2'!$AA$6,$E269="Haie 2 rangs",$H269*'Paramétrage V2'!$AB$6)</f>
        <v>0</v>
      </c>
      <c r="M269" s="22"/>
      <c r="N269" s="113" cm="1">
        <f t="array" ref="N269">_xlfn.IFS($E269="",0,M269="",0,M269="Non",0,$E269="Haie 1 rang",$H269/'Paramétrage V2'!$AA$21*'Paramétrage V2'!$AA$7,$E269="Haie 2 rangs",$H269*'Paramétrage V2'!$AB$7)</f>
        <v>0</v>
      </c>
      <c r="O269" s="22"/>
      <c r="P269" s="113" cm="1">
        <f t="array" ref="P269">_xlfn.IFS($E269="",0,O269="",0,O269="Non",0,$E269="Haie 1 rang",$H269/'Paramétrage V2'!$AA$21*'Paramétrage V2'!$AA$8,$E269="Haie 2 rangs",$H269*'Paramétrage V2'!$AB$8)</f>
        <v>0</v>
      </c>
      <c r="Q269" s="22"/>
      <c r="R269" s="113" cm="1">
        <f t="array" ref="R269">_xlfn.IFS($E269="",0,Q269="",0,Q269="Non",0,$E269="Haie 1 rang",$H269/'Paramétrage V2'!$AA$21*'Paramétrage V2'!$AA$10,$E269="Haie 2 rangs",$H269*'Paramétrage V2'!$AB$10)</f>
        <v>0</v>
      </c>
      <c r="S269" s="22"/>
      <c r="T269" s="113" cm="1">
        <f t="array" ref="T269">_xlfn.IFS($E269="",0,S269="",0,S269="Non",0,$E269="Haie 1 rang",$H269/'Paramétrage V2'!$AA$21*'Paramétrage V2'!$AA$11,$E269="Haie 2 rangs",$H269*'Paramétrage V2'!$AB$11)</f>
        <v>0</v>
      </c>
      <c r="U269" s="22"/>
      <c r="V269" s="113" cm="1">
        <f t="array" ref="V269">_xlfn.IFS($E269="",0,U269="",0,U269="Non",0,$E269="Haie 1 rang",$H269/'Paramétrage V2'!$AA$21*'Paramétrage V2'!$AA$13,$E269="Haie 2 rangs",$H269*'Paramétrage V2'!$AB$13)</f>
        <v>0</v>
      </c>
      <c r="W269" s="22"/>
      <c r="X269" s="113" cm="1">
        <f t="array" ref="X269">_xlfn.IFS($E269="",0,W269="",0,W269="Non",0,$E269="Haie 1 rang",$H269/'Paramétrage V2'!$AA$21*'Paramétrage V2'!$AA$15,$E269="Haie 2 rangs",$H269*'Paramétrage V2'!$AB$15)</f>
        <v>0</v>
      </c>
      <c r="Y269" s="133">
        <f t="shared" si="4"/>
        <v>0</v>
      </c>
      <c r="Z269" s="45"/>
    </row>
    <row r="270" spans="1:26" x14ac:dyDescent="0.35">
      <c r="A270" s="5">
        <v>266</v>
      </c>
      <c r="B270" s="2"/>
      <c r="C270" s="22"/>
      <c r="D270" s="22"/>
      <c r="E270" s="22"/>
      <c r="F270" s="44"/>
      <c r="G270" s="112"/>
      <c r="H270" s="89" cm="1">
        <f t="array" ref="H270">_xlfn.IFS(E270="",0,E270="Haie 1 rang",F270*(G270-1),E270="Haie 2 rangs",(F270/2)*(G270-1))</f>
        <v>0</v>
      </c>
      <c r="I270" s="22"/>
      <c r="J270" s="113" cm="1">
        <f t="array" ref="J270">_xlfn.IFS($E270="",0,I270="",0,I270="Non",0,$E270="Haie 1 rang",$H270/'Paramétrage V2'!$AA$21*'Paramétrage V2'!$AA$5,$E270="Haie 2 rangs",$H270*'Paramétrage V2'!$AB$5)</f>
        <v>0</v>
      </c>
      <c r="K270" s="22"/>
      <c r="L270" s="113" cm="1">
        <f t="array" ref="L270">_xlfn.IFS($E270="",0,K270="",0,K270="Non",0,$E270="Haie 1 rang",$H270/'Paramétrage V2'!$AA$21*'Paramétrage V2'!$AA$6,$E270="Haie 2 rangs",$H270*'Paramétrage V2'!$AB$6)</f>
        <v>0</v>
      </c>
      <c r="M270" s="22"/>
      <c r="N270" s="113" cm="1">
        <f t="array" ref="N270">_xlfn.IFS($E270="",0,M270="",0,M270="Non",0,$E270="Haie 1 rang",$H270/'Paramétrage V2'!$AA$21*'Paramétrage V2'!$AA$7,$E270="Haie 2 rangs",$H270*'Paramétrage V2'!$AB$7)</f>
        <v>0</v>
      </c>
      <c r="O270" s="22"/>
      <c r="P270" s="113" cm="1">
        <f t="array" ref="P270">_xlfn.IFS($E270="",0,O270="",0,O270="Non",0,$E270="Haie 1 rang",$H270/'Paramétrage V2'!$AA$21*'Paramétrage V2'!$AA$8,$E270="Haie 2 rangs",$H270*'Paramétrage V2'!$AB$8)</f>
        <v>0</v>
      </c>
      <c r="Q270" s="22"/>
      <c r="R270" s="113" cm="1">
        <f t="array" ref="R270">_xlfn.IFS($E270="",0,Q270="",0,Q270="Non",0,$E270="Haie 1 rang",$H270/'Paramétrage V2'!$AA$21*'Paramétrage V2'!$AA$10,$E270="Haie 2 rangs",$H270*'Paramétrage V2'!$AB$10)</f>
        <v>0</v>
      </c>
      <c r="S270" s="22"/>
      <c r="T270" s="113" cm="1">
        <f t="array" ref="T270">_xlfn.IFS($E270="",0,S270="",0,S270="Non",0,$E270="Haie 1 rang",$H270/'Paramétrage V2'!$AA$21*'Paramétrage V2'!$AA$11,$E270="Haie 2 rangs",$H270*'Paramétrage V2'!$AB$11)</f>
        <v>0</v>
      </c>
      <c r="U270" s="22"/>
      <c r="V270" s="113" cm="1">
        <f t="array" ref="V270">_xlfn.IFS($E270="",0,U270="",0,U270="Non",0,$E270="Haie 1 rang",$H270/'Paramétrage V2'!$AA$21*'Paramétrage V2'!$AA$13,$E270="Haie 2 rangs",$H270*'Paramétrage V2'!$AB$13)</f>
        <v>0</v>
      </c>
      <c r="W270" s="22"/>
      <c r="X270" s="113" cm="1">
        <f t="array" ref="X270">_xlfn.IFS($E270="",0,W270="",0,W270="Non",0,$E270="Haie 1 rang",$H270/'Paramétrage V2'!$AA$21*'Paramétrage V2'!$AA$15,$E270="Haie 2 rangs",$H270*'Paramétrage V2'!$AB$15)</f>
        <v>0</v>
      </c>
      <c r="Y270" s="133">
        <f t="shared" si="4"/>
        <v>0</v>
      </c>
      <c r="Z270" s="45"/>
    </row>
    <row r="271" spans="1:26" x14ac:dyDescent="0.35">
      <c r="A271" s="5">
        <v>267</v>
      </c>
      <c r="B271" s="2"/>
      <c r="C271" s="22"/>
      <c r="D271" s="22"/>
      <c r="E271" s="22"/>
      <c r="F271" s="44"/>
      <c r="G271" s="112"/>
      <c r="H271" s="89" cm="1">
        <f t="array" ref="H271">_xlfn.IFS(E271="",0,E271="Haie 1 rang",F271*(G271-1),E271="Haie 2 rangs",(F271/2)*(G271-1))</f>
        <v>0</v>
      </c>
      <c r="I271" s="22"/>
      <c r="J271" s="113" cm="1">
        <f t="array" ref="J271">_xlfn.IFS($E271="",0,I271="",0,I271="Non",0,$E271="Haie 1 rang",$H271/'Paramétrage V2'!$AA$21*'Paramétrage V2'!$AA$5,$E271="Haie 2 rangs",$H271*'Paramétrage V2'!$AB$5)</f>
        <v>0</v>
      </c>
      <c r="K271" s="22"/>
      <c r="L271" s="113" cm="1">
        <f t="array" ref="L271">_xlfn.IFS($E271="",0,K271="",0,K271="Non",0,$E271="Haie 1 rang",$H271/'Paramétrage V2'!$AA$21*'Paramétrage V2'!$AA$6,$E271="Haie 2 rangs",$H271*'Paramétrage V2'!$AB$6)</f>
        <v>0</v>
      </c>
      <c r="M271" s="22"/>
      <c r="N271" s="113" cm="1">
        <f t="array" ref="N271">_xlfn.IFS($E271="",0,M271="",0,M271="Non",0,$E271="Haie 1 rang",$H271/'Paramétrage V2'!$AA$21*'Paramétrage V2'!$AA$7,$E271="Haie 2 rangs",$H271*'Paramétrage V2'!$AB$7)</f>
        <v>0</v>
      </c>
      <c r="O271" s="22"/>
      <c r="P271" s="113" cm="1">
        <f t="array" ref="P271">_xlfn.IFS($E271="",0,O271="",0,O271="Non",0,$E271="Haie 1 rang",$H271/'Paramétrage V2'!$AA$21*'Paramétrage V2'!$AA$8,$E271="Haie 2 rangs",$H271*'Paramétrage V2'!$AB$8)</f>
        <v>0</v>
      </c>
      <c r="Q271" s="22"/>
      <c r="R271" s="113" cm="1">
        <f t="array" ref="R271">_xlfn.IFS($E271="",0,Q271="",0,Q271="Non",0,$E271="Haie 1 rang",$H271/'Paramétrage V2'!$AA$21*'Paramétrage V2'!$AA$10,$E271="Haie 2 rangs",$H271*'Paramétrage V2'!$AB$10)</f>
        <v>0</v>
      </c>
      <c r="S271" s="22"/>
      <c r="T271" s="113" cm="1">
        <f t="array" ref="T271">_xlfn.IFS($E271="",0,S271="",0,S271="Non",0,$E271="Haie 1 rang",$H271/'Paramétrage V2'!$AA$21*'Paramétrage V2'!$AA$11,$E271="Haie 2 rangs",$H271*'Paramétrage V2'!$AB$11)</f>
        <v>0</v>
      </c>
      <c r="U271" s="22"/>
      <c r="V271" s="113" cm="1">
        <f t="array" ref="V271">_xlfn.IFS($E271="",0,U271="",0,U271="Non",0,$E271="Haie 1 rang",$H271/'Paramétrage V2'!$AA$21*'Paramétrage V2'!$AA$13,$E271="Haie 2 rangs",$H271*'Paramétrage V2'!$AB$13)</f>
        <v>0</v>
      </c>
      <c r="W271" s="22"/>
      <c r="X271" s="113" cm="1">
        <f t="array" ref="X271">_xlfn.IFS($E271="",0,W271="",0,W271="Non",0,$E271="Haie 1 rang",$H271/'Paramétrage V2'!$AA$21*'Paramétrage V2'!$AA$15,$E271="Haie 2 rangs",$H271*'Paramétrage V2'!$AB$15)</f>
        <v>0</v>
      </c>
      <c r="Y271" s="133">
        <f t="shared" si="4"/>
        <v>0</v>
      </c>
      <c r="Z271" s="45"/>
    </row>
    <row r="272" spans="1:26" x14ac:dyDescent="0.35">
      <c r="A272" s="5">
        <v>268</v>
      </c>
      <c r="B272" s="2"/>
      <c r="C272" s="22"/>
      <c r="D272" s="22"/>
      <c r="E272" s="22"/>
      <c r="F272" s="44"/>
      <c r="G272" s="112"/>
      <c r="H272" s="89" cm="1">
        <f t="array" ref="H272">_xlfn.IFS(E272="",0,E272="Haie 1 rang",F272*(G272-1),E272="Haie 2 rangs",(F272/2)*(G272-1))</f>
        <v>0</v>
      </c>
      <c r="I272" s="22"/>
      <c r="J272" s="113" cm="1">
        <f t="array" ref="J272">_xlfn.IFS($E272="",0,I272="",0,I272="Non",0,$E272="Haie 1 rang",$H272/'Paramétrage V2'!$AA$21*'Paramétrage V2'!$AA$5,$E272="Haie 2 rangs",$H272*'Paramétrage V2'!$AB$5)</f>
        <v>0</v>
      </c>
      <c r="K272" s="22"/>
      <c r="L272" s="113" cm="1">
        <f t="array" ref="L272">_xlfn.IFS($E272="",0,K272="",0,K272="Non",0,$E272="Haie 1 rang",$H272/'Paramétrage V2'!$AA$21*'Paramétrage V2'!$AA$6,$E272="Haie 2 rangs",$H272*'Paramétrage V2'!$AB$6)</f>
        <v>0</v>
      </c>
      <c r="M272" s="22"/>
      <c r="N272" s="113" cm="1">
        <f t="array" ref="N272">_xlfn.IFS($E272="",0,M272="",0,M272="Non",0,$E272="Haie 1 rang",$H272/'Paramétrage V2'!$AA$21*'Paramétrage V2'!$AA$7,$E272="Haie 2 rangs",$H272*'Paramétrage V2'!$AB$7)</f>
        <v>0</v>
      </c>
      <c r="O272" s="22"/>
      <c r="P272" s="113" cm="1">
        <f t="array" ref="P272">_xlfn.IFS($E272="",0,O272="",0,O272="Non",0,$E272="Haie 1 rang",$H272/'Paramétrage V2'!$AA$21*'Paramétrage V2'!$AA$8,$E272="Haie 2 rangs",$H272*'Paramétrage V2'!$AB$8)</f>
        <v>0</v>
      </c>
      <c r="Q272" s="22"/>
      <c r="R272" s="113" cm="1">
        <f t="array" ref="R272">_xlfn.IFS($E272="",0,Q272="",0,Q272="Non",0,$E272="Haie 1 rang",$H272/'Paramétrage V2'!$AA$21*'Paramétrage V2'!$AA$10,$E272="Haie 2 rangs",$H272*'Paramétrage V2'!$AB$10)</f>
        <v>0</v>
      </c>
      <c r="S272" s="22"/>
      <c r="T272" s="113" cm="1">
        <f t="array" ref="T272">_xlfn.IFS($E272="",0,S272="",0,S272="Non",0,$E272="Haie 1 rang",$H272/'Paramétrage V2'!$AA$21*'Paramétrage V2'!$AA$11,$E272="Haie 2 rangs",$H272*'Paramétrage V2'!$AB$11)</f>
        <v>0</v>
      </c>
      <c r="U272" s="22"/>
      <c r="V272" s="113" cm="1">
        <f t="array" ref="V272">_xlfn.IFS($E272="",0,U272="",0,U272="Non",0,$E272="Haie 1 rang",$H272/'Paramétrage V2'!$AA$21*'Paramétrage V2'!$AA$13,$E272="Haie 2 rangs",$H272*'Paramétrage V2'!$AB$13)</f>
        <v>0</v>
      </c>
      <c r="W272" s="22"/>
      <c r="X272" s="113" cm="1">
        <f t="array" ref="X272">_xlfn.IFS($E272="",0,W272="",0,W272="Non",0,$E272="Haie 1 rang",$H272/'Paramétrage V2'!$AA$21*'Paramétrage V2'!$AA$15,$E272="Haie 2 rangs",$H272*'Paramétrage V2'!$AB$15)</f>
        <v>0</v>
      </c>
      <c r="Y272" s="133">
        <f t="shared" si="4"/>
        <v>0</v>
      </c>
      <c r="Z272" s="45"/>
    </row>
    <row r="273" spans="1:26" x14ac:dyDescent="0.35">
      <c r="A273" s="5">
        <v>269</v>
      </c>
      <c r="B273" s="2"/>
      <c r="C273" s="22"/>
      <c r="D273" s="22"/>
      <c r="E273" s="22"/>
      <c r="F273" s="44"/>
      <c r="G273" s="112"/>
      <c r="H273" s="89" cm="1">
        <f t="array" ref="H273">_xlfn.IFS(E273="",0,E273="Haie 1 rang",F273*(G273-1),E273="Haie 2 rangs",(F273/2)*(G273-1))</f>
        <v>0</v>
      </c>
      <c r="I273" s="22"/>
      <c r="J273" s="113" cm="1">
        <f t="array" ref="J273">_xlfn.IFS($E273="",0,I273="",0,I273="Non",0,$E273="Haie 1 rang",$H273/'Paramétrage V2'!$AA$21*'Paramétrage V2'!$AA$5,$E273="Haie 2 rangs",$H273*'Paramétrage V2'!$AB$5)</f>
        <v>0</v>
      </c>
      <c r="K273" s="22"/>
      <c r="L273" s="113" cm="1">
        <f t="array" ref="L273">_xlfn.IFS($E273="",0,K273="",0,K273="Non",0,$E273="Haie 1 rang",$H273/'Paramétrage V2'!$AA$21*'Paramétrage V2'!$AA$6,$E273="Haie 2 rangs",$H273*'Paramétrage V2'!$AB$6)</f>
        <v>0</v>
      </c>
      <c r="M273" s="22"/>
      <c r="N273" s="113" cm="1">
        <f t="array" ref="N273">_xlfn.IFS($E273="",0,M273="",0,M273="Non",0,$E273="Haie 1 rang",$H273/'Paramétrage V2'!$AA$21*'Paramétrage V2'!$AA$7,$E273="Haie 2 rangs",$H273*'Paramétrage V2'!$AB$7)</f>
        <v>0</v>
      </c>
      <c r="O273" s="22"/>
      <c r="P273" s="113" cm="1">
        <f t="array" ref="P273">_xlfn.IFS($E273="",0,O273="",0,O273="Non",0,$E273="Haie 1 rang",$H273/'Paramétrage V2'!$AA$21*'Paramétrage V2'!$AA$8,$E273="Haie 2 rangs",$H273*'Paramétrage V2'!$AB$8)</f>
        <v>0</v>
      </c>
      <c r="Q273" s="22"/>
      <c r="R273" s="113" cm="1">
        <f t="array" ref="R273">_xlfn.IFS($E273="",0,Q273="",0,Q273="Non",0,$E273="Haie 1 rang",$H273/'Paramétrage V2'!$AA$21*'Paramétrage V2'!$AA$10,$E273="Haie 2 rangs",$H273*'Paramétrage V2'!$AB$10)</f>
        <v>0</v>
      </c>
      <c r="S273" s="22"/>
      <c r="T273" s="113" cm="1">
        <f t="array" ref="T273">_xlfn.IFS($E273="",0,S273="",0,S273="Non",0,$E273="Haie 1 rang",$H273/'Paramétrage V2'!$AA$21*'Paramétrage V2'!$AA$11,$E273="Haie 2 rangs",$H273*'Paramétrage V2'!$AB$11)</f>
        <v>0</v>
      </c>
      <c r="U273" s="22"/>
      <c r="V273" s="113" cm="1">
        <f t="array" ref="V273">_xlfn.IFS($E273="",0,U273="",0,U273="Non",0,$E273="Haie 1 rang",$H273/'Paramétrage V2'!$AA$21*'Paramétrage V2'!$AA$13,$E273="Haie 2 rangs",$H273*'Paramétrage V2'!$AB$13)</f>
        <v>0</v>
      </c>
      <c r="W273" s="22"/>
      <c r="X273" s="113" cm="1">
        <f t="array" ref="X273">_xlfn.IFS($E273="",0,W273="",0,W273="Non",0,$E273="Haie 1 rang",$H273/'Paramétrage V2'!$AA$21*'Paramétrage V2'!$AA$15,$E273="Haie 2 rangs",$H273*'Paramétrage V2'!$AB$15)</f>
        <v>0</v>
      </c>
      <c r="Y273" s="133">
        <f t="shared" si="4"/>
        <v>0</v>
      </c>
      <c r="Z273" s="45"/>
    </row>
    <row r="274" spans="1:26" x14ac:dyDescent="0.35">
      <c r="A274" s="5">
        <v>270</v>
      </c>
      <c r="B274" s="2"/>
      <c r="C274" s="22"/>
      <c r="D274" s="22"/>
      <c r="E274" s="22"/>
      <c r="F274" s="44"/>
      <c r="G274" s="112"/>
      <c r="H274" s="89" cm="1">
        <f t="array" ref="H274">_xlfn.IFS(E274="",0,E274="Haie 1 rang",F274*(G274-1),E274="Haie 2 rangs",(F274/2)*(G274-1))</f>
        <v>0</v>
      </c>
      <c r="I274" s="22"/>
      <c r="J274" s="113" cm="1">
        <f t="array" ref="J274">_xlfn.IFS($E274="",0,I274="",0,I274="Non",0,$E274="Haie 1 rang",$H274/'Paramétrage V2'!$AA$21*'Paramétrage V2'!$AA$5,$E274="Haie 2 rangs",$H274*'Paramétrage V2'!$AB$5)</f>
        <v>0</v>
      </c>
      <c r="K274" s="22"/>
      <c r="L274" s="113" cm="1">
        <f t="array" ref="L274">_xlfn.IFS($E274="",0,K274="",0,K274="Non",0,$E274="Haie 1 rang",$H274/'Paramétrage V2'!$AA$21*'Paramétrage V2'!$AA$6,$E274="Haie 2 rangs",$H274*'Paramétrage V2'!$AB$6)</f>
        <v>0</v>
      </c>
      <c r="M274" s="22"/>
      <c r="N274" s="113" cm="1">
        <f t="array" ref="N274">_xlfn.IFS($E274="",0,M274="",0,M274="Non",0,$E274="Haie 1 rang",$H274/'Paramétrage V2'!$AA$21*'Paramétrage V2'!$AA$7,$E274="Haie 2 rangs",$H274*'Paramétrage V2'!$AB$7)</f>
        <v>0</v>
      </c>
      <c r="O274" s="22"/>
      <c r="P274" s="113" cm="1">
        <f t="array" ref="P274">_xlfn.IFS($E274="",0,O274="",0,O274="Non",0,$E274="Haie 1 rang",$H274/'Paramétrage V2'!$AA$21*'Paramétrage V2'!$AA$8,$E274="Haie 2 rangs",$H274*'Paramétrage V2'!$AB$8)</f>
        <v>0</v>
      </c>
      <c r="Q274" s="22"/>
      <c r="R274" s="113" cm="1">
        <f t="array" ref="R274">_xlfn.IFS($E274="",0,Q274="",0,Q274="Non",0,$E274="Haie 1 rang",$H274/'Paramétrage V2'!$AA$21*'Paramétrage V2'!$AA$10,$E274="Haie 2 rangs",$H274*'Paramétrage V2'!$AB$10)</f>
        <v>0</v>
      </c>
      <c r="S274" s="22"/>
      <c r="T274" s="113" cm="1">
        <f t="array" ref="T274">_xlfn.IFS($E274="",0,S274="",0,S274="Non",0,$E274="Haie 1 rang",$H274/'Paramétrage V2'!$AA$21*'Paramétrage V2'!$AA$11,$E274="Haie 2 rangs",$H274*'Paramétrage V2'!$AB$11)</f>
        <v>0</v>
      </c>
      <c r="U274" s="22"/>
      <c r="V274" s="113" cm="1">
        <f t="array" ref="V274">_xlfn.IFS($E274="",0,U274="",0,U274="Non",0,$E274="Haie 1 rang",$H274/'Paramétrage V2'!$AA$21*'Paramétrage V2'!$AA$13,$E274="Haie 2 rangs",$H274*'Paramétrage V2'!$AB$13)</f>
        <v>0</v>
      </c>
      <c r="W274" s="22"/>
      <c r="X274" s="113" cm="1">
        <f t="array" ref="X274">_xlfn.IFS($E274="",0,W274="",0,W274="Non",0,$E274="Haie 1 rang",$H274/'Paramétrage V2'!$AA$21*'Paramétrage V2'!$AA$15,$E274="Haie 2 rangs",$H274*'Paramétrage V2'!$AB$15)</f>
        <v>0</v>
      </c>
      <c r="Y274" s="133">
        <f t="shared" si="4"/>
        <v>0</v>
      </c>
      <c r="Z274" s="45"/>
    </row>
    <row r="275" spans="1:26" x14ac:dyDescent="0.35">
      <c r="A275" s="5">
        <v>271</v>
      </c>
      <c r="B275" s="2"/>
      <c r="C275" s="22"/>
      <c r="D275" s="22"/>
      <c r="E275" s="22"/>
      <c r="F275" s="44"/>
      <c r="G275" s="112"/>
      <c r="H275" s="89" cm="1">
        <f t="array" ref="H275">_xlfn.IFS(E275="",0,E275="Haie 1 rang",F275*(G275-1),E275="Haie 2 rangs",(F275/2)*(G275-1))</f>
        <v>0</v>
      </c>
      <c r="I275" s="22"/>
      <c r="J275" s="113" cm="1">
        <f t="array" ref="J275">_xlfn.IFS($E275="",0,I275="",0,I275="Non",0,$E275="Haie 1 rang",$H275/'Paramétrage V2'!$AA$21*'Paramétrage V2'!$AA$5,$E275="Haie 2 rangs",$H275*'Paramétrage V2'!$AB$5)</f>
        <v>0</v>
      </c>
      <c r="K275" s="22"/>
      <c r="L275" s="113" cm="1">
        <f t="array" ref="L275">_xlfn.IFS($E275="",0,K275="",0,K275="Non",0,$E275="Haie 1 rang",$H275/'Paramétrage V2'!$AA$21*'Paramétrage V2'!$AA$6,$E275="Haie 2 rangs",$H275*'Paramétrage V2'!$AB$6)</f>
        <v>0</v>
      </c>
      <c r="M275" s="22"/>
      <c r="N275" s="113" cm="1">
        <f t="array" ref="N275">_xlfn.IFS($E275="",0,M275="",0,M275="Non",0,$E275="Haie 1 rang",$H275/'Paramétrage V2'!$AA$21*'Paramétrage V2'!$AA$7,$E275="Haie 2 rangs",$H275*'Paramétrage V2'!$AB$7)</f>
        <v>0</v>
      </c>
      <c r="O275" s="22"/>
      <c r="P275" s="113" cm="1">
        <f t="array" ref="P275">_xlfn.IFS($E275="",0,O275="",0,O275="Non",0,$E275="Haie 1 rang",$H275/'Paramétrage V2'!$AA$21*'Paramétrage V2'!$AA$8,$E275="Haie 2 rangs",$H275*'Paramétrage V2'!$AB$8)</f>
        <v>0</v>
      </c>
      <c r="Q275" s="22"/>
      <c r="R275" s="113" cm="1">
        <f t="array" ref="R275">_xlfn.IFS($E275="",0,Q275="",0,Q275="Non",0,$E275="Haie 1 rang",$H275/'Paramétrage V2'!$AA$21*'Paramétrage V2'!$AA$10,$E275="Haie 2 rangs",$H275*'Paramétrage V2'!$AB$10)</f>
        <v>0</v>
      </c>
      <c r="S275" s="22"/>
      <c r="T275" s="113" cm="1">
        <f t="array" ref="T275">_xlfn.IFS($E275="",0,S275="",0,S275="Non",0,$E275="Haie 1 rang",$H275/'Paramétrage V2'!$AA$21*'Paramétrage V2'!$AA$11,$E275="Haie 2 rangs",$H275*'Paramétrage V2'!$AB$11)</f>
        <v>0</v>
      </c>
      <c r="U275" s="22"/>
      <c r="V275" s="113" cm="1">
        <f t="array" ref="V275">_xlfn.IFS($E275="",0,U275="",0,U275="Non",0,$E275="Haie 1 rang",$H275/'Paramétrage V2'!$AA$21*'Paramétrage V2'!$AA$13,$E275="Haie 2 rangs",$H275*'Paramétrage V2'!$AB$13)</f>
        <v>0</v>
      </c>
      <c r="W275" s="22"/>
      <c r="X275" s="113" cm="1">
        <f t="array" ref="X275">_xlfn.IFS($E275="",0,W275="",0,W275="Non",0,$E275="Haie 1 rang",$H275/'Paramétrage V2'!$AA$21*'Paramétrage V2'!$AA$15,$E275="Haie 2 rangs",$H275*'Paramétrage V2'!$AB$15)</f>
        <v>0</v>
      </c>
      <c r="Y275" s="133">
        <f t="shared" si="4"/>
        <v>0</v>
      </c>
      <c r="Z275" s="45"/>
    </row>
    <row r="276" spans="1:26" x14ac:dyDescent="0.35">
      <c r="A276" s="5">
        <v>272</v>
      </c>
      <c r="B276" s="2"/>
      <c r="C276" s="22"/>
      <c r="D276" s="22"/>
      <c r="E276" s="22"/>
      <c r="F276" s="44"/>
      <c r="G276" s="112"/>
      <c r="H276" s="89" cm="1">
        <f t="array" ref="H276">_xlfn.IFS(E276="",0,E276="Haie 1 rang",F276*(G276-1),E276="Haie 2 rangs",(F276/2)*(G276-1))</f>
        <v>0</v>
      </c>
      <c r="I276" s="22"/>
      <c r="J276" s="113" cm="1">
        <f t="array" ref="J276">_xlfn.IFS($E276="",0,I276="",0,I276="Non",0,$E276="Haie 1 rang",$H276/'Paramétrage V2'!$AA$21*'Paramétrage V2'!$AA$5,$E276="Haie 2 rangs",$H276*'Paramétrage V2'!$AB$5)</f>
        <v>0</v>
      </c>
      <c r="K276" s="22"/>
      <c r="L276" s="113" cm="1">
        <f t="array" ref="L276">_xlfn.IFS($E276="",0,K276="",0,K276="Non",0,$E276="Haie 1 rang",$H276/'Paramétrage V2'!$AA$21*'Paramétrage V2'!$AA$6,$E276="Haie 2 rangs",$H276*'Paramétrage V2'!$AB$6)</f>
        <v>0</v>
      </c>
      <c r="M276" s="22"/>
      <c r="N276" s="113" cm="1">
        <f t="array" ref="N276">_xlfn.IFS($E276="",0,M276="",0,M276="Non",0,$E276="Haie 1 rang",$H276/'Paramétrage V2'!$AA$21*'Paramétrage V2'!$AA$7,$E276="Haie 2 rangs",$H276*'Paramétrage V2'!$AB$7)</f>
        <v>0</v>
      </c>
      <c r="O276" s="22"/>
      <c r="P276" s="113" cm="1">
        <f t="array" ref="P276">_xlfn.IFS($E276="",0,O276="",0,O276="Non",0,$E276="Haie 1 rang",$H276/'Paramétrage V2'!$AA$21*'Paramétrage V2'!$AA$8,$E276="Haie 2 rangs",$H276*'Paramétrage V2'!$AB$8)</f>
        <v>0</v>
      </c>
      <c r="Q276" s="22"/>
      <c r="R276" s="113" cm="1">
        <f t="array" ref="R276">_xlfn.IFS($E276="",0,Q276="",0,Q276="Non",0,$E276="Haie 1 rang",$H276/'Paramétrage V2'!$AA$21*'Paramétrage V2'!$AA$10,$E276="Haie 2 rangs",$H276*'Paramétrage V2'!$AB$10)</f>
        <v>0</v>
      </c>
      <c r="S276" s="22"/>
      <c r="T276" s="113" cm="1">
        <f t="array" ref="T276">_xlfn.IFS($E276="",0,S276="",0,S276="Non",0,$E276="Haie 1 rang",$H276/'Paramétrage V2'!$AA$21*'Paramétrage V2'!$AA$11,$E276="Haie 2 rangs",$H276*'Paramétrage V2'!$AB$11)</f>
        <v>0</v>
      </c>
      <c r="U276" s="22"/>
      <c r="V276" s="113" cm="1">
        <f t="array" ref="V276">_xlfn.IFS($E276="",0,U276="",0,U276="Non",0,$E276="Haie 1 rang",$H276/'Paramétrage V2'!$AA$21*'Paramétrage V2'!$AA$13,$E276="Haie 2 rangs",$H276*'Paramétrage V2'!$AB$13)</f>
        <v>0</v>
      </c>
      <c r="W276" s="22"/>
      <c r="X276" s="113" cm="1">
        <f t="array" ref="X276">_xlfn.IFS($E276="",0,W276="",0,W276="Non",0,$E276="Haie 1 rang",$H276/'Paramétrage V2'!$AA$21*'Paramétrage V2'!$AA$15,$E276="Haie 2 rangs",$H276*'Paramétrage V2'!$AB$15)</f>
        <v>0</v>
      </c>
      <c r="Y276" s="133">
        <f t="shared" si="4"/>
        <v>0</v>
      </c>
      <c r="Z276" s="45"/>
    </row>
    <row r="277" spans="1:26" x14ac:dyDescent="0.35">
      <c r="A277" s="5">
        <v>273</v>
      </c>
      <c r="B277" s="2"/>
      <c r="C277" s="22"/>
      <c r="D277" s="22"/>
      <c r="E277" s="22"/>
      <c r="F277" s="44"/>
      <c r="G277" s="112"/>
      <c r="H277" s="89" cm="1">
        <f t="array" ref="H277">_xlfn.IFS(E277="",0,E277="Haie 1 rang",F277*(G277-1),E277="Haie 2 rangs",(F277/2)*(G277-1))</f>
        <v>0</v>
      </c>
      <c r="I277" s="22"/>
      <c r="J277" s="113" cm="1">
        <f t="array" ref="J277">_xlfn.IFS($E277="",0,I277="",0,I277="Non",0,$E277="Haie 1 rang",$H277/'Paramétrage V2'!$AA$21*'Paramétrage V2'!$AA$5,$E277="Haie 2 rangs",$H277*'Paramétrage V2'!$AB$5)</f>
        <v>0</v>
      </c>
      <c r="K277" s="22"/>
      <c r="L277" s="113" cm="1">
        <f t="array" ref="L277">_xlfn.IFS($E277="",0,K277="",0,K277="Non",0,$E277="Haie 1 rang",$H277/'Paramétrage V2'!$AA$21*'Paramétrage V2'!$AA$6,$E277="Haie 2 rangs",$H277*'Paramétrage V2'!$AB$6)</f>
        <v>0</v>
      </c>
      <c r="M277" s="22"/>
      <c r="N277" s="113" cm="1">
        <f t="array" ref="N277">_xlfn.IFS($E277="",0,M277="",0,M277="Non",0,$E277="Haie 1 rang",$H277/'Paramétrage V2'!$AA$21*'Paramétrage V2'!$AA$7,$E277="Haie 2 rangs",$H277*'Paramétrage V2'!$AB$7)</f>
        <v>0</v>
      </c>
      <c r="O277" s="22"/>
      <c r="P277" s="113" cm="1">
        <f t="array" ref="P277">_xlfn.IFS($E277="",0,O277="",0,O277="Non",0,$E277="Haie 1 rang",$H277/'Paramétrage V2'!$AA$21*'Paramétrage V2'!$AA$8,$E277="Haie 2 rangs",$H277*'Paramétrage V2'!$AB$8)</f>
        <v>0</v>
      </c>
      <c r="Q277" s="22"/>
      <c r="R277" s="113" cm="1">
        <f t="array" ref="R277">_xlfn.IFS($E277="",0,Q277="",0,Q277="Non",0,$E277="Haie 1 rang",$H277/'Paramétrage V2'!$AA$21*'Paramétrage V2'!$AA$10,$E277="Haie 2 rangs",$H277*'Paramétrage V2'!$AB$10)</f>
        <v>0</v>
      </c>
      <c r="S277" s="22"/>
      <c r="T277" s="113" cm="1">
        <f t="array" ref="T277">_xlfn.IFS($E277="",0,S277="",0,S277="Non",0,$E277="Haie 1 rang",$H277/'Paramétrage V2'!$AA$21*'Paramétrage V2'!$AA$11,$E277="Haie 2 rangs",$H277*'Paramétrage V2'!$AB$11)</f>
        <v>0</v>
      </c>
      <c r="U277" s="22"/>
      <c r="V277" s="113" cm="1">
        <f t="array" ref="V277">_xlfn.IFS($E277="",0,U277="",0,U277="Non",0,$E277="Haie 1 rang",$H277/'Paramétrage V2'!$AA$21*'Paramétrage V2'!$AA$13,$E277="Haie 2 rangs",$H277*'Paramétrage V2'!$AB$13)</f>
        <v>0</v>
      </c>
      <c r="W277" s="22"/>
      <c r="X277" s="113" cm="1">
        <f t="array" ref="X277">_xlfn.IFS($E277="",0,W277="",0,W277="Non",0,$E277="Haie 1 rang",$H277/'Paramétrage V2'!$AA$21*'Paramétrage V2'!$AA$15,$E277="Haie 2 rangs",$H277*'Paramétrage V2'!$AB$15)</f>
        <v>0</v>
      </c>
      <c r="Y277" s="133">
        <f t="shared" si="4"/>
        <v>0</v>
      </c>
      <c r="Z277" s="45"/>
    </row>
    <row r="278" spans="1:26" x14ac:dyDescent="0.35">
      <c r="A278" s="5">
        <v>274</v>
      </c>
      <c r="B278" s="2"/>
      <c r="C278" s="22"/>
      <c r="D278" s="22"/>
      <c r="E278" s="22"/>
      <c r="F278" s="44"/>
      <c r="G278" s="112"/>
      <c r="H278" s="89" cm="1">
        <f t="array" ref="H278">_xlfn.IFS(E278="",0,E278="Haie 1 rang",F278*(G278-1),E278="Haie 2 rangs",(F278/2)*(G278-1))</f>
        <v>0</v>
      </c>
      <c r="I278" s="22"/>
      <c r="J278" s="113" cm="1">
        <f t="array" ref="J278">_xlfn.IFS($E278="",0,I278="",0,I278="Non",0,$E278="Haie 1 rang",$H278/'Paramétrage V2'!$AA$21*'Paramétrage V2'!$AA$5,$E278="Haie 2 rangs",$H278*'Paramétrage V2'!$AB$5)</f>
        <v>0</v>
      </c>
      <c r="K278" s="22"/>
      <c r="L278" s="113" cm="1">
        <f t="array" ref="L278">_xlfn.IFS($E278="",0,K278="",0,K278="Non",0,$E278="Haie 1 rang",$H278/'Paramétrage V2'!$AA$21*'Paramétrage V2'!$AA$6,$E278="Haie 2 rangs",$H278*'Paramétrage V2'!$AB$6)</f>
        <v>0</v>
      </c>
      <c r="M278" s="22"/>
      <c r="N278" s="113" cm="1">
        <f t="array" ref="N278">_xlfn.IFS($E278="",0,M278="",0,M278="Non",0,$E278="Haie 1 rang",$H278/'Paramétrage V2'!$AA$21*'Paramétrage V2'!$AA$7,$E278="Haie 2 rangs",$H278*'Paramétrage V2'!$AB$7)</f>
        <v>0</v>
      </c>
      <c r="O278" s="22"/>
      <c r="P278" s="113" cm="1">
        <f t="array" ref="P278">_xlfn.IFS($E278="",0,O278="",0,O278="Non",0,$E278="Haie 1 rang",$H278/'Paramétrage V2'!$AA$21*'Paramétrage V2'!$AA$8,$E278="Haie 2 rangs",$H278*'Paramétrage V2'!$AB$8)</f>
        <v>0</v>
      </c>
      <c r="Q278" s="22"/>
      <c r="R278" s="113" cm="1">
        <f t="array" ref="R278">_xlfn.IFS($E278="",0,Q278="",0,Q278="Non",0,$E278="Haie 1 rang",$H278/'Paramétrage V2'!$AA$21*'Paramétrage V2'!$AA$10,$E278="Haie 2 rangs",$H278*'Paramétrage V2'!$AB$10)</f>
        <v>0</v>
      </c>
      <c r="S278" s="22"/>
      <c r="T278" s="113" cm="1">
        <f t="array" ref="T278">_xlfn.IFS($E278="",0,S278="",0,S278="Non",0,$E278="Haie 1 rang",$H278/'Paramétrage V2'!$AA$21*'Paramétrage V2'!$AA$11,$E278="Haie 2 rangs",$H278*'Paramétrage V2'!$AB$11)</f>
        <v>0</v>
      </c>
      <c r="U278" s="22"/>
      <c r="V278" s="113" cm="1">
        <f t="array" ref="V278">_xlfn.IFS($E278="",0,U278="",0,U278="Non",0,$E278="Haie 1 rang",$H278/'Paramétrage V2'!$AA$21*'Paramétrage V2'!$AA$13,$E278="Haie 2 rangs",$H278*'Paramétrage V2'!$AB$13)</f>
        <v>0</v>
      </c>
      <c r="W278" s="22"/>
      <c r="X278" s="113" cm="1">
        <f t="array" ref="X278">_xlfn.IFS($E278="",0,W278="",0,W278="Non",0,$E278="Haie 1 rang",$H278/'Paramétrage V2'!$AA$21*'Paramétrage V2'!$AA$15,$E278="Haie 2 rangs",$H278*'Paramétrage V2'!$AB$15)</f>
        <v>0</v>
      </c>
      <c r="Y278" s="133">
        <f t="shared" si="4"/>
        <v>0</v>
      </c>
      <c r="Z278" s="45"/>
    </row>
    <row r="279" spans="1:26" x14ac:dyDescent="0.35">
      <c r="A279" s="5">
        <v>275</v>
      </c>
      <c r="B279" s="2"/>
      <c r="C279" s="22"/>
      <c r="D279" s="22"/>
      <c r="E279" s="22"/>
      <c r="F279" s="44"/>
      <c r="G279" s="112"/>
      <c r="H279" s="89" cm="1">
        <f t="array" ref="H279">_xlfn.IFS(E279="",0,E279="Haie 1 rang",F279*(G279-1),E279="Haie 2 rangs",(F279/2)*(G279-1))</f>
        <v>0</v>
      </c>
      <c r="I279" s="22"/>
      <c r="J279" s="113" cm="1">
        <f t="array" ref="J279">_xlfn.IFS($E279="",0,I279="",0,I279="Non",0,$E279="Haie 1 rang",$H279/'Paramétrage V2'!$AA$21*'Paramétrage V2'!$AA$5,$E279="Haie 2 rangs",$H279*'Paramétrage V2'!$AB$5)</f>
        <v>0</v>
      </c>
      <c r="K279" s="22"/>
      <c r="L279" s="113" cm="1">
        <f t="array" ref="L279">_xlfn.IFS($E279="",0,K279="",0,K279="Non",0,$E279="Haie 1 rang",$H279/'Paramétrage V2'!$AA$21*'Paramétrage V2'!$AA$6,$E279="Haie 2 rangs",$H279*'Paramétrage V2'!$AB$6)</f>
        <v>0</v>
      </c>
      <c r="M279" s="22"/>
      <c r="N279" s="113" cm="1">
        <f t="array" ref="N279">_xlfn.IFS($E279="",0,M279="",0,M279="Non",0,$E279="Haie 1 rang",$H279/'Paramétrage V2'!$AA$21*'Paramétrage V2'!$AA$7,$E279="Haie 2 rangs",$H279*'Paramétrage V2'!$AB$7)</f>
        <v>0</v>
      </c>
      <c r="O279" s="22"/>
      <c r="P279" s="113" cm="1">
        <f t="array" ref="P279">_xlfn.IFS($E279="",0,O279="",0,O279="Non",0,$E279="Haie 1 rang",$H279/'Paramétrage V2'!$AA$21*'Paramétrage V2'!$AA$8,$E279="Haie 2 rangs",$H279*'Paramétrage V2'!$AB$8)</f>
        <v>0</v>
      </c>
      <c r="Q279" s="22"/>
      <c r="R279" s="113" cm="1">
        <f t="array" ref="R279">_xlfn.IFS($E279="",0,Q279="",0,Q279="Non",0,$E279="Haie 1 rang",$H279/'Paramétrage V2'!$AA$21*'Paramétrage V2'!$AA$10,$E279="Haie 2 rangs",$H279*'Paramétrage V2'!$AB$10)</f>
        <v>0</v>
      </c>
      <c r="S279" s="22"/>
      <c r="T279" s="113" cm="1">
        <f t="array" ref="T279">_xlfn.IFS($E279="",0,S279="",0,S279="Non",0,$E279="Haie 1 rang",$H279/'Paramétrage V2'!$AA$21*'Paramétrage V2'!$AA$11,$E279="Haie 2 rangs",$H279*'Paramétrage V2'!$AB$11)</f>
        <v>0</v>
      </c>
      <c r="U279" s="22"/>
      <c r="V279" s="113" cm="1">
        <f t="array" ref="V279">_xlfn.IFS($E279="",0,U279="",0,U279="Non",0,$E279="Haie 1 rang",$H279/'Paramétrage V2'!$AA$21*'Paramétrage V2'!$AA$13,$E279="Haie 2 rangs",$H279*'Paramétrage V2'!$AB$13)</f>
        <v>0</v>
      </c>
      <c r="W279" s="22"/>
      <c r="X279" s="113" cm="1">
        <f t="array" ref="X279">_xlfn.IFS($E279="",0,W279="",0,W279="Non",0,$E279="Haie 1 rang",$H279/'Paramétrage V2'!$AA$21*'Paramétrage V2'!$AA$15,$E279="Haie 2 rangs",$H279*'Paramétrage V2'!$AB$15)</f>
        <v>0</v>
      </c>
      <c r="Y279" s="133">
        <f t="shared" si="4"/>
        <v>0</v>
      </c>
      <c r="Z279" s="45"/>
    </row>
    <row r="280" spans="1:26" x14ac:dyDescent="0.35">
      <c r="A280" s="5">
        <v>276</v>
      </c>
      <c r="B280" s="2"/>
      <c r="C280" s="22"/>
      <c r="D280" s="22"/>
      <c r="E280" s="22"/>
      <c r="F280" s="44"/>
      <c r="G280" s="112"/>
      <c r="H280" s="89" cm="1">
        <f t="array" ref="H280">_xlfn.IFS(E280="",0,E280="Haie 1 rang",F280*(G280-1),E280="Haie 2 rangs",(F280/2)*(G280-1))</f>
        <v>0</v>
      </c>
      <c r="I280" s="22"/>
      <c r="J280" s="113" cm="1">
        <f t="array" ref="J280">_xlfn.IFS($E280="",0,I280="",0,I280="Non",0,$E280="Haie 1 rang",$H280/'Paramétrage V2'!$AA$21*'Paramétrage V2'!$AA$5,$E280="Haie 2 rangs",$H280*'Paramétrage V2'!$AB$5)</f>
        <v>0</v>
      </c>
      <c r="K280" s="22"/>
      <c r="L280" s="113" cm="1">
        <f t="array" ref="L280">_xlfn.IFS($E280="",0,K280="",0,K280="Non",0,$E280="Haie 1 rang",$H280/'Paramétrage V2'!$AA$21*'Paramétrage V2'!$AA$6,$E280="Haie 2 rangs",$H280*'Paramétrage V2'!$AB$6)</f>
        <v>0</v>
      </c>
      <c r="M280" s="22"/>
      <c r="N280" s="113" cm="1">
        <f t="array" ref="N280">_xlfn.IFS($E280="",0,M280="",0,M280="Non",0,$E280="Haie 1 rang",$H280/'Paramétrage V2'!$AA$21*'Paramétrage V2'!$AA$7,$E280="Haie 2 rangs",$H280*'Paramétrage V2'!$AB$7)</f>
        <v>0</v>
      </c>
      <c r="O280" s="22"/>
      <c r="P280" s="113" cm="1">
        <f t="array" ref="P280">_xlfn.IFS($E280="",0,O280="",0,O280="Non",0,$E280="Haie 1 rang",$H280/'Paramétrage V2'!$AA$21*'Paramétrage V2'!$AA$8,$E280="Haie 2 rangs",$H280*'Paramétrage V2'!$AB$8)</f>
        <v>0</v>
      </c>
      <c r="Q280" s="22"/>
      <c r="R280" s="113" cm="1">
        <f t="array" ref="R280">_xlfn.IFS($E280="",0,Q280="",0,Q280="Non",0,$E280="Haie 1 rang",$H280/'Paramétrage V2'!$AA$21*'Paramétrage V2'!$AA$10,$E280="Haie 2 rangs",$H280*'Paramétrage V2'!$AB$10)</f>
        <v>0</v>
      </c>
      <c r="S280" s="22"/>
      <c r="T280" s="113" cm="1">
        <f t="array" ref="T280">_xlfn.IFS($E280="",0,S280="",0,S280="Non",0,$E280="Haie 1 rang",$H280/'Paramétrage V2'!$AA$21*'Paramétrage V2'!$AA$11,$E280="Haie 2 rangs",$H280*'Paramétrage V2'!$AB$11)</f>
        <v>0</v>
      </c>
      <c r="U280" s="22"/>
      <c r="V280" s="113" cm="1">
        <f t="array" ref="V280">_xlfn.IFS($E280="",0,U280="",0,U280="Non",0,$E280="Haie 1 rang",$H280/'Paramétrage V2'!$AA$21*'Paramétrage V2'!$AA$13,$E280="Haie 2 rangs",$H280*'Paramétrage V2'!$AB$13)</f>
        <v>0</v>
      </c>
      <c r="W280" s="22"/>
      <c r="X280" s="113" cm="1">
        <f t="array" ref="X280">_xlfn.IFS($E280="",0,W280="",0,W280="Non",0,$E280="Haie 1 rang",$H280/'Paramétrage V2'!$AA$21*'Paramétrage V2'!$AA$15,$E280="Haie 2 rangs",$H280*'Paramétrage V2'!$AB$15)</f>
        <v>0</v>
      </c>
      <c r="Y280" s="133">
        <f t="shared" si="4"/>
        <v>0</v>
      </c>
      <c r="Z280" s="45"/>
    </row>
    <row r="281" spans="1:26" x14ac:dyDescent="0.35">
      <c r="A281" s="5">
        <v>277</v>
      </c>
      <c r="B281" s="2"/>
      <c r="C281" s="22"/>
      <c r="D281" s="22"/>
      <c r="E281" s="22"/>
      <c r="F281" s="44"/>
      <c r="G281" s="112"/>
      <c r="H281" s="89" cm="1">
        <f t="array" ref="H281">_xlfn.IFS(E281="",0,E281="Haie 1 rang",F281*(G281-1),E281="Haie 2 rangs",(F281/2)*(G281-1))</f>
        <v>0</v>
      </c>
      <c r="I281" s="22"/>
      <c r="J281" s="113" cm="1">
        <f t="array" ref="J281">_xlfn.IFS($E281="",0,I281="",0,I281="Non",0,$E281="Haie 1 rang",$H281/'Paramétrage V2'!$AA$21*'Paramétrage V2'!$AA$5,$E281="Haie 2 rangs",$H281*'Paramétrage V2'!$AB$5)</f>
        <v>0</v>
      </c>
      <c r="K281" s="22"/>
      <c r="L281" s="113" cm="1">
        <f t="array" ref="L281">_xlfn.IFS($E281="",0,K281="",0,K281="Non",0,$E281="Haie 1 rang",$H281/'Paramétrage V2'!$AA$21*'Paramétrage V2'!$AA$6,$E281="Haie 2 rangs",$H281*'Paramétrage V2'!$AB$6)</f>
        <v>0</v>
      </c>
      <c r="M281" s="22"/>
      <c r="N281" s="113" cm="1">
        <f t="array" ref="N281">_xlfn.IFS($E281="",0,M281="",0,M281="Non",0,$E281="Haie 1 rang",$H281/'Paramétrage V2'!$AA$21*'Paramétrage V2'!$AA$7,$E281="Haie 2 rangs",$H281*'Paramétrage V2'!$AB$7)</f>
        <v>0</v>
      </c>
      <c r="O281" s="22"/>
      <c r="P281" s="113" cm="1">
        <f t="array" ref="P281">_xlfn.IFS($E281="",0,O281="",0,O281="Non",0,$E281="Haie 1 rang",$H281/'Paramétrage V2'!$AA$21*'Paramétrage V2'!$AA$8,$E281="Haie 2 rangs",$H281*'Paramétrage V2'!$AB$8)</f>
        <v>0</v>
      </c>
      <c r="Q281" s="22"/>
      <c r="R281" s="113" cm="1">
        <f t="array" ref="R281">_xlfn.IFS($E281="",0,Q281="",0,Q281="Non",0,$E281="Haie 1 rang",$H281/'Paramétrage V2'!$AA$21*'Paramétrage V2'!$AA$10,$E281="Haie 2 rangs",$H281*'Paramétrage V2'!$AB$10)</f>
        <v>0</v>
      </c>
      <c r="S281" s="22"/>
      <c r="T281" s="113" cm="1">
        <f t="array" ref="T281">_xlfn.IFS($E281="",0,S281="",0,S281="Non",0,$E281="Haie 1 rang",$H281/'Paramétrage V2'!$AA$21*'Paramétrage V2'!$AA$11,$E281="Haie 2 rangs",$H281*'Paramétrage V2'!$AB$11)</f>
        <v>0</v>
      </c>
      <c r="U281" s="22"/>
      <c r="V281" s="113" cm="1">
        <f t="array" ref="V281">_xlfn.IFS($E281="",0,U281="",0,U281="Non",0,$E281="Haie 1 rang",$H281/'Paramétrage V2'!$AA$21*'Paramétrage V2'!$AA$13,$E281="Haie 2 rangs",$H281*'Paramétrage V2'!$AB$13)</f>
        <v>0</v>
      </c>
      <c r="W281" s="22"/>
      <c r="X281" s="113" cm="1">
        <f t="array" ref="X281">_xlfn.IFS($E281="",0,W281="",0,W281="Non",0,$E281="Haie 1 rang",$H281/'Paramétrage V2'!$AA$21*'Paramétrage V2'!$AA$15,$E281="Haie 2 rangs",$H281*'Paramétrage V2'!$AB$15)</f>
        <v>0</v>
      </c>
      <c r="Y281" s="133">
        <f t="shared" si="4"/>
        <v>0</v>
      </c>
      <c r="Z281" s="45"/>
    </row>
    <row r="282" spans="1:26" x14ac:dyDescent="0.35">
      <c r="A282" s="5">
        <v>278</v>
      </c>
      <c r="B282" s="2"/>
      <c r="C282" s="22"/>
      <c r="D282" s="22"/>
      <c r="E282" s="22"/>
      <c r="F282" s="44"/>
      <c r="G282" s="112"/>
      <c r="H282" s="89" cm="1">
        <f t="array" ref="H282">_xlfn.IFS(E282="",0,E282="Haie 1 rang",F282*(G282-1),E282="Haie 2 rangs",(F282/2)*(G282-1))</f>
        <v>0</v>
      </c>
      <c r="I282" s="22"/>
      <c r="J282" s="113" cm="1">
        <f t="array" ref="J282">_xlfn.IFS($E282="",0,I282="",0,I282="Non",0,$E282="Haie 1 rang",$H282/'Paramétrage V2'!$AA$21*'Paramétrage V2'!$AA$5,$E282="Haie 2 rangs",$H282*'Paramétrage V2'!$AB$5)</f>
        <v>0</v>
      </c>
      <c r="K282" s="22"/>
      <c r="L282" s="113" cm="1">
        <f t="array" ref="L282">_xlfn.IFS($E282="",0,K282="",0,K282="Non",0,$E282="Haie 1 rang",$H282/'Paramétrage V2'!$AA$21*'Paramétrage V2'!$AA$6,$E282="Haie 2 rangs",$H282*'Paramétrage V2'!$AB$6)</f>
        <v>0</v>
      </c>
      <c r="M282" s="22"/>
      <c r="N282" s="113" cm="1">
        <f t="array" ref="N282">_xlfn.IFS($E282="",0,M282="",0,M282="Non",0,$E282="Haie 1 rang",$H282/'Paramétrage V2'!$AA$21*'Paramétrage V2'!$AA$7,$E282="Haie 2 rangs",$H282*'Paramétrage V2'!$AB$7)</f>
        <v>0</v>
      </c>
      <c r="O282" s="22"/>
      <c r="P282" s="113" cm="1">
        <f t="array" ref="P282">_xlfn.IFS($E282="",0,O282="",0,O282="Non",0,$E282="Haie 1 rang",$H282/'Paramétrage V2'!$AA$21*'Paramétrage V2'!$AA$8,$E282="Haie 2 rangs",$H282*'Paramétrage V2'!$AB$8)</f>
        <v>0</v>
      </c>
      <c r="Q282" s="22"/>
      <c r="R282" s="113" cm="1">
        <f t="array" ref="R282">_xlfn.IFS($E282="",0,Q282="",0,Q282="Non",0,$E282="Haie 1 rang",$H282/'Paramétrage V2'!$AA$21*'Paramétrage V2'!$AA$10,$E282="Haie 2 rangs",$H282*'Paramétrage V2'!$AB$10)</f>
        <v>0</v>
      </c>
      <c r="S282" s="22"/>
      <c r="T282" s="113" cm="1">
        <f t="array" ref="T282">_xlfn.IFS($E282="",0,S282="",0,S282="Non",0,$E282="Haie 1 rang",$H282/'Paramétrage V2'!$AA$21*'Paramétrage V2'!$AA$11,$E282="Haie 2 rangs",$H282*'Paramétrage V2'!$AB$11)</f>
        <v>0</v>
      </c>
      <c r="U282" s="22"/>
      <c r="V282" s="113" cm="1">
        <f t="array" ref="V282">_xlfn.IFS($E282="",0,U282="",0,U282="Non",0,$E282="Haie 1 rang",$H282/'Paramétrage V2'!$AA$21*'Paramétrage V2'!$AA$13,$E282="Haie 2 rangs",$H282*'Paramétrage V2'!$AB$13)</f>
        <v>0</v>
      </c>
      <c r="W282" s="22"/>
      <c r="X282" s="113" cm="1">
        <f t="array" ref="X282">_xlfn.IFS($E282="",0,W282="",0,W282="Non",0,$E282="Haie 1 rang",$H282/'Paramétrage V2'!$AA$21*'Paramétrage V2'!$AA$15,$E282="Haie 2 rangs",$H282*'Paramétrage V2'!$AB$15)</f>
        <v>0</v>
      </c>
      <c r="Y282" s="133">
        <f t="shared" si="4"/>
        <v>0</v>
      </c>
      <c r="Z282" s="45"/>
    </row>
    <row r="283" spans="1:26" x14ac:dyDescent="0.35">
      <c r="A283" s="5">
        <v>279</v>
      </c>
      <c r="B283" s="2"/>
      <c r="C283" s="22"/>
      <c r="D283" s="22"/>
      <c r="E283" s="22"/>
      <c r="F283" s="44"/>
      <c r="G283" s="112"/>
      <c r="H283" s="89" cm="1">
        <f t="array" ref="H283">_xlfn.IFS(E283="",0,E283="Haie 1 rang",F283*(G283-1),E283="Haie 2 rangs",(F283/2)*(G283-1))</f>
        <v>0</v>
      </c>
      <c r="I283" s="22"/>
      <c r="J283" s="113" cm="1">
        <f t="array" ref="J283">_xlfn.IFS($E283="",0,I283="",0,I283="Non",0,$E283="Haie 1 rang",$H283/'Paramétrage V2'!$AA$21*'Paramétrage V2'!$AA$5,$E283="Haie 2 rangs",$H283*'Paramétrage V2'!$AB$5)</f>
        <v>0</v>
      </c>
      <c r="K283" s="22"/>
      <c r="L283" s="113" cm="1">
        <f t="array" ref="L283">_xlfn.IFS($E283="",0,K283="",0,K283="Non",0,$E283="Haie 1 rang",$H283/'Paramétrage V2'!$AA$21*'Paramétrage V2'!$AA$6,$E283="Haie 2 rangs",$H283*'Paramétrage V2'!$AB$6)</f>
        <v>0</v>
      </c>
      <c r="M283" s="22"/>
      <c r="N283" s="113" cm="1">
        <f t="array" ref="N283">_xlfn.IFS($E283="",0,M283="",0,M283="Non",0,$E283="Haie 1 rang",$H283/'Paramétrage V2'!$AA$21*'Paramétrage V2'!$AA$7,$E283="Haie 2 rangs",$H283*'Paramétrage V2'!$AB$7)</f>
        <v>0</v>
      </c>
      <c r="O283" s="22"/>
      <c r="P283" s="113" cm="1">
        <f t="array" ref="P283">_xlfn.IFS($E283="",0,O283="",0,O283="Non",0,$E283="Haie 1 rang",$H283/'Paramétrage V2'!$AA$21*'Paramétrage V2'!$AA$8,$E283="Haie 2 rangs",$H283*'Paramétrage V2'!$AB$8)</f>
        <v>0</v>
      </c>
      <c r="Q283" s="22"/>
      <c r="R283" s="113" cm="1">
        <f t="array" ref="R283">_xlfn.IFS($E283="",0,Q283="",0,Q283="Non",0,$E283="Haie 1 rang",$H283/'Paramétrage V2'!$AA$21*'Paramétrage V2'!$AA$10,$E283="Haie 2 rangs",$H283*'Paramétrage V2'!$AB$10)</f>
        <v>0</v>
      </c>
      <c r="S283" s="22"/>
      <c r="T283" s="113" cm="1">
        <f t="array" ref="T283">_xlfn.IFS($E283="",0,S283="",0,S283="Non",0,$E283="Haie 1 rang",$H283/'Paramétrage V2'!$AA$21*'Paramétrage V2'!$AA$11,$E283="Haie 2 rangs",$H283*'Paramétrage V2'!$AB$11)</f>
        <v>0</v>
      </c>
      <c r="U283" s="22"/>
      <c r="V283" s="113" cm="1">
        <f t="array" ref="V283">_xlfn.IFS($E283="",0,U283="",0,U283="Non",0,$E283="Haie 1 rang",$H283/'Paramétrage V2'!$AA$21*'Paramétrage V2'!$AA$13,$E283="Haie 2 rangs",$H283*'Paramétrage V2'!$AB$13)</f>
        <v>0</v>
      </c>
      <c r="W283" s="22"/>
      <c r="X283" s="113" cm="1">
        <f t="array" ref="X283">_xlfn.IFS($E283="",0,W283="",0,W283="Non",0,$E283="Haie 1 rang",$H283/'Paramétrage V2'!$AA$21*'Paramétrage V2'!$AA$15,$E283="Haie 2 rangs",$H283*'Paramétrage V2'!$AB$15)</f>
        <v>0</v>
      </c>
      <c r="Y283" s="133">
        <f t="shared" si="4"/>
        <v>0</v>
      </c>
      <c r="Z283" s="45"/>
    </row>
    <row r="284" spans="1:26" x14ac:dyDescent="0.35">
      <c r="A284" s="5">
        <v>280</v>
      </c>
      <c r="B284" s="2"/>
      <c r="C284" s="22"/>
      <c r="D284" s="22"/>
      <c r="E284" s="22"/>
      <c r="F284" s="44"/>
      <c r="G284" s="112"/>
      <c r="H284" s="89" cm="1">
        <f t="array" ref="H284">_xlfn.IFS(E284="",0,E284="Haie 1 rang",F284*(G284-1),E284="Haie 2 rangs",(F284/2)*(G284-1))</f>
        <v>0</v>
      </c>
      <c r="I284" s="22"/>
      <c r="J284" s="113" cm="1">
        <f t="array" ref="J284">_xlfn.IFS($E284="",0,I284="",0,I284="Non",0,$E284="Haie 1 rang",$H284/'Paramétrage V2'!$AA$21*'Paramétrage V2'!$AA$5,$E284="Haie 2 rangs",$H284*'Paramétrage V2'!$AB$5)</f>
        <v>0</v>
      </c>
      <c r="K284" s="22"/>
      <c r="L284" s="113" cm="1">
        <f t="array" ref="L284">_xlfn.IFS($E284="",0,K284="",0,K284="Non",0,$E284="Haie 1 rang",$H284/'Paramétrage V2'!$AA$21*'Paramétrage V2'!$AA$6,$E284="Haie 2 rangs",$H284*'Paramétrage V2'!$AB$6)</f>
        <v>0</v>
      </c>
      <c r="M284" s="22"/>
      <c r="N284" s="113" cm="1">
        <f t="array" ref="N284">_xlfn.IFS($E284="",0,M284="",0,M284="Non",0,$E284="Haie 1 rang",$H284/'Paramétrage V2'!$AA$21*'Paramétrage V2'!$AA$7,$E284="Haie 2 rangs",$H284*'Paramétrage V2'!$AB$7)</f>
        <v>0</v>
      </c>
      <c r="O284" s="22"/>
      <c r="P284" s="113" cm="1">
        <f t="array" ref="P284">_xlfn.IFS($E284="",0,O284="",0,O284="Non",0,$E284="Haie 1 rang",$H284/'Paramétrage V2'!$AA$21*'Paramétrage V2'!$AA$8,$E284="Haie 2 rangs",$H284*'Paramétrage V2'!$AB$8)</f>
        <v>0</v>
      </c>
      <c r="Q284" s="22"/>
      <c r="R284" s="113" cm="1">
        <f t="array" ref="R284">_xlfn.IFS($E284="",0,Q284="",0,Q284="Non",0,$E284="Haie 1 rang",$H284/'Paramétrage V2'!$AA$21*'Paramétrage V2'!$AA$10,$E284="Haie 2 rangs",$H284*'Paramétrage V2'!$AB$10)</f>
        <v>0</v>
      </c>
      <c r="S284" s="22"/>
      <c r="T284" s="113" cm="1">
        <f t="array" ref="T284">_xlfn.IFS($E284="",0,S284="",0,S284="Non",0,$E284="Haie 1 rang",$H284/'Paramétrage V2'!$AA$21*'Paramétrage V2'!$AA$11,$E284="Haie 2 rangs",$H284*'Paramétrage V2'!$AB$11)</f>
        <v>0</v>
      </c>
      <c r="U284" s="22"/>
      <c r="V284" s="113" cm="1">
        <f t="array" ref="V284">_xlfn.IFS($E284="",0,U284="",0,U284="Non",0,$E284="Haie 1 rang",$H284/'Paramétrage V2'!$AA$21*'Paramétrage V2'!$AA$13,$E284="Haie 2 rangs",$H284*'Paramétrage V2'!$AB$13)</f>
        <v>0</v>
      </c>
      <c r="W284" s="22"/>
      <c r="X284" s="113" cm="1">
        <f t="array" ref="X284">_xlfn.IFS($E284="",0,W284="",0,W284="Non",0,$E284="Haie 1 rang",$H284/'Paramétrage V2'!$AA$21*'Paramétrage V2'!$AA$15,$E284="Haie 2 rangs",$H284*'Paramétrage V2'!$AB$15)</f>
        <v>0</v>
      </c>
      <c r="Y284" s="133">
        <f t="shared" si="4"/>
        <v>0</v>
      </c>
      <c r="Z284" s="45"/>
    </row>
    <row r="285" spans="1:26" x14ac:dyDescent="0.35">
      <c r="A285" s="5">
        <v>281</v>
      </c>
      <c r="B285" s="2"/>
      <c r="C285" s="22"/>
      <c r="D285" s="22"/>
      <c r="E285" s="22"/>
      <c r="F285" s="44"/>
      <c r="G285" s="112"/>
      <c r="H285" s="89" cm="1">
        <f t="array" ref="H285">_xlfn.IFS(E285="",0,E285="Haie 1 rang",F285*(G285-1),E285="Haie 2 rangs",(F285/2)*(G285-1))</f>
        <v>0</v>
      </c>
      <c r="I285" s="22"/>
      <c r="J285" s="113" cm="1">
        <f t="array" ref="J285">_xlfn.IFS($E285="",0,I285="",0,I285="Non",0,$E285="Haie 1 rang",$H285/'Paramétrage V2'!$AA$21*'Paramétrage V2'!$AA$5,$E285="Haie 2 rangs",$H285*'Paramétrage V2'!$AB$5)</f>
        <v>0</v>
      </c>
      <c r="K285" s="22"/>
      <c r="L285" s="113" cm="1">
        <f t="array" ref="L285">_xlfn.IFS($E285="",0,K285="",0,K285="Non",0,$E285="Haie 1 rang",$H285/'Paramétrage V2'!$AA$21*'Paramétrage V2'!$AA$6,$E285="Haie 2 rangs",$H285*'Paramétrage V2'!$AB$6)</f>
        <v>0</v>
      </c>
      <c r="M285" s="22"/>
      <c r="N285" s="113" cm="1">
        <f t="array" ref="N285">_xlfn.IFS($E285="",0,M285="",0,M285="Non",0,$E285="Haie 1 rang",$H285/'Paramétrage V2'!$AA$21*'Paramétrage V2'!$AA$7,$E285="Haie 2 rangs",$H285*'Paramétrage V2'!$AB$7)</f>
        <v>0</v>
      </c>
      <c r="O285" s="22"/>
      <c r="P285" s="113" cm="1">
        <f t="array" ref="P285">_xlfn.IFS($E285="",0,O285="",0,O285="Non",0,$E285="Haie 1 rang",$H285/'Paramétrage V2'!$AA$21*'Paramétrage V2'!$AA$8,$E285="Haie 2 rangs",$H285*'Paramétrage V2'!$AB$8)</f>
        <v>0</v>
      </c>
      <c r="Q285" s="22"/>
      <c r="R285" s="113" cm="1">
        <f t="array" ref="R285">_xlfn.IFS($E285="",0,Q285="",0,Q285="Non",0,$E285="Haie 1 rang",$H285/'Paramétrage V2'!$AA$21*'Paramétrage V2'!$AA$10,$E285="Haie 2 rangs",$H285*'Paramétrage V2'!$AB$10)</f>
        <v>0</v>
      </c>
      <c r="S285" s="22"/>
      <c r="T285" s="113" cm="1">
        <f t="array" ref="T285">_xlfn.IFS($E285="",0,S285="",0,S285="Non",0,$E285="Haie 1 rang",$H285/'Paramétrage V2'!$AA$21*'Paramétrage V2'!$AA$11,$E285="Haie 2 rangs",$H285*'Paramétrage V2'!$AB$11)</f>
        <v>0</v>
      </c>
      <c r="U285" s="22"/>
      <c r="V285" s="113" cm="1">
        <f t="array" ref="V285">_xlfn.IFS($E285="",0,U285="",0,U285="Non",0,$E285="Haie 1 rang",$H285/'Paramétrage V2'!$AA$21*'Paramétrage V2'!$AA$13,$E285="Haie 2 rangs",$H285*'Paramétrage V2'!$AB$13)</f>
        <v>0</v>
      </c>
      <c r="W285" s="22"/>
      <c r="X285" s="113" cm="1">
        <f t="array" ref="X285">_xlfn.IFS($E285="",0,W285="",0,W285="Non",0,$E285="Haie 1 rang",$H285/'Paramétrage V2'!$AA$21*'Paramétrage V2'!$AA$15,$E285="Haie 2 rangs",$H285*'Paramétrage V2'!$AB$15)</f>
        <v>0</v>
      </c>
      <c r="Y285" s="133">
        <f t="shared" si="4"/>
        <v>0</v>
      </c>
      <c r="Z285" s="45"/>
    </row>
    <row r="286" spans="1:26" x14ac:dyDescent="0.35">
      <c r="A286" s="5">
        <v>282</v>
      </c>
      <c r="B286" s="2"/>
      <c r="C286" s="22"/>
      <c r="D286" s="22"/>
      <c r="E286" s="22"/>
      <c r="F286" s="44"/>
      <c r="G286" s="112"/>
      <c r="H286" s="89" cm="1">
        <f t="array" ref="H286">_xlfn.IFS(E286="",0,E286="Haie 1 rang",F286*(G286-1),E286="Haie 2 rangs",(F286/2)*(G286-1))</f>
        <v>0</v>
      </c>
      <c r="I286" s="22"/>
      <c r="J286" s="113" cm="1">
        <f t="array" ref="J286">_xlfn.IFS($E286="",0,I286="",0,I286="Non",0,$E286="Haie 1 rang",$H286/'Paramétrage V2'!$AA$21*'Paramétrage V2'!$AA$5,$E286="Haie 2 rangs",$H286*'Paramétrage V2'!$AB$5)</f>
        <v>0</v>
      </c>
      <c r="K286" s="22"/>
      <c r="L286" s="113" cm="1">
        <f t="array" ref="L286">_xlfn.IFS($E286="",0,K286="",0,K286="Non",0,$E286="Haie 1 rang",$H286/'Paramétrage V2'!$AA$21*'Paramétrage V2'!$AA$6,$E286="Haie 2 rangs",$H286*'Paramétrage V2'!$AB$6)</f>
        <v>0</v>
      </c>
      <c r="M286" s="22"/>
      <c r="N286" s="113" cm="1">
        <f t="array" ref="N286">_xlfn.IFS($E286="",0,M286="",0,M286="Non",0,$E286="Haie 1 rang",$H286/'Paramétrage V2'!$AA$21*'Paramétrage V2'!$AA$7,$E286="Haie 2 rangs",$H286*'Paramétrage V2'!$AB$7)</f>
        <v>0</v>
      </c>
      <c r="O286" s="22"/>
      <c r="P286" s="113" cm="1">
        <f t="array" ref="P286">_xlfn.IFS($E286="",0,O286="",0,O286="Non",0,$E286="Haie 1 rang",$H286/'Paramétrage V2'!$AA$21*'Paramétrage V2'!$AA$8,$E286="Haie 2 rangs",$H286*'Paramétrage V2'!$AB$8)</f>
        <v>0</v>
      </c>
      <c r="Q286" s="22"/>
      <c r="R286" s="113" cm="1">
        <f t="array" ref="R286">_xlfn.IFS($E286="",0,Q286="",0,Q286="Non",0,$E286="Haie 1 rang",$H286/'Paramétrage V2'!$AA$21*'Paramétrage V2'!$AA$10,$E286="Haie 2 rangs",$H286*'Paramétrage V2'!$AB$10)</f>
        <v>0</v>
      </c>
      <c r="S286" s="22"/>
      <c r="T286" s="113" cm="1">
        <f t="array" ref="T286">_xlfn.IFS($E286="",0,S286="",0,S286="Non",0,$E286="Haie 1 rang",$H286/'Paramétrage V2'!$AA$21*'Paramétrage V2'!$AA$11,$E286="Haie 2 rangs",$H286*'Paramétrage V2'!$AB$11)</f>
        <v>0</v>
      </c>
      <c r="U286" s="22"/>
      <c r="V286" s="113" cm="1">
        <f t="array" ref="V286">_xlfn.IFS($E286="",0,U286="",0,U286="Non",0,$E286="Haie 1 rang",$H286/'Paramétrage V2'!$AA$21*'Paramétrage V2'!$AA$13,$E286="Haie 2 rangs",$H286*'Paramétrage V2'!$AB$13)</f>
        <v>0</v>
      </c>
      <c r="W286" s="22"/>
      <c r="X286" s="113" cm="1">
        <f t="array" ref="X286">_xlfn.IFS($E286="",0,W286="",0,W286="Non",0,$E286="Haie 1 rang",$H286/'Paramétrage V2'!$AA$21*'Paramétrage V2'!$AA$15,$E286="Haie 2 rangs",$H286*'Paramétrage V2'!$AB$15)</f>
        <v>0</v>
      </c>
      <c r="Y286" s="133">
        <f t="shared" si="4"/>
        <v>0</v>
      </c>
      <c r="Z286" s="45"/>
    </row>
    <row r="287" spans="1:26" x14ac:dyDescent="0.35">
      <c r="A287" s="5">
        <v>283</v>
      </c>
      <c r="B287" s="2"/>
      <c r="C287" s="22"/>
      <c r="D287" s="22"/>
      <c r="E287" s="22"/>
      <c r="F287" s="44"/>
      <c r="G287" s="112"/>
      <c r="H287" s="89" cm="1">
        <f t="array" ref="H287">_xlfn.IFS(E287="",0,E287="Haie 1 rang",F287*(G287-1),E287="Haie 2 rangs",(F287/2)*(G287-1))</f>
        <v>0</v>
      </c>
      <c r="I287" s="22"/>
      <c r="J287" s="113" cm="1">
        <f t="array" ref="J287">_xlfn.IFS($E287="",0,I287="",0,I287="Non",0,$E287="Haie 1 rang",$H287/'Paramétrage V2'!$AA$21*'Paramétrage V2'!$AA$5,$E287="Haie 2 rangs",$H287*'Paramétrage V2'!$AB$5)</f>
        <v>0</v>
      </c>
      <c r="K287" s="22"/>
      <c r="L287" s="113" cm="1">
        <f t="array" ref="L287">_xlfn.IFS($E287="",0,K287="",0,K287="Non",0,$E287="Haie 1 rang",$H287/'Paramétrage V2'!$AA$21*'Paramétrage V2'!$AA$6,$E287="Haie 2 rangs",$H287*'Paramétrage V2'!$AB$6)</f>
        <v>0</v>
      </c>
      <c r="M287" s="22"/>
      <c r="N287" s="113" cm="1">
        <f t="array" ref="N287">_xlfn.IFS($E287="",0,M287="",0,M287="Non",0,$E287="Haie 1 rang",$H287/'Paramétrage V2'!$AA$21*'Paramétrage V2'!$AA$7,$E287="Haie 2 rangs",$H287*'Paramétrage V2'!$AB$7)</f>
        <v>0</v>
      </c>
      <c r="O287" s="22"/>
      <c r="P287" s="113" cm="1">
        <f t="array" ref="P287">_xlfn.IFS($E287="",0,O287="",0,O287="Non",0,$E287="Haie 1 rang",$H287/'Paramétrage V2'!$AA$21*'Paramétrage V2'!$AA$8,$E287="Haie 2 rangs",$H287*'Paramétrage V2'!$AB$8)</f>
        <v>0</v>
      </c>
      <c r="Q287" s="22"/>
      <c r="R287" s="113" cm="1">
        <f t="array" ref="R287">_xlfn.IFS($E287="",0,Q287="",0,Q287="Non",0,$E287="Haie 1 rang",$H287/'Paramétrage V2'!$AA$21*'Paramétrage V2'!$AA$10,$E287="Haie 2 rangs",$H287*'Paramétrage V2'!$AB$10)</f>
        <v>0</v>
      </c>
      <c r="S287" s="22"/>
      <c r="T287" s="113" cm="1">
        <f t="array" ref="T287">_xlfn.IFS($E287="",0,S287="",0,S287="Non",0,$E287="Haie 1 rang",$H287/'Paramétrage V2'!$AA$21*'Paramétrage V2'!$AA$11,$E287="Haie 2 rangs",$H287*'Paramétrage V2'!$AB$11)</f>
        <v>0</v>
      </c>
      <c r="U287" s="22"/>
      <c r="V287" s="113" cm="1">
        <f t="array" ref="V287">_xlfn.IFS($E287="",0,U287="",0,U287="Non",0,$E287="Haie 1 rang",$H287/'Paramétrage V2'!$AA$21*'Paramétrage V2'!$AA$13,$E287="Haie 2 rangs",$H287*'Paramétrage V2'!$AB$13)</f>
        <v>0</v>
      </c>
      <c r="W287" s="22"/>
      <c r="X287" s="113" cm="1">
        <f t="array" ref="X287">_xlfn.IFS($E287="",0,W287="",0,W287="Non",0,$E287="Haie 1 rang",$H287/'Paramétrage V2'!$AA$21*'Paramétrage V2'!$AA$15,$E287="Haie 2 rangs",$H287*'Paramétrage V2'!$AB$15)</f>
        <v>0</v>
      </c>
      <c r="Y287" s="133">
        <f t="shared" si="4"/>
        <v>0</v>
      </c>
      <c r="Z287" s="45"/>
    </row>
    <row r="288" spans="1:26" x14ac:dyDescent="0.35">
      <c r="A288" s="5">
        <v>284</v>
      </c>
      <c r="B288" s="2"/>
      <c r="C288" s="22"/>
      <c r="D288" s="22"/>
      <c r="E288" s="22"/>
      <c r="F288" s="44"/>
      <c r="G288" s="112"/>
      <c r="H288" s="89" cm="1">
        <f t="array" ref="H288">_xlfn.IFS(E288="",0,E288="Haie 1 rang",F288*(G288-1),E288="Haie 2 rangs",(F288/2)*(G288-1))</f>
        <v>0</v>
      </c>
      <c r="I288" s="22"/>
      <c r="J288" s="113" cm="1">
        <f t="array" ref="J288">_xlfn.IFS($E288="",0,I288="",0,I288="Non",0,$E288="Haie 1 rang",$H288/'Paramétrage V2'!$AA$21*'Paramétrage V2'!$AA$5,$E288="Haie 2 rangs",$H288*'Paramétrage V2'!$AB$5)</f>
        <v>0</v>
      </c>
      <c r="K288" s="22"/>
      <c r="L288" s="113" cm="1">
        <f t="array" ref="L288">_xlfn.IFS($E288="",0,K288="",0,K288="Non",0,$E288="Haie 1 rang",$H288/'Paramétrage V2'!$AA$21*'Paramétrage V2'!$AA$6,$E288="Haie 2 rangs",$H288*'Paramétrage V2'!$AB$6)</f>
        <v>0</v>
      </c>
      <c r="M288" s="22"/>
      <c r="N288" s="113" cm="1">
        <f t="array" ref="N288">_xlfn.IFS($E288="",0,M288="",0,M288="Non",0,$E288="Haie 1 rang",$H288/'Paramétrage V2'!$AA$21*'Paramétrage V2'!$AA$7,$E288="Haie 2 rangs",$H288*'Paramétrage V2'!$AB$7)</f>
        <v>0</v>
      </c>
      <c r="O288" s="22"/>
      <c r="P288" s="113" cm="1">
        <f t="array" ref="P288">_xlfn.IFS($E288="",0,O288="",0,O288="Non",0,$E288="Haie 1 rang",$H288/'Paramétrage V2'!$AA$21*'Paramétrage V2'!$AA$8,$E288="Haie 2 rangs",$H288*'Paramétrage V2'!$AB$8)</f>
        <v>0</v>
      </c>
      <c r="Q288" s="22"/>
      <c r="R288" s="113" cm="1">
        <f t="array" ref="R288">_xlfn.IFS($E288="",0,Q288="",0,Q288="Non",0,$E288="Haie 1 rang",$H288/'Paramétrage V2'!$AA$21*'Paramétrage V2'!$AA$10,$E288="Haie 2 rangs",$H288*'Paramétrage V2'!$AB$10)</f>
        <v>0</v>
      </c>
      <c r="S288" s="22"/>
      <c r="T288" s="113" cm="1">
        <f t="array" ref="T288">_xlfn.IFS($E288="",0,S288="",0,S288="Non",0,$E288="Haie 1 rang",$H288/'Paramétrage V2'!$AA$21*'Paramétrage V2'!$AA$11,$E288="Haie 2 rangs",$H288*'Paramétrage V2'!$AB$11)</f>
        <v>0</v>
      </c>
      <c r="U288" s="22"/>
      <c r="V288" s="113" cm="1">
        <f t="array" ref="V288">_xlfn.IFS($E288="",0,U288="",0,U288="Non",0,$E288="Haie 1 rang",$H288/'Paramétrage V2'!$AA$21*'Paramétrage V2'!$AA$13,$E288="Haie 2 rangs",$H288*'Paramétrage V2'!$AB$13)</f>
        <v>0</v>
      </c>
      <c r="W288" s="22"/>
      <c r="X288" s="113" cm="1">
        <f t="array" ref="X288">_xlfn.IFS($E288="",0,W288="",0,W288="Non",0,$E288="Haie 1 rang",$H288/'Paramétrage V2'!$AA$21*'Paramétrage V2'!$AA$15,$E288="Haie 2 rangs",$H288*'Paramétrage V2'!$AB$15)</f>
        <v>0</v>
      </c>
      <c r="Y288" s="133">
        <f t="shared" si="4"/>
        <v>0</v>
      </c>
      <c r="Z288" s="45"/>
    </row>
    <row r="289" spans="1:26" x14ac:dyDescent="0.35">
      <c r="A289" s="5">
        <v>285</v>
      </c>
      <c r="B289" s="2"/>
      <c r="C289" s="22"/>
      <c r="D289" s="22"/>
      <c r="E289" s="22"/>
      <c r="F289" s="44"/>
      <c r="G289" s="112"/>
      <c r="H289" s="89" cm="1">
        <f t="array" ref="H289">_xlfn.IFS(E289="",0,E289="Haie 1 rang",F289*(G289-1),E289="Haie 2 rangs",(F289/2)*(G289-1))</f>
        <v>0</v>
      </c>
      <c r="I289" s="22"/>
      <c r="J289" s="113" cm="1">
        <f t="array" ref="J289">_xlfn.IFS($E289="",0,I289="",0,I289="Non",0,$E289="Haie 1 rang",$H289/'Paramétrage V2'!$AA$21*'Paramétrage V2'!$AA$5,$E289="Haie 2 rangs",$H289*'Paramétrage V2'!$AB$5)</f>
        <v>0</v>
      </c>
      <c r="K289" s="22"/>
      <c r="L289" s="113" cm="1">
        <f t="array" ref="L289">_xlfn.IFS($E289="",0,K289="",0,K289="Non",0,$E289="Haie 1 rang",$H289/'Paramétrage V2'!$AA$21*'Paramétrage V2'!$AA$6,$E289="Haie 2 rangs",$H289*'Paramétrage V2'!$AB$6)</f>
        <v>0</v>
      </c>
      <c r="M289" s="22"/>
      <c r="N289" s="113" cm="1">
        <f t="array" ref="N289">_xlfn.IFS($E289="",0,M289="",0,M289="Non",0,$E289="Haie 1 rang",$H289/'Paramétrage V2'!$AA$21*'Paramétrage V2'!$AA$7,$E289="Haie 2 rangs",$H289*'Paramétrage V2'!$AB$7)</f>
        <v>0</v>
      </c>
      <c r="O289" s="22"/>
      <c r="P289" s="113" cm="1">
        <f t="array" ref="P289">_xlfn.IFS($E289="",0,O289="",0,O289="Non",0,$E289="Haie 1 rang",$H289/'Paramétrage V2'!$AA$21*'Paramétrage V2'!$AA$8,$E289="Haie 2 rangs",$H289*'Paramétrage V2'!$AB$8)</f>
        <v>0</v>
      </c>
      <c r="Q289" s="22"/>
      <c r="R289" s="113" cm="1">
        <f t="array" ref="R289">_xlfn.IFS($E289="",0,Q289="",0,Q289="Non",0,$E289="Haie 1 rang",$H289/'Paramétrage V2'!$AA$21*'Paramétrage V2'!$AA$10,$E289="Haie 2 rangs",$H289*'Paramétrage V2'!$AB$10)</f>
        <v>0</v>
      </c>
      <c r="S289" s="22"/>
      <c r="T289" s="113" cm="1">
        <f t="array" ref="T289">_xlfn.IFS($E289="",0,S289="",0,S289="Non",0,$E289="Haie 1 rang",$H289/'Paramétrage V2'!$AA$21*'Paramétrage V2'!$AA$11,$E289="Haie 2 rangs",$H289*'Paramétrage V2'!$AB$11)</f>
        <v>0</v>
      </c>
      <c r="U289" s="22"/>
      <c r="V289" s="113" cm="1">
        <f t="array" ref="V289">_xlfn.IFS($E289="",0,U289="",0,U289="Non",0,$E289="Haie 1 rang",$H289/'Paramétrage V2'!$AA$21*'Paramétrage V2'!$AA$13,$E289="Haie 2 rangs",$H289*'Paramétrage V2'!$AB$13)</f>
        <v>0</v>
      </c>
      <c r="W289" s="22"/>
      <c r="X289" s="113" cm="1">
        <f t="array" ref="X289">_xlfn.IFS($E289="",0,W289="",0,W289="Non",0,$E289="Haie 1 rang",$H289/'Paramétrage V2'!$AA$21*'Paramétrage V2'!$AA$15,$E289="Haie 2 rangs",$H289*'Paramétrage V2'!$AB$15)</f>
        <v>0</v>
      </c>
      <c r="Y289" s="133">
        <f t="shared" si="4"/>
        <v>0</v>
      </c>
      <c r="Z289" s="45"/>
    </row>
    <row r="290" spans="1:26" x14ac:dyDescent="0.35">
      <c r="A290" s="5">
        <v>286</v>
      </c>
      <c r="B290" s="2"/>
      <c r="C290" s="22"/>
      <c r="D290" s="22"/>
      <c r="E290" s="22"/>
      <c r="F290" s="44"/>
      <c r="G290" s="112"/>
      <c r="H290" s="89" cm="1">
        <f t="array" ref="H290">_xlfn.IFS(E290="",0,E290="Haie 1 rang",F290*(G290-1),E290="Haie 2 rangs",(F290/2)*(G290-1))</f>
        <v>0</v>
      </c>
      <c r="I290" s="22"/>
      <c r="J290" s="113" cm="1">
        <f t="array" ref="J290">_xlfn.IFS($E290="",0,I290="",0,I290="Non",0,$E290="Haie 1 rang",$H290/'Paramétrage V2'!$AA$21*'Paramétrage V2'!$AA$5,$E290="Haie 2 rangs",$H290*'Paramétrage V2'!$AB$5)</f>
        <v>0</v>
      </c>
      <c r="K290" s="22"/>
      <c r="L290" s="113" cm="1">
        <f t="array" ref="L290">_xlfn.IFS($E290="",0,K290="",0,K290="Non",0,$E290="Haie 1 rang",$H290/'Paramétrage V2'!$AA$21*'Paramétrage V2'!$AA$6,$E290="Haie 2 rangs",$H290*'Paramétrage V2'!$AB$6)</f>
        <v>0</v>
      </c>
      <c r="M290" s="22"/>
      <c r="N290" s="113" cm="1">
        <f t="array" ref="N290">_xlfn.IFS($E290="",0,M290="",0,M290="Non",0,$E290="Haie 1 rang",$H290/'Paramétrage V2'!$AA$21*'Paramétrage V2'!$AA$7,$E290="Haie 2 rangs",$H290*'Paramétrage V2'!$AB$7)</f>
        <v>0</v>
      </c>
      <c r="O290" s="22"/>
      <c r="P290" s="113" cm="1">
        <f t="array" ref="P290">_xlfn.IFS($E290="",0,O290="",0,O290="Non",0,$E290="Haie 1 rang",$H290/'Paramétrage V2'!$AA$21*'Paramétrage V2'!$AA$8,$E290="Haie 2 rangs",$H290*'Paramétrage V2'!$AB$8)</f>
        <v>0</v>
      </c>
      <c r="Q290" s="22"/>
      <c r="R290" s="113" cm="1">
        <f t="array" ref="R290">_xlfn.IFS($E290="",0,Q290="",0,Q290="Non",0,$E290="Haie 1 rang",$H290/'Paramétrage V2'!$AA$21*'Paramétrage V2'!$AA$10,$E290="Haie 2 rangs",$H290*'Paramétrage V2'!$AB$10)</f>
        <v>0</v>
      </c>
      <c r="S290" s="22"/>
      <c r="T290" s="113" cm="1">
        <f t="array" ref="T290">_xlfn.IFS($E290="",0,S290="",0,S290="Non",0,$E290="Haie 1 rang",$H290/'Paramétrage V2'!$AA$21*'Paramétrage V2'!$AA$11,$E290="Haie 2 rangs",$H290*'Paramétrage V2'!$AB$11)</f>
        <v>0</v>
      </c>
      <c r="U290" s="22"/>
      <c r="V290" s="113" cm="1">
        <f t="array" ref="V290">_xlfn.IFS($E290="",0,U290="",0,U290="Non",0,$E290="Haie 1 rang",$H290/'Paramétrage V2'!$AA$21*'Paramétrage V2'!$AA$13,$E290="Haie 2 rangs",$H290*'Paramétrage V2'!$AB$13)</f>
        <v>0</v>
      </c>
      <c r="W290" s="22"/>
      <c r="X290" s="113" cm="1">
        <f t="array" ref="X290">_xlfn.IFS($E290="",0,W290="",0,W290="Non",0,$E290="Haie 1 rang",$H290/'Paramétrage V2'!$AA$21*'Paramétrage V2'!$AA$15,$E290="Haie 2 rangs",$H290*'Paramétrage V2'!$AB$15)</f>
        <v>0</v>
      </c>
      <c r="Y290" s="133">
        <f t="shared" si="4"/>
        <v>0</v>
      </c>
      <c r="Z290" s="45"/>
    </row>
    <row r="291" spans="1:26" x14ac:dyDescent="0.35">
      <c r="A291" s="5">
        <v>287</v>
      </c>
      <c r="B291" s="2"/>
      <c r="C291" s="22"/>
      <c r="D291" s="22"/>
      <c r="E291" s="22"/>
      <c r="F291" s="44"/>
      <c r="G291" s="112"/>
      <c r="H291" s="89" cm="1">
        <f t="array" ref="H291">_xlfn.IFS(E291="",0,E291="Haie 1 rang",F291*(G291-1),E291="Haie 2 rangs",(F291/2)*(G291-1))</f>
        <v>0</v>
      </c>
      <c r="I291" s="22"/>
      <c r="J291" s="113" cm="1">
        <f t="array" ref="J291">_xlfn.IFS($E291="",0,I291="",0,I291="Non",0,$E291="Haie 1 rang",$H291/'Paramétrage V2'!$AA$21*'Paramétrage V2'!$AA$5,$E291="Haie 2 rangs",$H291*'Paramétrage V2'!$AB$5)</f>
        <v>0</v>
      </c>
      <c r="K291" s="22"/>
      <c r="L291" s="113" cm="1">
        <f t="array" ref="L291">_xlfn.IFS($E291="",0,K291="",0,K291="Non",0,$E291="Haie 1 rang",$H291/'Paramétrage V2'!$AA$21*'Paramétrage V2'!$AA$6,$E291="Haie 2 rangs",$H291*'Paramétrage V2'!$AB$6)</f>
        <v>0</v>
      </c>
      <c r="M291" s="22"/>
      <c r="N291" s="113" cm="1">
        <f t="array" ref="N291">_xlfn.IFS($E291="",0,M291="",0,M291="Non",0,$E291="Haie 1 rang",$H291/'Paramétrage V2'!$AA$21*'Paramétrage V2'!$AA$7,$E291="Haie 2 rangs",$H291*'Paramétrage V2'!$AB$7)</f>
        <v>0</v>
      </c>
      <c r="O291" s="22"/>
      <c r="P291" s="113" cm="1">
        <f t="array" ref="P291">_xlfn.IFS($E291="",0,O291="",0,O291="Non",0,$E291="Haie 1 rang",$H291/'Paramétrage V2'!$AA$21*'Paramétrage V2'!$AA$8,$E291="Haie 2 rangs",$H291*'Paramétrage V2'!$AB$8)</f>
        <v>0</v>
      </c>
      <c r="Q291" s="22"/>
      <c r="R291" s="113" cm="1">
        <f t="array" ref="R291">_xlfn.IFS($E291="",0,Q291="",0,Q291="Non",0,$E291="Haie 1 rang",$H291/'Paramétrage V2'!$AA$21*'Paramétrage V2'!$AA$10,$E291="Haie 2 rangs",$H291*'Paramétrage V2'!$AB$10)</f>
        <v>0</v>
      </c>
      <c r="S291" s="22"/>
      <c r="T291" s="113" cm="1">
        <f t="array" ref="T291">_xlfn.IFS($E291="",0,S291="",0,S291="Non",0,$E291="Haie 1 rang",$H291/'Paramétrage V2'!$AA$21*'Paramétrage V2'!$AA$11,$E291="Haie 2 rangs",$H291*'Paramétrage V2'!$AB$11)</f>
        <v>0</v>
      </c>
      <c r="U291" s="22"/>
      <c r="V291" s="113" cm="1">
        <f t="array" ref="V291">_xlfn.IFS($E291="",0,U291="",0,U291="Non",0,$E291="Haie 1 rang",$H291/'Paramétrage V2'!$AA$21*'Paramétrage V2'!$AA$13,$E291="Haie 2 rangs",$H291*'Paramétrage V2'!$AB$13)</f>
        <v>0</v>
      </c>
      <c r="W291" s="22"/>
      <c r="X291" s="113" cm="1">
        <f t="array" ref="X291">_xlfn.IFS($E291="",0,W291="",0,W291="Non",0,$E291="Haie 1 rang",$H291/'Paramétrage V2'!$AA$21*'Paramétrage V2'!$AA$15,$E291="Haie 2 rangs",$H291*'Paramétrage V2'!$AB$15)</f>
        <v>0</v>
      </c>
      <c r="Y291" s="133">
        <f t="shared" si="4"/>
        <v>0</v>
      </c>
      <c r="Z291" s="45"/>
    </row>
    <row r="292" spans="1:26" x14ac:dyDescent="0.35">
      <c r="A292" s="5">
        <v>288</v>
      </c>
      <c r="B292" s="2"/>
      <c r="C292" s="22"/>
      <c r="D292" s="22"/>
      <c r="E292" s="22"/>
      <c r="F292" s="44"/>
      <c r="G292" s="112"/>
      <c r="H292" s="89" cm="1">
        <f t="array" ref="H292">_xlfn.IFS(E292="",0,E292="Haie 1 rang",F292*(G292-1),E292="Haie 2 rangs",(F292/2)*(G292-1))</f>
        <v>0</v>
      </c>
      <c r="I292" s="22"/>
      <c r="J292" s="113" cm="1">
        <f t="array" ref="J292">_xlfn.IFS($E292="",0,I292="",0,I292="Non",0,$E292="Haie 1 rang",$H292/'Paramétrage V2'!$AA$21*'Paramétrage V2'!$AA$5,$E292="Haie 2 rangs",$H292*'Paramétrage V2'!$AB$5)</f>
        <v>0</v>
      </c>
      <c r="K292" s="22"/>
      <c r="L292" s="113" cm="1">
        <f t="array" ref="L292">_xlfn.IFS($E292="",0,K292="",0,K292="Non",0,$E292="Haie 1 rang",$H292/'Paramétrage V2'!$AA$21*'Paramétrage V2'!$AA$6,$E292="Haie 2 rangs",$H292*'Paramétrage V2'!$AB$6)</f>
        <v>0</v>
      </c>
      <c r="M292" s="22"/>
      <c r="N292" s="113" cm="1">
        <f t="array" ref="N292">_xlfn.IFS($E292="",0,M292="",0,M292="Non",0,$E292="Haie 1 rang",$H292/'Paramétrage V2'!$AA$21*'Paramétrage V2'!$AA$7,$E292="Haie 2 rangs",$H292*'Paramétrage V2'!$AB$7)</f>
        <v>0</v>
      </c>
      <c r="O292" s="22"/>
      <c r="P292" s="113" cm="1">
        <f t="array" ref="P292">_xlfn.IFS($E292="",0,O292="",0,O292="Non",0,$E292="Haie 1 rang",$H292/'Paramétrage V2'!$AA$21*'Paramétrage V2'!$AA$8,$E292="Haie 2 rangs",$H292*'Paramétrage V2'!$AB$8)</f>
        <v>0</v>
      </c>
      <c r="Q292" s="22"/>
      <c r="R292" s="113" cm="1">
        <f t="array" ref="R292">_xlfn.IFS($E292="",0,Q292="",0,Q292="Non",0,$E292="Haie 1 rang",$H292/'Paramétrage V2'!$AA$21*'Paramétrage V2'!$AA$10,$E292="Haie 2 rangs",$H292*'Paramétrage V2'!$AB$10)</f>
        <v>0</v>
      </c>
      <c r="S292" s="22"/>
      <c r="T292" s="113" cm="1">
        <f t="array" ref="T292">_xlfn.IFS($E292="",0,S292="",0,S292="Non",0,$E292="Haie 1 rang",$H292/'Paramétrage V2'!$AA$21*'Paramétrage V2'!$AA$11,$E292="Haie 2 rangs",$H292*'Paramétrage V2'!$AB$11)</f>
        <v>0</v>
      </c>
      <c r="U292" s="22"/>
      <c r="V292" s="113" cm="1">
        <f t="array" ref="V292">_xlfn.IFS($E292="",0,U292="",0,U292="Non",0,$E292="Haie 1 rang",$H292/'Paramétrage V2'!$AA$21*'Paramétrage V2'!$AA$13,$E292="Haie 2 rangs",$H292*'Paramétrage V2'!$AB$13)</f>
        <v>0</v>
      </c>
      <c r="W292" s="22"/>
      <c r="X292" s="113" cm="1">
        <f t="array" ref="X292">_xlfn.IFS($E292="",0,W292="",0,W292="Non",0,$E292="Haie 1 rang",$H292/'Paramétrage V2'!$AA$21*'Paramétrage V2'!$AA$15,$E292="Haie 2 rangs",$H292*'Paramétrage V2'!$AB$15)</f>
        <v>0</v>
      </c>
      <c r="Y292" s="133">
        <f t="shared" si="4"/>
        <v>0</v>
      </c>
      <c r="Z292" s="45"/>
    </row>
    <row r="293" spans="1:26" x14ac:dyDescent="0.35">
      <c r="A293" s="5">
        <v>289</v>
      </c>
      <c r="B293" s="2"/>
      <c r="C293" s="22"/>
      <c r="D293" s="22"/>
      <c r="E293" s="22"/>
      <c r="F293" s="44"/>
      <c r="G293" s="112"/>
      <c r="H293" s="89" cm="1">
        <f t="array" ref="H293">_xlfn.IFS(E293="",0,E293="Haie 1 rang",F293*(G293-1),E293="Haie 2 rangs",(F293/2)*(G293-1))</f>
        <v>0</v>
      </c>
      <c r="I293" s="22"/>
      <c r="J293" s="113" cm="1">
        <f t="array" ref="J293">_xlfn.IFS($E293="",0,I293="",0,I293="Non",0,$E293="Haie 1 rang",$H293/'Paramétrage V2'!$AA$21*'Paramétrage V2'!$AA$5,$E293="Haie 2 rangs",$H293*'Paramétrage V2'!$AB$5)</f>
        <v>0</v>
      </c>
      <c r="K293" s="22"/>
      <c r="L293" s="113" cm="1">
        <f t="array" ref="L293">_xlfn.IFS($E293="",0,K293="",0,K293="Non",0,$E293="Haie 1 rang",$H293/'Paramétrage V2'!$AA$21*'Paramétrage V2'!$AA$6,$E293="Haie 2 rangs",$H293*'Paramétrage V2'!$AB$6)</f>
        <v>0</v>
      </c>
      <c r="M293" s="22"/>
      <c r="N293" s="113" cm="1">
        <f t="array" ref="N293">_xlfn.IFS($E293="",0,M293="",0,M293="Non",0,$E293="Haie 1 rang",$H293/'Paramétrage V2'!$AA$21*'Paramétrage V2'!$AA$7,$E293="Haie 2 rangs",$H293*'Paramétrage V2'!$AB$7)</f>
        <v>0</v>
      </c>
      <c r="O293" s="22"/>
      <c r="P293" s="113" cm="1">
        <f t="array" ref="P293">_xlfn.IFS($E293="",0,O293="",0,O293="Non",0,$E293="Haie 1 rang",$H293/'Paramétrage V2'!$AA$21*'Paramétrage V2'!$AA$8,$E293="Haie 2 rangs",$H293*'Paramétrage V2'!$AB$8)</f>
        <v>0</v>
      </c>
      <c r="Q293" s="22"/>
      <c r="R293" s="113" cm="1">
        <f t="array" ref="R293">_xlfn.IFS($E293="",0,Q293="",0,Q293="Non",0,$E293="Haie 1 rang",$H293/'Paramétrage V2'!$AA$21*'Paramétrage V2'!$AA$10,$E293="Haie 2 rangs",$H293*'Paramétrage V2'!$AB$10)</f>
        <v>0</v>
      </c>
      <c r="S293" s="22"/>
      <c r="T293" s="113" cm="1">
        <f t="array" ref="T293">_xlfn.IFS($E293="",0,S293="",0,S293="Non",0,$E293="Haie 1 rang",$H293/'Paramétrage V2'!$AA$21*'Paramétrage V2'!$AA$11,$E293="Haie 2 rangs",$H293*'Paramétrage V2'!$AB$11)</f>
        <v>0</v>
      </c>
      <c r="U293" s="22"/>
      <c r="V293" s="113" cm="1">
        <f t="array" ref="V293">_xlfn.IFS($E293="",0,U293="",0,U293="Non",0,$E293="Haie 1 rang",$H293/'Paramétrage V2'!$AA$21*'Paramétrage V2'!$AA$13,$E293="Haie 2 rangs",$H293*'Paramétrage V2'!$AB$13)</f>
        <v>0</v>
      </c>
      <c r="W293" s="22"/>
      <c r="X293" s="113" cm="1">
        <f t="array" ref="X293">_xlfn.IFS($E293="",0,W293="",0,W293="Non",0,$E293="Haie 1 rang",$H293/'Paramétrage V2'!$AA$21*'Paramétrage V2'!$AA$15,$E293="Haie 2 rangs",$H293*'Paramétrage V2'!$AB$15)</f>
        <v>0</v>
      </c>
      <c r="Y293" s="133">
        <f t="shared" si="4"/>
        <v>0</v>
      </c>
      <c r="Z293" s="45"/>
    </row>
    <row r="294" spans="1:26" x14ac:dyDescent="0.35">
      <c r="A294" s="5">
        <v>290</v>
      </c>
      <c r="B294" s="2"/>
      <c r="C294" s="22"/>
      <c r="D294" s="22"/>
      <c r="E294" s="22"/>
      <c r="F294" s="44"/>
      <c r="G294" s="112"/>
      <c r="H294" s="89" cm="1">
        <f t="array" ref="H294">_xlfn.IFS(E294="",0,E294="Haie 1 rang",F294*(G294-1),E294="Haie 2 rangs",(F294/2)*(G294-1))</f>
        <v>0</v>
      </c>
      <c r="I294" s="22"/>
      <c r="J294" s="113" cm="1">
        <f t="array" ref="J294">_xlfn.IFS($E294="",0,I294="",0,I294="Non",0,$E294="Haie 1 rang",$H294/'Paramétrage V2'!$AA$21*'Paramétrage V2'!$AA$5,$E294="Haie 2 rangs",$H294*'Paramétrage V2'!$AB$5)</f>
        <v>0</v>
      </c>
      <c r="K294" s="22"/>
      <c r="L294" s="113" cm="1">
        <f t="array" ref="L294">_xlfn.IFS($E294="",0,K294="",0,K294="Non",0,$E294="Haie 1 rang",$H294/'Paramétrage V2'!$AA$21*'Paramétrage V2'!$AA$6,$E294="Haie 2 rangs",$H294*'Paramétrage V2'!$AB$6)</f>
        <v>0</v>
      </c>
      <c r="M294" s="22"/>
      <c r="N294" s="113" cm="1">
        <f t="array" ref="N294">_xlfn.IFS($E294="",0,M294="",0,M294="Non",0,$E294="Haie 1 rang",$H294/'Paramétrage V2'!$AA$21*'Paramétrage V2'!$AA$7,$E294="Haie 2 rangs",$H294*'Paramétrage V2'!$AB$7)</f>
        <v>0</v>
      </c>
      <c r="O294" s="22"/>
      <c r="P294" s="113" cm="1">
        <f t="array" ref="P294">_xlfn.IFS($E294="",0,O294="",0,O294="Non",0,$E294="Haie 1 rang",$H294/'Paramétrage V2'!$AA$21*'Paramétrage V2'!$AA$8,$E294="Haie 2 rangs",$H294*'Paramétrage V2'!$AB$8)</f>
        <v>0</v>
      </c>
      <c r="Q294" s="22"/>
      <c r="R294" s="113" cm="1">
        <f t="array" ref="R294">_xlfn.IFS($E294="",0,Q294="",0,Q294="Non",0,$E294="Haie 1 rang",$H294/'Paramétrage V2'!$AA$21*'Paramétrage V2'!$AA$10,$E294="Haie 2 rangs",$H294*'Paramétrage V2'!$AB$10)</f>
        <v>0</v>
      </c>
      <c r="S294" s="22"/>
      <c r="T294" s="113" cm="1">
        <f t="array" ref="T294">_xlfn.IFS($E294="",0,S294="",0,S294="Non",0,$E294="Haie 1 rang",$H294/'Paramétrage V2'!$AA$21*'Paramétrage V2'!$AA$11,$E294="Haie 2 rangs",$H294*'Paramétrage V2'!$AB$11)</f>
        <v>0</v>
      </c>
      <c r="U294" s="22"/>
      <c r="V294" s="113" cm="1">
        <f t="array" ref="V294">_xlfn.IFS($E294="",0,U294="",0,U294="Non",0,$E294="Haie 1 rang",$H294/'Paramétrage V2'!$AA$21*'Paramétrage V2'!$AA$13,$E294="Haie 2 rangs",$H294*'Paramétrage V2'!$AB$13)</f>
        <v>0</v>
      </c>
      <c r="W294" s="22"/>
      <c r="X294" s="113" cm="1">
        <f t="array" ref="X294">_xlfn.IFS($E294="",0,W294="",0,W294="Non",0,$E294="Haie 1 rang",$H294/'Paramétrage V2'!$AA$21*'Paramétrage V2'!$AA$15,$E294="Haie 2 rangs",$H294*'Paramétrage V2'!$AB$15)</f>
        <v>0</v>
      </c>
      <c r="Y294" s="133">
        <f t="shared" si="4"/>
        <v>0</v>
      </c>
      <c r="Z294" s="45"/>
    </row>
    <row r="295" spans="1:26" x14ac:dyDescent="0.35">
      <c r="A295" s="5">
        <v>291</v>
      </c>
      <c r="B295" s="2"/>
      <c r="C295" s="22"/>
      <c r="D295" s="22"/>
      <c r="E295" s="22"/>
      <c r="F295" s="44"/>
      <c r="G295" s="112"/>
      <c r="H295" s="89" cm="1">
        <f t="array" ref="H295">_xlfn.IFS(E295="",0,E295="Haie 1 rang",F295*(G295-1),E295="Haie 2 rangs",(F295/2)*(G295-1))</f>
        <v>0</v>
      </c>
      <c r="I295" s="22"/>
      <c r="J295" s="113" cm="1">
        <f t="array" ref="J295">_xlfn.IFS($E295="",0,I295="",0,I295="Non",0,$E295="Haie 1 rang",$H295/'Paramétrage V2'!$AA$21*'Paramétrage V2'!$AA$5,$E295="Haie 2 rangs",$H295*'Paramétrage V2'!$AB$5)</f>
        <v>0</v>
      </c>
      <c r="K295" s="22"/>
      <c r="L295" s="113" cm="1">
        <f t="array" ref="L295">_xlfn.IFS($E295="",0,K295="",0,K295="Non",0,$E295="Haie 1 rang",$H295/'Paramétrage V2'!$AA$21*'Paramétrage V2'!$AA$6,$E295="Haie 2 rangs",$H295*'Paramétrage V2'!$AB$6)</f>
        <v>0</v>
      </c>
      <c r="M295" s="22"/>
      <c r="N295" s="113" cm="1">
        <f t="array" ref="N295">_xlfn.IFS($E295="",0,M295="",0,M295="Non",0,$E295="Haie 1 rang",$H295/'Paramétrage V2'!$AA$21*'Paramétrage V2'!$AA$7,$E295="Haie 2 rangs",$H295*'Paramétrage V2'!$AB$7)</f>
        <v>0</v>
      </c>
      <c r="O295" s="22"/>
      <c r="P295" s="113" cm="1">
        <f t="array" ref="P295">_xlfn.IFS($E295="",0,O295="",0,O295="Non",0,$E295="Haie 1 rang",$H295/'Paramétrage V2'!$AA$21*'Paramétrage V2'!$AA$8,$E295="Haie 2 rangs",$H295*'Paramétrage V2'!$AB$8)</f>
        <v>0</v>
      </c>
      <c r="Q295" s="22"/>
      <c r="R295" s="113" cm="1">
        <f t="array" ref="R295">_xlfn.IFS($E295="",0,Q295="",0,Q295="Non",0,$E295="Haie 1 rang",$H295/'Paramétrage V2'!$AA$21*'Paramétrage V2'!$AA$10,$E295="Haie 2 rangs",$H295*'Paramétrage V2'!$AB$10)</f>
        <v>0</v>
      </c>
      <c r="S295" s="22"/>
      <c r="T295" s="113" cm="1">
        <f t="array" ref="T295">_xlfn.IFS($E295="",0,S295="",0,S295="Non",0,$E295="Haie 1 rang",$H295/'Paramétrage V2'!$AA$21*'Paramétrage V2'!$AA$11,$E295="Haie 2 rangs",$H295*'Paramétrage V2'!$AB$11)</f>
        <v>0</v>
      </c>
      <c r="U295" s="22"/>
      <c r="V295" s="113" cm="1">
        <f t="array" ref="V295">_xlfn.IFS($E295="",0,U295="",0,U295="Non",0,$E295="Haie 1 rang",$H295/'Paramétrage V2'!$AA$21*'Paramétrage V2'!$AA$13,$E295="Haie 2 rangs",$H295*'Paramétrage V2'!$AB$13)</f>
        <v>0</v>
      </c>
      <c r="W295" s="22"/>
      <c r="X295" s="113" cm="1">
        <f t="array" ref="X295">_xlfn.IFS($E295="",0,W295="",0,W295="Non",0,$E295="Haie 1 rang",$H295/'Paramétrage V2'!$AA$21*'Paramétrage V2'!$AA$15,$E295="Haie 2 rangs",$H295*'Paramétrage V2'!$AB$15)</f>
        <v>0</v>
      </c>
      <c r="Y295" s="133">
        <f t="shared" si="4"/>
        <v>0</v>
      </c>
      <c r="Z295" s="45"/>
    </row>
    <row r="296" spans="1:26" x14ac:dyDescent="0.35">
      <c r="A296" s="5">
        <v>292</v>
      </c>
      <c r="B296" s="2"/>
      <c r="C296" s="22"/>
      <c r="D296" s="22"/>
      <c r="E296" s="22"/>
      <c r="F296" s="44"/>
      <c r="G296" s="112"/>
      <c r="H296" s="89" cm="1">
        <f t="array" ref="H296">_xlfn.IFS(E296="",0,E296="Haie 1 rang",F296*(G296-1),E296="Haie 2 rangs",(F296/2)*(G296-1))</f>
        <v>0</v>
      </c>
      <c r="I296" s="22"/>
      <c r="J296" s="113" cm="1">
        <f t="array" ref="J296">_xlfn.IFS($E296="",0,I296="",0,I296="Non",0,$E296="Haie 1 rang",$H296/'Paramétrage V2'!$AA$21*'Paramétrage V2'!$AA$5,$E296="Haie 2 rangs",$H296*'Paramétrage V2'!$AB$5)</f>
        <v>0</v>
      </c>
      <c r="K296" s="22"/>
      <c r="L296" s="113" cm="1">
        <f t="array" ref="L296">_xlfn.IFS($E296="",0,K296="",0,K296="Non",0,$E296="Haie 1 rang",$H296/'Paramétrage V2'!$AA$21*'Paramétrage V2'!$AA$6,$E296="Haie 2 rangs",$H296*'Paramétrage V2'!$AB$6)</f>
        <v>0</v>
      </c>
      <c r="M296" s="22"/>
      <c r="N296" s="113" cm="1">
        <f t="array" ref="N296">_xlfn.IFS($E296="",0,M296="",0,M296="Non",0,$E296="Haie 1 rang",$H296/'Paramétrage V2'!$AA$21*'Paramétrage V2'!$AA$7,$E296="Haie 2 rangs",$H296*'Paramétrage V2'!$AB$7)</f>
        <v>0</v>
      </c>
      <c r="O296" s="22"/>
      <c r="P296" s="113" cm="1">
        <f t="array" ref="P296">_xlfn.IFS($E296="",0,O296="",0,O296="Non",0,$E296="Haie 1 rang",$H296/'Paramétrage V2'!$AA$21*'Paramétrage V2'!$AA$8,$E296="Haie 2 rangs",$H296*'Paramétrage V2'!$AB$8)</f>
        <v>0</v>
      </c>
      <c r="Q296" s="22"/>
      <c r="R296" s="113" cm="1">
        <f t="array" ref="R296">_xlfn.IFS($E296="",0,Q296="",0,Q296="Non",0,$E296="Haie 1 rang",$H296/'Paramétrage V2'!$AA$21*'Paramétrage V2'!$AA$10,$E296="Haie 2 rangs",$H296*'Paramétrage V2'!$AB$10)</f>
        <v>0</v>
      </c>
      <c r="S296" s="22"/>
      <c r="T296" s="113" cm="1">
        <f t="array" ref="T296">_xlfn.IFS($E296="",0,S296="",0,S296="Non",0,$E296="Haie 1 rang",$H296/'Paramétrage V2'!$AA$21*'Paramétrage V2'!$AA$11,$E296="Haie 2 rangs",$H296*'Paramétrage V2'!$AB$11)</f>
        <v>0</v>
      </c>
      <c r="U296" s="22"/>
      <c r="V296" s="113" cm="1">
        <f t="array" ref="V296">_xlfn.IFS($E296="",0,U296="",0,U296="Non",0,$E296="Haie 1 rang",$H296/'Paramétrage V2'!$AA$21*'Paramétrage V2'!$AA$13,$E296="Haie 2 rangs",$H296*'Paramétrage V2'!$AB$13)</f>
        <v>0</v>
      </c>
      <c r="W296" s="22"/>
      <c r="X296" s="113" cm="1">
        <f t="array" ref="X296">_xlfn.IFS($E296="",0,W296="",0,W296="Non",0,$E296="Haie 1 rang",$H296/'Paramétrage V2'!$AA$21*'Paramétrage V2'!$AA$15,$E296="Haie 2 rangs",$H296*'Paramétrage V2'!$AB$15)</f>
        <v>0</v>
      </c>
      <c r="Y296" s="133">
        <f t="shared" si="4"/>
        <v>0</v>
      </c>
      <c r="Z296" s="45"/>
    </row>
    <row r="297" spans="1:26" x14ac:dyDescent="0.35">
      <c r="A297" s="5">
        <v>293</v>
      </c>
      <c r="B297" s="2"/>
      <c r="C297" s="22"/>
      <c r="D297" s="22"/>
      <c r="E297" s="22"/>
      <c r="F297" s="44"/>
      <c r="G297" s="112"/>
      <c r="H297" s="89" cm="1">
        <f t="array" ref="H297">_xlfn.IFS(E297="",0,E297="Haie 1 rang",F297*(G297-1),E297="Haie 2 rangs",(F297/2)*(G297-1))</f>
        <v>0</v>
      </c>
      <c r="I297" s="22"/>
      <c r="J297" s="113" cm="1">
        <f t="array" ref="J297">_xlfn.IFS($E297="",0,I297="",0,I297="Non",0,$E297="Haie 1 rang",$H297/'Paramétrage V2'!$AA$21*'Paramétrage V2'!$AA$5,$E297="Haie 2 rangs",$H297*'Paramétrage V2'!$AB$5)</f>
        <v>0</v>
      </c>
      <c r="K297" s="22"/>
      <c r="L297" s="113" cm="1">
        <f t="array" ref="L297">_xlfn.IFS($E297="",0,K297="",0,K297="Non",0,$E297="Haie 1 rang",$H297/'Paramétrage V2'!$AA$21*'Paramétrage V2'!$AA$6,$E297="Haie 2 rangs",$H297*'Paramétrage V2'!$AB$6)</f>
        <v>0</v>
      </c>
      <c r="M297" s="22"/>
      <c r="N297" s="113" cm="1">
        <f t="array" ref="N297">_xlfn.IFS($E297="",0,M297="",0,M297="Non",0,$E297="Haie 1 rang",$H297/'Paramétrage V2'!$AA$21*'Paramétrage V2'!$AA$7,$E297="Haie 2 rangs",$H297*'Paramétrage V2'!$AB$7)</f>
        <v>0</v>
      </c>
      <c r="O297" s="22"/>
      <c r="P297" s="113" cm="1">
        <f t="array" ref="P297">_xlfn.IFS($E297="",0,O297="",0,O297="Non",0,$E297="Haie 1 rang",$H297/'Paramétrage V2'!$AA$21*'Paramétrage V2'!$AA$8,$E297="Haie 2 rangs",$H297*'Paramétrage V2'!$AB$8)</f>
        <v>0</v>
      </c>
      <c r="Q297" s="22"/>
      <c r="R297" s="113" cm="1">
        <f t="array" ref="R297">_xlfn.IFS($E297="",0,Q297="",0,Q297="Non",0,$E297="Haie 1 rang",$H297/'Paramétrage V2'!$AA$21*'Paramétrage V2'!$AA$10,$E297="Haie 2 rangs",$H297*'Paramétrage V2'!$AB$10)</f>
        <v>0</v>
      </c>
      <c r="S297" s="22"/>
      <c r="T297" s="113" cm="1">
        <f t="array" ref="T297">_xlfn.IFS($E297="",0,S297="",0,S297="Non",0,$E297="Haie 1 rang",$H297/'Paramétrage V2'!$AA$21*'Paramétrage V2'!$AA$11,$E297="Haie 2 rangs",$H297*'Paramétrage V2'!$AB$11)</f>
        <v>0</v>
      </c>
      <c r="U297" s="22"/>
      <c r="V297" s="113" cm="1">
        <f t="array" ref="V297">_xlfn.IFS($E297="",0,U297="",0,U297="Non",0,$E297="Haie 1 rang",$H297/'Paramétrage V2'!$AA$21*'Paramétrage V2'!$AA$13,$E297="Haie 2 rangs",$H297*'Paramétrage V2'!$AB$13)</f>
        <v>0</v>
      </c>
      <c r="W297" s="22"/>
      <c r="X297" s="113" cm="1">
        <f t="array" ref="X297">_xlfn.IFS($E297="",0,W297="",0,W297="Non",0,$E297="Haie 1 rang",$H297/'Paramétrage V2'!$AA$21*'Paramétrage V2'!$AA$15,$E297="Haie 2 rangs",$H297*'Paramétrage V2'!$AB$15)</f>
        <v>0</v>
      </c>
      <c r="Y297" s="133">
        <f t="shared" si="4"/>
        <v>0</v>
      </c>
      <c r="Z297" s="45"/>
    </row>
    <row r="298" spans="1:26" x14ac:dyDescent="0.35">
      <c r="A298" s="5">
        <v>294</v>
      </c>
      <c r="B298" s="2"/>
      <c r="C298" s="22"/>
      <c r="D298" s="22"/>
      <c r="E298" s="22"/>
      <c r="F298" s="44"/>
      <c r="G298" s="112"/>
      <c r="H298" s="89" cm="1">
        <f t="array" ref="H298">_xlfn.IFS(E298="",0,E298="Haie 1 rang",F298*(G298-1),E298="Haie 2 rangs",(F298/2)*(G298-1))</f>
        <v>0</v>
      </c>
      <c r="I298" s="22"/>
      <c r="J298" s="113" cm="1">
        <f t="array" ref="J298">_xlfn.IFS($E298="",0,I298="",0,I298="Non",0,$E298="Haie 1 rang",$H298/'Paramétrage V2'!$AA$21*'Paramétrage V2'!$AA$5,$E298="Haie 2 rangs",$H298*'Paramétrage V2'!$AB$5)</f>
        <v>0</v>
      </c>
      <c r="K298" s="22"/>
      <c r="L298" s="113" cm="1">
        <f t="array" ref="L298">_xlfn.IFS($E298="",0,K298="",0,K298="Non",0,$E298="Haie 1 rang",$H298/'Paramétrage V2'!$AA$21*'Paramétrage V2'!$AA$6,$E298="Haie 2 rangs",$H298*'Paramétrage V2'!$AB$6)</f>
        <v>0</v>
      </c>
      <c r="M298" s="22"/>
      <c r="N298" s="113" cm="1">
        <f t="array" ref="N298">_xlfn.IFS($E298="",0,M298="",0,M298="Non",0,$E298="Haie 1 rang",$H298/'Paramétrage V2'!$AA$21*'Paramétrage V2'!$AA$7,$E298="Haie 2 rangs",$H298*'Paramétrage V2'!$AB$7)</f>
        <v>0</v>
      </c>
      <c r="O298" s="22"/>
      <c r="P298" s="113" cm="1">
        <f t="array" ref="P298">_xlfn.IFS($E298="",0,O298="",0,O298="Non",0,$E298="Haie 1 rang",$H298/'Paramétrage V2'!$AA$21*'Paramétrage V2'!$AA$8,$E298="Haie 2 rangs",$H298*'Paramétrage V2'!$AB$8)</f>
        <v>0</v>
      </c>
      <c r="Q298" s="22"/>
      <c r="R298" s="113" cm="1">
        <f t="array" ref="R298">_xlfn.IFS($E298="",0,Q298="",0,Q298="Non",0,$E298="Haie 1 rang",$H298/'Paramétrage V2'!$AA$21*'Paramétrage V2'!$AA$10,$E298="Haie 2 rangs",$H298*'Paramétrage V2'!$AB$10)</f>
        <v>0</v>
      </c>
      <c r="S298" s="22"/>
      <c r="T298" s="113" cm="1">
        <f t="array" ref="T298">_xlfn.IFS($E298="",0,S298="",0,S298="Non",0,$E298="Haie 1 rang",$H298/'Paramétrage V2'!$AA$21*'Paramétrage V2'!$AA$11,$E298="Haie 2 rangs",$H298*'Paramétrage V2'!$AB$11)</f>
        <v>0</v>
      </c>
      <c r="U298" s="22"/>
      <c r="V298" s="113" cm="1">
        <f t="array" ref="V298">_xlfn.IFS($E298="",0,U298="",0,U298="Non",0,$E298="Haie 1 rang",$H298/'Paramétrage V2'!$AA$21*'Paramétrage V2'!$AA$13,$E298="Haie 2 rangs",$H298*'Paramétrage V2'!$AB$13)</f>
        <v>0</v>
      </c>
      <c r="W298" s="22"/>
      <c r="X298" s="113" cm="1">
        <f t="array" ref="X298">_xlfn.IFS($E298="",0,W298="",0,W298="Non",0,$E298="Haie 1 rang",$H298/'Paramétrage V2'!$AA$21*'Paramétrage V2'!$AA$15,$E298="Haie 2 rangs",$H298*'Paramétrage V2'!$AB$15)</f>
        <v>0</v>
      </c>
      <c r="Y298" s="133">
        <f t="shared" si="4"/>
        <v>0</v>
      </c>
      <c r="Z298" s="45"/>
    </row>
    <row r="299" spans="1:26" x14ac:dyDescent="0.35">
      <c r="A299" s="5">
        <v>295</v>
      </c>
      <c r="B299" s="2"/>
      <c r="C299" s="22"/>
      <c r="D299" s="22"/>
      <c r="E299" s="22"/>
      <c r="F299" s="44"/>
      <c r="G299" s="112"/>
      <c r="H299" s="89" cm="1">
        <f t="array" ref="H299">_xlfn.IFS(E299="",0,E299="Haie 1 rang",F299*(G299-1),E299="Haie 2 rangs",(F299/2)*(G299-1))</f>
        <v>0</v>
      </c>
      <c r="I299" s="22"/>
      <c r="J299" s="113" cm="1">
        <f t="array" ref="J299">_xlfn.IFS($E299="",0,I299="",0,I299="Non",0,$E299="Haie 1 rang",$H299/'Paramétrage V2'!$AA$21*'Paramétrage V2'!$AA$5,$E299="Haie 2 rangs",$H299*'Paramétrage V2'!$AB$5)</f>
        <v>0</v>
      </c>
      <c r="K299" s="22"/>
      <c r="L299" s="113" cm="1">
        <f t="array" ref="L299">_xlfn.IFS($E299="",0,K299="",0,K299="Non",0,$E299="Haie 1 rang",$H299/'Paramétrage V2'!$AA$21*'Paramétrage V2'!$AA$6,$E299="Haie 2 rangs",$H299*'Paramétrage V2'!$AB$6)</f>
        <v>0</v>
      </c>
      <c r="M299" s="22"/>
      <c r="N299" s="113" cm="1">
        <f t="array" ref="N299">_xlfn.IFS($E299="",0,M299="",0,M299="Non",0,$E299="Haie 1 rang",$H299/'Paramétrage V2'!$AA$21*'Paramétrage V2'!$AA$7,$E299="Haie 2 rangs",$H299*'Paramétrage V2'!$AB$7)</f>
        <v>0</v>
      </c>
      <c r="O299" s="22"/>
      <c r="P299" s="113" cm="1">
        <f t="array" ref="P299">_xlfn.IFS($E299="",0,O299="",0,O299="Non",0,$E299="Haie 1 rang",$H299/'Paramétrage V2'!$AA$21*'Paramétrage V2'!$AA$8,$E299="Haie 2 rangs",$H299*'Paramétrage V2'!$AB$8)</f>
        <v>0</v>
      </c>
      <c r="Q299" s="22"/>
      <c r="R299" s="113" cm="1">
        <f t="array" ref="R299">_xlfn.IFS($E299="",0,Q299="",0,Q299="Non",0,$E299="Haie 1 rang",$H299/'Paramétrage V2'!$AA$21*'Paramétrage V2'!$AA$10,$E299="Haie 2 rangs",$H299*'Paramétrage V2'!$AB$10)</f>
        <v>0</v>
      </c>
      <c r="S299" s="22"/>
      <c r="T299" s="113" cm="1">
        <f t="array" ref="T299">_xlfn.IFS($E299="",0,S299="",0,S299="Non",0,$E299="Haie 1 rang",$H299/'Paramétrage V2'!$AA$21*'Paramétrage V2'!$AA$11,$E299="Haie 2 rangs",$H299*'Paramétrage V2'!$AB$11)</f>
        <v>0</v>
      </c>
      <c r="U299" s="22"/>
      <c r="V299" s="113" cm="1">
        <f t="array" ref="V299">_xlfn.IFS($E299="",0,U299="",0,U299="Non",0,$E299="Haie 1 rang",$H299/'Paramétrage V2'!$AA$21*'Paramétrage V2'!$AA$13,$E299="Haie 2 rangs",$H299*'Paramétrage V2'!$AB$13)</f>
        <v>0</v>
      </c>
      <c r="W299" s="22"/>
      <c r="X299" s="113" cm="1">
        <f t="array" ref="X299">_xlfn.IFS($E299="",0,W299="",0,W299="Non",0,$E299="Haie 1 rang",$H299/'Paramétrage V2'!$AA$21*'Paramétrage V2'!$AA$15,$E299="Haie 2 rangs",$H299*'Paramétrage V2'!$AB$15)</f>
        <v>0</v>
      </c>
      <c r="Y299" s="133">
        <f t="shared" si="4"/>
        <v>0</v>
      </c>
      <c r="Z299" s="45"/>
    </row>
    <row r="300" spans="1:26" x14ac:dyDescent="0.35">
      <c r="A300" s="5">
        <v>296</v>
      </c>
      <c r="B300" s="2"/>
      <c r="C300" s="22"/>
      <c r="D300" s="22"/>
      <c r="E300" s="22"/>
      <c r="F300" s="44"/>
      <c r="G300" s="112"/>
      <c r="H300" s="89" cm="1">
        <f t="array" ref="H300">_xlfn.IFS(E300="",0,E300="Haie 1 rang",F300*(G300-1),E300="Haie 2 rangs",(F300/2)*(G300-1))</f>
        <v>0</v>
      </c>
      <c r="I300" s="22"/>
      <c r="J300" s="113" cm="1">
        <f t="array" ref="J300">_xlfn.IFS($E300="",0,I300="",0,I300="Non",0,$E300="Haie 1 rang",$H300/'Paramétrage V2'!$AA$21*'Paramétrage V2'!$AA$5,$E300="Haie 2 rangs",$H300*'Paramétrage V2'!$AB$5)</f>
        <v>0</v>
      </c>
      <c r="K300" s="22"/>
      <c r="L300" s="113" cm="1">
        <f t="array" ref="L300">_xlfn.IFS($E300="",0,K300="",0,K300="Non",0,$E300="Haie 1 rang",$H300/'Paramétrage V2'!$AA$21*'Paramétrage V2'!$AA$6,$E300="Haie 2 rangs",$H300*'Paramétrage V2'!$AB$6)</f>
        <v>0</v>
      </c>
      <c r="M300" s="22"/>
      <c r="N300" s="113" cm="1">
        <f t="array" ref="N300">_xlfn.IFS($E300="",0,M300="",0,M300="Non",0,$E300="Haie 1 rang",$H300/'Paramétrage V2'!$AA$21*'Paramétrage V2'!$AA$7,$E300="Haie 2 rangs",$H300*'Paramétrage V2'!$AB$7)</f>
        <v>0</v>
      </c>
      <c r="O300" s="22"/>
      <c r="P300" s="113" cm="1">
        <f t="array" ref="P300">_xlfn.IFS($E300="",0,O300="",0,O300="Non",0,$E300="Haie 1 rang",$H300/'Paramétrage V2'!$AA$21*'Paramétrage V2'!$AA$8,$E300="Haie 2 rangs",$H300*'Paramétrage V2'!$AB$8)</f>
        <v>0</v>
      </c>
      <c r="Q300" s="22"/>
      <c r="R300" s="113" cm="1">
        <f t="array" ref="R300">_xlfn.IFS($E300="",0,Q300="",0,Q300="Non",0,$E300="Haie 1 rang",$H300/'Paramétrage V2'!$AA$21*'Paramétrage V2'!$AA$10,$E300="Haie 2 rangs",$H300*'Paramétrage V2'!$AB$10)</f>
        <v>0</v>
      </c>
      <c r="S300" s="22"/>
      <c r="T300" s="113" cm="1">
        <f t="array" ref="T300">_xlfn.IFS($E300="",0,S300="",0,S300="Non",0,$E300="Haie 1 rang",$H300/'Paramétrage V2'!$AA$21*'Paramétrage V2'!$AA$11,$E300="Haie 2 rangs",$H300*'Paramétrage V2'!$AB$11)</f>
        <v>0</v>
      </c>
      <c r="U300" s="22"/>
      <c r="V300" s="113" cm="1">
        <f t="array" ref="V300">_xlfn.IFS($E300="",0,U300="",0,U300="Non",0,$E300="Haie 1 rang",$H300/'Paramétrage V2'!$AA$21*'Paramétrage V2'!$AA$13,$E300="Haie 2 rangs",$H300*'Paramétrage V2'!$AB$13)</f>
        <v>0</v>
      </c>
      <c r="W300" s="22"/>
      <c r="X300" s="113" cm="1">
        <f t="array" ref="X300">_xlfn.IFS($E300="",0,W300="",0,W300="Non",0,$E300="Haie 1 rang",$H300/'Paramétrage V2'!$AA$21*'Paramétrage V2'!$AA$15,$E300="Haie 2 rangs",$H300*'Paramétrage V2'!$AB$15)</f>
        <v>0</v>
      </c>
      <c r="Y300" s="133">
        <f t="shared" si="4"/>
        <v>0</v>
      </c>
      <c r="Z300" s="45"/>
    </row>
    <row r="301" spans="1:26" x14ac:dyDescent="0.35">
      <c r="A301" s="5">
        <v>297</v>
      </c>
      <c r="B301" s="2"/>
      <c r="C301" s="22"/>
      <c r="D301" s="22"/>
      <c r="E301" s="22"/>
      <c r="F301" s="44"/>
      <c r="G301" s="112"/>
      <c r="H301" s="89" cm="1">
        <f t="array" ref="H301">_xlfn.IFS(E301="",0,E301="Haie 1 rang",F301*(G301-1),E301="Haie 2 rangs",(F301/2)*(G301-1))</f>
        <v>0</v>
      </c>
      <c r="I301" s="22"/>
      <c r="J301" s="113" cm="1">
        <f t="array" ref="J301">_xlfn.IFS($E301="",0,I301="",0,I301="Non",0,$E301="Haie 1 rang",$H301/'Paramétrage V2'!$AA$21*'Paramétrage V2'!$AA$5,$E301="Haie 2 rangs",$H301*'Paramétrage V2'!$AB$5)</f>
        <v>0</v>
      </c>
      <c r="K301" s="22"/>
      <c r="L301" s="113" cm="1">
        <f t="array" ref="L301">_xlfn.IFS($E301="",0,K301="",0,K301="Non",0,$E301="Haie 1 rang",$H301/'Paramétrage V2'!$AA$21*'Paramétrage V2'!$AA$6,$E301="Haie 2 rangs",$H301*'Paramétrage V2'!$AB$6)</f>
        <v>0</v>
      </c>
      <c r="M301" s="22"/>
      <c r="N301" s="113" cm="1">
        <f t="array" ref="N301">_xlfn.IFS($E301="",0,M301="",0,M301="Non",0,$E301="Haie 1 rang",$H301/'Paramétrage V2'!$AA$21*'Paramétrage V2'!$AA$7,$E301="Haie 2 rangs",$H301*'Paramétrage V2'!$AB$7)</f>
        <v>0</v>
      </c>
      <c r="O301" s="22"/>
      <c r="P301" s="113" cm="1">
        <f t="array" ref="P301">_xlfn.IFS($E301="",0,O301="",0,O301="Non",0,$E301="Haie 1 rang",$H301/'Paramétrage V2'!$AA$21*'Paramétrage V2'!$AA$8,$E301="Haie 2 rangs",$H301*'Paramétrage V2'!$AB$8)</f>
        <v>0</v>
      </c>
      <c r="Q301" s="22"/>
      <c r="R301" s="113" cm="1">
        <f t="array" ref="R301">_xlfn.IFS($E301="",0,Q301="",0,Q301="Non",0,$E301="Haie 1 rang",$H301/'Paramétrage V2'!$AA$21*'Paramétrage V2'!$AA$10,$E301="Haie 2 rangs",$H301*'Paramétrage V2'!$AB$10)</f>
        <v>0</v>
      </c>
      <c r="S301" s="22"/>
      <c r="T301" s="113" cm="1">
        <f t="array" ref="T301">_xlfn.IFS($E301="",0,S301="",0,S301="Non",0,$E301="Haie 1 rang",$H301/'Paramétrage V2'!$AA$21*'Paramétrage V2'!$AA$11,$E301="Haie 2 rangs",$H301*'Paramétrage V2'!$AB$11)</f>
        <v>0</v>
      </c>
      <c r="U301" s="22"/>
      <c r="V301" s="113" cm="1">
        <f t="array" ref="V301">_xlfn.IFS($E301="",0,U301="",0,U301="Non",0,$E301="Haie 1 rang",$H301/'Paramétrage V2'!$AA$21*'Paramétrage V2'!$AA$13,$E301="Haie 2 rangs",$H301*'Paramétrage V2'!$AB$13)</f>
        <v>0</v>
      </c>
      <c r="W301" s="22"/>
      <c r="X301" s="113" cm="1">
        <f t="array" ref="X301">_xlfn.IFS($E301="",0,W301="",0,W301="Non",0,$E301="Haie 1 rang",$H301/'Paramétrage V2'!$AA$21*'Paramétrage V2'!$AA$15,$E301="Haie 2 rangs",$H301*'Paramétrage V2'!$AB$15)</f>
        <v>0</v>
      </c>
      <c r="Y301" s="133">
        <f t="shared" si="4"/>
        <v>0</v>
      </c>
      <c r="Z301" s="45"/>
    </row>
    <row r="302" spans="1:26" x14ac:dyDescent="0.35">
      <c r="A302" s="5">
        <v>298</v>
      </c>
      <c r="B302" s="2"/>
      <c r="C302" s="22"/>
      <c r="D302" s="22"/>
      <c r="E302" s="22"/>
      <c r="F302" s="44"/>
      <c r="G302" s="112"/>
      <c r="H302" s="89" cm="1">
        <f t="array" ref="H302">_xlfn.IFS(E302="",0,E302="Haie 1 rang",F302*(G302-1),E302="Haie 2 rangs",(F302/2)*(G302-1))</f>
        <v>0</v>
      </c>
      <c r="I302" s="22"/>
      <c r="J302" s="113" cm="1">
        <f t="array" ref="J302">_xlfn.IFS($E302="",0,I302="",0,I302="Non",0,$E302="Haie 1 rang",$H302/'Paramétrage V2'!$AA$21*'Paramétrage V2'!$AA$5,$E302="Haie 2 rangs",$H302*'Paramétrage V2'!$AB$5)</f>
        <v>0</v>
      </c>
      <c r="K302" s="22"/>
      <c r="L302" s="113" cm="1">
        <f t="array" ref="L302">_xlfn.IFS($E302="",0,K302="",0,K302="Non",0,$E302="Haie 1 rang",$H302/'Paramétrage V2'!$AA$21*'Paramétrage V2'!$AA$6,$E302="Haie 2 rangs",$H302*'Paramétrage V2'!$AB$6)</f>
        <v>0</v>
      </c>
      <c r="M302" s="22"/>
      <c r="N302" s="113" cm="1">
        <f t="array" ref="N302">_xlfn.IFS($E302="",0,M302="",0,M302="Non",0,$E302="Haie 1 rang",$H302/'Paramétrage V2'!$AA$21*'Paramétrage V2'!$AA$7,$E302="Haie 2 rangs",$H302*'Paramétrage V2'!$AB$7)</f>
        <v>0</v>
      </c>
      <c r="O302" s="22"/>
      <c r="P302" s="113" cm="1">
        <f t="array" ref="P302">_xlfn.IFS($E302="",0,O302="",0,O302="Non",0,$E302="Haie 1 rang",$H302/'Paramétrage V2'!$AA$21*'Paramétrage V2'!$AA$8,$E302="Haie 2 rangs",$H302*'Paramétrage V2'!$AB$8)</f>
        <v>0</v>
      </c>
      <c r="Q302" s="22"/>
      <c r="R302" s="113" cm="1">
        <f t="array" ref="R302">_xlfn.IFS($E302="",0,Q302="",0,Q302="Non",0,$E302="Haie 1 rang",$H302/'Paramétrage V2'!$AA$21*'Paramétrage V2'!$AA$10,$E302="Haie 2 rangs",$H302*'Paramétrage V2'!$AB$10)</f>
        <v>0</v>
      </c>
      <c r="S302" s="22"/>
      <c r="T302" s="113" cm="1">
        <f t="array" ref="T302">_xlfn.IFS($E302="",0,S302="",0,S302="Non",0,$E302="Haie 1 rang",$H302/'Paramétrage V2'!$AA$21*'Paramétrage V2'!$AA$11,$E302="Haie 2 rangs",$H302*'Paramétrage V2'!$AB$11)</f>
        <v>0</v>
      </c>
      <c r="U302" s="22"/>
      <c r="V302" s="113" cm="1">
        <f t="array" ref="V302">_xlfn.IFS($E302="",0,U302="",0,U302="Non",0,$E302="Haie 1 rang",$H302/'Paramétrage V2'!$AA$21*'Paramétrage V2'!$AA$13,$E302="Haie 2 rangs",$H302*'Paramétrage V2'!$AB$13)</f>
        <v>0</v>
      </c>
      <c r="W302" s="22"/>
      <c r="X302" s="113" cm="1">
        <f t="array" ref="X302">_xlfn.IFS($E302="",0,W302="",0,W302="Non",0,$E302="Haie 1 rang",$H302/'Paramétrage V2'!$AA$21*'Paramétrage V2'!$AA$15,$E302="Haie 2 rangs",$H302*'Paramétrage V2'!$AB$15)</f>
        <v>0</v>
      </c>
      <c r="Y302" s="133">
        <f t="shared" si="4"/>
        <v>0</v>
      </c>
      <c r="Z302" s="45"/>
    </row>
    <row r="303" spans="1:26" x14ac:dyDescent="0.35">
      <c r="A303" s="5">
        <v>299</v>
      </c>
      <c r="B303" s="2"/>
      <c r="C303" s="22"/>
      <c r="D303" s="22"/>
      <c r="E303" s="22"/>
      <c r="F303" s="44"/>
      <c r="G303" s="112"/>
      <c r="H303" s="89" cm="1">
        <f t="array" ref="H303">_xlfn.IFS(E303="",0,E303="Haie 1 rang",F303*(G303-1),E303="Haie 2 rangs",(F303/2)*(G303-1))</f>
        <v>0</v>
      </c>
      <c r="I303" s="22"/>
      <c r="J303" s="113" cm="1">
        <f t="array" ref="J303">_xlfn.IFS($E303="",0,I303="",0,I303="Non",0,$E303="Haie 1 rang",$H303/'Paramétrage V2'!$AA$21*'Paramétrage V2'!$AA$5,$E303="Haie 2 rangs",$H303*'Paramétrage V2'!$AB$5)</f>
        <v>0</v>
      </c>
      <c r="K303" s="22"/>
      <c r="L303" s="113" cm="1">
        <f t="array" ref="L303">_xlfn.IFS($E303="",0,K303="",0,K303="Non",0,$E303="Haie 1 rang",$H303/'Paramétrage V2'!$AA$21*'Paramétrage V2'!$AA$6,$E303="Haie 2 rangs",$H303*'Paramétrage V2'!$AB$6)</f>
        <v>0</v>
      </c>
      <c r="M303" s="22"/>
      <c r="N303" s="113" cm="1">
        <f t="array" ref="N303">_xlfn.IFS($E303="",0,M303="",0,M303="Non",0,$E303="Haie 1 rang",$H303/'Paramétrage V2'!$AA$21*'Paramétrage V2'!$AA$7,$E303="Haie 2 rangs",$H303*'Paramétrage V2'!$AB$7)</f>
        <v>0</v>
      </c>
      <c r="O303" s="22"/>
      <c r="P303" s="113" cm="1">
        <f t="array" ref="P303">_xlfn.IFS($E303="",0,O303="",0,O303="Non",0,$E303="Haie 1 rang",$H303/'Paramétrage V2'!$AA$21*'Paramétrage V2'!$AA$8,$E303="Haie 2 rangs",$H303*'Paramétrage V2'!$AB$8)</f>
        <v>0</v>
      </c>
      <c r="Q303" s="22"/>
      <c r="R303" s="113" cm="1">
        <f t="array" ref="R303">_xlfn.IFS($E303="",0,Q303="",0,Q303="Non",0,$E303="Haie 1 rang",$H303/'Paramétrage V2'!$AA$21*'Paramétrage V2'!$AA$10,$E303="Haie 2 rangs",$H303*'Paramétrage V2'!$AB$10)</f>
        <v>0</v>
      </c>
      <c r="S303" s="22"/>
      <c r="T303" s="113" cm="1">
        <f t="array" ref="T303">_xlfn.IFS($E303="",0,S303="",0,S303="Non",0,$E303="Haie 1 rang",$H303/'Paramétrage V2'!$AA$21*'Paramétrage V2'!$AA$11,$E303="Haie 2 rangs",$H303*'Paramétrage V2'!$AB$11)</f>
        <v>0</v>
      </c>
      <c r="U303" s="22"/>
      <c r="V303" s="113" cm="1">
        <f t="array" ref="V303">_xlfn.IFS($E303="",0,U303="",0,U303="Non",0,$E303="Haie 1 rang",$H303/'Paramétrage V2'!$AA$21*'Paramétrage V2'!$AA$13,$E303="Haie 2 rangs",$H303*'Paramétrage V2'!$AB$13)</f>
        <v>0</v>
      </c>
      <c r="W303" s="22"/>
      <c r="X303" s="113" cm="1">
        <f t="array" ref="X303">_xlfn.IFS($E303="",0,W303="",0,W303="Non",0,$E303="Haie 1 rang",$H303/'Paramétrage V2'!$AA$21*'Paramétrage V2'!$AA$15,$E303="Haie 2 rangs",$H303*'Paramétrage V2'!$AB$15)</f>
        <v>0</v>
      </c>
      <c r="Y303" s="133">
        <f t="shared" si="4"/>
        <v>0</v>
      </c>
      <c r="Z303" s="45"/>
    </row>
    <row r="304" spans="1:26" x14ac:dyDescent="0.35">
      <c r="A304" s="5">
        <v>300</v>
      </c>
      <c r="B304" s="2"/>
      <c r="C304" s="22"/>
      <c r="D304" s="22"/>
      <c r="E304" s="22"/>
      <c r="F304" s="44"/>
      <c r="G304" s="112"/>
      <c r="H304" s="89" cm="1">
        <f t="array" ref="H304">_xlfn.IFS(E304="",0,E304="Haie 1 rang",F304*(G304-1),E304="Haie 2 rangs",(F304/2)*(G304-1))</f>
        <v>0</v>
      </c>
      <c r="I304" s="22"/>
      <c r="J304" s="113" cm="1">
        <f t="array" ref="J304">_xlfn.IFS($E304="",0,I304="",0,I304="Non",0,$E304="Haie 1 rang",$H304/'Paramétrage V2'!$AA$21*'Paramétrage V2'!$AA$5,$E304="Haie 2 rangs",$H304*'Paramétrage V2'!$AB$5)</f>
        <v>0</v>
      </c>
      <c r="K304" s="22"/>
      <c r="L304" s="113" cm="1">
        <f t="array" ref="L304">_xlfn.IFS($E304="",0,K304="",0,K304="Non",0,$E304="Haie 1 rang",$H304/'Paramétrage V2'!$AA$21*'Paramétrage V2'!$AA$6,$E304="Haie 2 rangs",$H304*'Paramétrage V2'!$AB$6)</f>
        <v>0</v>
      </c>
      <c r="M304" s="22"/>
      <c r="N304" s="113" cm="1">
        <f t="array" ref="N304">_xlfn.IFS($E304="",0,M304="",0,M304="Non",0,$E304="Haie 1 rang",$H304/'Paramétrage V2'!$AA$21*'Paramétrage V2'!$AA$7,$E304="Haie 2 rangs",$H304*'Paramétrage V2'!$AB$7)</f>
        <v>0</v>
      </c>
      <c r="O304" s="22"/>
      <c r="P304" s="113" cm="1">
        <f t="array" ref="P304">_xlfn.IFS($E304="",0,O304="",0,O304="Non",0,$E304="Haie 1 rang",$H304/'Paramétrage V2'!$AA$21*'Paramétrage V2'!$AA$8,$E304="Haie 2 rangs",$H304*'Paramétrage V2'!$AB$8)</f>
        <v>0</v>
      </c>
      <c r="Q304" s="22"/>
      <c r="R304" s="113" cm="1">
        <f t="array" ref="R304">_xlfn.IFS($E304="",0,Q304="",0,Q304="Non",0,$E304="Haie 1 rang",$H304/'Paramétrage V2'!$AA$21*'Paramétrage V2'!$AA$10,$E304="Haie 2 rangs",$H304*'Paramétrage V2'!$AB$10)</f>
        <v>0</v>
      </c>
      <c r="S304" s="22"/>
      <c r="T304" s="113" cm="1">
        <f t="array" ref="T304">_xlfn.IFS($E304="",0,S304="",0,S304="Non",0,$E304="Haie 1 rang",$H304/'Paramétrage V2'!$AA$21*'Paramétrage V2'!$AA$11,$E304="Haie 2 rangs",$H304*'Paramétrage V2'!$AB$11)</f>
        <v>0</v>
      </c>
      <c r="U304" s="22"/>
      <c r="V304" s="113" cm="1">
        <f t="array" ref="V304">_xlfn.IFS($E304="",0,U304="",0,U304="Non",0,$E304="Haie 1 rang",$H304/'Paramétrage V2'!$AA$21*'Paramétrage V2'!$AA$13,$E304="Haie 2 rangs",$H304*'Paramétrage V2'!$AB$13)</f>
        <v>0</v>
      </c>
      <c r="W304" s="22"/>
      <c r="X304" s="113" cm="1">
        <f t="array" ref="X304">_xlfn.IFS($E304="",0,W304="",0,W304="Non",0,$E304="Haie 1 rang",$H304/'Paramétrage V2'!$AA$21*'Paramétrage V2'!$AA$15,$E304="Haie 2 rangs",$H304*'Paramétrage V2'!$AB$15)</f>
        <v>0</v>
      </c>
      <c r="Y304" s="133">
        <f t="shared" si="4"/>
        <v>0</v>
      </c>
      <c r="Z304" s="45"/>
    </row>
    <row r="305" spans="1:26" x14ac:dyDescent="0.35">
      <c r="A305" s="5">
        <v>301</v>
      </c>
      <c r="B305" s="2"/>
      <c r="C305" s="22"/>
      <c r="D305" s="22"/>
      <c r="E305" s="22"/>
      <c r="F305" s="44"/>
      <c r="G305" s="112"/>
      <c r="H305" s="89" cm="1">
        <f t="array" ref="H305">_xlfn.IFS(E305="",0,E305="Haie 1 rang",F305*(G305-1),E305="Haie 2 rangs",(F305/2)*(G305-1))</f>
        <v>0</v>
      </c>
      <c r="I305" s="22"/>
      <c r="J305" s="113" cm="1">
        <f t="array" ref="J305">_xlfn.IFS($E305="",0,I305="",0,I305="Non",0,$E305="Haie 1 rang",$H305/'Paramétrage V2'!$AA$21*'Paramétrage V2'!$AA$5,$E305="Haie 2 rangs",$H305*'Paramétrage V2'!$AB$5)</f>
        <v>0</v>
      </c>
      <c r="K305" s="22"/>
      <c r="L305" s="113" cm="1">
        <f t="array" ref="L305">_xlfn.IFS($E305="",0,K305="",0,K305="Non",0,$E305="Haie 1 rang",$H305/'Paramétrage V2'!$AA$21*'Paramétrage V2'!$AA$6,$E305="Haie 2 rangs",$H305*'Paramétrage V2'!$AB$6)</f>
        <v>0</v>
      </c>
      <c r="M305" s="22"/>
      <c r="N305" s="113" cm="1">
        <f t="array" ref="N305">_xlfn.IFS($E305="",0,M305="",0,M305="Non",0,$E305="Haie 1 rang",$H305/'Paramétrage V2'!$AA$21*'Paramétrage V2'!$AA$7,$E305="Haie 2 rangs",$H305*'Paramétrage V2'!$AB$7)</f>
        <v>0</v>
      </c>
      <c r="O305" s="22"/>
      <c r="P305" s="113" cm="1">
        <f t="array" ref="P305">_xlfn.IFS($E305="",0,O305="",0,O305="Non",0,$E305="Haie 1 rang",$H305/'Paramétrage V2'!$AA$21*'Paramétrage V2'!$AA$8,$E305="Haie 2 rangs",$H305*'Paramétrage V2'!$AB$8)</f>
        <v>0</v>
      </c>
      <c r="Q305" s="22"/>
      <c r="R305" s="113" cm="1">
        <f t="array" ref="R305">_xlfn.IFS($E305="",0,Q305="",0,Q305="Non",0,$E305="Haie 1 rang",$H305/'Paramétrage V2'!$AA$21*'Paramétrage V2'!$AA$10,$E305="Haie 2 rangs",$H305*'Paramétrage V2'!$AB$10)</f>
        <v>0</v>
      </c>
      <c r="S305" s="22"/>
      <c r="T305" s="113" cm="1">
        <f t="array" ref="T305">_xlfn.IFS($E305="",0,S305="",0,S305="Non",0,$E305="Haie 1 rang",$H305/'Paramétrage V2'!$AA$21*'Paramétrage V2'!$AA$11,$E305="Haie 2 rangs",$H305*'Paramétrage V2'!$AB$11)</f>
        <v>0</v>
      </c>
      <c r="U305" s="22"/>
      <c r="V305" s="113" cm="1">
        <f t="array" ref="V305">_xlfn.IFS($E305="",0,U305="",0,U305="Non",0,$E305="Haie 1 rang",$H305/'Paramétrage V2'!$AA$21*'Paramétrage V2'!$AA$13,$E305="Haie 2 rangs",$H305*'Paramétrage V2'!$AB$13)</f>
        <v>0</v>
      </c>
      <c r="W305" s="22"/>
      <c r="X305" s="113" cm="1">
        <f t="array" ref="X305">_xlfn.IFS($E305="",0,W305="",0,W305="Non",0,$E305="Haie 1 rang",$H305/'Paramétrage V2'!$AA$21*'Paramétrage V2'!$AA$15,$E305="Haie 2 rangs",$H305*'Paramétrage V2'!$AB$15)</f>
        <v>0</v>
      </c>
      <c r="Y305" s="133">
        <f t="shared" si="4"/>
        <v>0</v>
      </c>
      <c r="Z305" s="45"/>
    </row>
    <row r="306" spans="1:26" x14ac:dyDescent="0.35">
      <c r="A306" s="5">
        <v>302</v>
      </c>
      <c r="B306" s="2"/>
      <c r="C306" s="22"/>
      <c r="D306" s="22"/>
      <c r="E306" s="22"/>
      <c r="F306" s="44"/>
      <c r="G306" s="112"/>
      <c r="H306" s="89" cm="1">
        <f t="array" ref="H306">_xlfn.IFS(E306="",0,E306="Haie 1 rang",F306*(G306-1),E306="Haie 2 rangs",(F306/2)*(G306-1))</f>
        <v>0</v>
      </c>
      <c r="I306" s="22"/>
      <c r="J306" s="113" cm="1">
        <f t="array" ref="J306">_xlfn.IFS($E306="",0,I306="",0,I306="Non",0,$E306="Haie 1 rang",$H306/'Paramétrage V2'!$AA$21*'Paramétrage V2'!$AA$5,$E306="Haie 2 rangs",$H306*'Paramétrage V2'!$AB$5)</f>
        <v>0</v>
      </c>
      <c r="K306" s="22"/>
      <c r="L306" s="113" cm="1">
        <f t="array" ref="L306">_xlfn.IFS($E306="",0,K306="",0,K306="Non",0,$E306="Haie 1 rang",$H306/'Paramétrage V2'!$AA$21*'Paramétrage V2'!$AA$6,$E306="Haie 2 rangs",$H306*'Paramétrage V2'!$AB$6)</f>
        <v>0</v>
      </c>
      <c r="M306" s="22"/>
      <c r="N306" s="113" cm="1">
        <f t="array" ref="N306">_xlfn.IFS($E306="",0,M306="",0,M306="Non",0,$E306="Haie 1 rang",$H306/'Paramétrage V2'!$AA$21*'Paramétrage V2'!$AA$7,$E306="Haie 2 rangs",$H306*'Paramétrage V2'!$AB$7)</f>
        <v>0</v>
      </c>
      <c r="O306" s="22"/>
      <c r="P306" s="113" cm="1">
        <f t="array" ref="P306">_xlfn.IFS($E306="",0,O306="",0,O306="Non",0,$E306="Haie 1 rang",$H306/'Paramétrage V2'!$AA$21*'Paramétrage V2'!$AA$8,$E306="Haie 2 rangs",$H306*'Paramétrage V2'!$AB$8)</f>
        <v>0</v>
      </c>
      <c r="Q306" s="22"/>
      <c r="R306" s="113" cm="1">
        <f t="array" ref="R306">_xlfn.IFS($E306="",0,Q306="",0,Q306="Non",0,$E306="Haie 1 rang",$H306/'Paramétrage V2'!$AA$21*'Paramétrage V2'!$AA$10,$E306="Haie 2 rangs",$H306*'Paramétrage V2'!$AB$10)</f>
        <v>0</v>
      </c>
      <c r="S306" s="22"/>
      <c r="T306" s="113" cm="1">
        <f t="array" ref="T306">_xlfn.IFS($E306="",0,S306="",0,S306="Non",0,$E306="Haie 1 rang",$H306/'Paramétrage V2'!$AA$21*'Paramétrage V2'!$AA$11,$E306="Haie 2 rangs",$H306*'Paramétrage V2'!$AB$11)</f>
        <v>0</v>
      </c>
      <c r="U306" s="22"/>
      <c r="V306" s="113" cm="1">
        <f t="array" ref="V306">_xlfn.IFS($E306="",0,U306="",0,U306="Non",0,$E306="Haie 1 rang",$H306/'Paramétrage V2'!$AA$21*'Paramétrage V2'!$AA$13,$E306="Haie 2 rangs",$H306*'Paramétrage V2'!$AB$13)</f>
        <v>0</v>
      </c>
      <c r="W306" s="22"/>
      <c r="X306" s="113" cm="1">
        <f t="array" ref="X306">_xlfn.IFS($E306="",0,W306="",0,W306="Non",0,$E306="Haie 1 rang",$H306/'Paramétrage V2'!$AA$21*'Paramétrage V2'!$AA$15,$E306="Haie 2 rangs",$H306*'Paramétrage V2'!$AB$15)</f>
        <v>0</v>
      </c>
      <c r="Y306" s="133">
        <f t="shared" si="4"/>
        <v>0</v>
      </c>
      <c r="Z306" s="45"/>
    </row>
    <row r="307" spans="1:26" x14ac:dyDescent="0.35">
      <c r="A307" s="5">
        <v>303</v>
      </c>
      <c r="B307" s="2"/>
      <c r="C307" s="22"/>
      <c r="D307" s="22"/>
      <c r="E307" s="22"/>
      <c r="F307" s="44"/>
      <c r="G307" s="112"/>
      <c r="H307" s="89" cm="1">
        <f t="array" ref="H307">_xlfn.IFS(E307="",0,E307="Haie 1 rang",F307*(G307-1),E307="Haie 2 rangs",(F307/2)*(G307-1))</f>
        <v>0</v>
      </c>
      <c r="I307" s="22"/>
      <c r="J307" s="113" cm="1">
        <f t="array" ref="J307">_xlfn.IFS($E307="",0,I307="",0,I307="Non",0,$E307="Haie 1 rang",$H307/'Paramétrage V2'!$AA$21*'Paramétrage V2'!$AA$5,$E307="Haie 2 rangs",$H307*'Paramétrage V2'!$AB$5)</f>
        <v>0</v>
      </c>
      <c r="K307" s="22"/>
      <c r="L307" s="113" cm="1">
        <f t="array" ref="L307">_xlfn.IFS($E307="",0,K307="",0,K307="Non",0,$E307="Haie 1 rang",$H307/'Paramétrage V2'!$AA$21*'Paramétrage V2'!$AA$6,$E307="Haie 2 rangs",$H307*'Paramétrage V2'!$AB$6)</f>
        <v>0</v>
      </c>
      <c r="M307" s="22"/>
      <c r="N307" s="113" cm="1">
        <f t="array" ref="N307">_xlfn.IFS($E307="",0,M307="",0,M307="Non",0,$E307="Haie 1 rang",$H307/'Paramétrage V2'!$AA$21*'Paramétrage V2'!$AA$7,$E307="Haie 2 rangs",$H307*'Paramétrage V2'!$AB$7)</f>
        <v>0</v>
      </c>
      <c r="O307" s="22"/>
      <c r="P307" s="113" cm="1">
        <f t="array" ref="P307">_xlfn.IFS($E307="",0,O307="",0,O307="Non",0,$E307="Haie 1 rang",$H307/'Paramétrage V2'!$AA$21*'Paramétrage V2'!$AA$8,$E307="Haie 2 rangs",$H307*'Paramétrage V2'!$AB$8)</f>
        <v>0</v>
      </c>
      <c r="Q307" s="22"/>
      <c r="R307" s="113" cm="1">
        <f t="array" ref="R307">_xlfn.IFS($E307="",0,Q307="",0,Q307="Non",0,$E307="Haie 1 rang",$H307/'Paramétrage V2'!$AA$21*'Paramétrage V2'!$AA$10,$E307="Haie 2 rangs",$H307*'Paramétrage V2'!$AB$10)</f>
        <v>0</v>
      </c>
      <c r="S307" s="22"/>
      <c r="T307" s="113" cm="1">
        <f t="array" ref="T307">_xlfn.IFS($E307="",0,S307="",0,S307="Non",0,$E307="Haie 1 rang",$H307/'Paramétrage V2'!$AA$21*'Paramétrage V2'!$AA$11,$E307="Haie 2 rangs",$H307*'Paramétrage V2'!$AB$11)</f>
        <v>0</v>
      </c>
      <c r="U307" s="22"/>
      <c r="V307" s="113" cm="1">
        <f t="array" ref="V307">_xlfn.IFS($E307="",0,U307="",0,U307="Non",0,$E307="Haie 1 rang",$H307/'Paramétrage V2'!$AA$21*'Paramétrage V2'!$AA$13,$E307="Haie 2 rangs",$H307*'Paramétrage V2'!$AB$13)</f>
        <v>0</v>
      </c>
      <c r="W307" s="22"/>
      <c r="X307" s="113" cm="1">
        <f t="array" ref="X307">_xlfn.IFS($E307="",0,W307="",0,W307="Non",0,$E307="Haie 1 rang",$H307/'Paramétrage V2'!$AA$21*'Paramétrage V2'!$AA$15,$E307="Haie 2 rangs",$H307*'Paramétrage V2'!$AB$15)</f>
        <v>0</v>
      </c>
      <c r="Y307" s="133">
        <f t="shared" si="4"/>
        <v>0</v>
      </c>
      <c r="Z307" s="45"/>
    </row>
    <row r="308" spans="1:26" x14ac:dyDescent="0.35">
      <c r="A308" s="5">
        <v>304</v>
      </c>
      <c r="B308" s="2"/>
      <c r="C308" s="22"/>
      <c r="D308" s="22"/>
      <c r="E308" s="22"/>
      <c r="F308" s="44"/>
      <c r="G308" s="112"/>
      <c r="H308" s="89" cm="1">
        <f t="array" ref="H308">_xlfn.IFS(E308="",0,E308="Haie 1 rang",F308*(G308-1),E308="Haie 2 rangs",(F308/2)*(G308-1))</f>
        <v>0</v>
      </c>
      <c r="I308" s="22"/>
      <c r="J308" s="113" cm="1">
        <f t="array" ref="J308">_xlfn.IFS($E308="",0,I308="",0,I308="Non",0,$E308="Haie 1 rang",$H308/'Paramétrage V2'!$AA$21*'Paramétrage V2'!$AA$5,$E308="Haie 2 rangs",$H308*'Paramétrage V2'!$AB$5)</f>
        <v>0</v>
      </c>
      <c r="K308" s="22"/>
      <c r="L308" s="113" cm="1">
        <f t="array" ref="L308">_xlfn.IFS($E308="",0,K308="",0,K308="Non",0,$E308="Haie 1 rang",$H308/'Paramétrage V2'!$AA$21*'Paramétrage V2'!$AA$6,$E308="Haie 2 rangs",$H308*'Paramétrage V2'!$AB$6)</f>
        <v>0</v>
      </c>
      <c r="M308" s="22"/>
      <c r="N308" s="113" cm="1">
        <f t="array" ref="N308">_xlfn.IFS($E308="",0,M308="",0,M308="Non",0,$E308="Haie 1 rang",$H308/'Paramétrage V2'!$AA$21*'Paramétrage V2'!$AA$7,$E308="Haie 2 rangs",$H308*'Paramétrage V2'!$AB$7)</f>
        <v>0</v>
      </c>
      <c r="O308" s="22"/>
      <c r="P308" s="113" cm="1">
        <f t="array" ref="P308">_xlfn.IFS($E308="",0,O308="",0,O308="Non",0,$E308="Haie 1 rang",$H308/'Paramétrage V2'!$AA$21*'Paramétrage V2'!$AA$8,$E308="Haie 2 rangs",$H308*'Paramétrage V2'!$AB$8)</f>
        <v>0</v>
      </c>
      <c r="Q308" s="22"/>
      <c r="R308" s="113" cm="1">
        <f t="array" ref="R308">_xlfn.IFS($E308="",0,Q308="",0,Q308="Non",0,$E308="Haie 1 rang",$H308/'Paramétrage V2'!$AA$21*'Paramétrage V2'!$AA$10,$E308="Haie 2 rangs",$H308*'Paramétrage V2'!$AB$10)</f>
        <v>0</v>
      </c>
      <c r="S308" s="22"/>
      <c r="T308" s="113" cm="1">
        <f t="array" ref="T308">_xlfn.IFS($E308="",0,S308="",0,S308="Non",0,$E308="Haie 1 rang",$H308/'Paramétrage V2'!$AA$21*'Paramétrage V2'!$AA$11,$E308="Haie 2 rangs",$H308*'Paramétrage V2'!$AB$11)</f>
        <v>0</v>
      </c>
      <c r="U308" s="22"/>
      <c r="V308" s="113" cm="1">
        <f t="array" ref="V308">_xlfn.IFS($E308="",0,U308="",0,U308="Non",0,$E308="Haie 1 rang",$H308/'Paramétrage V2'!$AA$21*'Paramétrage V2'!$AA$13,$E308="Haie 2 rangs",$H308*'Paramétrage V2'!$AB$13)</f>
        <v>0</v>
      </c>
      <c r="W308" s="22"/>
      <c r="X308" s="113" cm="1">
        <f t="array" ref="X308">_xlfn.IFS($E308="",0,W308="",0,W308="Non",0,$E308="Haie 1 rang",$H308/'Paramétrage V2'!$AA$21*'Paramétrage V2'!$AA$15,$E308="Haie 2 rangs",$H308*'Paramétrage V2'!$AB$15)</f>
        <v>0</v>
      </c>
      <c r="Y308" s="133">
        <f t="shared" si="4"/>
        <v>0</v>
      </c>
      <c r="Z308" s="45"/>
    </row>
    <row r="309" spans="1:26" x14ac:dyDescent="0.35">
      <c r="A309" s="5">
        <v>305</v>
      </c>
      <c r="B309" s="2"/>
      <c r="C309" s="22"/>
      <c r="D309" s="22"/>
      <c r="E309" s="22"/>
      <c r="F309" s="44"/>
      <c r="G309" s="112"/>
      <c r="H309" s="89" cm="1">
        <f t="array" ref="H309">_xlfn.IFS(E309="",0,E309="Haie 1 rang",F309*(G309-1),E309="Haie 2 rangs",(F309/2)*(G309-1))</f>
        <v>0</v>
      </c>
      <c r="I309" s="22"/>
      <c r="J309" s="113" cm="1">
        <f t="array" ref="J309">_xlfn.IFS($E309="",0,I309="",0,I309="Non",0,$E309="Haie 1 rang",$H309/'Paramétrage V2'!$AA$21*'Paramétrage V2'!$AA$5,$E309="Haie 2 rangs",$H309*'Paramétrage V2'!$AB$5)</f>
        <v>0</v>
      </c>
      <c r="K309" s="22"/>
      <c r="L309" s="113" cm="1">
        <f t="array" ref="L309">_xlfn.IFS($E309="",0,K309="",0,K309="Non",0,$E309="Haie 1 rang",$H309/'Paramétrage V2'!$AA$21*'Paramétrage V2'!$AA$6,$E309="Haie 2 rangs",$H309*'Paramétrage V2'!$AB$6)</f>
        <v>0</v>
      </c>
      <c r="M309" s="22"/>
      <c r="N309" s="113" cm="1">
        <f t="array" ref="N309">_xlfn.IFS($E309="",0,M309="",0,M309="Non",0,$E309="Haie 1 rang",$H309/'Paramétrage V2'!$AA$21*'Paramétrage V2'!$AA$7,$E309="Haie 2 rangs",$H309*'Paramétrage V2'!$AB$7)</f>
        <v>0</v>
      </c>
      <c r="O309" s="22"/>
      <c r="P309" s="113" cm="1">
        <f t="array" ref="P309">_xlfn.IFS($E309="",0,O309="",0,O309="Non",0,$E309="Haie 1 rang",$H309/'Paramétrage V2'!$AA$21*'Paramétrage V2'!$AA$8,$E309="Haie 2 rangs",$H309*'Paramétrage V2'!$AB$8)</f>
        <v>0</v>
      </c>
      <c r="Q309" s="22"/>
      <c r="R309" s="113" cm="1">
        <f t="array" ref="R309">_xlfn.IFS($E309="",0,Q309="",0,Q309="Non",0,$E309="Haie 1 rang",$H309/'Paramétrage V2'!$AA$21*'Paramétrage V2'!$AA$10,$E309="Haie 2 rangs",$H309*'Paramétrage V2'!$AB$10)</f>
        <v>0</v>
      </c>
      <c r="S309" s="22"/>
      <c r="T309" s="113" cm="1">
        <f t="array" ref="T309">_xlfn.IFS($E309="",0,S309="",0,S309="Non",0,$E309="Haie 1 rang",$H309/'Paramétrage V2'!$AA$21*'Paramétrage V2'!$AA$11,$E309="Haie 2 rangs",$H309*'Paramétrage V2'!$AB$11)</f>
        <v>0</v>
      </c>
      <c r="U309" s="22"/>
      <c r="V309" s="113" cm="1">
        <f t="array" ref="V309">_xlfn.IFS($E309="",0,U309="",0,U309="Non",0,$E309="Haie 1 rang",$H309/'Paramétrage V2'!$AA$21*'Paramétrage V2'!$AA$13,$E309="Haie 2 rangs",$H309*'Paramétrage V2'!$AB$13)</f>
        <v>0</v>
      </c>
      <c r="W309" s="22"/>
      <c r="X309" s="113" cm="1">
        <f t="array" ref="X309">_xlfn.IFS($E309="",0,W309="",0,W309="Non",0,$E309="Haie 1 rang",$H309/'Paramétrage V2'!$AA$21*'Paramétrage V2'!$AA$15,$E309="Haie 2 rangs",$H309*'Paramétrage V2'!$AB$15)</f>
        <v>0</v>
      </c>
      <c r="Y309" s="133">
        <f t="shared" si="4"/>
        <v>0</v>
      </c>
      <c r="Z309" s="45"/>
    </row>
    <row r="310" spans="1:26" x14ac:dyDescent="0.35">
      <c r="A310" s="5">
        <v>306</v>
      </c>
      <c r="B310" s="2"/>
      <c r="C310" s="22"/>
      <c r="D310" s="22"/>
      <c r="E310" s="22"/>
      <c r="F310" s="44"/>
      <c r="G310" s="112"/>
      <c r="H310" s="89" cm="1">
        <f t="array" ref="H310">_xlfn.IFS(E310="",0,E310="Haie 1 rang",F310*(G310-1),E310="Haie 2 rangs",(F310/2)*(G310-1))</f>
        <v>0</v>
      </c>
      <c r="I310" s="22"/>
      <c r="J310" s="113" cm="1">
        <f t="array" ref="J310">_xlfn.IFS($E310="",0,I310="",0,I310="Non",0,$E310="Haie 1 rang",$H310/'Paramétrage V2'!$AA$21*'Paramétrage V2'!$AA$5,$E310="Haie 2 rangs",$H310*'Paramétrage V2'!$AB$5)</f>
        <v>0</v>
      </c>
      <c r="K310" s="22"/>
      <c r="L310" s="113" cm="1">
        <f t="array" ref="L310">_xlfn.IFS($E310="",0,K310="",0,K310="Non",0,$E310="Haie 1 rang",$H310/'Paramétrage V2'!$AA$21*'Paramétrage V2'!$AA$6,$E310="Haie 2 rangs",$H310*'Paramétrage V2'!$AB$6)</f>
        <v>0</v>
      </c>
      <c r="M310" s="22"/>
      <c r="N310" s="113" cm="1">
        <f t="array" ref="N310">_xlfn.IFS($E310="",0,M310="",0,M310="Non",0,$E310="Haie 1 rang",$H310/'Paramétrage V2'!$AA$21*'Paramétrage V2'!$AA$7,$E310="Haie 2 rangs",$H310*'Paramétrage V2'!$AB$7)</f>
        <v>0</v>
      </c>
      <c r="O310" s="22"/>
      <c r="P310" s="113" cm="1">
        <f t="array" ref="P310">_xlfn.IFS($E310="",0,O310="",0,O310="Non",0,$E310="Haie 1 rang",$H310/'Paramétrage V2'!$AA$21*'Paramétrage V2'!$AA$8,$E310="Haie 2 rangs",$H310*'Paramétrage V2'!$AB$8)</f>
        <v>0</v>
      </c>
      <c r="Q310" s="22"/>
      <c r="R310" s="113" cm="1">
        <f t="array" ref="R310">_xlfn.IFS($E310="",0,Q310="",0,Q310="Non",0,$E310="Haie 1 rang",$H310/'Paramétrage V2'!$AA$21*'Paramétrage V2'!$AA$10,$E310="Haie 2 rangs",$H310*'Paramétrage V2'!$AB$10)</f>
        <v>0</v>
      </c>
      <c r="S310" s="22"/>
      <c r="T310" s="113" cm="1">
        <f t="array" ref="T310">_xlfn.IFS($E310="",0,S310="",0,S310="Non",0,$E310="Haie 1 rang",$H310/'Paramétrage V2'!$AA$21*'Paramétrage V2'!$AA$11,$E310="Haie 2 rangs",$H310*'Paramétrage V2'!$AB$11)</f>
        <v>0</v>
      </c>
      <c r="U310" s="22"/>
      <c r="V310" s="113" cm="1">
        <f t="array" ref="V310">_xlfn.IFS($E310="",0,U310="",0,U310="Non",0,$E310="Haie 1 rang",$H310/'Paramétrage V2'!$AA$21*'Paramétrage V2'!$AA$13,$E310="Haie 2 rangs",$H310*'Paramétrage V2'!$AB$13)</f>
        <v>0</v>
      </c>
      <c r="W310" s="22"/>
      <c r="X310" s="113" cm="1">
        <f t="array" ref="X310">_xlfn.IFS($E310="",0,W310="",0,W310="Non",0,$E310="Haie 1 rang",$H310/'Paramétrage V2'!$AA$21*'Paramétrage V2'!$AA$15,$E310="Haie 2 rangs",$H310*'Paramétrage V2'!$AB$15)</f>
        <v>0</v>
      </c>
      <c r="Y310" s="133">
        <f t="shared" si="4"/>
        <v>0</v>
      </c>
      <c r="Z310" s="45"/>
    </row>
    <row r="311" spans="1:26" x14ac:dyDescent="0.35">
      <c r="A311" s="5">
        <v>307</v>
      </c>
      <c r="B311" s="2"/>
      <c r="C311" s="22"/>
      <c r="D311" s="22"/>
      <c r="E311" s="22"/>
      <c r="F311" s="44"/>
      <c r="G311" s="112"/>
      <c r="H311" s="89" cm="1">
        <f t="array" ref="H311">_xlfn.IFS(E311="",0,E311="Haie 1 rang",F311*(G311-1),E311="Haie 2 rangs",(F311/2)*(G311-1))</f>
        <v>0</v>
      </c>
      <c r="I311" s="22"/>
      <c r="J311" s="113" cm="1">
        <f t="array" ref="J311">_xlfn.IFS($E311="",0,I311="",0,I311="Non",0,$E311="Haie 1 rang",$H311/'Paramétrage V2'!$AA$21*'Paramétrage V2'!$AA$5,$E311="Haie 2 rangs",$H311*'Paramétrage V2'!$AB$5)</f>
        <v>0</v>
      </c>
      <c r="K311" s="22"/>
      <c r="L311" s="113" cm="1">
        <f t="array" ref="L311">_xlfn.IFS($E311="",0,K311="",0,K311="Non",0,$E311="Haie 1 rang",$H311/'Paramétrage V2'!$AA$21*'Paramétrage V2'!$AA$6,$E311="Haie 2 rangs",$H311*'Paramétrage V2'!$AB$6)</f>
        <v>0</v>
      </c>
      <c r="M311" s="22"/>
      <c r="N311" s="113" cm="1">
        <f t="array" ref="N311">_xlfn.IFS($E311="",0,M311="",0,M311="Non",0,$E311="Haie 1 rang",$H311/'Paramétrage V2'!$AA$21*'Paramétrage V2'!$AA$7,$E311="Haie 2 rangs",$H311*'Paramétrage V2'!$AB$7)</f>
        <v>0</v>
      </c>
      <c r="O311" s="22"/>
      <c r="P311" s="113" cm="1">
        <f t="array" ref="P311">_xlfn.IFS($E311="",0,O311="",0,O311="Non",0,$E311="Haie 1 rang",$H311/'Paramétrage V2'!$AA$21*'Paramétrage V2'!$AA$8,$E311="Haie 2 rangs",$H311*'Paramétrage V2'!$AB$8)</f>
        <v>0</v>
      </c>
      <c r="Q311" s="22"/>
      <c r="R311" s="113" cm="1">
        <f t="array" ref="R311">_xlfn.IFS($E311="",0,Q311="",0,Q311="Non",0,$E311="Haie 1 rang",$H311/'Paramétrage V2'!$AA$21*'Paramétrage V2'!$AA$10,$E311="Haie 2 rangs",$H311*'Paramétrage V2'!$AB$10)</f>
        <v>0</v>
      </c>
      <c r="S311" s="22"/>
      <c r="T311" s="113" cm="1">
        <f t="array" ref="T311">_xlfn.IFS($E311="",0,S311="",0,S311="Non",0,$E311="Haie 1 rang",$H311/'Paramétrage V2'!$AA$21*'Paramétrage V2'!$AA$11,$E311="Haie 2 rangs",$H311*'Paramétrage V2'!$AB$11)</f>
        <v>0</v>
      </c>
      <c r="U311" s="22"/>
      <c r="V311" s="113" cm="1">
        <f t="array" ref="V311">_xlfn.IFS($E311="",0,U311="",0,U311="Non",0,$E311="Haie 1 rang",$H311/'Paramétrage V2'!$AA$21*'Paramétrage V2'!$AA$13,$E311="Haie 2 rangs",$H311*'Paramétrage V2'!$AB$13)</f>
        <v>0</v>
      </c>
      <c r="W311" s="22"/>
      <c r="X311" s="113" cm="1">
        <f t="array" ref="X311">_xlfn.IFS($E311="",0,W311="",0,W311="Non",0,$E311="Haie 1 rang",$H311/'Paramétrage V2'!$AA$21*'Paramétrage V2'!$AA$15,$E311="Haie 2 rangs",$H311*'Paramétrage V2'!$AB$15)</f>
        <v>0</v>
      </c>
      <c r="Y311" s="133">
        <f t="shared" si="4"/>
        <v>0</v>
      </c>
      <c r="Z311" s="45"/>
    </row>
    <row r="312" spans="1:26" x14ac:dyDescent="0.35">
      <c r="A312" s="5">
        <v>308</v>
      </c>
      <c r="B312" s="2"/>
      <c r="C312" s="22"/>
      <c r="D312" s="22"/>
      <c r="E312" s="22"/>
      <c r="F312" s="44"/>
      <c r="G312" s="112"/>
      <c r="H312" s="89" cm="1">
        <f t="array" ref="H312">_xlfn.IFS(E312="",0,E312="Haie 1 rang",F312*(G312-1),E312="Haie 2 rangs",(F312/2)*(G312-1))</f>
        <v>0</v>
      </c>
      <c r="I312" s="22"/>
      <c r="J312" s="113" cm="1">
        <f t="array" ref="J312">_xlfn.IFS($E312="",0,I312="",0,I312="Non",0,$E312="Haie 1 rang",$H312/'Paramétrage V2'!$AA$21*'Paramétrage V2'!$AA$5,$E312="Haie 2 rangs",$H312*'Paramétrage V2'!$AB$5)</f>
        <v>0</v>
      </c>
      <c r="K312" s="22"/>
      <c r="L312" s="113" cm="1">
        <f t="array" ref="L312">_xlfn.IFS($E312="",0,K312="",0,K312="Non",0,$E312="Haie 1 rang",$H312/'Paramétrage V2'!$AA$21*'Paramétrage V2'!$AA$6,$E312="Haie 2 rangs",$H312*'Paramétrage V2'!$AB$6)</f>
        <v>0</v>
      </c>
      <c r="M312" s="22"/>
      <c r="N312" s="113" cm="1">
        <f t="array" ref="N312">_xlfn.IFS($E312="",0,M312="",0,M312="Non",0,$E312="Haie 1 rang",$H312/'Paramétrage V2'!$AA$21*'Paramétrage V2'!$AA$7,$E312="Haie 2 rangs",$H312*'Paramétrage V2'!$AB$7)</f>
        <v>0</v>
      </c>
      <c r="O312" s="22"/>
      <c r="P312" s="113" cm="1">
        <f t="array" ref="P312">_xlfn.IFS($E312="",0,O312="",0,O312="Non",0,$E312="Haie 1 rang",$H312/'Paramétrage V2'!$AA$21*'Paramétrage V2'!$AA$8,$E312="Haie 2 rangs",$H312*'Paramétrage V2'!$AB$8)</f>
        <v>0</v>
      </c>
      <c r="Q312" s="22"/>
      <c r="R312" s="113" cm="1">
        <f t="array" ref="R312">_xlfn.IFS($E312="",0,Q312="",0,Q312="Non",0,$E312="Haie 1 rang",$H312/'Paramétrage V2'!$AA$21*'Paramétrage V2'!$AA$10,$E312="Haie 2 rangs",$H312*'Paramétrage V2'!$AB$10)</f>
        <v>0</v>
      </c>
      <c r="S312" s="22"/>
      <c r="T312" s="113" cm="1">
        <f t="array" ref="T312">_xlfn.IFS($E312="",0,S312="",0,S312="Non",0,$E312="Haie 1 rang",$H312/'Paramétrage V2'!$AA$21*'Paramétrage V2'!$AA$11,$E312="Haie 2 rangs",$H312*'Paramétrage V2'!$AB$11)</f>
        <v>0</v>
      </c>
      <c r="U312" s="22"/>
      <c r="V312" s="113" cm="1">
        <f t="array" ref="V312">_xlfn.IFS($E312="",0,U312="",0,U312="Non",0,$E312="Haie 1 rang",$H312/'Paramétrage V2'!$AA$21*'Paramétrage V2'!$AA$13,$E312="Haie 2 rangs",$H312*'Paramétrage V2'!$AB$13)</f>
        <v>0</v>
      </c>
      <c r="W312" s="22"/>
      <c r="X312" s="113" cm="1">
        <f t="array" ref="X312">_xlfn.IFS($E312="",0,W312="",0,W312="Non",0,$E312="Haie 1 rang",$H312/'Paramétrage V2'!$AA$21*'Paramétrage V2'!$AA$15,$E312="Haie 2 rangs",$H312*'Paramétrage V2'!$AB$15)</f>
        <v>0</v>
      </c>
      <c r="Y312" s="133">
        <f t="shared" si="4"/>
        <v>0</v>
      </c>
      <c r="Z312" s="45"/>
    </row>
    <row r="313" spans="1:26" x14ac:dyDescent="0.35">
      <c r="A313" s="5">
        <v>309</v>
      </c>
      <c r="B313" s="2"/>
      <c r="C313" s="22"/>
      <c r="D313" s="22"/>
      <c r="E313" s="22"/>
      <c r="F313" s="44"/>
      <c r="G313" s="112"/>
      <c r="H313" s="89" cm="1">
        <f t="array" ref="H313">_xlfn.IFS(E313="",0,E313="Haie 1 rang",F313*(G313-1),E313="Haie 2 rangs",(F313/2)*(G313-1))</f>
        <v>0</v>
      </c>
      <c r="I313" s="22"/>
      <c r="J313" s="113" cm="1">
        <f t="array" ref="J313">_xlfn.IFS($E313="",0,I313="",0,I313="Non",0,$E313="Haie 1 rang",$H313/'Paramétrage V2'!$AA$21*'Paramétrage V2'!$AA$5,$E313="Haie 2 rangs",$H313*'Paramétrage V2'!$AB$5)</f>
        <v>0</v>
      </c>
      <c r="K313" s="22"/>
      <c r="L313" s="113" cm="1">
        <f t="array" ref="L313">_xlfn.IFS($E313="",0,K313="",0,K313="Non",0,$E313="Haie 1 rang",$H313/'Paramétrage V2'!$AA$21*'Paramétrage V2'!$AA$6,$E313="Haie 2 rangs",$H313*'Paramétrage V2'!$AB$6)</f>
        <v>0</v>
      </c>
      <c r="M313" s="22"/>
      <c r="N313" s="113" cm="1">
        <f t="array" ref="N313">_xlfn.IFS($E313="",0,M313="",0,M313="Non",0,$E313="Haie 1 rang",$H313/'Paramétrage V2'!$AA$21*'Paramétrage V2'!$AA$7,$E313="Haie 2 rangs",$H313*'Paramétrage V2'!$AB$7)</f>
        <v>0</v>
      </c>
      <c r="O313" s="22"/>
      <c r="P313" s="113" cm="1">
        <f t="array" ref="P313">_xlfn.IFS($E313="",0,O313="",0,O313="Non",0,$E313="Haie 1 rang",$H313/'Paramétrage V2'!$AA$21*'Paramétrage V2'!$AA$8,$E313="Haie 2 rangs",$H313*'Paramétrage V2'!$AB$8)</f>
        <v>0</v>
      </c>
      <c r="Q313" s="22"/>
      <c r="R313" s="113" cm="1">
        <f t="array" ref="R313">_xlfn.IFS($E313="",0,Q313="",0,Q313="Non",0,$E313="Haie 1 rang",$H313/'Paramétrage V2'!$AA$21*'Paramétrage V2'!$AA$10,$E313="Haie 2 rangs",$H313*'Paramétrage V2'!$AB$10)</f>
        <v>0</v>
      </c>
      <c r="S313" s="22"/>
      <c r="T313" s="113" cm="1">
        <f t="array" ref="T313">_xlfn.IFS($E313="",0,S313="",0,S313="Non",0,$E313="Haie 1 rang",$H313/'Paramétrage V2'!$AA$21*'Paramétrage V2'!$AA$11,$E313="Haie 2 rangs",$H313*'Paramétrage V2'!$AB$11)</f>
        <v>0</v>
      </c>
      <c r="U313" s="22"/>
      <c r="V313" s="113" cm="1">
        <f t="array" ref="V313">_xlfn.IFS($E313="",0,U313="",0,U313="Non",0,$E313="Haie 1 rang",$H313/'Paramétrage V2'!$AA$21*'Paramétrage V2'!$AA$13,$E313="Haie 2 rangs",$H313*'Paramétrage V2'!$AB$13)</f>
        <v>0</v>
      </c>
      <c r="W313" s="22"/>
      <c r="X313" s="113" cm="1">
        <f t="array" ref="X313">_xlfn.IFS($E313="",0,W313="",0,W313="Non",0,$E313="Haie 1 rang",$H313/'Paramétrage V2'!$AA$21*'Paramétrage V2'!$AA$15,$E313="Haie 2 rangs",$H313*'Paramétrage V2'!$AB$15)</f>
        <v>0</v>
      </c>
      <c r="Y313" s="133">
        <f t="shared" si="4"/>
        <v>0</v>
      </c>
      <c r="Z313" s="45"/>
    </row>
    <row r="314" spans="1:26" x14ac:dyDescent="0.35">
      <c r="A314" s="5">
        <v>310</v>
      </c>
      <c r="B314" s="2"/>
      <c r="C314" s="22"/>
      <c r="D314" s="22"/>
      <c r="E314" s="22"/>
      <c r="F314" s="44"/>
      <c r="G314" s="112"/>
      <c r="H314" s="89" cm="1">
        <f t="array" ref="H314">_xlfn.IFS(E314="",0,E314="Haie 1 rang",F314*(G314-1),E314="Haie 2 rangs",(F314/2)*(G314-1))</f>
        <v>0</v>
      </c>
      <c r="I314" s="22"/>
      <c r="J314" s="113" cm="1">
        <f t="array" ref="J314">_xlfn.IFS($E314="",0,I314="",0,I314="Non",0,$E314="Haie 1 rang",$H314/'Paramétrage V2'!$AA$21*'Paramétrage V2'!$AA$5,$E314="Haie 2 rangs",$H314*'Paramétrage V2'!$AB$5)</f>
        <v>0</v>
      </c>
      <c r="K314" s="22"/>
      <c r="L314" s="113" cm="1">
        <f t="array" ref="L314">_xlfn.IFS($E314="",0,K314="",0,K314="Non",0,$E314="Haie 1 rang",$H314/'Paramétrage V2'!$AA$21*'Paramétrage V2'!$AA$6,$E314="Haie 2 rangs",$H314*'Paramétrage V2'!$AB$6)</f>
        <v>0</v>
      </c>
      <c r="M314" s="22"/>
      <c r="N314" s="113" cm="1">
        <f t="array" ref="N314">_xlfn.IFS($E314="",0,M314="",0,M314="Non",0,$E314="Haie 1 rang",$H314/'Paramétrage V2'!$AA$21*'Paramétrage V2'!$AA$7,$E314="Haie 2 rangs",$H314*'Paramétrage V2'!$AB$7)</f>
        <v>0</v>
      </c>
      <c r="O314" s="22"/>
      <c r="P314" s="113" cm="1">
        <f t="array" ref="P314">_xlfn.IFS($E314="",0,O314="",0,O314="Non",0,$E314="Haie 1 rang",$H314/'Paramétrage V2'!$AA$21*'Paramétrage V2'!$AA$8,$E314="Haie 2 rangs",$H314*'Paramétrage V2'!$AB$8)</f>
        <v>0</v>
      </c>
      <c r="Q314" s="22"/>
      <c r="R314" s="113" cm="1">
        <f t="array" ref="R314">_xlfn.IFS($E314="",0,Q314="",0,Q314="Non",0,$E314="Haie 1 rang",$H314/'Paramétrage V2'!$AA$21*'Paramétrage V2'!$AA$10,$E314="Haie 2 rangs",$H314*'Paramétrage V2'!$AB$10)</f>
        <v>0</v>
      </c>
      <c r="S314" s="22"/>
      <c r="T314" s="113" cm="1">
        <f t="array" ref="T314">_xlfn.IFS($E314="",0,S314="",0,S314="Non",0,$E314="Haie 1 rang",$H314/'Paramétrage V2'!$AA$21*'Paramétrage V2'!$AA$11,$E314="Haie 2 rangs",$H314*'Paramétrage V2'!$AB$11)</f>
        <v>0</v>
      </c>
      <c r="U314" s="22"/>
      <c r="V314" s="113" cm="1">
        <f t="array" ref="V314">_xlfn.IFS($E314="",0,U314="",0,U314="Non",0,$E314="Haie 1 rang",$H314/'Paramétrage V2'!$AA$21*'Paramétrage V2'!$AA$13,$E314="Haie 2 rangs",$H314*'Paramétrage V2'!$AB$13)</f>
        <v>0</v>
      </c>
      <c r="W314" s="22"/>
      <c r="X314" s="113" cm="1">
        <f t="array" ref="X314">_xlfn.IFS($E314="",0,W314="",0,W314="Non",0,$E314="Haie 1 rang",$H314/'Paramétrage V2'!$AA$21*'Paramétrage V2'!$AA$15,$E314="Haie 2 rangs",$H314*'Paramétrage V2'!$AB$15)</f>
        <v>0</v>
      </c>
      <c r="Y314" s="133">
        <f t="shared" si="4"/>
        <v>0</v>
      </c>
      <c r="Z314" s="45"/>
    </row>
    <row r="315" spans="1:26" x14ac:dyDescent="0.35">
      <c r="A315" s="5">
        <v>311</v>
      </c>
      <c r="B315" s="2"/>
      <c r="C315" s="22"/>
      <c r="D315" s="22"/>
      <c r="E315" s="22"/>
      <c r="F315" s="44"/>
      <c r="G315" s="112"/>
      <c r="H315" s="89" cm="1">
        <f t="array" ref="H315">_xlfn.IFS(E315="",0,E315="Haie 1 rang",F315*(G315-1),E315="Haie 2 rangs",(F315/2)*(G315-1))</f>
        <v>0</v>
      </c>
      <c r="I315" s="22"/>
      <c r="J315" s="113" cm="1">
        <f t="array" ref="J315">_xlfn.IFS($E315="",0,I315="",0,I315="Non",0,$E315="Haie 1 rang",$H315/'Paramétrage V2'!$AA$21*'Paramétrage V2'!$AA$5,$E315="Haie 2 rangs",$H315*'Paramétrage V2'!$AB$5)</f>
        <v>0</v>
      </c>
      <c r="K315" s="22"/>
      <c r="L315" s="113" cm="1">
        <f t="array" ref="L315">_xlfn.IFS($E315="",0,K315="",0,K315="Non",0,$E315="Haie 1 rang",$H315/'Paramétrage V2'!$AA$21*'Paramétrage V2'!$AA$6,$E315="Haie 2 rangs",$H315*'Paramétrage V2'!$AB$6)</f>
        <v>0</v>
      </c>
      <c r="M315" s="22"/>
      <c r="N315" s="113" cm="1">
        <f t="array" ref="N315">_xlfn.IFS($E315="",0,M315="",0,M315="Non",0,$E315="Haie 1 rang",$H315/'Paramétrage V2'!$AA$21*'Paramétrage V2'!$AA$7,$E315="Haie 2 rangs",$H315*'Paramétrage V2'!$AB$7)</f>
        <v>0</v>
      </c>
      <c r="O315" s="22"/>
      <c r="P315" s="113" cm="1">
        <f t="array" ref="P315">_xlfn.IFS($E315="",0,O315="",0,O315="Non",0,$E315="Haie 1 rang",$H315/'Paramétrage V2'!$AA$21*'Paramétrage V2'!$AA$8,$E315="Haie 2 rangs",$H315*'Paramétrage V2'!$AB$8)</f>
        <v>0</v>
      </c>
      <c r="Q315" s="22"/>
      <c r="R315" s="113" cm="1">
        <f t="array" ref="R315">_xlfn.IFS($E315="",0,Q315="",0,Q315="Non",0,$E315="Haie 1 rang",$H315/'Paramétrage V2'!$AA$21*'Paramétrage V2'!$AA$10,$E315="Haie 2 rangs",$H315*'Paramétrage V2'!$AB$10)</f>
        <v>0</v>
      </c>
      <c r="S315" s="22"/>
      <c r="T315" s="113" cm="1">
        <f t="array" ref="T315">_xlfn.IFS($E315="",0,S315="",0,S315="Non",0,$E315="Haie 1 rang",$H315/'Paramétrage V2'!$AA$21*'Paramétrage V2'!$AA$11,$E315="Haie 2 rangs",$H315*'Paramétrage V2'!$AB$11)</f>
        <v>0</v>
      </c>
      <c r="U315" s="22"/>
      <c r="V315" s="113" cm="1">
        <f t="array" ref="V315">_xlfn.IFS($E315="",0,U315="",0,U315="Non",0,$E315="Haie 1 rang",$H315/'Paramétrage V2'!$AA$21*'Paramétrage V2'!$AA$13,$E315="Haie 2 rangs",$H315*'Paramétrage V2'!$AB$13)</f>
        <v>0</v>
      </c>
      <c r="W315" s="22"/>
      <c r="X315" s="113" cm="1">
        <f t="array" ref="X315">_xlfn.IFS($E315="",0,W315="",0,W315="Non",0,$E315="Haie 1 rang",$H315/'Paramétrage V2'!$AA$21*'Paramétrage V2'!$AA$15,$E315="Haie 2 rangs",$H315*'Paramétrage V2'!$AB$15)</f>
        <v>0</v>
      </c>
      <c r="Y315" s="133">
        <f t="shared" si="4"/>
        <v>0</v>
      </c>
      <c r="Z315" s="45"/>
    </row>
    <row r="316" spans="1:26" x14ac:dyDescent="0.35">
      <c r="A316" s="5">
        <v>312</v>
      </c>
      <c r="B316" s="2"/>
      <c r="C316" s="22"/>
      <c r="D316" s="22"/>
      <c r="E316" s="22"/>
      <c r="F316" s="44"/>
      <c r="G316" s="112"/>
      <c r="H316" s="89" cm="1">
        <f t="array" ref="H316">_xlfn.IFS(E316="",0,E316="Haie 1 rang",F316*(G316-1),E316="Haie 2 rangs",(F316/2)*(G316-1))</f>
        <v>0</v>
      </c>
      <c r="I316" s="22"/>
      <c r="J316" s="113" cm="1">
        <f t="array" ref="J316">_xlfn.IFS($E316="",0,I316="",0,I316="Non",0,$E316="Haie 1 rang",$H316/'Paramétrage V2'!$AA$21*'Paramétrage V2'!$AA$5,$E316="Haie 2 rangs",$H316*'Paramétrage V2'!$AB$5)</f>
        <v>0</v>
      </c>
      <c r="K316" s="22"/>
      <c r="L316" s="113" cm="1">
        <f t="array" ref="L316">_xlfn.IFS($E316="",0,K316="",0,K316="Non",0,$E316="Haie 1 rang",$H316/'Paramétrage V2'!$AA$21*'Paramétrage V2'!$AA$6,$E316="Haie 2 rangs",$H316*'Paramétrage V2'!$AB$6)</f>
        <v>0</v>
      </c>
      <c r="M316" s="22"/>
      <c r="N316" s="113" cm="1">
        <f t="array" ref="N316">_xlfn.IFS($E316="",0,M316="",0,M316="Non",0,$E316="Haie 1 rang",$H316/'Paramétrage V2'!$AA$21*'Paramétrage V2'!$AA$7,$E316="Haie 2 rangs",$H316*'Paramétrage V2'!$AB$7)</f>
        <v>0</v>
      </c>
      <c r="O316" s="22"/>
      <c r="P316" s="113" cm="1">
        <f t="array" ref="P316">_xlfn.IFS($E316="",0,O316="",0,O316="Non",0,$E316="Haie 1 rang",$H316/'Paramétrage V2'!$AA$21*'Paramétrage V2'!$AA$8,$E316="Haie 2 rangs",$H316*'Paramétrage V2'!$AB$8)</f>
        <v>0</v>
      </c>
      <c r="Q316" s="22"/>
      <c r="R316" s="113" cm="1">
        <f t="array" ref="R316">_xlfn.IFS($E316="",0,Q316="",0,Q316="Non",0,$E316="Haie 1 rang",$H316/'Paramétrage V2'!$AA$21*'Paramétrage V2'!$AA$10,$E316="Haie 2 rangs",$H316*'Paramétrage V2'!$AB$10)</f>
        <v>0</v>
      </c>
      <c r="S316" s="22"/>
      <c r="T316" s="113" cm="1">
        <f t="array" ref="T316">_xlfn.IFS($E316="",0,S316="",0,S316="Non",0,$E316="Haie 1 rang",$H316/'Paramétrage V2'!$AA$21*'Paramétrage V2'!$AA$11,$E316="Haie 2 rangs",$H316*'Paramétrage V2'!$AB$11)</f>
        <v>0</v>
      </c>
      <c r="U316" s="22"/>
      <c r="V316" s="113" cm="1">
        <f t="array" ref="V316">_xlfn.IFS($E316="",0,U316="",0,U316="Non",0,$E316="Haie 1 rang",$H316/'Paramétrage V2'!$AA$21*'Paramétrage V2'!$AA$13,$E316="Haie 2 rangs",$H316*'Paramétrage V2'!$AB$13)</f>
        <v>0</v>
      </c>
      <c r="W316" s="22"/>
      <c r="X316" s="113" cm="1">
        <f t="array" ref="X316">_xlfn.IFS($E316="",0,W316="",0,W316="Non",0,$E316="Haie 1 rang",$H316/'Paramétrage V2'!$AA$21*'Paramétrage V2'!$AA$15,$E316="Haie 2 rangs",$H316*'Paramétrage V2'!$AB$15)</f>
        <v>0</v>
      </c>
      <c r="Y316" s="133">
        <f t="shared" si="4"/>
        <v>0</v>
      </c>
      <c r="Z316" s="45"/>
    </row>
    <row r="317" spans="1:26" x14ac:dyDescent="0.35">
      <c r="A317" s="5">
        <v>313</v>
      </c>
      <c r="B317" s="2"/>
      <c r="C317" s="22"/>
      <c r="D317" s="22"/>
      <c r="E317" s="22"/>
      <c r="F317" s="44"/>
      <c r="G317" s="112"/>
      <c r="H317" s="89" cm="1">
        <f t="array" ref="H317">_xlfn.IFS(E317="",0,E317="Haie 1 rang",F317*(G317-1),E317="Haie 2 rangs",(F317/2)*(G317-1))</f>
        <v>0</v>
      </c>
      <c r="I317" s="22"/>
      <c r="J317" s="113" cm="1">
        <f t="array" ref="J317">_xlfn.IFS($E317="",0,I317="",0,I317="Non",0,$E317="Haie 1 rang",$H317/'Paramétrage V2'!$AA$21*'Paramétrage V2'!$AA$5,$E317="Haie 2 rangs",$H317*'Paramétrage V2'!$AB$5)</f>
        <v>0</v>
      </c>
      <c r="K317" s="22"/>
      <c r="L317" s="113" cm="1">
        <f t="array" ref="L317">_xlfn.IFS($E317="",0,K317="",0,K317="Non",0,$E317="Haie 1 rang",$H317/'Paramétrage V2'!$AA$21*'Paramétrage V2'!$AA$6,$E317="Haie 2 rangs",$H317*'Paramétrage V2'!$AB$6)</f>
        <v>0</v>
      </c>
      <c r="M317" s="22"/>
      <c r="N317" s="113" cm="1">
        <f t="array" ref="N317">_xlfn.IFS($E317="",0,M317="",0,M317="Non",0,$E317="Haie 1 rang",$H317/'Paramétrage V2'!$AA$21*'Paramétrage V2'!$AA$7,$E317="Haie 2 rangs",$H317*'Paramétrage V2'!$AB$7)</f>
        <v>0</v>
      </c>
      <c r="O317" s="22"/>
      <c r="P317" s="113" cm="1">
        <f t="array" ref="P317">_xlfn.IFS($E317="",0,O317="",0,O317="Non",0,$E317="Haie 1 rang",$H317/'Paramétrage V2'!$AA$21*'Paramétrage V2'!$AA$8,$E317="Haie 2 rangs",$H317*'Paramétrage V2'!$AB$8)</f>
        <v>0</v>
      </c>
      <c r="Q317" s="22"/>
      <c r="R317" s="113" cm="1">
        <f t="array" ref="R317">_xlfn.IFS($E317="",0,Q317="",0,Q317="Non",0,$E317="Haie 1 rang",$H317/'Paramétrage V2'!$AA$21*'Paramétrage V2'!$AA$10,$E317="Haie 2 rangs",$H317*'Paramétrage V2'!$AB$10)</f>
        <v>0</v>
      </c>
      <c r="S317" s="22"/>
      <c r="T317" s="113" cm="1">
        <f t="array" ref="T317">_xlfn.IFS($E317="",0,S317="",0,S317="Non",0,$E317="Haie 1 rang",$H317/'Paramétrage V2'!$AA$21*'Paramétrage V2'!$AA$11,$E317="Haie 2 rangs",$H317*'Paramétrage V2'!$AB$11)</f>
        <v>0</v>
      </c>
      <c r="U317" s="22"/>
      <c r="V317" s="113" cm="1">
        <f t="array" ref="V317">_xlfn.IFS($E317="",0,U317="",0,U317="Non",0,$E317="Haie 1 rang",$H317/'Paramétrage V2'!$AA$21*'Paramétrage V2'!$AA$13,$E317="Haie 2 rangs",$H317*'Paramétrage V2'!$AB$13)</f>
        <v>0</v>
      </c>
      <c r="W317" s="22"/>
      <c r="X317" s="113" cm="1">
        <f t="array" ref="X317">_xlfn.IFS($E317="",0,W317="",0,W317="Non",0,$E317="Haie 1 rang",$H317/'Paramétrage V2'!$AA$21*'Paramétrage V2'!$AA$15,$E317="Haie 2 rangs",$H317*'Paramétrage V2'!$AB$15)</f>
        <v>0</v>
      </c>
      <c r="Y317" s="133">
        <f t="shared" si="4"/>
        <v>0</v>
      </c>
      <c r="Z317" s="45"/>
    </row>
    <row r="318" spans="1:26" x14ac:dyDescent="0.35">
      <c r="A318" s="5">
        <v>314</v>
      </c>
      <c r="B318" s="2"/>
      <c r="C318" s="22"/>
      <c r="D318" s="22"/>
      <c r="E318" s="22"/>
      <c r="F318" s="44"/>
      <c r="G318" s="112"/>
      <c r="H318" s="89" cm="1">
        <f t="array" ref="H318">_xlfn.IFS(E318="",0,E318="Haie 1 rang",F318*(G318-1),E318="Haie 2 rangs",(F318/2)*(G318-1))</f>
        <v>0</v>
      </c>
      <c r="I318" s="22"/>
      <c r="J318" s="113" cm="1">
        <f t="array" ref="J318">_xlfn.IFS($E318="",0,I318="",0,I318="Non",0,$E318="Haie 1 rang",$H318/'Paramétrage V2'!$AA$21*'Paramétrage V2'!$AA$5,$E318="Haie 2 rangs",$H318*'Paramétrage V2'!$AB$5)</f>
        <v>0</v>
      </c>
      <c r="K318" s="22"/>
      <c r="L318" s="113" cm="1">
        <f t="array" ref="L318">_xlfn.IFS($E318="",0,K318="",0,K318="Non",0,$E318="Haie 1 rang",$H318/'Paramétrage V2'!$AA$21*'Paramétrage V2'!$AA$6,$E318="Haie 2 rangs",$H318*'Paramétrage V2'!$AB$6)</f>
        <v>0</v>
      </c>
      <c r="M318" s="22"/>
      <c r="N318" s="113" cm="1">
        <f t="array" ref="N318">_xlfn.IFS($E318="",0,M318="",0,M318="Non",0,$E318="Haie 1 rang",$H318/'Paramétrage V2'!$AA$21*'Paramétrage V2'!$AA$7,$E318="Haie 2 rangs",$H318*'Paramétrage V2'!$AB$7)</f>
        <v>0</v>
      </c>
      <c r="O318" s="22"/>
      <c r="P318" s="113" cm="1">
        <f t="array" ref="P318">_xlfn.IFS($E318="",0,O318="",0,O318="Non",0,$E318="Haie 1 rang",$H318/'Paramétrage V2'!$AA$21*'Paramétrage V2'!$AA$8,$E318="Haie 2 rangs",$H318*'Paramétrage V2'!$AB$8)</f>
        <v>0</v>
      </c>
      <c r="Q318" s="22"/>
      <c r="R318" s="113" cm="1">
        <f t="array" ref="R318">_xlfn.IFS($E318="",0,Q318="",0,Q318="Non",0,$E318="Haie 1 rang",$H318/'Paramétrage V2'!$AA$21*'Paramétrage V2'!$AA$10,$E318="Haie 2 rangs",$H318*'Paramétrage V2'!$AB$10)</f>
        <v>0</v>
      </c>
      <c r="S318" s="22"/>
      <c r="T318" s="113" cm="1">
        <f t="array" ref="T318">_xlfn.IFS($E318="",0,S318="",0,S318="Non",0,$E318="Haie 1 rang",$H318/'Paramétrage V2'!$AA$21*'Paramétrage V2'!$AA$11,$E318="Haie 2 rangs",$H318*'Paramétrage V2'!$AB$11)</f>
        <v>0</v>
      </c>
      <c r="U318" s="22"/>
      <c r="V318" s="113" cm="1">
        <f t="array" ref="V318">_xlfn.IFS($E318="",0,U318="",0,U318="Non",0,$E318="Haie 1 rang",$H318/'Paramétrage V2'!$AA$21*'Paramétrage V2'!$AA$13,$E318="Haie 2 rangs",$H318*'Paramétrage V2'!$AB$13)</f>
        <v>0</v>
      </c>
      <c r="W318" s="22"/>
      <c r="X318" s="113" cm="1">
        <f t="array" ref="X318">_xlfn.IFS($E318="",0,W318="",0,W318="Non",0,$E318="Haie 1 rang",$H318/'Paramétrage V2'!$AA$21*'Paramétrage V2'!$AA$15,$E318="Haie 2 rangs",$H318*'Paramétrage V2'!$AB$15)</f>
        <v>0</v>
      </c>
      <c r="Y318" s="133">
        <f t="shared" si="4"/>
        <v>0</v>
      </c>
      <c r="Z318" s="45"/>
    </row>
    <row r="319" spans="1:26" x14ac:dyDescent="0.35">
      <c r="A319" s="5">
        <v>315</v>
      </c>
      <c r="B319" s="2"/>
      <c r="C319" s="22"/>
      <c r="D319" s="22"/>
      <c r="E319" s="22"/>
      <c r="F319" s="44"/>
      <c r="G319" s="112"/>
      <c r="H319" s="89" cm="1">
        <f t="array" ref="H319">_xlfn.IFS(E319="",0,E319="Haie 1 rang",F319*(G319-1),E319="Haie 2 rangs",(F319/2)*(G319-1))</f>
        <v>0</v>
      </c>
      <c r="I319" s="22"/>
      <c r="J319" s="113" cm="1">
        <f t="array" ref="J319">_xlfn.IFS($E319="",0,I319="",0,I319="Non",0,$E319="Haie 1 rang",$H319/'Paramétrage V2'!$AA$21*'Paramétrage V2'!$AA$5,$E319="Haie 2 rangs",$H319*'Paramétrage V2'!$AB$5)</f>
        <v>0</v>
      </c>
      <c r="K319" s="22"/>
      <c r="L319" s="113" cm="1">
        <f t="array" ref="L319">_xlfn.IFS($E319="",0,K319="",0,K319="Non",0,$E319="Haie 1 rang",$H319/'Paramétrage V2'!$AA$21*'Paramétrage V2'!$AA$6,$E319="Haie 2 rangs",$H319*'Paramétrage V2'!$AB$6)</f>
        <v>0</v>
      </c>
      <c r="M319" s="22"/>
      <c r="N319" s="113" cm="1">
        <f t="array" ref="N319">_xlfn.IFS($E319="",0,M319="",0,M319="Non",0,$E319="Haie 1 rang",$H319/'Paramétrage V2'!$AA$21*'Paramétrage V2'!$AA$7,$E319="Haie 2 rangs",$H319*'Paramétrage V2'!$AB$7)</f>
        <v>0</v>
      </c>
      <c r="O319" s="22"/>
      <c r="P319" s="113" cm="1">
        <f t="array" ref="P319">_xlfn.IFS($E319="",0,O319="",0,O319="Non",0,$E319="Haie 1 rang",$H319/'Paramétrage V2'!$AA$21*'Paramétrage V2'!$AA$8,$E319="Haie 2 rangs",$H319*'Paramétrage V2'!$AB$8)</f>
        <v>0</v>
      </c>
      <c r="Q319" s="22"/>
      <c r="R319" s="113" cm="1">
        <f t="array" ref="R319">_xlfn.IFS($E319="",0,Q319="",0,Q319="Non",0,$E319="Haie 1 rang",$H319/'Paramétrage V2'!$AA$21*'Paramétrage V2'!$AA$10,$E319="Haie 2 rangs",$H319*'Paramétrage V2'!$AB$10)</f>
        <v>0</v>
      </c>
      <c r="S319" s="22"/>
      <c r="T319" s="113" cm="1">
        <f t="array" ref="T319">_xlfn.IFS($E319="",0,S319="",0,S319="Non",0,$E319="Haie 1 rang",$H319/'Paramétrage V2'!$AA$21*'Paramétrage V2'!$AA$11,$E319="Haie 2 rangs",$H319*'Paramétrage V2'!$AB$11)</f>
        <v>0</v>
      </c>
      <c r="U319" s="22"/>
      <c r="V319" s="113" cm="1">
        <f t="array" ref="V319">_xlfn.IFS($E319="",0,U319="",0,U319="Non",0,$E319="Haie 1 rang",$H319/'Paramétrage V2'!$AA$21*'Paramétrage V2'!$AA$13,$E319="Haie 2 rangs",$H319*'Paramétrage V2'!$AB$13)</f>
        <v>0</v>
      </c>
      <c r="W319" s="22"/>
      <c r="X319" s="113" cm="1">
        <f t="array" ref="X319">_xlfn.IFS($E319="",0,W319="",0,W319="Non",0,$E319="Haie 1 rang",$H319/'Paramétrage V2'!$AA$21*'Paramétrage V2'!$AA$15,$E319="Haie 2 rangs",$H319*'Paramétrage V2'!$AB$15)</f>
        <v>0</v>
      </c>
      <c r="Y319" s="133">
        <f t="shared" si="4"/>
        <v>0</v>
      </c>
      <c r="Z319" s="45"/>
    </row>
    <row r="320" spans="1:26" x14ac:dyDescent="0.35">
      <c r="A320" s="5">
        <v>316</v>
      </c>
      <c r="B320" s="2"/>
      <c r="C320" s="22"/>
      <c r="D320" s="22"/>
      <c r="E320" s="22"/>
      <c r="F320" s="44"/>
      <c r="G320" s="112"/>
      <c r="H320" s="89" cm="1">
        <f t="array" ref="H320">_xlfn.IFS(E320="",0,E320="Haie 1 rang",F320*(G320-1),E320="Haie 2 rangs",(F320/2)*(G320-1))</f>
        <v>0</v>
      </c>
      <c r="I320" s="22"/>
      <c r="J320" s="113" cm="1">
        <f t="array" ref="J320">_xlfn.IFS($E320="",0,I320="",0,I320="Non",0,$E320="Haie 1 rang",$H320/'Paramétrage V2'!$AA$21*'Paramétrage V2'!$AA$5,$E320="Haie 2 rangs",$H320*'Paramétrage V2'!$AB$5)</f>
        <v>0</v>
      </c>
      <c r="K320" s="22"/>
      <c r="L320" s="113" cm="1">
        <f t="array" ref="L320">_xlfn.IFS($E320="",0,K320="",0,K320="Non",0,$E320="Haie 1 rang",$H320/'Paramétrage V2'!$AA$21*'Paramétrage V2'!$AA$6,$E320="Haie 2 rangs",$H320*'Paramétrage V2'!$AB$6)</f>
        <v>0</v>
      </c>
      <c r="M320" s="22"/>
      <c r="N320" s="113" cm="1">
        <f t="array" ref="N320">_xlfn.IFS($E320="",0,M320="",0,M320="Non",0,$E320="Haie 1 rang",$H320/'Paramétrage V2'!$AA$21*'Paramétrage V2'!$AA$7,$E320="Haie 2 rangs",$H320*'Paramétrage V2'!$AB$7)</f>
        <v>0</v>
      </c>
      <c r="O320" s="22"/>
      <c r="P320" s="113" cm="1">
        <f t="array" ref="P320">_xlfn.IFS($E320="",0,O320="",0,O320="Non",0,$E320="Haie 1 rang",$H320/'Paramétrage V2'!$AA$21*'Paramétrage V2'!$AA$8,$E320="Haie 2 rangs",$H320*'Paramétrage V2'!$AB$8)</f>
        <v>0</v>
      </c>
      <c r="Q320" s="22"/>
      <c r="R320" s="113" cm="1">
        <f t="array" ref="R320">_xlfn.IFS($E320="",0,Q320="",0,Q320="Non",0,$E320="Haie 1 rang",$H320/'Paramétrage V2'!$AA$21*'Paramétrage V2'!$AA$10,$E320="Haie 2 rangs",$H320*'Paramétrage V2'!$AB$10)</f>
        <v>0</v>
      </c>
      <c r="S320" s="22"/>
      <c r="T320" s="113" cm="1">
        <f t="array" ref="T320">_xlfn.IFS($E320="",0,S320="",0,S320="Non",0,$E320="Haie 1 rang",$H320/'Paramétrage V2'!$AA$21*'Paramétrage V2'!$AA$11,$E320="Haie 2 rangs",$H320*'Paramétrage V2'!$AB$11)</f>
        <v>0</v>
      </c>
      <c r="U320" s="22"/>
      <c r="V320" s="113" cm="1">
        <f t="array" ref="V320">_xlfn.IFS($E320="",0,U320="",0,U320="Non",0,$E320="Haie 1 rang",$H320/'Paramétrage V2'!$AA$21*'Paramétrage V2'!$AA$13,$E320="Haie 2 rangs",$H320*'Paramétrage V2'!$AB$13)</f>
        <v>0</v>
      </c>
      <c r="W320" s="22"/>
      <c r="X320" s="113" cm="1">
        <f t="array" ref="X320">_xlfn.IFS($E320="",0,W320="",0,W320="Non",0,$E320="Haie 1 rang",$H320/'Paramétrage V2'!$AA$21*'Paramétrage V2'!$AA$15,$E320="Haie 2 rangs",$H320*'Paramétrage V2'!$AB$15)</f>
        <v>0</v>
      </c>
      <c r="Y320" s="133">
        <f t="shared" si="4"/>
        <v>0</v>
      </c>
      <c r="Z320" s="45"/>
    </row>
    <row r="321" spans="1:26" x14ac:dyDescent="0.35">
      <c r="A321" s="5">
        <v>317</v>
      </c>
      <c r="B321" s="2"/>
      <c r="C321" s="22"/>
      <c r="D321" s="22"/>
      <c r="E321" s="22"/>
      <c r="F321" s="44"/>
      <c r="G321" s="112"/>
      <c r="H321" s="89" cm="1">
        <f t="array" ref="H321">_xlfn.IFS(E321="",0,E321="Haie 1 rang",F321*(G321-1),E321="Haie 2 rangs",(F321/2)*(G321-1))</f>
        <v>0</v>
      </c>
      <c r="I321" s="22"/>
      <c r="J321" s="113" cm="1">
        <f t="array" ref="J321">_xlfn.IFS($E321="",0,I321="",0,I321="Non",0,$E321="Haie 1 rang",$H321/'Paramétrage V2'!$AA$21*'Paramétrage V2'!$AA$5,$E321="Haie 2 rangs",$H321*'Paramétrage V2'!$AB$5)</f>
        <v>0</v>
      </c>
      <c r="K321" s="22"/>
      <c r="L321" s="113" cm="1">
        <f t="array" ref="L321">_xlfn.IFS($E321="",0,K321="",0,K321="Non",0,$E321="Haie 1 rang",$H321/'Paramétrage V2'!$AA$21*'Paramétrage V2'!$AA$6,$E321="Haie 2 rangs",$H321*'Paramétrage V2'!$AB$6)</f>
        <v>0</v>
      </c>
      <c r="M321" s="22"/>
      <c r="N321" s="113" cm="1">
        <f t="array" ref="N321">_xlfn.IFS($E321="",0,M321="",0,M321="Non",0,$E321="Haie 1 rang",$H321/'Paramétrage V2'!$AA$21*'Paramétrage V2'!$AA$7,$E321="Haie 2 rangs",$H321*'Paramétrage V2'!$AB$7)</f>
        <v>0</v>
      </c>
      <c r="O321" s="22"/>
      <c r="P321" s="113" cm="1">
        <f t="array" ref="P321">_xlfn.IFS($E321="",0,O321="",0,O321="Non",0,$E321="Haie 1 rang",$H321/'Paramétrage V2'!$AA$21*'Paramétrage V2'!$AA$8,$E321="Haie 2 rangs",$H321*'Paramétrage V2'!$AB$8)</f>
        <v>0</v>
      </c>
      <c r="Q321" s="22"/>
      <c r="R321" s="113" cm="1">
        <f t="array" ref="R321">_xlfn.IFS($E321="",0,Q321="",0,Q321="Non",0,$E321="Haie 1 rang",$H321/'Paramétrage V2'!$AA$21*'Paramétrage V2'!$AA$10,$E321="Haie 2 rangs",$H321*'Paramétrage V2'!$AB$10)</f>
        <v>0</v>
      </c>
      <c r="S321" s="22"/>
      <c r="T321" s="113" cm="1">
        <f t="array" ref="T321">_xlfn.IFS($E321="",0,S321="",0,S321="Non",0,$E321="Haie 1 rang",$H321/'Paramétrage V2'!$AA$21*'Paramétrage V2'!$AA$11,$E321="Haie 2 rangs",$H321*'Paramétrage V2'!$AB$11)</f>
        <v>0</v>
      </c>
      <c r="U321" s="22"/>
      <c r="V321" s="113" cm="1">
        <f t="array" ref="V321">_xlfn.IFS($E321="",0,U321="",0,U321="Non",0,$E321="Haie 1 rang",$H321/'Paramétrage V2'!$AA$21*'Paramétrage V2'!$AA$13,$E321="Haie 2 rangs",$H321*'Paramétrage V2'!$AB$13)</f>
        <v>0</v>
      </c>
      <c r="W321" s="22"/>
      <c r="X321" s="113" cm="1">
        <f t="array" ref="X321">_xlfn.IFS($E321="",0,W321="",0,W321="Non",0,$E321="Haie 1 rang",$H321/'Paramétrage V2'!$AA$21*'Paramétrage V2'!$AA$15,$E321="Haie 2 rangs",$H321*'Paramétrage V2'!$AB$15)</f>
        <v>0</v>
      </c>
      <c r="Y321" s="133">
        <f t="shared" si="4"/>
        <v>0</v>
      </c>
      <c r="Z321" s="45"/>
    </row>
    <row r="322" spans="1:26" x14ac:dyDescent="0.35">
      <c r="A322" s="5">
        <v>318</v>
      </c>
      <c r="B322" s="2"/>
      <c r="C322" s="22"/>
      <c r="D322" s="22"/>
      <c r="E322" s="22"/>
      <c r="F322" s="44"/>
      <c r="G322" s="112"/>
      <c r="H322" s="89" cm="1">
        <f t="array" ref="H322">_xlfn.IFS(E322="",0,E322="Haie 1 rang",F322*(G322-1),E322="Haie 2 rangs",(F322/2)*(G322-1))</f>
        <v>0</v>
      </c>
      <c r="I322" s="22"/>
      <c r="J322" s="113" cm="1">
        <f t="array" ref="J322">_xlfn.IFS($E322="",0,I322="",0,I322="Non",0,$E322="Haie 1 rang",$H322/'Paramétrage V2'!$AA$21*'Paramétrage V2'!$AA$5,$E322="Haie 2 rangs",$H322*'Paramétrage V2'!$AB$5)</f>
        <v>0</v>
      </c>
      <c r="K322" s="22"/>
      <c r="L322" s="113" cm="1">
        <f t="array" ref="L322">_xlfn.IFS($E322="",0,K322="",0,K322="Non",0,$E322="Haie 1 rang",$H322/'Paramétrage V2'!$AA$21*'Paramétrage V2'!$AA$6,$E322="Haie 2 rangs",$H322*'Paramétrage V2'!$AB$6)</f>
        <v>0</v>
      </c>
      <c r="M322" s="22"/>
      <c r="N322" s="113" cm="1">
        <f t="array" ref="N322">_xlfn.IFS($E322="",0,M322="",0,M322="Non",0,$E322="Haie 1 rang",$H322/'Paramétrage V2'!$AA$21*'Paramétrage V2'!$AA$7,$E322="Haie 2 rangs",$H322*'Paramétrage V2'!$AB$7)</f>
        <v>0</v>
      </c>
      <c r="O322" s="22"/>
      <c r="P322" s="113" cm="1">
        <f t="array" ref="P322">_xlfn.IFS($E322="",0,O322="",0,O322="Non",0,$E322="Haie 1 rang",$H322/'Paramétrage V2'!$AA$21*'Paramétrage V2'!$AA$8,$E322="Haie 2 rangs",$H322*'Paramétrage V2'!$AB$8)</f>
        <v>0</v>
      </c>
      <c r="Q322" s="22"/>
      <c r="R322" s="113" cm="1">
        <f t="array" ref="R322">_xlfn.IFS($E322="",0,Q322="",0,Q322="Non",0,$E322="Haie 1 rang",$H322/'Paramétrage V2'!$AA$21*'Paramétrage V2'!$AA$10,$E322="Haie 2 rangs",$H322*'Paramétrage V2'!$AB$10)</f>
        <v>0</v>
      </c>
      <c r="S322" s="22"/>
      <c r="T322" s="113" cm="1">
        <f t="array" ref="T322">_xlfn.IFS($E322="",0,S322="",0,S322="Non",0,$E322="Haie 1 rang",$H322/'Paramétrage V2'!$AA$21*'Paramétrage V2'!$AA$11,$E322="Haie 2 rangs",$H322*'Paramétrage V2'!$AB$11)</f>
        <v>0</v>
      </c>
      <c r="U322" s="22"/>
      <c r="V322" s="113" cm="1">
        <f t="array" ref="V322">_xlfn.IFS($E322="",0,U322="",0,U322="Non",0,$E322="Haie 1 rang",$H322/'Paramétrage V2'!$AA$21*'Paramétrage V2'!$AA$13,$E322="Haie 2 rangs",$H322*'Paramétrage V2'!$AB$13)</f>
        <v>0</v>
      </c>
      <c r="W322" s="22"/>
      <c r="X322" s="113" cm="1">
        <f t="array" ref="X322">_xlfn.IFS($E322="",0,W322="",0,W322="Non",0,$E322="Haie 1 rang",$H322/'Paramétrage V2'!$AA$21*'Paramétrage V2'!$AA$15,$E322="Haie 2 rangs",$H322*'Paramétrage V2'!$AB$15)</f>
        <v>0</v>
      </c>
      <c r="Y322" s="133">
        <f t="shared" si="4"/>
        <v>0</v>
      </c>
      <c r="Z322" s="45"/>
    </row>
    <row r="323" spans="1:26" x14ac:dyDescent="0.35">
      <c r="A323" s="5">
        <v>319</v>
      </c>
      <c r="B323" s="2"/>
      <c r="C323" s="22"/>
      <c r="D323" s="22"/>
      <c r="E323" s="22"/>
      <c r="F323" s="44"/>
      <c r="G323" s="112"/>
      <c r="H323" s="89" cm="1">
        <f t="array" ref="H323">_xlfn.IFS(E323="",0,E323="Haie 1 rang",F323*(G323-1),E323="Haie 2 rangs",(F323/2)*(G323-1))</f>
        <v>0</v>
      </c>
      <c r="I323" s="22"/>
      <c r="J323" s="113" cm="1">
        <f t="array" ref="J323">_xlfn.IFS($E323="",0,I323="",0,I323="Non",0,$E323="Haie 1 rang",$H323/'Paramétrage V2'!$AA$21*'Paramétrage V2'!$AA$5,$E323="Haie 2 rangs",$H323*'Paramétrage V2'!$AB$5)</f>
        <v>0</v>
      </c>
      <c r="K323" s="22"/>
      <c r="L323" s="113" cm="1">
        <f t="array" ref="L323">_xlfn.IFS($E323="",0,K323="",0,K323="Non",0,$E323="Haie 1 rang",$H323/'Paramétrage V2'!$AA$21*'Paramétrage V2'!$AA$6,$E323="Haie 2 rangs",$H323*'Paramétrage V2'!$AB$6)</f>
        <v>0</v>
      </c>
      <c r="M323" s="22"/>
      <c r="N323" s="113" cm="1">
        <f t="array" ref="N323">_xlfn.IFS($E323="",0,M323="",0,M323="Non",0,$E323="Haie 1 rang",$H323/'Paramétrage V2'!$AA$21*'Paramétrage V2'!$AA$7,$E323="Haie 2 rangs",$H323*'Paramétrage V2'!$AB$7)</f>
        <v>0</v>
      </c>
      <c r="O323" s="22"/>
      <c r="P323" s="113" cm="1">
        <f t="array" ref="P323">_xlfn.IFS($E323="",0,O323="",0,O323="Non",0,$E323="Haie 1 rang",$H323/'Paramétrage V2'!$AA$21*'Paramétrage V2'!$AA$8,$E323="Haie 2 rangs",$H323*'Paramétrage V2'!$AB$8)</f>
        <v>0</v>
      </c>
      <c r="Q323" s="22"/>
      <c r="R323" s="113" cm="1">
        <f t="array" ref="R323">_xlfn.IFS($E323="",0,Q323="",0,Q323="Non",0,$E323="Haie 1 rang",$H323/'Paramétrage V2'!$AA$21*'Paramétrage V2'!$AA$10,$E323="Haie 2 rangs",$H323*'Paramétrage V2'!$AB$10)</f>
        <v>0</v>
      </c>
      <c r="S323" s="22"/>
      <c r="T323" s="113" cm="1">
        <f t="array" ref="T323">_xlfn.IFS($E323="",0,S323="",0,S323="Non",0,$E323="Haie 1 rang",$H323/'Paramétrage V2'!$AA$21*'Paramétrage V2'!$AA$11,$E323="Haie 2 rangs",$H323*'Paramétrage V2'!$AB$11)</f>
        <v>0</v>
      </c>
      <c r="U323" s="22"/>
      <c r="V323" s="113" cm="1">
        <f t="array" ref="V323">_xlfn.IFS($E323="",0,U323="",0,U323="Non",0,$E323="Haie 1 rang",$H323/'Paramétrage V2'!$AA$21*'Paramétrage V2'!$AA$13,$E323="Haie 2 rangs",$H323*'Paramétrage V2'!$AB$13)</f>
        <v>0</v>
      </c>
      <c r="W323" s="22"/>
      <c r="X323" s="113" cm="1">
        <f t="array" ref="X323">_xlfn.IFS($E323="",0,W323="",0,W323="Non",0,$E323="Haie 1 rang",$H323/'Paramétrage V2'!$AA$21*'Paramétrage V2'!$AA$15,$E323="Haie 2 rangs",$H323*'Paramétrage V2'!$AB$15)</f>
        <v>0</v>
      </c>
      <c r="Y323" s="133">
        <f t="shared" si="4"/>
        <v>0</v>
      </c>
      <c r="Z323" s="45"/>
    </row>
    <row r="324" spans="1:26" x14ac:dyDescent="0.35">
      <c r="A324" s="5">
        <v>320</v>
      </c>
      <c r="B324" s="2"/>
      <c r="C324" s="22"/>
      <c r="D324" s="22"/>
      <c r="E324" s="22"/>
      <c r="F324" s="44"/>
      <c r="G324" s="112"/>
      <c r="H324" s="89" cm="1">
        <f t="array" ref="H324">_xlfn.IFS(E324="",0,E324="Haie 1 rang",F324*(G324-1),E324="Haie 2 rangs",(F324/2)*(G324-1))</f>
        <v>0</v>
      </c>
      <c r="I324" s="22"/>
      <c r="J324" s="113" cm="1">
        <f t="array" ref="J324">_xlfn.IFS($E324="",0,I324="",0,I324="Non",0,$E324="Haie 1 rang",$H324/'Paramétrage V2'!$AA$21*'Paramétrage V2'!$AA$5,$E324="Haie 2 rangs",$H324*'Paramétrage V2'!$AB$5)</f>
        <v>0</v>
      </c>
      <c r="K324" s="22"/>
      <c r="L324" s="113" cm="1">
        <f t="array" ref="L324">_xlfn.IFS($E324="",0,K324="",0,K324="Non",0,$E324="Haie 1 rang",$H324/'Paramétrage V2'!$AA$21*'Paramétrage V2'!$AA$6,$E324="Haie 2 rangs",$H324*'Paramétrage V2'!$AB$6)</f>
        <v>0</v>
      </c>
      <c r="M324" s="22"/>
      <c r="N324" s="113" cm="1">
        <f t="array" ref="N324">_xlfn.IFS($E324="",0,M324="",0,M324="Non",0,$E324="Haie 1 rang",$H324/'Paramétrage V2'!$AA$21*'Paramétrage V2'!$AA$7,$E324="Haie 2 rangs",$H324*'Paramétrage V2'!$AB$7)</f>
        <v>0</v>
      </c>
      <c r="O324" s="22"/>
      <c r="P324" s="113" cm="1">
        <f t="array" ref="P324">_xlfn.IFS($E324="",0,O324="",0,O324="Non",0,$E324="Haie 1 rang",$H324/'Paramétrage V2'!$AA$21*'Paramétrage V2'!$AA$8,$E324="Haie 2 rangs",$H324*'Paramétrage V2'!$AB$8)</f>
        <v>0</v>
      </c>
      <c r="Q324" s="22"/>
      <c r="R324" s="113" cm="1">
        <f t="array" ref="R324">_xlfn.IFS($E324="",0,Q324="",0,Q324="Non",0,$E324="Haie 1 rang",$H324/'Paramétrage V2'!$AA$21*'Paramétrage V2'!$AA$10,$E324="Haie 2 rangs",$H324*'Paramétrage V2'!$AB$10)</f>
        <v>0</v>
      </c>
      <c r="S324" s="22"/>
      <c r="T324" s="113" cm="1">
        <f t="array" ref="T324">_xlfn.IFS($E324="",0,S324="",0,S324="Non",0,$E324="Haie 1 rang",$H324/'Paramétrage V2'!$AA$21*'Paramétrage V2'!$AA$11,$E324="Haie 2 rangs",$H324*'Paramétrage V2'!$AB$11)</f>
        <v>0</v>
      </c>
      <c r="U324" s="22"/>
      <c r="V324" s="113" cm="1">
        <f t="array" ref="V324">_xlfn.IFS($E324="",0,U324="",0,U324="Non",0,$E324="Haie 1 rang",$H324/'Paramétrage V2'!$AA$21*'Paramétrage V2'!$AA$13,$E324="Haie 2 rangs",$H324*'Paramétrage V2'!$AB$13)</f>
        <v>0</v>
      </c>
      <c r="W324" s="22"/>
      <c r="X324" s="113" cm="1">
        <f t="array" ref="X324">_xlfn.IFS($E324="",0,W324="",0,W324="Non",0,$E324="Haie 1 rang",$H324/'Paramétrage V2'!$AA$21*'Paramétrage V2'!$AA$15,$E324="Haie 2 rangs",$H324*'Paramétrage V2'!$AB$15)</f>
        <v>0</v>
      </c>
      <c r="Y324" s="133">
        <f t="shared" ref="Y324:Y387" si="5">J324+L324+N324+P324+R324+T324+V324+X324</f>
        <v>0</v>
      </c>
      <c r="Z324" s="45"/>
    </row>
    <row r="325" spans="1:26" x14ac:dyDescent="0.35">
      <c r="A325" s="5">
        <v>321</v>
      </c>
      <c r="B325" s="2"/>
      <c r="C325" s="22"/>
      <c r="D325" s="22"/>
      <c r="E325" s="22"/>
      <c r="F325" s="44"/>
      <c r="G325" s="112"/>
      <c r="H325" s="89" cm="1">
        <f t="array" ref="H325">_xlfn.IFS(E325="",0,E325="Haie 1 rang",F325*(G325-1),E325="Haie 2 rangs",(F325/2)*(G325-1))</f>
        <v>0</v>
      </c>
      <c r="I325" s="22"/>
      <c r="J325" s="113" cm="1">
        <f t="array" ref="J325">_xlfn.IFS($E325="",0,I325="",0,I325="Non",0,$E325="Haie 1 rang",$H325/'Paramétrage V2'!$AA$21*'Paramétrage V2'!$AA$5,$E325="Haie 2 rangs",$H325*'Paramétrage V2'!$AB$5)</f>
        <v>0</v>
      </c>
      <c r="K325" s="22"/>
      <c r="L325" s="113" cm="1">
        <f t="array" ref="L325">_xlfn.IFS($E325="",0,K325="",0,K325="Non",0,$E325="Haie 1 rang",$H325/'Paramétrage V2'!$AA$21*'Paramétrage V2'!$AA$6,$E325="Haie 2 rangs",$H325*'Paramétrage V2'!$AB$6)</f>
        <v>0</v>
      </c>
      <c r="M325" s="22"/>
      <c r="N325" s="113" cm="1">
        <f t="array" ref="N325">_xlfn.IFS($E325="",0,M325="",0,M325="Non",0,$E325="Haie 1 rang",$H325/'Paramétrage V2'!$AA$21*'Paramétrage V2'!$AA$7,$E325="Haie 2 rangs",$H325*'Paramétrage V2'!$AB$7)</f>
        <v>0</v>
      </c>
      <c r="O325" s="22"/>
      <c r="P325" s="113" cm="1">
        <f t="array" ref="P325">_xlfn.IFS($E325="",0,O325="",0,O325="Non",0,$E325="Haie 1 rang",$H325/'Paramétrage V2'!$AA$21*'Paramétrage V2'!$AA$8,$E325="Haie 2 rangs",$H325*'Paramétrage V2'!$AB$8)</f>
        <v>0</v>
      </c>
      <c r="Q325" s="22"/>
      <c r="R325" s="113" cm="1">
        <f t="array" ref="R325">_xlfn.IFS($E325="",0,Q325="",0,Q325="Non",0,$E325="Haie 1 rang",$H325/'Paramétrage V2'!$AA$21*'Paramétrage V2'!$AA$10,$E325="Haie 2 rangs",$H325*'Paramétrage V2'!$AB$10)</f>
        <v>0</v>
      </c>
      <c r="S325" s="22"/>
      <c r="T325" s="113" cm="1">
        <f t="array" ref="T325">_xlfn.IFS($E325="",0,S325="",0,S325="Non",0,$E325="Haie 1 rang",$H325/'Paramétrage V2'!$AA$21*'Paramétrage V2'!$AA$11,$E325="Haie 2 rangs",$H325*'Paramétrage V2'!$AB$11)</f>
        <v>0</v>
      </c>
      <c r="U325" s="22"/>
      <c r="V325" s="113" cm="1">
        <f t="array" ref="V325">_xlfn.IFS($E325="",0,U325="",0,U325="Non",0,$E325="Haie 1 rang",$H325/'Paramétrage V2'!$AA$21*'Paramétrage V2'!$AA$13,$E325="Haie 2 rangs",$H325*'Paramétrage V2'!$AB$13)</f>
        <v>0</v>
      </c>
      <c r="W325" s="22"/>
      <c r="X325" s="113" cm="1">
        <f t="array" ref="X325">_xlfn.IFS($E325="",0,W325="",0,W325="Non",0,$E325="Haie 1 rang",$H325/'Paramétrage V2'!$AA$21*'Paramétrage V2'!$AA$15,$E325="Haie 2 rangs",$H325*'Paramétrage V2'!$AB$15)</f>
        <v>0</v>
      </c>
      <c r="Y325" s="133">
        <f t="shared" si="5"/>
        <v>0</v>
      </c>
      <c r="Z325" s="45"/>
    </row>
    <row r="326" spans="1:26" x14ac:dyDescent="0.35">
      <c r="A326" s="5">
        <v>322</v>
      </c>
      <c r="B326" s="2"/>
      <c r="C326" s="22"/>
      <c r="D326" s="22"/>
      <c r="E326" s="22"/>
      <c r="F326" s="44"/>
      <c r="G326" s="112"/>
      <c r="H326" s="89" cm="1">
        <f t="array" ref="H326">_xlfn.IFS(E326="",0,E326="Haie 1 rang",F326*(G326-1),E326="Haie 2 rangs",(F326/2)*(G326-1))</f>
        <v>0</v>
      </c>
      <c r="I326" s="22"/>
      <c r="J326" s="113" cm="1">
        <f t="array" ref="J326">_xlfn.IFS($E326="",0,I326="",0,I326="Non",0,$E326="Haie 1 rang",$H326/'Paramétrage V2'!$AA$21*'Paramétrage V2'!$AA$5,$E326="Haie 2 rangs",$H326*'Paramétrage V2'!$AB$5)</f>
        <v>0</v>
      </c>
      <c r="K326" s="22"/>
      <c r="L326" s="113" cm="1">
        <f t="array" ref="L326">_xlfn.IFS($E326="",0,K326="",0,K326="Non",0,$E326="Haie 1 rang",$H326/'Paramétrage V2'!$AA$21*'Paramétrage V2'!$AA$6,$E326="Haie 2 rangs",$H326*'Paramétrage V2'!$AB$6)</f>
        <v>0</v>
      </c>
      <c r="M326" s="22"/>
      <c r="N326" s="113" cm="1">
        <f t="array" ref="N326">_xlfn.IFS($E326="",0,M326="",0,M326="Non",0,$E326="Haie 1 rang",$H326/'Paramétrage V2'!$AA$21*'Paramétrage V2'!$AA$7,$E326="Haie 2 rangs",$H326*'Paramétrage V2'!$AB$7)</f>
        <v>0</v>
      </c>
      <c r="O326" s="22"/>
      <c r="P326" s="113" cm="1">
        <f t="array" ref="P326">_xlfn.IFS($E326="",0,O326="",0,O326="Non",0,$E326="Haie 1 rang",$H326/'Paramétrage V2'!$AA$21*'Paramétrage V2'!$AA$8,$E326="Haie 2 rangs",$H326*'Paramétrage V2'!$AB$8)</f>
        <v>0</v>
      </c>
      <c r="Q326" s="22"/>
      <c r="R326" s="113" cm="1">
        <f t="array" ref="R326">_xlfn.IFS($E326="",0,Q326="",0,Q326="Non",0,$E326="Haie 1 rang",$H326/'Paramétrage V2'!$AA$21*'Paramétrage V2'!$AA$10,$E326="Haie 2 rangs",$H326*'Paramétrage V2'!$AB$10)</f>
        <v>0</v>
      </c>
      <c r="S326" s="22"/>
      <c r="T326" s="113" cm="1">
        <f t="array" ref="T326">_xlfn.IFS($E326="",0,S326="",0,S326="Non",0,$E326="Haie 1 rang",$H326/'Paramétrage V2'!$AA$21*'Paramétrage V2'!$AA$11,$E326="Haie 2 rangs",$H326*'Paramétrage V2'!$AB$11)</f>
        <v>0</v>
      </c>
      <c r="U326" s="22"/>
      <c r="V326" s="113" cm="1">
        <f t="array" ref="V326">_xlfn.IFS($E326="",0,U326="",0,U326="Non",0,$E326="Haie 1 rang",$H326/'Paramétrage V2'!$AA$21*'Paramétrage V2'!$AA$13,$E326="Haie 2 rangs",$H326*'Paramétrage V2'!$AB$13)</f>
        <v>0</v>
      </c>
      <c r="W326" s="22"/>
      <c r="X326" s="113" cm="1">
        <f t="array" ref="X326">_xlfn.IFS($E326="",0,W326="",0,W326="Non",0,$E326="Haie 1 rang",$H326/'Paramétrage V2'!$AA$21*'Paramétrage V2'!$AA$15,$E326="Haie 2 rangs",$H326*'Paramétrage V2'!$AB$15)</f>
        <v>0</v>
      </c>
      <c r="Y326" s="133">
        <f t="shared" si="5"/>
        <v>0</v>
      </c>
      <c r="Z326" s="45"/>
    </row>
    <row r="327" spans="1:26" x14ac:dyDescent="0.35">
      <c r="A327" s="5">
        <v>323</v>
      </c>
      <c r="B327" s="2"/>
      <c r="C327" s="22"/>
      <c r="D327" s="22"/>
      <c r="E327" s="22"/>
      <c r="F327" s="44"/>
      <c r="G327" s="112"/>
      <c r="H327" s="89" cm="1">
        <f t="array" ref="H327">_xlfn.IFS(E327="",0,E327="Haie 1 rang",F327*(G327-1),E327="Haie 2 rangs",(F327/2)*(G327-1))</f>
        <v>0</v>
      </c>
      <c r="I327" s="22"/>
      <c r="J327" s="113" cm="1">
        <f t="array" ref="J327">_xlfn.IFS($E327="",0,I327="",0,I327="Non",0,$E327="Haie 1 rang",$H327/'Paramétrage V2'!$AA$21*'Paramétrage V2'!$AA$5,$E327="Haie 2 rangs",$H327*'Paramétrage V2'!$AB$5)</f>
        <v>0</v>
      </c>
      <c r="K327" s="22"/>
      <c r="L327" s="113" cm="1">
        <f t="array" ref="L327">_xlfn.IFS($E327="",0,K327="",0,K327="Non",0,$E327="Haie 1 rang",$H327/'Paramétrage V2'!$AA$21*'Paramétrage V2'!$AA$6,$E327="Haie 2 rangs",$H327*'Paramétrage V2'!$AB$6)</f>
        <v>0</v>
      </c>
      <c r="M327" s="22"/>
      <c r="N327" s="113" cm="1">
        <f t="array" ref="N327">_xlfn.IFS($E327="",0,M327="",0,M327="Non",0,$E327="Haie 1 rang",$H327/'Paramétrage V2'!$AA$21*'Paramétrage V2'!$AA$7,$E327="Haie 2 rangs",$H327*'Paramétrage V2'!$AB$7)</f>
        <v>0</v>
      </c>
      <c r="O327" s="22"/>
      <c r="P327" s="113" cm="1">
        <f t="array" ref="P327">_xlfn.IFS($E327="",0,O327="",0,O327="Non",0,$E327="Haie 1 rang",$H327/'Paramétrage V2'!$AA$21*'Paramétrage V2'!$AA$8,$E327="Haie 2 rangs",$H327*'Paramétrage V2'!$AB$8)</f>
        <v>0</v>
      </c>
      <c r="Q327" s="22"/>
      <c r="R327" s="113" cm="1">
        <f t="array" ref="R327">_xlfn.IFS($E327="",0,Q327="",0,Q327="Non",0,$E327="Haie 1 rang",$H327/'Paramétrage V2'!$AA$21*'Paramétrage V2'!$AA$10,$E327="Haie 2 rangs",$H327*'Paramétrage V2'!$AB$10)</f>
        <v>0</v>
      </c>
      <c r="S327" s="22"/>
      <c r="T327" s="113" cm="1">
        <f t="array" ref="T327">_xlfn.IFS($E327="",0,S327="",0,S327="Non",0,$E327="Haie 1 rang",$H327/'Paramétrage V2'!$AA$21*'Paramétrage V2'!$AA$11,$E327="Haie 2 rangs",$H327*'Paramétrage V2'!$AB$11)</f>
        <v>0</v>
      </c>
      <c r="U327" s="22"/>
      <c r="V327" s="113" cm="1">
        <f t="array" ref="V327">_xlfn.IFS($E327="",0,U327="",0,U327="Non",0,$E327="Haie 1 rang",$H327/'Paramétrage V2'!$AA$21*'Paramétrage V2'!$AA$13,$E327="Haie 2 rangs",$H327*'Paramétrage V2'!$AB$13)</f>
        <v>0</v>
      </c>
      <c r="W327" s="22"/>
      <c r="X327" s="113" cm="1">
        <f t="array" ref="X327">_xlfn.IFS($E327="",0,W327="",0,W327="Non",0,$E327="Haie 1 rang",$H327/'Paramétrage V2'!$AA$21*'Paramétrage V2'!$AA$15,$E327="Haie 2 rangs",$H327*'Paramétrage V2'!$AB$15)</f>
        <v>0</v>
      </c>
      <c r="Y327" s="133">
        <f t="shared" si="5"/>
        <v>0</v>
      </c>
      <c r="Z327" s="45"/>
    </row>
    <row r="328" spans="1:26" x14ac:dyDescent="0.35">
      <c r="A328" s="5">
        <v>324</v>
      </c>
      <c r="B328" s="2"/>
      <c r="C328" s="22"/>
      <c r="D328" s="22"/>
      <c r="E328" s="22"/>
      <c r="F328" s="44"/>
      <c r="G328" s="112"/>
      <c r="H328" s="89" cm="1">
        <f t="array" ref="H328">_xlfn.IFS(E328="",0,E328="Haie 1 rang",F328*(G328-1),E328="Haie 2 rangs",(F328/2)*(G328-1))</f>
        <v>0</v>
      </c>
      <c r="I328" s="22"/>
      <c r="J328" s="113" cm="1">
        <f t="array" ref="J328">_xlfn.IFS($E328="",0,I328="",0,I328="Non",0,$E328="Haie 1 rang",$H328/'Paramétrage V2'!$AA$21*'Paramétrage V2'!$AA$5,$E328="Haie 2 rangs",$H328*'Paramétrage V2'!$AB$5)</f>
        <v>0</v>
      </c>
      <c r="K328" s="22"/>
      <c r="L328" s="113" cm="1">
        <f t="array" ref="L328">_xlfn.IFS($E328="",0,K328="",0,K328="Non",0,$E328="Haie 1 rang",$H328/'Paramétrage V2'!$AA$21*'Paramétrage V2'!$AA$6,$E328="Haie 2 rangs",$H328*'Paramétrage V2'!$AB$6)</f>
        <v>0</v>
      </c>
      <c r="M328" s="22"/>
      <c r="N328" s="113" cm="1">
        <f t="array" ref="N328">_xlfn.IFS($E328="",0,M328="",0,M328="Non",0,$E328="Haie 1 rang",$H328/'Paramétrage V2'!$AA$21*'Paramétrage V2'!$AA$7,$E328="Haie 2 rangs",$H328*'Paramétrage V2'!$AB$7)</f>
        <v>0</v>
      </c>
      <c r="O328" s="22"/>
      <c r="P328" s="113" cm="1">
        <f t="array" ref="P328">_xlfn.IFS($E328="",0,O328="",0,O328="Non",0,$E328="Haie 1 rang",$H328/'Paramétrage V2'!$AA$21*'Paramétrage V2'!$AA$8,$E328="Haie 2 rangs",$H328*'Paramétrage V2'!$AB$8)</f>
        <v>0</v>
      </c>
      <c r="Q328" s="22"/>
      <c r="R328" s="113" cm="1">
        <f t="array" ref="R328">_xlfn.IFS($E328="",0,Q328="",0,Q328="Non",0,$E328="Haie 1 rang",$H328/'Paramétrage V2'!$AA$21*'Paramétrage V2'!$AA$10,$E328="Haie 2 rangs",$H328*'Paramétrage V2'!$AB$10)</f>
        <v>0</v>
      </c>
      <c r="S328" s="22"/>
      <c r="T328" s="113" cm="1">
        <f t="array" ref="T328">_xlfn.IFS($E328="",0,S328="",0,S328="Non",0,$E328="Haie 1 rang",$H328/'Paramétrage V2'!$AA$21*'Paramétrage V2'!$AA$11,$E328="Haie 2 rangs",$H328*'Paramétrage V2'!$AB$11)</f>
        <v>0</v>
      </c>
      <c r="U328" s="22"/>
      <c r="V328" s="113" cm="1">
        <f t="array" ref="V328">_xlfn.IFS($E328="",0,U328="",0,U328="Non",0,$E328="Haie 1 rang",$H328/'Paramétrage V2'!$AA$21*'Paramétrage V2'!$AA$13,$E328="Haie 2 rangs",$H328*'Paramétrage V2'!$AB$13)</f>
        <v>0</v>
      </c>
      <c r="W328" s="22"/>
      <c r="X328" s="113" cm="1">
        <f t="array" ref="X328">_xlfn.IFS($E328="",0,W328="",0,W328="Non",0,$E328="Haie 1 rang",$H328/'Paramétrage V2'!$AA$21*'Paramétrage V2'!$AA$15,$E328="Haie 2 rangs",$H328*'Paramétrage V2'!$AB$15)</f>
        <v>0</v>
      </c>
      <c r="Y328" s="133">
        <f t="shared" si="5"/>
        <v>0</v>
      </c>
      <c r="Z328" s="45"/>
    </row>
    <row r="329" spans="1:26" x14ac:dyDescent="0.35">
      <c r="A329" s="5">
        <v>325</v>
      </c>
      <c r="B329" s="2"/>
      <c r="C329" s="22"/>
      <c r="D329" s="22"/>
      <c r="E329" s="22"/>
      <c r="F329" s="44"/>
      <c r="G329" s="112"/>
      <c r="H329" s="89" cm="1">
        <f t="array" ref="H329">_xlfn.IFS(E329="",0,E329="Haie 1 rang",F329*(G329-1),E329="Haie 2 rangs",(F329/2)*(G329-1))</f>
        <v>0</v>
      </c>
      <c r="I329" s="22"/>
      <c r="J329" s="113" cm="1">
        <f t="array" ref="J329">_xlfn.IFS($E329="",0,I329="",0,I329="Non",0,$E329="Haie 1 rang",$H329/'Paramétrage V2'!$AA$21*'Paramétrage V2'!$AA$5,$E329="Haie 2 rangs",$H329*'Paramétrage V2'!$AB$5)</f>
        <v>0</v>
      </c>
      <c r="K329" s="22"/>
      <c r="L329" s="113" cm="1">
        <f t="array" ref="L329">_xlfn.IFS($E329="",0,K329="",0,K329="Non",0,$E329="Haie 1 rang",$H329/'Paramétrage V2'!$AA$21*'Paramétrage V2'!$AA$6,$E329="Haie 2 rangs",$H329*'Paramétrage V2'!$AB$6)</f>
        <v>0</v>
      </c>
      <c r="M329" s="22"/>
      <c r="N329" s="113" cm="1">
        <f t="array" ref="N329">_xlfn.IFS($E329="",0,M329="",0,M329="Non",0,$E329="Haie 1 rang",$H329/'Paramétrage V2'!$AA$21*'Paramétrage V2'!$AA$7,$E329="Haie 2 rangs",$H329*'Paramétrage V2'!$AB$7)</f>
        <v>0</v>
      </c>
      <c r="O329" s="22"/>
      <c r="P329" s="113" cm="1">
        <f t="array" ref="P329">_xlfn.IFS($E329="",0,O329="",0,O329="Non",0,$E329="Haie 1 rang",$H329/'Paramétrage V2'!$AA$21*'Paramétrage V2'!$AA$8,$E329="Haie 2 rangs",$H329*'Paramétrage V2'!$AB$8)</f>
        <v>0</v>
      </c>
      <c r="Q329" s="22"/>
      <c r="R329" s="113" cm="1">
        <f t="array" ref="R329">_xlfn.IFS($E329="",0,Q329="",0,Q329="Non",0,$E329="Haie 1 rang",$H329/'Paramétrage V2'!$AA$21*'Paramétrage V2'!$AA$10,$E329="Haie 2 rangs",$H329*'Paramétrage V2'!$AB$10)</f>
        <v>0</v>
      </c>
      <c r="S329" s="22"/>
      <c r="T329" s="113" cm="1">
        <f t="array" ref="T329">_xlfn.IFS($E329="",0,S329="",0,S329="Non",0,$E329="Haie 1 rang",$H329/'Paramétrage V2'!$AA$21*'Paramétrage V2'!$AA$11,$E329="Haie 2 rangs",$H329*'Paramétrage V2'!$AB$11)</f>
        <v>0</v>
      </c>
      <c r="U329" s="22"/>
      <c r="V329" s="113" cm="1">
        <f t="array" ref="V329">_xlfn.IFS($E329="",0,U329="",0,U329="Non",0,$E329="Haie 1 rang",$H329/'Paramétrage V2'!$AA$21*'Paramétrage V2'!$AA$13,$E329="Haie 2 rangs",$H329*'Paramétrage V2'!$AB$13)</f>
        <v>0</v>
      </c>
      <c r="W329" s="22"/>
      <c r="X329" s="113" cm="1">
        <f t="array" ref="X329">_xlfn.IFS($E329="",0,W329="",0,W329="Non",0,$E329="Haie 1 rang",$H329/'Paramétrage V2'!$AA$21*'Paramétrage V2'!$AA$15,$E329="Haie 2 rangs",$H329*'Paramétrage V2'!$AB$15)</f>
        <v>0</v>
      </c>
      <c r="Y329" s="133">
        <f t="shared" si="5"/>
        <v>0</v>
      </c>
      <c r="Z329" s="45"/>
    </row>
    <row r="330" spans="1:26" x14ac:dyDescent="0.35">
      <c r="A330" s="5">
        <v>326</v>
      </c>
      <c r="B330" s="2"/>
      <c r="C330" s="22"/>
      <c r="D330" s="22"/>
      <c r="E330" s="22"/>
      <c r="F330" s="44"/>
      <c r="G330" s="112"/>
      <c r="H330" s="89" cm="1">
        <f t="array" ref="H330">_xlfn.IFS(E330="",0,E330="Haie 1 rang",F330*(G330-1),E330="Haie 2 rangs",(F330/2)*(G330-1))</f>
        <v>0</v>
      </c>
      <c r="I330" s="22"/>
      <c r="J330" s="113" cm="1">
        <f t="array" ref="J330">_xlfn.IFS($E330="",0,I330="",0,I330="Non",0,$E330="Haie 1 rang",$H330/'Paramétrage V2'!$AA$21*'Paramétrage V2'!$AA$5,$E330="Haie 2 rangs",$H330*'Paramétrage V2'!$AB$5)</f>
        <v>0</v>
      </c>
      <c r="K330" s="22"/>
      <c r="L330" s="113" cm="1">
        <f t="array" ref="L330">_xlfn.IFS($E330="",0,K330="",0,K330="Non",0,$E330="Haie 1 rang",$H330/'Paramétrage V2'!$AA$21*'Paramétrage V2'!$AA$6,$E330="Haie 2 rangs",$H330*'Paramétrage V2'!$AB$6)</f>
        <v>0</v>
      </c>
      <c r="M330" s="22"/>
      <c r="N330" s="113" cm="1">
        <f t="array" ref="N330">_xlfn.IFS($E330="",0,M330="",0,M330="Non",0,$E330="Haie 1 rang",$H330/'Paramétrage V2'!$AA$21*'Paramétrage V2'!$AA$7,$E330="Haie 2 rangs",$H330*'Paramétrage V2'!$AB$7)</f>
        <v>0</v>
      </c>
      <c r="O330" s="22"/>
      <c r="P330" s="113" cm="1">
        <f t="array" ref="P330">_xlfn.IFS($E330="",0,O330="",0,O330="Non",0,$E330="Haie 1 rang",$H330/'Paramétrage V2'!$AA$21*'Paramétrage V2'!$AA$8,$E330="Haie 2 rangs",$H330*'Paramétrage V2'!$AB$8)</f>
        <v>0</v>
      </c>
      <c r="Q330" s="22"/>
      <c r="R330" s="113" cm="1">
        <f t="array" ref="R330">_xlfn.IFS($E330="",0,Q330="",0,Q330="Non",0,$E330="Haie 1 rang",$H330/'Paramétrage V2'!$AA$21*'Paramétrage V2'!$AA$10,$E330="Haie 2 rangs",$H330*'Paramétrage V2'!$AB$10)</f>
        <v>0</v>
      </c>
      <c r="S330" s="22"/>
      <c r="T330" s="113" cm="1">
        <f t="array" ref="T330">_xlfn.IFS($E330="",0,S330="",0,S330="Non",0,$E330="Haie 1 rang",$H330/'Paramétrage V2'!$AA$21*'Paramétrage V2'!$AA$11,$E330="Haie 2 rangs",$H330*'Paramétrage V2'!$AB$11)</f>
        <v>0</v>
      </c>
      <c r="U330" s="22"/>
      <c r="V330" s="113" cm="1">
        <f t="array" ref="V330">_xlfn.IFS($E330="",0,U330="",0,U330="Non",0,$E330="Haie 1 rang",$H330/'Paramétrage V2'!$AA$21*'Paramétrage V2'!$AA$13,$E330="Haie 2 rangs",$H330*'Paramétrage V2'!$AB$13)</f>
        <v>0</v>
      </c>
      <c r="W330" s="22"/>
      <c r="X330" s="113" cm="1">
        <f t="array" ref="X330">_xlfn.IFS($E330="",0,W330="",0,W330="Non",0,$E330="Haie 1 rang",$H330/'Paramétrage V2'!$AA$21*'Paramétrage V2'!$AA$15,$E330="Haie 2 rangs",$H330*'Paramétrage V2'!$AB$15)</f>
        <v>0</v>
      </c>
      <c r="Y330" s="133">
        <f t="shared" si="5"/>
        <v>0</v>
      </c>
      <c r="Z330" s="45"/>
    </row>
    <row r="331" spans="1:26" x14ac:dyDescent="0.35">
      <c r="A331" s="5">
        <v>327</v>
      </c>
      <c r="B331" s="2"/>
      <c r="C331" s="22"/>
      <c r="D331" s="22"/>
      <c r="E331" s="22"/>
      <c r="F331" s="44"/>
      <c r="G331" s="112"/>
      <c r="H331" s="89" cm="1">
        <f t="array" ref="H331">_xlfn.IFS(E331="",0,E331="Haie 1 rang",F331*(G331-1),E331="Haie 2 rangs",(F331/2)*(G331-1))</f>
        <v>0</v>
      </c>
      <c r="I331" s="22"/>
      <c r="J331" s="113" cm="1">
        <f t="array" ref="J331">_xlfn.IFS($E331="",0,I331="",0,I331="Non",0,$E331="Haie 1 rang",$H331/'Paramétrage V2'!$AA$21*'Paramétrage V2'!$AA$5,$E331="Haie 2 rangs",$H331*'Paramétrage V2'!$AB$5)</f>
        <v>0</v>
      </c>
      <c r="K331" s="22"/>
      <c r="L331" s="113" cm="1">
        <f t="array" ref="L331">_xlfn.IFS($E331="",0,K331="",0,K331="Non",0,$E331="Haie 1 rang",$H331/'Paramétrage V2'!$AA$21*'Paramétrage V2'!$AA$6,$E331="Haie 2 rangs",$H331*'Paramétrage V2'!$AB$6)</f>
        <v>0</v>
      </c>
      <c r="M331" s="22"/>
      <c r="N331" s="113" cm="1">
        <f t="array" ref="N331">_xlfn.IFS($E331="",0,M331="",0,M331="Non",0,$E331="Haie 1 rang",$H331/'Paramétrage V2'!$AA$21*'Paramétrage V2'!$AA$7,$E331="Haie 2 rangs",$H331*'Paramétrage V2'!$AB$7)</f>
        <v>0</v>
      </c>
      <c r="O331" s="22"/>
      <c r="P331" s="113" cm="1">
        <f t="array" ref="P331">_xlfn.IFS($E331="",0,O331="",0,O331="Non",0,$E331="Haie 1 rang",$H331/'Paramétrage V2'!$AA$21*'Paramétrage V2'!$AA$8,$E331="Haie 2 rangs",$H331*'Paramétrage V2'!$AB$8)</f>
        <v>0</v>
      </c>
      <c r="Q331" s="22"/>
      <c r="R331" s="113" cm="1">
        <f t="array" ref="R331">_xlfn.IFS($E331="",0,Q331="",0,Q331="Non",0,$E331="Haie 1 rang",$H331/'Paramétrage V2'!$AA$21*'Paramétrage V2'!$AA$10,$E331="Haie 2 rangs",$H331*'Paramétrage V2'!$AB$10)</f>
        <v>0</v>
      </c>
      <c r="S331" s="22"/>
      <c r="T331" s="113" cm="1">
        <f t="array" ref="T331">_xlfn.IFS($E331="",0,S331="",0,S331="Non",0,$E331="Haie 1 rang",$H331/'Paramétrage V2'!$AA$21*'Paramétrage V2'!$AA$11,$E331="Haie 2 rangs",$H331*'Paramétrage V2'!$AB$11)</f>
        <v>0</v>
      </c>
      <c r="U331" s="22"/>
      <c r="V331" s="113" cm="1">
        <f t="array" ref="V331">_xlfn.IFS($E331="",0,U331="",0,U331="Non",0,$E331="Haie 1 rang",$H331/'Paramétrage V2'!$AA$21*'Paramétrage V2'!$AA$13,$E331="Haie 2 rangs",$H331*'Paramétrage V2'!$AB$13)</f>
        <v>0</v>
      </c>
      <c r="W331" s="22"/>
      <c r="X331" s="113" cm="1">
        <f t="array" ref="X331">_xlfn.IFS($E331="",0,W331="",0,W331="Non",0,$E331="Haie 1 rang",$H331/'Paramétrage V2'!$AA$21*'Paramétrage V2'!$AA$15,$E331="Haie 2 rangs",$H331*'Paramétrage V2'!$AB$15)</f>
        <v>0</v>
      </c>
      <c r="Y331" s="133">
        <f t="shared" si="5"/>
        <v>0</v>
      </c>
      <c r="Z331" s="45"/>
    </row>
    <row r="332" spans="1:26" x14ac:dyDescent="0.35">
      <c r="A332" s="5">
        <v>328</v>
      </c>
      <c r="B332" s="2"/>
      <c r="C332" s="22"/>
      <c r="D332" s="22"/>
      <c r="E332" s="22"/>
      <c r="F332" s="44"/>
      <c r="G332" s="112"/>
      <c r="H332" s="89" cm="1">
        <f t="array" ref="H332">_xlfn.IFS(E332="",0,E332="Haie 1 rang",F332*(G332-1),E332="Haie 2 rangs",(F332/2)*(G332-1))</f>
        <v>0</v>
      </c>
      <c r="I332" s="22"/>
      <c r="J332" s="113" cm="1">
        <f t="array" ref="J332">_xlfn.IFS($E332="",0,I332="",0,I332="Non",0,$E332="Haie 1 rang",$H332/'Paramétrage V2'!$AA$21*'Paramétrage V2'!$AA$5,$E332="Haie 2 rangs",$H332*'Paramétrage V2'!$AB$5)</f>
        <v>0</v>
      </c>
      <c r="K332" s="22"/>
      <c r="L332" s="113" cm="1">
        <f t="array" ref="L332">_xlfn.IFS($E332="",0,K332="",0,K332="Non",0,$E332="Haie 1 rang",$H332/'Paramétrage V2'!$AA$21*'Paramétrage V2'!$AA$6,$E332="Haie 2 rangs",$H332*'Paramétrage V2'!$AB$6)</f>
        <v>0</v>
      </c>
      <c r="M332" s="22"/>
      <c r="N332" s="113" cm="1">
        <f t="array" ref="N332">_xlfn.IFS($E332="",0,M332="",0,M332="Non",0,$E332="Haie 1 rang",$H332/'Paramétrage V2'!$AA$21*'Paramétrage V2'!$AA$7,$E332="Haie 2 rangs",$H332*'Paramétrage V2'!$AB$7)</f>
        <v>0</v>
      </c>
      <c r="O332" s="22"/>
      <c r="P332" s="113" cm="1">
        <f t="array" ref="P332">_xlfn.IFS($E332="",0,O332="",0,O332="Non",0,$E332="Haie 1 rang",$H332/'Paramétrage V2'!$AA$21*'Paramétrage V2'!$AA$8,$E332="Haie 2 rangs",$H332*'Paramétrage V2'!$AB$8)</f>
        <v>0</v>
      </c>
      <c r="Q332" s="22"/>
      <c r="R332" s="113" cm="1">
        <f t="array" ref="R332">_xlfn.IFS($E332="",0,Q332="",0,Q332="Non",0,$E332="Haie 1 rang",$H332/'Paramétrage V2'!$AA$21*'Paramétrage V2'!$AA$10,$E332="Haie 2 rangs",$H332*'Paramétrage V2'!$AB$10)</f>
        <v>0</v>
      </c>
      <c r="S332" s="22"/>
      <c r="T332" s="113" cm="1">
        <f t="array" ref="T332">_xlfn.IFS($E332="",0,S332="",0,S332="Non",0,$E332="Haie 1 rang",$H332/'Paramétrage V2'!$AA$21*'Paramétrage V2'!$AA$11,$E332="Haie 2 rangs",$H332*'Paramétrage V2'!$AB$11)</f>
        <v>0</v>
      </c>
      <c r="U332" s="22"/>
      <c r="V332" s="113" cm="1">
        <f t="array" ref="V332">_xlfn.IFS($E332="",0,U332="",0,U332="Non",0,$E332="Haie 1 rang",$H332/'Paramétrage V2'!$AA$21*'Paramétrage V2'!$AA$13,$E332="Haie 2 rangs",$H332*'Paramétrage V2'!$AB$13)</f>
        <v>0</v>
      </c>
      <c r="W332" s="22"/>
      <c r="X332" s="113" cm="1">
        <f t="array" ref="X332">_xlfn.IFS($E332="",0,W332="",0,W332="Non",0,$E332="Haie 1 rang",$H332/'Paramétrage V2'!$AA$21*'Paramétrage V2'!$AA$15,$E332="Haie 2 rangs",$H332*'Paramétrage V2'!$AB$15)</f>
        <v>0</v>
      </c>
      <c r="Y332" s="133">
        <f t="shared" si="5"/>
        <v>0</v>
      </c>
      <c r="Z332" s="45"/>
    </row>
    <row r="333" spans="1:26" x14ac:dyDescent="0.35">
      <c r="A333" s="5">
        <v>329</v>
      </c>
      <c r="B333" s="2"/>
      <c r="C333" s="22"/>
      <c r="D333" s="22"/>
      <c r="E333" s="22"/>
      <c r="F333" s="44"/>
      <c r="G333" s="112"/>
      <c r="H333" s="89" cm="1">
        <f t="array" ref="H333">_xlfn.IFS(E333="",0,E333="Haie 1 rang",F333*(G333-1),E333="Haie 2 rangs",(F333/2)*(G333-1))</f>
        <v>0</v>
      </c>
      <c r="I333" s="22"/>
      <c r="J333" s="113" cm="1">
        <f t="array" ref="J333">_xlfn.IFS($E333="",0,I333="",0,I333="Non",0,$E333="Haie 1 rang",$H333/'Paramétrage V2'!$AA$21*'Paramétrage V2'!$AA$5,$E333="Haie 2 rangs",$H333*'Paramétrage V2'!$AB$5)</f>
        <v>0</v>
      </c>
      <c r="K333" s="22"/>
      <c r="L333" s="113" cm="1">
        <f t="array" ref="L333">_xlfn.IFS($E333="",0,K333="",0,K333="Non",0,$E333="Haie 1 rang",$H333/'Paramétrage V2'!$AA$21*'Paramétrage V2'!$AA$6,$E333="Haie 2 rangs",$H333*'Paramétrage V2'!$AB$6)</f>
        <v>0</v>
      </c>
      <c r="M333" s="22"/>
      <c r="N333" s="113" cm="1">
        <f t="array" ref="N333">_xlfn.IFS($E333="",0,M333="",0,M333="Non",0,$E333="Haie 1 rang",$H333/'Paramétrage V2'!$AA$21*'Paramétrage V2'!$AA$7,$E333="Haie 2 rangs",$H333*'Paramétrage V2'!$AB$7)</f>
        <v>0</v>
      </c>
      <c r="O333" s="22"/>
      <c r="P333" s="113" cm="1">
        <f t="array" ref="P333">_xlfn.IFS($E333="",0,O333="",0,O333="Non",0,$E333="Haie 1 rang",$H333/'Paramétrage V2'!$AA$21*'Paramétrage V2'!$AA$8,$E333="Haie 2 rangs",$H333*'Paramétrage V2'!$AB$8)</f>
        <v>0</v>
      </c>
      <c r="Q333" s="22"/>
      <c r="R333" s="113" cm="1">
        <f t="array" ref="R333">_xlfn.IFS($E333="",0,Q333="",0,Q333="Non",0,$E333="Haie 1 rang",$H333/'Paramétrage V2'!$AA$21*'Paramétrage V2'!$AA$10,$E333="Haie 2 rangs",$H333*'Paramétrage V2'!$AB$10)</f>
        <v>0</v>
      </c>
      <c r="S333" s="22"/>
      <c r="T333" s="113" cm="1">
        <f t="array" ref="T333">_xlfn.IFS($E333="",0,S333="",0,S333="Non",0,$E333="Haie 1 rang",$H333/'Paramétrage V2'!$AA$21*'Paramétrage V2'!$AA$11,$E333="Haie 2 rangs",$H333*'Paramétrage V2'!$AB$11)</f>
        <v>0</v>
      </c>
      <c r="U333" s="22"/>
      <c r="V333" s="113" cm="1">
        <f t="array" ref="V333">_xlfn.IFS($E333="",0,U333="",0,U333="Non",0,$E333="Haie 1 rang",$H333/'Paramétrage V2'!$AA$21*'Paramétrage V2'!$AA$13,$E333="Haie 2 rangs",$H333*'Paramétrage V2'!$AB$13)</f>
        <v>0</v>
      </c>
      <c r="W333" s="22"/>
      <c r="X333" s="113" cm="1">
        <f t="array" ref="X333">_xlfn.IFS($E333="",0,W333="",0,W333="Non",0,$E333="Haie 1 rang",$H333/'Paramétrage V2'!$AA$21*'Paramétrage V2'!$AA$15,$E333="Haie 2 rangs",$H333*'Paramétrage V2'!$AB$15)</f>
        <v>0</v>
      </c>
      <c r="Y333" s="133">
        <f t="shared" si="5"/>
        <v>0</v>
      </c>
      <c r="Z333" s="45"/>
    </row>
    <row r="334" spans="1:26" x14ac:dyDescent="0.35">
      <c r="A334" s="5">
        <v>330</v>
      </c>
      <c r="B334" s="2"/>
      <c r="C334" s="22"/>
      <c r="D334" s="22"/>
      <c r="E334" s="22"/>
      <c r="F334" s="44"/>
      <c r="G334" s="112"/>
      <c r="H334" s="89" cm="1">
        <f t="array" ref="H334">_xlfn.IFS(E334="",0,E334="Haie 1 rang",F334*(G334-1),E334="Haie 2 rangs",(F334/2)*(G334-1))</f>
        <v>0</v>
      </c>
      <c r="I334" s="22"/>
      <c r="J334" s="113" cm="1">
        <f t="array" ref="J334">_xlfn.IFS($E334="",0,I334="",0,I334="Non",0,$E334="Haie 1 rang",$H334/'Paramétrage V2'!$AA$21*'Paramétrage V2'!$AA$5,$E334="Haie 2 rangs",$H334*'Paramétrage V2'!$AB$5)</f>
        <v>0</v>
      </c>
      <c r="K334" s="22"/>
      <c r="L334" s="113" cm="1">
        <f t="array" ref="L334">_xlfn.IFS($E334="",0,K334="",0,K334="Non",0,$E334="Haie 1 rang",$H334/'Paramétrage V2'!$AA$21*'Paramétrage V2'!$AA$6,$E334="Haie 2 rangs",$H334*'Paramétrage V2'!$AB$6)</f>
        <v>0</v>
      </c>
      <c r="M334" s="22"/>
      <c r="N334" s="113" cm="1">
        <f t="array" ref="N334">_xlfn.IFS($E334="",0,M334="",0,M334="Non",0,$E334="Haie 1 rang",$H334/'Paramétrage V2'!$AA$21*'Paramétrage V2'!$AA$7,$E334="Haie 2 rangs",$H334*'Paramétrage V2'!$AB$7)</f>
        <v>0</v>
      </c>
      <c r="O334" s="22"/>
      <c r="P334" s="113" cm="1">
        <f t="array" ref="P334">_xlfn.IFS($E334="",0,O334="",0,O334="Non",0,$E334="Haie 1 rang",$H334/'Paramétrage V2'!$AA$21*'Paramétrage V2'!$AA$8,$E334="Haie 2 rangs",$H334*'Paramétrage V2'!$AB$8)</f>
        <v>0</v>
      </c>
      <c r="Q334" s="22"/>
      <c r="R334" s="113" cm="1">
        <f t="array" ref="R334">_xlfn.IFS($E334="",0,Q334="",0,Q334="Non",0,$E334="Haie 1 rang",$H334/'Paramétrage V2'!$AA$21*'Paramétrage V2'!$AA$10,$E334="Haie 2 rangs",$H334*'Paramétrage V2'!$AB$10)</f>
        <v>0</v>
      </c>
      <c r="S334" s="22"/>
      <c r="T334" s="113" cm="1">
        <f t="array" ref="T334">_xlfn.IFS($E334="",0,S334="",0,S334="Non",0,$E334="Haie 1 rang",$H334/'Paramétrage V2'!$AA$21*'Paramétrage V2'!$AA$11,$E334="Haie 2 rangs",$H334*'Paramétrage V2'!$AB$11)</f>
        <v>0</v>
      </c>
      <c r="U334" s="22"/>
      <c r="V334" s="113" cm="1">
        <f t="array" ref="V334">_xlfn.IFS($E334="",0,U334="",0,U334="Non",0,$E334="Haie 1 rang",$H334/'Paramétrage V2'!$AA$21*'Paramétrage V2'!$AA$13,$E334="Haie 2 rangs",$H334*'Paramétrage V2'!$AB$13)</f>
        <v>0</v>
      </c>
      <c r="W334" s="22"/>
      <c r="X334" s="113" cm="1">
        <f t="array" ref="X334">_xlfn.IFS($E334="",0,W334="",0,W334="Non",0,$E334="Haie 1 rang",$H334/'Paramétrage V2'!$AA$21*'Paramétrage V2'!$AA$15,$E334="Haie 2 rangs",$H334*'Paramétrage V2'!$AB$15)</f>
        <v>0</v>
      </c>
      <c r="Y334" s="133">
        <f t="shared" si="5"/>
        <v>0</v>
      </c>
      <c r="Z334" s="45"/>
    </row>
    <row r="335" spans="1:26" x14ac:dyDescent="0.35">
      <c r="A335" s="5">
        <v>331</v>
      </c>
      <c r="B335" s="2"/>
      <c r="C335" s="22"/>
      <c r="D335" s="22"/>
      <c r="E335" s="22"/>
      <c r="F335" s="44"/>
      <c r="G335" s="112"/>
      <c r="H335" s="89" cm="1">
        <f t="array" ref="H335">_xlfn.IFS(E335="",0,E335="Haie 1 rang",F335*(G335-1),E335="Haie 2 rangs",(F335/2)*(G335-1))</f>
        <v>0</v>
      </c>
      <c r="I335" s="22"/>
      <c r="J335" s="113" cm="1">
        <f t="array" ref="J335">_xlfn.IFS($E335="",0,I335="",0,I335="Non",0,$E335="Haie 1 rang",$H335/'Paramétrage V2'!$AA$21*'Paramétrage V2'!$AA$5,$E335="Haie 2 rangs",$H335*'Paramétrage V2'!$AB$5)</f>
        <v>0</v>
      </c>
      <c r="K335" s="22"/>
      <c r="L335" s="113" cm="1">
        <f t="array" ref="L335">_xlfn.IFS($E335="",0,K335="",0,K335="Non",0,$E335="Haie 1 rang",$H335/'Paramétrage V2'!$AA$21*'Paramétrage V2'!$AA$6,$E335="Haie 2 rangs",$H335*'Paramétrage V2'!$AB$6)</f>
        <v>0</v>
      </c>
      <c r="M335" s="22"/>
      <c r="N335" s="113" cm="1">
        <f t="array" ref="N335">_xlfn.IFS($E335="",0,M335="",0,M335="Non",0,$E335="Haie 1 rang",$H335/'Paramétrage V2'!$AA$21*'Paramétrage V2'!$AA$7,$E335="Haie 2 rangs",$H335*'Paramétrage V2'!$AB$7)</f>
        <v>0</v>
      </c>
      <c r="O335" s="22"/>
      <c r="P335" s="113" cm="1">
        <f t="array" ref="P335">_xlfn.IFS($E335="",0,O335="",0,O335="Non",0,$E335="Haie 1 rang",$H335/'Paramétrage V2'!$AA$21*'Paramétrage V2'!$AA$8,$E335="Haie 2 rangs",$H335*'Paramétrage V2'!$AB$8)</f>
        <v>0</v>
      </c>
      <c r="Q335" s="22"/>
      <c r="R335" s="113" cm="1">
        <f t="array" ref="R335">_xlfn.IFS($E335="",0,Q335="",0,Q335="Non",0,$E335="Haie 1 rang",$H335/'Paramétrage V2'!$AA$21*'Paramétrage V2'!$AA$10,$E335="Haie 2 rangs",$H335*'Paramétrage V2'!$AB$10)</f>
        <v>0</v>
      </c>
      <c r="S335" s="22"/>
      <c r="T335" s="113" cm="1">
        <f t="array" ref="T335">_xlfn.IFS($E335="",0,S335="",0,S335="Non",0,$E335="Haie 1 rang",$H335/'Paramétrage V2'!$AA$21*'Paramétrage V2'!$AA$11,$E335="Haie 2 rangs",$H335*'Paramétrage V2'!$AB$11)</f>
        <v>0</v>
      </c>
      <c r="U335" s="22"/>
      <c r="V335" s="113" cm="1">
        <f t="array" ref="V335">_xlfn.IFS($E335="",0,U335="",0,U335="Non",0,$E335="Haie 1 rang",$H335/'Paramétrage V2'!$AA$21*'Paramétrage V2'!$AA$13,$E335="Haie 2 rangs",$H335*'Paramétrage V2'!$AB$13)</f>
        <v>0</v>
      </c>
      <c r="W335" s="22"/>
      <c r="X335" s="113" cm="1">
        <f t="array" ref="X335">_xlfn.IFS($E335="",0,W335="",0,W335="Non",0,$E335="Haie 1 rang",$H335/'Paramétrage V2'!$AA$21*'Paramétrage V2'!$AA$15,$E335="Haie 2 rangs",$H335*'Paramétrage V2'!$AB$15)</f>
        <v>0</v>
      </c>
      <c r="Y335" s="133">
        <f t="shared" si="5"/>
        <v>0</v>
      </c>
      <c r="Z335" s="45"/>
    </row>
    <row r="336" spans="1:26" x14ac:dyDescent="0.35">
      <c r="A336" s="5">
        <v>332</v>
      </c>
      <c r="B336" s="2"/>
      <c r="C336" s="22"/>
      <c r="D336" s="22"/>
      <c r="E336" s="22"/>
      <c r="F336" s="44"/>
      <c r="G336" s="112"/>
      <c r="H336" s="89" cm="1">
        <f t="array" ref="H336">_xlfn.IFS(E336="",0,E336="Haie 1 rang",F336*(G336-1),E336="Haie 2 rangs",(F336/2)*(G336-1))</f>
        <v>0</v>
      </c>
      <c r="I336" s="22"/>
      <c r="J336" s="113" cm="1">
        <f t="array" ref="J336">_xlfn.IFS($E336="",0,I336="",0,I336="Non",0,$E336="Haie 1 rang",$H336/'Paramétrage V2'!$AA$21*'Paramétrage V2'!$AA$5,$E336="Haie 2 rangs",$H336*'Paramétrage V2'!$AB$5)</f>
        <v>0</v>
      </c>
      <c r="K336" s="22"/>
      <c r="L336" s="113" cm="1">
        <f t="array" ref="L336">_xlfn.IFS($E336="",0,K336="",0,K336="Non",0,$E336="Haie 1 rang",$H336/'Paramétrage V2'!$AA$21*'Paramétrage V2'!$AA$6,$E336="Haie 2 rangs",$H336*'Paramétrage V2'!$AB$6)</f>
        <v>0</v>
      </c>
      <c r="M336" s="22"/>
      <c r="N336" s="113" cm="1">
        <f t="array" ref="N336">_xlfn.IFS($E336="",0,M336="",0,M336="Non",0,$E336="Haie 1 rang",$H336/'Paramétrage V2'!$AA$21*'Paramétrage V2'!$AA$7,$E336="Haie 2 rangs",$H336*'Paramétrage V2'!$AB$7)</f>
        <v>0</v>
      </c>
      <c r="O336" s="22"/>
      <c r="P336" s="113" cm="1">
        <f t="array" ref="P336">_xlfn.IFS($E336="",0,O336="",0,O336="Non",0,$E336="Haie 1 rang",$H336/'Paramétrage V2'!$AA$21*'Paramétrage V2'!$AA$8,$E336="Haie 2 rangs",$H336*'Paramétrage V2'!$AB$8)</f>
        <v>0</v>
      </c>
      <c r="Q336" s="22"/>
      <c r="R336" s="113" cm="1">
        <f t="array" ref="R336">_xlfn.IFS($E336="",0,Q336="",0,Q336="Non",0,$E336="Haie 1 rang",$H336/'Paramétrage V2'!$AA$21*'Paramétrage V2'!$AA$10,$E336="Haie 2 rangs",$H336*'Paramétrage V2'!$AB$10)</f>
        <v>0</v>
      </c>
      <c r="S336" s="22"/>
      <c r="T336" s="113" cm="1">
        <f t="array" ref="T336">_xlfn.IFS($E336="",0,S336="",0,S336="Non",0,$E336="Haie 1 rang",$H336/'Paramétrage V2'!$AA$21*'Paramétrage V2'!$AA$11,$E336="Haie 2 rangs",$H336*'Paramétrage V2'!$AB$11)</f>
        <v>0</v>
      </c>
      <c r="U336" s="22"/>
      <c r="V336" s="113" cm="1">
        <f t="array" ref="V336">_xlfn.IFS($E336="",0,U336="",0,U336="Non",0,$E336="Haie 1 rang",$H336/'Paramétrage V2'!$AA$21*'Paramétrage V2'!$AA$13,$E336="Haie 2 rangs",$H336*'Paramétrage V2'!$AB$13)</f>
        <v>0</v>
      </c>
      <c r="W336" s="22"/>
      <c r="X336" s="113" cm="1">
        <f t="array" ref="X336">_xlfn.IFS($E336="",0,W336="",0,W336="Non",0,$E336="Haie 1 rang",$H336/'Paramétrage V2'!$AA$21*'Paramétrage V2'!$AA$15,$E336="Haie 2 rangs",$H336*'Paramétrage V2'!$AB$15)</f>
        <v>0</v>
      </c>
      <c r="Y336" s="133">
        <f t="shared" si="5"/>
        <v>0</v>
      </c>
      <c r="Z336" s="45"/>
    </row>
    <row r="337" spans="1:26" x14ac:dyDescent="0.35">
      <c r="A337" s="5">
        <v>333</v>
      </c>
      <c r="B337" s="2"/>
      <c r="C337" s="22"/>
      <c r="D337" s="22"/>
      <c r="E337" s="22"/>
      <c r="F337" s="44"/>
      <c r="G337" s="112"/>
      <c r="H337" s="89" cm="1">
        <f t="array" ref="H337">_xlfn.IFS(E337="",0,E337="Haie 1 rang",F337*(G337-1),E337="Haie 2 rangs",(F337/2)*(G337-1))</f>
        <v>0</v>
      </c>
      <c r="I337" s="22"/>
      <c r="J337" s="113" cm="1">
        <f t="array" ref="J337">_xlfn.IFS($E337="",0,I337="",0,I337="Non",0,$E337="Haie 1 rang",$H337/'Paramétrage V2'!$AA$21*'Paramétrage V2'!$AA$5,$E337="Haie 2 rangs",$H337*'Paramétrage V2'!$AB$5)</f>
        <v>0</v>
      </c>
      <c r="K337" s="22"/>
      <c r="L337" s="113" cm="1">
        <f t="array" ref="L337">_xlfn.IFS($E337="",0,K337="",0,K337="Non",0,$E337="Haie 1 rang",$H337/'Paramétrage V2'!$AA$21*'Paramétrage V2'!$AA$6,$E337="Haie 2 rangs",$H337*'Paramétrage V2'!$AB$6)</f>
        <v>0</v>
      </c>
      <c r="M337" s="22"/>
      <c r="N337" s="113" cm="1">
        <f t="array" ref="N337">_xlfn.IFS($E337="",0,M337="",0,M337="Non",0,$E337="Haie 1 rang",$H337/'Paramétrage V2'!$AA$21*'Paramétrage V2'!$AA$7,$E337="Haie 2 rangs",$H337*'Paramétrage V2'!$AB$7)</f>
        <v>0</v>
      </c>
      <c r="O337" s="22"/>
      <c r="P337" s="113" cm="1">
        <f t="array" ref="P337">_xlfn.IFS($E337="",0,O337="",0,O337="Non",0,$E337="Haie 1 rang",$H337/'Paramétrage V2'!$AA$21*'Paramétrage V2'!$AA$8,$E337="Haie 2 rangs",$H337*'Paramétrage V2'!$AB$8)</f>
        <v>0</v>
      </c>
      <c r="Q337" s="22"/>
      <c r="R337" s="113" cm="1">
        <f t="array" ref="R337">_xlfn.IFS($E337="",0,Q337="",0,Q337="Non",0,$E337="Haie 1 rang",$H337/'Paramétrage V2'!$AA$21*'Paramétrage V2'!$AA$10,$E337="Haie 2 rangs",$H337*'Paramétrage V2'!$AB$10)</f>
        <v>0</v>
      </c>
      <c r="S337" s="22"/>
      <c r="T337" s="113" cm="1">
        <f t="array" ref="T337">_xlfn.IFS($E337="",0,S337="",0,S337="Non",0,$E337="Haie 1 rang",$H337/'Paramétrage V2'!$AA$21*'Paramétrage V2'!$AA$11,$E337="Haie 2 rangs",$H337*'Paramétrage V2'!$AB$11)</f>
        <v>0</v>
      </c>
      <c r="U337" s="22"/>
      <c r="V337" s="113" cm="1">
        <f t="array" ref="V337">_xlfn.IFS($E337="",0,U337="",0,U337="Non",0,$E337="Haie 1 rang",$H337/'Paramétrage V2'!$AA$21*'Paramétrage V2'!$AA$13,$E337="Haie 2 rangs",$H337*'Paramétrage V2'!$AB$13)</f>
        <v>0</v>
      </c>
      <c r="W337" s="22"/>
      <c r="X337" s="113" cm="1">
        <f t="array" ref="X337">_xlfn.IFS($E337="",0,W337="",0,W337="Non",0,$E337="Haie 1 rang",$H337/'Paramétrage V2'!$AA$21*'Paramétrage V2'!$AA$15,$E337="Haie 2 rangs",$H337*'Paramétrage V2'!$AB$15)</f>
        <v>0</v>
      </c>
      <c r="Y337" s="133">
        <f t="shared" si="5"/>
        <v>0</v>
      </c>
      <c r="Z337" s="45"/>
    </row>
    <row r="338" spans="1:26" x14ac:dyDescent="0.35">
      <c r="A338" s="5">
        <v>334</v>
      </c>
      <c r="B338" s="2"/>
      <c r="C338" s="22"/>
      <c r="D338" s="22"/>
      <c r="E338" s="22"/>
      <c r="F338" s="44"/>
      <c r="G338" s="112"/>
      <c r="H338" s="89" cm="1">
        <f t="array" ref="H338">_xlfn.IFS(E338="",0,E338="Haie 1 rang",F338*(G338-1),E338="Haie 2 rangs",(F338/2)*(G338-1))</f>
        <v>0</v>
      </c>
      <c r="I338" s="22"/>
      <c r="J338" s="113" cm="1">
        <f t="array" ref="J338">_xlfn.IFS($E338="",0,I338="",0,I338="Non",0,$E338="Haie 1 rang",$H338/'Paramétrage V2'!$AA$21*'Paramétrage V2'!$AA$5,$E338="Haie 2 rangs",$H338*'Paramétrage V2'!$AB$5)</f>
        <v>0</v>
      </c>
      <c r="K338" s="22"/>
      <c r="L338" s="113" cm="1">
        <f t="array" ref="L338">_xlfn.IFS($E338="",0,K338="",0,K338="Non",0,$E338="Haie 1 rang",$H338/'Paramétrage V2'!$AA$21*'Paramétrage V2'!$AA$6,$E338="Haie 2 rangs",$H338*'Paramétrage V2'!$AB$6)</f>
        <v>0</v>
      </c>
      <c r="M338" s="22"/>
      <c r="N338" s="113" cm="1">
        <f t="array" ref="N338">_xlfn.IFS($E338="",0,M338="",0,M338="Non",0,$E338="Haie 1 rang",$H338/'Paramétrage V2'!$AA$21*'Paramétrage V2'!$AA$7,$E338="Haie 2 rangs",$H338*'Paramétrage V2'!$AB$7)</f>
        <v>0</v>
      </c>
      <c r="O338" s="22"/>
      <c r="P338" s="113" cm="1">
        <f t="array" ref="P338">_xlfn.IFS($E338="",0,O338="",0,O338="Non",0,$E338="Haie 1 rang",$H338/'Paramétrage V2'!$AA$21*'Paramétrage V2'!$AA$8,$E338="Haie 2 rangs",$H338*'Paramétrage V2'!$AB$8)</f>
        <v>0</v>
      </c>
      <c r="Q338" s="22"/>
      <c r="R338" s="113" cm="1">
        <f t="array" ref="R338">_xlfn.IFS($E338="",0,Q338="",0,Q338="Non",0,$E338="Haie 1 rang",$H338/'Paramétrage V2'!$AA$21*'Paramétrage V2'!$AA$10,$E338="Haie 2 rangs",$H338*'Paramétrage V2'!$AB$10)</f>
        <v>0</v>
      </c>
      <c r="S338" s="22"/>
      <c r="T338" s="113" cm="1">
        <f t="array" ref="T338">_xlfn.IFS($E338="",0,S338="",0,S338="Non",0,$E338="Haie 1 rang",$H338/'Paramétrage V2'!$AA$21*'Paramétrage V2'!$AA$11,$E338="Haie 2 rangs",$H338*'Paramétrage V2'!$AB$11)</f>
        <v>0</v>
      </c>
      <c r="U338" s="22"/>
      <c r="V338" s="113" cm="1">
        <f t="array" ref="V338">_xlfn.IFS($E338="",0,U338="",0,U338="Non",0,$E338="Haie 1 rang",$H338/'Paramétrage V2'!$AA$21*'Paramétrage V2'!$AA$13,$E338="Haie 2 rangs",$H338*'Paramétrage V2'!$AB$13)</f>
        <v>0</v>
      </c>
      <c r="W338" s="22"/>
      <c r="X338" s="113" cm="1">
        <f t="array" ref="X338">_xlfn.IFS($E338="",0,W338="",0,W338="Non",0,$E338="Haie 1 rang",$H338/'Paramétrage V2'!$AA$21*'Paramétrage V2'!$AA$15,$E338="Haie 2 rangs",$H338*'Paramétrage V2'!$AB$15)</f>
        <v>0</v>
      </c>
      <c r="Y338" s="133">
        <f t="shared" si="5"/>
        <v>0</v>
      </c>
      <c r="Z338" s="45"/>
    </row>
    <row r="339" spans="1:26" x14ac:dyDescent="0.35">
      <c r="A339" s="5">
        <v>335</v>
      </c>
      <c r="B339" s="2"/>
      <c r="C339" s="22"/>
      <c r="D339" s="22"/>
      <c r="E339" s="22"/>
      <c r="F339" s="44"/>
      <c r="G339" s="112"/>
      <c r="H339" s="89" cm="1">
        <f t="array" ref="H339">_xlfn.IFS(E339="",0,E339="Haie 1 rang",F339*(G339-1),E339="Haie 2 rangs",(F339/2)*(G339-1))</f>
        <v>0</v>
      </c>
      <c r="I339" s="22"/>
      <c r="J339" s="113" cm="1">
        <f t="array" ref="J339">_xlfn.IFS($E339="",0,I339="",0,I339="Non",0,$E339="Haie 1 rang",$H339/'Paramétrage V2'!$AA$21*'Paramétrage V2'!$AA$5,$E339="Haie 2 rangs",$H339*'Paramétrage V2'!$AB$5)</f>
        <v>0</v>
      </c>
      <c r="K339" s="22"/>
      <c r="L339" s="113" cm="1">
        <f t="array" ref="L339">_xlfn.IFS($E339="",0,K339="",0,K339="Non",0,$E339="Haie 1 rang",$H339/'Paramétrage V2'!$AA$21*'Paramétrage V2'!$AA$6,$E339="Haie 2 rangs",$H339*'Paramétrage V2'!$AB$6)</f>
        <v>0</v>
      </c>
      <c r="M339" s="22"/>
      <c r="N339" s="113" cm="1">
        <f t="array" ref="N339">_xlfn.IFS($E339="",0,M339="",0,M339="Non",0,$E339="Haie 1 rang",$H339/'Paramétrage V2'!$AA$21*'Paramétrage V2'!$AA$7,$E339="Haie 2 rangs",$H339*'Paramétrage V2'!$AB$7)</f>
        <v>0</v>
      </c>
      <c r="O339" s="22"/>
      <c r="P339" s="113" cm="1">
        <f t="array" ref="P339">_xlfn.IFS($E339="",0,O339="",0,O339="Non",0,$E339="Haie 1 rang",$H339/'Paramétrage V2'!$AA$21*'Paramétrage V2'!$AA$8,$E339="Haie 2 rangs",$H339*'Paramétrage V2'!$AB$8)</f>
        <v>0</v>
      </c>
      <c r="Q339" s="22"/>
      <c r="R339" s="113" cm="1">
        <f t="array" ref="R339">_xlfn.IFS($E339="",0,Q339="",0,Q339="Non",0,$E339="Haie 1 rang",$H339/'Paramétrage V2'!$AA$21*'Paramétrage V2'!$AA$10,$E339="Haie 2 rangs",$H339*'Paramétrage V2'!$AB$10)</f>
        <v>0</v>
      </c>
      <c r="S339" s="22"/>
      <c r="T339" s="113" cm="1">
        <f t="array" ref="T339">_xlfn.IFS($E339="",0,S339="",0,S339="Non",0,$E339="Haie 1 rang",$H339/'Paramétrage V2'!$AA$21*'Paramétrage V2'!$AA$11,$E339="Haie 2 rangs",$H339*'Paramétrage V2'!$AB$11)</f>
        <v>0</v>
      </c>
      <c r="U339" s="22"/>
      <c r="V339" s="113" cm="1">
        <f t="array" ref="V339">_xlfn.IFS($E339="",0,U339="",0,U339="Non",0,$E339="Haie 1 rang",$H339/'Paramétrage V2'!$AA$21*'Paramétrage V2'!$AA$13,$E339="Haie 2 rangs",$H339*'Paramétrage V2'!$AB$13)</f>
        <v>0</v>
      </c>
      <c r="W339" s="22"/>
      <c r="X339" s="113" cm="1">
        <f t="array" ref="X339">_xlfn.IFS($E339="",0,W339="",0,W339="Non",0,$E339="Haie 1 rang",$H339/'Paramétrage V2'!$AA$21*'Paramétrage V2'!$AA$15,$E339="Haie 2 rangs",$H339*'Paramétrage V2'!$AB$15)</f>
        <v>0</v>
      </c>
      <c r="Y339" s="133">
        <f t="shared" si="5"/>
        <v>0</v>
      </c>
      <c r="Z339" s="45"/>
    </row>
    <row r="340" spans="1:26" x14ac:dyDescent="0.35">
      <c r="A340" s="5">
        <v>336</v>
      </c>
      <c r="B340" s="2"/>
      <c r="C340" s="22"/>
      <c r="D340" s="22"/>
      <c r="E340" s="22"/>
      <c r="F340" s="44"/>
      <c r="G340" s="112"/>
      <c r="H340" s="89" cm="1">
        <f t="array" ref="H340">_xlfn.IFS(E340="",0,E340="Haie 1 rang",F340*(G340-1),E340="Haie 2 rangs",(F340/2)*(G340-1))</f>
        <v>0</v>
      </c>
      <c r="I340" s="22"/>
      <c r="J340" s="113" cm="1">
        <f t="array" ref="J340">_xlfn.IFS($E340="",0,I340="",0,I340="Non",0,$E340="Haie 1 rang",$H340/'Paramétrage V2'!$AA$21*'Paramétrage V2'!$AA$5,$E340="Haie 2 rangs",$H340*'Paramétrage V2'!$AB$5)</f>
        <v>0</v>
      </c>
      <c r="K340" s="22"/>
      <c r="L340" s="113" cm="1">
        <f t="array" ref="L340">_xlfn.IFS($E340="",0,K340="",0,K340="Non",0,$E340="Haie 1 rang",$H340/'Paramétrage V2'!$AA$21*'Paramétrage V2'!$AA$6,$E340="Haie 2 rangs",$H340*'Paramétrage V2'!$AB$6)</f>
        <v>0</v>
      </c>
      <c r="M340" s="22"/>
      <c r="N340" s="113" cm="1">
        <f t="array" ref="N340">_xlfn.IFS($E340="",0,M340="",0,M340="Non",0,$E340="Haie 1 rang",$H340/'Paramétrage V2'!$AA$21*'Paramétrage V2'!$AA$7,$E340="Haie 2 rangs",$H340*'Paramétrage V2'!$AB$7)</f>
        <v>0</v>
      </c>
      <c r="O340" s="22"/>
      <c r="P340" s="113" cm="1">
        <f t="array" ref="P340">_xlfn.IFS($E340="",0,O340="",0,O340="Non",0,$E340="Haie 1 rang",$H340/'Paramétrage V2'!$AA$21*'Paramétrage V2'!$AA$8,$E340="Haie 2 rangs",$H340*'Paramétrage V2'!$AB$8)</f>
        <v>0</v>
      </c>
      <c r="Q340" s="22"/>
      <c r="R340" s="113" cm="1">
        <f t="array" ref="R340">_xlfn.IFS($E340="",0,Q340="",0,Q340="Non",0,$E340="Haie 1 rang",$H340/'Paramétrage V2'!$AA$21*'Paramétrage V2'!$AA$10,$E340="Haie 2 rangs",$H340*'Paramétrage V2'!$AB$10)</f>
        <v>0</v>
      </c>
      <c r="S340" s="22"/>
      <c r="T340" s="113" cm="1">
        <f t="array" ref="T340">_xlfn.IFS($E340="",0,S340="",0,S340="Non",0,$E340="Haie 1 rang",$H340/'Paramétrage V2'!$AA$21*'Paramétrage V2'!$AA$11,$E340="Haie 2 rangs",$H340*'Paramétrage V2'!$AB$11)</f>
        <v>0</v>
      </c>
      <c r="U340" s="22"/>
      <c r="V340" s="113" cm="1">
        <f t="array" ref="V340">_xlfn.IFS($E340="",0,U340="",0,U340="Non",0,$E340="Haie 1 rang",$H340/'Paramétrage V2'!$AA$21*'Paramétrage V2'!$AA$13,$E340="Haie 2 rangs",$H340*'Paramétrage V2'!$AB$13)</f>
        <v>0</v>
      </c>
      <c r="W340" s="22"/>
      <c r="X340" s="113" cm="1">
        <f t="array" ref="X340">_xlfn.IFS($E340="",0,W340="",0,W340="Non",0,$E340="Haie 1 rang",$H340/'Paramétrage V2'!$AA$21*'Paramétrage V2'!$AA$15,$E340="Haie 2 rangs",$H340*'Paramétrage V2'!$AB$15)</f>
        <v>0</v>
      </c>
      <c r="Y340" s="133">
        <f t="shared" si="5"/>
        <v>0</v>
      </c>
      <c r="Z340" s="45"/>
    </row>
    <row r="341" spans="1:26" x14ac:dyDescent="0.35">
      <c r="A341" s="5">
        <v>337</v>
      </c>
      <c r="B341" s="2"/>
      <c r="C341" s="22"/>
      <c r="D341" s="22"/>
      <c r="E341" s="22"/>
      <c r="F341" s="44"/>
      <c r="G341" s="112"/>
      <c r="H341" s="89" cm="1">
        <f t="array" ref="H341">_xlfn.IFS(E341="",0,E341="Haie 1 rang",F341*(G341-1),E341="Haie 2 rangs",(F341/2)*(G341-1))</f>
        <v>0</v>
      </c>
      <c r="I341" s="22"/>
      <c r="J341" s="113" cm="1">
        <f t="array" ref="J341">_xlfn.IFS($E341="",0,I341="",0,I341="Non",0,$E341="Haie 1 rang",$H341/'Paramétrage V2'!$AA$21*'Paramétrage V2'!$AA$5,$E341="Haie 2 rangs",$H341*'Paramétrage V2'!$AB$5)</f>
        <v>0</v>
      </c>
      <c r="K341" s="22"/>
      <c r="L341" s="113" cm="1">
        <f t="array" ref="L341">_xlfn.IFS($E341="",0,K341="",0,K341="Non",0,$E341="Haie 1 rang",$H341/'Paramétrage V2'!$AA$21*'Paramétrage V2'!$AA$6,$E341="Haie 2 rangs",$H341*'Paramétrage V2'!$AB$6)</f>
        <v>0</v>
      </c>
      <c r="M341" s="22"/>
      <c r="N341" s="113" cm="1">
        <f t="array" ref="N341">_xlfn.IFS($E341="",0,M341="",0,M341="Non",0,$E341="Haie 1 rang",$H341/'Paramétrage V2'!$AA$21*'Paramétrage V2'!$AA$7,$E341="Haie 2 rangs",$H341*'Paramétrage V2'!$AB$7)</f>
        <v>0</v>
      </c>
      <c r="O341" s="22"/>
      <c r="P341" s="113" cm="1">
        <f t="array" ref="P341">_xlfn.IFS($E341="",0,O341="",0,O341="Non",0,$E341="Haie 1 rang",$H341/'Paramétrage V2'!$AA$21*'Paramétrage V2'!$AA$8,$E341="Haie 2 rangs",$H341*'Paramétrage V2'!$AB$8)</f>
        <v>0</v>
      </c>
      <c r="Q341" s="22"/>
      <c r="R341" s="113" cm="1">
        <f t="array" ref="R341">_xlfn.IFS($E341="",0,Q341="",0,Q341="Non",0,$E341="Haie 1 rang",$H341/'Paramétrage V2'!$AA$21*'Paramétrage V2'!$AA$10,$E341="Haie 2 rangs",$H341*'Paramétrage V2'!$AB$10)</f>
        <v>0</v>
      </c>
      <c r="S341" s="22"/>
      <c r="T341" s="113" cm="1">
        <f t="array" ref="T341">_xlfn.IFS($E341="",0,S341="",0,S341="Non",0,$E341="Haie 1 rang",$H341/'Paramétrage V2'!$AA$21*'Paramétrage V2'!$AA$11,$E341="Haie 2 rangs",$H341*'Paramétrage V2'!$AB$11)</f>
        <v>0</v>
      </c>
      <c r="U341" s="22"/>
      <c r="V341" s="113" cm="1">
        <f t="array" ref="V341">_xlfn.IFS($E341="",0,U341="",0,U341="Non",0,$E341="Haie 1 rang",$H341/'Paramétrage V2'!$AA$21*'Paramétrage V2'!$AA$13,$E341="Haie 2 rangs",$H341*'Paramétrage V2'!$AB$13)</f>
        <v>0</v>
      </c>
      <c r="W341" s="22"/>
      <c r="X341" s="113" cm="1">
        <f t="array" ref="X341">_xlfn.IFS($E341="",0,W341="",0,W341="Non",0,$E341="Haie 1 rang",$H341/'Paramétrage V2'!$AA$21*'Paramétrage V2'!$AA$15,$E341="Haie 2 rangs",$H341*'Paramétrage V2'!$AB$15)</f>
        <v>0</v>
      </c>
      <c r="Y341" s="133">
        <f t="shared" si="5"/>
        <v>0</v>
      </c>
      <c r="Z341" s="45"/>
    </row>
    <row r="342" spans="1:26" x14ac:dyDescent="0.35">
      <c r="A342" s="5">
        <v>338</v>
      </c>
      <c r="B342" s="2"/>
      <c r="C342" s="22"/>
      <c r="D342" s="22"/>
      <c r="E342" s="22"/>
      <c r="F342" s="44"/>
      <c r="G342" s="112"/>
      <c r="H342" s="89" cm="1">
        <f t="array" ref="H342">_xlfn.IFS(E342="",0,E342="Haie 1 rang",F342*(G342-1),E342="Haie 2 rangs",(F342/2)*(G342-1))</f>
        <v>0</v>
      </c>
      <c r="I342" s="22"/>
      <c r="J342" s="113" cm="1">
        <f t="array" ref="J342">_xlfn.IFS($E342="",0,I342="",0,I342="Non",0,$E342="Haie 1 rang",$H342/'Paramétrage V2'!$AA$21*'Paramétrage V2'!$AA$5,$E342="Haie 2 rangs",$H342*'Paramétrage V2'!$AB$5)</f>
        <v>0</v>
      </c>
      <c r="K342" s="22"/>
      <c r="L342" s="113" cm="1">
        <f t="array" ref="L342">_xlfn.IFS($E342="",0,K342="",0,K342="Non",0,$E342="Haie 1 rang",$H342/'Paramétrage V2'!$AA$21*'Paramétrage V2'!$AA$6,$E342="Haie 2 rangs",$H342*'Paramétrage V2'!$AB$6)</f>
        <v>0</v>
      </c>
      <c r="M342" s="22"/>
      <c r="N342" s="113" cm="1">
        <f t="array" ref="N342">_xlfn.IFS($E342="",0,M342="",0,M342="Non",0,$E342="Haie 1 rang",$H342/'Paramétrage V2'!$AA$21*'Paramétrage V2'!$AA$7,$E342="Haie 2 rangs",$H342*'Paramétrage V2'!$AB$7)</f>
        <v>0</v>
      </c>
      <c r="O342" s="22"/>
      <c r="P342" s="113" cm="1">
        <f t="array" ref="P342">_xlfn.IFS($E342="",0,O342="",0,O342="Non",0,$E342="Haie 1 rang",$H342/'Paramétrage V2'!$AA$21*'Paramétrage V2'!$AA$8,$E342="Haie 2 rangs",$H342*'Paramétrage V2'!$AB$8)</f>
        <v>0</v>
      </c>
      <c r="Q342" s="22"/>
      <c r="R342" s="113" cm="1">
        <f t="array" ref="R342">_xlfn.IFS($E342="",0,Q342="",0,Q342="Non",0,$E342="Haie 1 rang",$H342/'Paramétrage V2'!$AA$21*'Paramétrage V2'!$AA$10,$E342="Haie 2 rangs",$H342*'Paramétrage V2'!$AB$10)</f>
        <v>0</v>
      </c>
      <c r="S342" s="22"/>
      <c r="T342" s="113" cm="1">
        <f t="array" ref="T342">_xlfn.IFS($E342="",0,S342="",0,S342="Non",0,$E342="Haie 1 rang",$H342/'Paramétrage V2'!$AA$21*'Paramétrage V2'!$AA$11,$E342="Haie 2 rangs",$H342*'Paramétrage V2'!$AB$11)</f>
        <v>0</v>
      </c>
      <c r="U342" s="22"/>
      <c r="V342" s="113" cm="1">
        <f t="array" ref="V342">_xlfn.IFS($E342="",0,U342="",0,U342="Non",0,$E342="Haie 1 rang",$H342/'Paramétrage V2'!$AA$21*'Paramétrage V2'!$AA$13,$E342="Haie 2 rangs",$H342*'Paramétrage V2'!$AB$13)</f>
        <v>0</v>
      </c>
      <c r="W342" s="22"/>
      <c r="X342" s="113" cm="1">
        <f t="array" ref="X342">_xlfn.IFS($E342="",0,W342="",0,W342="Non",0,$E342="Haie 1 rang",$H342/'Paramétrage V2'!$AA$21*'Paramétrage V2'!$AA$15,$E342="Haie 2 rangs",$H342*'Paramétrage V2'!$AB$15)</f>
        <v>0</v>
      </c>
      <c r="Y342" s="133">
        <f t="shared" si="5"/>
        <v>0</v>
      </c>
      <c r="Z342" s="45"/>
    </row>
    <row r="343" spans="1:26" x14ac:dyDescent="0.35">
      <c r="A343" s="5">
        <v>339</v>
      </c>
      <c r="B343" s="2"/>
      <c r="C343" s="22"/>
      <c r="D343" s="22"/>
      <c r="E343" s="22"/>
      <c r="F343" s="44"/>
      <c r="G343" s="112"/>
      <c r="H343" s="89" cm="1">
        <f t="array" ref="H343">_xlfn.IFS(E343="",0,E343="Haie 1 rang",F343*(G343-1),E343="Haie 2 rangs",(F343/2)*(G343-1))</f>
        <v>0</v>
      </c>
      <c r="I343" s="22"/>
      <c r="J343" s="113" cm="1">
        <f t="array" ref="J343">_xlfn.IFS($E343="",0,I343="",0,I343="Non",0,$E343="Haie 1 rang",$H343/'Paramétrage V2'!$AA$21*'Paramétrage V2'!$AA$5,$E343="Haie 2 rangs",$H343*'Paramétrage V2'!$AB$5)</f>
        <v>0</v>
      </c>
      <c r="K343" s="22"/>
      <c r="L343" s="113" cm="1">
        <f t="array" ref="L343">_xlfn.IFS($E343="",0,K343="",0,K343="Non",0,$E343="Haie 1 rang",$H343/'Paramétrage V2'!$AA$21*'Paramétrage V2'!$AA$6,$E343="Haie 2 rangs",$H343*'Paramétrage V2'!$AB$6)</f>
        <v>0</v>
      </c>
      <c r="M343" s="22"/>
      <c r="N343" s="113" cm="1">
        <f t="array" ref="N343">_xlfn.IFS($E343="",0,M343="",0,M343="Non",0,$E343="Haie 1 rang",$H343/'Paramétrage V2'!$AA$21*'Paramétrage V2'!$AA$7,$E343="Haie 2 rangs",$H343*'Paramétrage V2'!$AB$7)</f>
        <v>0</v>
      </c>
      <c r="O343" s="22"/>
      <c r="P343" s="113" cm="1">
        <f t="array" ref="P343">_xlfn.IFS($E343="",0,O343="",0,O343="Non",0,$E343="Haie 1 rang",$H343/'Paramétrage V2'!$AA$21*'Paramétrage V2'!$AA$8,$E343="Haie 2 rangs",$H343*'Paramétrage V2'!$AB$8)</f>
        <v>0</v>
      </c>
      <c r="Q343" s="22"/>
      <c r="R343" s="113" cm="1">
        <f t="array" ref="R343">_xlfn.IFS($E343="",0,Q343="",0,Q343="Non",0,$E343="Haie 1 rang",$H343/'Paramétrage V2'!$AA$21*'Paramétrage V2'!$AA$10,$E343="Haie 2 rangs",$H343*'Paramétrage V2'!$AB$10)</f>
        <v>0</v>
      </c>
      <c r="S343" s="22"/>
      <c r="T343" s="113" cm="1">
        <f t="array" ref="T343">_xlfn.IFS($E343="",0,S343="",0,S343="Non",0,$E343="Haie 1 rang",$H343/'Paramétrage V2'!$AA$21*'Paramétrage V2'!$AA$11,$E343="Haie 2 rangs",$H343*'Paramétrage V2'!$AB$11)</f>
        <v>0</v>
      </c>
      <c r="U343" s="22"/>
      <c r="V343" s="113" cm="1">
        <f t="array" ref="V343">_xlfn.IFS($E343="",0,U343="",0,U343="Non",0,$E343="Haie 1 rang",$H343/'Paramétrage V2'!$AA$21*'Paramétrage V2'!$AA$13,$E343="Haie 2 rangs",$H343*'Paramétrage V2'!$AB$13)</f>
        <v>0</v>
      </c>
      <c r="W343" s="22"/>
      <c r="X343" s="113" cm="1">
        <f t="array" ref="X343">_xlfn.IFS($E343="",0,W343="",0,W343="Non",0,$E343="Haie 1 rang",$H343/'Paramétrage V2'!$AA$21*'Paramétrage V2'!$AA$15,$E343="Haie 2 rangs",$H343*'Paramétrage V2'!$AB$15)</f>
        <v>0</v>
      </c>
      <c r="Y343" s="133">
        <f t="shared" si="5"/>
        <v>0</v>
      </c>
      <c r="Z343" s="45"/>
    </row>
    <row r="344" spans="1:26" x14ac:dyDescent="0.35">
      <c r="A344" s="5">
        <v>340</v>
      </c>
      <c r="B344" s="2"/>
      <c r="C344" s="22"/>
      <c r="D344" s="22"/>
      <c r="E344" s="22"/>
      <c r="F344" s="44"/>
      <c r="G344" s="112"/>
      <c r="H344" s="89" cm="1">
        <f t="array" ref="H344">_xlfn.IFS(E344="",0,E344="Haie 1 rang",F344*(G344-1),E344="Haie 2 rangs",(F344/2)*(G344-1))</f>
        <v>0</v>
      </c>
      <c r="I344" s="22"/>
      <c r="J344" s="113" cm="1">
        <f t="array" ref="J344">_xlfn.IFS($E344="",0,I344="",0,I344="Non",0,$E344="Haie 1 rang",$H344/'Paramétrage V2'!$AA$21*'Paramétrage V2'!$AA$5,$E344="Haie 2 rangs",$H344*'Paramétrage V2'!$AB$5)</f>
        <v>0</v>
      </c>
      <c r="K344" s="22"/>
      <c r="L344" s="113" cm="1">
        <f t="array" ref="L344">_xlfn.IFS($E344="",0,K344="",0,K344="Non",0,$E344="Haie 1 rang",$H344/'Paramétrage V2'!$AA$21*'Paramétrage V2'!$AA$6,$E344="Haie 2 rangs",$H344*'Paramétrage V2'!$AB$6)</f>
        <v>0</v>
      </c>
      <c r="M344" s="22"/>
      <c r="N344" s="113" cm="1">
        <f t="array" ref="N344">_xlfn.IFS($E344="",0,M344="",0,M344="Non",0,$E344="Haie 1 rang",$H344/'Paramétrage V2'!$AA$21*'Paramétrage V2'!$AA$7,$E344="Haie 2 rangs",$H344*'Paramétrage V2'!$AB$7)</f>
        <v>0</v>
      </c>
      <c r="O344" s="22"/>
      <c r="P344" s="113" cm="1">
        <f t="array" ref="P344">_xlfn.IFS($E344="",0,O344="",0,O344="Non",0,$E344="Haie 1 rang",$H344/'Paramétrage V2'!$AA$21*'Paramétrage V2'!$AA$8,$E344="Haie 2 rangs",$H344*'Paramétrage V2'!$AB$8)</f>
        <v>0</v>
      </c>
      <c r="Q344" s="22"/>
      <c r="R344" s="113" cm="1">
        <f t="array" ref="R344">_xlfn.IFS($E344="",0,Q344="",0,Q344="Non",0,$E344="Haie 1 rang",$H344/'Paramétrage V2'!$AA$21*'Paramétrage V2'!$AA$10,$E344="Haie 2 rangs",$H344*'Paramétrage V2'!$AB$10)</f>
        <v>0</v>
      </c>
      <c r="S344" s="22"/>
      <c r="T344" s="113" cm="1">
        <f t="array" ref="T344">_xlfn.IFS($E344="",0,S344="",0,S344="Non",0,$E344="Haie 1 rang",$H344/'Paramétrage V2'!$AA$21*'Paramétrage V2'!$AA$11,$E344="Haie 2 rangs",$H344*'Paramétrage V2'!$AB$11)</f>
        <v>0</v>
      </c>
      <c r="U344" s="22"/>
      <c r="V344" s="113" cm="1">
        <f t="array" ref="V344">_xlfn.IFS($E344="",0,U344="",0,U344="Non",0,$E344="Haie 1 rang",$H344/'Paramétrage V2'!$AA$21*'Paramétrage V2'!$AA$13,$E344="Haie 2 rangs",$H344*'Paramétrage V2'!$AB$13)</f>
        <v>0</v>
      </c>
      <c r="W344" s="22"/>
      <c r="X344" s="113" cm="1">
        <f t="array" ref="X344">_xlfn.IFS($E344="",0,W344="",0,W344="Non",0,$E344="Haie 1 rang",$H344/'Paramétrage V2'!$AA$21*'Paramétrage V2'!$AA$15,$E344="Haie 2 rangs",$H344*'Paramétrage V2'!$AB$15)</f>
        <v>0</v>
      </c>
      <c r="Y344" s="133">
        <f t="shared" si="5"/>
        <v>0</v>
      </c>
      <c r="Z344" s="45"/>
    </row>
    <row r="345" spans="1:26" x14ac:dyDescent="0.35">
      <c r="A345" s="5">
        <v>341</v>
      </c>
      <c r="B345" s="2"/>
      <c r="C345" s="22"/>
      <c r="D345" s="22"/>
      <c r="E345" s="22"/>
      <c r="F345" s="44"/>
      <c r="G345" s="112"/>
      <c r="H345" s="89" cm="1">
        <f t="array" ref="H345">_xlfn.IFS(E345="",0,E345="Haie 1 rang",F345*(G345-1),E345="Haie 2 rangs",(F345/2)*(G345-1))</f>
        <v>0</v>
      </c>
      <c r="I345" s="22"/>
      <c r="J345" s="113" cm="1">
        <f t="array" ref="J345">_xlfn.IFS($E345="",0,I345="",0,I345="Non",0,$E345="Haie 1 rang",$H345/'Paramétrage V2'!$AA$21*'Paramétrage V2'!$AA$5,$E345="Haie 2 rangs",$H345*'Paramétrage V2'!$AB$5)</f>
        <v>0</v>
      </c>
      <c r="K345" s="22"/>
      <c r="L345" s="113" cm="1">
        <f t="array" ref="L345">_xlfn.IFS($E345="",0,K345="",0,K345="Non",0,$E345="Haie 1 rang",$H345/'Paramétrage V2'!$AA$21*'Paramétrage V2'!$AA$6,$E345="Haie 2 rangs",$H345*'Paramétrage V2'!$AB$6)</f>
        <v>0</v>
      </c>
      <c r="M345" s="22"/>
      <c r="N345" s="113" cm="1">
        <f t="array" ref="N345">_xlfn.IFS($E345="",0,M345="",0,M345="Non",0,$E345="Haie 1 rang",$H345/'Paramétrage V2'!$AA$21*'Paramétrage V2'!$AA$7,$E345="Haie 2 rangs",$H345*'Paramétrage V2'!$AB$7)</f>
        <v>0</v>
      </c>
      <c r="O345" s="22"/>
      <c r="P345" s="113" cm="1">
        <f t="array" ref="P345">_xlfn.IFS($E345="",0,O345="",0,O345="Non",0,$E345="Haie 1 rang",$H345/'Paramétrage V2'!$AA$21*'Paramétrage V2'!$AA$8,$E345="Haie 2 rangs",$H345*'Paramétrage V2'!$AB$8)</f>
        <v>0</v>
      </c>
      <c r="Q345" s="22"/>
      <c r="R345" s="113" cm="1">
        <f t="array" ref="R345">_xlfn.IFS($E345="",0,Q345="",0,Q345="Non",0,$E345="Haie 1 rang",$H345/'Paramétrage V2'!$AA$21*'Paramétrage V2'!$AA$10,$E345="Haie 2 rangs",$H345*'Paramétrage V2'!$AB$10)</f>
        <v>0</v>
      </c>
      <c r="S345" s="22"/>
      <c r="T345" s="113" cm="1">
        <f t="array" ref="T345">_xlfn.IFS($E345="",0,S345="",0,S345="Non",0,$E345="Haie 1 rang",$H345/'Paramétrage V2'!$AA$21*'Paramétrage V2'!$AA$11,$E345="Haie 2 rangs",$H345*'Paramétrage V2'!$AB$11)</f>
        <v>0</v>
      </c>
      <c r="U345" s="22"/>
      <c r="V345" s="113" cm="1">
        <f t="array" ref="V345">_xlfn.IFS($E345="",0,U345="",0,U345="Non",0,$E345="Haie 1 rang",$H345/'Paramétrage V2'!$AA$21*'Paramétrage V2'!$AA$13,$E345="Haie 2 rangs",$H345*'Paramétrage V2'!$AB$13)</f>
        <v>0</v>
      </c>
      <c r="W345" s="22"/>
      <c r="X345" s="113" cm="1">
        <f t="array" ref="X345">_xlfn.IFS($E345="",0,W345="",0,W345="Non",0,$E345="Haie 1 rang",$H345/'Paramétrage V2'!$AA$21*'Paramétrage V2'!$AA$15,$E345="Haie 2 rangs",$H345*'Paramétrage V2'!$AB$15)</f>
        <v>0</v>
      </c>
      <c r="Y345" s="133">
        <f t="shared" si="5"/>
        <v>0</v>
      </c>
      <c r="Z345" s="45"/>
    </row>
    <row r="346" spans="1:26" x14ac:dyDescent="0.35">
      <c r="A346" s="5">
        <v>342</v>
      </c>
      <c r="B346" s="2"/>
      <c r="C346" s="22"/>
      <c r="D346" s="22"/>
      <c r="E346" s="22"/>
      <c r="F346" s="44"/>
      <c r="G346" s="112"/>
      <c r="H346" s="89" cm="1">
        <f t="array" ref="H346">_xlfn.IFS(E346="",0,E346="Haie 1 rang",F346*(G346-1),E346="Haie 2 rangs",(F346/2)*(G346-1))</f>
        <v>0</v>
      </c>
      <c r="I346" s="22"/>
      <c r="J346" s="113" cm="1">
        <f t="array" ref="J346">_xlfn.IFS($E346="",0,I346="",0,I346="Non",0,$E346="Haie 1 rang",$H346/'Paramétrage V2'!$AA$21*'Paramétrage V2'!$AA$5,$E346="Haie 2 rangs",$H346*'Paramétrage V2'!$AB$5)</f>
        <v>0</v>
      </c>
      <c r="K346" s="22"/>
      <c r="L346" s="113" cm="1">
        <f t="array" ref="L346">_xlfn.IFS($E346="",0,K346="",0,K346="Non",0,$E346="Haie 1 rang",$H346/'Paramétrage V2'!$AA$21*'Paramétrage V2'!$AA$6,$E346="Haie 2 rangs",$H346*'Paramétrage V2'!$AB$6)</f>
        <v>0</v>
      </c>
      <c r="M346" s="22"/>
      <c r="N346" s="113" cm="1">
        <f t="array" ref="N346">_xlfn.IFS($E346="",0,M346="",0,M346="Non",0,$E346="Haie 1 rang",$H346/'Paramétrage V2'!$AA$21*'Paramétrage V2'!$AA$7,$E346="Haie 2 rangs",$H346*'Paramétrage V2'!$AB$7)</f>
        <v>0</v>
      </c>
      <c r="O346" s="22"/>
      <c r="P346" s="113" cm="1">
        <f t="array" ref="P346">_xlfn.IFS($E346="",0,O346="",0,O346="Non",0,$E346="Haie 1 rang",$H346/'Paramétrage V2'!$AA$21*'Paramétrage V2'!$AA$8,$E346="Haie 2 rangs",$H346*'Paramétrage V2'!$AB$8)</f>
        <v>0</v>
      </c>
      <c r="Q346" s="22"/>
      <c r="R346" s="113" cm="1">
        <f t="array" ref="R346">_xlfn.IFS($E346="",0,Q346="",0,Q346="Non",0,$E346="Haie 1 rang",$H346/'Paramétrage V2'!$AA$21*'Paramétrage V2'!$AA$10,$E346="Haie 2 rangs",$H346*'Paramétrage V2'!$AB$10)</f>
        <v>0</v>
      </c>
      <c r="S346" s="22"/>
      <c r="T346" s="113" cm="1">
        <f t="array" ref="T346">_xlfn.IFS($E346="",0,S346="",0,S346="Non",0,$E346="Haie 1 rang",$H346/'Paramétrage V2'!$AA$21*'Paramétrage V2'!$AA$11,$E346="Haie 2 rangs",$H346*'Paramétrage V2'!$AB$11)</f>
        <v>0</v>
      </c>
      <c r="U346" s="22"/>
      <c r="V346" s="113" cm="1">
        <f t="array" ref="V346">_xlfn.IFS($E346="",0,U346="",0,U346="Non",0,$E346="Haie 1 rang",$H346/'Paramétrage V2'!$AA$21*'Paramétrage V2'!$AA$13,$E346="Haie 2 rangs",$H346*'Paramétrage V2'!$AB$13)</f>
        <v>0</v>
      </c>
      <c r="W346" s="22"/>
      <c r="X346" s="113" cm="1">
        <f t="array" ref="X346">_xlfn.IFS($E346="",0,W346="",0,W346="Non",0,$E346="Haie 1 rang",$H346/'Paramétrage V2'!$AA$21*'Paramétrage V2'!$AA$15,$E346="Haie 2 rangs",$H346*'Paramétrage V2'!$AB$15)</f>
        <v>0</v>
      </c>
      <c r="Y346" s="133">
        <f t="shared" si="5"/>
        <v>0</v>
      </c>
      <c r="Z346" s="45"/>
    </row>
    <row r="347" spans="1:26" x14ac:dyDescent="0.35">
      <c r="A347" s="5">
        <v>343</v>
      </c>
      <c r="B347" s="2"/>
      <c r="C347" s="22"/>
      <c r="D347" s="22"/>
      <c r="E347" s="22"/>
      <c r="F347" s="44"/>
      <c r="G347" s="112"/>
      <c r="H347" s="89" cm="1">
        <f t="array" ref="H347">_xlfn.IFS(E347="",0,E347="Haie 1 rang",F347*(G347-1),E347="Haie 2 rangs",(F347/2)*(G347-1))</f>
        <v>0</v>
      </c>
      <c r="I347" s="22"/>
      <c r="J347" s="113" cm="1">
        <f t="array" ref="J347">_xlfn.IFS($E347="",0,I347="",0,I347="Non",0,$E347="Haie 1 rang",$H347/'Paramétrage V2'!$AA$21*'Paramétrage V2'!$AA$5,$E347="Haie 2 rangs",$H347*'Paramétrage V2'!$AB$5)</f>
        <v>0</v>
      </c>
      <c r="K347" s="22"/>
      <c r="L347" s="113" cm="1">
        <f t="array" ref="L347">_xlfn.IFS($E347="",0,K347="",0,K347="Non",0,$E347="Haie 1 rang",$H347/'Paramétrage V2'!$AA$21*'Paramétrage V2'!$AA$6,$E347="Haie 2 rangs",$H347*'Paramétrage V2'!$AB$6)</f>
        <v>0</v>
      </c>
      <c r="M347" s="22"/>
      <c r="N347" s="113" cm="1">
        <f t="array" ref="N347">_xlfn.IFS($E347="",0,M347="",0,M347="Non",0,$E347="Haie 1 rang",$H347/'Paramétrage V2'!$AA$21*'Paramétrage V2'!$AA$7,$E347="Haie 2 rangs",$H347*'Paramétrage V2'!$AB$7)</f>
        <v>0</v>
      </c>
      <c r="O347" s="22"/>
      <c r="P347" s="113" cm="1">
        <f t="array" ref="P347">_xlfn.IFS($E347="",0,O347="",0,O347="Non",0,$E347="Haie 1 rang",$H347/'Paramétrage V2'!$AA$21*'Paramétrage V2'!$AA$8,$E347="Haie 2 rangs",$H347*'Paramétrage V2'!$AB$8)</f>
        <v>0</v>
      </c>
      <c r="Q347" s="22"/>
      <c r="R347" s="113" cm="1">
        <f t="array" ref="R347">_xlfn.IFS($E347="",0,Q347="",0,Q347="Non",0,$E347="Haie 1 rang",$H347/'Paramétrage V2'!$AA$21*'Paramétrage V2'!$AA$10,$E347="Haie 2 rangs",$H347*'Paramétrage V2'!$AB$10)</f>
        <v>0</v>
      </c>
      <c r="S347" s="22"/>
      <c r="T347" s="113" cm="1">
        <f t="array" ref="T347">_xlfn.IFS($E347="",0,S347="",0,S347="Non",0,$E347="Haie 1 rang",$H347/'Paramétrage V2'!$AA$21*'Paramétrage V2'!$AA$11,$E347="Haie 2 rangs",$H347*'Paramétrage V2'!$AB$11)</f>
        <v>0</v>
      </c>
      <c r="U347" s="22"/>
      <c r="V347" s="113" cm="1">
        <f t="array" ref="V347">_xlfn.IFS($E347="",0,U347="",0,U347="Non",0,$E347="Haie 1 rang",$H347/'Paramétrage V2'!$AA$21*'Paramétrage V2'!$AA$13,$E347="Haie 2 rangs",$H347*'Paramétrage V2'!$AB$13)</f>
        <v>0</v>
      </c>
      <c r="W347" s="22"/>
      <c r="X347" s="113" cm="1">
        <f t="array" ref="X347">_xlfn.IFS($E347="",0,W347="",0,W347="Non",0,$E347="Haie 1 rang",$H347/'Paramétrage V2'!$AA$21*'Paramétrage V2'!$AA$15,$E347="Haie 2 rangs",$H347*'Paramétrage V2'!$AB$15)</f>
        <v>0</v>
      </c>
      <c r="Y347" s="133">
        <f t="shared" si="5"/>
        <v>0</v>
      </c>
      <c r="Z347" s="45"/>
    </row>
    <row r="348" spans="1:26" x14ac:dyDescent="0.35">
      <c r="A348" s="5">
        <v>344</v>
      </c>
      <c r="B348" s="2"/>
      <c r="C348" s="22"/>
      <c r="D348" s="22"/>
      <c r="E348" s="22"/>
      <c r="F348" s="44"/>
      <c r="G348" s="112"/>
      <c r="H348" s="89" cm="1">
        <f t="array" ref="H348">_xlfn.IFS(E348="",0,E348="Haie 1 rang",F348*(G348-1),E348="Haie 2 rangs",(F348/2)*(G348-1))</f>
        <v>0</v>
      </c>
      <c r="I348" s="22"/>
      <c r="J348" s="113" cm="1">
        <f t="array" ref="J348">_xlfn.IFS($E348="",0,I348="",0,I348="Non",0,$E348="Haie 1 rang",$H348/'Paramétrage V2'!$AA$21*'Paramétrage V2'!$AA$5,$E348="Haie 2 rangs",$H348*'Paramétrage V2'!$AB$5)</f>
        <v>0</v>
      </c>
      <c r="K348" s="22"/>
      <c r="L348" s="113" cm="1">
        <f t="array" ref="L348">_xlfn.IFS($E348="",0,K348="",0,K348="Non",0,$E348="Haie 1 rang",$H348/'Paramétrage V2'!$AA$21*'Paramétrage V2'!$AA$6,$E348="Haie 2 rangs",$H348*'Paramétrage V2'!$AB$6)</f>
        <v>0</v>
      </c>
      <c r="M348" s="22"/>
      <c r="N348" s="113" cm="1">
        <f t="array" ref="N348">_xlfn.IFS($E348="",0,M348="",0,M348="Non",0,$E348="Haie 1 rang",$H348/'Paramétrage V2'!$AA$21*'Paramétrage V2'!$AA$7,$E348="Haie 2 rangs",$H348*'Paramétrage V2'!$AB$7)</f>
        <v>0</v>
      </c>
      <c r="O348" s="22"/>
      <c r="P348" s="113" cm="1">
        <f t="array" ref="P348">_xlfn.IFS($E348="",0,O348="",0,O348="Non",0,$E348="Haie 1 rang",$H348/'Paramétrage V2'!$AA$21*'Paramétrage V2'!$AA$8,$E348="Haie 2 rangs",$H348*'Paramétrage V2'!$AB$8)</f>
        <v>0</v>
      </c>
      <c r="Q348" s="22"/>
      <c r="R348" s="113" cm="1">
        <f t="array" ref="R348">_xlfn.IFS($E348="",0,Q348="",0,Q348="Non",0,$E348="Haie 1 rang",$H348/'Paramétrage V2'!$AA$21*'Paramétrage V2'!$AA$10,$E348="Haie 2 rangs",$H348*'Paramétrage V2'!$AB$10)</f>
        <v>0</v>
      </c>
      <c r="S348" s="22"/>
      <c r="T348" s="113" cm="1">
        <f t="array" ref="T348">_xlfn.IFS($E348="",0,S348="",0,S348="Non",0,$E348="Haie 1 rang",$H348/'Paramétrage V2'!$AA$21*'Paramétrage V2'!$AA$11,$E348="Haie 2 rangs",$H348*'Paramétrage V2'!$AB$11)</f>
        <v>0</v>
      </c>
      <c r="U348" s="22"/>
      <c r="V348" s="113" cm="1">
        <f t="array" ref="V348">_xlfn.IFS($E348="",0,U348="",0,U348="Non",0,$E348="Haie 1 rang",$H348/'Paramétrage V2'!$AA$21*'Paramétrage V2'!$AA$13,$E348="Haie 2 rangs",$H348*'Paramétrage V2'!$AB$13)</f>
        <v>0</v>
      </c>
      <c r="W348" s="22"/>
      <c r="X348" s="113" cm="1">
        <f t="array" ref="X348">_xlfn.IFS($E348="",0,W348="",0,W348="Non",0,$E348="Haie 1 rang",$H348/'Paramétrage V2'!$AA$21*'Paramétrage V2'!$AA$15,$E348="Haie 2 rangs",$H348*'Paramétrage V2'!$AB$15)</f>
        <v>0</v>
      </c>
      <c r="Y348" s="133">
        <f t="shared" si="5"/>
        <v>0</v>
      </c>
      <c r="Z348" s="45"/>
    </row>
    <row r="349" spans="1:26" x14ac:dyDescent="0.35">
      <c r="A349" s="5">
        <v>345</v>
      </c>
      <c r="B349" s="2"/>
      <c r="C349" s="22"/>
      <c r="D349" s="22"/>
      <c r="E349" s="22"/>
      <c r="F349" s="44"/>
      <c r="G349" s="112"/>
      <c r="H349" s="89" cm="1">
        <f t="array" ref="H349">_xlfn.IFS(E349="",0,E349="Haie 1 rang",F349*(G349-1),E349="Haie 2 rangs",(F349/2)*(G349-1))</f>
        <v>0</v>
      </c>
      <c r="I349" s="22"/>
      <c r="J349" s="113" cm="1">
        <f t="array" ref="J349">_xlfn.IFS($E349="",0,I349="",0,I349="Non",0,$E349="Haie 1 rang",$H349/'Paramétrage V2'!$AA$21*'Paramétrage V2'!$AA$5,$E349="Haie 2 rangs",$H349*'Paramétrage V2'!$AB$5)</f>
        <v>0</v>
      </c>
      <c r="K349" s="22"/>
      <c r="L349" s="113" cm="1">
        <f t="array" ref="L349">_xlfn.IFS($E349="",0,K349="",0,K349="Non",0,$E349="Haie 1 rang",$H349/'Paramétrage V2'!$AA$21*'Paramétrage V2'!$AA$6,$E349="Haie 2 rangs",$H349*'Paramétrage V2'!$AB$6)</f>
        <v>0</v>
      </c>
      <c r="M349" s="22"/>
      <c r="N349" s="113" cm="1">
        <f t="array" ref="N349">_xlfn.IFS($E349="",0,M349="",0,M349="Non",0,$E349="Haie 1 rang",$H349/'Paramétrage V2'!$AA$21*'Paramétrage V2'!$AA$7,$E349="Haie 2 rangs",$H349*'Paramétrage V2'!$AB$7)</f>
        <v>0</v>
      </c>
      <c r="O349" s="22"/>
      <c r="P349" s="113" cm="1">
        <f t="array" ref="P349">_xlfn.IFS($E349="",0,O349="",0,O349="Non",0,$E349="Haie 1 rang",$H349/'Paramétrage V2'!$AA$21*'Paramétrage V2'!$AA$8,$E349="Haie 2 rangs",$H349*'Paramétrage V2'!$AB$8)</f>
        <v>0</v>
      </c>
      <c r="Q349" s="22"/>
      <c r="R349" s="113" cm="1">
        <f t="array" ref="R349">_xlfn.IFS($E349="",0,Q349="",0,Q349="Non",0,$E349="Haie 1 rang",$H349/'Paramétrage V2'!$AA$21*'Paramétrage V2'!$AA$10,$E349="Haie 2 rangs",$H349*'Paramétrage V2'!$AB$10)</f>
        <v>0</v>
      </c>
      <c r="S349" s="22"/>
      <c r="T349" s="113" cm="1">
        <f t="array" ref="T349">_xlfn.IFS($E349="",0,S349="",0,S349="Non",0,$E349="Haie 1 rang",$H349/'Paramétrage V2'!$AA$21*'Paramétrage V2'!$AA$11,$E349="Haie 2 rangs",$H349*'Paramétrage V2'!$AB$11)</f>
        <v>0</v>
      </c>
      <c r="U349" s="22"/>
      <c r="V349" s="113" cm="1">
        <f t="array" ref="V349">_xlfn.IFS($E349="",0,U349="",0,U349="Non",0,$E349="Haie 1 rang",$H349/'Paramétrage V2'!$AA$21*'Paramétrage V2'!$AA$13,$E349="Haie 2 rangs",$H349*'Paramétrage V2'!$AB$13)</f>
        <v>0</v>
      </c>
      <c r="W349" s="22"/>
      <c r="X349" s="113" cm="1">
        <f t="array" ref="X349">_xlfn.IFS($E349="",0,W349="",0,W349="Non",0,$E349="Haie 1 rang",$H349/'Paramétrage V2'!$AA$21*'Paramétrage V2'!$AA$15,$E349="Haie 2 rangs",$H349*'Paramétrage V2'!$AB$15)</f>
        <v>0</v>
      </c>
      <c r="Y349" s="133">
        <f t="shared" si="5"/>
        <v>0</v>
      </c>
      <c r="Z349" s="45"/>
    </row>
    <row r="350" spans="1:26" x14ac:dyDescent="0.35">
      <c r="A350" s="5">
        <v>346</v>
      </c>
      <c r="B350" s="2"/>
      <c r="C350" s="22"/>
      <c r="D350" s="22"/>
      <c r="E350" s="22"/>
      <c r="F350" s="44"/>
      <c r="G350" s="112"/>
      <c r="H350" s="89" cm="1">
        <f t="array" ref="H350">_xlfn.IFS(E350="",0,E350="Haie 1 rang",F350*(G350-1),E350="Haie 2 rangs",(F350/2)*(G350-1))</f>
        <v>0</v>
      </c>
      <c r="I350" s="22"/>
      <c r="J350" s="113" cm="1">
        <f t="array" ref="J350">_xlfn.IFS($E350="",0,I350="",0,I350="Non",0,$E350="Haie 1 rang",$H350/'Paramétrage V2'!$AA$21*'Paramétrage V2'!$AA$5,$E350="Haie 2 rangs",$H350*'Paramétrage V2'!$AB$5)</f>
        <v>0</v>
      </c>
      <c r="K350" s="22"/>
      <c r="L350" s="113" cm="1">
        <f t="array" ref="L350">_xlfn.IFS($E350="",0,K350="",0,K350="Non",0,$E350="Haie 1 rang",$H350/'Paramétrage V2'!$AA$21*'Paramétrage V2'!$AA$6,$E350="Haie 2 rangs",$H350*'Paramétrage V2'!$AB$6)</f>
        <v>0</v>
      </c>
      <c r="M350" s="22"/>
      <c r="N350" s="113" cm="1">
        <f t="array" ref="N350">_xlfn.IFS($E350="",0,M350="",0,M350="Non",0,$E350="Haie 1 rang",$H350/'Paramétrage V2'!$AA$21*'Paramétrage V2'!$AA$7,$E350="Haie 2 rangs",$H350*'Paramétrage V2'!$AB$7)</f>
        <v>0</v>
      </c>
      <c r="O350" s="22"/>
      <c r="P350" s="113" cm="1">
        <f t="array" ref="P350">_xlfn.IFS($E350="",0,O350="",0,O350="Non",0,$E350="Haie 1 rang",$H350/'Paramétrage V2'!$AA$21*'Paramétrage V2'!$AA$8,$E350="Haie 2 rangs",$H350*'Paramétrage V2'!$AB$8)</f>
        <v>0</v>
      </c>
      <c r="Q350" s="22"/>
      <c r="R350" s="113" cm="1">
        <f t="array" ref="R350">_xlfn.IFS($E350="",0,Q350="",0,Q350="Non",0,$E350="Haie 1 rang",$H350/'Paramétrage V2'!$AA$21*'Paramétrage V2'!$AA$10,$E350="Haie 2 rangs",$H350*'Paramétrage V2'!$AB$10)</f>
        <v>0</v>
      </c>
      <c r="S350" s="22"/>
      <c r="T350" s="113" cm="1">
        <f t="array" ref="T350">_xlfn.IFS($E350="",0,S350="",0,S350="Non",0,$E350="Haie 1 rang",$H350/'Paramétrage V2'!$AA$21*'Paramétrage V2'!$AA$11,$E350="Haie 2 rangs",$H350*'Paramétrage V2'!$AB$11)</f>
        <v>0</v>
      </c>
      <c r="U350" s="22"/>
      <c r="V350" s="113" cm="1">
        <f t="array" ref="V350">_xlfn.IFS($E350="",0,U350="",0,U350="Non",0,$E350="Haie 1 rang",$H350/'Paramétrage V2'!$AA$21*'Paramétrage V2'!$AA$13,$E350="Haie 2 rangs",$H350*'Paramétrage V2'!$AB$13)</f>
        <v>0</v>
      </c>
      <c r="W350" s="22"/>
      <c r="X350" s="113" cm="1">
        <f t="array" ref="X350">_xlfn.IFS($E350="",0,W350="",0,W350="Non",0,$E350="Haie 1 rang",$H350/'Paramétrage V2'!$AA$21*'Paramétrage V2'!$AA$15,$E350="Haie 2 rangs",$H350*'Paramétrage V2'!$AB$15)</f>
        <v>0</v>
      </c>
      <c r="Y350" s="133">
        <f t="shared" si="5"/>
        <v>0</v>
      </c>
      <c r="Z350" s="45"/>
    </row>
    <row r="351" spans="1:26" x14ac:dyDescent="0.35">
      <c r="A351" s="5">
        <v>347</v>
      </c>
      <c r="B351" s="2"/>
      <c r="C351" s="22"/>
      <c r="D351" s="22"/>
      <c r="E351" s="22"/>
      <c r="F351" s="44"/>
      <c r="G351" s="112"/>
      <c r="H351" s="89" cm="1">
        <f t="array" ref="H351">_xlfn.IFS(E351="",0,E351="Haie 1 rang",F351*(G351-1),E351="Haie 2 rangs",(F351/2)*(G351-1))</f>
        <v>0</v>
      </c>
      <c r="I351" s="22"/>
      <c r="J351" s="113" cm="1">
        <f t="array" ref="J351">_xlfn.IFS($E351="",0,I351="",0,I351="Non",0,$E351="Haie 1 rang",$H351/'Paramétrage V2'!$AA$21*'Paramétrage V2'!$AA$5,$E351="Haie 2 rangs",$H351*'Paramétrage V2'!$AB$5)</f>
        <v>0</v>
      </c>
      <c r="K351" s="22"/>
      <c r="L351" s="113" cm="1">
        <f t="array" ref="L351">_xlfn.IFS($E351="",0,K351="",0,K351="Non",0,$E351="Haie 1 rang",$H351/'Paramétrage V2'!$AA$21*'Paramétrage V2'!$AA$6,$E351="Haie 2 rangs",$H351*'Paramétrage V2'!$AB$6)</f>
        <v>0</v>
      </c>
      <c r="M351" s="22"/>
      <c r="N351" s="113" cm="1">
        <f t="array" ref="N351">_xlfn.IFS($E351="",0,M351="",0,M351="Non",0,$E351="Haie 1 rang",$H351/'Paramétrage V2'!$AA$21*'Paramétrage V2'!$AA$7,$E351="Haie 2 rangs",$H351*'Paramétrage V2'!$AB$7)</f>
        <v>0</v>
      </c>
      <c r="O351" s="22"/>
      <c r="P351" s="113" cm="1">
        <f t="array" ref="P351">_xlfn.IFS($E351="",0,O351="",0,O351="Non",0,$E351="Haie 1 rang",$H351/'Paramétrage V2'!$AA$21*'Paramétrage V2'!$AA$8,$E351="Haie 2 rangs",$H351*'Paramétrage V2'!$AB$8)</f>
        <v>0</v>
      </c>
      <c r="Q351" s="22"/>
      <c r="R351" s="113" cm="1">
        <f t="array" ref="R351">_xlfn.IFS($E351="",0,Q351="",0,Q351="Non",0,$E351="Haie 1 rang",$H351/'Paramétrage V2'!$AA$21*'Paramétrage V2'!$AA$10,$E351="Haie 2 rangs",$H351*'Paramétrage V2'!$AB$10)</f>
        <v>0</v>
      </c>
      <c r="S351" s="22"/>
      <c r="T351" s="113" cm="1">
        <f t="array" ref="T351">_xlfn.IFS($E351="",0,S351="",0,S351="Non",0,$E351="Haie 1 rang",$H351/'Paramétrage V2'!$AA$21*'Paramétrage V2'!$AA$11,$E351="Haie 2 rangs",$H351*'Paramétrage V2'!$AB$11)</f>
        <v>0</v>
      </c>
      <c r="U351" s="22"/>
      <c r="V351" s="113" cm="1">
        <f t="array" ref="V351">_xlfn.IFS($E351="",0,U351="",0,U351="Non",0,$E351="Haie 1 rang",$H351/'Paramétrage V2'!$AA$21*'Paramétrage V2'!$AA$13,$E351="Haie 2 rangs",$H351*'Paramétrage V2'!$AB$13)</f>
        <v>0</v>
      </c>
      <c r="W351" s="22"/>
      <c r="X351" s="113" cm="1">
        <f t="array" ref="X351">_xlfn.IFS($E351="",0,W351="",0,W351="Non",0,$E351="Haie 1 rang",$H351/'Paramétrage V2'!$AA$21*'Paramétrage V2'!$AA$15,$E351="Haie 2 rangs",$H351*'Paramétrage V2'!$AB$15)</f>
        <v>0</v>
      </c>
      <c r="Y351" s="133">
        <f t="shared" si="5"/>
        <v>0</v>
      </c>
      <c r="Z351" s="45"/>
    </row>
    <row r="352" spans="1:26" x14ac:dyDescent="0.35">
      <c r="A352" s="5">
        <v>348</v>
      </c>
      <c r="B352" s="2"/>
      <c r="C352" s="22"/>
      <c r="D352" s="22"/>
      <c r="E352" s="22"/>
      <c r="F352" s="44"/>
      <c r="G352" s="112"/>
      <c r="H352" s="89" cm="1">
        <f t="array" ref="H352">_xlfn.IFS(E352="",0,E352="Haie 1 rang",F352*(G352-1),E352="Haie 2 rangs",(F352/2)*(G352-1))</f>
        <v>0</v>
      </c>
      <c r="I352" s="22"/>
      <c r="J352" s="113" cm="1">
        <f t="array" ref="J352">_xlfn.IFS($E352="",0,I352="",0,I352="Non",0,$E352="Haie 1 rang",$H352/'Paramétrage V2'!$AA$21*'Paramétrage V2'!$AA$5,$E352="Haie 2 rangs",$H352*'Paramétrage V2'!$AB$5)</f>
        <v>0</v>
      </c>
      <c r="K352" s="22"/>
      <c r="L352" s="113" cm="1">
        <f t="array" ref="L352">_xlfn.IFS($E352="",0,K352="",0,K352="Non",0,$E352="Haie 1 rang",$H352/'Paramétrage V2'!$AA$21*'Paramétrage V2'!$AA$6,$E352="Haie 2 rangs",$H352*'Paramétrage V2'!$AB$6)</f>
        <v>0</v>
      </c>
      <c r="M352" s="22"/>
      <c r="N352" s="113" cm="1">
        <f t="array" ref="N352">_xlfn.IFS($E352="",0,M352="",0,M352="Non",0,$E352="Haie 1 rang",$H352/'Paramétrage V2'!$AA$21*'Paramétrage V2'!$AA$7,$E352="Haie 2 rangs",$H352*'Paramétrage V2'!$AB$7)</f>
        <v>0</v>
      </c>
      <c r="O352" s="22"/>
      <c r="P352" s="113" cm="1">
        <f t="array" ref="P352">_xlfn.IFS($E352="",0,O352="",0,O352="Non",0,$E352="Haie 1 rang",$H352/'Paramétrage V2'!$AA$21*'Paramétrage V2'!$AA$8,$E352="Haie 2 rangs",$H352*'Paramétrage V2'!$AB$8)</f>
        <v>0</v>
      </c>
      <c r="Q352" s="22"/>
      <c r="R352" s="113" cm="1">
        <f t="array" ref="R352">_xlfn.IFS($E352="",0,Q352="",0,Q352="Non",0,$E352="Haie 1 rang",$H352/'Paramétrage V2'!$AA$21*'Paramétrage V2'!$AA$10,$E352="Haie 2 rangs",$H352*'Paramétrage V2'!$AB$10)</f>
        <v>0</v>
      </c>
      <c r="S352" s="22"/>
      <c r="T352" s="113" cm="1">
        <f t="array" ref="T352">_xlfn.IFS($E352="",0,S352="",0,S352="Non",0,$E352="Haie 1 rang",$H352/'Paramétrage V2'!$AA$21*'Paramétrage V2'!$AA$11,$E352="Haie 2 rangs",$H352*'Paramétrage V2'!$AB$11)</f>
        <v>0</v>
      </c>
      <c r="U352" s="22"/>
      <c r="V352" s="113" cm="1">
        <f t="array" ref="V352">_xlfn.IFS($E352="",0,U352="",0,U352="Non",0,$E352="Haie 1 rang",$H352/'Paramétrage V2'!$AA$21*'Paramétrage V2'!$AA$13,$E352="Haie 2 rangs",$H352*'Paramétrage V2'!$AB$13)</f>
        <v>0</v>
      </c>
      <c r="W352" s="22"/>
      <c r="X352" s="113" cm="1">
        <f t="array" ref="X352">_xlfn.IFS($E352="",0,W352="",0,W352="Non",0,$E352="Haie 1 rang",$H352/'Paramétrage V2'!$AA$21*'Paramétrage V2'!$AA$15,$E352="Haie 2 rangs",$H352*'Paramétrage V2'!$AB$15)</f>
        <v>0</v>
      </c>
      <c r="Y352" s="133">
        <f t="shared" si="5"/>
        <v>0</v>
      </c>
      <c r="Z352" s="45"/>
    </row>
    <row r="353" spans="1:26" x14ac:dyDescent="0.35">
      <c r="A353" s="5">
        <v>349</v>
      </c>
      <c r="B353" s="2"/>
      <c r="C353" s="22"/>
      <c r="D353" s="22"/>
      <c r="E353" s="22"/>
      <c r="F353" s="44"/>
      <c r="G353" s="112"/>
      <c r="H353" s="89" cm="1">
        <f t="array" ref="H353">_xlfn.IFS(E353="",0,E353="Haie 1 rang",F353*(G353-1),E353="Haie 2 rangs",(F353/2)*(G353-1))</f>
        <v>0</v>
      </c>
      <c r="I353" s="22"/>
      <c r="J353" s="113" cm="1">
        <f t="array" ref="J353">_xlfn.IFS($E353="",0,I353="",0,I353="Non",0,$E353="Haie 1 rang",$H353/'Paramétrage V2'!$AA$21*'Paramétrage V2'!$AA$5,$E353="Haie 2 rangs",$H353*'Paramétrage V2'!$AB$5)</f>
        <v>0</v>
      </c>
      <c r="K353" s="22"/>
      <c r="L353" s="113" cm="1">
        <f t="array" ref="L353">_xlfn.IFS($E353="",0,K353="",0,K353="Non",0,$E353="Haie 1 rang",$H353/'Paramétrage V2'!$AA$21*'Paramétrage V2'!$AA$6,$E353="Haie 2 rangs",$H353*'Paramétrage V2'!$AB$6)</f>
        <v>0</v>
      </c>
      <c r="M353" s="22"/>
      <c r="N353" s="113" cm="1">
        <f t="array" ref="N353">_xlfn.IFS($E353="",0,M353="",0,M353="Non",0,$E353="Haie 1 rang",$H353/'Paramétrage V2'!$AA$21*'Paramétrage V2'!$AA$7,$E353="Haie 2 rangs",$H353*'Paramétrage V2'!$AB$7)</f>
        <v>0</v>
      </c>
      <c r="O353" s="22"/>
      <c r="P353" s="113" cm="1">
        <f t="array" ref="P353">_xlfn.IFS($E353="",0,O353="",0,O353="Non",0,$E353="Haie 1 rang",$H353/'Paramétrage V2'!$AA$21*'Paramétrage V2'!$AA$8,$E353="Haie 2 rangs",$H353*'Paramétrage V2'!$AB$8)</f>
        <v>0</v>
      </c>
      <c r="Q353" s="22"/>
      <c r="R353" s="113" cm="1">
        <f t="array" ref="R353">_xlfn.IFS($E353="",0,Q353="",0,Q353="Non",0,$E353="Haie 1 rang",$H353/'Paramétrage V2'!$AA$21*'Paramétrage V2'!$AA$10,$E353="Haie 2 rangs",$H353*'Paramétrage V2'!$AB$10)</f>
        <v>0</v>
      </c>
      <c r="S353" s="22"/>
      <c r="T353" s="113" cm="1">
        <f t="array" ref="T353">_xlfn.IFS($E353="",0,S353="",0,S353="Non",0,$E353="Haie 1 rang",$H353/'Paramétrage V2'!$AA$21*'Paramétrage V2'!$AA$11,$E353="Haie 2 rangs",$H353*'Paramétrage V2'!$AB$11)</f>
        <v>0</v>
      </c>
      <c r="U353" s="22"/>
      <c r="V353" s="113" cm="1">
        <f t="array" ref="V353">_xlfn.IFS($E353="",0,U353="",0,U353="Non",0,$E353="Haie 1 rang",$H353/'Paramétrage V2'!$AA$21*'Paramétrage V2'!$AA$13,$E353="Haie 2 rangs",$H353*'Paramétrage V2'!$AB$13)</f>
        <v>0</v>
      </c>
      <c r="W353" s="22"/>
      <c r="X353" s="113" cm="1">
        <f t="array" ref="X353">_xlfn.IFS($E353="",0,W353="",0,W353="Non",0,$E353="Haie 1 rang",$H353/'Paramétrage V2'!$AA$21*'Paramétrage V2'!$AA$15,$E353="Haie 2 rangs",$H353*'Paramétrage V2'!$AB$15)</f>
        <v>0</v>
      </c>
      <c r="Y353" s="133">
        <f t="shared" si="5"/>
        <v>0</v>
      </c>
      <c r="Z353" s="45"/>
    </row>
    <row r="354" spans="1:26" x14ac:dyDescent="0.35">
      <c r="A354" s="5">
        <v>350</v>
      </c>
      <c r="B354" s="2"/>
      <c r="C354" s="22"/>
      <c r="D354" s="22"/>
      <c r="E354" s="22"/>
      <c r="F354" s="44"/>
      <c r="G354" s="112"/>
      <c r="H354" s="89" cm="1">
        <f t="array" ref="H354">_xlfn.IFS(E354="",0,E354="Haie 1 rang",F354*(G354-1),E354="Haie 2 rangs",(F354/2)*(G354-1))</f>
        <v>0</v>
      </c>
      <c r="I354" s="22"/>
      <c r="J354" s="113" cm="1">
        <f t="array" ref="J354">_xlfn.IFS($E354="",0,I354="",0,I354="Non",0,$E354="Haie 1 rang",$H354/'Paramétrage V2'!$AA$21*'Paramétrage V2'!$AA$5,$E354="Haie 2 rangs",$H354*'Paramétrage V2'!$AB$5)</f>
        <v>0</v>
      </c>
      <c r="K354" s="22"/>
      <c r="L354" s="113" cm="1">
        <f t="array" ref="L354">_xlfn.IFS($E354="",0,K354="",0,K354="Non",0,$E354="Haie 1 rang",$H354/'Paramétrage V2'!$AA$21*'Paramétrage V2'!$AA$6,$E354="Haie 2 rangs",$H354*'Paramétrage V2'!$AB$6)</f>
        <v>0</v>
      </c>
      <c r="M354" s="22"/>
      <c r="N354" s="113" cm="1">
        <f t="array" ref="N354">_xlfn.IFS($E354="",0,M354="",0,M354="Non",0,$E354="Haie 1 rang",$H354/'Paramétrage V2'!$AA$21*'Paramétrage V2'!$AA$7,$E354="Haie 2 rangs",$H354*'Paramétrage V2'!$AB$7)</f>
        <v>0</v>
      </c>
      <c r="O354" s="22"/>
      <c r="P354" s="113" cm="1">
        <f t="array" ref="P354">_xlfn.IFS($E354="",0,O354="",0,O354="Non",0,$E354="Haie 1 rang",$H354/'Paramétrage V2'!$AA$21*'Paramétrage V2'!$AA$8,$E354="Haie 2 rangs",$H354*'Paramétrage V2'!$AB$8)</f>
        <v>0</v>
      </c>
      <c r="Q354" s="22"/>
      <c r="R354" s="113" cm="1">
        <f t="array" ref="R354">_xlfn.IFS($E354="",0,Q354="",0,Q354="Non",0,$E354="Haie 1 rang",$H354/'Paramétrage V2'!$AA$21*'Paramétrage V2'!$AA$10,$E354="Haie 2 rangs",$H354*'Paramétrage V2'!$AB$10)</f>
        <v>0</v>
      </c>
      <c r="S354" s="22"/>
      <c r="T354" s="113" cm="1">
        <f t="array" ref="T354">_xlfn.IFS($E354="",0,S354="",0,S354="Non",0,$E354="Haie 1 rang",$H354/'Paramétrage V2'!$AA$21*'Paramétrage V2'!$AA$11,$E354="Haie 2 rangs",$H354*'Paramétrage V2'!$AB$11)</f>
        <v>0</v>
      </c>
      <c r="U354" s="22"/>
      <c r="V354" s="113" cm="1">
        <f t="array" ref="V354">_xlfn.IFS($E354="",0,U354="",0,U354="Non",0,$E354="Haie 1 rang",$H354/'Paramétrage V2'!$AA$21*'Paramétrage V2'!$AA$13,$E354="Haie 2 rangs",$H354*'Paramétrage V2'!$AB$13)</f>
        <v>0</v>
      </c>
      <c r="W354" s="22"/>
      <c r="X354" s="113" cm="1">
        <f t="array" ref="X354">_xlfn.IFS($E354="",0,W354="",0,W354="Non",0,$E354="Haie 1 rang",$H354/'Paramétrage V2'!$AA$21*'Paramétrage V2'!$AA$15,$E354="Haie 2 rangs",$H354*'Paramétrage V2'!$AB$15)</f>
        <v>0</v>
      </c>
      <c r="Y354" s="133">
        <f t="shared" si="5"/>
        <v>0</v>
      </c>
      <c r="Z354" s="45"/>
    </row>
    <row r="355" spans="1:26" x14ac:dyDescent="0.35">
      <c r="A355" s="5">
        <v>351</v>
      </c>
      <c r="B355" s="2"/>
      <c r="C355" s="22"/>
      <c r="D355" s="22"/>
      <c r="E355" s="22"/>
      <c r="F355" s="44"/>
      <c r="G355" s="112"/>
      <c r="H355" s="89" cm="1">
        <f t="array" ref="H355">_xlfn.IFS(E355="",0,E355="Haie 1 rang",F355*(G355-1),E355="Haie 2 rangs",(F355/2)*(G355-1))</f>
        <v>0</v>
      </c>
      <c r="I355" s="22"/>
      <c r="J355" s="113" cm="1">
        <f t="array" ref="J355">_xlfn.IFS($E355="",0,I355="",0,I355="Non",0,$E355="Haie 1 rang",$H355/'Paramétrage V2'!$AA$21*'Paramétrage V2'!$AA$5,$E355="Haie 2 rangs",$H355*'Paramétrage V2'!$AB$5)</f>
        <v>0</v>
      </c>
      <c r="K355" s="22"/>
      <c r="L355" s="113" cm="1">
        <f t="array" ref="L355">_xlfn.IFS($E355="",0,K355="",0,K355="Non",0,$E355="Haie 1 rang",$H355/'Paramétrage V2'!$AA$21*'Paramétrage V2'!$AA$6,$E355="Haie 2 rangs",$H355*'Paramétrage V2'!$AB$6)</f>
        <v>0</v>
      </c>
      <c r="M355" s="22"/>
      <c r="N355" s="113" cm="1">
        <f t="array" ref="N355">_xlfn.IFS($E355="",0,M355="",0,M355="Non",0,$E355="Haie 1 rang",$H355/'Paramétrage V2'!$AA$21*'Paramétrage V2'!$AA$7,$E355="Haie 2 rangs",$H355*'Paramétrage V2'!$AB$7)</f>
        <v>0</v>
      </c>
      <c r="O355" s="22"/>
      <c r="P355" s="113" cm="1">
        <f t="array" ref="P355">_xlfn.IFS($E355="",0,O355="",0,O355="Non",0,$E355="Haie 1 rang",$H355/'Paramétrage V2'!$AA$21*'Paramétrage V2'!$AA$8,$E355="Haie 2 rangs",$H355*'Paramétrage V2'!$AB$8)</f>
        <v>0</v>
      </c>
      <c r="Q355" s="22"/>
      <c r="R355" s="113" cm="1">
        <f t="array" ref="R355">_xlfn.IFS($E355="",0,Q355="",0,Q355="Non",0,$E355="Haie 1 rang",$H355/'Paramétrage V2'!$AA$21*'Paramétrage V2'!$AA$10,$E355="Haie 2 rangs",$H355*'Paramétrage V2'!$AB$10)</f>
        <v>0</v>
      </c>
      <c r="S355" s="22"/>
      <c r="T355" s="113" cm="1">
        <f t="array" ref="T355">_xlfn.IFS($E355="",0,S355="",0,S355="Non",0,$E355="Haie 1 rang",$H355/'Paramétrage V2'!$AA$21*'Paramétrage V2'!$AA$11,$E355="Haie 2 rangs",$H355*'Paramétrage V2'!$AB$11)</f>
        <v>0</v>
      </c>
      <c r="U355" s="22"/>
      <c r="V355" s="113" cm="1">
        <f t="array" ref="V355">_xlfn.IFS($E355="",0,U355="",0,U355="Non",0,$E355="Haie 1 rang",$H355/'Paramétrage V2'!$AA$21*'Paramétrage V2'!$AA$13,$E355="Haie 2 rangs",$H355*'Paramétrage V2'!$AB$13)</f>
        <v>0</v>
      </c>
      <c r="W355" s="22"/>
      <c r="X355" s="113" cm="1">
        <f t="array" ref="X355">_xlfn.IFS($E355="",0,W355="",0,W355="Non",0,$E355="Haie 1 rang",$H355/'Paramétrage V2'!$AA$21*'Paramétrage V2'!$AA$15,$E355="Haie 2 rangs",$H355*'Paramétrage V2'!$AB$15)</f>
        <v>0</v>
      </c>
      <c r="Y355" s="133">
        <f t="shared" si="5"/>
        <v>0</v>
      </c>
      <c r="Z355" s="45"/>
    </row>
    <row r="356" spans="1:26" x14ac:dyDescent="0.35">
      <c r="A356" s="5">
        <v>352</v>
      </c>
      <c r="B356" s="2"/>
      <c r="C356" s="22"/>
      <c r="D356" s="22"/>
      <c r="E356" s="22"/>
      <c r="F356" s="44"/>
      <c r="G356" s="112"/>
      <c r="H356" s="89" cm="1">
        <f t="array" ref="H356">_xlfn.IFS(E356="",0,E356="Haie 1 rang",F356*(G356-1),E356="Haie 2 rangs",(F356/2)*(G356-1))</f>
        <v>0</v>
      </c>
      <c r="I356" s="22"/>
      <c r="J356" s="113" cm="1">
        <f t="array" ref="J356">_xlfn.IFS($E356="",0,I356="",0,I356="Non",0,$E356="Haie 1 rang",$H356/'Paramétrage V2'!$AA$21*'Paramétrage V2'!$AA$5,$E356="Haie 2 rangs",$H356*'Paramétrage V2'!$AB$5)</f>
        <v>0</v>
      </c>
      <c r="K356" s="22"/>
      <c r="L356" s="113" cm="1">
        <f t="array" ref="L356">_xlfn.IFS($E356="",0,K356="",0,K356="Non",0,$E356="Haie 1 rang",$H356/'Paramétrage V2'!$AA$21*'Paramétrage V2'!$AA$6,$E356="Haie 2 rangs",$H356*'Paramétrage V2'!$AB$6)</f>
        <v>0</v>
      </c>
      <c r="M356" s="22"/>
      <c r="N356" s="113" cm="1">
        <f t="array" ref="N356">_xlfn.IFS($E356="",0,M356="",0,M356="Non",0,$E356="Haie 1 rang",$H356/'Paramétrage V2'!$AA$21*'Paramétrage V2'!$AA$7,$E356="Haie 2 rangs",$H356*'Paramétrage V2'!$AB$7)</f>
        <v>0</v>
      </c>
      <c r="O356" s="22"/>
      <c r="P356" s="113" cm="1">
        <f t="array" ref="P356">_xlfn.IFS($E356="",0,O356="",0,O356="Non",0,$E356="Haie 1 rang",$H356/'Paramétrage V2'!$AA$21*'Paramétrage V2'!$AA$8,$E356="Haie 2 rangs",$H356*'Paramétrage V2'!$AB$8)</f>
        <v>0</v>
      </c>
      <c r="Q356" s="22"/>
      <c r="R356" s="113" cm="1">
        <f t="array" ref="R356">_xlfn.IFS($E356="",0,Q356="",0,Q356="Non",0,$E356="Haie 1 rang",$H356/'Paramétrage V2'!$AA$21*'Paramétrage V2'!$AA$10,$E356="Haie 2 rangs",$H356*'Paramétrage V2'!$AB$10)</f>
        <v>0</v>
      </c>
      <c r="S356" s="22"/>
      <c r="T356" s="113" cm="1">
        <f t="array" ref="T356">_xlfn.IFS($E356="",0,S356="",0,S356="Non",0,$E356="Haie 1 rang",$H356/'Paramétrage V2'!$AA$21*'Paramétrage V2'!$AA$11,$E356="Haie 2 rangs",$H356*'Paramétrage V2'!$AB$11)</f>
        <v>0</v>
      </c>
      <c r="U356" s="22"/>
      <c r="V356" s="113" cm="1">
        <f t="array" ref="V356">_xlfn.IFS($E356="",0,U356="",0,U356="Non",0,$E356="Haie 1 rang",$H356/'Paramétrage V2'!$AA$21*'Paramétrage V2'!$AA$13,$E356="Haie 2 rangs",$H356*'Paramétrage V2'!$AB$13)</f>
        <v>0</v>
      </c>
      <c r="W356" s="22"/>
      <c r="X356" s="113" cm="1">
        <f t="array" ref="X356">_xlfn.IFS($E356="",0,W356="",0,W356="Non",0,$E356="Haie 1 rang",$H356/'Paramétrage V2'!$AA$21*'Paramétrage V2'!$AA$15,$E356="Haie 2 rangs",$H356*'Paramétrage V2'!$AB$15)</f>
        <v>0</v>
      </c>
      <c r="Y356" s="133">
        <f t="shared" si="5"/>
        <v>0</v>
      </c>
      <c r="Z356" s="45"/>
    </row>
    <row r="357" spans="1:26" x14ac:dyDescent="0.35">
      <c r="A357" s="5">
        <v>353</v>
      </c>
      <c r="B357" s="2"/>
      <c r="C357" s="22"/>
      <c r="D357" s="22"/>
      <c r="E357" s="22"/>
      <c r="F357" s="44"/>
      <c r="G357" s="112"/>
      <c r="H357" s="89" cm="1">
        <f t="array" ref="H357">_xlfn.IFS(E357="",0,E357="Haie 1 rang",F357*(G357-1),E357="Haie 2 rangs",(F357/2)*(G357-1))</f>
        <v>0</v>
      </c>
      <c r="I357" s="22"/>
      <c r="J357" s="113" cm="1">
        <f t="array" ref="J357">_xlfn.IFS($E357="",0,I357="",0,I357="Non",0,$E357="Haie 1 rang",$H357/'Paramétrage V2'!$AA$21*'Paramétrage V2'!$AA$5,$E357="Haie 2 rangs",$H357*'Paramétrage V2'!$AB$5)</f>
        <v>0</v>
      </c>
      <c r="K357" s="22"/>
      <c r="L357" s="113" cm="1">
        <f t="array" ref="L357">_xlfn.IFS($E357="",0,K357="",0,K357="Non",0,$E357="Haie 1 rang",$H357/'Paramétrage V2'!$AA$21*'Paramétrage V2'!$AA$6,$E357="Haie 2 rangs",$H357*'Paramétrage V2'!$AB$6)</f>
        <v>0</v>
      </c>
      <c r="M357" s="22"/>
      <c r="N357" s="113" cm="1">
        <f t="array" ref="N357">_xlfn.IFS($E357="",0,M357="",0,M357="Non",0,$E357="Haie 1 rang",$H357/'Paramétrage V2'!$AA$21*'Paramétrage V2'!$AA$7,$E357="Haie 2 rangs",$H357*'Paramétrage V2'!$AB$7)</f>
        <v>0</v>
      </c>
      <c r="O357" s="22"/>
      <c r="P357" s="113" cm="1">
        <f t="array" ref="P357">_xlfn.IFS($E357="",0,O357="",0,O357="Non",0,$E357="Haie 1 rang",$H357/'Paramétrage V2'!$AA$21*'Paramétrage V2'!$AA$8,$E357="Haie 2 rangs",$H357*'Paramétrage V2'!$AB$8)</f>
        <v>0</v>
      </c>
      <c r="Q357" s="22"/>
      <c r="R357" s="113" cm="1">
        <f t="array" ref="R357">_xlfn.IFS($E357="",0,Q357="",0,Q357="Non",0,$E357="Haie 1 rang",$H357/'Paramétrage V2'!$AA$21*'Paramétrage V2'!$AA$10,$E357="Haie 2 rangs",$H357*'Paramétrage V2'!$AB$10)</f>
        <v>0</v>
      </c>
      <c r="S357" s="22"/>
      <c r="T357" s="113" cm="1">
        <f t="array" ref="T357">_xlfn.IFS($E357="",0,S357="",0,S357="Non",0,$E357="Haie 1 rang",$H357/'Paramétrage V2'!$AA$21*'Paramétrage V2'!$AA$11,$E357="Haie 2 rangs",$H357*'Paramétrage V2'!$AB$11)</f>
        <v>0</v>
      </c>
      <c r="U357" s="22"/>
      <c r="V357" s="113" cm="1">
        <f t="array" ref="V357">_xlfn.IFS($E357="",0,U357="",0,U357="Non",0,$E357="Haie 1 rang",$H357/'Paramétrage V2'!$AA$21*'Paramétrage V2'!$AA$13,$E357="Haie 2 rangs",$H357*'Paramétrage V2'!$AB$13)</f>
        <v>0</v>
      </c>
      <c r="W357" s="22"/>
      <c r="X357" s="113" cm="1">
        <f t="array" ref="X357">_xlfn.IFS($E357="",0,W357="",0,W357="Non",0,$E357="Haie 1 rang",$H357/'Paramétrage V2'!$AA$21*'Paramétrage V2'!$AA$15,$E357="Haie 2 rangs",$H357*'Paramétrage V2'!$AB$15)</f>
        <v>0</v>
      </c>
      <c r="Y357" s="133">
        <f t="shared" si="5"/>
        <v>0</v>
      </c>
      <c r="Z357" s="45"/>
    </row>
    <row r="358" spans="1:26" x14ac:dyDescent="0.35">
      <c r="A358" s="5">
        <v>354</v>
      </c>
      <c r="B358" s="2"/>
      <c r="C358" s="22"/>
      <c r="D358" s="22"/>
      <c r="E358" s="22"/>
      <c r="F358" s="44"/>
      <c r="G358" s="112"/>
      <c r="H358" s="89" cm="1">
        <f t="array" ref="H358">_xlfn.IFS(E358="",0,E358="Haie 1 rang",F358*(G358-1),E358="Haie 2 rangs",(F358/2)*(G358-1))</f>
        <v>0</v>
      </c>
      <c r="I358" s="22"/>
      <c r="J358" s="113" cm="1">
        <f t="array" ref="J358">_xlfn.IFS($E358="",0,I358="",0,I358="Non",0,$E358="Haie 1 rang",$H358/'Paramétrage V2'!$AA$21*'Paramétrage V2'!$AA$5,$E358="Haie 2 rangs",$H358*'Paramétrage V2'!$AB$5)</f>
        <v>0</v>
      </c>
      <c r="K358" s="22"/>
      <c r="L358" s="113" cm="1">
        <f t="array" ref="L358">_xlfn.IFS($E358="",0,K358="",0,K358="Non",0,$E358="Haie 1 rang",$H358/'Paramétrage V2'!$AA$21*'Paramétrage V2'!$AA$6,$E358="Haie 2 rangs",$H358*'Paramétrage V2'!$AB$6)</f>
        <v>0</v>
      </c>
      <c r="M358" s="22"/>
      <c r="N358" s="113" cm="1">
        <f t="array" ref="N358">_xlfn.IFS($E358="",0,M358="",0,M358="Non",0,$E358="Haie 1 rang",$H358/'Paramétrage V2'!$AA$21*'Paramétrage V2'!$AA$7,$E358="Haie 2 rangs",$H358*'Paramétrage V2'!$AB$7)</f>
        <v>0</v>
      </c>
      <c r="O358" s="22"/>
      <c r="P358" s="113" cm="1">
        <f t="array" ref="P358">_xlfn.IFS($E358="",0,O358="",0,O358="Non",0,$E358="Haie 1 rang",$H358/'Paramétrage V2'!$AA$21*'Paramétrage V2'!$AA$8,$E358="Haie 2 rangs",$H358*'Paramétrage V2'!$AB$8)</f>
        <v>0</v>
      </c>
      <c r="Q358" s="22"/>
      <c r="R358" s="113" cm="1">
        <f t="array" ref="R358">_xlfn.IFS($E358="",0,Q358="",0,Q358="Non",0,$E358="Haie 1 rang",$H358/'Paramétrage V2'!$AA$21*'Paramétrage V2'!$AA$10,$E358="Haie 2 rangs",$H358*'Paramétrage V2'!$AB$10)</f>
        <v>0</v>
      </c>
      <c r="S358" s="22"/>
      <c r="T358" s="113" cm="1">
        <f t="array" ref="T358">_xlfn.IFS($E358="",0,S358="",0,S358="Non",0,$E358="Haie 1 rang",$H358/'Paramétrage V2'!$AA$21*'Paramétrage V2'!$AA$11,$E358="Haie 2 rangs",$H358*'Paramétrage V2'!$AB$11)</f>
        <v>0</v>
      </c>
      <c r="U358" s="22"/>
      <c r="V358" s="113" cm="1">
        <f t="array" ref="V358">_xlfn.IFS($E358="",0,U358="",0,U358="Non",0,$E358="Haie 1 rang",$H358/'Paramétrage V2'!$AA$21*'Paramétrage V2'!$AA$13,$E358="Haie 2 rangs",$H358*'Paramétrage V2'!$AB$13)</f>
        <v>0</v>
      </c>
      <c r="W358" s="22"/>
      <c r="X358" s="113" cm="1">
        <f t="array" ref="X358">_xlfn.IFS($E358="",0,W358="",0,W358="Non",0,$E358="Haie 1 rang",$H358/'Paramétrage V2'!$AA$21*'Paramétrage V2'!$AA$15,$E358="Haie 2 rangs",$H358*'Paramétrage V2'!$AB$15)</f>
        <v>0</v>
      </c>
      <c r="Y358" s="133">
        <f t="shared" si="5"/>
        <v>0</v>
      </c>
      <c r="Z358" s="45"/>
    </row>
    <row r="359" spans="1:26" x14ac:dyDescent="0.35">
      <c r="A359" s="5">
        <v>355</v>
      </c>
      <c r="B359" s="2"/>
      <c r="C359" s="22"/>
      <c r="D359" s="22"/>
      <c r="E359" s="22"/>
      <c r="F359" s="44"/>
      <c r="G359" s="112"/>
      <c r="H359" s="89" cm="1">
        <f t="array" ref="H359">_xlfn.IFS(E359="",0,E359="Haie 1 rang",F359*(G359-1),E359="Haie 2 rangs",(F359/2)*(G359-1))</f>
        <v>0</v>
      </c>
      <c r="I359" s="22"/>
      <c r="J359" s="113" cm="1">
        <f t="array" ref="J359">_xlfn.IFS($E359="",0,I359="",0,I359="Non",0,$E359="Haie 1 rang",$H359/'Paramétrage V2'!$AA$21*'Paramétrage V2'!$AA$5,$E359="Haie 2 rangs",$H359*'Paramétrage V2'!$AB$5)</f>
        <v>0</v>
      </c>
      <c r="K359" s="22"/>
      <c r="L359" s="113" cm="1">
        <f t="array" ref="L359">_xlfn.IFS($E359="",0,K359="",0,K359="Non",0,$E359="Haie 1 rang",$H359/'Paramétrage V2'!$AA$21*'Paramétrage V2'!$AA$6,$E359="Haie 2 rangs",$H359*'Paramétrage V2'!$AB$6)</f>
        <v>0</v>
      </c>
      <c r="M359" s="22"/>
      <c r="N359" s="113" cm="1">
        <f t="array" ref="N359">_xlfn.IFS($E359="",0,M359="",0,M359="Non",0,$E359="Haie 1 rang",$H359/'Paramétrage V2'!$AA$21*'Paramétrage V2'!$AA$7,$E359="Haie 2 rangs",$H359*'Paramétrage V2'!$AB$7)</f>
        <v>0</v>
      </c>
      <c r="O359" s="22"/>
      <c r="P359" s="113" cm="1">
        <f t="array" ref="P359">_xlfn.IFS($E359="",0,O359="",0,O359="Non",0,$E359="Haie 1 rang",$H359/'Paramétrage V2'!$AA$21*'Paramétrage V2'!$AA$8,$E359="Haie 2 rangs",$H359*'Paramétrage V2'!$AB$8)</f>
        <v>0</v>
      </c>
      <c r="Q359" s="22"/>
      <c r="R359" s="113" cm="1">
        <f t="array" ref="R359">_xlfn.IFS($E359="",0,Q359="",0,Q359="Non",0,$E359="Haie 1 rang",$H359/'Paramétrage V2'!$AA$21*'Paramétrage V2'!$AA$10,$E359="Haie 2 rangs",$H359*'Paramétrage V2'!$AB$10)</f>
        <v>0</v>
      </c>
      <c r="S359" s="22"/>
      <c r="T359" s="113" cm="1">
        <f t="array" ref="T359">_xlfn.IFS($E359="",0,S359="",0,S359="Non",0,$E359="Haie 1 rang",$H359/'Paramétrage V2'!$AA$21*'Paramétrage V2'!$AA$11,$E359="Haie 2 rangs",$H359*'Paramétrage V2'!$AB$11)</f>
        <v>0</v>
      </c>
      <c r="U359" s="22"/>
      <c r="V359" s="113" cm="1">
        <f t="array" ref="V359">_xlfn.IFS($E359="",0,U359="",0,U359="Non",0,$E359="Haie 1 rang",$H359/'Paramétrage V2'!$AA$21*'Paramétrage V2'!$AA$13,$E359="Haie 2 rangs",$H359*'Paramétrage V2'!$AB$13)</f>
        <v>0</v>
      </c>
      <c r="W359" s="22"/>
      <c r="X359" s="113" cm="1">
        <f t="array" ref="X359">_xlfn.IFS($E359="",0,W359="",0,W359="Non",0,$E359="Haie 1 rang",$H359/'Paramétrage V2'!$AA$21*'Paramétrage V2'!$AA$15,$E359="Haie 2 rangs",$H359*'Paramétrage V2'!$AB$15)</f>
        <v>0</v>
      </c>
      <c r="Y359" s="133">
        <f t="shared" si="5"/>
        <v>0</v>
      </c>
      <c r="Z359" s="45"/>
    </row>
    <row r="360" spans="1:26" x14ac:dyDescent="0.35">
      <c r="A360" s="5">
        <v>356</v>
      </c>
      <c r="B360" s="2"/>
      <c r="C360" s="22"/>
      <c r="D360" s="22"/>
      <c r="E360" s="22"/>
      <c r="F360" s="44"/>
      <c r="G360" s="112"/>
      <c r="H360" s="89" cm="1">
        <f t="array" ref="H360">_xlfn.IFS(E360="",0,E360="Haie 1 rang",F360*(G360-1),E360="Haie 2 rangs",(F360/2)*(G360-1))</f>
        <v>0</v>
      </c>
      <c r="I360" s="22"/>
      <c r="J360" s="113" cm="1">
        <f t="array" ref="J360">_xlfn.IFS($E360="",0,I360="",0,I360="Non",0,$E360="Haie 1 rang",$H360/'Paramétrage V2'!$AA$21*'Paramétrage V2'!$AA$5,$E360="Haie 2 rangs",$H360*'Paramétrage V2'!$AB$5)</f>
        <v>0</v>
      </c>
      <c r="K360" s="22"/>
      <c r="L360" s="113" cm="1">
        <f t="array" ref="L360">_xlfn.IFS($E360="",0,K360="",0,K360="Non",0,$E360="Haie 1 rang",$H360/'Paramétrage V2'!$AA$21*'Paramétrage V2'!$AA$6,$E360="Haie 2 rangs",$H360*'Paramétrage V2'!$AB$6)</f>
        <v>0</v>
      </c>
      <c r="M360" s="22"/>
      <c r="N360" s="113" cm="1">
        <f t="array" ref="N360">_xlfn.IFS($E360="",0,M360="",0,M360="Non",0,$E360="Haie 1 rang",$H360/'Paramétrage V2'!$AA$21*'Paramétrage V2'!$AA$7,$E360="Haie 2 rangs",$H360*'Paramétrage V2'!$AB$7)</f>
        <v>0</v>
      </c>
      <c r="O360" s="22"/>
      <c r="P360" s="113" cm="1">
        <f t="array" ref="P360">_xlfn.IFS($E360="",0,O360="",0,O360="Non",0,$E360="Haie 1 rang",$H360/'Paramétrage V2'!$AA$21*'Paramétrage V2'!$AA$8,$E360="Haie 2 rangs",$H360*'Paramétrage V2'!$AB$8)</f>
        <v>0</v>
      </c>
      <c r="Q360" s="22"/>
      <c r="R360" s="113" cm="1">
        <f t="array" ref="R360">_xlfn.IFS($E360="",0,Q360="",0,Q360="Non",0,$E360="Haie 1 rang",$H360/'Paramétrage V2'!$AA$21*'Paramétrage V2'!$AA$10,$E360="Haie 2 rangs",$H360*'Paramétrage V2'!$AB$10)</f>
        <v>0</v>
      </c>
      <c r="S360" s="22"/>
      <c r="T360" s="113" cm="1">
        <f t="array" ref="T360">_xlfn.IFS($E360="",0,S360="",0,S360="Non",0,$E360="Haie 1 rang",$H360/'Paramétrage V2'!$AA$21*'Paramétrage V2'!$AA$11,$E360="Haie 2 rangs",$H360*'Paramétrage V2'!$AB$11)</f>
        <v>0</v>
      </c>
      <c r="U360" s="22"/>
      <c r="V360" s="113" cm="1">
        <f t="array" ref="V360">_xlfn.IFS($E360="",0,U360="",0,U360="Non",0,$E360="Haie 1 rang",$H360/'Paramétrage V2'!$AA$21*'Paramétrage V2'!$AA$13,$E360="Haie 2 rangs",$H360*'Paramétrage V2'!$AB$13)</f>
        <v>0</v>
      </c>
      <c r="W360" s="22"/>
      <c r="X360" s="113" cm="1">
        <f t="array" ref="X360">_xlfn.IFS($E360="",0,W360="",0,W360="Non",0,$E360="Haie 1 rang",$H360/'Paramétrage V2'!$AA$21*'Paramétrage V2'!$AA$15,$E360="Haie 2 rangs",$H360*'Paramétrage V2'!$AB$15)</f>
        <v>0</v>
      </c>
      <c r="Y360" s="133">
        <f t="shared" si="5"/>
        <v>0</v>
      </c>
      <c r="Z360" s="45"/>
    </row>
    <row r="361" spans="1:26" x14ac:dyDescent="0.35">
      <c r="A361" s="5">
        <v>357</v>
      </c>
      <c r="B361" s="2"/>
      <c r="C361" s="22"/>
      <c r="D361" s="22"/>
      <c r="E361" s="22"/>
      <c r="F361" s="44"/>
      <c r="G361" s="112"/>
      <c r="H361" s="89" cm="1">
        <f t="array" ref="H361">_xlfn.IFS(E361="",0,E361="Haie 1 rang",F361*(G361-1),E361="Haie 2 rangs",(F361/2)*(G361-1))</f>
        <v>0</v>
      </c>
      <c r="I361" s="22"/>
      <c r="J361" s="113" cm="1">
        <f t="array" ref="J361">_xlfn.IFS($E361="",0,I361="",0,I361="Non",0,$E361="Haie 1 rang",$H361/'Paramétrage V2'!$AA$21*'Paramétrage V2'!$AA$5,$E361="Haie 2 rangs",$H361*'Paramétrage V2'!$AB$5)</f>
        <v>0</v>
      </c>
      <c r="K361" s="22"/>
      <c r="L361" s="113" cm="1">
        <f t="array" ref="L361">_xlfn.IFS($E361="",0,K361="",0,K361="Non",0,$E361="Haie 1 rang",$H361/'Paramétrage V2'!$AA$21*'Paramétrage V2'!$AA$6,$E361="Haie 2 rangs",$H361*'Paramétrage V2'!$AB$6)</f>
        <v>0</v>
      </c>
      <c r="M361" s="22"/>
      <c r="N361" s="113" cm="1">
        <f t="array" ref="N361">_xlfn.IFS($E361="",0,M361="",0,M361="Non",0,$E361="Haie 1 rang",$H361/'Paramétrage V2'!$AA$21*'Paramétrage V2'!$AA$7,$E361="Haie 2 rangs",$H361*'Paramétrage V2'!$AB$7)</f>
        <v>0</v>
      </c>
      <c r="O361" s="22"/>
      <c r="P361" s="113" cm="1">
        <f t="array" ref="P361">_xlfn.IFS($E361="",0,O361="",0,O361="Non",0,$E361="Haie 1 rang",$H361/'Paramétrage V2'!$AA$21*'Paramétrage V2'!$AA$8,$E361="Haie 2 rangs",$H361*'Paramétrage V2'!$AB$8)</f>
        <v>0</v>
      </c>
      <c r="Q361" s="22"/>
      <c r="R361" s="113" cm="1">
        <f t="array" ref="R361">_xlfn.IFS($E361="",0,Q361="",0,Q361="Non",0,$E361="Haie 1 rang",$H361/'Paramétrage V2'!$AA$21*'Paramétrage V2'!$AA$10,$E361="Haie 2 rangs",$H361*'Paramétrage V2'!$AB$10)</f>
        <v>0</v>
      </c>
      <c r="S361" s="22"/>
      <c r="T361" s="113" cm="1">
        <f t="array" ref="T361">_xlfn.IFS($E361="",0,S361="",0,S361="Non",0,$E361="Haie 1 rang",$H361/'Paramétrage V2'!$AA$21*'Paramétrage V2'!$AA$11,$E361="Haie 2 rangs",$H361*'Paramétrage V2'!$AB$11)</f>
        <v>0</v>
      </c>
      <c r="U361" s="22"/>
      <c r="V361" s="113" cm="1">
        <f t="array" ref="V361">_xlfn.IFS($E361="",0,U361="",0,U361="Non",0,$E361="Haie 1 rang",$H361/'Paramétrage V2'!$AA$21*'Paramétrage V2'!$AA$13,$E361="Haie 2 rangs",$H361*'Paramétrage V2'!$AB$13)</f>
        <v>0</v>
      </c>
      <c r="W361" s="22"/>
      <c r="X361" s="113" cm="1">
        <f t="array" ref="X361">_xlfn.IFS($E361="",0,W361="",0,W361="Non",0,$E361="Haie 1 rang",$H361/'Paramétrage V2'!$AA$21*'Paramétrage V2'!$AA$15,$E361="Haie 2 rangs",$H361*'Paramétrage V2'!$AB$15)</f>
        <v>0</v>
      </c>
      <c r="Y361" s="133">
        <f t="shared" si="5"/>
        <v>0</v>
      </c>
      <c r="Z361" s="45"/>
    </row>
    <row r="362" spans="1:26" x14ac:dyDescent="0.35">
      <c r="A362" s="5">
        <v>358</v>
      </c>
      <c r="B362" s="2"/>
      <c r="C362" s="22"/>
      <c r="D362" s="22"/>
      <c r="E362" s="22"/>
      <c r="F362" s="44"/>
      <c r="G362" s="112"/>
      <c r="H362" s="89" cm="1">
        <f t="array" ref="H362">_xlfn.IFS(E362="",0,E362="Haie 1 rang",F362*(G362-1),E362="Haie 2 rangs",(F362/2)*(G362-1))</f>
        <v>0</v>
      </c>
      <c r="I362" s="22"/>
      <c r="J362" s="113" cm="1">
        <f t="array" ref="J362">_xlfn.IFS($E362="",0,I362="",0,I362="Non",0,$E362="Haie 1 rang",$H362/'Paramétrage V2'!$AA$21*'Paramétrage V2'!$AA$5,$E362="Haie 2 rangs",$H362*'Paramétrage V2'!$AB$5)</f>
        <v>0</v>
      </c>
      <c r="K362" s="22"/>
      <c r="L362" s="113" cm="1">
        <f t="array" ref="L362">_xlfn.IFS($E362="",0,K362="",0,K362="Non",0,$E362="Haie 1 rang",$H362/'Paramétrage V2'!$AA$21*'Paramétrage V2'!$AA$6,$E362="Haie 2 rangs",$H362*'Paramétrage V2'!$AB$6)</f>
        <v>0</v>
      </c>
      <c r="M362" s="22"/>
      <c r="N362" s="113" cm="1">
        <f t="array" ref="N362">_xlfn.IFS($E362="",0,M362="",0,M362="Non",0,$E362="Haie 1 rang",$H362/'Paramétrage V2'!$AA$21*'Paramétrage V2'!$AA$7,$E362="Haie 2 rangs",$H362*'Paramétrage V2'!$AB$7)</f>
        <v>0</v>
      </c>
      <c r="O362" s="22"/>
      <c r="P362" s="113" cm="1">
        <f t="array" ref="P362">_xlfn.IFS($E362="",0,O362="",0,O362="Non",0,$E362="Haie 1 rang",$H362/'Paramétrage V2'!$AA$21*'Paramétrage V2'!$AA$8,$E362="Haie 2 rangs",$H362*'Paramétrage V2'!$AB$8)</f>
        <v>0</v>
      </c>
      <c r="Q362" s="22"/>
      <c r="R362" s="113" cm="1">
        <f t="array" ref="R362">_xlfn.IFS($E362="",0,Q362="",0,Q362="Non",0,$E362="Haie 1 rang",$H362/'Paramétrage V2'!$AA$21*'Paramétrage V2'!$AA$10,$E362="Haie 2 rangs",$H362*'Paramétrage V2'!$AB$10)</f>
        <v>0</v>
      </c>
      <c r="S362" s="22"/>
      <c r="T362" s="113" cm="1">
        <f t="array" ref="T362">_xlfn.IFS($E362="",0,S362="",0,S362="Non",0,$E362="Haie 1 rang",$H362/'Paramétrage V2'!$AA$21*'Paramétrage V2'!$AA$11,$E362="Haie 2 rangs",$H362*'Paramétrage V2'!$AB$11)</f>
        <v>0</v>
      </c>
      <c r="U362" s="22"/>
      <c r="V362" s="113" cm="1">
        <f t="array" ref="V362">_xlfn.IFS($E362="",0,U362="",0,U362="Non",0,$E362="Haie 1 rang",$H362/'Paramétrage V2'!$AA$21*'Paramétrage V2'!$AA$13,$E362="Haie 2 rangs",$H362*'Paramétrage V2'!$AB$13)</f>
        <v>0</v>
      </c>
      <c r="W362" s="22"/>
      <c r="X362" s="113" cm="1">
        <f t="array" ref="X362">_xlfn.IFS($E362="",0,W362="",0,W362="Non",0,$E362="Haie 1 rang",$H362/'Paramétrage V2'!$AA$21*'Paramétrage V2'!$AA$15,$E362="Haie 2 rangs",$H362*'Paramétrage V2'!$AB$15)</f>
        <v>0</v>
      </c>
      <c r="Y362" s="133">
        <f t="shared" si="5"/>
        <v>0</v>
      </c>
      <c r="Z362" s="45"/>
    </row>
    <row r="363" spans="1:26" x14ac:dyDescent="0.35">
      <c r="A363" s="5">
        <v>359</v>
      </c>
      <c r="B363" s="2"/>
      <c r="C363" s="22"/>
      <c r="D363" s="22"/>
      <c r="E363" s="22"/>
      <c r="F363" s="44"/>
      <c r="G363" s="112"/>
      <c r="H363" s="89" cm="1">
        <f t="array" ref="H363">_xlfn.IFS(E363="",0,E363="Haie 1 rang",F363*(G363-1),E363="Haie 2 rangs",(F363/2)*(G363-1))</f>
        <v>0</v>
      </c>
      <c r="I363" s="22"/>
      <c r="J363" s="113" cm="1">
        <f t="array" ref="J363">_xlfn.IFS($E363="",0,I363="",0,I363="Non",0,$E363="Haie 1 rang",$H363/'Paramétrage V2'!$AA$21*'Paramétrage V2'!$AA$5,$E363="Haie 2 rangs",$H363*'Paramétrage V2'!$AB$5)</f>
        <v>0</v>
      </c>
      <c r="K363" s="22"/>
      <c r="L363" s="113" cm="1">
        <f t="array" ref="L363">_xlfn.IFS($E363="",0,K363="",0,K363="Non",0,$E363="Haie 1 rang",$H363/'Paramétrage V2'!$AA$21*'Paramétrage V2'!$AA$6,$E363="Haie 2 rangs",$H363*'Paramétrage V2'!$AB$6)</f>
        <v>0</v>
      </c>
      <c r="M363" s="22"/>
      <c r="N363" s="113" cm="1">
        <f t="array" ref="N363">_xlfn.IFS($E363="",0,M363="",0,M363="Non",0,$E363="Haie 1 rang",$H363/'Paramétrage V2'!$AA$21*'Paramétrage V2'!$AA$7,$E363="Haie 2 rangs",$H363*'Paramétrage V2'!$AB$7)</f>
        <v>0</v>
      </c>
      <c r="O363" s="22"/>
      <c r="P363" s="113" cm="1">
        <f t="array" ref="P363">_xlfn.IFS($E363="",0,O363="",0,O363="Non",0,$E363="Haie 1 rang",$H363/'Paramétrage V2'!$AA$21*'Paramétrage V2'!$AA$8,$E363="Haie 2 rangs",$H363*'Paramétrage V2'!$AB$8)</f>
        <v>0</v>
      </c>
      <c r="Q363" s="22"/>
      <c r="R363" s="113" cm="1">
        <f t="array" ref="R363">_xlfn.IFS($E363="",0,Q363="",0,Q363="Non",0,$E363="Haie 1 rang",$H363/'Paramétrage V2'!$AA$21*'Paramétrage V2'!$AA$10,$E363="Haie 2 rangs",$H363*'Paramétrage V2'!$AB$10)</f>
        <v>0</v>
      </c>
      <c r="S363" s="22"/>
      <c r="T363" s="113" cm="1">
        <f t="array" ref="T363">_xlfn.IFS($E363="",0,S363="",0,S363="Non",0,$E363="Haie 1 rang",$H363/'Paramétrage V2'!$AA$21*'Paramétrage V2'!$AA$11,$E363="Haie 2 rangs",$H363*'Paramétrage V2'!$AB$11)</f>
        <v>0</v>
      </c>
      <c r="U363" s="22"/>
      <c r="V363" s="113" cm="1">
        <f t="array" ref="V363">_xlfn.IFS($E363="",0,U363="",0,U363="Non",0,$E363="Haie 1 rang",$H363/'Paramétrage V2'!$AA$21*'Paramétrage V2'!$AA$13,$E363="Haie 2 rangs",$H363*'Paramétrage V2'!$AB$13)</f>
        <v>0</v>
      </c>
      <c r="W363" s="22"/>
      <c r="X363" s="113" cm="1">
        <f t="array" ref="X363">_xlfn.IFS($E363="",0,W363="",0,W363="Non",0,$E363="Haie 1 rang",$H363/'Paramétrage V2'!$AA$21*'Paramétrage V2'!$AA$15,$E363="Haie 2 rangs",$H363*'Paramétrage V2'!$AB$15)</f>
        <v>0</v>
      </c>
      <c r="Y363" s="133">
        <f t="shared" si="5"/>
        <v>0</v>
      </c>
      <c r="Z363" s="45"/>
    </row>
    <row r="364" spans="1:26" x14ac:dyDescent="0.35">
      <c r="A364" s="5">
        <v>360</v>
      </c>
      <c r="B364" s="2"/>
      <c r="C364" s="22"/>
      <c r="D364" s="22"/>
      <c r="E364" s="22"/>
      <c r="F364" s="44"/>
      <c r="G364" s="112"/>
      <c r="H364" s="89" cm="1">
        <f t="array" ref="H364">_xlfn.IFS(E364="",0,E364="Haie 1 rang",F364*(G364-1),E364="Haie 2 rangs",(F364/2)*(G364-1))</f>
        <v>0</v>
      </c>
      <c r="I364" s="22"/>
      <c r="J364" s="113" cm="1">
        <f t="array" ref="J364">_xlfn.IFS($E364="",0,I364="",0,I364="Non",0,$E364="Haie 1 rang",$H364/'Paramétrage V2'!$AA$21*'Paramétrage V2'!$AA$5,$E364="Haie 2 rangs",$H364*'Paramétrage V2'!$AB$5)</f>
        <v>0</v>
      </c>
      <c r="K364" s="22"/>
      <c r="L364" s="113" cm="1">
        <f t="array" ref="L364">_xlfn.IFS($E364="",0,K364="",0,K364="Non",0,$E364="Haie 1 rang",$H364/'Paramétrage V2'!$AA$21*'Paramétrage V2'!$AA$6,$E364="Haie 2 rangs",$H364*'Paramétrage V2'!$AB$6)</f>
        <v>0</v>
      </c>
      <c r="M364" s="22"/>
      <c r="N364" s="113" cm="1">
        <f t="array" ref="N364">_xlfn.IFS($E364="",0,M364="",0,M364="Non",0,$E364="Haie 1 rang",$H364/'Paramétrage V2'!$AA$21*'Paramétrage V2'!$AA$7,$E364="Haie 2 rangs",$H364*'Paramétrage V2'!$AB$7)</f>
        <v>0</v>
      </c>
      <c r="O364" s="22"/>
      <c r="P364" s="113" cm="1">
        <f t="array" ref="P364">_xlfn.IFS($E364="",0,O364="",0,O364="Non",0,$E364="Haie 1 rang",$H364/'Paramétrage V2'!$AA$21*'Paramétrage V2'!$AA$8,$E364="Haie 2 rangs",$H364*'Paramétrage V2'!$AB$8)</f>
        <v>0</v>
      </c>
      <c r="Q364" s="22"/>
      <c r="R364" s="113" cm="1">
        <f t="array" ref="R364">_xlfn.IFS($E364="",0,Q364="",0,Q364="Non",0,$E364="Haie 1 rang",$H364/'Paramétrage V2'!$AA$21*'Paramétrage V2'!$AA$10,$E364="Haie 2 rangs",$H364*'Paramétrage V2'!$AB$10)</f>
        <v>0</v>
      </c>
      <c r="S364" s="22"/>
      <c r="T364" s="113" cm="1">
        <f t="array" ref="T364">_xlfn.IFS($E364="",0,S364="",0,S364="Non",0,$E364="Haie 1 rang",$H364/'Paramétrage V2'!$AA$21*'Paramétrage V2'!$AA$11,$E364="Haie 2 rangs",$H364*'Paramétrage V2'!$AB$11)</f>
        <v>0</v>
      </c>
      <c r="U364" s="22"/>
      <c r="V364" s="113" cm="1">
        <f t="array" ref="V364">_xlfn.IFS($E364="",0,U364="",0,U364="Non",0,$E364="Haie 1 rang",$H364/'Paramétrage V2'!$AA$21*'Paramétrage V2'!$AA$13,$E364="Haie 2 rangs",$H364*'Paramétrage V2'!$AB$13)</f>
        <v>0</v>
      </c>
      <c r="W364" s="22"/>
      <c r="X364" s="113" cm="1">
        <f t="array" ref="X364">_xlfn.IFS($E364="",0,W364="",0,W364="Non",0,$E364="Haie 1 rang",$H364/'Paramétrage V2'!$AA$21*'Paramétrage V2'!$AA$15,$E364="Haie 2 rangs",$H364*'Paramétrage V2'!$AB$15)</f>
        <v>0</v>
      </c>
      <c r="Y364" s="133">
        <f t="shared" si="5"/>
        <v>0</v>
      </c>
      <c r="Z364" s="45"/>
    </row>
    <row r="365" spans="1:26" x14ac:dyDescent="0.35">
      <c r="A365" s="5">
        <v>361</v>
      </c>
      <c r="B365" s="2"/>
      <c r="C365" s="22"/>
      <c r="D365" s="22"/>
      <c r="E365" s="22"/>
      <c r="F365" s="44"/>
      <c r="G365" s="112"/>
      <c r="H365" s="89" cm="1">
        <f t="array" ref="H365">_xlfn.IFS(E365="",0,E365="Haie 1 rang",F365*(G365-1),E365="Haie 2 rangs",(F365/2)*(G365-1))</f>
        <v>0</v>
      </c>
      <c r="I365" s="22"/>
      <c r="J365" s="113" cm="1">
        <f t="array" ref="J365">_xlfn.IFS($E365="",0,I365="",0,I365="Non",0,$E365="Haie 1 rang",$H365/'Paramétrage V2'!$AA$21*'Paramétrage V2'!$AA$5,$E365="Haie 2 rangs",$H365*'Paramétrage V2'!$AB$5)</f>
        <v>0</v>
      </c>
      <c r="K365" s="22"/>
      <c r="L365" s="113" cm="1">
        <f t="array" ref="L365">_xlfn.IFS($E365="",0,K365="",0,K365="Non",0,$E365="Haie 1 rang",$H365/'Paramétrage V2'!$AA$21*'Paramétrage V2'!$AA$6,$E365="Haie 2 rangs",$H365*'Paramétrage V2'!$AB$6)</f>
        <v>0</v>
      </c>
      <c r="M365" s="22"/>
      <c r="N365" s="113" cm="1">
        <f t="array" ref="N365">_xlfn.IFS($E365="",0,M365="",0,M365="Non",0,$E365="Haie 1 rang",$H365/'Paramétrage V2'!$AA$21*'Paramétrage V2'!$AA$7,$E365="Haie 2 rangs",$H365*'Paramétrage V2'!$AB$7)</f>
        <v>0</v>
      </c>
      <c r="O365" s="22"/>
      <c r="P365" s="113" cm="1">
        <f t="array" ref="P365">_xlfn.IFS($E365="",0,O365="",0,O365="Non",0,$E365="Haie 1 rang",$H365/'Paramétrage V2'!$AA$21*'Paramétrage V2'!$AA$8,$E365="Haie 2 rangs",$H365*'Paramétrage V2'!$AB$8)</f>
        <v>0</v>
      </c>
      <c r="Q365" s="22"/>
      <c r="R365" s="113" cm="1">
        <f t="array" ref="R365">_xlfn.IFS($E365="",0,Q365="",0,Q365="Non",0,$E365="Haie 1 rang",$H365/'Paramétrage V2'!$AA$21*'Paramétrage V2'!$AA$10,$E365="Haie 2 rangs",$H365*'Paramétrage V2'!$AB$10)</f>
        <v>0</v>
      </c>
      <c r="S365" s="22"/>
      <c r="T365" s="113" cm="1">
        <f t="array" ref="T365">_xlfn.IFS($E365="",0,S365="",0,S365="Non",0,$E365="Haie 1 rang",$H365/'Paramétrage V2'!$AA$21*'Paramétrage V2'!$AA$11,$E365="Haie 2 rangs",$H365*'Paramétrage V2'!$AB$11)</f>
        <v>0</v>
      </c>
      <c r="U365" s="22"/>
      <c r="V365" s="113" cm="1">
        <f t="array" ref="V365">_xlfn.IFS($E365="",0,U365="",0,U365="Non",0,$E365="Haie 1 rang",$H365/'Paramétrage V2'!$AA$21*'Paramétrage V2'!$AA$13,$E365="Haie 2 rangs",$H365*'Paramétrage V2'!$AB$13)</f>
        <v>0</v>
      </c>
      <c r="W365" s="22"/>
      <c r="X365" s="113" cm="1">
        <f t="array" ref="X365">_xlfn.IFS($E365="",0,W365="",0,W365="Non",0,$E365="Haie 1 rang",$H365/'Paramétrage V2'!$AA$21*'Paramétrage V2'!$AA$15,$E365="Haie 2 rangs",$H365*'Paramétrage V2'!$AB$15)</f>
        <v>0</v>
      </c>
      <c r="Y365" s="133">
        <f t="shared" si="5"/>
        <v>0</v>
      </c>
      <c r="Z365" s="45"/>
    </row>
    <row r="366" spans="1:26" x14ac:dyDescent="0.35">
      <c r="A366" s="5">
        <v>362</v>
      </c>
      <c r="B366" s="2"/>
      <c r="C366" s="22"/>
      <c r="D366" s="22"/>
      <c r="E366" s="22"/>
      <c r="F366" s="44"/>
      <c r="G366" s="112"/>
      <c r="H366" s="89" cm="1">
        <f t="array" ref="H366">_xlfn.IFS(E366="",0,E366="Haie 1 rang",F366*(G366-1),E366="Haie 2 rangs",(F366/2)*(G366-1))</f>
        <v>0</v>
      </c>
      <c r="I366" s="22"/>
      <c r="J366" s="113" cm="1">
        <f t="array" ref="J366">_xlfn.IFS($E366="",0,I366="",0,I366="Non",0,$E366="Haie 1 rang",$H366/'Paramétrage V2'!$AA$21*'Paramétrage V2'!$AA$5,$E366="Haie 2 rangs",$H366*'Paramétrage V2'!$AB$5)</f>
        <v>0</v>
      </c>
      <c r="K366" s="22"/>
      <c r="L366" s="113" cm="1">
        <f t="array" ref="L366">_xlfn.IFS($E366="",0,K366="",0,K366="Non",0,$E366="Haie 1 rang",$H366/'Paramétrage V2'!$AA$21*'Paramétrage V2'!$AA$6,$E366="Haie 2 rangs",$H366*'Paramétrage V2'!$AB$6)</f>
        <v>0</v>
      </c>
      <c r="M366" s="22"/>
      <c r="N366" s="113" cm="1">
        <f t="array" ref="N366">_xlfn.IFS($E366="",0,M366="",0,M366="Non",0,$E366="Haie 1 rang",$H366/'Paramétrage V2'!$AA$21*'Paramétrage V2'!$AA$7,$E366="Haie 2 rangs",$H366*'Paramétrage V2'!$AB$7)</f>
        <v>0</v>
      </c>
      <c r="O366" s="22"/>
      <c r="P366" s="113" cm="1">
        <f t="array" ref="P366">_xlfn.IFS($E366="",0,O366="",0,O366="Non",0,$E366="Haie 1 rang",$H366/'Paramétrage V2'!$AA$21*'Paramétrage V2'!$AA$8,$E366="Haie 2 rangs",$H366*'Paramétrage V2'!$AB$8)</f>
        <v>0</v>
      </c>
      <c r="Q366" s="22"/>
      <c r="R366" s="113" cm="1">
        <f t="array" ref="R366">_xlfn.IFS($E366="",0,Q366="",0,Q366="Non",0,$E366="Haie 1 rang",$H366/'Paramétrage V2'!$AA$21*'Paramétrage V2'!$AA$10,$E366="Haie 2 rangs",$H366*'Paramétrage V2'!$AB$10)</f>
        <v>0</v>
      </c>
      <c r="S366" s="22"/>
      <c r="T366" s="113" cm="1">
        <f t="array" ref="T366">_xlfn.IFS($E366="",0,S366="",0,S366="Non",0,$E366="Haie 1 rang",$H366/'Paramétrage V2'!$AA$21*'Paramétrage V2'!$AA$11,$E366="Haie 2 rangs",$H366*'Paramétrage V2'!$AB$11)</f>
        <v>0</v>
      </c>
      <c r="U366" s="22"/>
      <c r="V366" s="113" cm="1">
        <f t="array" ref="V366">_xlfn.IFS($E366="",0,U366="",0,U366="Non",0,$E366="Haie 1 rang",$H366/'Paramétrage V2'!$AA$21*'Paramétrage V2'!$AA$13,$E366="Haie 2 rangs",$H366*'Paramétrage V2'!$AB$13)</f>
        <v>0</v>
      </c>
      <c r="W366" s="22"/>
      <c r="X366" s="113" cm="1">
        <f t="array" ref="X366">_xlfn.IFS($E366="",0,W366="",0,W366="Non",0,$E366="Haie 1 rang",$H366/'Paramétrage V2'!$AA$21*'Paramétrage V2'!$AA$15,$E366="Haie 2 rangs",$H366*'Paramétrage V2'!$AB$15)</f>
        <v>0</v>
      </c>
      <c r="Y366" s="133">
        <f t="shared" si="5"/>
        <v>0</v>
      </c>
      <c r="Z366" s="45"/>
    </row>
    <row r="367" spans="1:26" x14ac:dyDescent="0.35">
      <c r="A367" s="5">
        <v>363</v>
      </c>
      <c r="B367" s="2"/>
      <c r="C367" s="22"/>
      <c r="D367" s="22"/>
      <c r="E367" s="22"/>
      <c r="F367" s="44"/>
      <c r="G367" s="112"/>
      <c r="H367" s="89" cm="1">
        <f t="array" ref="H367">_xlfn.IFS(E367="",0,E367="Haie 1 rang",F367*(G367-1),E367="Haie 2 rangs",(F367/2)*(G367-1))</f>
        <v>0</v>
      </c>
      <c r="I367" s="22"/>
      <c r="J367" s="113" cm="1">
        <f t="array" ref="J367">_xlfn.IFS($E367="",0,I367="",0,I367="Non",0,$E367="Haie 1 rang",$H367/'Paramétrage V2'!$AA$21*'Paramétrage V2'!$AA$5,$E367="Haie 2 rangs",$H367*'Paramétrage V2'!$AB$5)</f>
        <v>0</v>
      </c>
      <c r="K367" s="22"/>
      <c r="L367" s="113" cm="1">
        <f t="array" ref="L367">_xlfn.IFS($E367="",0,K367="",0,K367="Non",0,$E367="Haie 1 rang",$H367/'Paramétrage V2'!$AA$21*'Paramétrage V2'!$AA$6,$E367="Haie 2 rangs",$H367*'Paramétrage V2'!$AB$6)</f>
        <v>0</v>
      </c>
      <c r="M367" s="22"/>
      <c r="N367" s="113" cm="1">
        <f t="array" ref="N367">_xlfn.IFS($E367="",0,M367="",0,M367="Non",0,$E367="Haie 1 rang",$H367/'Paramétrage V2'!$AA$21*'Paramétrage V2'!$AA$7,$E367="Haie 2 rangs",$H367*'Paramétrage V2'!$AB$7)</f>
        <v>0</v>
      </c>
      <c r="O367" s="22"/>
      <c r="P367" s="113" cm="1">
        <f t="array" ref="P367">_xlfn.IFS($E367="",0,O367="",0,O367="Non",0,$E367="Haie 1 rang",$H367/'Paramétrage V2'!$AA$21*'Paramétrage V2'!$AA$8,$E367="Haie 2 rangs",$H367*'Paramétrage V2'!$AB$8)</f>
        <v>0</v>
      </c>
      <c r="Q367" s="22"/>
      <c r="R367" s="113" cm="1">
        <f t="array" ref="R367">_xlfn.IFS($E367="",0,Q367="",0,Q367="Non",0,$E367="Haie 1 rang",$H367/'Paramétrage V2'!$AA$21*'Paramétrage V2'!$AA$10,$E367="Haie 2 rangs",$H367*'Paramétrage V2'!$AB$10)</f>
        <v>0</v>
      </c>
      <c r="S367" s="22"/>
      <c r="T367" s="113" cm="1">
        <f t="array" ref="T367">_xlfn.IFS($E367="",0,S367="",0,S367="Non",0,$E367="Haie 1 rang",$H367/'Paramétrage V2'!$AA$21*'Paramétrage V2'!$AA$11,$E367="Haie 2 rangs",$H367*'Paramétrage V2'!$AB$11)</f>
        <v>0</v>
      </c>
      <c r="U367" s="22"/>
      <c r="V367" s="113" cm="1">
        <f t="array" ref="V367">_xlfn.IFS($E367="",0,U367="",0,U367="Non",0,$E367="Haie 1 rang",$H367/'Paramétrage V2'!$AA$21*'Paramétrage V2'!$AA$13,$E367="Haie 2 rangs",$H367*'Paramétrage V2'!$AB$13)</f>
        <v>0</v>
      </c>
      <c r="W367" s="22"/>
      <c r="X367" s="113" cm="1">
        <f t="array" ref="X367">_xlfn.IFS($E367="",0,W367="",0,W367="Non",0,$E367="Haie 1 rang",$H367/'Paramétrage V2'!$AA$21*'Paramétrage V2'!$AA$15,$E367="Haie 2 rangs",$H367*'Paramétrage V2'!$AB$15)</f>
        <v>0</v>
      </c>
      <c r="Y367" s="133">
        <f t="shared" si="5"/>
        <v>0</v>
      </c>
      <c r="Z367" s="45"/>
    </row>
    <row r="368" spans="1:26" x14ac:dyDescent="0.35">
      <c r="A368" s="5">
        <v>364</v>
      </c>
      <c r="B368" s="2"/>
      <c r="C368" s="22"/>
      <c r="D368" s="22"/>
      <c r="E368" s="22"/>
      <c r="F368" s="44"/>
      <c r="G368" s="112"/>
      <c r="H368" s="89" cm="1">
        <f t="array" ref="H368">_xlfn.IFS(E368="",0,E368="Haie 1 rang",F368*(G368-1),E368="Haie 2 rangs",(F368/2)*(G368-1))</f>
        <v>0</v>
      </c>
      <c r="I368" s="22"/>
      <c r="J368" s="113" cm="1">
        <f t="array" ref="J368">_xlfn.IFS($E368="",0,I368="",0,I368="Non",0,$E368="Haie 1 rang",$H368/'Paramétrage V2'!$AA$21*'Paramétrage V2'!$AA$5,$E368="Haie 2 rangs",$H368*'Paramétrage V2'!$AB$5)</f>
        <v>0</v>
      </c>
      <c r="K368" s="22"/>
      <c r="L368" s="113" cm="1">
        <f t="array" ref="L368">_xlfn.IFS($E368="",0,K368="",0,K368="Non",0,$E368="Haie 1 rang",$H368/'Paramétrage V2'!$AA$21*'Paramétrage V2'!$AA$6,$E368="Haie 2 rangs",$H368*'Paramétrage V2'!$AB$6)</f>
        <v>0</v>
      </c>
      <c r="M368" s="22"/>
      <c r="N368" s="113" cm="1">
        <f t="array" ref="N368">_xlfn.IFS($E368="",0,M368="",0,M368="Non",0,$E368="Haie 1 rang",$H368/'Paramétrage V2'!$AA$21*'Paramétrage V2'!$AA$7,$E368="Haie 2 rangs",$H368*'Paramétrage V2'!$AB$7)</f>
        <v>0</v>
      </c>
      <c r="O368" s="22"/>
      <c r="P368" s="113" cm="1">
        <f t="array" ref="P368">_xlfn.IFS($E368="",0,O368="",0,O368="Non",0,$E368="Haie 1 rang",$H368/'Paramétrage V2'!$AA$21*'Paramétrage V2'!$AA$8,$E368="Haie 2 rangs",$H368*'Paramétrage V2'!$AB$8)</f>
        <v>0</v>
      </c>
      <c r="Q368" s="22"/>
      <c r="R368" s="113" cm="1">
        <f t="array" ref="R368">_xlfn.IFS($E368="",0,Q368="",0,Q368="Non",0,$E368="Haie 1 rang",$H368/'Paramétrage V2'!$AA$21*'Paramétrage V2'!$AA$10,$E368="Haie 2 rangs",$H368*'Paramétrage V2'!$AB$10)</f>
        <v>0</v>
      </c>
      <c r="S368" s="22"/>
      <c r="T368" s="113" cm="1">
        <f t="array" ref="T368">_xlfn.IFS($E368="",0,S368="",0,S368="Non",0,$E368="Haie 1 rang",$H368/'Paramétrage V2'!$AA$21*'Paramétrage V2'!$AA$11,$E368="Haie 2 rangs",$H368*'Paramétrage V2'!$AB$11)</f>
        <v>0</v>
      </c>
      <c r="U368" s="22"/>
      <c r="V368" s="113" cm="1">
        <f t="array" ref="V368">_xlfn.IFS($E368="",0,U368="",0,U368="Non",0,$E368="Haie 1 rang",$H368/'Paramétrage V2'!$AA$21*'Paramétrage V2'!$AA$13,$E368="Haie 2 rangs",$H368*'Paramétrage V2'!$AB$13)</f>
        <v>0</v>
      </c>
      <c r="W368" s="22"/>
      <c r="X368" s="113" cm="1">
        <f t="array" ref="X368">_xlfn.IFS($E368="",0,W368="",0,W368="Non",0,$E368="Haie 1 rang",$H368/'Paramétrage V2'!$AA$21*'Paramétrage V2'!$AA$15,$E368="Haie 2 rangs",$H368*'Paramétrage V2'!$AB$15)</f>
        <v>0</v>
      </c>
      <c r="Y368" s="133">
        <f t="shared" si="5"/>
        <v>0</v>
      </c>
      <c r="Z368" s="45"/>
    </row>
    <row r="369" spans="1:26" x14ac:dyDescent="0.35">
      <c r="A369" s="5">
        <v>365</v>
      </c>
      <c r="B369" s="2"/>
      <c r="C369" s="22"/>
      <c r="D369" s="22"/>
      <c r="E369" s="22"/>
      <c r="F369" s="44"/>
      <c r="G369" s="112"/>
      <c r="H369" s="89" cm="1">
        <f t="array" ref="H369">_xlfn.IFS(E369="",0,E369="Haie 1 rang",F369*(G369-1),E369="Haie 2 rangs",(F369/2)*(G369-1))</f>
        <v>0</v>
      </c>
      <c r="I369" s="22"/>
      <c r="J369" s="113" cm="1">
        <f t="array" ref="J369">_xlfn.IFS($E369="",0,I369="",0,I369="Non",0,$E369="Haie 1 rang",$H369/'Paramétrage V2'!$AA$21*'Paramétrage V2'!$AA$5,$E369="Haie 2 rangs",$H369*'Paramétrage V2'!$AB$5)</f>
        <v>0</v>
      </c>
      <c r="K369" s="22"/>
      <c r="L369" s="113" cm="1">
        <f t="array" ref="L369">_xlfn.IFS($E369="",0,K369="",0,K369="Non",0,$E369="Haie 1 rang",$H369/'Paramétrage V2'!$AA$21*'Paramétrage V2'!$AA$6,$E369="Haie 2 rangs",$H369*'Paramétrage V2'!$AB$6)</f>
        <v>0</v>
      </c>
      <c r="M369" s="22"/>
      <c r="N369" s="113" cm="1">
        <f t="array" ref="N369">_xlfn.IFS($E369="",0,M369="",0,M369="Non",0,$E369="Haie 1 rang",$H369/'Paramétrage V2'!$AA$21*'Paramétrage V2'!$AA$7,$E369="Haie 2 rangs",$H369*'Paramétrage V2'!$AB$7)</f>
        <v>0</v>
      </c>
      <c r="O369" s="22"/>
      <c r="P369" s="113" cm="1">
        <f t="array" ref="P369">_xlfn.IFS($E369="",0,O369="",0,O369="Non",0,$E369="Haie 1 rang",$H369/'Paramétrage V2'!$AA$21*'Paramétrage V2'!$AA$8,$E369="Haie 2 rangs",$H369*'Paramétrage V2'!$AB$8)</f>
        <v>0</v>
      </c>
      <c r="Q369" s="22"/>
      <c r="R369" s="113" cm="1">
        <f t="array" ref="R369">_xlfn.IFS($E369="",0,Q369="",0,Q369="Non",0,$E369="Haie 1 rang",$H369/'Paramétrage V2'!$AA$21*'Paramétrage V2'!$AA$10,$E369="Haie 2 rangs",$H369*'Paramétrage V2'!$AB$10)</f>
        <v>0</v>
      </c>
      <c r="S369" s="22"/>
      <c r="T369" s="113" cm="1">
        <f t="array" ref="T369">_xlfn.IFS($E369="",0,S369="",0,S369="Non",0,$E369="Haie 1 rang",$H369/'Paramétrage V2'!$AA$21*'Paramétrage V2'!$AA$11,$E369="Haie 2 rangs",$H369*'Paramétrage V2'!$AB$11)</f>
        <v>0</v>
      </c>
      <c r="U369" s="22"/>
      <c r="V369" s="113" cm="1">
        <f t="array" ref="V369">_xlfn.IFS($E369="",0,U369="",0,U369="Non",0,$E369="Haie 1 rang",$H369/'Paramétrage V2'!$AA$21*'Paramétrage V2'!$AA$13,$E369="Haie 2 rangs",$H369*'Paramétrage V2'!$AB$13)</f>
        <v>0</v>
      </c>
      <c r="W369" s="22"/>
      <c r="X369" s="113" cm="1">
        <f t="array" ref="X369">_xlfn.IFS($E369="",0,W369="",0,W369="Non",0,$E369="Haie 1 rang",$H369/'Paramétrage V2'!$AA$21*'Paramétrage V2'!$AA$15,$E369="Haie 2 rangs",$H369*'Paramétrage V2'!$AB$15)</f>
        <v>0</v>
      </c>
      <c r="Y369" s="133">
        <f t="shared" si="5"/>
        <v>0</v>
      </c>
      <c r="Z369" s="45"/>
    </row>
    <row r="370" spans="1:26" x14ac:dyDescent="0.35">
      <c r="A370" s="5">
        <v>366</v>
      </c>
      <c r="B370" s="2"/>
      <c r="C370" s="22"/>
      <c r="D370" s="22"/>
      <c r="E370" s="22"/>
      <c r="F370" s="44"/>
      <c r="G370" s="112"/>
      <c r="H370" s="89" cm="1">
        <f t="array" ref="H370">_xlfn.IFS(E370="",0,E370="Haie 1 rang",F370*(G370-1),E370="Haie 2 rangs",(F370/2)*(G370-1))</f>
        <v>0</v>
      </c>
      <c r="I370" s="22"/>
      <c r="J370" s="113" cm="1">
        <f t="array" ref="J370">_xlfn.IFS($E370="",0,I370="",0,I370="Non",0,$E370="Haie 1 rang",$H370/'Paramétrage V2'!$AA$21*'Paramétrage V2'!$AA$5,$E370="Haie 2 rangs",$H370*'Paramétrage V2'!$AB$5)</f>
        <v>0</v>
      </c>
      <c r="K370" s="22"/>
      <c r="L370" s="113" cm="1">
        <f t="array" ref="L370">_xlfn.IFS($E370="",0,K370="",0,K370="Non",0,$E370="Haie 1 rang",$H370/'Paramétrage V2'!$AA$21*'Paramétrage V2'!$AA$6,$E370="Haie 2 rangs",$H370*'Paramétrage V2'!$AB$6)</f>
        <v>0</v>
      </c>
      <c r="M370" s="22"/>
      <c r="N370" s="113" cm="1">
        <f t="array" ref="N370">_xlfn.IFS($E370="",0,M370="",0,M370="Non",0,$E370="Haie 1 rang",$H370/'Paramétrage V2'!$AA$21*'Paramétrage V2'!$AA$7,$E370="Haie 2 rangs",$H370*'Paramétrage V2'!$AB$7)</f>
        <v>0</v>
      </c>
      <c r="O370" s="22"/>
      <c r="P370" s="113" cm="1">
        <f t="array" ref="P370">_xlfn.IFS($E370="",0,O370="",0,O370="Non",0,$E370="Haie 1 rang",$H370/'Paramétrage V2'!$AA$21*'Paramétrage V2'!$AA$8,$E370="Haie 2 rangs",$H370*'Paramétrage V2'!$AB$8)</f>
        <v>0</v>
      </c>
      <c r="Q370" s="22"/>
      <c r="R370" s="113" cm="1">
        <f t="array" ref="R370">_xlfn.IFS($E370="",0,Q370="",0,Q370="Non",0,$E370="Haie 1 rang",$H370/'Paramétrage V2'!$AA$21*'Paramétrage V2'!$AA$10,$E370="Haie 2 rangs",$H370*'Paramétrage V2'!$AB$10)</f>
        <v>0</v>
      </c>
      <c r="S370" s="22"/>
      <c r="T370" s="113" cm="1">
        <f t="array" ref="T370">_xlfn.IFS($E370="",0,S370="",0,S370="Non",0,$E370="Haie 1 rang",$H370/'Paramétrage V2'!$AA$21*'Paramétrage V2'!$AA$11,$E370="Haie 2 rangs",$H370*'Paramétrage V2'!$AB$11)</f>
        <v>0</v>
      </c>
      <c r="U370" s="22"/>
      <c r="V370" s="113" cm="1">
        <f t="array" ref="V370">_xlfn.IFS($E370="",0,U370="",0,U370="Non",0,$E370="Haie 1 rang",$H370/'Paramétrage V2'!$AA$21*'Paramétrage V2'!$AA$13,$E370="Haie 2 rangs",$H370*'Paramétrage V2'!$AB$13)</f>
        <v>0</v>
      </c>
      <c r="W370" s="22"/>
      <c r="X370" s="113" cm="1">
        <f t="array" ref="X370">_xlfn.IFS($E370="",0,W370="",0,W370="Non",0,$E370="Haie 1 rang",$H370/'Paramétrage V2'!$AA$21*'Paramétrage V2'!$AA$15,$E370="Haie 2 rangs",$H370*'Paramétrage V2'!$AB$15)</f>
        <v>0</v>
      </c>
      <c r="Y370" s="133">
        <f t="shared" si="5"/>
        <v>0</v>
      </c>
      <c r="Z370" s="45"/>
    </row>
    <row r="371" spans="1:26" x14ac:dyDescent="0.35">
      <c r="A371" s="5">
        <v>367</v>
      </c>
      <c r="B371" s="2"/>
      <c r="C371" s="22"/>
      <c r="D371" s="22"/>
      <c r="E371" s="22"/>
      <c r="F371" s="44"/>
      <c r="G371" s="112"/>
      <c r="H371" s="89" cm="1">
        <f t="array" ref="H371">_xlfn.IFS(E371="",0,E371="Haie 1 rang",F371*(G371-1),E371="Haie 2 rangs",(F371/2)*(G371-1))</f>
        <v>0</v>
      </c>
      <c r="I371" s="22"/>
      <c r="J371" s="113" cm="1">
        <f t="array" ref="J371">_xlfn.IFS($E371="",0,I371="",0,I371="Non",0,$E371="Haie 1 rang",$H371/'Paramétrage V2'!$AA$21*'Paramétrage V2'!$AA$5,$E371="Haie 2 rangs",$H371*'Paramétrage V2'!$AB$5)</f>
        <v>0</v>
      </c>
      <c r="K371" s="22"/>
      <c r="L371" s="113" cm="1">
        <f t="array" ref="L371">_xlfn.IFS($E371="",0,K371="",0,K371="Non",0,$E371="Haie 1 rang",$H371/'Paramétrage V2'!$AA$21*'Paramétrage V2'!$AA$6,$E371="Haie 2 rangs",$H371*'Paramétrage V2'!$AB$6)</f>
        <v>0</v>
      </c>
      <c r="M371" s="22"/>
      <c r="N371" s="113" cm="1">
        <f t="array" ref="N371">_xlfn.IFS($E371="",0,M371="",0,M371="Non",0,$E371="Haie 1 rang",$H371/'Paramétrage V2'!$AA$21*'Paramétrage V2'!$AA$7,$E371="Haie 2 rangs",$H371*'Paramétrage V2'!$AB$7)</f>
        <v>0</v>
      </c>
      <c r="O371" s="22"/>
      <c r="P371" s="113" cm="1">
        <f t="array" ref="P371">_xlfn.IFS($E371="",0,O371="",0,O371="Non",0,$E371="Haie 1 rang",$H371/'Paramétrage V2'!$AA$21*'Paramétrage V2'!$AA$8,$E371="Haie 2 rangs",$H371*'Paramétrage V2'!$AB$8)</f>
        <v>0</v>
      </c>
      <c r="Q371" s="22"/>
      <c r="R371" s="113" cm="1">
        <f t="array" ref="R371">_xlfn.IFS($E371="",0,Q371="",0,Q371="Non",0,$E371="Haie 1 rang",$H371/'Paramétrage V2'!$AA$21*'Paramétrage V2'!$AA$10,$E371="Haie 2 rangs",$H371*'Paramétrage V2'!$AB$10)</f>
        <v>0</v>
      </c>
      <c r="S371" s="22"/>
      <c r="T371" s="113" cm="1">
        <f t="array" ref="T371">_xlfn.IFS($E371="",0,S371="",0,S371="Non",0,$E371="Haie 1 rang",$H371/'Paramétrage V2'!$AA$21*'Paramétrage V2'!$AA$11,$E371="Haie 2 rangs",$H371*'Paramétrage V2'!$AB$11)</f>
        <v>0</v>
      </c>
      <c r="U371" s="22"/>
      <c r="V371" s="113" cm="1">
        <f t="array" ref="V371">_xlfn.IFS($E371="",0,U371="",0,U371="Non",0,$E371="Haie 1 rang",$H371/'Paramétrage V2'!$AA$21*'Paramétrage V2'!$AA$13,$E371="Haie 2 rangs",$H371*'Paramétrage V2'!$AB$13)</f>
        <v>0</v>
      </c>
      <c r="W371" s="22"/>
      <c r="X371" s="113" cm="1">
        <f t="array" ref="X371">_xlfn.IFS($E371="",0,W371="",0,W371="Non",0,$E371="Haie 1 rang",$H371/'Paramétrage V2'!$AA$21*'Paramétrage V2'!$AA$15,$E371="Haie 2 rangs",$H371*'Paramétrage V2'!$AB$15)</f>
        <v>0</v>
      </c>
      <c r="Y371" s="133">
        <f t="shared" si="5"/>
        <v>0</v>
      </c>
      <c r="Z371" s="45"/>
    </row>
    <row r="372" spans="1:26" x14ac:dyDescent="0.35">
      <c r="A372" s="5">
        <v>368</v>
      </c>
      <c r="B372" s="2"/>
      <c r="C372" s="22"/>
      <c r="D372" s="22"/>
      <c r="E372" s="22"/>
      <c r="F372" s="44"/>
      <c r="G372" s="112"/>
      <c r="H372" s="89" cm="1">
        <f t="array" ref="H372">_xlfn.IFS(E372="",0,E372="Haie 1 rang",F372*(G372-1),E372="Haie 2 rangs",(F372/2)*(G372-1))</f>
        <v>0</v>
      </c>
      <c r="I372" s="22"/>
      <c r="J372" s="113" cm="1">
        <f t="array" ref="J372">_xlfn.IFS($E372="",0,I372="",0,I372="Non",0,$E372="Haie 1 rang",$H372/'Paramétrage V2'!$AA$21*'Paramétrage V2'!$AA$5,$E372="Haie 2 rangs",$H372*'Paramétrage V2'!$AB$5)</f>
        <v>0</v>
      </c>
      <c r="K372" s="22"/>
      <c r="L372" s="113" cm="1">
        <f t="array" ref="L372">_xlfn.IFS($E372="",0,K372="",0,K372="Non",0,$E372="Haie 1 rang",$H372/'Paramétrage V2'!$AA$21*'Paramétrage V2'!$AA$6,$E372="Haie 2 rangs",$H372*'Paramétrage V2'!$AB$6)</f>
        <v>0</v>
      </c>
      <c r="M372" s="22"/>
      <c r="N372" s="113" cm="1">
        <f t="array" ref="N372">_xlfn.IFS($E372="",0,M372="",0,M372="Non",0,$E372="Haie 1 rang",$H372/'Paramétrage V2'!$AA$21*'Paramétrage V2'!$AA$7,$E372="Haie 2 rangs",$H372*'Paramétrage V2'!$AB$7)</f>
        <v>0</v>
      </c>
      <c r="O372" s="22"/>
      <c r="P372" s="113" cm="1">
        <f t="array" ref="P372">_xlfn.IFS($E372="",0,O372="",0,O372="Non",0,$E372="Haie 1 rang",$H372/'Paramétrage V2'!$AA$21*'Paramétrage V2'!$AA$8,$E372="Haie 2 rangs",$H372*'Paramétrage V2'!$AB$8)</f>
        <v>0</v>
      </c>
      <c r="Q372" s="22"/>
      <c r="R372" s="113" cm="1">
        <f t="array" ref="R372">_xlfn.IFS($E372="",0,Q372="",0,Q372="Non",0,$E372="Haie 1 rang",$H372/'Paramétrage V2'!$AA$21*'Paramétrage V2'!$AA$10,$E372="Haie 2 rangs",$H372*'Paramétrage V2'!$AB$10)</f>
        <v>0</v>
      </c>
      <c r="S372" s="22"/>
      <c r="T372" s="113" cm="1">
        <f t="array" ref="T372">_xlfn.IFS($E372="",0,S372="",0,S372="Non",0,$E372="Haie 1 rang",$H372/'Paramétrage V2'!$AA$21*'Paramétrage V2'!$AA$11,$E372="Haie 2 rangs",$H372*'Paramétrage V2'!$AB$11)</f>
        <v>0</v>
      </c>
      <c r="U372" s="22"/>
      <c r="V372" s="113" cm="1">
        <f t="array" ref="V372">_xlfn.IFS($E372="",0,U372="",0,U372="Non",0,$E372="Haie 1 rang",$H372/'Paramétrage V2'!$AA$21*'Paramétrage V2'!$AA$13,$E372="Haie 2 rangs",$H372*'Paramétrage V2'!$AB$13)</f>
        <v>0</v>
      </c>
      <c r="W372" s="22"/>
      <c r="X372" s="113" cm="1">
        <f t="array" ref="X372">_xlfn.IFS($E372="",0,W372="",0,W372="Non",0,$E372="Haie 1 rang",$H372/'Paramétrage V2'!$AA$21*'Paramétrage V2'!$AA$15,$E372="Haie 2 rangs",$H372*'Paramétrage V2'!$AB$15)</f>
        <v>0</v>
      </c>
      <c r="Y372" s="133">
        <f t="shared" si="5"/>
        <v>0</v>
      </c>
      <c r="Z372" s="45"/>
    </row>
    <row r="373" spans="1:26" x14ac:dyDescent="0.35">
      <c r="A373" s="5">
        <v>369</v>
      </c>
      <c r="B373" s="2"/>
      <c r="C373" s="22"/>
      <c r="D373" s="22"/>
      <c r="E373" s="22"/>
      <c r="F373" s="44"/>
      <c r="G373" s="112"/>
      <c r="H373" s="89" cm="1">
        <f t="array" ref="H373">_xlfn.IFS(E373="",0,E373="Haie 1 rang",F373*(G373-1),E373="Haie 2 rangs",(F373/2)*(G373-1))</f>
        <v>0</v>
      </c>
      <c r="I373" s="22"/>
      <c r="J373" s="113" cm="1">
        <f t="array" ref="J373">_xlfn.IFS($E373="",0,I373="",0,I373="Non",0,$E373="Haie 1 rang",$H373/'Paramétrage V2'!$AA$21*'Paramétrage V2'!$AA$5,$E373="Haie 2 rangs",$H373*'Paramétrage V2'!$AB$5)</f>
        <v>0</v>
      </c>
      <c r="K373" s="22"/>
      <c r="L373" s="113" cm="1">
        <f t="array" ref="L373">_xlfn.IFS($E373="",0,K373="",0,K373="Non",0,$E373="Haie 1 rang",$H373/'Paramétrage V2'!$AA$21*'Paramétrage V2'!$AA$6,$E373="Haie 2 rangs",$H373*'Paramétrage V2'!$AB$6)</f>
        <v>0</v>
      </c>
      <c r="M373" s="22"/>
      <c r="N373" s="113" cm="1">
        <f t="array" ref="N373">_xlfn.IFS($E373="",0,M373="",0,M373="Non",0,$E373="Haie 1 rang",$H373/'Paramétrage V2'!$AA$21*'Paramétrage V2'!$AA$7,$E373="Haie 2 rangs",$H373*'Paramétrage V2'!$AB$7)</f>
        <v>0</v>
      </c>
      <c r="O373" s="22"/>
      <c r="P373" s="113" cm="1">
        <f t="array" ref="P373">_xlfn.IFS($E373="",0,O373="",0,O373="Non",0,$E373="Haie 1 rang",$H373/'Paramétrage V2'!$AA$21*'Paramétrage V2'!$AA$8,$E373="Haie 2 rangs",$H373*'Paramétrage V2'!$AB$8)</f>
        <v>0</v>
      </c>
      <c r="Q373" s="22"/>
      <c r="R373" s="113" cm="1">
        <f t="array" ref="R373">_xlfn.IFS($E373="",0,Q373="",0,Q373="Non",0,$E373="Haie 1 rang",$H373/'Paramétrage V2'!$AA$21*'Paramétrage V2'!$AA$10,$E373="Haie 2 rangs",$H373*'Paramétrage V2'!$AB$10)</f>
        <v>0</v>
      </c>
      <c r="S373" s="22"/>
      <c r="T373" s="113" cm="1">
        <f t="array" ref="T373">_xlfn.IFS($E373="",0,S373="",0,S373="Non",0,$E373="Haie 1 rang",$H373/'Paramétrage V2'!$AA$21*'Paramétrage V2'!$AA$11,$E373="Haie 2 rangs",$H373*'Paramétrage V2'!$AB$11)</f>
        <v>0</v>
      </c>
      <c r="U373" s="22"/>
      <c r="V373" s="113" cm="1">
        <f t="array" ref="V373">_xlfn.IFS($E373="",0,U373="",0,U373="Non",0,$E373="Haie 1 rang",$H373/'Paramétrage V2'!$AA$21*'Paramétrage V2'!$AA$13,$E373="Haie 2 rangs",$H373*'Paramétrage V2'!$AB$13)</f>
        <v>0</v>
      </c>
      <c r="W373" s="22"/>
      <c r="X373" s="113" cm="1">
        <f t="array" ref="X373">_xlfn.IFS($E373="",0,W373="",0,W373="Non",0,$E373="Haie 1 rang",$H373/'Paramétrage V2'!$AA$21*'Paramétrage V2'!$AA$15,$E373="Haie 2 rangs",$H373*'Paramétrage V2'!$AB$15)</f>
        <v>0</v>
      </c>
      <c r="Y373" s="133">
        <f t="shared" si="5"/>
        <v>0</v>
      </c>
      <c r="Z373" s="45"/>
    </row>
    <row r="374" spans="1:26" x14ac:dyDescent="0.35">
      <c r="A374" s="5">
        <v>370</v>
      </c>
      <c r="B374" s="2"/>
      <c r="C374" s="22"/>
      <c r="D374" s="22"/>
      <c r="E374" s="22"/>
      <c r="F374" s="44"/>
      <c r="G374" s="112"/>
      <c r="H374" s="89" cm="1">
        <f t="array" ref="H374">_xlfn.IFS(E374="",0,E374="Haie 1 rang",F374*(G374-1),E374="Haie 2 rangs",(F374/2)*(G374-1))</f>
        <v>0</v>
      </c>
      <c r="I374" s="22"/>
      <c r="J374" s="113" cm="1">
        <f t="array" ref="J374">_xlfn.IFS($E374="",0,I374="",0,I374="Non",0,$E374="Haie 1 rang",$H374/'Paramétrage V2'!$AA$21*'Paramétrage V2'!$AA$5,$E374="Haie 2 rangs",$H374*'Paramétrage V2'!$AB$5)</f>
        <v>0</v>
      </c>
      <c r="K374" s="22"/>
      <c r="L374" s="113" cm="1">
        <f t="array" ref="L374">_xlfn.IFS($E374="",0,K374="",0,K374="Non",0,$E374="Haie 1 rang",$H374/'Paramétrage V2'!$AA$21*'Paramétrage V2'!$AA$6,$E374="Haie 2 rangs",$H374*'Paramétrage V2'!$AB$6)</f>
        <v>0</v>
      </c>
      <c r="M374" s="22"/>
      <c r="N374" s="113" cm="1">
        <f t="array" ref="N374">_xlfn.IFS($E374="",0,M374="",0,M374="Non",0,$E374="Haie 1 rang",$H374/'Paramétrage V2'!$AA$21*'Paramétrage V2'!$AA$7,$E374="Haie 2 rangs",$H374*'Paramétrage V2'!$AB$7)</f>
        <v>0</v>
      </c>
      <c r="O374" s="22"/>
      <c r="P374" s="113" cm="1">
        <f t="array" ref="P374">_xlfn.IFS($E374="",0,O374="",0,O374="Non",0,$E374="Haie 1 rang",$H374/'Paramétrage V2'!$AA$21*'Paramétrage V2'!$AA$8,$E374="Haie 2 rangs",$H374*'Paramétrage V2'!$AB$8)</f>
        <v>0</v>
      </c>
      <c r="Q374" s="22"/>
      <c r="R374" s="113" cm="1">
        <f t="array" ref="R374">_xlfn.IFS($E374="",0,Q374="",0,Q374="Non",0,$E374="Haie 1 rang",$H374/'Paramétrage V2'!$AA$21*'Paramétrage V2'!$AA$10,$E374="Haie 2 rangs",$H374*'Paramétrage V2'!$AB$10)</f>
        <v>0</v>
      </c>
      <c r="S374" s="22"/>
      <c r="T374" s="113" cm="1">
        <f t="array" ref="T374">_xlfn.IFS($E374="",0,S374="",0,S374="Non",0,$E374="Haie 1 rang",$H374/'Paramétrage V2'!$AA$21*'Paramétrage V2'!$AA$11,$E374="Haie 2 rangs",$H374*'Paramétrage V2'!$AB$11)</f>
        <v>0</v>
      </c>
      <c r="U374" s="22"/>
      <c r="V374" s="113" cm="1">
        <f t="array" ref="V374">_xlfn.IFS($E374="",0,U374="",0,U374="Non",0,$E374="Haie 1 rang",$H374/'Paramétrage V2'!$AA$21*'Paramétrage V2'!$AA$13,$E374="Haie 2 rangs",$H374*'Paramétrage V2'!$AB$13)</f>
        <v>0</v>
      </c>
      <c r="W374" s="22"/>
      <c r="X374" s="113" cm="1">
        <f t="array" ref="X374">_xlfn.IFS($E374="",0,W374="",0,W374="Non",0,$E374="Haie 1 rang",$H374/'Paramétrage V2'!$AA$21*'Paramétrage V2'!$AA$15,$E374="Haie 2 rangs",$H374*'Paramétrage V2'!$AB$15)</f>
        <v>0</v>
      </c>
      <c r="Y374" s="133">
        <f t="shared" si="5"/>
        <v>0</v>
      </c>
      <c r="Z374" s="45"/>
    </row>
    <row r="375" spans="1:26" x14ac:dyDescent="0.35">
      <c r="A375" s="5">
        <v>371</v>
      </c>
      <c r="B375" s="2"/>
      <c r="C375" s="22"/>
      <c r="D375" s="22"/>
      <c r="E375" s="22"/>
      <c r="F375" s="44"/>
      <c r="G375" s="112"/>
      <c r="H375" s="89" cm="1">
        <f t="array" ref="H375">_xlfn.IFS(E375="",0,E375="Haie 1 rang",F375*(G375-1),E375="Haie 2 rangs",(F375/2)*(G375-1))</f>
        <v>0</v>
      </c>
      <c r="I375" s="22"/>
      <c r="J375" s="113" cm="1">
        <f t="array" ref="J375">_xlfn.IFS($E375="",0,I375="",0,I375="Non",0,$E375="Haie 1 rang",$H375/'Paramétrage V2'!$AA$21*'Paramétrage V2'!$AA$5,$E375="Haie 2 rangs",$H375*'Paramétrage V2'!$AB$5)</f>
        <v>0</v>
      </c>
      <c r="K375" s="22"/>
      <c r="L375" s="113" cm="1">
        <f t="array" ref="L375">_xlfn.IFS($E375="",0,K375="",0,K375="Non",0,$E375="Haie 1 rang",$H375/'Paramétrage V2'!$AA$21*'Paramétrage V2'!$AA$6,$E375="Haie 2 rangs",$H375*'Paramétrage V2'!$AB$6)</f>
        <v>0</v>
      </c>
      <c r="M375" s="22"/>
      <c r="N375" s="113" cm="1">
        <f t="array" ref="N375">_xlfn.IFS($E375="",0,M375="",0,M375="Non",0,$E375="Haie 1 rang",$H375/'Paramétrage V2'!$AA$21*'Paramétrage V2'!$AA$7,$E375="Haie 2 rangs",$H375*'Paramétrage V2'!$AB$7)</f>
        <v>0</v>
      </c>
      <c r="O375" s="22"/>
      <c r="P375" s="113" cm="1">
        <f t="array" ref="P375">_xlfn.IFS($E375="",0,O375="",0,O375="Non",0,$E375="Haie 1 rang",$H375/'Paramétrage V2'!$AA$21*'Paramétrage V2'!$AA$8,$E375="Haie 2 rangs",$H375*'Paramétrage V2'!$AB$8)</f>
        <v>0</v>
      </c>
      <c r="Q375" s="22"/>
      <c r="R375" s="113" cm="1">
        <f t="array" ref="R375">_xlfn.IFS($E375="",0,Q375="",0,Q375="Non",0,$E375="Haie 1 rang",$H375/'Paramétrage V2'!$AA$21*'Paramétrage V2'!$AA$10,$E375="Haie 2 rangs",$H375*'Paramétrage V2'!$AB$10)</f>
        <v>0</v>
      </c>
      <c r="S375" s="22"/>
      <c r="T375" s="113" cm="1">
        <f t="array" ref="T375">_xlfn.IFS($E375="",0,S375="",0,S375="Non",0,$E375="Haie 1 rang",$H375/'Paramétrage V2'!$AA$21*'Paramétrage V2'!$AA$11,$E375="Haie 2 rangs",$H375*'Paramétrage V2'!$AB$11)</f>
        <v>0</v>
      </c>
      <c r="U375" s="22"/>
      <c r="V375" s="113" cm="1">
        <f t="array" ref="V375">_xlfn.IFS($E375="",0,U375="",0,U375="Non",0,$E375="Haie 1 rang",$H375/'Paramétrage V2'!$AA$21*'Paramétrage V2'!$AA$13,$E375="Haie 2 rangs",$H375*'Paramétrage V2'!$AB$13)</f>
        <v>0</v>
      </c>
      <c r="W375" s="22"/>
      <c r="X375" s="113" cm="1">
        <f t="array" ref="X375">_xlfn.IFS($E375="",0,W375="",0,W375="Non",0,$E375="Haie 1 rang",$H375/'Paramétrage V2'!$AA$21*'Paramétrage V2'!$AA$15,$E375="Haie 2 rangs",$H375*'Paramétrage V2'!$AB$15)</f>
        <v>0</v>
      </c>
      <c r="Y375" s="133">
        <f t="shared" si="5"/>
        <v>0</v>
      </c>
      <c r="Z375" s="45"/>
    </row>
    <row r="376" spans="1:26" x14ac:dyDescent="0.35">
      <c r="A376" s="5">
        <v>372</v>
      </c>
      <c r="B376" s="2"/>
      <c r="C376" s="22"/>
      <c r="D376" s="22"/>
      <c r="E376" s="22"/>
      <c r="F376" s="44"/>
      <c r="G376" s="112"/>
      <c r="H376" s="89" cm="1">
        <f t="array" ref="H376">_xlfn.IFS(E376="",0,E376="Haie 1 rang",F376*(G376-1),E376="Haie 2 rangs",(F376/2)*(G376-1))</f>
        <v>0</v>
      </c>
      <c r="I376" s="22"/>
      <c r="J376" s="113" cm="1">
        <f t="array" ref="J376">_xlfn.IFS($E376="",0,I376="",0,I376="Non",0,$E376="Haie 1 rang",$H376/'Paramétrage V2'!$AA$21*'Paramétrage V2'!$AA$5,$E376="Haie 2 rangs",$H376*'Paramétrage V2'!$AB$5)</f>
        <v>0</v>
      </c>
      <c r="K376" s="22"/>
      <c r="L376" s="113" cm="1">
        <f t="array" ref="L376">_xlfn.IFS($E376="",0,K376="",0,K376="Non",0,$E376="Haie 1 rang",$H376/'Paramétrage V2'!$AA$21*'Paramétrage V2'!$AA$6,$E376="Haie 2 rangs",$H376*'Paramétrage V2'!$AB$6)</f>
        <v>0</v>
      </c>
      <c r="M376" s="22"/>
      <c r="N376" s="113" cm="1">
        <f t="array" ref="N376">_xlfn.IFS($E376="",0,M376="",0,M376="Non",0,$E376="Haie 1 rang",$H376/'Paramétrage V2'!$AA$21*'Paramétrage V2'!$AA$7,$E376="Haie 2 rangs",$H376*'Paramétrage V2'!$AB$7)</f>
        <v>0</v>
      </c>
      <c r="O376" s="22"/>
      <c r="P376" s="113" cm="1">
        <f t="array" ref="P376">_xlfn.IFS($E376="",0,O376="",0,O376="Non",0,$E376="Haie 1 rang",$H376/'Paramétrage V2'!$AA$21*'Paramétrage V2'!$AA$8,$E376="Haie 2 rangs",$H376*'Paramétrage V2'!$AB$8)</f>
        <v>0</v>
      </c>
      <c r="Q376" s="22"/>
      <c r="R376" s="113" cm="1">
        <f t="array" ref="R376">_xlfn.IFS($E376="",0,Q376="",0,Q376="Non",0,$E376="Haie 1 rang",$H376/'Paramétrage V2'!$AA$21*'Paramétrage V2'!$AA$10,$E376="Haie 2 rangs",$H376*'Paramétrage V2'!$AB$10)</f>
        <v>0</v>
      </c>
      <c r="S376" s="22"/>
      <c r="T376" s="113" cm="1">
        <f t="array" ref="T376">_xlfn.IFS($E376="",0,S376="",0,S376="Non",0,$E376="Haie 1 rang",$H376/'Paramétrage V2'!$AA$21*'Paramétrage V2'!$AA$11,$E376="Haie 2 rangs",$H376*'Paramétrage V2'!$AB$11)</f>
        <v>0</v>
      </c>
      <c r="U376" s="22"/>
      <c r="V376" s="113" cm="1">
        <f t="array" ref="V376">_xlfn.IFS($E376="",0,U376="",0,U376="Non",0,$E376="Haie 1 rang",$H376/'Paramétrage V2'!$AA$21*'Paramétrage V2'!$AA$13,$E376="Haie 2 rangs",$H376*'Paramétrage V2'!$AB$13)</f>
        <v>0</v>
      </c>
      <c r="W376" s="22"/>
      <c r="X376" s="113" cm="1">
        <f t="array" ref="X376">_xlfn.IFS($E376="",0,W376="",0,W376="Non",0,$E376="Haie 1 rang",$H376/'Paramétrage V2'!$AA$21*'Paramétrage V2'!$AA$15,$E376="Haie 2 rangs",$H376*'Paramétrage V2'!$AB$15)</f>
        <v>0</v>
      </c>
      <c r="Y376" s="133">
        <f t="shared" si="5"/>
        <v>0</v>
      </c>
      <c r="Z376" s="45"/>
    </row>
    <row r="377" spans="1:26" x14ac:dyDescent="0.35">
      <c r="A377" s="5">
        <v>373</v>
      </c>
      <c r="B377" s="2"/>
      <c r="C377" s="22"/>
      <c r="D377" s="22"/>
      <c r="E377" s="22"/>
      <c r="F377" s="44"/>
      <c r="G377" s="112"/>
      <c r="H377" s="89" cm="1">
        <f t="array" ref="H377">_xlfn.IFS(E377="",0,E377="Haie 1 rang",F377*(G377-1),E377="Haie 2 rangs",(F377/2)*(G377-1))</f>
        <v>0</v>
      </c>
      <c r="I377" s="22"/>
      <c r="J377" s="113" cm="1">
        <f t="array" ref="J377">_xlfn.IFS($E377="",0,I377="",0,I377="Non",0,$E377="Haie 1 rang",$H377/'Paramétrage V2'!$AA$21*'Paramétrage V2'!$AA$5,$E377="Haie 2 rangs",$H377*'Paramétrage V2'!$AB$5)</f>
        <v>0</v>
      </c>
      <c r="K377" s="22"/>
      <c r="L377" s="113" cm="1">
        <f t="array" ref="L377">_xlfn.IFS($E377="",0,K377="",0,K377="Non",0,$E377="Haie 1 rang",$H377/'Paramétrage V2'!$AA$21*'Paramétrage V2'!$AA$6,$E377="Haie 2 rangs",$H377*'Paramétrage V2'!$AB$6)</f>
        <v>0</v>
      </c>
      <c r="M377" s="22"/>
      <c r="N377" s="113" cm="1">
        <f t="array" ref="N377">_xlfn.IFS($E377="",0,M377="",0,M377="Non",0,$E377="Haie 1 rang",$H377/'Paramétrage V2'!$AA$21*'Paramétrage V2'!$AA$7,$E377="Haie 2 rangs",$H377*'Paramétrage V2'!$AB$7)</f>
        <v>0</v>
      </c>
      <c r="O377" s="22"/>
      <c r="P377" s="113" cm="1">
        <f t="array" ref="P377">_xlfn.IFS($E377="",0,O377="",0,O377="Non",0,$E377="Haie 1 rang",$H377/'Paramétrage V2'!$AA$21*'Paramétrage V2'!$AA$8,$E377="Haie 2 rangs",$H377*'Paramétrage V2'!$AB$8)</f>
        <v>0</v>
      </c>
      <c r="Q377" s="22"/>
      <c r="R377" s="113" cm="1">
        <f t="array" ref="R377">_xlfn.IFS($E377="",0,Q377="",0,Q377="Non",0,$E377="Haie 1 rang",$H377/'Paramétrage V2'!$AA$21*'Paramétrage V2'!$AA$10,$E377="Haie 2 rangs",$H377*'Paramétrage V2'!$AB$10)</f>
        <v>0</v>
      </c>
      <c r="S377" s="22"/>
      <c r="T377" s="113" cm="1">
        <f t="array" ref="T377">_xlfn.IFS($E377="",0,S377="",0,S377="Non",0,$E377="Haie 1 rang",$H377/'Paramétrage V2'!$AA$21*'Paramétrage V2'!$AA$11,$E377="Haie 2 rangs",$H377*'Paramétrage V2'!$AB$11)</f>
        <v>0</v>
      </c>
      <c r="U377" s="22"/>
      <c r="V377" s="113" cm="1">
        <f t="array" ref="V377">_xlfn.IFS($E377="",0,U377="",0,U377="Non",0,$E377="Haie 1 rang",$H377/'Paramétrage V2'!$AA$21*'Paramétrage V2'!$AA$13,$E377="Haie 2 rangs",$H377*'Paramétrage V2'!$AB$13)</f>
        <v>0</v>
      </c>
      <c r="W377" s="22"/>
      <c r="X377" s="113" cm="1">
        <f t="array" ref="X377">_xlfn.IFS($E377="",0,W377="",0,W377="Non",0,$E377="Haie 1 rang",$H377/'Paramétrage V2'!$AA$21*'Paramétrage V2'!$AA$15,$E377="Haie 2 rangs",$H377*'Paramétrage V2'!$AB$15)</f>
        <v>0</v>
      </c>
      <c r="Y377" s="133">
        <f t="shared" si="5"/>
        <v>0</v>
      </c>
      <c r="Z377" s="45"/>
    </row>
    <row r="378" spans="1:26" x14ac:dyDescent="0.35">
      <c r="A378" s="5">
        <v>374</v>
      </c>
      <c r="B378" s="2"/>
      <c r="C378" s="22"/>
      <c r="D378" s="22"/>
      <c r="E378" s="22"/>
      <c r="F378" s="44"/>
      <c r="G378" s="112"/>
      <c r="H378" s="89" cm="1">
        <f t="array" ref="H378">_xlfn.IFS(E378="",0,E378="Haie 1 rang",F378*(G378-1),E378="Haie 2 rangs",(F378/2)*(G378-1))</f>
        <v>0</v>
      </c>
      <c r="I378" s="22"/>
      <c r="J378" s="113" cm="1">
        <f t="array" ref="J378">_xlfn.IFS($E378="",0,I378="",0,I378="Non",0,$E378="Haie 1 rang",$H378/'Paramétrage V2'!$AA$21*'Paramétrage V2'!$AA$5,$E378="Haie 2 rangs",$H378*'Paramétrage V2'!$AB$5)</f>
        <v>0</v>
      </c>
      <c r="K378" s="22"/>
      <c r="L378" s="113" cm="1">
        <f t="array" ref="L378">_xlfn.IFS($E378="",0,K378="",0,K378="Non",0,$E378="Haie 1 rang",$H378/'Paramétrage V2'!$AA$21*'Paramétrage V2'!$AA$6,$E378="Haie 2 rangs",$H378*'Paramétrage V2'!$AB$6)</f>
        <v>0</v>
      </c>
      <c r="M378" s="22"/>
      <c r="N378" s="113" cm="1">
        <f t="array" ref="N378">_xlfn.IFS($E378="",0,M378="",0,M378="Non",0,$E378="Haie 1 rang",$H378/'Paramétrage V2'!$AA$21*'Paramétrage V2'!$AA$7,$E378="Haie 2 rangs",$H378*'Paramétrage V2'!$AB$7)</f>
        <v>0</v>
      </c>
      <c r="O378" s="22"/>
      <c r="P378" s="113" cm="1">
        <f t="array" ref="P378">_xlfn.IFS($E378="",0,O378="",0,O378="Non",0,$E378="Haie 1 rang",$H378/'Paramétrage V2'!$AA$21*'Paramétrage V2'!$AA$8,$E378="Haie 2 rangs",$H378*'Paramétrage V2'!$AB$8)</f>
        <v>0</v>
      </c>
      <c r="Q378" s="22"/>
      <c r="R378" s="113" cm="1">
        <f t="array" ref="R378">_xlfn.IFS($E378="",0,Q378="",0,Q378="Non",0,$E378="Haie 1 rang",$H378/'Paramétrage V2'!$AA$21*'Paramétrage V2'!$AA$10,$E378="Haie 2 rangs",$H378*'Paramétrage V2'!$AB$10)</f>
        <v>0</v>
      </c>
      <c r="S378" s="22"/>
      <c r="T378" s="113" cm="1">
        <f t="array" ref="T378">_xlfn.IFS($E378="",0,S378="",0,S378="Non",0,$E378="Haie 1 rang",$H378/'Paramétrage V2'!$AA$21*'Paramétrage V2'!$AA$11,$E378="Haie 2 rangs",$H378*'Paramétrage V2'!$AB$11)</f>
        <v>0</v>
      </c>
      <c r="U378" s="22"/>
      <c r="V378" s="113" cm="1">
        <f t="array" ref="V378">_xlfn.IFS($E378="",0,U378="",0,U378="Non",0,$E378="Haie 1 rang",$H378/'Paramétrage V2'!$AA$21*'Paramétrage V2'!$AA$13,$E378="Haie 2 rangs",$H378*'Paramétrage V2'!$AB$13)</f>
        <v>0</v>
      </c>
      <c r="W378" s="22"/>
      <c r="X378" s="113" cm="1">
        <f t="array" ref="X378">_xlfn.IFS($E378="",0,W378="",0,W378="Non",0,$E378="Haie 1 rang",$H378/'Paramétrage V2'!$AA$21*'Paramétrage V2'!$AA$15,$E378="Haie 2 rangs",$H378*'Paramétrage V2'!$AB$15)</f>
        <v>0</v>
      </c>
      <c r="Y378" s="133">
        <f t="shared" si="5"/>
        <v>0</v>
      </c>
      <c r="Z378" s="45"/>
    </row>
    <row r="379" spans="1:26" x14ac:dyDescent="0.35">
      <c r="A379" s="5">
        <v>375</v>
      </c>
      <c r="B379" s="2"/>
      <c r="C379" s="22"/>
      <c r="D379" s="22"/>
      <c r="E379" s="22"/>
      <c r="F379" s="44"/>
      <c r="G379" s="112"/>
      <c r="H379" s="89" cm="1">
        <f t="array" ref="H379">_xlfn.IFS(E379="",0,E379="Haie 1 rang",F379*(G379-1),E379="Haie 2 rangs",(F379/2)*(G379-1))</f>
        <v>0</v>
      </c>
      <c r="I379" s="22"/>
      <c r="J379" s="113" cm="1">
        <f t="array" ref="J379">_xlfn.IFS($E379="",0,I379="",0,I379="Non",0,$E379="Haie 1 rang",$H379/'Paramétrage V2'!$AA$21*'Paramétrage V2'!$AA$5,$E379="Haie 2 rangs",$H379*'Paramétrage V2'!$AB$5)</f>
        <v>0</v>
      </c>
      <c r="K379" s="22"/>
      <c r="L379" s="113" cm="1">
        <f t="array" ref="L379">_xlfn.IFS($E379="",0,K379="",0,K379="Non",0,$E379="Haie 1 rang",$H379/'Paramétrage V2'!$AA$21*'Paramétrage V2'!$AA$6,$E379="Haie 2 rangs",$H379*'Paramétrage V2'!$AB$6)</f>
        <v>0</v>
      </c>
      <c r="M379" s="22"/>
      <c r="N379" s="113" cm="1">
        <f t="array" ref="N379">_xlfn.IFS($E379="",0,M379="",0,M379="Non",0,$E379="Haie 1 rang",$H379/'Paramétrage V2'!$AA$21*'Paramétrage V2'!$AA$7,$E379="Haie 2 rangs",$H379*'Paramétrage V2'!$AB$7)</f>
        <v>0</v>
      </c>
      <c r="O379" s="22"/>
      <c r="P379" s="113" cm="1">
        <f t="array" ref="P379">_xlfn.IFS($E379="",0,O379="",0,O379="Non",0,$E379="Haie 1 rang",$H379/'Paramétrage V2'!$AA$21*'Paramétrage V2'!$AA$8,$E379="Haie 2 rangs",$H379*'Paramétrage V2'!$AB$8)</f>
        <v>0</v>
      </c>
      <c r="Q379" s="22"/>
      <c r="R379" s="113" cm="1">
        <f t="array" ref="R379">_xlfn.IFS($E379="",0,Q379="",0,Q379="Non",0,$E379="Haie 1 rang",$H379/'Paramétrage V2'!$AA$21*'Paramétrage V2'!$AA$10,$E379="Haie 2 rangs",$H379*'Paramétrage V2'!$AB$10)</f>
        <v>0</v>
      </c>
      <c r="S379" s="22"/>
      <c r="T379" s="113" cm="1">
        <f t="array" ref="T379">_xlfn.IFS($E379="",0,S379="",0,S379="Non",0,$E379="Haie 1 rang",$H379/'Paramétrage V2'!$AA$21*'Paramétrage V2'!$AA$11,$E379="Haie 2 rangs",$H379*'Paramétrage V2'!$AB$11)</f>
        <v>0</v>
      </c>
      <c r="U379" s="22"/>
      <c r="V379" s="113" cm="1">
        <f t="array" ref="V379">_xlfn.IFS($E379="",0,U379="",0,U379="Non",0,$E379="Haie 1 rang",$H379/'Paramétrage V2'!$AA$21*'Paramétrage V2'!$AA$13,$E379="Haie 2 rangs",$H379*'Paramétrage V2'!$AB$13)</f>
        <v>0</v>
      </c>
      <c r="W379" s="22"/>
      <c r="X379" s="113" cm="1">
        <f t="array" ref="X379">_xlfn.IFS($E379="",0,W379="",0,W379="Non",0,$E379="Haie 1 rang",$H379/'Paramétrage V2'!$AA$21*'Paramétrage V2'!$AA$15,$E379="Haie 2 rangs",$H379*'Paramétrage V2'!$AB$15)</f>
        <v>0</v>
      </c>
      <c r="Y379" s="133">
        <f t="shared" si="5"/>
        <v>0</v>
      </c>
      <c r="Z379" s="45"/>
    </row>
    <row r="380" spans="1:26" x14ac:dyDescent="0.35">
      <c r="A380" s="5">
        <v>376</v>
      </c>
      <c r="B380" s="2"/>
      <c r="C380" s="22"/>
      <c r="D380" s="22"/>
      <c r="E380" s="22"/>
      <c r="F380" s="44"/>
      <c r="G380" s="112"/>
      <c r="H380" s="89" cm="1">
        <f t="array" ref="H380">_xlfn.IFS(E380="",0,E380="Haie 1 rang",F380*(G380-1),E380="Haie 2 rangs",(F380/2)*(G380-1))</f>
        <v>0</v>
      </c>
      <c r="I380" s="22"/>
      <c r="J380" s="113" cm="1">
        <f t="array" ref="J380">_xlfn.IFS($E380="",0,I380="",0,I380="Non",0,$E380="Haie 1 rang",$H380/'Paramétrage V2'!$AA$21*'Paramétrage V2'!$AA$5,$E380="Haie 2 rangs",$H380*'Paramétrage V2'!$AB$5)</f>
        <v>0</v>
      </c>
      <c r="K380" s="22"/>
      <c r="L380" s="113" cm="1">
        <f t="array" ref="L380">_xlfn.IFS($E380="",0,K380="",0,K380="Non",0,$E380="Haie 1 rang",$H380/'Paramétrage V2'!$AA$21*'Paramétrage V2'!$AA$6,$E380="Haie 2 rangs",$H380*'Paramétrage V2'!$AB$6)</f>
        <v>0</v>
      </c>
      <c r="M380" s="22"/>
      <c r="N380" s="113" cm="1">
        <f t="array" ref="N380">_xlfn.IFS($E380="",0,M380="",0,M380="Non",0,$E380="Haie 1 rang",$H380/'Paramétrage V2'!$AA$21*'Paramétrage V2'!$AA$7,$E380="Haie 2 rangs",$H380*'Paramétrage V2'!$AB$7)</f>
        <v>0</v>
      </c>
      <c r="O380" s="22"/>
      <c r="P380" s="113" cm="1">
        <f t="array" ref="P380">_xlfn.IFS($E380="",0,O380="",0,O380="Non",0,$E380="Haie 1 rang",$H380/'Paramétrage V2'!$AA$21*'Paramétrage V2'!$AA$8,$E380="Haie 2 rangs",$H380*'Paramétrage V2'!$AB$8)</f>
        <v>0</v>
      </c>
      <c r="Q380" s="22"/>
      <c r="R380" s="113" cm="1">
        <f t="array" ref="R380">_xlfn.IFS($E380="",0,Q380="",0,Q380="Non",0,$E380="Haie 1 rang",$H380/'Paramétrage V2'!$AA$21*'Paramétrage V2'!$AA$10,$E380="Haie 2 rangs",$H380*'Paramétrage V2'!$AB$10)</f>
        <v>0</v>
      </c>
      <c r="S380" s="22"/>
      <c r="T380" s="113" cm="1">
        <f t="array" ref="T380">_xlfn.IFS($E380="",0,S380="",0,S380="Non",0,$E380="Haie 1 rang",$H380/'Paramétrage V2'!$AA$21*'Paramétrage V2'!$AA$11,$E380="Haie 2 rangs",$H380*'Paramétrage V2'!$AB$11)</f>
        <v>0</v>
      </c>
      <c r="U380" s="22"/>
      <c r="V380" s="113" cm="1">
        <f t="array" ref="V380">_xlfn.IFS($E380="",0,U380="",0,U380="Non",0,$E380="Haie 1 rang",$H380/'Paramétrage V2'!$AA$21*'Paramétrage V2'!$AA$13,$E380="Haie 2 rangs",$H380*'Paramétrage V2'!$AB$13)</f>
        <v>0</v>
      </c>
      <c r="W380" s="22"/>
      <c r="X380" s="113" cm="1">
        <f t="array" ref="X380">_xlfn.IFS($E380="",0,W380="",0,W380="Non",0,$E380="Haie 1 rang",$H380/'Paramétrage V2'!$AA$21*'Paramétrage V2'!$AA$15,$E380="Haie 2 rangs",$H380*'Paramétrage V2'!$AB$15)</f>
        <v>0</v>
      </c>
      <c r="Y380" s="133">
        <f t="shared" si="5"/>
        <v>0</v>
      </c>
      <c r="Z380" s="45"/>
    </row>
    <row r="381" spans="1:26" x14ac:dyDescent="0.35">
      <c r="A381" s="5">
        <v>377</v>
      </c>
      <c r="B381" s="2"/>
      <c r="C381" s="22"/>
      <c r="D381" s="22"/>
      <c r="E381" s="22"/>
      <c r="F381" s="44"/>
      <c r="G381" s="112"/>
      <c r="H381" s="89" cm="1">
        <f t="array" ref="H381">_xlfn.IFS(E381="",0,E381="Haie 1 rang",F381*(G381-1),E381="Haie 2 rangs",(F381/2)*(G381-1))</f>
        <v>0</v>
      </c>
      <c r="I381" s="22"/>
      <c r="J381" s="113" cm="1">
        <f t="array" ref="J381">_xlfn.IFS($E381="",0,I381="",0,I381="Non",0,$E381="Haie 1 rang",$H381/'Paramétrage V2'!$AA$21*'Paramétrage V2'!$AA$5,$E381="Haie 2 rangs",$H381*'Paramétrage V2'!$AB$5)</f>
        <v>0</v>
      </c>
      <c r="K381" s="22"/>
      <c r="L381" s="113" cm="1">
        <f t="array" ref="L381">_xlfn.IFS($E381="",0,K381="",0,K381="Non",0,$E381="Haie 1 rang",$H381/'Paramétrage V2'!$AA$21*'Paramétrage V2'!$AA$6,$E381="Haie 2 rangs",$H381*'Paramétrage V2'!$AB$6)</f>
        <v>0</v>
      </c>
      <c r="M381" s="22"/>
      <c r="N381" s="113" cm="1">
        <f t="array" ref="N381">_xlfn.IFS($E381="",0,M381="",0,M381="Non",0,$E381="Haie 1 rang",$H381/'Paramétrage V2'!$AA$21*'Paramétrage V2'!$AA$7,$E381="Haie 2 rangs",$H381*'Paramétrage V2'!$AB$7)</f>
        <v>0</v>
      </c>
      <c r="O381" s="22"/>
      <c r="P381" s="113" cm="1">
        <f t="array" ref="P381">_xlfn.IFS($E381="",0,O381="",0,O381="Non",0,$E381="Haie 1 rang",$H381/'Paramétrage V2'!$AA$21*'Paramétrage V2'!$AA$8,$E381="Haie 2 rangs",$H381*'Paramétrage V2'!$AB$8)</f>
        <v>0</v>
      </c>
      <c r="Q381" s="22"/>
      <c r="R381" s="113" cm="1">
        <f t="array" ref="R381">_xlfn.IFS($E381="",0,Q381="",0,Q381="Non",0,$E381="Haie 1 rang",$H381/'Paramétrage V2'!$AA$21*'Paramétrage V2'!$AA$10,$E381="Haie 2 rangs",$H381*'Paramétrage V2'!$AB$10)</f>
        <v>0</v>
      </c>
      <c r="S381" s="22"/>
      <c r="T381" s="113" cm="1">
        <f t="array" ref="T381">_xlfn.IFS($E381="",0,S381="",0,S381="Non",0,$E381="Haie 1 rang",$H381/'Paramétrage V2'!$AA$21*'Paramétrage V2'!$AA$11,$E381="Haie 2 rangs",$H381*'Paramétrage V2'!$AB$11)</f>
        <v>0</v>
      </c>
      <c r="U381" s="22"/>
      <c r="V381" s="113" cm="1">
        <f t="array" ref="V381">_xlfn.IFS($E381="",0,U381="",0,U381="Non",0,$E381="Haie 1 rang",$H381/'Paramétrage V2'!$AA$21*'Paramétrage V2'!$AA$13,$E381="Haie 2 rangs",$H381*'Paramétrage V2'!$AB$13)</f>
        <v>0</v>
      </c>
      <c r="W381" s="22"/>
      <c r="X381" s="113" cm="1">
        <f t="array" ref="X381">_xlfn.IFS($E381="",0,W381="",0,W381="Non",0,$E381="Haie 1 rang",$H381/'Paramétrage V2'!$AA$21*'Paramétrage V2'!$AA$15,$E381="Haie 2 rangs",$H381*'Paramétrage V2'!$AB$15)</f>
        <v>0</v>
      </c>
      <c r="Y381" s="133">
        <f t="shared" si="5"/>
        <v>0</v>
      </c>
      <c r="Z381" s="45"/>
    </row>
    <row r="382" spans="1:26" x14ac:dyDescent="0.35">
      <c r="A382" s="5">
        <v>378</v>
      </c>
      <c r="B382" s="2"/>
      <c r="C382" s="22"/>
      <c r="D382" s="22"/>
      <c r="E382" s="22"/>
      <c r="F382" s="44"/>
      <c r="G382" s="112"/>
      <c r="H382" s="89" cm="1">
        <f t="array" ref="H382">_xlfn.IFS(E382="",0,E382="Haie 1 rang",F382*(G382-1),E382="Haie 2 rangs",(F382/2)*(G382-1))</f>
        <v>0</v>
      </c>
      <c r="I382" s="22"/>
      <c r="J382" s="113" cm="1">
        <f t="array" ref="J382">_xlfn.IFS($E382="",0,I382="",0,I382="Non",0,$E382="Haie 1 rang",$H382/'Paramétrage V2'!$AA$21*'Paramétrage V2'!$AA$5,$E382="Haie 2 rangs",$H382*'Paramétrage V2'!$AB$5)</f>
        <v>0</v>
      </c>
      <c r="K382" s="22"/>
      <c r="L382" s="113" cm="1">
        <f t="array" ref="L382">_xlfn.IFS($E382="",0,K382="",0,K382="Non",0,$E382="Haie 1 rang",$H382/'Paramétrage V2'!$AA$21*'Paramétrage V2'!$AA$6,$E382="Haie 2 rangs",$H382*'Paramétrage V2'!$AB$6)</f>
        <v>0</v>
      </c>
      <c r="M382" s="22"/>
      <c r="N382" s="113" cm="1">
        <f t="array" ref="N382">_xlfn.IFS($E382="",0,M382="",0,M382="Non",0,$E382="Haie 1 rang",$H382/'Paramétrage V2'!$AA$21*'Paramétrage V2'!$AA$7,$E382="Haie 2 rangs",$H382*'Paramétrage V2'!$AB$7)</f>
        <v>0</v>
      </c>
      <c r="O382" s="22"/>
      <c r="P382" s="113" cm="1">
        <f t="array" ref="P382">_xlfn.IFS($E382="",0,O382="",0,O382="Non",0,$E382="Haie 1 rang",$H382/'Paramétrage V2'!$AA$21*'Paramétrage V2'!$AA$8,$E382="Haie 2 rangs",$H382*'Paramétrage V2'!$AB$8)</f>
        <v>0</v>
      </c>
      <c r="Q382" s="22"/>
      <c r="R382" s="113" cm="1">
        <f t="array" ref="R382">_xlfn.IFS($E382="",0,Q382="",0,Q382="Non",0,$E382="Haie 1 rang",$H382/'Paramétrage V2'!$AA$21*'Paramétrage V2'!$AA$10,$E382="Haie 2 rangs",$H382*'Paramétrage V2'!$AB$10)</f>
        <v>0</v>
      </c>
      <c r="S382" s="22"/>
      <c r="T382" s="113" cm="1">
        <f t="array" ref="T382">_xlfn.IFS($E382="",0,S382="",0,S382="Non",0,$E382="Haie 1 rang",$H382/'Paramétrage V2'!$AA$21*'Paramétrage V2'!$AA$11,$E382="Haie 2 rangs",$H382*'Paramétrage V2'!$AB$11)</f>
        <v>0</v>
      </c>
      <c r="U382" s="22"/>
      <c r="V382" s="113" cm="1">
        <f t="array" ref="V382">_xlfn.IFS($E382="",0,U382="",0,U382="Non",0,$E382="Haie 1 rang",$H382/'Paramétrage V2'!$AA$21*'Paramétrage V2'!$AA$13,$E382="Haie 2 rangs",$H382*'Paramétrage V2'!$AB$13)</f>
        <v>0</v>
      </c>
      <c r="W382" s="22"/>
      <c r="X382" s="113" cm="1">
        <f t="array" ref="X382">_xlfn.IFS($E382="",0,W382="",0,W382="Non",0,$E382="Haie 1 rang",$H382/'Paramétrage V2'!$AA$21*'Paramétrage V2'!$AA$15,$E382="Haie 2 rangs",$H382*'Paramétrage V2'!$AB$15)</f>
        <v>0</v>
      </c>
      <c r="Y382" s="133">
        <f t="shared" si="5"/>
        <v>0</v>
      </c>
      <c r="Z382" s="45"/>
    </row>
    <row r="383" spans="1:26" x14ac:dyDescent="0.35">
      <c r="A383" s="5">
        <v>379</v>
      </c>
      <c r="B383" s="2"/>
      <c r="C383" s="22"/>
      <c r="D383" s="22"/>
      <c r="E383" s="22"/>
      <c r="F383" s="44"/>
      <c r="G383" s="112"/>
      <c r="H383" s="89" cm="1">
        <f t="array" ref="H383">_xlfn.IFS(E383="",0,E383="Haie 1 rang",F383*(G383-1),E383="Haie 2 rangs",(F383/2)*(G383-1))</f>
        <v>0</v>
      </c>
      <c r="I383" s="22"/>
      <c r="J383" s="113" cm="1">
        <f t="array" ref="J383">_xlfn.IFS($E383="",0,I383="",0,I383="Non",0,$E383="Haie 1 rang",$H383/'Paramétrage V2'!$AA$21*'Paramétrage V2'!$AA$5,$E383="Haie 2 rangs",$H383*'Paramétrage V2'!$AB$5)</f>
        <v>0</v>
      </c>
      <c r="K383" s="22"/>
      <c r="L383" s="113" cm="1">
        <f t="array" ref="L383">_xlfn.IFS($E383="",0,K383="",0,K383="Non",0,$E383="Haie 1 rang",$H383/'Paramétrage V2'!$AA$21*'Paramétrage V2'!$AA$6,$E383="Haie 2 rangs",$H383*'Paramétrage V2'!$AB$6)</f>
        <v>0</v>
      </c>
      <c r="M383" s="22"/>
      <c r="N383" s="113" cm="1">
        <f t="array" ref="N383">_xlfn.IFS($E383="",0,M383="",0,M383="Non",0,$E383="Haie 1 rang",$H383/'Paramétrage V2'!$AA$21*'Paramétrage V2'!$AA$7,$E383="Haie 2 rangs",$H383*'Paramétrage V2'!$AB$7)</f>
        <v>0</v>
      </c>
      <c r="O383" s="22"/>
      <c r="P383" s="113" cm="1">
        <f t="array" ref="P383">_xlfn.IFS($E383="",0,O383="",0,O383="Non",0,$E383="Haie 1 rang",$H383/'Paramétrage V2'!$AA$21*'Paramétrage V2'!$AA$8,$E383="Haie 2 rangs",$H383*'Paramétrage V2'!$AB$8)</f>
        <v>0</v>
      </c>
      <c r="Q383" s="22"/>
      <c r="R383" s="113" cm="1">
        <f t="array" ref="R383">_xlfn.IFS($E383="",0,Q383="",0,Q383="Non",0,$E383="Haie 1 rang",$H383/'Paramétrage V2'!$AA$21*'Paramétrage V2'!$AA$10,$E383="Haie 2 rangs",$H383*'Paramétrage V2'!$AB$10)</f>
        <v>0</v>
      </c>
      <c r="S383" s="22"/>
      <c r="T383" s="113" cm="1">
        <f t="array" ref="T383">_xlfn.IFS($E383="",0,S383="",0,S383="Non",0,$E383="Haie 1 rang",$H383/'Paramétrage V2'!$AA$21*'Paramétrage V2'!$AA$11,$E383="Haie 2 rangs",$H383*'Paramétrage V2'!$AB$11)</f>
        <v>0</v>
      </c>
      <c r="U383" s="22"/>
      <c r="V383" s="113" cm="1">
        <f t="array" ref="V383">_xlfn.IFS($E383="",0,U383="",0,U383="Non",0,$E383="Haie 1 rang",$H383/'Paramétrage V2'!$AA$21*'Paramétrage V2'!$AA$13,$E383="Haie 2 rangs",$H383*'Paramétrage V2'!$AB$13)</f>
        <v>0</v>
      </c>
      <c r="W383" s="22"/>
      <c r="X383" s="113" cm="1">
        <f t="array" ref="X383">_xlfn.IFS($E383="",0,W383="",0,W383="Non",0,$E383="Haie 1 rang",$H383/'Paramétrage V2'!$AA$21*'Paramétrage V2'!$AA$15,$E383="Haie 2 rangs",$H383*'Paramétrage V2'!$AB$15)</f>
        <v>0</v>
      </c>
      <c r="Y383" s="133">
        <f t="shared" si="5"/>
        <v>0</v>
      </c>
      <c r="Z383" s="45"/>
    </row>
    <row r="384" spans="1:26" x14ac:dyDescent="0.35">
      <c r="A384" s="5">
        <v>380</v>
      </c>
      <c r="B384" s="2"/>
      <c r="C384" s="22"/>
      <c r="D384" s="22"/>
      <c r="E384" s="22"/>
      <c r="F384" s="44"/>
      <c r="G384" s="112"/>
      <c r="H384" s="89" cm="1">
        <f t="array" ref="H384">_xlfn.IFS(E384="",0,E384="Haie 1 rang",F384*(G384-1),E384="Haie 2 rangs",(F384/2)*(G384-1))</f>
        <v>0</v>
      </c>
      <c r="I384" s="22"/>
      <c r="J384" s="113" cm="1">
        <f t="array" ref="J384">_xlfn.IFS($E384="",0,I384="",0,I384="Non",0,$E384="Haie 1 rang",$H384/'Paramétrage V2'!$AA$21*'Paramétrage V2'!$AA$5,$E384="Haie 2 rangs",$H384*'Paramétrage V2'!$AB$5)</f>
        <v>0</v>
      </c>
      <c r="K384" s="22"/>
      <c r="L384" s="113" cm="1">
        <f t="array" ref="L384">_xlfn.IFS($E384="",0,K384="",0,K384="Non",0,$E384="Haie 1 rang",$H384/'Paramétrage V2'!$AA$21*'Paramétrage V2'!$AA$6,$E384="Haie 2 rangs",$H384*'Paramétrage V2'!$AB$6)</f>
        <v>0</v>
      </c>
      <c r="M384" s="22"/>
      <c r="N384" s="113" cm="1">
        <f t="array" ref="N384">_xlfn.IFS($E384="",0,M384="",0,M384="Non",0,$E384="Haie 1 rang",$H384/'Paramétrage V2'!$AA$21*'Paramétrage V2'!$AA$7,$E384="Haie 2 rangs",$H384*'Paramétrage V2'!$AB$7)</f>
        <v>0</v>
      </c>
      <c r="O384" s="22"/>
      <c r="P384" s="113" cm="1">
        <f t="array" ref="P384">_xlfn.IFS($E384="",0,O384="",0,O384="Non",0,$E384="Haie 1 rang",$H384/'Paramétrage V2'!$AA$21*'Paramétrage V2'!$AA$8,$E384="Haie 2 rangs",$H384*'Paramétrage V2'!$AB$8)</f>
        <v>0</v>
      </c>
      <c r="Q384" s="22"/>
      <c r="R384" s="113" cm="1">
        <f t="array" ref="R384">_xlfn.IFS($E384="",0,Q384="",0,Q384="Non",0,$E384="Haie 1 rang",$H384/'Paramétrage V2'!$AA$21*'Paramétrage V2'!$AA$10,$E384="Haie 2 rangs",$H384*'Paramétrage V2'!$AB$10)</f>
        <v>0</v>
      </c>
      <c r="S384" s="22"/>
      <c r="T384" s="113" cm="1">
        <f t="array" ref="T384">_xlfn.IFS($E384="",0,S384="",0,S384="Non",0,$E384="Haie 1 rang",$H384/'Paramétrage V2'!$AA$21*'Paramétrage V2'!$AA$11,$E384="Haie 2 rangs",$H384*'Paramétrage V2'!$AB$11)</f>
        <v>0</v>
      </c>
      <c r="U384" s="22"/>
      <c r="V384" s="113" cm="1">
        <f t="array" ref="V384">_xlfn.IFS($E384="",0,U384="",0,U384="Non",0,$E384="Haie 1 rang",$H384/'Paramétrage V2'!$AA$21*'Paramétrage V2'!$AA$13,$E384="Haie 2 rangs",$H384*'Paramétrage V2'!$AB$13)</f>
        <v>0</v>
      </c>
      <c r="W384" s="22"/>
      <c r="X384" s="113" cm="1">
        <f t="array" ref="X384">_xlfn.IFS($E384="",0,W384="",0,W384="Non",0,$E384="Haie 1 rang",$H384/'Paramétrage V2'!$AA$21*'Paramétrage V2'!$AA$15,$E384="Haie 2 rangs",$H384*'Paramétrage V2'!$AB$15)</f>
        <v>0</v>
      </c>
      <c r="Y384" s="133">
        <f t="shared" si="5"/>
        <v>0</v>
      </c>
      <c r="Z384" s="45"/>
    </row>
    <row r="385" spans="1:26" x14ac:dyDescent="0.35">
      <c r="A385" s="5">
        <v>381</v>
      </c>
      <c r="B385" s="2"/>
      <c r="C385" s="22"/>
      <c r="D385" s="22"/>
      <c r="E385" s="22"/>
      <c r="F385" s="44"/>
      <c r="G385" s="112"/>
      <c r="H385" s="89" cm="1">
        <f t="array" ref="H385">_xlfn.IFS(E385="",0,E385="Haie 1 rang",F385*(G385-1),E385="Haie 2 rangs",(F385/2)*(G385-1))</f>
        <v>0</v>
      </c>
      <c r="I385" s="22"/>
      <c r="J385" s="113" cm="1">
        <f t="array" ref="J385">_xlfn.IFS($E385="",0,I385="",0,I385="Non",0,$E385="Haie 1 rang",$H385/'Paramétrage V2'!$AA$21*'Paramétrage V2'!$AA$5,$E385="Haie 2 rangs",$H385*'Paramétrage V2'!$AB$5)</f>
        <v>0</v>
      </c>
      <c r="K385" s="22"/>
      <c r="L385" s="113" cm="1">
        <f t="array" ref="L385">_xlfn.IFS($E385="",0,K385="",0,K385="Non",0,$E385="Haie 1 rang",$H385/'Paramétrage V2'!$AA$21*'Paramétrage V2'!$AA$6,$E385="Haie 2 rangs",$H385*'Paramétrage V2'!$AB$6)</f>
        <v>0</v>
      </c>
      <c r="M385" s="22"/>
      <c r="N385" s="113" cm="1">
        <f t="array" ref="N385">_xlfn.IFS($E385="",0,M385="",0,M385="Non",0,$E385="Haie 1 rang",$H385/'Paramétrage V2'!$AA$21*'Paramétrage V2'!$AA$7,$E385="Haie 2 rangs",$H385*'Paramétrage V2'!$AB$7)</f>
        <v>0</v>
      </c>
      <c r="O385" s="22"/>
      <c r="P385" s="113" cm="1">
        <f t="array" ref="P385">_xlfn.IFS($E385="",0,O385="",0,O385="Non",0,$E385="Haie 1 rang",$H385/'Paramétrage V2'!$AA$21*'Paramétrage V2'!$AA$8,$E385="Haie 2 rangs",$H385*'Paramétrage V2'!$AB$8)</f>
        <v>0</v>
      </c>
      <c r="Q385" s="22"/>
      <c r="R385" s="113" cm="1">
        <f t="array" ref="R385">_xlfn.IFS($E385="",0,Q385="",0,Q385="Non",0,$E385="Haie 1 rang",$H385/'Paramétrage V2'!$AA$21*'Paramétrage V2'!$AA$10,$E385="Haie 2 rangs",$H385*'Paramétrage V2'!$AB$10)</f>
        <v>0</v>
      </c>
      <c r="S385" s="22"/>
      <c r="T385" s="113" cm="1">
        <f t="array" ref="T385">_xlfn.IFS($E385="",0,S385="",0,S385="Non",0,$E385="Haie 1 rang",$H385/'Paramétrage V2'!$AA$21*'Paramétrage V2'!$AA$11,$E385="Haie 2 rangs",$H385*'Paramétrage V2'!$AB$11)</f>
        <v>0</v>
      </c>
      <c r="U385" s="22"/>
      <c r="V385" s="113" cm="1">
        <f t="array" ref="V385">_xlfn.IFS($E385="",0,U385="",0,U385="Non",0,$E385="Haie 1 rang",$H385/'Paramétrage V2'!$AA$21*'Paramétrage V2'!$AA$13,$E385="Haie 2 rangs",$H385*'Paramétrage V2'!$AB$13)</f>
        <v>0</v>
      </c>
      <c r="W385" s="22"/>
      <c r="X385" s="113" cm="1">
        <f t="array" ref="X385">_xlfn.IFS($E385="",0,W385="",0,W385="Non",0,$E385="Haie 1 rang",$H385/'Paramétrage V2'!$AA$21*'Paramétrage V2'!$AA$15,$E385="Haie 2 rangs",$H385*'Paramétrage V2'!$AB$15)</f>
        <v>0</v>
      </c>
      <c r="Y385" s="133">
        <f t="shared" si="5"/>
        <v>0</v>
      </c>
      <c r="Z385" s="45"/>
    </row>
    <row r="386" spans="1:26" x14ac:dyDescent="0.35">
      <c r="A386" s="5">
        <v>382</v>
      </c>
      <c r="B386" s="2"/>
      <c r="C386" s="22"/>
      <c r="D386" s="22"/>
      <c r="E386" s="22"/>
      <c r="F386" s="44"/>
      <c r="G386" s="112"/>
      <c r="H386" s="89" cm="1">
        <f t="array" ref="H386">_xlfn.IFS(E386="",0,E386="Haie 1 rang",F386*(G386-1),E386="Haie 2 rangs",(F386/2)*(G386-1))</f>
        <v>0</v>
      </c>
      <c r="I386" s="22"/>
      <c r="J386" s="113" cm="1">
        <f t="array" ref="J386">_xlfn.IFS($E386="",0,I386="",0,I386="Non",0,$E386="Haie 1 rang",$H386/'Paramétrage V2'!$AA$21*'Paramétrage V2'!$AA$5,$E386="Haie 2 rangs",$H386*'Paramétrage V2'!$AB$5)</f>
        <v>0</v>
      </c>
      <c r="K386" s="22"/>
      <c r="L386" s="113" cm="1">
        <f t="array" ref="L386">_xlfn.IFS($E386="",0,K386="",0,K386="Non",0,$E386="Haie 1 rang",$H386/'Paramétrage V2'!$AA$21*'Paramétrage V2'!$AA$6,$E386="Haie 2 rangs",$H386*'Paramétrage V2'!$AB$6)</f>
        <v>0</v>
      </c>
      <c r="M386" s="22"/>
      <c r="N386" s="113" cm="1">
        <f t="array" ref="N386">_xlfn.IFS($E386="",0,M386="",0,M386="Non",0,$E386="Haie 1 rang",$H386/'Paramétrage V2'!$AA$21*'Paramétrage V2'!$AA$7,$E386="Haie 2 rangs",$H386*'Paramétrage V2'!$AB$7)</f>
        <v>0</v>
      </c>
      <c r="O386" s="22"/>
      <c r="P386" s="113" cm="1">
        <f t="array" ref="P386">_xlfn.IFS($E386="",0,O386="",0,O386="Non",0,$E386="Haie 1 rang",$H386/'Paramétrage V2'!$AA$21*'Paramétrage V2'!$AA$8,$E386="Haie 2 rangs",$H386*'Paramétrage V2'!$AB$8)</f>
        <v>0</v>
      </c>
      <c r="Q386" s="22"/>
      <c r="R386" s="113" cm="1">
        <f t="array" ref="R386">_xlfn.IFS($E386="",0,Q386="",0,Q386="Non",0,$E386="Haie 1 rang",$H386/'Paramétrage V2'!$AA$21*'Paramétrage V2'!$AA$10,$E386="Haie 2 rangs",$H386*'Paramétrage V2'!$AB$10)</f>
        <v>0</v>
      </c>
      <c r="S386" s="22"/>
      <c r="T386" s="113" cm="1">
        <f t="array" ref="T386">_xlfn.IFS($E386="",0,S386="",0,S386="Non",0,$E386="Haie 1 rang",$H386/'Paramétrage V2'!$AA$21*'Paramétrage V2'!$AA$11,$E386="Haie 2 rangs",$H386*'Paramétrage V2'!$AB$11)</f>
        <v>0</v>
      </c>
      <c r="U386" s="22"/>
      <c r="V386" s="113" cm="1">
        <f t="array" ref="V386">_xlfn.IFS($E386="",0,U386="",0,U386="Non",0,$E386="Haie 1 rang",$H386/'Paramétrage V2'!$AA$21*'Paramétrage V2'!$AA$13,$E386="Haie 2 rangs",$H386*'Paramétrage V2'!$AB$13)</f>
        <v>0</v>
      </c>
      <c r="W386" s="22"/>
      <c r="X386" s="113" cm="1">
        <f t="array" ref="X386">_xlfn.IFS($E386="",0,W386="",0,W386="Non",0,$E386="Haie 1 rang",$H386/'Paramétrage V2'!$AA$21*'Paramétrage V2'!$AA$15,$E386="Haie 2 rangs",$H386*'Paramétrage V2'!$AB$15)</f>
        <v>0</v>
      </c>
      <c r="Y386" s="133">
        <f t="shared" si="5"/>
        <v>0</v>
      </c>
      <c r="Z386" s="45"/>
    </row>
    <row r="387" spans="1:26" x14ac:dyDescent="0.35">
      <c r="A387" s="5">
        <v>383</v>
      </c>
      <c r="B387" s="2"/>
      <c r="C387" s="22"/>
      <c r="D387" s="22"/>
      <c r="E387" s="22"/>
      <c r="F387" s="44"/>
      <c r="G387" s="112"/>
      <c r="H387" s="89" cm="1">
        <f t="array" ref="H387">_xlfn.IFS(E387="",0,E387="Haie 1 rang",F387*(G387-1),E387="Haie 2 rangs",(F387/2)*(G387-1))</f>
        <v>0</v>
      </c>
      <c r="I387" s="22"/>
      <c r="J387" s="113" cm="1">
        <f t="array" ref="J387">_xlfn.IFS($E387="",0,I387="",0,I387="Non",0,$E387="Haie 1 rang",$H387/'Paramétrage V2'!$AA$21*'Paramétrage V2'!$AA$5,$E387="Haie 2 rangs",$H387*'Paramétrage V2'!$AB$5)</f>
        <v>0</v>
      </c>
      <c r="K387" s="22"/>
      <c r="L387" s="113" cm="1">
        <f t="array" ref="L387">_xlfn.IFS($E387="",0,K387="",0,K387="Non",0,$E387="Haie 1 rang",$H387/'Paramétrage V2'!$AA$21*'Paramétrage V2'!$AA$6,$E387="Haie 2 rangs",$H387*'Paramétrage V2'!$AB$6)</f>
        <v>0</v>
      </c>
      <c r="M387" s="22"/>
      <c r="N387" s="113" cm="1">
        <f t="array" ref="N387">_xlfn.IFS($E387="",0,M387="",0,M387="Non",0,$E387="Haie 1 rang",$H387/'Paramétrage V2'!$AA$21*'Paramétrage V2'!$AA$7,$E387="Haie 2 rangs",$H387*'Paramétrage V2'!$AB$7)</f>
        <v>0</v>
      </c>
      <c r="O387" s="22"/>
      <c r="P387" s="113" cm="1">
        <f t="array" ref="P387">_xlfn.IFS($E387="",0,O387="",0,O387="Non",0,$E387="Haie 1 rang",$H387/'Paramétrage V2'!$AA$21*'Paramétrage V2'!$AA$8,$E387="Haie 2 rangs",$H387*'Paramétrage V2'!$AB$8)</f>
        <v>0</v>
      </c>
      <c r="Q387" s="22"/>
      <c r="R387" s="113" cm="1">
        <f t="array" ref="R387">_xlfn.IFS($E387="",0,Q387="",0,Q387="Non",0,$E387="Haie 1 rang",$H387/'Paramétrage V2'!$AA$21*'Paramétrage V2'!$AA$10,$E387="Haie 2 rangs",$H387*'Paramétrage V2'!$AB$10)</f>
        <v>0</v>
      </c>
      <c r="S387" s="22"/>
      <c r="T387" s="113" cm="1">
        <f t="array" ref="T387">_xlfn.IFS($E387="",0,S387="",0,S387="Non",0,$E387="Haie 1 rang",$H387/'Paramétrage V2'!$AA$21*'Paramétrage V2'!$AA$11,$E387="Haie 2 rangs",$H387*'Paramétrage V2'!$AB$11)</f>
        <v>0</v>
      </c>
      <c r="U387" s="22"/>
      <c r="V387" s="113" cm="1">
        <f t="array" ref="V387">_xlfn.IFS($E387="",0,U387="",0,U387="Non",0,$E387="Haie 1 rang",$H387/'Paramétrage V2'!$AA$21*'Paramétrage V2'!$AA$13,$E387="Haie 2 rangs",$H387*'Paramétrage V2'!$AB$13)</f>
        <v>0</v>
      </c>
      <c r="W387" s="22"/>
      <c r="X387" s="113" cm="1">
        <f t="array" ref="X387">_xlfn.IFS($E387="",0,W387="",0,W387="Non",0,$E387="Haie 1 rang",$H387/'Paramétrage V2'!$AA$21*'Paramétrage V2'!$AA$15,$E387="Haie 2 rangs",$H387*'Paramétrage V2'!$AB$15)</f>
        <v>0</v>
      </c>
      <c r="Y387" s="133">
        <f t="shared" si="5"/>
        <v>0</v>
      </c>
      <c r="Z387" s="45"/>
    </row>
    <row r="388" spans="1:26" x14ac:dyDescent="0.35">
      <c r="A388" s="5">
        <v>384</v>
      </c>
      <c r="B388" s="2"/>
      <c r="C388" s="22"/>
      <c r="D388" s="22"/>
      <c r="E388" s="22"/>
      <c r="F388" s="44"/>
      <c r="G388" s="112"/>
      <c r="H388" s="89" cm="1">
        <f t="array" ref="H388">_xlfn.IFS(E388="",0,E388="Haie 1 rang",F388*(G388-1),E388="Haie 2 rangs",(F388/2)*(G388-1))</f>
        <v>0</v>
      </c>
      <c r="I388" s="22"/>
      <c r="J388" s="113" cm="1">
        <f t="array" ref="J388">_xlfn.IFS($E388="",0,I388="",0,I388="Non",0,$E388="Haie 1 rang",$H388/'Paramétrage V2'!$AA$21*'Paramétrage V2'!$AA$5,$E388="Haie 2 rangs",$H388*'Paramétrage V2'!$AB$5)</f>
        <v>0</v>
      </c>
      <c r="K388" s="22"/>
      <c r="L388" s="113" cm="1">
        <f t="array" ref="L388">_xlfn.IFS($E388="",0,K388="",0,K388="Non",0,$E388="Haie 1 rang",$H388/'Paramétrage V2'!$AA$21*'Paramétrage V2'!$AA$6,$E388="Haie 2 rangs",$H388*'Paramétrage V2'!$AB$6)</f>
        <v>0</v>
      </c>
      <c r="M388" s="22"/>
      <c r="N388" s="113" cm="1">
        <f t="array" ref="N388">_xlfn.IFS($E388="",0,M388="",0,M388="Non",0,$E388="Haie 1 rang",$H388/'Paramétrage V2'!$AA$21*'Paramétrage V2'!$AA$7,$E388="Haie 2 rangs",$H388*'Paramétrage V2'!$AB$7)</f>
        <v>0</v>
      </c>
      <c r="O388" s="22"/>
      <c r="P388" s="113" cm="1">
        <f t="array" ref="P388">_xlfn.IFS($E388="",0,O388="",0,O388="Non",0,$E388="Haie 1 rang",$H388/'Paramétrage V2'!$AA$21*'Paramétrage V2'!$AA$8,$E388="Haie 2 rangs",$H388*'Paramétrage V2'!$AB$8)</f>
        <v>0</v>
      </c>
      <c r="Q388" s="22"/>
      <c r="R388" s="113" cm="1">
        <f t="array" ref="R388">_xlfn.IFS($E388="",0,Q388="",0,Q388="Non",0,$E388="Haie 1 rang",$H388/'Paramétrage V2'!$AA$21*'Paramétrage V2'!$AA$10,$E388="Haie 2 rangs",$H388*'Paramétrage V2'!$AB$10)</f>
        <v>0</v>
      </c>
      <c r="S388" s="22"/>
      <c r="T388" s="113" cm="1">
        <f t="array" ref="T388">_xlfn.IFS($E388="",0,S388="",0,S388="Non",0,$E388="Haie 1 rang",$H388/'Paramétrage V2'!$AA$21*'Paramétrage V2'!$AA$11,$E388="Haie 2 rangs",$H388*'Paramétrage V2'!$AB$11)</f>
        <v>0</v>
      </c>
      <c r="U388" s="22"/>
      <c r="V388" s="113" cm="1">
        <f t="array" ref="V388">_xlfn.IFS($E388="",0,U388="",0,U388="Non",0,$E388="Haie 1 rang",$H388/'Paramétrage V2'!$AA$21*'Paramétrage V2'!$AA$13,$E388="Haie 2 rangs",$H388*'Paramétrage V2'!$AB$13)</f>
        <v>0</v>
      </c>
      <c r="W388" s="22"/>
      <c r="X388" s="113" cm="1">
        <f t="array" ref="X388">_xlfn.IFS($E388="",0,W388="",0,W388="Non",0,$E388="Haie 1 rang",$H388/'Paramétrage V2'!$AA$21*'Paramétrage V2'!$AA$15,$E388="Haie 2 rangs",$H388*'Paramétrage V2'!$AB$15)</f>
        <v>0</v>
      </c>
      <c r="Y388" s="133">
        <f t="shared" ref="Y388:Y451" si="6">J388+L388+N388+P388+R388+T388+V388+X388</f>
        <v>0</v>
      </c>
      <c r="Z388" s="45"/>
    </row>
    <row r="389" spans="1:26" x14ac:dyDescent="0.35">
      <c r="A389" s="5">
        <v>385</v>
      </c>
      <c r="B389" s="2"/>
      <c r="C389" s="22"/>
      <c r="D389" s="22"/>
      <c r="E389" s="22"/>
      <c r="F389" s="44"/>
      <c r="G389" s="112"/>
      <c r="H389" s="89" cm="1">
        <f t="array" ref="H389">_xlfn.IFS(E389="",0,E389="Haie 1 rang",F389*(G389-1),E389="Haie 2 rangs",(F389/2)*(G389-1))</f>
        <v>0</v>
      </c>
      <c r="I389" s="22"/>
      <c r="J389" s="113" cm="1">
        <f t="array" ref="J389">_xlfn.IFS($E389="",0,I389="",0,I389="Non",0,$E389="Haie 1 rang",$H389/'Paramétrage V2'!$AA$21*'Paramétrage V2'!$AA$5,$E389="Haie 2 rangs",$H389*'Paramétrage V2'!$AB$5)</f>
        <v>0</v>
      </c>
      <c r="K389" s="22"/>
      <c r="L389" s="113" cm="1">
        <f t="array" ref="L389">_xlfn.IFS($E389="",0,K389="",0,K389="Non",0,$E389="Haie 1 rang",$H389/'Paramétrage V2'!$AA$21*'Paramétrage V2'!$AA$6,$E389="Haie 2 rangs",$H389*'Paramétrage V2'!$AB$6)</f>
        <v>0</v>
      </c>
      <c r="M389" s="22"/>
      <c r="N389" s="113" cm="1">
        <f t="array" ref="N389">_xlfn.IFS($E389="",0,M389="",0,M389="Non",0,$E389="Haie 1 rang",$H389/'Paramétrage V2'!$AA$21*'Paramétrage V2'!$AA$7,$E389="Haie 2 rangs",$H389*'Paramétrage V2'!$AB$7)</f>
        <v>0</v>
      </c>
      <c r="O389" s="22"/>
      <c r="P389" s="113" cm="1">
        <f t="array" ref="P389">_xlfn.IFS($E389="",0,O389="",0,O389="Non",0,$E389="Haie 1 rang",$H389/'Paramétrage V2'!$AA$21*'Paramétrage V2'!$AA$8,$E389="Haie 2 rangs",$H389*'Paramétrage V2'!$AB$8)</f>
        <v>0</v>
      </c>
      <c r="Q389" s="22"/>
      <c r="R389" s="113" cm="1">
        <f t="array" ref="R389">_xlfn.IFS($E389="",0,Q389="",0,Q389="Non",0,$E389="Haie 1 rang",$H389/'Paramétrage V2'!$AA$21*'Paramétrage V2'!$AA$10,$E389="Haie 2 rangs",$H389*'Paramétrage V2'!$AB$10)</f>
        <v>0</v>
      </c>
      <c r="S389" s="22"/>
      <c r="T389" s="113" cm="1">
        <f t="array" ref="T389">_xlfn.IFS($E389="",0,S389="",0,S389="Non",0,$E389="Haie 1 rang",$H389/'Paramétrage V2'!$AA$21*'Paramétrage V2'!$AA$11,$E389="Haie 2 rangs",$H389*'Paramétrage V2'!$AB$11)</f>
        <v>0</v>
      </c>
      <c r="U389" s="22"/>
      <c r="V389" s="113" cm="1">
        <f t="array" ref="V389">_xlfn.IFS($E389="",0,U389="",0,U389="Non",0,$E389="Haie 1 rang",$H389/'Paramétrage V2'!$AA$21*'Paramétrage V2'!$AA$13,$E389="Haie 2 rangs",$H389*'Paramétrage V2'!$AB$13)</f>
        <v>0</v>
      </c>
      <c r="W389" s="22"/>
      <c r="X389" s="113" cm="1">
        <f t="array" ref="X389">_xlfn.IFS($E389="",0,W389="",0,W389="Non",0,$E389="Haie 1 rang",$H389/'Paramétrage V2'!$AA$21*'Paramétrage V2'!$AA$15,$E389="Haie 2 rangs",$H389*'Paramétrage V2'!$AB$15)</f>
        <v>0</v>
      </c>
      <c r="Y389" s="133">
        <f t="shared" si="6"/>
        <v>0</v>
      </c>
      <c r="Z389" s="45"/>
    </row>
    <row r="390" spans="1:26" x14ac:dyDescent="0.35">
      <c r="A390" s="5">
        <v>386</v>
      </c>
      <c r="B390" s="2"/>
      <c r="C390" s="22"/>
      <c r="D390" s="22"/>
      <c r="E390" s="22"/>
      <c r="F390" s="44"/>
      <c r="G390" s="112"/>
      <c r="H390" s="89" cm="1">
        <f t="array" ref="H390">_xlfn.IFS(E390="",0,E390="Haie 1 rang",F390*(G390-1),E390="Haie 2 rangs",(F390/2)*(G390-1))</f>
        <v>0</v>
      </c>
      <c r="I390" s="22"/>
      <c r="J390" s="113" cm="1">
        <f t="array" ref="J390">_xlfn.IFS($E390="",0,I390="",0,I390="Non",0,$E390="Haie 1 rang",$H390/'Paramétrage V2'!$AA$21*'Paramétrage V2'!$AA$5,$E390="Haie 2 rangs",$H390*'Paramétrage V2'!$AB$5)</f>
        <v>0</v>
      </c>
      <c r="K390" s="22"/>
      <c r="L390" s="113" cm="1">
        <f t="array" ref="L390">_xlfn.IFS($E390="",0,K390="",0,K390="Non",0,$E390="Haie 1 rang",$H390/'Paramétrage V2'!$AA$21*'Paramétrage V2'!$AA$6,$E390="Haie 2 rangs",$H390*'Paramétrage V2'!$AB$6)</f>
        <v>0</v>
      </c>
      <c r="M390" s="22"/>
      <c r="N390" s="113" cm="1">
        <f t="array" ref="N390">_xlfn.IFS($E390="",0,M390="",0,M390="Non",0,$E390="Haie 1 rang",$H390/'Paramétrage V2'!$AA$21*'Paramétrage V2'!$AA$7,$E390="Haie 2 rangs",$H390*'Paramétrage V2'!$AB$7)</f>
        <v>0</v>
      </c>
      <c r="O390" s="22"/>
      <c r="P390" s="113" cm="1">
        <f t="array" ref="P390">_xlfn.IFS($E390="",0,O390="",0,O390="Non",0,$E390="Haie 1 rang",$H390/'Paramétrage V2'!$AA$21*'Paramétrage V2'!$AA$8,$E390="Haie 2 rangs",$H390*'Paramétrage V2'!$AB$8)</f>
        <v>0</v>
      </c>
      <c r="Q390" s="22"/>
      <c r="R390" s="113" cm="1">
        <f t="array" ref="R390">_xlfn.IFS($E390="",0,Q390="",0,Q390="Non",0,$E390="Haie 1 rang",$H390/'Paramétrage V2'!$AA$21*'Paramétrage V2'!$AA$10,$E390="Haie 2 rangs",$H390*'Paramétrage V2'!$AB$10)</f>
        <v>0</v>
      </c>
      <c r="S390" s="22"/>
      <c r="T390" s="113" cm="1">
        <f t="array" ref="T390">_xlfn.IFS($E390="",0,S390="",0,S390="Non",0,$E390="Haie 1 rang",$H390/'Paramétrage V2'!$AA$21*'Paramétrage V2'!$AA$11,$E390="Haie 2 rangs",$H390*'Paramétrage V2'!$AB$11)</f>
        <v>0</v>
      </c>
      <c r="U390" s="22"/>
      <c r="V390" s="113" cm="1">
        <f t="array" ref="V390">_xlfn.IFS($E390="",0,U390="",0,U390="Non",0,$E390="Haie 1 rang",$H390/'Paramétrage V2'!$AA$21*'Paramétrage V2'!$AA$13,$E390="Haie 2 rangs",$H390*'Paramétrage V2'!$AB$13)</f>
        <v>0</v>
      </c>
      <c r="W390" s="22"/>
      <c r="X390" s="113" cm="1">
        <f t="array" ref="X390">_xlfn.IFS($E390="",0,W390="",0,W390="Non",0,$E390="Haie 1 rang",$H390/'Paramétrage V2'!$AA$21*'Paramétrage V2'!$AA$15,$E390="Haie 2 rangs",$H390*'Paramétrage V2'!$AB$15)</f>
        <v>0</v>
      </c>
      <c r="Y390" s="133">
        <f t="shared" si="6"/>
        <v>0</v>
      </c>
      <c r="Z390" s="45"/>
    </row>
    <row r="391" spans="1:26" x14ac:dyDescent="0.35">
      <c r="A391" s="5">
        <v>387</v>
      </c>
      <c r="B391" s="2"/>
      <c r="C391" s="22"/>
      <c r="D391" s="22"/>
      <c r="E391" s="22"/>
      <c r="F391" s="44"/>
      <c r="G391" s="112"/>
      <c r="H391" s="89" cm="1">
        <f t="array" ref="H391">_xlfn.IFS(E391="",0,E391="Haie 1 rang",F391*(G391-1),E391="Haie 2 rangs",(F391/2)*(G391-1))</f>
        <v>0</v>
      </c>
      <c r="I391" s="22"/>
      <c r="J391" s="113" cm="1">
        <f t="array" ref="J391">_xlfn.IFS($E391="",0,I391="",0,I391="Non",0,$E391="Haie 1 rang",$H391/'Paramétrage V2'!$AA$21*'Paramétrage V2'!$AA$5,$E391="Haie 2 rangs",$H391*'Paramétrage V2'!$AB$5)</f>
        <v>0</v>
      </c>
      <c r="K391" s="22"/>
      <c r="L391" s="113" cm="1">
        <f t="array" ref="L391">_xlfn.IFS($E391="",0,K391="",0,K391="Non",0,$E391="Haie 1 rang",$H391/'Paramétrage V2'!$AA$21*'Paramétrage V2'!$AA$6,$E391="Haie 2 rangs",$H391*'Paramétrage V2'!$AB$6)</f>
        <v>0</v>
      </c>
      <c r="M391" s="22"/>
      <c r="N391" s="113" cm="1">
        <f t="array" ref="N391">_xlfn.IFS($E391="",0,M391="",0,M391="Non",0,$E391="Haie 1 rang",$H391/'Paramétrage V2'!$AA$21*'Paramétrage V2'!$AA$7,$E391="Haie 2 rangs",$H391*'Paramétrage V2'!$AB$7)</f>
        <v>0</v>
      </c>
      <c r="O391" s="22"/>
      <c r="P391" s="113" cm="1">
        <f t="array" ref="P391">_xlfn.IFS($E391="",0,O391="",0,O391="Non",0,$E391="Haie 1 rang",$H391/'Paramétrage V2'!$AA$21*'Paramétrage V2'!$AA$8,$E391="Haie 2 rangs",$H391*'Paramétrage V2'!$AB$8)</f>
        <v>0</v>
      </c>
      <c r="Q391" s="22"/>
      <c r="R391" s="113" cm="1">
        <f t="array" ref="R391">_xlfn.IFS($E391="",0,Q391="",0,Q391="Non",0,$E391="Haie 1 rang",$H391/'Paramétrage V2'!$AA$21*'Paramétrage V2'!$AA$10,$E391="Haie 2 rangs",$H391*'Paramétrage V2'!$AB$10)</f>
        <v>0</v>
      </c>
      <c r="S391" s="22"/>
      <c r="T391" s="113" cm="1">
        <f t="array" ref="T391">_xlfn.IFS($E391="",0,S391="",0,S391="Non",0,$E391="Haie 1 rang",$H391/'Paramétrage V2'!$AA$21*'Paramétrage V2'!$AA$11,$E391="Haie 2 rangs",$H391*'Paramétrage V2'!$AB$11)</f>
        <v>0</v>
      </c>
      <c r="U391" s="22"/>
      <c r="V391" s="113" cm="1">
        <f t="array" ref="V391">_xlfn.IFS($E391="",0,U391="",0,U391="Non",0,$E391="Haie 1 rang",$H391/'Paramétrage V2'!$AA$21*'Paramétrage V2'!$AA$13,$E391="Haie 2 rangs",$H391*'Paramétrage V2'!$AB$13)</f>
        <v>0</v>
      </c>
      <c r="W391" s="22"/>
      <c r="X391" s="113" cm="1">
        <f t="array" ref="X391">_xlfn.IFS($E391="",0,W391="",0,W391="Non",0,$E391="Haie 1 rang",$H391/'Paramétrage V2'!$AA$21*'Paramétrage V2'!$AA$15,$E391="Haie 2 rangs",$H391*'Paramétrage V2'!$AB$15)</f>
        <v>0</v>
      </c>
      <c r="Y391" s="133">
        <f t="shared" si="6"/>
        <v>0</v>
      </c>
      <c r="Z391" s="45"/>
    </row>
    <row r="392" spans="1:26" x14ac:dyDescent="0.35">
      <c r="A392" s="5">
        <v>388</v>
      </c>
      <c r="B392" s="2"/>
      <c r="C392" s="22"/>
      <c r="D392" s="22"/>
      <c r="E392" s="22"/>
      <c r="F392" s="44"/>
      <c r="G392" s="112"/>
      <c r="H392" s="89" cm="1">
        <f t="array" ref="H392">_xlfn.IFS(E392="",0,E392="Haie 1 rang",F392*(G392-1),E392="Haie 2 rangs",(F392/2)*(G392-1))</f>
        <v>0</v>
      </c>
      <c r="I392" s="22"/>
      <c r="J392" s="113" cm="1">
        <f t="array" ref="J392">_xlfn.IFS($E392="",0,I392="",0,I392="Non",0,$E392="Haie 1 rang",$H392/'Paramétrage V2'!$AA$21*'Paramétrage V2'!$AA$5,$E392="Haie 2 rangs",$H392*'Paramétrage V2'!$AB$5)</f>
        <v>0</v>
      </c>
      <c r="K392" s="22"/>
      <c r="L392" s="113" cm="1">
        <f t="array" ref="L392">_xlfn.IFS($E392="",0,K392="",0,K392="Non",0,$E392="Haie 1 rang",$H392/'Paramétrage V2'!$AA$21*'Paramétrage V2'!$AA$6,$E392="Haie 2 rangs",$H392*'Paramétrage V2'!$AB$6)</f>
        <v>0</v>
      </c>
      <c r="M392" s="22"/>
      <c r="N392" s="113" cm="1">
        <f t="array" ref="N392">_xlfn.IFS($E392="",0,M392="",0,M392="Non",0,$E392="Haie 1 rang",$H392/'Paramétrage V2'!$AA$21*'Paramétrage V2'!$AA$7,$E392="Haie 2 rangs",$H392*'Paramétrage V2'!$AB$7)</f>
        <v>0</v>
      </c>
      <c r="O392" s="22"/>
      <c r="P392" s="113" cm="1">
        <f t="array" ref="P392">_xlfn.IFS($E392="",0,O392="",0,O392="Non",0,$E392="Haie 1 rang",$H392/'Paramétrage V2'!$AA$21*'Paramétrage V2'!$AA$8,$E392="Haie 2 rangs",$H392*'Paramétrage V2'!$AB$8)</f>
        <v>0</v>
      </c>
      <c r="Q392" s="22"/>
      <c r="R392" s="113" cm="1">
        <f t="array" ref="R392">_xlfn.IFS($E392="",0,Q392="",0,Q392="Non",0,$E392="Haie 1 rang",$H392/'Paramétrage V2'!$AA$21*'Paramétrage V2'!$AA$10,$E392="Haie 2 rangs",$H392*'Paramétrage V2'!$AB$10)</f>
        <v>0</v>
      </c>
      <c r="S392" s="22"/>
      <c r="T392" s="113" cm="1">
        <f t="array" ref="T392">_xlfn.IFS($E392="",0,S392="",0,S392="Non",0,$E392="Haie 1 rang",$H392/'Paramétrage V2'!$AA$21*'Paramétrage V2'!$AA$11,$E392="Haie 2 rangs",$H392*'Paramétrage V2'!$AB$11)</f>
        <v>0</v>
      </c>
      <c r="U392" s="22"/>
      <c r="V392" s="113" cm="1">
        <f t="array" ref="V392">_xlfn.IFS($E392="",0,U392="",0,U392="Non",0,$E392="Haie 1 rang",$H392/'Paramétrage V2'!$AA$21*'Paramétrage V2'!$AA$13,$E392="Haie 2 rangs",$H392*'Paramétrage V2'!$AB$13)</f>
        <v>0</v>
      </c>
      <c r="W392" s="22"/>
      <c r="X392" s="113" cm="1">
        <f t="array" ref="X392">_xlfn.IFS($E392="",0,W392="",0,W392="Non",0,$E392="Haie 1 rang",$H392/'Paramétrage V2'!$AA$21*'Paramétrage V2'!$AA$15,$E392="Haie 2 rangs",$H392*'Paramétrage V2'!$AB$15)</f>
        <v>0</v>
      </c>
      <c r="Y392" s="133">
        <f t="shared" si="6"/>
        <v>0</v>
      </c>
      <c r="Z392" s="45"/>
    </row>
    <row r="393" spans="1:26" x14ac:dyDescent="0.35">
      <c r="A393" s="5">
        <v>389</v>
      </c>
      <c r="B393" s="2"/>
      <c r="C393" s="22"/>
      <c r="D393" s="22"/>
      <c r="E393" s="22"/>
      <c r="F393" s="44"/>
      <c r="G393" s="112"/>
      <c r="H393" s="89" cm="1">
        <f t="array" ref="H393">_xlfn.IFS(E393="",0,E393="Haie 1 rang",F393*(G393-1),E393="Haie 2 rangs",(F393/2)*(G393-1))</f>
        <v>0</v>
      </c>
      <c r="I393" s="22"/>
      <c r="J393" s="113" cm="1">
        <f t="array" ref="J393">_xlfn.IFS($E393="",0,I393="",0,I393="Non",0,$E393="Haie 1 rang",$H393/'Paramétrage V2'!$AA$21*'Paramétrage V2'!$AA$5,$E393="Haie 2 rangs",$H393*'Paramétrage V2'!$AB$5)</f>
        <v>0</v>
      </c>
      <c r="K393" s="22"/>
      <c r="L393" s="113" cm="1">
        <f t="array" ref="L393">_xlfn.IFS($E393="",0,K393="",0,K393="Non",0,$E393="Haie 1 rang",$H393/'Paramétrage V2'!$AA$21*'Paramétrage V2'!$AA$6,$E393="Haie 2 rangs",$H393*'Paramétrage V2'!$AB$6)</f>
        <v>0</v>
      </c>
      <c r="M393" s="22"/>
      <c r="N393" s="113" cm="1">
        <f t="array" ref="N393">_xlfn.IFS($E393="",0,M393="",0,M393="Non",0,$E393="Haie 1 rang",$H393/'Paramétrage V2'!$AA$21*'Paramétrage V2'!$AA$7,$E393="Haie 2 rangs",$H393*'Paramétrage V2'!$AB$7)</f>
        <v>0</v>
      </c>
      <c r="O393" s="22"/>
      <c r="P393" s="113" cm="1">
        <f t="array" ref="P393">_xlfn.IFS($E393="",0,O393="",0,O393="Non",0,$E393="Haie 1 rang",$H393/'Paramétrage V2'!$AA$21*'Paramétrage V2'!$AA$8,$E393="Haie 2 rangs",$H393*'Paramétrage V2'!$AB$8)</f>
        <v>0</v>
      </c>
      <c r="Q393" s="22"/>
      <c r="R393" s="113" cm="1">
        <f t="array" ref="R393">_xlfn.IFS($E393="",0,Q393="",0,Q393="Non",0,$E393="Haie 1 rang",$H393/'Paramétrage V2'!$AA$21*'Paramétrage V2'!$AA$10,$E393="Haie 2 rangs",$H393*'Paramétrage V2'!$AB$10)</f>
        <v>0</v>
      </c>
      <c r="S393" s="22"/>
      <c r="T393" s="113" cm="1">
        <f t="array" ref="T393">_xlfn.IFS($E393="",0,S393="",0,S393="Non",0,$E393="Haie 1 rang",$H393/'Paramétrage V2'!$AA$21*'Paramétrage V2'!$AA$11,$E393="Haie 2 rangs",$H393*'Paramétrage V2'!$AB$11)</f>
        <v>0</v>
      </c>
      <c r="U393" s="22"/>
      <c r="V393" s="113" cm="1">
        <f t="array" ref="V393">_xlfn.IFS($E393="",0,U393="",0,U393="Non",0,$E393="Haie 1 rang",$H393/'Paramétrage V2'!$AA$21*'Paramétrage V2'!$AA$13,$E393="Haie 2 rangs",$H393*'Paramétrage V2'!$AB$13)</f>
        <v>0</v>
      </c>
      <c r="W393" s="22"/>
      <c r="X393" s="113" cm="1">
        <f t="array" ref="X393">_xlfn.IFS($E393="",0,W393="",0,W393="Non",0,$E393="Haie 1 rang",$H393/'Paramétrage V2'!$AA$21*'Paramétrage V2'!$AA$15,$E393="Haie 2 rangs",$H393*'Paramétrage V2'!$AB$15)</f>
        <v>0</v>
      </c>
      <c r="Y393" s="133">
        <f t="shared" si="6"/>
        <v>0</v>
      </c>
      <c r="Z393" s="45"/>
    </row>
    <row r="394" spans="1:26" x14ac:dyDescent="0.35">
      <c r="A394" s="5">
        <v>390</v>
      </c>
      <c r="B394" s="2"/>
      <c r="C394" s="22"/>
      <c r="D394" s="22"/>
      <c r="E394" s="22"/>
      <c r="F394" s="44"/>
      <c r="G394" s="112"/>
      <c r="H394" s="89" cm="1">
        <f t="array" ref="H394">_xlfn.IFS(E394="",0,E394="Haie 1 rang",F394*(G394-1),E394="Haie 2 rangs",(F394/2)*(G394-1))</f>
        <v>0</v>
      </c>
      <c r="I394" s="22"/>
      <c r="J394" s="113" cm="1">
        <f t="array" ref="J394">_xlfn.IFS($E394="",0,I394="",0,I394="Non",0,$E394="Haie 1 rang",$H394/'Paramétrage V2'!$AA$21*'Paramétrage V2'!$AA$5,$E394="Haie 2 rangs",$H394*'Paramétrage V2'!$AB$5)</f>
        <v>0</v>
      </c>
      <c r="K394" s="22"/>
      <c r="L394" s="113" cm="1">
        <f t="array" ref="L394">_xlfn.IFS($E394="",0,K394="",0,K394="Non",0,$E394="Haie 1 rang",$H394/'Paramétrage V2'!$AA$21*'Paramétrage V2'!$AA$6,$E394="Haie 2 rangs",$H394*'Paramétrage V2'!$AB$6)</f>
        <v>0</v>
      </c>
      <c r="M394" s="22"/>
      <c r="N394" s="113" cm="1">
        <f t="array" ref="N394">_xlfn.IFS($E394="",0,M394="",0,M394="Non",0,$E394="Haie 1 rang",$H394/'Paramétrage V2'!$AA$21*'Paramétrage V2'!$AA$7,$E394="Haie 2 rangs",$H394*'Paramétrage V2'!$AB$7)</f>
        <v>0</v>
      </c>
      <c r="O394" s="22"/>
      <c r="P394" s="113" cm="1">
        <f t="array" ref="P394">_xlfn.IFS($E394="",0,O394="",0,O394="Non",0,$E394="Haie 1 rang",$H394/'Paramétrage V2'!$AA$21*'Paramétrage V2'!$AA$8,$E394="Haie 2 rangs",$H394*'Paramétrage V2'!$AB$8)</f>
        <v>0</v>
      </c>
      <c r="Q394" s="22"/>
      <c r="R394" s="113" cm="1">
        <f t="array" ref="R394">_xlfn.IFS($E394="",0,Q394="",0,Q394="Non",0,$E394="Haie 1 rang",$H394/'Paramétrage V2'!$AA$21*'Paramétrage V2'!$AA$10,$E394="Haie 2 rangs",$H394*'Paramétrage V2'!$AB$10)</f>
        <v>0</v>
      </c>
      <c r="S394" s="22"/>
      <c r="T394" s="113" cm="1">
        <f t="array" ref="T394">_xlfn.IFS($E394="",0,S394="",0,S394="Non",0,$E394="Haie 1 rang",$H394/'Paramétrage V2'!$AA$21*'Paramétrage V2'!$AA$11,$E394="Haie 2 rangs",$H394*'Paramétrage V2'!$AB$11)</f>
        <v>0</v>
      </c>
      <c r="U394" s="22"/>
      <c r="V394" s="113" cm="1">
        <f t="array" ref="V394">_xlfn.IFS($E394="",0,U394="",0,U394="Non",0,$E394="Haie 1 rang",$H394/'Paramétrage V2'!$AA$21*'Paramétrage V2'!$AA$13,$E394="Haie 2 rangs",$H394*'Paramétrage V2'!$AB$13)</f>
        <v>0</v>
      </c>
      <c r="W394" s="22"/>
      <c r="X394" s="113" cm="1">
        <f t="array" ref="X394">_xlfn.IFS($E394="",0,W394="",0,W394="Non",0,$E394="Haie 1 rang",$H394/'Paramétrage V2'!$AA$21*'Paramétrage V2'!$AA$15,$E394="Haie 2 rangs",$H394*'Paramétrage V2'!$AB$15)</f>
        <v>0</v>
      </c>
      <c r="Y394" s="133">
        <f t="shared" si="6"/>
        <v>0</v>
      </c>
      <c r="Z394" s="45"/>
    </row>
    <row r="395" spans="1:26" x14ac:dyDescent="0.35">
      <c r="A395" s="5">
        <v>391</v>
      </c>
      <c r="B395" s="2"/>
      <c r="C395" s="22"/>
      <c r="D395" s="22"/>
      <c r="E395" s="22"/>
      <c r="F395" s="44"/>
      <c r="G395" s="112"/>
      <c r="H395" s="89" cm="1">
        <f t="array" ref="H395">_xlfn.IFS(E395="",0,E395="Haie 1 rang",F395*(G395-1),E395="Haie 2 rangs",(F395/2)*(G395-1))</f>
        <v>0</v>
      </c>
      <c r="I395" s="22"/>
      <c r="J395" s="113" cm="1">
        <f t="array" ref="J395">_xlfn.IFS($E395="",0,I395="",0,I395="Non",0,$E395="Haie 1 rang",$H395/'Paramétrage V2'!$AA$21*'Paramétrage V2'!$AA$5,$E395="Haie 2 rangs",$H395*'Paramétrage V2'!$AB$5)</f>
        <v>0</v>
      </c>
      <c r="K395" s="22"/>
      <c r="L395" s="113" cm="1">
        <f t="array" ref="L395">_xlfn.IFS($E395="",0,K395="",0,K395="Non",0,$E395="Haie 1 rang",$H395/'Paramétrage V2'!$AA$21*'Paramétrage V2'!$AA$6,$E395="Haie 2 rangs",$H395*'Paramétrage V2'!$AB$6)</f>
        <v>0</v>
      </c>
      <c r="M395" s="22"/>
      <c r="N395" s="113" cm="1">
        <f t="array" ref="N395">_xlfn.IFS($E395="",0,M395="",0,M395="Non",0,$E395="Haie 1 rang",$H395/'Paramétrage V2'!$AA$21*'Paramétrage V2'!$AA$7,$E395="Haie 2 rangs",$H395*'Paramétrage V2'!$AB$7)</f>
        <v>0</v>
      </c>
      <c r="O395" s="22"/>
      <c r="P395" s="113" cm="1">
        <f t="array" ref="P395">_xlfn.IFS($E395="",0,O395="",0,O395="Non",0,$E395="Haie 1 rang",$H395/'Paramétrage V2'!$AA$21*'Paramétrage V2'!$AA$8,$E395="Haie 2 rangs",$H395*'Paramétrage V2'!$AB$8)</f>
        <v>0</v>
      </c>
      <c r="Q395" s="22"/>
      <c r="R395" s="113" cm="1">
        <f t="array" ref="R395">_xlfn.IFS($E395="",0,Q395="",0,Q395="Non",0,$E395="Haie 1 rang",$H395/'Paramétrage V2'!$AA$21*'Paramétrage V2'!$AA$10,$E395="Haie 2 rangs",$H395*'Paramétrage V2'!$AB$10)</f>
        <v>0</v>
      </c>
      <c r="S395" s="22"/>
      <c r="T395" s="113" cm="1">
        <f t="array" ref="T395">_xlfn.IFS($E395="",0,S395="",0,S395="Non",0,$E395="Haie 1 rang",$H395/'Paramétrage V2'!$AA$21*'Paramétrage V2'!$AA$11,$E395="Haie 2 rangs",$H395*'Paramétrage V2'!$AB$11)</f>
        <v>0</v>
      </c>
      <c r="U395" s="22"/>
      <c r="V395" s="113" cm="1">
        <f t="array" ref="V395">_xlfn.IFS($E395="",0,U395="",0,U395="Non",0,$E395="Haie 1 rang",$H395/'Paramétrage V2'!$AA$21*'Paramétrage V2'!$AA$13,$E395="Haie 2 rangs",$H395*'Paramétrage V2'!$AB$13)</f>
        <v>0</v>
      </c>
      <c r="W395" s="22"/>
      <c r="X395" s="113" cm="1">
        <f t="array" ref="X395">_xlfn.IFS($E395="",0,W395="",0,W395="Non",0,$E395="Haie 1 rang",$H395/'Paramétrage V2'!$AA$21*'Paramétrage V2'!$AA$15,$E395="Haie 2 rangs",$H395*'Paramétrage V2'!$AB$15)</f>
        <v>0</v>
      </c>
      <c r="Y395" s="133">
        <f t="shared" si="6"/>
        <v>0</v>
      </c>
      <c r="Z395" s="45"/>
    </row>
    <row r="396" spans="1:26" x14ac:dyDescent="0.35">
      <c r="A396" s="5">
        <v>392</v>
      </c>
      <c r="B396" s="2"/>
      <c r="C396" s="22"/>
      <c r="D396" s="22"/>
      <c r="E396" s="22"/>
      <c r="F396" s="44"/>
      <c r="G396" s="112"/>
      <c r="H396" s="89" cm="1">
        <f t="array" ref="H396">_xlfn.IFS(E396="",0,E396="Haie 1 rang",F396*(G396-1),E396="Haie 2 rangs",(F396/2)*(G396-1))</f>
        <v>0</v>
      </c>
      <c r="I396" s="22"/>
      <c r="J396" s="113" cm="1">
        <f t="array" ref="J396">_xlfn.IFS($E396="",0,I396="",0,I396="Non",0,$E396="Haie 1 rang",$H396/'Paramétrage V2'!$AA$21*'Paramétrage V2'!$AA$5,$E396="Haie 2 rangs",$H396*'Paramétrage V2'!$AB$5)</f>
        <v>0</v>
      </c>
      <c r="K396" s="22"/>
      <c r="L396" s="113" cm="1">
        <f t="array" ref="L396">_xlfn.IFS($E396="",0,K396="",0,K396="Non",0,$E396="Haie 1 rang",$H396/'Paramétrage V2'!$AA$21*'Paramétrage V2'!$AA$6,$E396="Haie 2 rangs",$H396*'Paramétrage V2'!$AB$6)</f>
        <v>0</v>
      </c>
      <c r="M396" s="22"/>
      <c r="N396" s="113" cm="1">
        <f t="array" ref="N396">_xlfn.IFS($E396="",0,M396="",0,M396="Non",0,$E396="Haie 1 rang",$H396/'Paramétrage V2'!$AA$21*'Paramétrage V2'!$AA$7,$E396="Haie 2 rangs",$H396*'Paramétrage V2'!$AB$7)</f>
        <v>0</v>
      </c>
      <c r="O396" s="22"/>
      <c r="P396" s="113" cm="1">
        <f t="array" ref="P396">_xlfn.IFS($E396="",0,O396="",0,O396="Non",0,$E396="Haie 1 rang",$H396/'Paramétrage V2'!$AA$21*'Paramétrage V2'!$AA$8,$E396="Haie 2 rangs",$H396*'Paramétrage V2'!$AB$8)</f>
        <v>0</v>
      </c>
      <c r="Q396" s="22"/>
      <c r="R396" s="113" cm="1">
        <f t="array" ref="R396">_xlfn.IFS($E396="",0,Q396="",0,Q396="Non",0,$E396="Haie 1 rang",$H396/'Paramétrage V2'!$AA$21*'Paramétrage V2'!$AA$10,$E396="Haie 2 rangs",$H396*'Paramétrage V2'!$AB$10)</f>
        <v>0</v>
      </c>
      <c r="S396" s="22"/>
      <c r="T396" s="113" cm="1">
        <f t="array" ref="T396">_xlfn.IFS($E396="",0,S396="",0,S396="Non",0,$E396="Haie 1 rang",$H396/'Paramétrage V2'!$AA$21*'Paramétrage V2'!$AA$11,$E396="Haie 2 rangs",$H396*'Paramétrage V2'!$AB$11)</f>
        <v>0</v>
      </c>
      <c r="U396" s="22"/>
      <c r="V396" s="113" cm="1">
        <f t="array" ref="V396">_xlfn.IFS($E396="",0,U396="",0,U396="Non",0,$E396="Haie 1 rang",$H396/'Paramétrage V2'!$AA$21*'Paramétrage V2'!$AA$13,$E396="Haie 2 rangs",$H396*'Paramétrage V2'!$AB$13)</f>
        <v>0</v>
      </c>
      <c r="W396" s="22"/>
      <c r="X396" s="113" cm="1">
        <f t="array" ref="X396">_xlfn.IFS($E396="",0,W396="",0,W396="Non",0,$E396="Haie 1 rang",$H396/'Paramétrage V2'!$AA$21*'Paramétrage V2'!$AA$15,$E396="Haie 2 rangs",$H396*'Paramétrage V2'!$AB$15)</f>
        <v>0</v>
      </c>
      <c r="Y396" s="133">
        <f t="shared" si="6"/>
        <v>0</v>
      </c>
      <c r="Z396" s="45"/>
    </row>
    <row r="397" spans="1:26" x14ac:dyDescent="0.35">
      <c r="A397" s="5">
        <v>393</v>
      </c>
      <c r="B397" s="2"/>
      <c r="C397" s="22"/>
      <c r="D397" s="22"/>
      <c r="E397" s="22"/>
      <c r="F397" s="44"/>
      <c r="G397" s="112"/>
      <c r="H397" s="89" cm="1">
        <f t="array" ref="H397">_xlfn.IFS(E397="",0,E397="Haie 1 rang",F397*(G397-1),E397="Haie 2 rangs",(F397/2)*(G397-1))</f>
        <v>0</v>
      </c>
      <c r="I397" s="22"/>
      <c r="J397" s="113" cm="1">
        <f t="array" ref="J397">_xlfn.IFS($E397="",0,I397="",0,I397="Non",0,$E397="Haie 1 rang",$H397/'Paramétrage V2'!$AA$21*'Paramétrage V2'!$AA$5,$E397="Haie 2 rangs",$H397*'Paramétrage V2'!$AB$5)</f>
        <v>0</v>
      </c>
      <c r="K397" s="22"/>
      <c r="L397" s="113" cm="1">
        <f t="array" ref="L397">_xlfn.IFS($E397="",0,K397="",0,K397="Non",0,$E397="Haie 1 rang",$H397/'Paramétrage V2'!$AA$21*'Paramétrage V2'!$AA$6,$E397="Haie 2 rangs",$H397*'Paramétrage V2'!$AB$6)</f>
        <v>0</v>
      </c>
      <c r="M397" s="22"/>
      <c r="N397" s="113" cm="1">
        <f t="array" ref="N397">_xlfn.IFS($E397="",0,M397="",0,M397="Non",0,$E397="Haie 1 rang",$H397/'Paramétrage V2'!$AA$21*'Paramétrage V2'!$AA$7,$E397="Haie 2 rangs",$H397*'Paramétrage V2'!$AB$7)</f>
        <v>0</v>
      </c>
      <c r="O397" s="22"/>
      <c r="P397" s="113" cm="1">
        <f t="array" ref="P397">_xlfn.IFS($E397="",0,O397="",0,O397="Non",0,$E397="Haie 1 rang",$H397/'Paramétrage V2'!$AA$21*'Paramétrage V2'!$AA$8,$E397="Haie 2 rangs",$H397*'Paramétrage V2'!$AB$8)</f>
        <v>0</v>
      </c>
      <c r="Q397" s="22"/>
      <c r="R397" s="113" cm="1">
        <f t="array" ref="R397">_xlfn.IFS($E397="",0,Q397="",0,Q397="Non",0,$E397="Haie 1 rang",$H397/'Paramétrage V2'!$AA$21*'Paramétrage V2'!$AA$10,$E397="Haie 2 rangs",$H397*'Paramétrage V2'!$AB$10)</f>
        <v>0</v>
      </c>
      <c r="S397" s="22"/>
      <c r="T397" s="113" cm="1">
        <f t="array" ref="T397">_xlfn.IFS($E397="",0,S397="",0,S397="Non",0,$E397="Haie 1 rang",$H397/'Paramétrage V2'!$AA$21*'Paramétrage V2'!$AA$11,$E397="Haie 2 rangs",$H397*'Paramétrage V2'!$AB$11)</f>
        <v>0</v>
      </c>
      <c r="U397" s="22"/>
      <c r="V397" s="113" cm="1">
        <f t="array" ref="V397">_xlfn.IFS($E397="",0,U397="",0,U397="Non",0,$E397="Haie 1 rang",$H397/'Paramétrage V2'!$AA$21*'Paramétrage V2'!$AA$13,$E397="Haie 2 rangs",$H397*'Paramétrage V2'!$AB$13)</f>
        <v>0</v>
      </c>
      <c r="W397" s="22"/>
      <c r="X397" s="113" cm="1">
        <f t="array" ref="X397">_xlfn.IFS($E397="",0,W397="",0,W397="Non",0,$E397="Haie 1 rang",$H397/'Paramétrage V2'!$AA$21*'Paramétrage V2'!$AA$15,$E397="Haie 2 rangs",$H397*'Paramétrage V2'!$AB$15)</f>
        <v>0</v>
      </c>
      <c r="Y397" s="133">
        <f t="shared" si="6"/>
        <v>0</v>
      </c>
      <c r="Z397" s="45"/>
    </row>
    <row r="398" spans="1:26" x14ac:dyDescent="0.35">
      <c r="A398" s="5">
        <v>394</v>
      </c>
      <c r="B398" s="2"/>
      <c r="C398" s="22"/>
      <c r="D398" s="22"/>
      <c r="E398" s="22"/>
      <c r="F398" s="44"/>
      <c r="G398" s="112"/>
      <c r="H398" s="89" cm="1">
        <f t="array" ref="H398">_xlfn.IFS(E398="",0,E398="Haie 1 rang",F398*(G398-1),E398="Haie 2 rangs",(F398/2)*(G398-1))</f>
        <v>0</v>
      </c>
      <c r="I398" s="22"/>
      <c r="J398" s="113" cm="1">
        <f t="array" ref="J398">_xlfn.IFS($E398="",0,I398="",0,I398="Non",0,$E398="Haie 1 rang",$H398/'Paramétrage V2'!$AA$21*'Paramétrage V2'!$AA$5,$E398="Haie 2 rangs",$H398*'Paramétrage V2'!$AB$5)</f>
        <v>0</v>
      </c>
      <c r="K398" s="22"/>
      <c r="L398" s="113" cm="1">
        <f t="array" ref="L398">_xlfn.IFS($E398="",0,K398="",0,K398="Non",0,$E398="Haie 1 rang",$H398/'Paramétrage V2'!$AA$21*'Paramétrage V2'!$AA$6,$E398="Haie 2 rangs",$H398*'Paramétrage V2'!$AB$6)</f>
        <v>0</v>
      </c>
      <c r="M398" s="22"/>
      <c r="N398" s="113" cm="1">
        <f t="array" ref="N398">_xlfn.IFS($E398="",0,M398="",0,M398="Non",0,$E398="Haie 1 rang",$H398/'Paramétrage V2'!$AA$21*'Paramétrage V2'!$AA$7,$E398="Haie 2 rangs",$H398*'Paramétrage V2'!$AB$7)</f>
        <v>0</v>
      </c>
      <c r="O398" s="22"/>
      <c r="P398" s="113" cm="1">
        <f t="array" ref="P398">_xlfn.IFS($E398="",0,O398="",0,O398="Non",0,$E398="Haie 1 rang",$H398/'Paramétrage V2'!$AA$21*'Paramétrage V2'!$AA$8,$E398="Haie 2 rangs",$H398*'Paramétrage V2'!$AB$8)</f>
        <v>0</v>
      </c>
      <c r="Q398" s="22"/>
      <c r="R398" s="113" cm="1">
        <f t="array" ref="R398">_xlfn.IFS($E398="",0,Q398="",0,Q398="Non",0,$E398="Haie 1 rang",$H398/'Paramétrage V2'!$AA$21*'Paramétrage V2'!$AA$10,$E398="Haie 2 rangs",$H398*'Paramétrage V2'!$AB$10)</f>
        <v>0</v>
      </c>
      <c r="S398" s="22"/>
      <c r="T398" s="113" cm="1">
        <f t="array" ref="T398">_xlfn.IFS($E398="",0,S398="",0,S398="Non",0,$E398="Haie 1 rang",$H398/'Paramétrage V2'!$AA$21*'Paramétrage V2'!$AA$11,$E398="Haie 2 rangs",$H398*'Paramétrage V2'!$AB$11)</f>
        <v>0</v>
      </c>
      <c r="U398" s="22"/>
      <c r="V398" s="113" cm="1">
        <f t="array" ref="V398">_xlfn.IFS($E398="",0,U398="",0,U398="Non",0,$E398="Haie 1 rang",$H398/'Paramétrage V2'!$AA$21*'Paramétrage V2'!$AA$13,$E398="Haie 2 rangs",$H398*'Paramétrage V2'!$AB$13)</f>
        <v>0</v>
      </c>
      <c r="W398" s="22"/>
      <c r="X398" s="113" cm="1">
        <f t="array" ref="X398">_xlfn.IFS($E398="",0,W398="",0,W398="Non",0,$E398="Haie 1 rang",$H398/'Paramétrage V2'!$AA$21*'Paramétrage V2'!$AA$15,$E398="Haie 2 rangs",$H398*'Paramétrage V2'!$AB$15)</f>
        <v>0</v>
      </c>
      <c r="Y398" s="133">
        <f t="shared" si="6"/>
        <v>0</v>
      </c>
      <c r="Z398" s="45"/>
    </row>
    <row r="399" spans="1:26" x14ac:dyDescent="0.35">
      <c r="A399" s="5">
        <v>395</v>
      </c>
      <c r="B399" s="2"/>
      <c r="C399" s="22"/>
      <c r="D399" s="22"/>
      <c r="E399" s="22"/>
      <c r="F399" s="44"/>
      <c r="G399" s="112"/>
      <c r="H399" s="89" cm="1">
        <f t="array" ref="H399">_xlfn.IFS(E399="",0,E399="Haie 1 rang",F399*(G399-1),E399="Haie 2 rangs",(F399/2)*(G399-1))</f>
        <v>0</v>
      </c>
      <c r="I399" s="22"/>
      <c r="J399" s="113" cm="1">
        <f t="array" ref="J399">_xlfn.IFS($E399="",0,I399="",0,I399="Non",0,$E399="Haie 1 rang",$H399/'Paramétrage V2'!$AA$21*'Paramétrage V2'!$AA$5,$E399="Haie 2 rangs",$H399*'Paramétrage V2'!$AB$5)</f>
        <v>0</v>
      </c>
      <c r="K399" s="22"/>
      <c r="L399" s="113" cm="1">
        <f t="array" ref="L399">_xlfn.IFS($E399="",0,K399="",0,K399="Non",0,$E399="Haie 1 rang",$H399/'Paramétrage V2'!$AA$21*'Paramétrage V2'!$AA$6,$E399="Haie 2 rangs",$H399*'Paramétrage V2'!$AB$6)</f>
        <v>0</v>
      </c>
      <c r="M399" s="22"/>
      <c r="N399" s="113" cm="1">
        <f t="array" ref="N399">_xlfn.IFS($E399="",0,M399="",0,M399="Non",0,$E399="Haie 1 rang",$H399/'Paramétrage V2'!$AA$21*'Paramétrage V2'!$AA$7,$E399="Haie 2 rangs",$H399*'Paramétrage V2'!$AB$7)</f>
        <v>0</v>
      </c>
      <c r="O399" s="22"/>
      <c r="P399" s="113" cm="1">
        <f t="array" ref="P399">_xlfn.IFS($E399="",0,O399="",0,O399="Non",0,$E399="Haie 1 rang",$H399/'Paramétrage V2'!$AA$21*'Paramétrage V2'!$AA$8,$E399="Haie 2 rangs",$H399*'Paramétrage V2'!$AB$8)</f>
        <v>0</v>
      </c>
      <c r="Q399" s="22"/>
      <c r="R399" s="113" cm="1">
        <f t="array" ref="R399">_xlfn.IFS($E399="",0,Q399="",0,Q399="Non",0,$E399="Haie 1 rang",$H399/'Paramétrage V2'!$AA$21*'Paramétrage V2'!$AA$10,$E399="Haie 2 rangs",$H399*'Paramétrage V2'!$AB$10)</f>
        <v>0</v>
      </c>
      <c r="S399" s="22"/>
      <c r="T399" s="113" cm="1">
        <f t="array" ref="T399">_xlfn.IFS($E399="",0,S399="",0,S399="Non",0,$E399="Haie 1 rang",$H399/'Paramétrage V2'!$AA$21*'Paramétrage V2'!$AA$11,$E399="Haie 2 rangs",$H399*'Paramétrage V2'!$AB$11)</f>
        <v>0</v>
      </c>
      <c r="U399" s="22"/>
      <c r="V399" s="113" cm="1">
        <f t="array" ref="V399">_xlfn.IFS($E399="",0,U399="",0,U399="Non",0,$E399="Haie 1 rang",$H399/'Paramétrage V2'!$AA$21*'Paramétrage V2'!$AA$13,$E399="Haie 2 rangs",$H399*'Paramétrage V2'!$AB$13)</f>
        <v>0</v>
      </c>
      <c r="W399" s="22"/>
      <c r="X399" s="113" cm="1">
        <f t="array" ref="X399">_xlfn.IFS($E399="",0,W399="",0,W399="Non",0,$E399="Haie 1 rang",$H399/'Paramétrage V2'!$AA$21*'Paramétrage V2'!$AA$15,$E399="Haie 2 rangs",$H399*'Paramétrage V2'!$AB$15)</f>
        <v>0</v>
      </c>
      <c r="Y399" s="133">
        <f t="shared" si="6"/>
        <v>0</v>
      </c>
      <c r="Z399" s="45"/>
    </row>
    <row r="400" spans="1:26" x14ac:dyDescent="0.35">
      <c r="A400" s="5">
        <v>396</v>
      </c>
      <c r="B400" s="2"/>
      <c r="C400" s="22"/>
      <c r="D400" s="22"/>
      <c r="E400" s="22"/>
      <c r="F400" s="44"/>
      <c r="G400" s="112"/>
      <c r="H400" s="89" cm="1">
        <f t="array" ref="H400">_xlfn.IFS(E400="",0,E400="Haie 1 rang",F400*(G400-1),E400="Haie 2 rangs",(F400/2)*(G400-1))</f>
        <v>0</v>
      </c>
      <c r="I400" s="22"/>
      <c r="J400" s="113" cm="1">
        <f t="array" ref="J400">_xlfn.IFS($E400="",0,I400="",0,I400="Non",0,$E400="Haie 1 rang",$H400/'Paramétrage V2'!$AA$21*'Paramétrage V2'!$AA$5,$E400="Haie 2 rangs",$H400*'Paramétrage V2'!$AB$5)</f>
        <v>0</v>
      </c>
      <c r="K400" s="22"/>
      <c r="L400" s="113" cm="1">
        <f t="array" ref="L400">_xlfn.IFS($E400="",0,K400="",0,K400="Non",0,$E400="Haie 1 rang",$H400/'Paramétrage V2'!$AA$21*'Paramétrage V2'!$AA$6,$E400="Haie 2 rangs",$H400*'Paramétrage V2'!$AB$6)</f>
        <v>0</v>
      </c>
      <c r="M400" s="22"/>
      <c r="N400" s="113" cm="1">
        <f t="array" ref="N400">_xlfn.IFS($E400="",0,M400="",0,M400="Non",0,$E400="Haie 1 rang",$H400/'Paramétrage V2'!$AA$21*'Paramétrage V2'!$AA$7,$E400="Haie 2 rangs",$H400*'Paramétrage V2'!$AB$7)</f>
        <v>0</v>
      </c>
      <c r="O400" s="22"/>
      <c r="P400" s="113" cm="1">
        <f t="array" ref="P400">_xlfn.IFS($E400="",0,O400="",0,O400="Non",0,$E400="Haie 1 rang",$H400/'Paramétrage V2'!$AA$21*'Paramétrage V2'!$AA$8,$E400="Haie 2 rangs",$H400*'Paramétrage V2'!$AB$8)</f>
        <v>0</v>
      </c>
      <c r="Q400" s="22"/>
      <c r="R400" s="113" cm="1">
        <f t="array" ref="R400">_xlfn.IFS($E400="",0,Q400="",0,Q400="Non",0,$E400="Haie 1 rang",$H400/'Paramétrage V2'!$AA$21*'Paramétrage V2'!$AA$10,$E400="Haie 2 rangs",$H400*'Paramétrage V2'!$AB$10)</f>
        <v>0</v>
      </c>
      <c r="S400" s="22"/>
      <c r="T400" s="113" cm="1">
        <f t="array" ref="T400">_xlfn.IFS($E400="",0,S400="",0,S400="Non",0,$E400="Haie 1 rang",$H400/'Paramétrage V2'!$AA$21*'Paramétrage V2'!$AA$11,$E400="Haie 2 rangs",$H400*'Paramétrage V2'!$AB$11)</f>
        <v>0</v>
      </c>
      <c r="U400" s="22"/>
      <c r="V400" s="113" cm="1">
        <f t="array" ref="V400">_xlfn.IFS($E400="",0,U400="",0,U400="Non",0,$E400="Haie 1 rang",$H400/'Paramétrage V2'!$AA$21*'Paramétrage V2'!$AA$13,$E400="Haie 2 rangs",$H400*'Paramétrage V2'!$AB$13)</f>
        <v>0</v>
      </c>
      <c r="W400" s="22"/>
      <c r="X400" s="113" cm="1">
        <f t="array" ref="X400">_xlfn.IFS($E400="",0,W400="",0,W400="Non",0,$E400="Haie 1 rang",$H400/'Paramétrage V2'!$AA$21*'Paramétrage V2'!$AA$15,$E400="Haie 2 rangs",$H400*'Paramétrage V2'!$AB$15)</f>
        <v>0</v>
      </c>
      <c r="Y400" s="133">
        <f t="shared" si="6"/>
        <v>0</v>
      </c>
      <c r="Z400" s="45"/>
    </row>
    <row r="401" spans="1:26" x14ac:dyDescent="0.35">
      <c r="A401" s="5">
        <v>397</v>
      </c>
      <c r="B401" s="2"/>
      <c r="C401" s="22"/>
      <c r="D401" s="22"/>
      <c r="E401" s="22"/>
      <c r="F401" s="44"/>
      <c r="G401" s="112"/>
      <c r="H401" s="89" cm="1">
        <f t="array" ref="H401">_xlfn.IFS(E401="",0,E401="Haie 1 rang",F401*(G401-1),E401="Haie 2 rangs",(F401/2)*(G401-1))</f>
        <v>0</v>
      </c>
      <c r="I401" s="22"/>
      <c r="J401" s="113" cm="1">
        <f t="array" ref="J401">_xlfn.IFS($E401="",0,I401="",0,I401="Non",0,$E401="Haie 1 rang",$H401/'Paramétrage V2'!$AA$21*'Paramétrage V2'!$AA$5,$E401="Haie 2 rangs",$H401*'Paramétrage V2'!$AB$5)</f>
        <v>0</v>
      </c>
      <c r="K401" s="22"/>
      <c r="L401" s="113" cm="1">
        <f t="array" ref="L401">_xlfn.IFS($E401="",0,K401="",0,K401="Non",0,$E401="Haie 1 rang",$H401/'Paramétrage V2'!$AA$21*'Paramétrage V2'!$AA$6,$E401="Haie 2 rangs",$H401*'Paramétrage V2'!$AB$6)</f>
        <v>0</v>
      </c>
      <c r="M401" s="22"/>
      <c r="N401" s="113" cm="1">
        <f t="array" ref="N401">_xlfn.IFS($E401="",0,M401="",0,M401="Non",0,$E401="Haie 1 rang",$H401/'Paramétrage V2'!$AA$21*'Paramétrage V2'!$AA$7,$E401="Haie 2 rangs",$H401*'Paramétrage V2'!$AB$7)</f>
        <v>0</v>
      </c>
      <c r="O401" s="22"/>
      <c r="P401" s="113" cm="1">
        <f t="array" ref="P401">_xlfn.IFS($E401="",0,O401="",0,O401="Non",0,$E401="Haie 1 rang",$H401/'Paramétrage V2'!$AA$21*'Paramétrage V2'!$AA$8,$E401="Haie 2 rangs",$H401*'Paramétrage V2'!$AB$8)</f>
        <v>0</v>
      </c>
      <c r="Q401" s="22"/>
      <c r="R401" s="113" cm="1">
        <f t="array" ref="R401">_xlfn.IFS($E401="",0,Q401="",0,Q401="Non",0,$E401="Haie 1 rang",$H401/'Paramétrage V2'!$AA$21*'Paramétrage V2'!$AA$10,$E401="Haie 2 rangs",$H401*'Paramétrage V2'!$AB$10)</f>
        <v>0</v>
      </c>
      <c r="S401" s="22"/>
      <c r="T401" s="113" cm="1">
        <f t="array" ref="T401">_xlfn.IFS($E401="",0,S401="",0,S401="Non",0,$E401="Haie 1 rang",$H401/'Paramétrage V2'!$AA$21*'Paramétrage V2'!$AA$11,$E401="Haie 2 rangs",$H401*'Paramétrage V2'!$AB$11)</f>
        <v>0</v>
      </c>
      <c r="U401" s="22"/>
      <c r="V401" s="113" cm="1">
        <f t="array" ref="V401">_xlfn.IFS($E401="",0,U401="",0,U401="Non",0,$E401="Haie 1 rang",$H401/'Paramétrage V2'!$AA$21*'Paramétrage V2'!$AA$13,$E401="Haie 2 rangs",$H401*'Paramétrage V2'!$AB$13)</f>
        <v>0</v>
      </c>
      <c r="W401" s="22"/>
      <c r="X401" s="113" cm="1">
        <f t="array" ref="X401">_xlfn.IFS($E401="",0,W401="",0,W401="Non",0,$E401="Haie 1 rang",$H401/'Paramétrage V2'!$AA$21*'Paramétrage V2'!$AA$15,$E401="Haie 2 rangs",$H401*'Paramétrage V2'!$AB$15)</f>
        <v>0</v>
      </c>
      <c r="Y401" s="133">
        <f t="shared" si="6"/>
        <v>0</v>
      </c>
      <c r="Z401" s="45"/>
    </row>
    <row r="402" spans="1:26" x14ac:dyDescent="0.35">
      <c r="A402" s="5">
        <v>398</v>
      </c>
      <c r="B402" s="2"/>
      <c r="C402" s="22"/>
      <c r="D402" s="22"/>
      <c r="E402" s="22"/>
      <c r="F402" s="44"/>
      <c r="G402" s="112"/>
      <c r="H402" s="89" cm="1">
        <f t="array" ref="H402">_xlfn.IFS(E402="",0,E402="Haie 1 rang",F402*(G402-1),E402="Haie 2 rangs",(F402/2)*(G402-1))</f>
        <v>0</v>
      </c>
      <c r="I402" s="22"/>
      <c r="J402" s="113" cm="1">
        <f t="array" ref="J402">_xlfn.IFS($E402="",0,I402="",0,I402="Non",0,$E402="Haie 1 rang",$H402/'Paramétrage V2'!$AA$21*'Paramétrage V2'!$AA$5,$E402="Haie 2 rangs",$H402*'Paramétrage V2'!$AB$5)</f>
        <v>0</v>
      </c>
      <c r="K402" s="22"/>
      <c r="L402" s="113" cm="1">
        <f t="array" ref="L402">_xlfn.IFS($E402="",0,K402="",0,K402="Non",0,$E402="Haie 1 rang",$H402/'Paramétrage V2'!$AA$21*'Paramétrage V2'!$AA$6,$E402="Haie 2 rangs",$H402*'Paramétrage V2'!$AB$6)</f>
        <v>0</v>
      </c>
      <c r="M402" s="22"/>
      <c r="N402" s="113" cm="1">
        <f t="array" ref="N402">_xlfn.IFS($E402="",0,M402="",0,M402="Non",0,$E402="Haie 1 rang",$H402/'Paramétrage V2'!$AA$21*'Paramétrage V2'!$AA$7,$E402="Haie 2 rangs",$H402*'Paramétrage V2'!$AB$7)</f>
        <v>0</v>
      </c>
      <c r="O402" s="22"/>
      <c r="P402" s="113" cm="1">
        <f t="array" ref="P402">_xlfn.IFS($E402="",0,O402="",0,O402="Non",0,$E402="Haie 1 rang",$H402/'Paramétrage V2'!$AA$21*'Paramétrage V2'!$AA$8,$E402="Haie 2 rangs",$H402*'Paramétrage V2'!$AB$8)</f>
        <v>0</v>
      </c>
      <c r="Q402" s="22"/>
      <c r="R402" s="113" cm="1">
        <f t="array" ref="R402">_xlfn.IFS($E402="",0,Q402="",0,Q402="Non",0,$E402="Haie 1 rang",$H402/'Paramétrage V2'!$AA$21*'Paramétrage V2'!$AA$10,$E402="Haie 2 rangs",$H402*'Paramétrage V2'!$AB$10)</f>
        <v>0</v>
      </c>
      <c r="S402" s="22"/>
      <c r="T402" s="113" cm="1">
        <f t="array" ref="T402">_xlfn.IFS($E402="",0,S402="",0,S402="Non",0,$E402="Haie 1 rang",$H402/'Paramétrage V2'!$AA$21*'Paramétrage V2'!$AA$11,$E402="Haie 2 rangs",$H402*'Paramétrage V2'!$AB$11)</f>
        <v>0</v>
      </c>
      <c r="U402" s="22"/>
      <c r="V402" s="113" cm="1">
        <f t="array" ref="V402">_xlfn.IFS($E402="",0,U402="",0,U402="Non",0,$E402="Haie 1 rang",$H402/'Paramétrage V2'!$AA$21*'Paramétrage V2'!$AA$13,$E402="Haie 2 rangs",$H402*'Paramétrage V2'!$AB$13)</f>
        <v>0</v>
      </c>
      <c r="W402" s="22"/>
      <c r="X402" s="113" cm="1">
        <f t="array" ref="X402">_xlfn.IFS($E402="",0,W402="",0,W402="Non",0,$E402="Haie 1 rang",$H402/'Paramétrage V2'!$AA$21*'Paramétrage V2'!$AA$15,$E402="Haie 2 rangs",$H402*'Paramétrage V2'!$AB$15)</f>
        <v>0</v>
      </c>
      <c r="Y402" s="133">
        <f t="shared" si="6"/>
        <v>0</v>
      </c>
      <c r="Z402" s="45"/>
    </row>
    <row r="403" spans="1:26" x14ac:dyDescent="0.35">
      <c r="A403" s="5">
        <v>399</v>
      </c>
      <c r="B403" s="2"/>
      <c r="C403" s="22"/>
      <c r="D403" s="22"/>
      <c r="E403" s="22"/>
      <c r="F403" s="44"/>
      <c r="G403" s="112"/>
      <c r="H403" s="89" cm="1">
        <f t="array" ref="H403">_xlfn.IFS(E403="",0,E403="Haie 1 rang",F403*(G403-1),E403="Haie 2 rangs",(F403/2)*(G403-1))</f>
        <v>0</v>
      </c>
      <c r="I403" s="22"/>
      <c r="J403" s="113" cm="1">
        <f t="array" ref="J403">_xlfn.IFS($E403="",0,I403="",0,I403="Non",0,$E403="Haie 1 rang",$H403/'Paramétrage V2'!$AA$21*'Paramétrage V2'!$AA$5,$E403="Haie 2 rangs",$H403*'Paramétrage V2'!$AB$5)</f>
        <v>0</v>
      </c>
      <c r="K403" s="22"/>
      <c r="L403" s="113" cm="1">
        <f t="array" ref="L403">_xlfn.IFS($E403="",0,K403="",0,K403="Non",0,$E403="Haie 1 rang",$H403/'Paramétrage V2'!$AA$21*'Paramétrage V2'!$AA$6,$E403="Haie 2 rangs",$H403*'Paramétrage V2'!$AB$6)</f>
        <v>0</v>
      </c>
      <c r="M403" s="22"/>
      <c r="N403" s="113" cm="1">
        <f t="array" ref="N403">_xlfn.IFS($E403="",0,M403="",0,M403="Non",0,$E403="Haie 1 rang",$H403/'Paramétrage V2'!$AA$21*'Paramétrage V2'!$AA$7,$E403="Haie 2 rangs",$H403*'Paramétrage V2'!$AB$7)</f>
        <v>0</v>
      </c>
      <c r="O403" s="22"/>
      <c r="P403" s="113" cm="1">
        <f t="array" ref="P403">_xlfn.IFS($E403="",0,O403="",0,O403="Non",0,$E403="Haie 1 rang",$H403/'Paramétrage V2'!$AA$21*'Paramétrage V2'!$AA$8,$E403="Haie 2 rangs",$H403*'Paramétrage V2'!$AB$8)</f>
        <v>0</v>
      </c>
      <c r="Q403" s="22"/>
      <c r="R403" s="113" cm="1">
        <f t="array" ref="R403">_xlfn.IFS($E403="",0,Q403="",0,Q403="Non",0,$E403="Haie 1 rang",$H403/'Paramétrage V2'!$AA$21*'Paramétrage V2'!$AA$10,$E403="Haie 2 rangs",$H403*'Paramétrage V2'!$AB$10)</f>
        <v>0</v>
      </c>
      <c r="S403" s="22"/>
      <c r="T403" s="113" cm="1">
        <f t="array" ref="T403">_xlfn.IFS($E403="",0,S403="",0,S403="Non",0,$E403="Haie 1 rang",$H403/'Paramétrage V2'!$AA$21*'Paramétrage V2'!$AA$11,$E403="Haie 2 rangs",$H403*'Paramétrage V2'!$AB$11)</f>
        <v>0</v>
      </c>
      <c r="U403" s="22"/>
      <c r="V403" s="113" cm="1">
        <f t="array" ref="V403">_xlfn.IFS($E403="",0,U403="",0,U403="Non",0,$E403="Haie 1 rang",$H403/'Paramétrage V2'!$AA$21*'Paramétrage V2'!$AA$13,$E403="Haie 2 rangs",$H403*'Paramétrage V2'!$AB$13)</f>
        <v>0</v>
      </c>
      <c r="W403" s="22"/>
      <c r="X403" s="113" cm="1">
        <f t="array" ref="X403">_xlfn.IFS($E403="",0,W403="",0,W403="Non",0,$E403="Haie 1 rang",$H403/'Paramétrage V2'!$AA$21*'Paramétrage V2'!$AA$15,$E403="Haie 2 rangs",$H403*'Paramétrage V2'!$AB$15)</f>
        <v>0</v>
      </c>
      <c r="Y403" s="133">
        <f t="shared" si="6"/>
        <v>0</v>
      </c>
      <c r="Z403" s="45"/>
    </row>
    <row r="404" spans="1:26" x14ac:dyDescent="0.35">
      <c r="A404" s="5">
        <v>400</v>
      </c>
      <c r="B404" s="2"/>
      <c r="C404" s="22"/>
      <c r="D404" s="22"/>
      <c r="E404" s="22"/>
      <c r="F404" s="44"/>
      <c r="G404" s="112"/>
      <c r="H404" s="89" cm="1">
        <f t="array" ref="H404">_xlfn.IFS(E404="",0,E404="Haie 1 rang",F404*(G404-1),E404="Haie 2 rangs",(F404/2)*(G404-1))</f>
        <v>0</v>
      </c>
      <c r="I404" s="22"/>
      <c r="J404" s="113" cm="1">
        <f t="array" ref="J404">_xlfn.IFS($E404="",0,I404="",0,I404="Non",0,$E404="Haie 1 rang",$H404/'Paramétrage V2'!$AA$21*'Paramétrage V2'!$AA$5,$E404="Haie 2 rangs",$H404*'Paramétrage V2'!$AB$5)</f>
        <v>0</v>
      </c>
      <c r="K404" s="22"/>
      <c r="L404" s="113" cm="1">
        <f t="array" ref="L404">_xlfn.IFS($E404="",0,K404="",0,K404="Non",0,$E404="Haie 1 rang",$H404/'Paramétrage V2'!$AA$21*'Paramétrage V2'!$AA$6,$E404="Haie 2 rangs",$H404*'Paramétrage V2'!$AB$6)</f>
        <v>0</v>
      </c>
      <c r="M404" s="22"/>
      <c r="N404" s="113" cm="1">
        <f t="array" ref="N404">_xlfn.IFS($E404="",0,M404="",0,M404="Non",0,$E404="Haie 1 rang",$H404/'Paramétrage V2'!$AA$21*'Paramétrage V2'!$AA$7,$E404="Haie 2 rangs",$H404*'Paramétrage V2'!$AB$7)</f>
        <v>0</v>
      </c>
      <c r="O404" s="22"/>
      <c r="P404" s="113" cm="1">
        <f t="array" ref="P404">_xlfn.IFS($E404="",0,O404="",0,O404="Non",0,$E404="Haie 1 rang",$H404/'Paramétrage V2'!$AA$21*'Paramétrage V2'!$AA$8,$E404="Haie 2 rangs",$H404*'Paramétrage V2'!$AB$8)</f>
        <v>0</v>
      </c>
      <c r="Q404" s="22"/>
      <c r="R404" s="113" cm="1">
        <f t="array" ref="R404">_xlfn.IFS($E404="",0,Q404="",0,Q404="Non",0,$E404="Haie 1 rang",$H404/'Paramétrage V2'!$AA$21*'Paramétrage V2'!$AA$10,$E404="Haie 2 rangs",$H404*'Paramétrage V2'!$AB$10)</f>
        <v>0</v>
      </c>
      <c r="S404" s="22"/>
      <c r="T404" s="113" cm="1">
        <f t="array" ref="T404">_xlfn.IFS($E404="",0,S404="",0,S404="Non",0,$E404="Haie 1 rang",$H404/'Paramétrage V2'!$AA$21*'Paramétrage V2'!$AA$11,$E404="Haie 2 rangs",$H404*'Paramétrage V2'!$AB$11)</f>
        <v>0</v>
      </c>
      <c r="U404" s="22"/>
      <c r="V404" s="113" cm="1">
        <f t="array" ref="V404">_xlfn.IFS($E404="",0,U404="",0,U404="Non",0,$E404="Haie 1 rang",$H404/'Paramétrage V2'!$AA$21*'Paramétrage V2'!$AA$13,$E404="Haie 2 rangs",$H404*'Paramétrage V2'!$AB$13)</f>
        <v>0</v>
      </c>
      <c r="W404" s="22"/>
      <c r="X404" s="113" cm="1">
        <f t="array" ref="X404">_xlfn.IFS($E404="",0,W404="",0,W404="Non",0,$E404="Haie 1 rang",$H404/'Paramétrage V2'!$AA$21*'Paramétrage V2'!$AA$15,$E404="Haie 2 rangs",$H404*'Paramétrage V2'!$AB$15)</f>
        <v>0</v>
      </c>
      <c r="Y404" s="133">
        <f t="shared" si="6"/>
        <v>0</v>
      </c>
      <c r="Z404" s="45"/>
    </row>
    <row r="405" spans="1:26" x14ac:dyDescent="0.35">
      <c r="A405" s="5">
        <v>401</v>
      </c>
      <c r="B405" s="2"/>
      <c r="C405" s="22"/>
      <c r="D405" s="22"/>
      <c r="E405" s="22"/>
      <c r="F405" s="44"/>
      <c r="G405" s="112"/>
      <c r="H405" s="89" cm="1">
        <f t="array" ref="H405">_xlfn.IFS(E405="",0,E405="Haie 1 rang",F405*(G405-1),E405="Haie 2 rangs",(F405/2)*(G405-1))</f>
        <v>0</v>
      </c>
      <c r="I405" s="22"/>
      <c r="J405" s="113" cm="1">
        <f t="array" ref="J405">_xlfn.IFS($E405="",0,I405="",0,I405="Non",0,$E405="Haie 1 rang",$H405/'Paramétrage V2'!$AA$21*'Paramétrage V2'!$AA$5,$E405="Haie 2 rangs",$H405*'Paramétrage V2'!$AB$5)</f>
        <v>0</v>
      </c>
      <c r="K405" s="22"/>
      <c r="L405" s="113" cm="1">
        <f t="array" ref="L405">_xlfn.IFS($E405="",0,K405="",0,K405="Non",0,$E405="Haie 1 rang",$H405/'Paramétrage V2'!$AA$21*'Paramétrage V2'!$AA$6,$E405="Haie 2 rangs",$H405*'Paramétrage V2'!$AB$6)</f>
        <v>0</v>
      </c>
      <c r="M405" s="22"/>
      <c r="N405" s="113" cm="1">
        <f t="array" ref="N405">_xlfn.IFS($E405="",0,M405="",0,M405="Non",0,$E405="Haie 1 rang",$H405/'Paramétrage V2'!$AA$21*'Paramétrage V2'!$AA$7,$E405="Haie 2 rangs",$H405*'Paramétrage V2'!$AB$7)</f>
        <v>0</v>
      </c>
      <c r="O405" s="22"/>
      <c r="P405" s="113" cm="1">
        <f t="array" ref="P405">_xlfn.IFS($E405="",0,O405="",0,O405="Non",0,$E405="Haie 1 rang",$H405/'Paramétrage V2'!$AA$21*'Paramétrage V2'!$AA$8,$E405="Haie 2 rangs",$H405*'Paramétrage V2'!$AB$8)</f>
        <v>0</v>
      </c>
      <c r="Q405" s="22"/>
      <c r="R405" s="113" cm="1">
        <f t="array" ref="R405">_xlfn.IFS($E405="",0,Q405="",0,Q405="Non",0,$E405="Haie 1 rang",$H405/'Paramétrage V2'!$AA$21*'Paramétrage V2'!$AA$10,$E405="Haie 2 rangs",$H405*'Paramétrage V2'!$AB$10)</f>
        <v>0</v>
      </c>
      <c r="S405" s="22"/>
      <c r="T405" s="113" cm="1">
        <f t="array" ref="T405">_xlfn.IFS($E405="",0,S405="",0,S405="Non",0,$E405="Haie 1 rang",$H405/'Paramétrage V2'!$AA$21*'Paramétrage V2'!$AA$11,$E405="Haie 2 rangs",$H405*'Paramétrage V2'!$AB$11)</f>
        <v>0</v>
      </c>
      <c r="U405" s="22"/>
      <c r="V405" s="113" cm="1">
        <f t="array" ref="V405">_xlfn.IFS($E405="",0,U405="",0,U405="Non",0,$E405="Haie 1 rang",$H405/'Paramétrage V2'!$AA$21*'Paramétrage V2'!$AA$13,$E405="Haie 2 rangs",$H405*'Paramétrage V2'!$AB$13)</f>
        <v>0</v>
      </c>
      <c r="W405" s="22"/>
      <c r="X405" s="113" cm="1">
        <f t="array" ref="X405">_xlfn.IFS($E405="",0,W405="",0,W405="Non",0,$E405="Haie 1 rang",$H405/'Paramétrage V2'!$AA$21*'Paramétrage V2'!$AA$15,$E405="Haie 2 rangs",$H405*'Paramétrage V2'!$AB$15)</f>
        <v>0</v>
      </c>
      <c r="Y405" s="133">
        <f t="shared" si="6"/>
        <v>0</v>
      </c>
      <c r="Z405" s="45"/>
    </row>
    <row r="406" spans="1:26" x14ac:dyDescent="0.35">
      <c r="A406" s="5">
        <v>402</v>
      </c>
      <c r="B406" s="2"/>
      <c r="C406" s="22"/>
      <c r="D406" s="22"/>
      <c r="E406" s="22"/>
      <c r="F406" s="44"/>
      <c r="G406" s="112"/>
      <c r="H406" s="89" cm="1">
        <f t="array" ref="H406">_xlfn.IFS(E406="",0,E406="Haie 1 rang",F406*(G406-1),E406="Haie 2 rangs",(F406/2)*(G406-1))</f>
        <v>0</v>
      </c>
      <c r="I406" s="22"/>
      <c r="J406" s="113" cm="1">
        <f t="array" ref="J406">_xlfn.IFS($E406="",0,I406="",0,I406="Non",0,$E406="Haie 1 rang",$H406/'Paramétrage V2'!$AA$21*'Paramétrage V2'!$AA$5,$E406="Haie 2 rangs",$H406*'Paramétrage V2'!$AB$5)</f>
        <v>0</v>
      </c>
      <c r="K406" s="22"/>
      <c r="L406" s="113" cm="1">
        <f t="array" ref="L406">_xlfn.IFS($E406="",0,K406="",0,K406="Non",0,$E406="Haie 1 rang",$H406/'Paramétrage V2'!$AA$21*'Paramétrage V2'!$AA$6,$E406="Haie 2 rangs",$H406*'Paramétrage V2'!$AB$6)</f>
        <v>0</v>
      </c>
      <c r="M406" s="22"/>
      <c r="N406" s="113" cm="1">
        <f t="array" ref="N406">_xlfn.IFS($E406="",0,M406="",0,M406="Non",0,$E406="Haie 1 rang",$H406/'Paramétrage V2'!$AA$21*'Paramétrage V2'!$AA$7,$E406="Haie 2 rangs",$H406*'Paramétrage V2'!$AB$7)</f>
        <v>0</v>
      </c>
      <c r="O406" s="22"/>
      <c r="P406" s="113" cm="1">
        <f t="array" ref="P406">_xlfn.IFS($E406="",0,O406="",0,O406="Non",0,$E406="Haie 1 rang",$H406/'Paramétrage V2'!$AA$21*'Paramétrage V2'!$AA$8,$E406="Haie 2 rangs",$H406*'Paramétrage V2'!$AB$8)</f>
        <v>0</v>
      </c>
      <c r="Q406" s="22"/>
      <c r="R406" s="113" cm="1">
        <f t="array" ref="R406">_xlfn.IFS($E406="",0,Q406="",0,Q406="Non",0,$E406="Haie 1 rang",$H406/'Paramétrage V2'!$AA$21*'Paramétrage V2'!$AA$10,$E406="Haie 2 rangs",$H406*'Paramétrage V2'!$AB$10)</f>
        <v>0</v>
      </c>
      <c r="S406" s="22"/>
      <c r="T406" s="113" cm="1">
        <f t="array" ref="T406">_xlfn.IFS($E406="",0,S406="",0,S406="Non",0,$E406="Haie 1 rang",$H406/'Paramétrage V2'!$AA$21*'Paramétrage V2'!$AA$11,$E406="Haie 2 rangs",$H406*'Paramétrage V2'!$AB$11)</f>
        <v>0</v>
      </c>
      <c r="U406" s="22"/>
      <c r="V406" s="113" cm="1">
        <f t="array" ref="V406">_xlfn.IFS($E406="",0,U406="",0,U406="Non",0,$E406="Haie 1 rang",$H406/'Paramétrage V2'!$AA$21*'Paramétrage V2'!$AA$13,$E406="Haie 2 rangs",$H406*'Paramétrage V2'!$AB$13)</f>
        <v>0</v>
      </c>
      <c r="W406" s="22"/>
      <c r="X406" s="113" cm="1">
        <f t="array" ref="X406">_xlfn.IFS($E406="",0,W406="",0,W406="Non",0,$E406="Haie 1 rang",$H406/'Paramétrage V2'!$AA$21*'Paramétrage V2'!$AA$15,$E406="Haie 2 rangs",$H406*'Paramétrage V2'!$AB$15)</f>
        <v>0</v>
      </c>
      <c r="Y406" s="133">
        <f t="shared" si="6"/>
        <v>0</v>
      </c>
      <c r="Z406" s="45"/>
    </row>
    <row r="407" spans="1:26" x14ac:dyDescent="0.35">
      <c r="A407" s="5">
        <v>403</v>
      </c>
      <c r="B407" s="2"/>
      <c r="C407" s="22"/>
      <c r="D407" s="22"/>
      <c r="E407" s="22"/>
      <c r="F407" s="44"/>
      <c r="G407" s="112"/>
      <c r="H407" s="89" cm="1">
        <f t="array" ref="H407">_xlfn.IFS(E407="",0,E407="Haie 1 rang",F407*(G407-1),E407="Haie 2 rangs",(F407/2)*(G407-1))</f>
        <v>0</v>
      </c>
      <c r="I407" s="22"/>
      <c r="J407" s="113" cm="1">
        <f t="array" ref="J407">_xlfn.IFS($E407="",0,I407="",0,I407="Non",0,$E407="Haie 1 rang",$H407/'Paramétrage V2'!$AA$21*'Paramétrage V2'!$AA$5,$E407="Haie 2 rangs",$H407*'Paramétrage V2'!$AB$5)</f>
        <v>0</v>
      </c>
      <c r="K407" s="22"/>
      <c r="L407" s="113" cm="1">
        <f t="array" ref="L407">_xlfn.IFS($E407="",0,K407="",0,K407="Non",0,$E407="Haie 1 rang",$H407/'Paramétrage V2'!$AA$21*'Paramétrage V2'!$AA$6,$E407="Haie 2 rangs",$H407*'Paramétrage V2'!$AB$6)</f>
        <v>0</v>
      </c>
      <c r="M407" s="22"/>
      <c r="N407" s="113" cm="1">
        <f t="array" ref="N407">_xlfn.IFS($E407="",0,M407="",0,M407="Non",0,$E407="Haie 1 rang",$H407/'Paramétrage V2'!$AA$21*'Paramétrage V2'!$AA$7,$E407="Haie 2 rangs",$H407*'Paramétrage V2'!$AB$7)</f>
        <v>0</v>
      </c>
      <c r="O407" s="22"/>
      <c r="P407" s="113" cm="1">
        <f t="array" ref="P407">_xlfn.IFS($E407="",0,O407="",0,O407="Non",0,$E407="Haie 1 rang",$H407/'Paramétrage V2'!$AA$21*'Paramétrage V2'!$AA$8,$E407="Haie 2 rangs",$H407*'Paramétrage V2'!$AB$8)</f>
        <v>0</v>
      </c>
      <c r="Q407" s="22"/>
      <c r="R407" s="113" cm="1">
        <f t="array" ref="R407">_xlfn.IFS($E407="",0,Q407="",0,Q407="Non",0,$E407="Haie 1 rang",$H407/'Paramétrage V2'!$AA$21*'Paramétrage V2'!$AA$10,$E407="Haie 2 rangs",$H407*'Paramétrage V2'!$AB$10)</f>
        <v>0</v>
      </c>
      <c r="S407" s="22"/>
      <c r="T407" s="113" cm="1">
        <f t="array" ref="T407">_xlfn.IFS($E407="",0,S407="",0,S407="Non",0,$E407="Haie 1 rang",$H407/'Paramétrage V2'!$AA$21*'Paramétrage V2'!$AA$11,$E407="Haie 2 rangs",$H407*'Paramétrage V2'!$AB$11)</f>
        <v>0</v>
      </c>
      <c r="U407" s="22"/>
      <c r="V407" s="113" cm="1">
        <f t="array" ref="V407">_xlfn.IFS($E407="",0,U407="",0,U407="Non",0,$E407="Haie 1 rang",$H407/'Paramétrage V2'!$AA$21*'Paramétrage V2'!$AA$13,$E407="Haie 2 rangs",$H407*'Paramétrage V2'!$AB$13)</f>
        <v>0</v>
      </c>
      <c r="W407" s="22"/>
      <c r="X407" s="113" cm="1">
        <f t="array" ref="X407">_xlfn.IFS($E407="",0,W407="",0,W407="Non",0,$E407="Haie 1 rang",$H407/'Paramétrage V2'!$AA$21*'Paramétrage V2'!$AA$15,$E407="Haie 2 rangs",$H407*'Paramétrage V2'!$AB$15)</f>
        <v>0</v>
      </c>
      <c r="Y407" s="133">
        <f t="shared" si="6"/>
        <v>0</v>
      </c>
      <c r="Z407" s="45"/>
    </row>
    <row r="408" spans="1:26" x14ac:dyDescent="0.35">
      <c r="A408" s="5">
        <v>404</v>
      </c>
      <c r="B408" s="2"/>
      <c r="C408" s="22"/>
      <c r="D408" s="22"/>
      <c r="E408" s="22"/>
      <c r="F408" s="44"/>
      <c r="G408" s="112"/>
      <c r="H408" s="89" cm="1">
        <f t="array" ref="H408">_xlfn.IFS(E408="",0,E408="Haie 1 rang",F408*(G408-1),E408="Haie 2 rangs",(F408/2)*(G408-1))</f>
        <v>0</v>
      </c>
      <c r="I408" s="22"/>
      <c r="J408" s="113" cm="1">
        <f t="array" ref="J408">_xlfn.IFS($E408="",0,I408="",0,I408="Non",0,$E408="Haie 1 rang",$H408/'Paramétrage V2'!$AA$21*'Paramétrage V2'!$AA$5,$E408="Haie 2 rangs",$H408*'Paramétrage V2'!$AB$5)</f>
        <v>0</v>
      </c>
      <c r="K408" s="22"/>
      <c r="L408" s="113" cm="1">
        <f t="array" ref="L408">_xlfn.IFS($E408="",0,K408="",0,K408="Non",0,$E408="Haie 1 rang",$H408/'Paramétrage V2'!$AA$21*'Paramétrage V2'!$AA$6,$E408="Haie 2 rangs",$H408*'Paramétrage V2'!$AB$6)</f>
        <v>0</v>
      </c>
      <c r="M408" s="22"/>
      <c r="N408" s="113" cm="1">
        <f t="array" ref="N408">_xlfn.IFS($E408="",0,M408="",0,M408="Non",0,$E408="Haie 1 rang",$H408/'Paramétrage V2'!$AA$21*'Paramétrage V2'!$AA$7,$E408="Haie 2 rangs",$H408*'Paramétrage V2'!$AB$7)</f>
        <v>0</v>
      </c>
      <c r="O408" s="22"/>
      <c r="P408" s="113" cm="1">
        <f t="array" ref="P408">_xlfn.IFS($E408="",0,O408="",0,O408="Non",0,$E408="Haie 1 rang",$H408/'Paramétrage V2'!$AA$21*'Paramétrage V2'!$AA$8,$E408="Haie 2 rangs",$H408*'Paramétrage V2'!$AB$8)</f>
        <v>0</v>
      </c>
      <c r="Q408" s="22"/>
      <c r="R408" s="113" cm="1">
        <f t="array" ref="R408">_xlfn.IFS($E408="",0,Q408="",0,Q408="Non",0,$E408="Haie 1 rang",$H408/'Paramétrage V2'!$AA$21*'Paramétrage V2'!$AA$10,$E408="Haie 2 rangs",$H408*'Paramétrage V2'!$AB$10)</f>
        <v>0</v>
      </c>
      <c r="S408" s="22"/>
      <c r="T408" s="113" cm="1">
        <f t="array" ref="T408">_xlfn.IFS($E408="",0,S408="",0,S408="Non",0,$E408="Haie 1 rang",$H408/'Paramétrage V2'!$AA$21*'Paramétrage V2'!$AA$11,$E408="Haie 2 rangs",$H408*'Paramétrage V2'!$AB$11)</f>
        <v>0</v>
      </c>
      <c r="U408" s="22"/>
      <c r="V408" s="113" cm="1">
        <f t="array" ref="V408">_xlfn.IFS($E408="",0,U408="",0,U408="Non",0,$E408="Haie 1 rang",$H408/'Paramétrage V2'!$AA$21*'Paramétrage V2'!$AA$13,$E408="Haie 2 rangs",$H408*'Paramétrage V2'!$AB$13)</f>
        <v>0</v>
      </c>
      <c r="W408" s="22"/>
      <c r="X408" s="113" cm="1">
        <f t="array" ref="X408">_xlfn.IFS($E408="",0,W408="",0,W408="Non",0,$E408="Haie 1 rang",$H408/'Paramétrage V2'!$AA$21*'Paramétrage V2'!$AA$15,$E408="Haie 2 rangs",$H408*'Paramétrage V2'!$AB$15)</f>
        <v>0</v>
      </c>
      <c r="Y408" s="133">
        <f t="shared" si="6"/>
        <v>0</v>
      </c>
      <c r="Z408" s="45"/>
    </row>
    <row r="409" spans="1:26" x14ac:dyDescent="0.35">
      <c r="A409" s="5">
        <v>405</v>
      </c>
      <c r="B409" s="2"/>
      <c r="C409" s="22"/>
      <c r="D409" s="22"/>
      <c r="E409" s="22"/>
      <c r="F409" s="44"/>
      <c r="G409" s="112"/>
      <c r="H409" s="89" cm="1">
        <f t="array" ref="H409">_xlfn.IFS(E409="",0,E409="Haie 1 rang",F409*(G409-1),E409="Haie 2 rangs",(F409/2)*(G409-1))</f>
        <v>0</v>
      </c>
      <c r="I409" s="22"/>
      <c r="J409" s="113" cm="1">
        <f t="array" ref="J409">_xlfn.IFS($E409="",0,I409="",0,I409="Non",0,$E409="Haie 1 rang",$H409/'Paramétrage V2'!$AA$21*'Paramétrage V2'!$AA$5,$E409="Haie 2 rangs",$H409*'Paramétrage V2'!$AB$5)</f>
        <v>0</v>
      </c>
      <c r="K409" s="22"/>
      <c r="L409" s="113" cm="1">
        <f t="array" ref="L409">_xlfn.IFS($E409="",0,K409="",0,K409="Non",0,$E409="Haie 1 rang",$H409/'Paramétrage V2'!$AA$21*'Paramétrage V2'!$AA$6,$E409="Haie 2 rangs",$H409*'Paramétrage V2'!$AB$6)</f>
        <v>0</v>
      </c>
      <c r="M409" s="22"/>
      <c r="N409" s="113" cm="1">
        <f t="array" ref="N409">_xlfn.IFS($E409="",0,M409="",0,M409="Non",0,$E409="Haie 1 rang",$H409/'Paramétrage V2'!$AA$21*'Paramétrage V2'!$AA$7,$E409="Haie 2 rangs",$H409*'Paramétrage V2'!$AB$7)</f>
        <v>0</v>
      </c>
      <c r="O409" s="22"/>
      <c r="P409" s="113" cm="1">
        <f t="array" ref="P409">_xlfn.IFS($E409="",0,O409="",0,O409="Non",0,$E409="Haie 1 rang",$H409/'Paramétrage V2'!$AA$21*'Paramétrage V2'!$AA$8,$E409="Haie 2 rangs",$H409*'Paramétrage V2'!$AB$8)</f>
        <v>0</v>
      </c>
      <c r="Q409" s="22"/>
      <c r="R409" s="113" cm="1">
        <f t="array" ref="R409">_xlfn.IFS($E409="",0,Q409="",0,Q409="Non",0,$E409="Haie 1 rang",$H409/'Paramétrage V2'!$AA$21*'Paramétrage V2'!$AA$10,$E409="Haie 2 rangs",$H409*'Paramétrage V2'!$AB$10)</f>
        <v>0</v>
      </c>
      <c r="S409" s="22"/>
      <c r="T409" s="113" cm="1">
        <f t="array" ref="T409">_xlfn.IFS($E409="",0,S409="",0,S409="Non",0,$E409="Haie 1 rang",$H409/'Paramétrage V2'!$AA$21*'Paramétrage V2'!$AA$11,$E409="Haie 2 rangs",$H409*'Paramétrage V2'!$AB$11)</f>
        <v>0</v>
      </c>
      <c r="U409" s="22"/>
      <c r="V409" s="113" cm="1">
        <f t="array" ref="V409">_xlfn.IFS($E409="",0,U409="",0,U409="Non",0,$E409="Haie 1 rang",$H409/'Paramétrage V2'!$AA$21*'Paramétrage V2'!$AA$13,$E409="Haie 2 rangs",$H409*'Paramétrage V2'!$AB$13)</f>
        <v>0</v>
      </c>
      <c r="W409" s="22"/>
      <c r="X409" s="113" cm="1">
        <f t="array" ref="X409">_xlfn.IFS($E409="",0,W409="",0,W409="Non",0,$E409="Haie 1 rang",$H409/'Paramétrage V2'!$AA$21*'Paramétrage V2'!$AA$15,$E409="Haie 2 rangs",$H409*'Paramétrage V2'!$AB$15)</f>
        <v>0</v>
      </c>
      <c r="Y409" s="133">
        <f t="shared" si="6"/>
        <v>0</v>
      </c>
      <c r="Z409" s="45"/>
    </row>
    <row r="410" spans="1:26" x14ac:dyDescent="0.35">
      <c r="A410" s="5">
        <v>406</v>
      </c>
      <c r="B410" s="2"/>
      <c r="C410" s="22"/>
      <c r="D410" s="22"/>
      <c r="E410" s="22"/>
      <c r="F410" s="44"/>
      <c r="G410" s="112"/>
      <c r="H410" s="89" cm="1">
        <f t="array" ref="H410">_xlfn.IFS(E410="",0,E410="Haie 1 rang",F410*(G410-1),E410="Haie 2 rangs",(F410/2)*(G410-1))</f>
        <v>0</v>
      </c>
      <c r="I410" s="22"/>
      <c r="J410" s="113" cm="1">
        <f t="array" ref="J410">_xlfn.IFS($E410="",0,I410="",0,I410="Non",0,$E410="Haie 1 rang",$H410/'Paramétrage V2'!$AA$21*'Paramétrage V2'!$AA$5,$E410="Haie 2 rangs",$H410*'Paramétrage V2'!$AB$5)</f>
        <v>0</v>
      </c>
      <c r="K410" s="22"/>
      <c r="L410" s="113" cm="1">
        <f t="array" ref="L410">_xlfn.IFS($E410="",0,K410="",0,K410="Non",0,$E410="Haie 1 rang",$H410/'Paramétrage V2'!$AA$21*'Paramétrage V2'!$AA$6,$E410="Haie 2 rangs",$H410*'Paramétrage V2'!$AB$6)</f>
        <v>0</v>
      </c>
      <c r="M410" s="22"/>
      <c r="N410" s="113" cm="1">
        <f t="array" ref="N410">_xlfn.IFS($E410="",0,M410="",0,M410="Non",0,$E410="Haie 1 rang",$H410/'Paramétrage V2'!$AA$21*'Paramétrage V2'!$AA$7,$E410="Haie 2 rangs",$H410*'Paramétrage V2'!$AB$7)</f>
        <v>0</v>
      </c>
      <c r="O410" s="22"/>
      <c r="P410" s="113" cm="1">
        <f t="array" ref="P410">_xlfn.IFS($E410="",0,O410="",0,O410="Non",0,$E410="Haie 1 rang",$H410/'Paramétrage V2'!$AA$21*'Paramétrage V2'!$AA$8,$E410="Haie 2 rangs",$H410*'Paramétrage V2'!$AB$8)</f>
        <v>0</v>
      </c>
      <c r="Q410" s="22"/>
      <c r="R410" s="113" cm="1">
        <f t="array" ref="R410">_xlfn.IFS($E410="",0,Q410="",0,Q410="Non",0,$E410="Haie 1 rang",$H410/'Paramétrage V2'!$AA$21*'Paramétrage V2'!$AA$10,$E410="Haie 2 rangs",$H410*'Paramétrage V2'!$AB$10)</f>
        <v>0</v>
      </c>
      <c r="S410" s="22"/>
      <c r="T410" s="113" cm="1">
        <f t="array" ref="T410">_xlfn.IFS($E410="",0,S410="",0,S410="Non",0,$E410="Haie 1 rang",$H410/'Paramétrage V2'!$AA$21*'Paramétrage V2'!$AA$11,$E410="Haie 2 rangs",$H410*'Paramétrage V2'!$AB$11)</f>
        <v>0</v>
      </c>
      <c r="U410" s="22"/>
      <c r="V410" s="113" cm="1">
        <f t="array" ref="V410">_xlfn.IFS($E410="",0,U410="",0,U410="Non",0,$E410="Haie 1 rang",$H410/'Paramétrage V2'!$AA$21*'Paramétrage V2'!$AA$13,$E410="Haie 2 rangs",$H410*'Paramétrage V2'!$AB$13)</f>
        <v>0</v>
      </c>
      <c r="W410" s="22"/>
      <c r="X410" s="113" cm="1">
        <f t="array" ref="X410">_xlfn.IFS($E410="",0,W410="",0,W410="Non",0,$E410="Haie 1 rang",$H410/'Paramétrage V2'!$AA$21*'Paramétrage V2'!$AA$15,$E410="Haie 2 rangs",$H410*'Paramétrage V2'!$AB$15)</f>
        <v>0</v>
      </c>
      <c r="Y410" s="133">
        <f t="shared" si="6"/>
        <v>0</v>
      </c>
      <c r="Z410" s="45"/>
    </row>
    <row r="411" spans="1:26" x14ac:dyDescent="0.35">
      <c r="A411" s="5">
        <v>407</v>
      </c>
      <c r="B411" s="2"/>
      <c r="C411" s="22"/>
      <c r="D411" s="22"/>
      <c r="E411" s="22"/>
      <c r="F411" s="44"/>
      <c r="G411" s="112"/>
      <c r="H411" s="89" cm="1">
        <f t="array" ref="H411">_xlfn.IFS(E411="",0,E411="Haie 1 rang",F411*(G411-1),E411="Haie 2 rangs",(F411/2)*(G411-1))</f>
        <v>0</v>
      </c>
      <c r="I411" s="22"/>
      <c r="J411" s="113" cm="1">
        <f t="array" ref="J411">_xlfn.IFS($E411="",0,I411="",0,I411="Non",0,$E411="Haie 1 rang",$H411/'Paramétrage V2'!$AA$21*'Paramétrage V2'!$AA$5,$E411="Haie 2 rangs",$H411*'Paramétrage V2'!$AB$5)</f>
        <v>0</v>
      </c>
      <c r="K411" s="22"/>
      <c r="L411" s="113" cm="1">
        <f t="array" ref="L411">_xlfn.IFS($E411="",0,K411="",0,K411="Non",0,$E411="Haie 1 rang",$H411/'Paramétrage V2'!$AA$21*'Paramétrage V2'!$AA$6,$E411="Haie 2 rangs",$H411*'Paramétrage V2'!$AB$6)</f>
        <v>0</v>
      </c>
      <c r="M411" s="22"/>
      <c r="N411" s="113" cm="1">
        <f t="array" ref="N411">_xlfn.IFS($E411="",0,M411="",0,M411="Non",0,$E411="Haie 1 rang",$H411/'Paramétrage V2'!$AA$21*'Paramétrage V2'!$AA$7,$E411="Haie 2 rangs",$H411*'Paramétrage V2'!$AB$7)</f>
        <v>0</v>
      </c>
      <c r="O411" s="22"/>
      <c r="P411" s="113" cm="1">
        <f t="array" ref="P411">_xlfn.IFS($E411="",0,O411="",0,O411="Non",0,$E411="Haie 1 rang",$H411/'Paramétrage V2'!$AA$21*'Paramétrage V2'!$AA$8,$E411="Haie 2 rangs",$H411*'Paramétrage V2'!$AB$8)</f>
        <v>0</v>
      </c>
      <c r="Q411" s="22"/>
      <c r="R411" s="113" cm="1">
        <f t="array" ref="R411">_xlfn.IFS($E411="",0,Q411="",0,Q411="Non",0,$E411="Haie 1 rang",$H411/'Paramétrage V2'!$AA$21*'Paramétrage V2'!$AA$10,$E411="Haie 2 rangs",$H411*'Paramétrage V2'!$AB$10)</f>
        <v>0</v>
      </c>
      <c r="S411" s="22"/>
      <c r="T411" s="113" cm="1">
        <f t="array" ref="T411">_xlfn.IFS($E411="",0,S411="",0,S411="Non",0,$E411="Haie 1 rang",$H411/'Paramétrage V2'!$AA$21*'Paramétrage V2'!$AA$11,$E411="Haie 2 rangs",$H411*'Paramétrage V2'!$AB$11)</f>
        <v>0</v>
      </c>
      <c r="U411" s="22"/>
      <c r="V411" s="113" cm="1">
        <f t="array" ref="V411">_xlfn.IFS($E411="",0,U411="",0,U411="Non",0,$E411="Haie 1 rang",$H411/'Paramétrage V2'!$AA$21*'Paramétrage V2'!$AA$13,$E411="Haie 2 rangs",$H411*'Paramétrage V2'!$AB$13)</f>
        <v>0</v>
      </c>
      <c r="W411" s="22"/>
      <c r="X411" s="113" cm="1">
        <f t="array" ref="X411">_xlfn.IFS($E411="",0,W411="",0,W411="Non",0,$E411="Haie 1 rang",$H411/'Paramétrage V2'!$AA$21*'Paramétrage V2'!$AA$15,$E411="Haie 2 rangs",$H411*'Paramétrage V2'!$AB$15)</f>
        <v>0</v>
      </c>
      <c r="Y411" s="133">
        <f t="shared" si="6"/>
        <v>0</v>
      </c>
      <c r="Z411" s="45"/>
    </row>
    <row r="412" spans="1:26" x14ac:dyDescent="0.35">
      <c r="A412" s="5">
        <v>408</v>
      </c>
      <c r="B412" s="2"/>
      <c r="C412" s="22"/>
      <c r="D412" s="22"/>
      <c r="E412" s="22"/>
      <c r="F412" s="44"/>
      <c r="G412" s="112"/>
      <c r="H412" s="89" cm="1">
        <f t="array" ref="H412">_xlfn.IFS(E412="",0,E412="Haie 1 rang",F412*(G412-1),E412="Haie 2 rangs",(F412/2)*(G412-1))</f>
        <v>0</v>
      </c>
      <c r="I412" s="22"/>
      <c r="J412" s="113" cm="1">
        <f t="array" ref="J412">_xlfn.IFS($E412="",0,I412="",0,I412="Non",0,$E412="Haie 1 rang",$H412/'Paramétrage V2'!$AA$21*'Paramétrage V2'!$AA$5,$E412="Haie 2 rangs",$H412*'Paramétrage V2'!$AB$5)</f>
        <v>0</v>
      </c>
      <c r="K412" s="22"/>
      <c r="L412" s="113" cm="1">
        <f t="array" ref="L412">_xlfn.IFS($E412="",0,K412="",0,K412="Non",0,$E412="Haie 1 rang",$H412/'Paramétrage V2'!$AA$21*'Paramétrage V2'!$AA$6,$E412="Haie 2 rangs",$H412*'Paramétrage V2'!$AB$6)</f>
        <v>0</v>
      </c>
      <c r="M412" s="22"/>
      <c r="N412" s="113" cm="1">
        <f t="array" ref="N412">_xlfn.IFS($E412="",0,M412="",0,M412="Non",0,$E412="Haie 1 rang",$H412/'Paramétrage V2'!$AA$21*'Paramétrage V2'!$AA$7,$E412="Haie 2 rangs",$H412*'Paramétrage V2'!$AB$7)</f>
        <v>0</v>
      </c>
      <c r="O412" s="22"/>
      <c r="P412" s="113" cm="1">
        <f t="array" ref="P412">_xlfn.IFS($E412="",0,O412="",0,O412="Non",0,$E412="Haie 1 rang",$H412/'Paramétrage V2'!$AA$21*'Paramétrage V2'!$AA$8,$E412="Haie 2 rangs",$H412*'Paramétrage V2'!$AB$8)</f>
        <v>0</v>
      </c>
      <c r="Q412" s="22"/>
      <c r="R412" s="113" cm="1">
        <f t="array" ref="R412">_xlfn.IFS($E412="",0,Q412="",0,Q412="Non",0,$E412="Haie 1 rang",$H412/'Paramétrage V2'!$AA$21*'Paramétrage V2'!$AA$10,$E412="Haie 2 rangs",$H412*'Paramétrage V2'!$AB$10)</f>
        <v>0</v>
      </c>
      <c r="S412" s="22"/>
      <c r="T412" s="113" cm="1">
        <f t="array" ref="T412">_xlfn.IFS($E412="",0,S412="",0,S412="Non",0,$E412="Haie 1 rang",$H412/'Paramétrage V2'!$AA$21*'Paramétrage V2'!$AA$11,$E412="Haie 2 rangs",$H412*'Paramétrage V2'!$AB$11)</f>
        <v>0</v>
      </c>
      <c r="U412" s="22"/>
      <c r="V412" s="113" cm="1">
        <f t="array" ref="V412">_xlfn.IFS($E412="",0,U412="",0,U412="Non",0,$E412="Haie 1 rang",$H412/'Paramétrage V2'!$AA$21*'Paramétrage V2'!$AA$13,$E412="Haie 2 rangs",$H412*'Paramétrage V2'!$AB$13)</f>
        <v>0</v>
      </c>
      <c r="W412" s="22"/>
      <c r="X412" s="113" cm="1">
        <f t="array" ref="X412">_xlfn.IFS($E412="",0,W412="",0,W412="Non",0,$E412="Haie 1 rang",$H412/'Paramétrage V2'!$AA$21*'Paramétrage V2'!$AA$15,$E412="Haie 2 rangs",$H412*'Paramétrage V2'!$AB$15)</f>
        <v>0</v>
      </c>
      <c r="Y412" s="133">
        <f t="shared" si="6"/>
        <v>0</v>
      </c>
      <c r="Z412" s="45"/>
    </row>
    <row r="413" spans="1:26" x14ac:dyDescent="0.35">
      <c r="A413" s="5">
        <v>409</v>
      </c>
      <c r="B413" s="2"/>
      <c r="C413" s="22"/>
      <c r="D413" s="22"/>
      <c r="E413" s="22"/>
      <c r="F413" s="44"/>
      <c r="G413" s="112"/>
      <c r="H413" s="89" cm="1">
        <f t="array" ref="H413">_xlfn.IFS(E413="",0,E413="Haie 1 rang",F413*(G413-1),E413="Haie 2 rangs",(F413/2)*(G413-1))</f>
        <v>0</v>
      </c>
      <c r="I413" s="22"/>
      <c r="J413" s="113" cm="1">
        <f t="array" ref="J413">_xlfn.IFS($E413="",0,I413="",0,I413="Non",0,$E413="Haie 1 rang",$H413/'Paramétrage V2'!$AA$21*'Paramétrage V2'!$AA$5,$E413="Haie 2 rangs",$H413*'Paramétrage V2'!$AB$5)</f>
        <v>0</v>
      </c>
      <c r="K413" s="22"/>
      <c r="L413" s="113" cm="1">
        <f t="array" ref="L413">_xlfn.IFS($E413="",0,K413="",0,K413="Non",0,$E413="Haie 1 rang",$H413/'Paramétrage V2'!$AA$21*'Paramétrage V2'!$AA$6,$E413="Haie 2 rangs",$H413*'Paramétrage V2'!$AB$6)</f>
        <v>0</v>
      </c>
      <c r="M413" s="22"/>
      <c r="N413" s="113" cm="1">
        <f t="array" ref="N413">_xlfn.IFS($E413="",0,M413="",0,M413="Non",0,$E413="Haie 1 rang",$H413/'Paramétrage V2'!$AA$21*'Paramétrage V2'!$AA$7,$E413="Haie 2 rangs",$H413*'Paramétrage V2'!$AB$7)</f>
        <v>0</v>
      </c>
      <c r="O413" s="22"/>
      <c r="P413" s="113" cm="1">
        <f t="array" ref="P413">_xlfn.IFS($E413="",0,O413="",0,O413="Non",0,$E413="Haie 1 rang",$H413/'Paramétrage V2'!$AA$21*'Paramétrage V2'!$AA$8,$E413="Haie 2 rangs",$H413*'Paramétrage V2'!$AB$8)</f>
        <v>0</v>
      </c>
      <c r="Q413" s="22"/>
      <c r="R413" s="113" cm="1">
        <f t="array" ref="R413">_xlfn.IFS($E413="",0,Q413="",0,Q413="Non",0,$E413="Haie 1 rang",$H413/'Paramétrage V2'!$AA$21*'Paramétrage V2'!$AA$10,$E413="Haie 2 rangs",$H413*'Paramétrage V2'!$AB$10)</f>
        <v>0</v>
      </c>
      <c r="S413" s="22"/>
      <c r="T413" s="113" cm="1">
        <f t="array" ref="T413">_xlfn.IFS($E413="",0,S413="",0,S413="Non",0,$E413="Haie 1 rang",$H413/'Paramétrage V2'!$AA$21*'Paramétrage V2'!$AA$11,$E413="Haie 2 rangs",$H413*'Paramétrage V2'!$AB$11)</f>
        <v>0</v>
      </c>
      <c r="U413" s="22"/>
      <c r="V413" s="113" cm="1">
        <f t="array" ref="V413">_xlfn.IFS($E413="",0,U413="",0,U413="Non",0,$E413="Haie 1 rang",$H413/'Paramétrage V2'!$AA$21*'Paramétrage V2'!$AA$13,$E413="Haie 2 rangs",$H413*'Paramétrage V2'!$AB$13)</f>
        <v>0</v>
      </c>
      <c r="W413" s="22"/>
      <c r="X413" s="113" cm="1">
        <f t="array" ref="X413">_xlfn.IFS($E413="",0,W413="",0,W413="Non",0,$E413="Haie 1 rang",$H413/'Paramétrage V2'!$AA$21*'Paramétrage V2'!$AA$15,$E413="Haie 2 rangs",$H413*'Paramétrage V2'!$AB$15)</f>
        <v>0</v>
      </c>
      <c r="Y413" s="133">
        <f t="shared" si="6"/>
        <v>0</v>
      </c>
      <c r="Z413" s="45"/>
    </row>
    <row r="414" spans="1:26" x14ac:dyDescent="0.35">
      <c r="A414" s="5">
        <v>410</v>
      </c>
      <c r="B414" s="2"/>
      <c r="C414" s="22"/>
      <c r="D414" s="22"/>
      <c r="E414" s="22"/>
      <c r="F414" s="44"/>
      <c r="G414" s="112"/>
      <c r="H414" s="89" cm="1">
        <f t="array" ref="H414">_xlfn.IFS(E414="",0,E414="Haie 1 rang",F414*(G414-1),E414="Haie 2 rangs",(F414/2)*(G414-1))</f>
        <v>0</v>
      </c>
      <c r="I414" s="22"/>
      <c r="J414" s="113" cm="1">
        <f t="array" ref="J414">_xlfn.IFS($E414="",0,I414="",0,I414="Non",0,$E414="Haie 1 rang",$H414/'Paramétrage V2'!$AA$21*'Paramétrage V2'!$AA$5,$E414="Haie 2 rangs",$H414*'Paramétrage V2'!$AB$5)</f>
        <v>0</v>
      </c>
      <c r="K414" s="22"/>
      <c r="L414" s="113" cm="1">
        <f t="array" ref="L414">_xlfn.IFS($E414="",0,K414="",0,K414="Non",0,$E414="Haie 1 rang",$H414/'Paramétrage V2'!$AA$21*'Paramétrage V2'!$AA$6,$E414="Haie 2 rangs",$H414*'Paramétrage V2'!$AB$6)</f>
        <v>0</v>
      </c>
      <c r="M414" s="22"/>
      <c r="N414" s="113" cm="1">
        <f t="array" ref="N414">_xlfn.IFS($E414="",0,M414="",0,M414="Non",0,$E414="Haie 1 rang",$H414/'Paramétrage V2'!$AA$21*'Paramétrage V2'!$AA$7,$E414="Haie 2 rangs",$H414*'Paramétrage V2'!$AB$7)</f>
        <v>0</v>
      </c>
      <c r="O414" s="22"/>
      <c r="P414" s="113" cm="1">
        <f t="array" ref="P414">_xlfn.IFS($E414="",0,O414="",0,O414="Non",0,$E414="Haie 1 rang",$H414/'Paramétrage V2'!$AA$21*'Paramétrage V2'!$AA$8,$E414="Haie 2 rangs",$H414*'Paramétrage V2'!$AB$8)</f>
        <v>0</v>
      </c>
      <c r="Q414" s="22"/>
      <c r="R414" s="113" cm="1">
        <f t="array" ref="R414">_xlfn.IFS($E414="",0,Q414="",0,Q414="Non",0,$E414="Haie 1 rang",$H414/'Paramétrage V2'!$AA$21*'Paramétrage V2'!$AA$10,$E414="Haie 2 rangs",$H414*'Paramétrage V2'!$AB$10)</f>
        <v>0</v>
      </c>
      <c r="S414" s="22"/>
      <c r="T414" s="113" cm="1">
        <f t="array" ref="T414">_xlfn.IFS($E414="",0,S414="",0,S414="Non",0,$E414="Haie 1 rang",$H414/'Paramétrage V2'!$AA$21*'Paramétrage V2'!$AA$11,$E414="Haie 2 rangs",$H414*'Paramétrage V2'!$AB$11)</f>
        <v>0</v>
      </c>
      <c r="U414" s="22"/>
      <c r="V414" s="113" cm="1">
        <f t="array" ref="V414">_xlfn.IFS($E414="",0,U414="",0,U414="Non",0,$E414="Haie 1 rang",$H414/'Paramétrage V2'!$AA$21*'Paramétrage V2'!$AA$13,$E414="Haie 2 rangs",$H414*'Paramétrage V2'!$AB$13)</f>
        <v>0</v>
      </c>
      <c r="W414" s="22"/>
      <c r="X414" s="113" cm="1">
        <f t="array" ref="X414">_xlfn.IFS($E414="",0,W414="",0,W414="Non",0,$E414="Haie 1 rang",$H414/'Paramétrage V2'!$AA$21*'Paramétrage V2'!$AA$15,$E414="Haie 2 rangs",$H414*'Paramétrage V2'!$AB$15)</f>
        <v>0</v>
      </c>
      <c r="Y414" s="133">
        <f t="shared" si="6"/>
        <v>0</v>
      </c>
      <c r="Z414" s="45"/>
    </row>
    <row r="415" spans="1:26" x14ac:dyDescent="0.35">
      <c r="A415" s="5">
        <v>411</v>
      </c>
      <c r="B415" s="2"/>
      <c r="C415" s="22"/>
      <c r="D415" s="22"/>
      <c r="E415" s="22"/>
      <c r="F415" s="44"/>
      <c r="G415" s="112"/>
      <c r="H415" s="89" cm="1">
        <f t="array" ref="H415">_xlfn.IFS(E415="",0,E415="Haie 1 rang",F415*(G415-1),E415="Haie 2 rangs",(F415/2)*(G415-1))</f>
        <v>0</v>
      </c>
      <c r="I415" s="22"/>
      <c r="J415" s="113" cm="1">
        <f t="array" ref="J415">_xlfn.IFS($E415="",0,I415="",0,I415="Non",0,$E415="Haie 1 rang",$H415/'Paramétrage V2'!$AA$21*'Paramétrage V2'!$AA$5,$E415="Haie 2 rangs",$H415*'Paramétrage V2'!$AB$5)</f>
        <v>0</v>
      </c>
      <c r="K415" s="22"/>
      <c r="L415" s="113" cm="1">
        <f t="array" ref="L415">_xlfn.IFS($E415="",0,K415="",0,K415="Non",0,$E415="Haie 1 rang",$H415/'Paramétrage V2'!$AA$21*'Paramétrage V2'!$AA$6,$E415="Haie 2 rangs",$H415*'Paramétrage V2'!$AB$6)</f>
        <v>0</v>
      </c>
      <c r="M415" s="22"/>
      <c r="N415" s="113" cm="1">
        <f t="array" ref="N415">_xlfn.IFS($E415="",0,M415="",0,M415="Non",0,$E415="Haie 1 rang",$H415/'Paramétrage V2'!$AA$21*'Paramétrage V2'!$AA$7,$E415="Haie 2 rangs",$H415*'Paramétrage V2'!$AB$7)</f>
        <v>0</v>
      </c>
      <c r="O415" s="22"/>
      <c r="P415" s="113" cm="1">
        <f t="array" ref="P415">_xlfn.IFS($E415="",0,O415="",0,O415="Non",0,$E415="Haie 1 rang",$H415/'Paramétrage V2'!$AA$21*'Paramétrage V2'!$AA$8,$E415="Haie 2 rangs",$H415*'Paramétrage V2'!$AB$8)</f>
        <v>0</v>
      </c>
      <c r="Q415" s="22"/>
      <c r="R415" s="113" cm="1">
        <f t="array" ref="R415">_xlfn.IFS($E415="",0,Q415="",0,Q415="Non",0,$E415="Haie 1 rang",$H415/'Paramétrage V2'!$AA$21*'Paramétrage V2'!$AA$10,$E415="Haie 2 rangs",$H415*'Paramétrage V2'!$AB$10)</f>
        <v>0</v>
      </c>
      <c r="S415" s="22"/>
      <c r="T415" s="113" cm="1">
        <f t="array" ref="T415">_xlfn.IFS($E415="",0,S415="",0,S415="Non",0,$E415="Haie 1 rang",$H415/'Paramétrage V2'!$AA$21*'Paramétrage V2'!$AA$11,$E415="Haie 2 rangs",$H415*'Paramétrage V2'!$AB$11)</f>
        <v>0</v>
      </c>
      <c r="U415" s="22"/>
      <c r="V415" s="113" cm="1">
        <f t="array" ref="V415">_xlfn.IFS($E415="",0,U415="",0,U415="Non",0,$E415="Haie 1 rang",$H415/'Paramétrage V2'!$AA$21*'Paramétrage V2'!$AA$13,$E415="Haie 2 rangs",$H415*'Paramétrage V2'!$AB$13)</f>
        <v>0</v>
      </c>
      <c r="W415" s="22"/>
      <c r="X415" s="113" cm="1">
        <f t="array" ref="X415">_xlfn.IFS($E415="",0,W415="",0,W415="Non",0,$E415="Haie 1 rang",$H415/'Paramétrage V2'!$AA$21*'Paramétrage V2'!$AA$15,$E415="Haie 2 rangs",$H415*'Paramétrage V2'!$AB$15)</f>
        <v>0</v>
      </c>
      <c r="Y415" s="133">
        <f t="shared" si="6"/>
        <v>0</v>
      </c>
      <c r="Z415" s="45"/>
    </row>
    <row r="416" spans="1:26" x14ac:dyDescent="0.35">
      <c r="A416" s="5">
        <v>412</v>
      </c>
      <c r="B416" s="2"/>
      <c r="C416" s="22"/>
      <c r="D416" s="22"/>
      <c r="E416" s="22"/>
      <c r="F416" s="44"/>
      <c r="G416" s="112"/>
      <c r="H416" s="89" cm="1">
        <f t="array" ref="H416">_xlfn.IFS(E416="",0,E416="Haie 1 rang",F416*(G416-1),E416="Haie 2 rangs",(F416/2)*(G416-1))</f>
        <v>0</v>
      </c>
      <c r="I416" s="22"/>
      <c r="J416" s="113" cm="1">
        <f t="array" ref="J416">_xlfn.IFS($E416="",0,I416="",0,I416="Non",0,$E416="Haie 1 rang",$H416/'Paramétrage V2'!$AA$21*'Paramétrage V2'!$AA$5,$E416="Haie 2 rangs",$H416*'Paramétrage V2'!$AB$5)</f>
        <v>0</v>
      </c>
      <c r="K416" s="22"/>
      <c r="L416" s="113" cm="1">
        <f t="array" ref="L416">_xlfn.IFS($E416="",0,K416="",0,K416="Non",0,$E416="Haie 1 rang",$H416/'Paramétrage V2'!$AA$21*'Paramétrage V2'!$AA$6,$E416="Haie 2 rangs",$H416*'Paramétrage V2'!$AB$6)</f>
        <v>0</v>
      </c>
      <c r="M416" s="22"/>
      <c r="N416" s="113" cm="1">
        <f t="array" ref="N416">_xlfn.IFS($E416="",0,M416="",0,M416="Non",0,$E416="Haie 1 rang",$H416/'Paramétrage V2'!$AA$21*'Paramétrage V2'!$AA$7,$E416="Haie 2 rangs",$H416*'Paramétrage V2'!$AB$7)</f>
        <v>0</v>
      </c>
      <c r="O416" s="22"/>
      <c r="P416" s="113" cm="1">
        <f t="array" ref="P416">_xlfn.IFS($E416="",0,O416="",0,O416="Non",0,$E416="Haie 1 rang",$H416/'Paramétrage V2'!$AA$21*'Paramétrage V2'!$AA$8,$E416="Haie 2 rangs",$H416*'Paramétrage V2'!$AB$8)</f>
        <v>0</v>
      </c>
      <c r="Q416" s="22"/>
      <c r="R416" s="113" cm="1">
        <f t="array" ref="R416">_xlfn.IFS($E416="",0,Q416="",0,Q416="Non",0,$E416="Haie 1 rang",$H416/'Paramétrage V2'!$AA$21*'Paramétrage V2'!$AA$10,$E416="Haie 2 rangs",$H416*'Paramétrage V2'!$AB$10)</f>
        <v>0</v>
      </c>
      <c r="S416" s="22"/>
      <c r="T416" s="113" cm="1">
        <f t="array" ref="T416">_xlfn.IFS($E416="",0,S416="",0,S416="Non",0,$E416="Haie 1 rang",$H416/'Paramétrage V2'!$AA$21*'Paramétrage V2'!$AA$11,$E416="Haie 2 rangs",$H416*'Paramétrage V2'!$AB$11)</f>
        <v>0</v>
      </c>
      <c r="U416" s="22"/>
      <c r="V416" s="113" cm="1">
        <f t="array" ref="V416">_xlfn.IFS($E416="",0,U416="",0,U416="Non",0,$E416="Haie 1 rang",$H416/'Paramétrage V2'!$AA$21*'Paramétrage V2'!$AA$13,$E416="Haie 2 rangs",$H416*'Paramétrage V2'!$AB$13)</f>
        <v>0</v>
      </c>
      <c r="W416" s="22"/>
      <c r="X416" s="113" cm="1">
        <f t="array" ref="X416">_xlfn.IFS($E416="",0,W416="",0,W416="Non",0,$E416="Haie 1 rang",$H416/'Paramétrage V2'!$AA$21*'Paramétrage V2'!$AA$15,$E416="Haie 2 rangs",$H416*'Paramétrage V2'!$AB$15)</f>
        <v>0</v>
      </c>
      <c r="Y416" s="133">
        <f t="shared" si="6"/>
        <v>0</v>
      </c>
      <c r="Z416" s="45"/>
    </row>
    <row r="417" spans="1:26" x14ac:dyDescent="0.35">
      <c r="A417" s="5">
        <v>413</v>
      </c>
      <c r="B417" s="2"/>
      <c r="C417" s="22"/>
      <c r="D417" s="22"/>
      <c r="E417" s="22"/>
      <c r="F417" s="44"/>
      <c r="G417" s="112"/>
      <c r="H417" s="89" cm="1">
        <f t="array" ref="H417">_xlfn.IFS(E417="",0,E417="Haie 1 rang",F417*(G417-1),E417="Haie 2 rangs",(F417/2)*(G417-1))</f>
        <v>0</v>
      </c>
      <c r="I417" s="22"/>
      <c r="J417" s="113" cm="1">
        <f t="array" ref="J417">_xlfn.IFS($E417="",0,I417="",0,I417="Non",0,$E417="Haie 1 rang",$H417/'Paramétrage V2'!$AA$21*'Paramétrage V2'!$AA$5,$E417="Haie 2 rangs",$H417*'Paramétrage V2'!$AB$5)</f>
        <v>0</v>
      </c>
      <c r="K417" s="22"/>
      <c r="L417" s="113" cm="1">
        <f t="array" ref="L417">_xlfn.IFS($E417="",0,K417="",0,K417="Non",0,$E417="Haie 1 rang",$H417/'Paramétrage V2'!$AA$21*'Paramétrage V2'!$AA$6,$E417="Haie 2 rangs",$H417*'Paramétrage V2'!$AB$6)</f>
        <v>0</v>
      </c>
      <c r="M417" s="22"/>
      <c r="N417" s="113" cm="1">
        <f t="array" ref="N417">_xlfn.IFS($E417="",0,M417="",0,M417="Non",0,$E417="Haie 1 rang",$H417/'Paramétrage V2'!$AA$21*'Paramétrage V2'!$AA$7,$E417="Haie 2 rangs",$H417*'Paramétrage V2'!$AB$7)</f>
        <v>0</v>
      </c>
      <c r="O417" s="22"/>
      <c r="P417" s="113" cm="1">
        <f t="array" ref="P417">_xlfn.IFS($E417="",0,O417="",0,O417="Non",0,$E417="Haie 1 rang",$H417/'Paramétrage V2'!$AA$21*'Paramétrage V2'!$AA$8,$E417="Haie 2 rangs",$H417*'Paramétrage V2'!$AB$8)</f>
        <v>0</v>
      </c>
      <c r="Q417" s="22"/>
      <c r="R417" s="113" cm="1">
        <f t="array" ref="R417">_xlfn.IFS($E417="",0,Q417="",0,Q417="Non",0,$E417="Haie 1 rang",$H417/'Paramétrage V2'!$AA$21*'Paramétrage V2'!$AA$10,$E417="Haie 2 rangs",$H417*'Paramétrage V2'!$AB$10)</f>
        <v>0</v>
      </c>
      <c r="S417" s="22"/>
      <c r="T417" s="113" cm="1">
        <f t="array" ref="T417">_xlfn.IFS($E417="",0,S417="",0,S417="Non",0,$E417="Haie 1 rang",$H417/'Paramétrage V2'!$AA$21*'Paramétrage V2'!$AA$11,$E417="Haie 2 rangs",$H417*'Paramétrage V2'!$AB$11)</f>
        <v>0</v>
      </c>
      <c r="U417" s="22"/>
      <c r="V417" s="113" cm="1">
        <f t="array" ref="V417">_xlfn.IFS($E417="",0,U417="",0,U417="Non",0,$E417="Haie 1 rang",$H417/'Paramétrage V2'!$AA$21*'Paramétrage V2'!$AA$13,$E417="Haie 2 rangs",$H417*'Paramétrage V2'!$AB$13)</f>
        <v>0</v>
      </c>
      <c r="W417" s="22"/>
      <c r="X417" s="113" cm="1">
        <f t="array" ref="X417">_xlfn.IFS($E417="",0,W417="",0,W417="Non",0,$E417="Haie 1 rang",$H417/'Paramétrage V2'!$AA$21*'Paramétrage V2'!$AA$15,$E417="Haie 2 rangs",$H417*'Paramétrage V2'!$AB$15)</f>
        <v>0</v>
      </c>
      <c r="Y417" s="133">
        <f t="shared" si="6"/>
        <v>0</v>
      </c>
      <c r="Z417" s="45"/>
    </row>
    <row r="418" spans="1:26" x14ac:dyDescent="0.35">
      <c r="A418" s="5">
        <v>414</v>
      </c>
      <c r="B418" s="2"/>
      <c r="C418" s="22"/>
      <c r="D418" s="22"/>
      <c r="E418" s="22"/>
      <c r="F418" s="44"/>
      <c r="G418" s="112"/>
      <c r="H418" s="89" cm="1">
        <f t="array" ref="H418">_xlfn.IFS(E418="",0,E418="Haie 1 rang",F418*(G418-1),E418="Haie 2 rangs",(F418/2)*(G418-1))</f>
        <v>0</v>
      </c>
      <c r="I418" s="22"/>
      <c r="J418" s="113" cm="1">
        <f t="array" ref="J418">_xlfn.IFS($E418="",0,I418="",0,I418="Non",0,$E418="Haie 1 rang",$H418/'Paramétrage V2'!$AA$21*'Paramétrage V2'!$AA$5,$E418="Haie 2 rangs",$H418*'Paramétrage V2'!$AB$5)</f>
        <v>0</v>
      </c>
      <c r="K418" s="22"/>
      <c r="L418" s="113" cm="1">
        <f t="array" ref="L418">_xlfn.IFS($E418="",0,K418="",0,K418="Non",0,$E418="Haie 1 rang",$H418/'Paramétrage V2'!$AA$21*'Paramétrage V2'!$AA$6,$E418="Haie 2 rangs",$H418*'Paramétrage V2'!$AB$6)</f>
        <v>0</v>
      </c>
      <c r="M418" s="22"/>
      <c r="N418" s="113" cm="1">
        <f t="array" ref="N418">_xlfn.IFS($E418="",0,M418="",0,M418="Non",0,$E418="Haie 1 rang",$H418/'Paramétrage V2'!$AA$21*'Paramétrage V2'!$AA$7,$E418="Haie 2 rangs",$H418*'Paramétrage V2'!$AB$7)</f>
        <v>0</v>
      </c>
      <c r="O418" s="22"/>
      <c r="P418" s="113" cm="1">
        <f t="array" ref="P418">_xlfn.IFS($E418="",0,O418="",0,O418="Non",0,$E418="Haie 1 rang",$H418/'Paramétrage V2'!$AA$21*'Paramétrage V2'!$AA$8,$E418="Haie 2 rangs",$H418*'Paramétrage V2'!$AB$8)</f>
        <v>0</v>
      </c>
      <c r="Q418" s="22"/>
      <c r="R418" s="113" cm="1">
        <f t="array" ref="R418">_xlfn.IFS($E418="",0,Q418="",0,Q418="Non",0,$E418="Haie 1 rang",$H418/'Paramétrage V2'!$AA$21*'Paramétrage V2'!$AA$10,$E418="Haie 2 rangs",$H418*'Paramétrage V2'!$AB$10)</f>
        <v>0</v>
      </c>
      <c r="S418" s="22"/>
      <c r="T418" s="113" cm="1">
        <f t="array" ref="T418">_xlfn.IFS($E418="",0,S418="",0,S418="Non",0,$E418="Haie 1 rang",$H418/'Paramétrage V2'!$AA$21*'Paramétrage V2'!$AA$11,$E418="Haie 2 rangs",$H418*'Paramétrage V2'!$AB$11)</f>
        <v>0</v>
      </c>
      <c r="U418" s="22"/>
      <c r="V418" s="113" cm="1">
        <f t="array" ref="V418">_xlfn.IFS($E418="",0,U418="",0,U418="Non",0,$E418="Haie 1 rang",$H418/'Paramétrage V2'!$AA$21*'Paramétrage V2'!$AA$13,$E418="Haie 2 rangs",$H418*'Paramétrage V2'!$AB$13)</f>
        <v>0</v>
      </c>
      <c r="W418" s="22"/>
      <c r="X418" s="113" cm="1">
        <f t="array" ref="X418">_xlfn.IFS($E418="",0,W418="",0,W418="Non",0,$E418="Haie 1 rang",$H418/'Paramétrage V2'!$AA$21*'Paramétrage V2'!$AA$15,$E418="Haie 2 rangs",$H418*'Paramétrage V2'!$AB$15)</f>
        <v>0</v>
      </c>
      <c r="Y418" s="133">
        <f t="shared" si="6"/>
        <v>0</v>
      </c>
      <c r="Z418" s="45"/>
    </row>
    <row r="419" spans="1:26" x14ac:dyDescent="0.35">
      <c r="A419" s="5">
        <v>415</v>
      </c>
      <c r="B419" s="2"/>
      <c r="C419" s="22"/>
      <c r="D419" s="22"/>
      <c r="E419" s="22"/>
      <c r="F419" s="44"/>
      <c r="G419" s="112"/>
      <c r="H419" s="89" cm="1">
        <f t="array" ref="H419">_xlfn.IFS(E419="",0,E419="Haie 1 rang",F419*(G419-1),E419="Haie 2 rangs",(F419/2)*(G419-1))</f>
        <v>0</v>
      </c>
      <c r="I419" s="22"/>
      <c r="J419" s="113" cm="1">
        <f t="array" ref="J419">_xlfn.IFS($E419="",0,I419="",0,I419="Non",0,$E419="Haie 1 rang",$H419/'Paramétrage V2'!$AA$21*'Paramétrage V2'!$AA$5,$E419="Haie 2 rangs",$H419*'Paramétrage V2'!$AB$5)</f>
        <v>0</v>
      </c>
      <c r="K419" s="22"/>
      <c r="L419" s="113" cm="1">
        <f t="array" ref="L419">_xlfn.IFS($E419="",0,K419="",0,K419="Non",0,$E419="Haie 1 rang",$H419/'Paramétrage V2'!$AA$21*'Paramétrage V2'!$AA$6,$E419="Haie 2 rangs",$H419*'Paramétrage V2'!$AB$6)</f>
        <v>0</v>
      </c>
      <c r="M419" s="22"/>
      <c r="N419" s="113" cm="1">
        <f t="array" ref="N419">_xlfn.IFS($E419="",0,M419="",0,M419="Non",0,$E419="Haie 1 rang",$H419/'Paramétrage V2'!$AA$21*'Paramétrage V2'!$AA$7,$E419="Haie 2 rangs",$H419*'Paramétrage V2'!$AB$7)</f>
        <v>0</v>
      </c>
      <c r="O419" s="22"/>
      <c r="P419" s="113" cm="1">
        <f t="array" ref="P419">_xlfn.IFS($E419="",0,O419="",0,O419="Non",0,$E419="Haie 1 rang",$H419/'Paramétrage V2'!$AA$21*'Paramétrage V2'!$AA$8,$E419="Haie 2 rangs",$H419*'Paramétrage V2'!$AB$8)</f>
        <v>0</v>
      </c>
      <c r="Q419" s="22"/>
      <c r="R419" s="113" cm="1">
        <f t="array" ref="R419">_xlfn.IFS($E419="",0,Q419="",0,Q419="Non",0,$E419="Haie 1 rang",$H419/'Paramétrage V2'!$AA$21*'Paramétrage V2'!$AA$10,$E419="Haie 2 rangs",$H419*'Paramétrage V2'!$AB$10)</f>
        <v>0</v>
      </c>
      <c r="S419" s="22"/>
      <c r="T419" s="113" cm="1">
        <f t="array" ref="T419">_xlfn.IFS($E419="",0,S419="",0,S419="Non",0,$E419="Haie 1 rang",$H419/'Paramétrage V2'!$AA$21*'Paramétrage V2'!$AA$11,$E419="Haie 2 rangs",$H419*'Paramétrage V2'!$AB$11)</f>
        <v>0</v>
      </c>
      <c r="U419" s="22"/>
      <c r="V419" s="113" cm="1">
        <f t="array" ref="V419">_xlfn.IFS($E419="",0,U419="",0,U419="Non",0,$E419="Haie 1 rang",$H419/'Paramétrage V2'!$AA$21*'Paramétrage V2'!$AA$13,$E419="Haie 2 rangs",$H419*'Paramétrage V2'!$AB$13)</f>
        <v>0</v>
      </c>
      <c r="W419" s="22"/>
      <c r="X419" s="113" cm="1">
        <f t="array" ref="X419">_xlfn.IFS($E419="",0,W419="",0,W419="Non",0,$E419="Haie 1 rang",$H419/'Paramétrage V2'!$AA$21*'Paramétrage V2'!$AA$15,$E419="Haie 2 rangs",$H419*'Paramétrage V2'!$AB$15)</f>
        <v>0</v>
      </c>
      <c r="Y419" s="133">
        <f t="shared" si="6"/>
        <v>0</v>
      </c>
      <c r="Z419" s="45"/>
    </row>
    <row r="420" spans="1:26" x14ac:dyDescent="0.35">
      <c r="A420" s="5">
        <v>416</v>
      </c>
      <c r="B420" s="2"/>
      <c r="C420" s="22"/>
      <c r="D420" s="22"/>
      <c r="E420" s="22"/>
      <c r="F420" s="44"/>
      <c r="G420" s="112"/>
      <c r="H420" s="89" cm="1">
        <f t="array" ref="H420">_xlfn.IFS(E420="",0,E420="Haie 1 rang",F420*(G420-1),E420="Haie 2 rangs",(F420/2)*(G420-1))</f>
        <v>0</v>
      </c>
      <c r="I420" s="22"/>
      <c r="J420" s="113" cm="1">
        <f t="array" ref="J420">_xlfn.IFS($E420="",0,I420="",0,I420="Non",0,$E420="Haie 1 rang",$H420/'Paramétrage V2'!$AA$21*'Paramétrage V2'!$AA$5,$E420="Haie 2 rangs",$H420*'Paramétrage V2'!$AB$5)</f>
        <v>0</v>
      </c>
      <c r="K420" s="22"/>
      <c r="L420" s="113" cm="1">
        <f t="array" ref="L420">_xlfn.IFS($E420="",0,K420="",0,K420="Non",0,$E420="Haie 1 rang",$H420/'Paramétrage V2'!$AA$21*'Paramétrage V2'!$AA$6,$E420="Haie 2 rangs",$H420*'Paramétrage V2'!$AB$6)</f>
        <v>0</v>
      </c>
      <c r="M420" s="22"/>
      <c r="N420" s="113" cm="1">
        <f t="array" ref="N420">_xlfn.IFS($E420="",0,M420="",0,M420="Non",0,$E420="Haie 1 rang",$H420/'Paramétrage V2'!$AA$21*'Paramétrage V2'!$AA$7,$E420="Haie 2 rangs",$H420*'Paramétrage V2'!$AB$7)</f>
        <v>0</v>
      </c>
      <c r="O420" s="22"/>
      <c r="P420" s="113" cm="1">
        <f t="array" ref="P420">_xlfn.IFS($E420="",0,O420="",0,O420="Non",0,$E420="Haie 1 rang",$H420/'Paramétrage V2'!$AA$21*'Paramétrage V2'!$AA$8,$E420="Haie 2 rangs",$H420*'Paramétrage V2'!$AB$8)</f>
        <v>0</v>
      </c>
      <c r="Q420" s="22"/>
      <c r="R420" s="113" cm="1">
        <f t="array" ref="R420">_xlfn.IFS($E420="",0,Q420="",0,Q420="Non",0,$E420="Haie 1 rang",$H420/'Paramétrage V2'!$AA$21*'Paramétrage V2'!$AA$10,$E420="Haie 2 rangs",$H420*'Paramétrage V2'!$AB$10)</f>
        <v>0</v>
      </c>
      <c r="S420" s="22"/>
      <c r="T420" s="113" cm="1">
        <f t="array" ref="T420">_xlfn.IFS($E420="",0,S420="",0,S420="Non",0,$E420="Haie 1 rang",$H420/'Paramétrage V2'!$AA$21*'Paramétrage V2'!$AA$11,$E420="Haie 2 rangs",$H420*'Paramétrage V2'!$AB$11)</f>
        <v>0</v>
      </c>
      <c r="U420" s="22"/>
      <c r="V420" s="113" cm="1">
        <f t="array" ref="V420">_xlfn.IFS($E420="",0,U420="",0,U420="Non",0,$E420="Haie 1 rang",$H420/'Paramétrage V2'!$AA$21*'Paramétrage V2'!$AA$13,$E420="Haie 2 rangs",$H420*'Paramétrage V2'!$AB$13)</f>
        <v>0</v>
      </c>
      <c r="W420" s="22"/>
      <c r="X420" s="113" cm="1">
        <f t="array" ref="X420">_xlfn.IFS($E420="",0,W420="",0,W420="Non",0,$E420="Haie 1 rang",$H420/'Paramétrage V2'!$AA$21*'Paramétrage V2'!$AA$15,$E420="Haie 2 rangs",$H420*'Paramétrage V2'!$AB$15)</f>
        <v>0</v>
      </c>
      <c r="Y420" s="133">
        <f t="shared" si="6"/>
        <v>0</v>
      </c>
      <c r="Z420" s="45"/>
    </row>
    <row r="421" spans="1:26" x14ac:dyDescent="0.35">
      <c r="A421" s="5">
        <v>417</v>
      </c>
      <c r="B421" s="2"/>
      <c r="C421" s="22"/>
      <c r="D421" s="22"/>
      <c r="E421" s="22"/>
      <c r="F421" s="44"/>
      <c r="G421" s="112"/>
      <c r="H421" s="89" cm="1">
        <f t="array" ref="H421">_xlfn.IFS(E421="",0,E421="Haie 1 rang",F421*(G421-1),E421="Haie 2 rangs",(F421/2)*(G421-1))</f>
        <v>0</v>
      </c>
      <c r="I421" s="22"/>
      <c r="J421" s="113" cm="1">
        <f t="array" ref="J421">_xlfn.IFS($E421="",0,I421="",0,I421="Non",0,$E421="Haie 1 rang",$H421/'Paramétrage V2'!$AA$21*'Paramétrage V2'!$AA$5,$E421="Haie 2 rangs",$H421*'Paramétrage V2'!$AB$5)</f>
        <v>0</v>
      </c>
      <c r="K421" s="22"/>
      <c r="L421" s="113" cm="1">
        <f t="array" ref="L421">_xlfn.IFS($E421="",0,K421="",0,K421="Non",0,$E421="Haie 1 rang",$H421/'Paramétrage V2'!$AA$21*'Paramétrage V2'!$AA$6,$E421="Haie 2 rangs",$H421*'Paramétrage V2'!$AB$6)</f>
        <v>0</v>
      </c>
      <c r="M421" s="22"/>
      <c r="N421" s="113" cm="1">
        <f t="array" ref="N421">_xlfn.IFS($E421="",0,M421="",0,M421="Non",0,$E421="Haie 1 rang",$H421/'Paramétrage V2'!$AA$21*'Paramétrage V2'!$AA$7,$E421="Haie 2 rangs",$H421*'Paramétrage V2'!$AB$7)</f>
        <v>0</v>
      </c>
      <c r="O421" s="22"/>
      <c r="P421" s="113" cm="1">
        <f t="array" ref="P421">_xlfn.IFS($E421="",0,O421="",0,O421="Non",0,$E421="Haie 1 rang",$H421/'Paramétrage V2'!$AA$21*'Paramétrage V2'!$AA$8,$E421="Haie 2 rangs",$H421*'Paramétrage V2'!$AB$8)</f>
        <v>0</v>
      </c>
      <c r="Q421" s="22"/>
      <c r="R421" s="113" cm="1">
        <f t="array" ref="R421">_xlfn.IFS($E421="",0,Q421="",0,Q421="Non",0,$E421="Haie 1 rang",$H421/'Paramétrage V2'!$AA$21*'Paramétrage V2'!$AA$10,$E421="Haie 2 rangs",$H421*'Paramétrage V2'!$AB$10)</f>
        <v>0</v>
      </c>
      <c r="S421" s="22"/>
      <c r="T421" s="113" cm="1">
        <f t="array" ref="T421">_xlfn.IFS($E421="",0,S421="",0,S421="Non",0,$E421="Haie 1 rang",$H421/'Paramétrage V2'!$AA$21*'Paramétrage V2'!$AA$11,$E421="Haie 2 rangs",$H421*'Paramétrage V2'!$AB$11)</f>
        <v>0</v>
      </c>
      <c r="U421" s="22"/>
      <c r="V421" s="113" cm="1">
        <f t="array" ref="V421">_xlfn.IFS($E421="",0,U421="",0,U421="Non",0,$E421="Haie 1 rang",$H421/'Paramétrage V2'!$AA$21*'Paramétrage V2'!$AA$13,$E421="Haie 2 rangs",$H421*'Paramétrage V2'!$AB$13)</f>
        <v>0</v>
      </c>
      <c r="W421" s="22"/>
      <c r="X421" s="113" cm="1">
        <f t="array" ref="X421">_xlfn.IFS($E421="",0,W421="",0,W421="Non",0,$E421="Haie 1 rang",$H421/'Paramétrage V2'!$AA$21*'Paramétrage V2'!$AA$15,$E421="Haie 2 rangs",$H421*'Paramétrage V2'!$AB$15)</f>
        <v>0</v>
      </c>
      <c r="Y421" s="133">
        <f t="shared" si="6"/>
        <v>0</v>
      </c>
      <c r="Z421" s="45"/>
    </row>
    <row r="422" spans="1:26" x14ac:dyDescent="0.35">
      <c r="A422" s="5">
        <v>418</v>
      </c>
      <c r="B422" s="2"/>
      <c r="C422" s="22"/>
      <c r="D422" s="22"/>
      <c r="E422" s="22"/>
      <c r="F422" s="44"/>
      <c r="G422" s="112"/>
      <c r="H422" s="89" cm="1">
        <f t="array" ref="H422">_xlfn.IFS(E422="",0,E422="Haie 1 rang",F422*(G422-1),E422="Haie 2 rangs",(F422/2)*(G422-1))</f>
        <v>0</v>
      </c>
      <c r="I422" s="22"/>
      <c r="J422" s="113" cm="1">
        <f t="array" ref="J422">_xlfn.IFS($E422="",0,I422="",0,I422="Non",0,$E422="Haie 1 rang",$H422/'Paramétrage V2'!$AA$21*'Paramétrage V2'!$AA$5,$E422="Haie 2 rangs",$H422*'Paramétrage V2'!$AB$5)</f>
        <v>0</v>
      </c>
      <c r="K422" s="22"/>
      <c r="L422" s="113" cm="1">
        <f t="array" ref="L422">_xlfn.IFS($E422="",0,K422="",0,K422="Non",0,$E422="Haie 1 rang",$H422/'Paramétrage V2'!$AA$21*'Paramétrage V2'!$AA$6,$E422="Haie 2 rangs",$H422*'Paramétrage V2'!$AB$6)</f>
        <v>0</v>
      </c>
      <c r="M422" s="22"/>
      <c r="N422" s="113" cm="1">
        <f t="array" ref="N422">_xlfn.IFS($E422="",0,M422="",0,M422="Non",0,$E422="Haie 1 rang",$H422/'Paramétrage V2'!$AA$21*'Paramétrage V2'!$AA$7,$E422="Haie 2 rangs",$H422*'Paramétrage V2'!$AB$7)</f>
        <v>0</v>
      </c>
      <c r="O422" s="22"/>
      <c r="P422" s="113" cm="1">
        <f t="array" ref="P422">_xlfn.IFS($E422="",0,O422="",0,O422="Non",0,$E422="Haie 1 rang",$H422/'Paramétrage V2'!$AA$21*'Paramétrage V2'!$AA$8,$E422="Haie 2 rangs",$H422*'Paramétrage V2'!$AB$8)</f>
        <v>0</v>
      </c>
      <c r="Q422" s="22"/>
      <c r="R422" s="113" cm="1">
        <f t="array" ref="R422">_xlfn.IFS($E422="",0,Q422="",0,Q422="Non",0,$E422="Haie 1 rang",$H422/'Paramétrage V2'!$AA$21*'Paramétrage V2'!$AA$10,$E422="Haie 2 rangs",$H422*'Paramétrage V2'!$AB$10)</f>
        <v>0</v>
      </c>
      <c r="S422" s="22"/>
      <c r="T422" s="113" cm="1">
        <f t="array" ref="T422">_xlfn.IFS($E422="",0,S422="",0,S422="Non",0,$E422="Haie 1 rang",$H422/'Paramétrage V2'!$AA$21*'Paramétrage V2'!$AA$11,$E422="Haie 2 rangs",$H422*'Paramétrage V2'!$AB$11)</f>
        <v>0</v>
      </c>
      <c r="U422" s="22"/>
      <c r="V422" s="113" cm="1">
        <f t="array" ref="V422">_xlfn.IFS($E422="",0,U422="",0,U422="Non",0,$E422="Haie 1 rang",$H422/'Paramétrage V2'!$AA$21*'Paramétrage V2'!$AA$13,$E422="Haie 2 rangs",$H422*'Paramétrage V2'!$AB$13)</f>
        <v>0</v>
      </c>
      <c r="W422" s="22"/>
      <c r="X422" s="113" cm="1">
        <f t="array" ref="X422">_xlfn.IFS($E422="",0,W422="",0,W422="Non",0,$E422="Haie 1 rang",$H422/'Paramétrage V2'!$AA$21*'Paramétrage V2'!$AA$15,$E422="Haie 2 rangs",$H422*'Paramétrage V2'!$AB$15)</f>
        <v>0</v>
      </c>
      <c r="Y422" s="133">
        <f t="shared" si="6"/>
        <v>0</v>
      </c>
      <c r="Z422" s="45"/>
    </row>
    <row r="423" spans="1:26" x14ac:dyDescent="0.35">
      <c r="A423" s="5">
        <v>419</v>
      </c>
      <c r="B423" s="2"/>
      <c r="C423" s="22"/>
      <c r="D423" s="22"/>
      <c r="E423" s="22"/>
      <c r="F423" s="44"/>
      <c r="G423" s="112"/>
      <c r="H423" s="89" cm="1">
        <f t="array" ref="H423">_xlfn.IFS(E423="",0,E423="Haie 1 rang",F423*(G423-1),E423="Haie 2 rangs",(F423/2)*(G423-1))</f>
        <v>0</v>
      </c>
      <c r="I423" s="22"/>
      <c r="J423" s="113" cm="1">
        <f t="array" ref="J423">_xlfn.IFS($E423="",0,I423="",0,I423="Non",0,$E423="Haie 1 rang",$H423/'Paramétrage V2'!$AA$21*'Paramétrage V2'!$AA$5,$E423="Haie 2 rangs",$H423*'Paramétrage V2'!$AB$5)</f>
        <v>0</v>
      </c>
      <c r="K423" s="22"/>
      <c r="L423" s="113" cm="1">
        <f t="array" ref="L423">_xlfn.IFS($E423="",0,K423="",0,K423="Non",0,$E423="Haie 1 rang",$H423/'Paramétrage V2'!$AA$21*'Paramétrage V2'!$AA$6,$E423="Haie 2 rangs",$H423*'Paramétrage V2'!$AB$6)</f>
        <v>0</v>
      </c>
      <c r="M423" s="22"/>
      <c r="N423" s="113" cm="1">
        <f t="array" ref="N423">_xlfn.IFS($E423="",0,M423="",0,M423="Non",0,$E423="Haie 1 rang",$H423/'Paramétrage V2'!$AA$21*'Paramétrage V2'!$AA$7,$E423="Haie 2 rangs",$H423*'Paramétrage V2'!$AB$7)</f>
        <v>0</v>
      </c>
      <c r="O423" s="22"/>
      <c r="P423" s="113" cm="1">
        <f t="array" ref="P423">_xlfn.IFS($E423="",0,O423="",0,O423="Non",0,$E423="Haie 1 rang",$H423/'Paramétrage V2'!$AA$21*'Paramétrage V2'!$AA$8,$E423="Haie 2 rangs",$H423*'Paramétrage V2'!$AB$8)</f>
        <v>0</v>
      </c>
      <c r="Q423" s="22"/>
      <c r="R423" s="113" cm="1">
        <f t="array" ref="R423">_xlfn.IFS($E423="",0,Q423="",0,Q423="Non",0,$E423="Haie 1 rang",$H423/'Paramétrage V2'!$AA$21*'Paramétrage V2'!$AA$10,$E423="Haie 2 rangs",$H423*'Paramétrage V2'!$AB$10)</f>
        <v>0</v>
      </c>
      <c r="S423" s="22"/>
      <c r="T423" s="113" cm="1">
        <f t="array" ref="T423">_xlfn.IFS($E423="",0,S423="",0,S423="Non",0,$E423="Haie 1 rang",$H423/'Paramétrage V2'!$AA$21*'Paramétrage V2'!$AA$11,$E423="Haie 2 rangs",$H423*'Paramétrage V2'!$AB$11)</f>
        <v>0</v>
      </c>
      <c r="U423" s="22"/>
      <c r="V423" s="113" cm="1">
        <f t="array" ref="V423">_xlfn.IFS($E423="",0,U423="",0,U423="Non",0,$E423="Haie 1 rang",$H423/'Paramétrage V2'!$AA$21*'Paramétrage V2'!$AA$13,$E423="Haie 2 rangs",$H423*'Paramétrage V2'!$AB$13)</f>
        <v>0</v>
      </c>
      <c r="W423" s="22"/>
      <c r="X423" s="113" cm="1">
        <f t="array" ref="X423">_xlfn.IFS($E423="",0,W423="",0,W423="Non",0,$E423="Haie 1 rang",$H423/'Paramétrage V2'!$AA$21*'Paramétrage V2'!$AA$15,$E423="Haie 2 rangs",$H423*'Paramétrage V2'!$AB$15)</f>
        <v>0</v>
      </c>
      <c r="Y423" s="133">
        <f t="shared" si="6"/>
        <v>0</v>
      </c>
      <c r="Z423" s="45"/>
    </row>
    <row r="424" spans="1:26" x14ac:dyDescent="0.35">
      <c r="A424" s="5">
        <v>420</v>
      </c>
      <c r="B424" s="2"/>
      <c r="C424" s="22"/>
      <c r="D424" s="22"/>
      <c r="E424" s="22"/>
      <c r="F424" s="44"/>
      <c r="G424" s="112"/>
      <c r="H424" s="89" cm="1">
        <f t="array" ref="H424">_xlfn.IFS(E424="",0,E424="Haie 1 rang",F424*(G424-1),E424="Haie 2 rangs",(F424/2)*(G424-1))</f>
        <v>0</v>
      </c>
      <c r="I424" s="22"/>
      <c r="J424" s="113" cm="1">
        <f t="array" ref="J424">_xlfn.IFS($E424="",0,I424="",0,I424="Non",0,$E424="Haie 1 rang",$H424/'Paramétrage V2'!$AA$21*'Paramétrage V2'!$AA$5,$E424="Haie 2 rangs",$H424*'Paramétrage V2'!$AB$5)</f>
        <v>0</v>
      </c>
      <c r="K424" s="22"/>
      <c r="L424" s="113" cm="1">
        <f t="array" ref="L424">_xlfn.IFS($E424="",0,K424="",0,K424="Non",0,$E424="Haie 1 rang",$H424/'Paramétrage V2'!$AA$21*'Paramétrage V2'!$AA$6,$E424="Haie 2 rangs",$H424*'Paramétrage V2'!$AB$6)</f>
        <v>0</v>
      </c>
      <c r="M424" s="22"/>
      <c r="N424" s="113" cm="1">
        <f t="array" ref="N424">_xlfn.IFS($E424="",0,M424="",0,M424="Non",0,$E424="Haie 1 rang",$H424/'Paramétrage V2'!$AA$21*'Paramétrage V2'!$AA$7,$E424="Haie 2 rangs",$H424*'Paramétrage V2'!$AB$7)</f>
        <v>0</v>
      </c>
      <c r="O424" s="22"/>
      <c r="P424" s="113" cm="1">
        <f t="array" ref="P424">_xlfn.IFS($E424="",0,O424="",0,O424="Non",0,$E424="Haie 1 rang",$H424/'Paramétrage V2'!$AA$21*'Paramétrage V2'!$AA$8,$E424="Haie 2 rangs",$H424*'Paramétrage V2'!$AB$8)</f>
        <v>0</v>
      </c>
      <c r="Q424" s="22"/>
      <c r="R424" s="113" cm="1">
        <f t="array" ref="R424">_xlfn.IFS($E424="",0,Q424="",0,Q424="Non",0,$E424="Haie 1 rang",$H424/'Paramétrage V2'!$AA$21*'Paramétrage V2'!$AA$10,$E424="Haie 2 rangs",$H424*'Paramétrage V2'!$AB$10)</f>
        <v>0</v>
      </c>
      <c r="S424" s="22"/>
      <c r="T424" s="113" cm="1">
        <f t="array" ref="T424">_xlfn.IFS($E424="",0,S424="",0,S424="Non",0,$E424="Haie 1 rang",$H424/'Paramétrage V2'!$AA$21*'Paramétrage V2'!$AA$11,$E424="Haie 2 rangs",$H424*'Paramétrage V2'!$AB$11)</f>
        <v>0</v>
      </c>
      <c r="U424" s="22"/>
      <c r="V424" s="113" cm="1">
        <f t="array" ref="V424">_xlfn.IFS($E424="",0,U424="",0,U424="Non",0,$E424="Haie 1 rang",$H424/'Paramétrage V2'!$AA$21*'Paramétrage V2'!$AA$13,$E424="Haie 2 rangs",$H424*'Paramétrage V2'!$AB$13)</f>
        <v>0</v>
      </c>
      <c r="W424" s="22"/>
      <c r="X424" s="113" cm="1">
        <f t="array" ref="X424">_xlfn.IFS($E424="",0,W424="",0,W424="Non",0,$E424="Haie 1 rang",$H424/'Paramétrage V2'!$AA$21*'Paramétrage V2'!$AA$15,$E424="Haie 2 rangs",$H424*'Paramétrage V2'!$AB$15)</f>
        <v>0</v>
      </c>
      <c r="Y424" s="133">
        <f t="shared" si="6"/>
        <v>0</v>
      </c>
      <c r="Z424" s="45"/>
    </row>
    <row r="425" spans="1:26" x14ac:dyDescent="0.35">
      <c r="A425" s="5">
        <v>421</v>
      </c>
      <c r="B425" s="2"/>
      <c r="C425" s="22"/>
      <c r="D425" s="22"/>
      <c r="E425" s="22"/>
      <c r="F425" s="44"/>
      <c r="G425" s="112"/>
      <c r="H425" s="89" cm="1">
        <f t="array" ref="H425">_xlfn.IFS(E425="",0,E425="Haie 1 rang",F425*(G425-1),E425="Haie 2 rangs",(F425/2)*(G425-1))</f>
        <v>0</v>
      </c>
      <c r="I425" s="22"/>
      <c r="J425" s="113" cm="1">
        <f t="array" ref="J425">_xlfn.IFS($E425="",0,I425="",0,I425="Non",0,$E425="Haie 1 rang",$H425/'Paramétrage V2'!$AA$21*'Paramétrage V2'!$AA$5,$E425="Haie 2 rangs",$H425*'Paramétrage V2'!$AB$5)</f>
        <v>0</v>
      </c>
      <c r="K425" s="22"/>
      <c r="L425" s="113" cm="1">
        <f t="array" ref="L425">_xlfn.IFS($E425="",0,K425="",0,K425="Non",0,$E425="Haie 1 rang",$H425/'Paramétrage V2'!$AA$21*'Paramétrage V2'!$AA$6,$E425="Haie 2 rangs",$H425*'Paramétrage V2'!$AB$6)</f>
        <v>0</v>
      </c>
      <c r="M425" s="22"/>
      <c r="N425" s="113" cm="1">
        <f t="array" ref="N425">_xlfn.IFS($E425="",0,M425="",0,M425="Non",0,$E425="Haie 1 rang",$H425/'Paramétrage V2'!$AA$21*'Paramétrage V2'!$AA$7,$E425="Haie 2 rangs",$H425*'Paramétrage V2'!$AB$7)</f>
        <v>0</v>
      </c>
      <c r="O425" s="22"/>
      <c r="P425" s="113" cm="1">
        <f t="array" ref="P425">_xlfn.IFS($E425="",0,O425="",0,O425="Non",0,$E425="Haie 1 rang",$H425/'Paramétrage V2'!$AA$21*'Paramétrage V2'!$AA$8,$E425="Haie 2 rangs",$H425*'Paramétrage V2'!$AB$8)</f>
        <v>0</v>
      </c>
      <c r="Q425" s="22"/>
      <c r="R425" s="113" cm="1">
        <f t="array" ref="R425">_xlfn.IFS($E425="",0,Q425="",0,Q425="Non",0,$E425="Haie 1 rang",$H425/'Paramétrage V2'!$AA$21*'Paramétrage V2'!$AA$10,$E425="Haie 2 rangs",$H425*'Paramétrage V2'!$AB$10)</f>
        <v>0</v>
      </c>
      <c r="S425" s="22"/>
      <c r="T425" s="113" cm="1">
        <f t="array" ref="T425">_xlfn.IFS($E425="",0,S425="",0,S425="Non",0,$E425="Haie 1 rang",$H425/'Paramétrage V2'!$AA$21*'Paramétrage V2'!$AA$11,$E425="Haie 2 rangs",$H425*'Paramétrage V2'!$AB$11)</f>
        <v>0</v>
      </c>
      <c r="U425" s="22"/>
      <c r="V425" s="113" cm="1">
        <f t="array" ref="V425">_xlfn.IFS($E425="",0,U425="",0,U425="Non",0,$E425="Haie 1 rang",$H425/'Paramétrage V2'!$AA$21*'Paramétrage V2'!$AA$13,$E425="Haie 2 rangs",$H425*'Paramétrage V2'!$AB$13)</f>
        <v>0</v>
      </c>
      <c r="W425" s="22"/>
      <c r="X425" s="113" cm="1">
        <f t="array" ref="X425">_xlfn.IFS($E425="",0,W425="",0,W425="Non",0,$E425="Haie 1 rang",$H425/'Paramétrage V2'!$AA$21*'Paramétrage V2'!$AA$15,$E425="Haie 2 rangs",$H425*'Paramétrage V2'!$AB$15)</f>
        <v>0</v>
      </c>
      <c r="Y425" s="133">
        <f t="shared" si="6"/>
        <v>0</v>
      </c>
      <c r="Z425" s="45"/>
    </row>
    <row r="426" spans="1:26" x14ac:dyDescent="0.35">
      <c r="A426" s="5">
        <v>422</v>
      </c>
      <c r="B426" s="2"/>
      <c r="C426" s="22"/>
      <c r="D426" s="22"/>
      <c r="E426" s="22"/>
      <c r="F426" s="44"/>
      <c r="G426" s="112"/>
      <c r="H426" s="89" cm="1">
        <f t="array" ref="H426">_xlfn.IFS(E426="",0,E426="Haie 1 rang",F426*(G426-1),E426="Haie 2 rangs",(F426/2)*(G426-1))</f>
        <v>0</v>
      </c>
      <c r="I426" s="22"/>
      <c r="J426" s="113" cm="1">
        <f t="array" ref="J426">_xlfn.IFS($E426="",0,I426="",0,I426="Non",0,$E426="Haie 1 rang",$H426/'Paramétrage V2'!$AA$21*'Paramétrage V2'!$AA$5,$E426="Haie 2 rangs",$H426*'Paramétrage V2'!$AB$5)</f>
        <v>0</v>
      </c>
      <c r="K426" s="22"/>
      <c r="L426" s="113" cm="1">
        <f t="array" ref="L426">_xlfn.IFS($E426="",0,K426="",0,K426="Non",0,$E426="Haie 1 rang",$H426/'Paramétrage V2'!$AA$21*'Paramétrage V2'!$AA$6,$E426="Haie 2 rangs",$H426*'Paramétrage V2'!$AB$6)</f>
        <v>0</v>
      </c>
      <c r="M426" s="22"/>
      <c r="N426" s="113" cm="1">
        <f t="array" ref="N426">_xlfn.IFS($E426="",0,M426="",0,M426="Non",0,$E426="Haie 1 rang",$H426/'Paramétrage V2'!$AA$21*'Paramétrage V2'!$AA$7,$E426="Haie 2 rangs",$H426*'Paramétrage V2'!$AB$7)</f>
        <v>0</v>
      </c>
      <c r="O426" s="22"/>
      <c r="P426" s="113" cm="1">
        <f t="array" ref="P426">_xlfn.IFS($E426="",0,O426="",0,O426="Non",0,$E426="Haie 1 rang",$H426/'Paramétrage V2'!$AA$21*'Paramétrage V2'!$AA$8,$E426="Haie 2 rangs",$H426*'Paramétrage V2'!$AB$8)</f>
        <v>0</v>
      </c>
      <c r="Q426" s="22"/>
      <c r="R426" s="113" cm="1">
        <f t="array" ref="R426">_xlfn.IFS($E426="",0,Q426="",0,Q426="Non",0,$E426="Haie 1 rang",$H426/'Paramétrage V2'!$AA$21*'Paramétrage V2'!$AA$10,$E426="Haie 2 rangs",$H426*'Paramétrage V2'!$AB$10)</f>
        <v>0</v>
      </c>
      <c r="S426" s="22"/>
      <c r="T426" s="113" cm="1">
        <f t="array" ref="T426">_xlfn.IFS($E426="",0,S426="",0,S426="Non",0,$E426="Haie 1 rang",$H426/'Paramétrage V2'!$AA$21*'Paramétrage V2'!$AA$11,$E426="Haie 2 rangs",$H426*'Paramétrage V2'!$AB$11)</f>
        <v>0</v>
      </c>
      <c r="U426" s="22"/>
      <c r="V426" s="113" cm="1">
        <f t="array" ref="V426">_xlfn.IFS($E426="",0,U426="",0,U426="Non",0,$E426="Haie 1 rang",$H426/'Paramétrage V2'!$AA$21*'Paramétrage V2'!$AA$13,$E426="Haie 2 rangs",$H426*'Paramétrage V2'!$AB$13)</f>
        <v>0</v>
      </c>
      <c r="W426" s="22"/>
      <c r="X426" s="113" cm="1">
        <f t="array" ref="X426">_xlfn.IFS($E426="",0,W426="",0,W426="Non",0,$E426="Haie 1 rang",$H426/'Paramétrage V2'!$AA$21*'Paramétrage V2'!$AA$15,$E426="Haie 2 rangs",$H426*'Paramétrage V2'!$AB$15)</f>
        <v>0</v>
      </c>
      <c r="Y426" s="133">
        <f t="shared" si="6"/>
        <v>0</v>
      </c>
      <c r="Z426" s="45"/>
    </row>
    <row r="427" spans="1:26" x14ac:dyDescent="0.35">
      <c r="A427" s="5">
        <v>423</v>
      </c>
      <c r="B427" s="2"/>
      <c r="C427" s="22"/>
      <c r="D427" s="22"/>
      <c r="E427" s="22"/>
      <c r="F427" s="44"/>
      <c r="G427" s="112"/>
      <c r="H427" s="89" cm="1">
        <f t="array" ref="H427">_xlfn.IFS(E427="",0,E427="Haie 1 rang",F427*(G427-1),E427="Haie 2 rangs",(F427/2)*(G427-1))</f>
        <v>0</v>
      </c>
      <c r="I427" s="22"/>
      <c r="J427" s="113" cm="1">
        <f t="array" ref="J427">_xlfn.IFS($E427="",0,I427="",0,I427="Non",0,$E427="Haie 1 rang",$H427/'Paramétrage V2'!$AA$21*'Paramétrage V2'!$AA$5,$E427="Haie 2 rangs",$H427*'Paramétrage V2'!$AB$5)</f>
        <v>0</v>
      </c>
      <c r="K427" s="22"/>
      <c r="L427" s="113" cm="1">
        <f t="array" ref="L427">_xlfn.IFS($E427="",0,K427="",0,K427="Non",0,$E427="Haie 1 rang",$H427/'Paramétrage V2'!$AA$21*'Paramétrage V2'!$AA$6,$E427="Haie 2 rangs",$H427*'Paramétrage V2'!$AB$6)</f>
        <v>0</v>
      </c>
      <c r="M427" s="22"/>
      <c r="N427" s="113" cm="1">
        <f t="array" ref="N427">_xlfn.IFS($E427="",0,M427="",0,M427="Non",0,$E427="Haie 1 rang",$H427/'Paramétrage V2'!$AA$21*'Paramétrage V2'!$AA$7,$E427="Haie 2 rangs",$H427*'Paramétrage V2'!$AB$7)</f>
        <v>0</v>
      </c>
      <c r="O427" s="22"/>
      <c r="P427" s="113" cm="1">
        <f t="array" ref="P427">_xlfn.IFS($E427="",0,O427="",0,O427="Non",0,$E427="Haie 1 rang",$H427/'Paramétrage V2'!$AA$21*'Paramétrage V2'!$AA$8,$E427="Haie 2 rangs",$H427*'Paramétrage V2'!$AB$8)</f>
        <v>0</v>
      </c>
      <c r="Q427" s="22"/>
      <c r="R427" s="113" cm="1">
        <f t="array" ref="R427">_xlfn.IFS($E427="",0,Q427="",0,Q427="Non",0,$E427="Haie 1 rang",$H427/'Paramétrage V2'!$AA$21*'Paramétrage V2'!$AA$10,$E427="Haie 2 rangs",$H427*'Paramétrage V2'!$AB$10)</f>
        <v>0</v>
      </c>
      <c r="S427" s="22"/>
      <c r="T427" s="113" cm="1">
        <f t="array" ref="T427">_xlfn.IFS($E427="",0,S427="",0,S427="Non",0,$E427="Haie 1 rang",$H427/'Paramétrage V2'!$AA$21*'Paramétrage V2'!$AA$11,$E427="Haie 2 rangs",$H427*'Paramétrage V2'!$AB$11)</f>
        <v>0</v>
      </c>
      <c r="U427" s="22"/>
      <c r="V427" s="113" cm="1">
        <f t="array" ref="V427">_xlfn.IFS($E427="",0,U427="",0,U427="Non",0,$E427="Haie 1 rang",$H427/'Paramétrage V2'!$AA$21*'Paramétrage V2'!$AA$13,$E427="Haie 2 rangs",$H427*'Paramétrage V2'!$AB$13)</f>
        <v>0</v>
      </c>
      <c r="W427" s="22"/>
      <c r="X427" s="113" cm="1">
        <f t="array" ref="X427">_xlfn.IFS($E427="",0,W427="",0,W427="Non",0,$E427="Haie 1 rang",$H427/'Paramétrage V2'!$AA$21*'Paramétrage V2'!$AA$15,$E427="Haie 2 rangs",$H427*'Paramétrage V2'!$AB$15)</f>
        <v>0</v>
      </c>
      <c r="Y427" s="133">
        <f t="shared" si="6"/>
        <v>0</v>
      </c>
      <c r="Z427" s="45"/>
    </row>
    <row r="428" spans="1:26" x14ac:dyDescent="0.35">
      <c r="A428" s="5">
        <v>424</v>
      </c>
      <c r="B428" s="2"/>
      <c r="C428" s="22"/>
      <c r="D428" s="22"/>
      <c r="E428" s="22"/>
      <c r="F428" s="44"/>
      <c r="G428" s="112"/>
      <c r="H428" s="89" cm="1">
        <f t="array" ref="H428">_xlfn.IFS(E428="",0,E428="Haie 1 rang",F428*(G428-1),E428="Haie 2 rangs",(F428/2)*(G428-1))</f>
        <v>0</v>
      </c>
      <c r="I428" s="22"/>
      <c r="J428" s="113" cm="1">
        <f t="array" ref="J428">_xlfn.IFS($E428="",0,I428="",0,I428="Non",0,$E428="Haie 1 rang",$H428/'Paramétrage V2'!$AA$21*'Paramétrage V2'!$AA$5,$E428="Haie 2 rangs",$H428*'Paramétrage V2'!$AB$5)</f>
        <v>0</v>
      </c>
      <c r="K428" s="22"/>
      <c r="L428" s="113" cm="1">
        <f t="array" ref="L428">_xlfn.IFS($E428="",0,K428="",0,K428="Non",0,$E428="Haie 1 rang",$H428/'Paramétrage V2'!$AA$21*'Paramétrage V2'!$AA$6,$E428="Haie 2 rangs",$H428*'Paramétrage V2'!$AB$6)</f>
        <v>0</v>
      </c>
      <c r="M428" s="22"/>
      <c r="N428" s="113" cm="1">
        <f t="array" ref="N428">_xlfn.IFS($E428="",0,M428="",0,M428="Non",0,$E428="Haie 1 rang",$H428/'Paramétrage V2'!$AA$21*'Paramétrage V2'!$AA$7,$E428="Haie 2 rangs",$H428*'Paramétrage V2'!$AB$7)</f>
        <v>0</v>
      </c>
      <c r="O428" s="22"/>
      <c r="P428" s="113" cm="1">
        <f t="array" ref="P428">_xlfn.IFS($E428="",0,O428="",0,O428="Non",0,$E428="Haie 1 rang",$H428/'Paramétrage V2'!$AA$21*'Paramétrage V2'!$AA$8,$E428="Haie 2 rangs",$H428*'Paramétrage V2'!$AB$8)</f>
        <v>0</v>
      </c>
      <c r="Q428" s="22"/>
      <c r="R428" s="113" cm="1">
        <f t="array" ref="R428">_xlfn.IFS($E428="",0,Q428="",0,Q428="Non",0,$E428="Haie 1 rang",$H428/'Paramétrage V2'!$AA$21*'Paramétrage V2'!$AA$10,$E428="Haie 2 rangs",$H428*'Paramétrage V2'!$AB$10)</f>
        <v>0</v>
      </c>
      <c r="S428" s="22"/>
      <c r="T428" s="113" cm="1">
        <f t="array" ref="T428">_xlfn.IFS($E428="",0,S428="",0,S428="Non",0,$E428="Haie 1 rang",$H428/'Paramétrage V2'!$AA$21*'Paramétrage V2'!$AA$11,$E428="Haie 2 rangs",$H428*'Paramétrage V2'!$AB$11)</f>
        <v>0</v>
      </c>
      <c r="U428" s="22"/>
      <c r="V428" s="113" cm="1">
        <f t="array" ref="V428">_xlfn.IFS($E428="",0,U428="",0,U428="Non",0,$E428="Haie 1 rang",$H428/'Paramétrage V2'!$AA$21*'Paramétrage V2'!$AA$13,$E428="Haie 2 rangs",$H428*'Paramétrage V2'!$AB$13)</f>
        <v>0</v>
      </c>
      <c r="W428" s="22"/>
      <c r="X428" s="113" cm="1">
        <f t="array" ref="X428">_xlfn.IFS($E428="",0,W428="",0,W428="Non",0,$E428="Haie 1 rang",$H428/'Paramétrage V2'!$AA$21*'Paramétrage V2'!$AA$15,$E428="Haie 2 rangs",$H428*'Paramétrage V2'!$AB$15)</f>
        <v>0</v>
      </c>
      <c r="Y428" s="133">
        <f t="shared" si="6"/>
        <v>0</v>
      </c>
      <c r="Z428" s="45"/>
    </row>
    <row r="429" spans="1:26" x14ac:dyDescent="0.35">
      <c r="A429" s="5">
        <v>425</v>
      </c>
      <c r="B429" s="2"/>
      <c r="C429" s="22"/>
      <c r="D429" s="22"/>
      <c r="E429" s="22"/>
      <c r="F429" s="44"/>
      <c r="G429" s="112"/>
      <c r="H429" s="89" cm="1">
        <f t="array" ref="H429">_xlfn.IFS(E429="",0,E429="Haie 1 rang",F429*(G429-1),E429="Haie 2 rangs",(F429/2)*(G429-1))</f>
        <v>0</v>
      </c>
      <c r="I429" s="22"/>
      <c r="J429" s="113" cm="1">
        <f t="array" ref="J429">_xlfn.IFS($E429="",0,I429="",0,I429="Non",0,$E429="Haie 1 rang",$H429/'Paramétrage V2'!$AA$21*'Paramétrage V2'!$AA$5,$E429="Haie 2 rangs",$H429*'Paramétrage V2'!$AB$5)</f>
        <v>0</v>
      </c>
      <c r="K429" s="22"/>
      <c r="L429" s="113" cm="1">
        <f t="array" ref="L429">_xlfn.IFS($E429="",0,K429="",0,K429="Non",0,$E429="Haie 1 rang",$H429/'Paramétrage V2'!$AA$21*'Paramétrage V2'!$AA$6,$E429="Haie 2 rangs",$H429*'Paramétrage V2'!$AB$6)</f>
        <v>0</v>
      </c>
      <c r="M429" s="22"/>
      <c r="N429" s="113" cm="1">
        <f t="array" ref="N429">_xlfn.IFS($E429="",0,M429="",0,M429="Non",0,$E429="Haie 1 rang",$H429/'Paramétrage V2'!$AA$21*'Paramétrage V2'!$AA$7,$E429="Haie 2 rangs",$H429*'Paramétrage V2'!$AB$7)</f>
        <v>0</v>
      </c>
      <c r="O429" s="22"/>
      <c r="P429" s="113" cm="1">
        <f t="array" ref="P429">_xlfn.IFS($E429="",0,O429="",0,O429="Non",0,$E429="Haie 1 rang",$H429/'Paramétrage V2'!$AA$21*'Paramétrage V2'!$AA$8,$E429="Haie 2 rangs",$H429*'Paramétrage V2'!$AB$8)</f>
        <v>0</v>
      </c>
      <c r="Q429" s="22"/>
      <c r="R429" s="113" cm="1">
        <f t="array" ref="R429">_xlfn.IFS($E429="",0,Q429="",0,Q429="Non",0,$E429="Haie 1 rang",$H429/'Paramétrage V2'!$AA$21*'Paramétrage V2'!$AA$10,$E429="Haie 2 rangs",$H429*'Paramétrage V2'!$AB$10)</f>
        <v>0</v>
      </c>
      <c r="S429" s="22"/>
      <c r="T429" s="113" cm="1">
        <f t="array" ref="T429">_xlfn.IFS($E429="",0,S429="",0,S429="Non",0,$E429="Haie 1 rang",$H429/'Paramétrage V2'!$AA$21*'Paramétrage V2'!$AA$11,$E429="Haie 2 rangs",$H429*'Paramétrage V2'!$AB$11)</f>
        <v>0</v>
      </c>
      <c r="U429" s="22"/>
      <c r="V429" s="113" cm="1">
        <f t="array" ref="V429">_xlfn.IFS($E429="",0,U429="",0,U429="Non",0,$E429="Haie 1 rang",$H429/'Paramétrage V2'!$AA$21*'Paramétrage V2'!$AA$13,$E429="Haie 2 rangs",$H429*'Paramétrage V2'!$AB$13)</f>
        <v>0</v>
      </c>
      <c r="W429" s="22"/>
      <c r="X429" s="113" cm="1">
        <f t="array" ref="X429">_xlfn.IFS($E429="",0,W429="",0,W429="Non",0,$E429="Haie 1 rang",$H429/'Paramétrage V2'!$AA$21*'Paramétrage V2'!$AA$15,$E429="Haie 2 rangs",$H429*'Paramétrage V2'!$AB$15)</f>
        <v>0</v>
      </c>
      <c r="Y429" s="133">
        <f t="shared" si="6"/>
        <v>0</v>
      </c>
      <c r="Z429" s="45"/>
    </row>
    <row r="430" spans="1:26" x14ac:dyDescent="0.35">
      <c r="A430" s="5">
        <v>426</v>
      </c>
      <c r="B430" s="2"/>
      <c r="C430" s="22"/>
      <c r="D430" s="22"/>
      <c r="E430" s="22"/>
      <c r="F430" s="44"/>
      <c r="G430" s="112"/>
      <c r="H430" s="89" cm="1">
        <f t="array" ref="H430">_xlfn.IFS(E430="",0,E430="Haie 1 rang",F430*(G430-1),E430="Haie 2 rangs",(F430/2)*(G430-1))</f>
        <v>0</v>
      </c>
      <c r="I430" s="22"/>
      <c r="J430" s="113" cm="1">
        <f t="array" ref="J430">_xlfn.IFS($E430="",0,I430="",0,I430="Non",0,$E430="Haie 1 rang",$H430/'Paramétrage V2'!$AA$21*'Paramétrage V2'!$AA$5,$E430="Haie 2 rangs",$H430*'Paramétrage V2'!$AB$5)</f>
        <v>0</v>
      </c>
      <c r="K430" s="22"/>
      <c r="L430" s="113" cm="1">
        <f t="array" ref="L430">_xlfn.IFS($E430="",0,K430="",0,K430="Non",0,$E430="Haie 1 rang",$H430/'Paramétrage V2'!$AA$21*'Paramétrage V2'!$AA$6,$E430="Haie 2 rangs",$H430*'Paramétrage V2'!$AB$6)</f>
        <v>0</v>
      </c>
      <c r="M430" s="22"/>
      <c r="N430" s="113" cm="1">
        <f t="array" ref="N430">_xlfn.IFS($E430="",0,M430="",0,M430="Non",0,$E430="Haie 1 rang",$H430/'Paramétrage V2'!$AA$21*'Paramétrage V2'!$AA$7,$E430="Haie 2 rangs",$H430*'Paramétrage V2'!$AB$7)</f>
        <v>0</v>
      </c>
      <c r="O430" s="22"/>
      <c r="P430" s="113" cm="1">
        <f t="array" ref="P430">_xlfn.IFS($E430="",0,O430="",0,O430="Non",0,$E430="Haie 1 rang",$H430/'Paramétrage V2'!$AA$21*'Paramétrage V2'!$AA$8,$E430="Haie 2 rangs",$H430*'Paramétrage V2'!$AB$8)</f>
        <v>0</v>
      </c>
      <c r="Q430" s="22"/>
      <c r="R430" s="113" cm="1">
        <f t="array" ref="R430">_xlfn.IFS($E430="",0,Q430="",0,Q430="Non",0,$E430="Haie 1 rang",$H430/'Paramétrage V2'!$AA$21*'Paramétrage V2'!$AA$10,$E430="Haie 2 rangs",$H430*'Paramétrage V2'!$AB$10)</f>
        <v>0</v>
      </c>
      <c r="S430" s="22"/>
      <c r="T430" s="113" cm="1">
        <f t="array" ref="T430">_xlfn.IFS($E430="",0,S430="",0,S430="Non",0,$E430="Haie 1 rang",$H430/'Paramétrage V2'!$AA$21*'Paramétrage V2'!$AA$11,$E430="Haie 2 rangs",$H430*'Paramétrage V2'!$AB$11)</f>
        <v>0</v>
      </c>
      <c r="U430" s="22"/>
      <c r="V430" s="113" cm="1">
        <f t="array" ref="V430">_xlfn.IFS($E430="",0,U430="",0,U430="Non",0,$E430="Haie 1 rang",$H430/'Paramétrage V2'!$AA$21*'Paramétrage V2'!$AA$13,$E430="Haie 2 rangs",$H430*'Paramétrage V2'!$AB$13)</f>
        <v>0</v>
      </c>
      <c r="W430" s="22"/>
      <c r="X430" s="113" cm="1">
        <f t="array" ref="X430">_xlfn.IFS($E430="",0,W430="",0,W430="Non",0,$E430="Haie 1 rang",$H430/'Paramétrage V2'!$AA$21*'Paramétrage V2'!$AA$15,$E430="Haie 2 rangs",$H430*'Paramétrage V2'!$AB$15)</f>
        <v>0</v>
      </c>
      <c r="Y430" s="133">
        <f t="shared" si="6"/>
        <v>0</v>
      </c>
      <c r="Z430" s="45"/>
    </row>
    <row r="431" spans="1:26" x14ac:dyDescent="0.35">
      <c r="A431" s="5">
        <v>427</v>
      </c>
      <c r="B431" s="2"/>
      <c r="C431" s="22"/>
      <c r="D431" s="22"/>
      <c r="E431" s="22"/>
      <c r="F431" s="44"/>
      <c r="G431" s="112"/>
      <c r="H431" s="89" cm="1">
        <f t="array" ref="H431">_xlfn.IFS(E431="",0,E431="Haie 1 rang",F431*(G431-1),E431="Haie 2 rangs",(F431/2)*(G431-1))</f>
        <v>0</v>
      </c>
      <c r="I431" s="22"/>
      <c r="J431" s="113" cm="1">
        <f t="array" ref="J431">_xlfn.IFS($E431="",0,I431="",0,I431="Non",0,$E431="Haie 1 rang",$H431/'Paramétrage V2'!$AA$21*'Paramétrage V2'!$AA$5,$E431="Haie 2 rangs",$H431*'Paramétrage V2'!$AB$5)</f>
        <v>0</v>
      </c>
      <c r="K431" s="22"/>
      <c r="L431" s="113" cm="1">
        <f t="array" ref="L431">_xlfn.IFS($E431="",0,K431="",0,K431="Non",0,$E431="Haie 1 rang",$H431/'Paramétrage V2'!$AA$21*'Paramétrage V2'!$AA$6,$E431="Haie 2 rangs",$H431*'Paramétrage V2'!$AB$6)</f>
        <v>0</v>
      </c>
      <c r="M431" s="22"/>
      <c r="N431" s="113" cm="1">
        <f t="array" ref="N431">_xlfn.IFS($E431="",0,M431="",0,M431="Non",0,$E431="Haie 1 rang",$H431/'Paramétrage V2'!$AA$21*'Paramétrage V2'!$AA$7,$E431="Haie 2 rangs",$H431*'Paramétrage V2'!$AB$7)</f>
        <v>0</v>
      </c>
      <c r="O431" s="22"/>
      <c r="P431" s="113" cm="1">
        <f t="array" ref="P431">_xlfn.IFS($E431="",0,O431="",0,O431="Non",0,$E431="Haie 1 rang",$H431/'Paramétrage V2'!$AA$21*'Paramétrage V2'!$AA$8,$E431="Haie 2 rangs",$H431*'Paramétrage V2'!$AB$8)</f>
        <v>0</v>
      </c>
      <c r="Q431" s="22"/>
      <c r="R431" s="113" cm="1">
        <f t="array" ref="R431">_xlfn.IFS($E431="",0,Q431="",0,Q431="Non",0,$E431="Haie 1 rang",$H431/'Paramétrage V2'!$AA$21*'Paramétrage V2'!$AA$10,$E431="Haie 2 rangs",$H431*'Paramétrage V2'!$AB$10)</f>
        <v>0</v>
      </c>
      <c r="S431" s="22"/>
      <c r="T431" s="113" cm="1">
        <f t="array" ref="T431">_xlfn.IFS($E431="",0,S431="",0,S431="Non",0,$E431="Haie 1 rang",$H431/'Paramétrage V2'!$AA$21*'Paramétrage V2'!$AA$11,$E431="Haie 2 rangs",$H431*'Paramétrage V2'!$AB$11)</f>
        <v>0</v>
      </c>
      <c r="U431" s="22"/>
      <c r="V431" s="113" cm="1">
        <f t="array" ref="V431">_xlfn.IFS($E431="",0,U431="",0,U431="Non",0,$E431="Haie 1 rang",$H431/'Paramétrage V2'!$AA$21*'Paramétrage V2'!$AA$13,$E431="Haie 2 rangs",$H431*'Paramétrage V2'!$AB$13)</f>
        <v>0</v>
      </c>
      <c r="W431" s="22"/>
      <c r="X431" s="113" cm="1">
        <f t="array" ref="X431">_xlfn.IFS($E431="",0,W431="",0,W431="Non",0,$E431="Haie 1 rang",$H431/'Paramétrage V2'!$AA$21*'Paramétrage V2'!$AA$15,$E431="Haie 2 rangs",$H431*'Paramétrage V2'!$AB$15)</f>
        <v>0</v>
      </c>
      <c r="Y431" s="133">
        <f t="shared" si="6"/>
        <v>0</v>
      </c>
      <c r="Z431" s="45"/>
    </row>
    <row r="432" spans="1:26" x14ac:dyDescent="0.35">
      <c r="A432" s="5">
        <v>428</v>
      </c>
      <c r="B432" s="2"/>
      <c r="C432" s="22"/>
      <c r="D432" s="22"/>
      <c r="E432" s="22"/>
      <c r="F432" s="44"/>
      <c r="G432" s="112"/>
      <c r="H432" s="89" cm="1">
        <f t="array" ref="H432">_xlfn.IFS(E432="",0,E432="Haie 1 rang",F432*(G432-1),E432="Haie 2 rangs",(F432/2)*(G432-1))</f>
        <v>0</v>
      </c>
      <c r="I432" s="22"/>
      <c r="J432" s="113" cm="1">
        <f t="array" ref="J432">_xlfn.IFS($E432="",0,I432="",0,I432="Non",0,$E432="Haie 1 rang",$H432/'Paramétrage V2'!$AA$21*'Paramétrage V2'!$AA$5,$E432="Haie 2 rangs",$H432*'Paramétrage V2'!$AB$5)</f>
        <v>0</v>
      </c>
      <c r="K432" s="22"/>
      <c r="L432" s="113" cm="1">
        <f t="array" ref="L432">_xlfn.IFS($E432="",0,K432="",0,K432="Non",0,$E432="Haie 1 rang",$H432/'Paramétrage V2'!$AA$21*'Paramétrage V2'!$AA$6,$E432="Haie 2 rangs",$H432*'Paramétrage V2'!$AB$6)</f>
        <v>0</v>
      </c>
      <c r="M432" s="22"/>
      <c r="N432" s="113" cm="1">
        <f t="array" ref="N432">_xlfn.IFS($E432="",0,M432="",0,M432="Non",0,$E432="Haie 1 rang",$H432/'Paramétrage V2'!$AA$21*'Paramétrage V2'!$AA$7,$E432="Haie 2 rangs",$H432*'Paramétrage V2'!$AB$7)</f>
        <v>0</v>
      </c>
      <c r="O432" s="22"/>
      <c r="P432" s="113" cm="1">
        <f t="array" ref="P432">_xlfn.IFS($E432="",0,O432="",0,O432="Non",0,$E432="Haie 1 rang",$H432/'Paramétrage V2'!$AA$21*'Paramétrage V2'!$AA$8,$E432="Haie 2 rangs",$H432*'Paramétrage V2'!$AB$8)</f>
        <v>0</v>
      </c>
      <c r="Q432" s="22"/>
      <c r="R432" s="113" cm="1">
        <f t="array" ref="R432">_xlfn.IFS($E432="",0,Q432="",0,Q432="Non",0,$E432="Haie 1 rang",$H432/'Paramétrage V2'!$AA$21*'Paramétrage V2'!$AA$10,$E432="Haie 2 rangs",$H432*'Paramétrage V2'!$AB$10)</f>
        <v>0</v>
      </c>
      <c r="S432" s="22"/>
      <c r="T432" s="113" cm="1">
        <f t="array" ref="T432">_xlfn.IFS($E432="",0,S432="",0,S432="Non",0,$E432="Haie 1 rang",$H432/'Paramétrage V2'!$AA$21*'Paramétrage V2'!$AA$11,$E432="Haie 2 rangs",$H432*'Paramétrage V2'!$AB$11)</f>
        <v>0</v>
      </c>
      <c r="U432" s="22"/>
      <c r="V432" s="113" cm="1">
        <f t="array" ref="V432">_xlfn.IFS($E432="",0,U432="",0,U432="Non",0,$E432="Haie 1 rang",$H432/'Paramétrage V2'!$AA$21*'Paramétrage V2'!$AA$13,$E432="Haie 2 rangs",$H432*'Paramétrage V2'!$AB$13)</f>
        <v>0</v>
      </c>
      <c r="W432" s="22"/>
      <c r="X432" s="113" cm="1">
        <f t="array" ref="X432">_xlfn.IFS($E432="",0,W432="",0,W432="Non",0,$E432="Haie 1 rang",$H432/'Paramétrage V2'!$AA$21*'Paramétrage V2'!$AA$15,$E432="Haie 2 rangs",$H432*'Paramétrage V2'!$AB$15)</f>
        <v>0</v>
      </c>
      <c r="Y432" s="133">
        <f t="shared" si="6"/>
        <v>0</v>
      </c>
      <c r="Z432" s="45"/>
    </row>
    <row r="433" spans="1:26" x14ac:dyDescent="0.35">
      <c r="A433" s="5">
        <v>429</v>
      </c>
      <c r="B433" s="2"/>
      <c r="C433" s="22"/>
      <c r="D433" s="22"/>
      <c r="E433" s="22"/>
      <c r="F433" s="44"/>
      <c r="G433" s="112"/>
      <c r="H433" s="89" cm="1">
        <f t="array" ref="H433">_xlfn.IFS(E433="",0,E433="Haie 1 rang",F433*(G433-1),E433="Haie 2 rangs",(F433/2)*(G433-1))</f>
        <v>0</v>
      </c>
      <c r="I433" s="22"/>
      <c r="J433" s="113" cm="1">
        <f t="array" ref="J433">_xlfn.IFS($E433="",0,I433="",0,I433="Non",0,$E433="Haie 1 rang",$H433/'Paramétrage V2'!$AA$21*'Paramétrage V2'!$AA$5,$E433="Haie 2 rangs",$H433*'Paramétrage V2'!$AB$5)</f>
        <v>0</v>
      </c>
      <c r="K433" s="22"/>
      <c r="L433" s="113" cm="1">
        <f t="array" ref="L433">_xlfn.IFS($E433="",0,K433="",0,K433="Non",0,$E433="Haie 1 rang",$H433/'Paramétrage V2'!$AA$21*'Paramétrage V2'!$AA$6,$E433="Haie 2 rangs",$H433*'Paramétrage V2'!$AB$6)</f>
        <v>0</v>
      </c>
      <c r="M433" s="22"/>
      <c r="N433" s="113" cm="1">
        <f t="array" ref="N433">_xlfn.IFS($E433="",0,M433="",0,M433="Non",0,$E433="Haie 1 rang",$H433/'Paramétrage V2'!$AA$21*'Paramétrage V2'!$AA$7,$E433="Haie 2 rangs",$H433*'Paramétrage V2'!$AB$7)</f>
        <v>0</v>
      </c>
      <c r="O433" s="22"/>
      <c r="P433" s="113" cm="1">
        <f t="array" ref="P433">_xlfn.IFS($E433="",0,O433="",0,O433="Non",0,$E433="Haie 1 rang",$H433/'Paramétrage V2'!$AA$21*'Paramétrage V2'!$AA$8,$E433="Haie 2 rangs",$H433*'Paramétrage V2'!$AB$8)</f>
        <v>0</v>
      </c>
      <c r="Q433" s="22"/>
      <c r="R433" s="113" cm="1">
        <f t="array" ref="R433">_xlfn.IFS($E433="",0,Q433="",0,Q433="Non",0,$E433="Haie 1 rang",$H433/'Paramétrage V2'!$AA$21*'Paramétrage V2'!$AA$10,$E433="Haie 2 rangs",$H433*'Paramétrage V2'!$AB$10)</f>
        <v>0</v>
      </c>
      <c r="S433" s="22"/>
      <c r="T433" s="113" cm="1">
        <f t="array" ref="T433">_xlfn.IFS($E433="",0,S433="",0,S433="Non",0,$E433="Haie 1 rang",$H433/'Paramétrage V2'!$AA$21*'Paramétrage V2'!$AA$11,$E433="Haie 2 rangs",$H433*'Paramétrage V2'!$AB$11)</f>
        <v>0</v>
      </c>
      <c r="U433" s="22"/>
      <c r="V433" s="113" cm="1">
        <f t="array" ref="V433">_xlfn.IFS($E433="",0,U433="",0,U433="Non",0,$E433="Haie 1 rang",$H433/'Paramétrage V2'!$AA$21*'Paramétrage V2'!$AA$13,$E433="Haie 2 rangs",$H433*'Paramétrage V2'!$AB$13)</f>
        <v>0</v>
      </c>
      <c r="W433" s="22"/>
      <c r="X433" s="113" cm="1">
        <f t="array" ref="X433">_xlfn.IFS($E433="",0,W433="",0,W433="Non",0,$E433="Haie 1 rang",$H433/'Paramétrage V2'!$AA$21*'Paramétrage V2'!$AA$15,$E433="Haie 2 rangs",$H433*'Paramétrage V2'!$AB$15)</f>
        <v>0</v>
      </c>
      <c r="Y433" s="133">
        <f t="shared" si="6"/>
        <v>0</v>
      </c>
      <c r="Z433" s="45"/>
    </row>
    <row r="434" spans="1:26" x14ac:dyDescent="0.35">
      <c r="A434" s="5">
        <v>430</v>
      </c>
      <c r="B434" s="2"/>
      <c r="C434" s="22"/>
      <c r="D434" s="22"/>
      <c r="E434" s="22"/>
      <c r="F434" s="44"/>
      <c r="G434" s="112"/>
      <c r="H434" s="89" cm="1">
        <f t="array" ref="H434">_xlfn.IFS(E434="",0,E434="Haie 1 rang",F434*(G434-1),E434="Haie 2 rangs",(F434/2)*(G434-1))</f>
        <v>0</v>
      </c>
      <c r="I434" s="22"/>
      <c r="J434" s="113" cm="1">
        <f t="array" ref="J434">_xlfn.IFS($E434="",0,I434="",0,I434="Non",0,$E434="Haie 1 rang",$H434/'Paramétrage V2'!$AA$21*'Paramétrage V2'!$AA$5,$E434="Haie 2 rangs",$H434*'Paramétrage V2'!$AB$5)</f>
        <v>0</v>
      </c>
      <c r="K434" s="22"/>
      <c r="L434" s="113" cm="1">
        <f t="array" ref="L434">_xlfn.IFS($E434="",0,K434="",0,K434="Non",0,$E434="Haie 1 rang",$H434/'Paramétrage V2'!$AA$21*'Paramétrage V2'!$AA$6,$E434="Haie 2 rangs",$H434*'Paramétrage V2'!$AB$6)</f>
        <v>0</v>
      </c>
      <c r="M434" s="22"/>
      <c r="N434" s="113" cm="1">
        <f t="array" ref="N434">_xlfn.IFS($E434="",0,M434="",0,M434="Non",0,$E434="Haie 1 rang",$H434/'Paramétrage V2'!$AA$21*'Paramétrage V2'!$AA$7,$E434="Haie 2 rangs",$H434*'Paramétrage V2'!$AB$7)</f>
        <v>0</v>
      </c>
      <c r="O434" s="22"/>
      <c r="P434" s="113" cm="1">
        <f t="array" ref="P434">_xlfn.IFS($E434="",0,O434="",0,O434="Non",0,$E434="Haie 1 rang",$H434/'Paramétrage V2'!$AA$21*'Paramétrage V2'!$AA$8,$E434="Haie 2 rangs",$H434*'Paramétrage V2'!$AB$8)</f>
        <v>0</v>
      </c>
      <c r="Q434" s="22"/>
      <c r="R434" s="113" cm="1">
        <f t="array" ref="R434">_xlfn.IFS($E434="",0,Q434="",0,Q434="Non",0,$E434="Haie 1 rang",$H434/'Paramétrage V2'!$AA$21*'Paramétrage V2'!$AA$10,$E434="Haie 2 rangs",$H434*'Paramétrage V2'!$AB$10)</f>
        <v>0</v>
      </c>
      <c r="S434" s="22"/>
      <c r="T434" s="113" cm="1">
        <f t="array" ref="T434">_xlfn.IFS($E434="",0,S434="",0,S434="Non",0,$E434="Haie 1 rang",$H434/'Paramétrage V2'!$AA$21*'Paramétrage V2'!$AA$11,$E434="Haie 2 rangs",$H434*'Paramétrage V2'!$AB$11)</f>
        <v>0</v>
      </c>
      <c r="U434" s="22"/>
      <c r="V434" s="113" cm="1">
        <f t="array" ref="V434">_xlfn.IFS($E434="",0,U434="",0,U434="Non",0,$E434="Haie 1 rang",$H434/'Paramétrage V2'!$AA$21*'Paramétrage V2'!$AA$13,$E434="Haie 2 rangs",$H434*'Paramétrage V2'!$AB$13)</f>
        <v>0</v>
      </c>
      <c r="W434" s="22"/>
      <c r="X434" s="113" cm="1">
        <f t="array" ref="X434">_xlfn.IFS($E434="",0,W434="",0,W434="Non",0,$E434="Haie 1 rang",$H434/'Paramétrage V2'!$AA$21*'Paramétrage V2'!$AA$15,$E434="Haie 2 rangs",$H434*'Paramétrage V2'!$AB$15)</f>
        <v>0</v>
      </c>
      <c r="Y434" s="133">
        <f t="shared" si="6"/>
        <v>0</v>
      </c>
      <c r="Z434" s="45"/>
    </row>
    <row r="435" spans="1:26" x14ac:dyDescent="0.35">
      <c r="A435" s="5">
        <v>431</v>
      </c>
      <c r="B435" s="2"/>
      <c r="C435" s="22"/>
      <c r="D435" s="22"/>
      <c r="E435" s="22"/>
      <c r="F435" s="44"/>
      <c r="G435" s="112"/>
      <c r="H435" s="89" cm="1">
        <f t="array" ref="H435">_xlfn.IFS(E435="",0,E435="Haie 1 rang",F435*(G435-1),E435="Haie 2 rangs",(F435/2)*(G435-1))</f>
        <v>0</v>
      </c>
      <c r="I435" s="22"/>
      <c r="J435" s="113" cm="1">
        <f t="array" ref="J435">_xlfn.IFS($E435="",0,I435="",0,I435="Non",0,$E435="Haie 1 rang",$H435/'Paramétrage V2'!$AA$21*'Paramétrage V2'!$AA$5,$E435="Haie 2 rangs",$H435*'Paramétrage V2'!$AB$5)</f>
        <v>0</v>
      </c>
      <c r="K435" s="22"/>
      <c r="L435" s="113" cm="1">
        <f t="array" ref="L435">_xlfn.IFS($E435="",0,K435="",0,K435="Non",0,$E435="Haie 1 rang",$H435/'Paramétrage V2'!$AA$21*'Paramétrage V2'!$AA$6,$E435="Haie 2 rangs",$H435*'Paramétrage V2'!$AB$6)</f>
        <v>0</v>
      </c>
      <c r="M435" s="22"/>
      <c r="N435" s="113" cm="1">
        <f t="array" ref="N435">_xlfn.IFS($E435="",0,M435="",0,M435="Non",0,$E435="Haie 1 rang",$H435/'Paramétrage V2'!$AA$21*'Paramétrage V2'!$AA$7,$E435="Haie 2 rangs",$H435*'Paramétrage V2'!$AB$7)</f>
        <v>0</v>
      </c>
      <c r="O435" s="22"/>
      <c r="P435" s="113" cm="1">
        <f t="array" ref="P435">_xlfn.IFS($E435="",0,O435="",0,O435="Non",0,$E435="Haie 1 rang",$H435/'Paramétrage V2'!$AA$21*'Paramétrage V2'!$AA$8,$E435="Haie 2 rangs",$H435*'Paramétrage V2'!$AB$8)</f>
        <v>0</v>
      </c>
      <c r="Q435" s="22"/>
      <c r="R435" s="113" cm="1">
        <f t="array" ref="R435">_xlfn.IFS($E435="",0,Q435="",0,Q435="Non",0,$E435="Haie 1 rang",$H435/'Paramétrage V2'!$AA$21*'Paramétrage V2'!$AA$10,$E435="Haie 2 rangs",$H435*'Paramétrage V2'!$AB$10)</f>
        <v>0</v>
      </c>
      <c r="S435" s="22"/>
      <c r="T435" s="113" cm="1">
        <f t="array" ref="T435">_xlfn.IFS($E435="",0,S435="",0,S435="Non",0,$E435="Haie 1 rang",$H435/'Paramétrage V2'!$AA$21*'Paramétrage V2'!$AA$11,$E435="Haie 2 rangs",$H435*'Paramétrage V2'!$AB$11)</f>
        <v>0</v>
      </c>
      <c r="U435" s="22"/>
      <c r="V435" s="113" cm="1">
        <f t="array" ref="V435">_xlfn.IFS($E435="",0,U435="",0,U435="Non",0,$E435="Haie 1 rang",$H435/'Paramétrage V2'!$AA$21*'Paramétrage V2'!$AA$13,$E435="Haie 2 rangs",$H435*'Paramétrage V2'!$AB$13)</f>
        <v>0</v>
      </c>
      <c r="W435" s="22"/>
      <c r="X435" s="113" cm="1">
        <f t="array" ref="X435">_xlfn.IFS($E435="",0,W435="",0,W435="Non",0,$E435="Haie 1 rang",$H435/'Paramétrage V2'!$AA$21*'Paramétrage V2'!$AA$15,$E435="Haie 2 rangs",$H435*'Paramétrage V2'!$AB$15)</f>
        <v>0</v>
      </c>
      <c r="Y435" s="133">
        <f t="shared" si="6"/>
        <v>0</v>
      </c>
      <c r="Z435" s="45"/>
    </row>
    <row r="436" spans="1:26" x14ac:dyDescent="0.35">
      <c r="A436" s="5">
        <v>432</v>
      </c>
      <c r="B436" s="2"/>
      <c r="C436" s="22"/>
      <c r="D436" s="22"/>
      <c r="E436" s="22"/>
      <c r="F436" s="44"/>
      <c r="G436" s="112"/>
      <c r="H436" s="89" cm="1">
        <f t="array" ref="H436">_xlfn.IFS(E436="",0,E436="Haie 1 rang",F436*(G436-1),E436="Haie 2 rangs",(F436/2)*(G436-1))</f>
        <v>0</v>
      </c>
      <c r="I436" s="22"/>
      <c r="J436" s="113" cm="1">
        <f t="array" ref="J436">_xlfn.IFS($E436="",0,I436="",0,I436="Non",0,$E436="Haie 1 rang",$H436/'Paramétrage V2'!$AA$21*'Paramétrage V2'!$AA$5,$E436="Haie 2 rangs",$H436*'Paramétrage V2'!$AB$5)</f>
        <v>0</v>
      </c>
      <c r="K436" s="22"/>
      <c r="L436" s="113" cm="1">
        <f t="array" ref="L436">_xlfn.IFS($E436="",0,K436="",0,K436="Non",0,$E436="Haie 1 rang",$H436/'Paramétrage V2'!$AA$21*'Paramétrage V2'!$AA$6,$E436="Haie 2 rangs",$H436*'Paramétrage V2'!$AB$6)</f>
        <v>0</v>
      </c>
      <c r="M436" s="22"/>
      <c r="N436" s="113" cm="1">
        <f t="array" ref="N436">_xlfn.IFS($E436="",0,M436="",0,M436="Non",0,$E436="Haie 1 rang",$H436/'Paramétrage V2'!$AA$21*'Paramétrage V2'!$AA$7,$E436="Haie 2 rangs",$H436*'Paramétrage V2'!$AB$7)</f>
        <v>0</v>
      </c>
      <c r="O436" s="22"/>
      <c r="P436" s="113" cm="1">
        <f t="array" ref="P436">_xlfn.IFS($E436="",0,O436="",0,O436="Non",0,$E436="Haie 1 rang",$H436/'Paramétrage V2'!$AA$21*'Paramétrage V2'!$AA$8,$E436="Haie 2 rangs",$H436*'Paramétrage V2'!$AB$8)</f>
        <v>0</v>
      </c>
      <c r="Q436" s="22"/>
      <c r="R436" s="113" cm="1">
        <f t="array" ref="R436">_xlfn.IFS($E436="",0,Q436="",0,Q436="Non",0,$E436="Haie 1 rang",$H436/'Paramétrage V2'!$AA$21*'Paramétrage V2'!$AA$10,$E436="Haie 2 rangs",$H436*'Paramétrage V2'!$AB$10)</f>
        <v>0</v>
      </c>
      <c r="S436" s="22"/>
      <c r="T436" s="113" cm="1">
        <f t="array" ref="T436">_xlfn.IFS($E436="",0,S436="",0,S436="Non",0,$E436="Haie 1 rang",$H436/'Paramétrage V2'!$AA$21*'Paramétrage V2'!$AA$11,$E436="Haie 2 rangs",$H436*'Paramétrage V2'!$AB$11)</f>
        <v>0</v>
      </c>
      <c r="U436" s="22"/>
      <c r="V436" s="113" cm="1">
        <f t="array" ref="V436">_xlfn.IFS($E436="",0,U436="",0,U436="Non",0,$E436="Haie 1 rang",$H436/'Paramétrage V2'!$AA$21*'Paramétrage V2'!$AA$13,$E436="Haie 2 rangs",$H436*'Paramétrage V2'!$AB$13)</f>
        <v>0</v>
      </c>
      <c r="W436" s="22"/>
      <c r="X436" s="113" cm="1">
        <f t="array" ref="X436">_xlfn.IFS($E436="",0,W436="",0,W436="Non",0,$E436="Haie 1 rang",$H436/'Paramétrage V2'!$AA$21*'Paramétrage V2'!$AA$15,$E436="Haie 2 rangs",$H436*'Paramétrage V2'!$AB$15)</f>
        <v>0</v>
      </c>
      <c r="Y436" s="133">
        <f t="shared" si="6"/>
        <v>0</v>
      </c>
      <c r="Z436" s="45"/>
    </row>
    <row r="437" spans="1:26" x14ac:dyDescent="0.35">
      <c r="A437" s="5">
        <v>433</v>
      </c>
      <c r="B437" s="2"/>
      <c r="C437" s="22"/>
      <c r="D437" s="22"/>
      <c r="E437" s="22"/>
      <c r="F437" s="44"/>
      <c r="G437" s="112"/>
      <c r="H437" s="89" cm="1">
        <f t="array" ref="H437">_xlfn.IFS(E437="",0,E437="Haie 1 rang",F437*(G437-1),E437="Haie 2 rangs",(F437/2)*(G437-1))</f>
        <v>0</v>
      </c>
      <c r="I437" s="22"/>
      <c r="J437" s="113" cm="1">
        <f t="array" ref="J437">_xlfn.IFS($E437="",0,I437="",0,I437="Non",0,$E437="Haie 1 rang",$H437/'Paramétrage V2'!$AA$21*'Paramétrage V2'!$AA$5,$E437="Haie 2 rangs",$H437*'Paramétrage V2'!$AB$5)</f>
        <v>0</v>
      </c>
      <c r="K437" s="22"/>
      <c r="L437" s="113" cm="1">
        <f t="array" ref="L437">_xlfn.IFS($E437="",0,K437="",0,K437="Non",0,$E437="Haie 1 rang",$H437/'Paramétrage V2'!$AA$21*'Paramétrage V2'!$AA$6,$E437="Haie 2 rangs",$H437*'Paramétrage V2'!$AB$6)</f>
        <v>0</v>
      </c>
      <c r="M437" s="22"/>
      <c r="N437" s="113" cm="1">
        <f t="array" ref="N437">_xlfn.IFS($E437="",0,M437="",0,M437="Non",0,$E437="Haie 1 rang",$H437/'Paramétrage V2'!$AA$21*'Paramétrage V2'!$AA$7,$E437="Haie 2 rangs",$H437*'Paramétrage V2'!$AB$7)</f>
        <v>0</v>
      </c>
      <c r="O437" s="22"/>
      <c r="P437" s="113" cm="1">
        <f t="array" ref="P437">_xlfn.IFS($E437="",0,O437="",0,O437="Non",0,$E437="Haie 1 rang",$H437/'Paramétrage V2'!$AA$21*'Paramétrage V2'!$AA$8,$E437="Haie 2 rangs",$H437*'Paramétrage V2'!$AB$8)</f>
        <v>0</v>
      </c>
      <c r="Q437" s="22"/>
      <c r="R437" s="113" cm="1">
        <f t="array" ref="R437">_xlfn.IFS($E437="",0,Q437="",0,Q437="Non",0,$E437="Haie 1 rang",$H437/'Paramétrage V2'!$AA$21*'Paramétrage V2'!$AA$10,$E437="Haie 2 rangs",$H437*'Paramétrage V2'!$AB$10)</f>
        <v>0</v>
      </c>
      <c r="S437" s="22"/>
      <c r="T437" s="113" cm="1">
        <f t="array" ref="T437">_xlfn.IFS($E437="",0,S437="",0,S437="Non",0,$E437="Haie 1 rang",$H437/'Paramétrage V2'!$AA$21*'Paramétrage V2'!$AA$11,$E437="Haie 2 rangs",$H437*'Paramétrage V2'!$AB$11)</f>
        <v>0</v>
      </c>
      <c r="U437" s="22"/>
      <c r="V437" s="113" cm="1">
        <f t="array" ref="V437">_xlfn.IFS($E437="",0,U437="",0,U437="Non",0,$E437="Haie 1 rang",$H437/'Paramétrage V2'!$AA$21*'Paramétrage V2'!$AA$13,$E437="Haie 2 rangs",$H437*'Paramétrage V2'!$AB$13)</f>
        <v>0</v>
      </c>
      <c r="W437" s="22"/>
      <c r="X437" s="113" cm="1">
        <f t="array" ref="X437">_xlfn.IFS($E437="",0,W437="",0,W437="Non",0,$E437="Haie 1 rang",$H437/'Paramétrage V2'!$AA$21*'Paramétrage V2'!$AA$15,$E437="Haie 2 rangs",$H437*'Paramétrage V2'!$AB$15)</f>
        <v>0</v>
      </c>
      <c r="Y437" s="133">
        <f t="shared" si="6"/>
        <v>0</v>
      </c>
      <c r="Z437" s="45"/>
    </row>
    <row r="438" spans="1:26" x14ac:dyDescent="0.35">
      <c r="A438" s="5">
        <v>434</v>
      </c>
      <c r="B438" s="2"/>
      <c r="C438" s="22"/>
      <c r="D438" s="22"/>
      <c r="E438" s="22"/>
      <c r="F438" s="44"/>
      <c r="G438" s="112"/>
      <c r="H438" s="89" cm="1">
        <f t="array" ref="H438">_xlfn.IFS(E438="",0,E438="Haie 1 rang",F438*(G438-1),E438="Haie 2 rangs",(F438/2)*(G438-1))</f>
        <v>0</v>
      </c>
      <c r="I438" s="22"/>
      <c r="J438" s="113" cm="1">
        <f t="array" ref="J438">_xlfn.IFS($E438="",0,I438="",0,I438="Non",0,$E438="Haie 1 rang",$H438/'Paramétrage V2'!$AA$21*'Paramétrage V2'!$AA$5,$E438="Haie 2 rangs",$H438*'Paramétrage V2'!$AB$5)</f>
        <v>0</v>
      </c>
      <c r="K438" s="22"/>
      <c r="L438" s="113" cm="1">
        <f t="array" ref="L438">_xlfn.IFS($E438="",0,K438="",0,K438="Non",0,$E438="Haie 1 rang",$H438/'Paramétrage V2'!$AA$21*'Paramétrage V2'!$AA$6,$E438="Haie 2 rangs",$H438*'Paramétrage V2'!$AB$6)</f>
        <v>0</v>
      </c>
      <c r="M438" s="22"/>
      <c r="N438" s="113" cm="1">
        <f t="array" ref="N438">_xlfn.IFS($E438="",0,M438="",0,M438="Non",0,$E438="Haie 1 rang",$H438/'Paramétrage V2'!$AA$21*'Paramétrage V2'!$AA$7,$E438="Haie 2 rangs",$H438*'Paramétrage V2'!$AB$7)</f>
        <v>0</v>
      </c>
      <c r="O438" s="22"/>
      <c r="P438" s="113" cm="1">
        <f t="array" ref="P438">_xlfn.IFS($E438="",0,O438="",0,O438="Non",0,$E438="Haie 1 rang",$H438/'Paramétrage V2'!$AA$21*'Paramétrage V2'!$AA$8,$E438="Haie 2 rangs",$H438*'Paramétrage V2'!$AB$8)</f>
        <v>0</v>
      </c>
      <c r="Q438" s="22"/>
      <c r="R438" s="113" cm="1">
        <f t="array" ref="R438">_xlfn.IFS($E438="",0,Q438="",0,Q438="Non",0,$E438="Haie 1 rang",$H438/'Paramétrage V2'!$AA$21*'Paramétrage V2'!$AA$10,$E438="Haie 2 rangs",$H438*'Paramétrage V2'!$AB$10)</f>
        <v>0</v>
      </c>
      <c r="S438" s="22"/>
      <c r="T438" s="113" cm="1">
        <f t="array" ref="T438">_xlfn.IFS($E438="",0,S438="",0,S438="Non",0,$E438="Haie 1 rang",$H438/'Paramétrage V2'!$AA$21*'Paramétrage V2'!$AA$11,$E438="Haie 2 rangs",$H438*'Paramétrage V2'!$AB$11)</f>
        <v>0</v>
      </c>
      <c r="U438" s="22"/>
      <c r="V438" s="113" cm="1">
        <f t="array" ref="V438">_xlfn.IFS($E438="",0,U438="",0,U438="Non",0,$E438="Haie 1 rang",$H438/'Paramétrage V2'!$AA$21*'Paramétrage V2'!$AA$13,$E438="Haie 2 rangs",$H438*'Paramétrage V2'!$AB$13)</f>
        <v>0</v>
      </c>
      <c r="W438" s="22"/>
      <c r="X438" s="113" cm="1">
        <f t="array" ref="X438">_xlfn.IFS($E438="",0,W438="",0,W438="Non",0,$E438="Haie 1 rang",$H438/'Paramétrage V2'!$AA$21*'Paramétrage V2'!$AA$15,$E438="Haie 2 rangs",$H438*'Paramétrage V2'!$AB$15)</f>
        <v>0</v>
      </c>
      <c r="Y438" s="133">
        <f t="shared" si="6"/>
        <v>0</v>
      </c>
      <c r="Z438" s="45"/>
    </row>
    <row r="439" spans="1:26" x14ac:dyDescent="0.35">
      <c r="A439" s="5">
        <v>435</v>
      </c>
      <c r="B439" s="2"/>
      <c r="C439" s="22"/>
      <c r="D439" s="22"/>
      <c r="E439" s="22"/>
      <c r="F439" s="44"/>
      <c r="G439" s="112"/>
      <c r="H439" s="89" cm="1">
        <f t="array" ref="H439">_xlfn.IFS(E439="",0,E439="Haie 1 rang",F439*(G439-1),E439="Haie 2 rangs",(F439/2)*(G439-1))</f>
        <v>0</v>
      </c>
      <c r="I439" s="22"/>
      <c r="J439" s="113" cm="1">
        <f t="array" ref="J439">_xlfn.IFS($E439="",0,I439="",0,I439="Non",0,$E439="Haie 1 rang",$H439/'Paramétrage V2'!$AA$21*'Paramétrage V2'!$AA$5,$E439="Haie 2 rangs",$H439*'Paramétrage V2'!$AB$5)</f>
        <v>0</v>
      </c>
      <c r="K439" s="22"/>
      <c r="L439" s="113" cm="1">
        <f t="array" ref="L439">_xlfn.IFS($E439="",0,K439="",0,K439="Non",0,$E439="Haie 1 rang",$H439/'Paramétrage V2'!$AA$21*'Paramétrage V2'!$AA$6,$E439="Haie 2 rangs",$H439*'Paramétrage V2'!$AB$6)</f>
        <v>0</v>
      </c>
      <c r="M439" s="22"/>
      <c r="N439" s="113" cm="1">
        <f t="array" ref="N439">_xlfn.IFS($E439="",0,M439="",0,M439="Non",0,$E439="Haie 1 rang",$H439/'Paramétrage V2'!$AA$21*'Paramétrage V2'!$AA$7,$E439="Haie 2 rangs",$H439*'Paramétrage V2'!$AB$7)</f>
        <v>0</v>
      </c>
      <c r="O439" s="22"/>
      <c r="P439" s="113" cm="1">
        <f t="array" ref="P439">_xlfn.IFS($E439="",0,O439="",0,O439="Non",0,$E439="Haie 1 rang",$H439/'Paramétrage V2'!$AA$21*'Paramétrage V2'!$AA$8,$E439="Haie 2 rangs",$H439*'Paramétrage V2'!$AB$8)</f>
        <v>0</v>
      </c>
      <c r="Q439" s="22"/>
      <c r="R439" s="113" cm="1">
        <f t="array" ref="R439">_xlfn.IFS($E439="",0,Q439="",0,Q439="Non",0,$E439="Haie 1 rang",$H439/'Paramétrage V2'!$AA$21*'Paramétrage V2'!$AA$10,$E439="Haie 2 rangs",$H439*'Paramétrage V2'!$AB$10)</f>
        <v>0</v>
      </c>
      <c r="S439" s="22"/>
      <c r="T439" s="113" cm="1">
        <f t="array" ref="T439">_xlfn.IFS($E439="",0,S439="",0,S439="Non",0,$E439="Haie 1 rang",$H439/'Paramétrage V2'!$AA$21*'Paramétrage V2'!$AA$11,$E439="Haie 2 rangs",$H439*'Paramétrage V2'!$AB$11)</f>
        <v>0</v>
      </c>
      <c r="U439" s="22"/>
      <c r="V439" s="113" cm="1">
        <f t="array" ref="V439">_xlfn.IFS($E439="",0,U439="",0,U439="Non",0,$E439="Haie 1 rang",$H439/'Paramétrage V2'!$AA$21*'Paramétrage V2'!$AA$13,$E439="Haie 2 rangs",$H439*'Paramétrage V2'!$AB$13)</f>
        <v>0</v>
      </c>
      <c r="W439" s="22"/>
      <c r="X439" s="113" cm="1">
        <f t="array" ref="X439">_xlfn.IFS($E439="",0,W439="",0,W439="Non",0,$E439="Haie 1 rang",$H439/'Paramétrage V2'!$AA$21*'Paramétrage V2'!$AA$15,$E439="Haie 2 rangs",$H439*'Paramétrage V2'!$AB$15)</f>
        <v>0</v>
      </c>
      <c r="Y439" s="133">
        <f t="shared" si="6"/>
        <v>0</v>
      </c>
      <c r="Z439" s="45"/>
    </row>
    <row r="440" spans="1:26" x14ac:dyDescent="0.35">
      <c r="A440" s="5">
        <v>436</v>
      </c>
      <c r="B440" s="2"/>
      <c r="C440" s="22"/>
      <c r="D440" s="22"/>
      <c r="E440" s="22"/>
      <c r="F440" s="44"/>
      <c r="G440" s="112"/>
      <c r="H440" s="89" cm="1">
        <f t="array" ref="H440">_xlfn.IFS(E440="",0,E440="Haie 1 rang",F440*(G440-1),E440="Haie 2 rangs",(F440/2)*(G440-1))</f>
        <v>0</v>
      </c>
      <c r="I440" s="22"/>
      <c r="J440" s="113" cm="1">
        <f t="array" ref="J440">_xlfn.IFS($E440="",0,I440="",0,I440="Non",0,$E440="Haie 1 rang",$H440/'Paramétrage V2'!$AA$21*'Paramétrage V2'!$AA$5,$E440="Haie 2 rangs",$H440*'Paramétrage V2'!$AB$5)</f>
        <v>0</v>
      </c>
      <c r="K440" s="22"/>
      <c r="L440" s="113" cm="1">
        <f t="array" ref="L440">_xlfn.IFS($E440="",0,K440="",0,K440="Non",0,$E440="Haie 1 rang",$H440/'Paramétrage V2'!$AA$21*'Paramétrage V2'!$AA$6,$E440="Haie 2 rangs",$H440*'Paramétrage V2'!$AB$6)</f>
        <v>0</v>
      </c>
      <c r="M440" s="22"/>
      <c r="N440" s="113" cm="1">
        <f t="array" ref="N440">_xlfn.IFS($E440="",0,M440="",0,M440="Non",0,$E440="Haie 1 rang",$H440/'Paramétrage V2'!$AA$21*'Paramétrage V2'!$AA$7,$E440="Haie 2 rangs",$H440*'Paramétrage V2'!$AB$7)</f>
        <v>0</v>
      </c>
      <c r="O440" s="22"/>
      <c r="P440" s="113" cm="1">
        <f t="array" ref="P440">_xlfn.IFS($E440="",0,O440="",0,O440="Non",0,$E440="Haie 1 rang",$H440/'Paramétrage V2'!$AA$21*'Paramétrage V2'!$AA$8,$E440="Haie 2 rangs",$H440*'Paramétrage V2'!$AB$8)</f>
        <v>0</v>
      </c>
      <c r="Q440" s="22"/>
      <c r="R440" s="113" cm="1">
        <f t="array" ref="R440">_xlfn.IFS($E440="",0,Q440="",0,Q440="Non",0,$E440="Haie 1 rang",$H440/'Paramétrage V2'!$AA$21*'Paramétrage V2'!$AA$10,$E440="Haie 2 rangs",$H440*'Paramétrage V2'!$AB$10)</f>
        <v>0</v>
      </c>
      <c r="S440" s="22"/>
      <c r="T440" s="113" cm="1">
        <f t="array" ref="T440">_xlfn.IFS($E440="",0,S440="",0,S440="Non",0,$E440="Haie 1 rang",$H440/'Paramétrage V2'!$AA$21*'Paramétrage V2'!$AA$11,$E440="Haie 2 rangs",$H440*'Paramétrage V2'!$AB$11)</f>
        <v>0</v>
      </c>
      <c r="U440" s="22"/>
      <c r="V440" s="113" cm="1">
        <f t="array" ref="V440">_xlfn.IFS($E440="",0,U440="",0,U440="Non",0,$E440="Haie 1 rang",$H440/'Paramétrage V2'!$AA$21*'Paramétrage V2'!$AA$13,$E440="Haie 2 rangs",$H440*'Paramétrage V2'!$AB$13)</f>
        <v>0</v>
      </c>
      <c r="W440" s="22"/>
      <c r="X440" s="113" cm="1">
        <f t="array" ref="X440">_xlfn.IFS($E440="",0,W440="",0,W440="Non",0,$E440="Haie 1 rang",$H440/'Paramétrage V2'!$AA$21*'Paramétrage V2'!$AA$15,$E440="Haie 2 rangs",$H440*'Paramétrage V2'!$AB$15)</f>
        <v>0</v>
      </c>
      <c r="Y440" s="133">
        <f t="shared" si="6"/>
        <v>0</v>
      </c>
      <c r="Z440" s="45"/>
    </row>
    <row r="441" spans="1:26" x14ac:dyDescent="0.35">
      <c r="A441" s="5">
        <v>437</v>
      </c>
      <c r="B441" s="2"/>
      <c r="C441" s="22"/>
      <c r="D441" s="22"/>
      <c r="E441" s="22"/>
      <c r="F441" s="44"/>
      <c r="G441" s="112"/>
      <c r="H441" s="89" cm="1">
        <f t="array" ref="H441">_xlfn.IFS(E441="",0,E441="Haie 1 rang",F441*(G441-1),E441="Haie 2 rangs",(F441/2)*(G441-1))</f>
        <v>0</v>
      </c>
      <c r="I441" s="22"/>
      <c r="J441" s="113" cm="1">
        <f t="array" ref="J441">_xlfn.IFS($E441="",0,I441="",0,I441="Non",0,$E441="Haie 1 rang",$H441/'Paramétrage V2'!$AA$21*'Paramétrage V2'!$AA$5,$E441="Haie 2 rangs",$H441*'Paramétrage V2'!$AB$5)</f>
        <v>0</v>
      </c>
      <c r="K441" s="22"/>
      <c r="L441" s="113" cm="1">
        <f t="array" ref="L441">_xlfn.IFS($E441="",0,K441="",0,K441="Non",0,$E441="Haie 1 rang",$H441/'Paramétrage V2'!$AA$21*'Paramétrage V2'!$AA$6,$E441="Haie 2 rangs",$H441*'Paramétrage V2'!$AB$6)</f>
        <v>0</v>
      </c>
      <c r="M441" s="22"/>
      <c r="N441" s="113" cm="1">
        <f t="array" ref="N441">_xlfn.IFS($E441="",0,M441="",0,M441="Non",0,$E441="Haie 1 rang",$H441/'Paramétrage V2'!$AA$21*'Paramétrage V2'!$AA$7,$E441="Haie 2 rangs",$H441*'Paramétrage V2'!$AB$7)</f>
        <v>0</v>
      </c>
      <c r="O441" s="22"/>
      <c r="P441" s="113" cm="1">
        <f t="array" ref="P441">_xlfn.IFS($E441="",0,O441="",0,O441="Non",0,$E441="Haie 1 rang",$H441/'Paramétrage V2'!$AA$21*'Paramétrage V2'!$AA$8,$E441="Haie 2 rangs",$H441*'Paramétrage V2'!$AB$8)</f>
        <v>0</v>
      </c>
      <c r="Q441" s="22"/>
      <c r="R441" s="113" cm="1">
        <f t="array" ref="R441">_xlfn.IFS($E441="",0,Q441="",0,Q441="Non",0,$E441="Haie 1 rang",$H441/'Paramétrage V2'!$AA$21*'Paramétrage V2'!$AA$10,$E441="Haie 2 rangs",$H441*'Paramétrage V2'!$AB$10)</f>
        <v>0</v>
      </c>
      <c r="S441" s="22"/>
      <c r="T441" s="113" cm="1">
        <f t="array" ref="T441">_xlfn.IFS($E441="",0,S441="",0,S441="Non",0,$E441="Haie 1 rang",$H441/'Paramétrage V2'!$AA$21*'Paramétrage V2'!$AA$11,$E441="Haie 2 rangs",$H441*'Paramétrage V2'!$AB$11)</f>
        <v>0</v>
      </c>
      <c r="U441" s="22"/>
      <c r="V441" s="113" cm="1">
        <f t="array" ref="V441">_xlfn.IFS($E441="",0,U441="",0,U441="Non",0,$E441="Haie 1 rang",$H441/'Paramétrage V2'!$AA$21*'Paramétrage V2'!$AA$13,$E441="Haie 2 rangs",$H441*'Paramétrage V2'!$AB$13)</f>
        <v>0</v>
      </c>
      <c r="W441" s="22"/>
      <c r="X441" s="113" cm="1">
        <f t="array" ref="X441">_xlfn.IFS($E441="",0,W441="",0,W441="Non",0,$E441="Haie 1 rang",$H441/'Paramétrage V2'!$AA$21*'Paramétrage V2'!$AA$15,$E441="Haie 2 rangs",$H441*'Paramétrage V2'!$AB$15)</f>
        <v>0</v>
      </c>
      <c r="Y441" s="133">
        <f t="shared" si="6"/>
        <v>0</v>
      </c>
      <c r="Z441" s="45"/>
    </row>
    <row r="442" spans="1:26" x14ac:dyDescent="0.35">
      <c r="A442" s="5">
        <v>438</v>
      </c>
      <c r="B442" s="2"/>
      <c r="C442" s="22"/>
      <c r="D442" s="22"/>
      <c r="E442" s="22"/>
      <c r="F442" s="44"/>
      <c r="G442" s="112"/>
      <c r="H442" s="89" cm="1">
        <f t="array" ref="H442">_xlfn.IFS(E442="",0,E442="Haie 1 rang",F442*(G442-1),E442="Haie 2 rangs",(F442/2)*(G442-1))</f>
        <v>0</v>
      </c>
      <c r="I442" s="22"/>
      <c r="J442" s="113" cm="1">
        <f t="array" ref="J442">_xlfn.IFS($E442="",0,I442="",0,I442="Non",0,$E442="Haie 1 rang",$H442/'Paramétrage V2'!$AA$21*'Paramétrage V2'!$AA$5,$E442="Haie 2 rangs",$H442*'Paramétrage V2'!$AB$5)</f>
        <v>0</v>
      </c>
      <c r="K442" s="22"/>
      <c r="L442" s="113" cm="1">
        <f t="array" ref="L442">_xlfn.IFS($E442="",0,K442="",0,K442="Non",0,$E442="Haie 1 rang",$H442/'Paramétrage V2'!$AA$21*'Paramétrage V2'!$AA$6,$E442="Haie 2 rangs",$H442*'Paramétrage V2'!$AB$6)</f>
        <v>0</v>
      </c>
      <c r="M442" s="22"/>
      <c r="N442" s="113" cm="1">
        <f t="array" ref="N442">_xlfn.IFS($E442="",0,M442="",0,M442="Non",0,$E442="Haie 1 rang",$H442/'Paramétrage V2'!$AA$21*'Paramétrage V2'!$AA$7,$E442="Haie 2 rangs",$H442*'Paramétrage V2'!$AB$7)</f>
        <v>0</v>
      </c>
      <c r="O442" s="22"/>
      <c r="P442" s="113" cm="1">
        <f t="array" ref="P442">_xlfn.IFS($E442="",0,O442="",0,O442="Non",0,$E442="Haie 1 rang",$H442/'Paramétrage V2'!$AA$21*'Paramétrage V2'!$AA$8,$E442="Haie 2 rangs",$H442*'Paramétrage V2'!$AB$8)</f>
        <v>0</v>
      </c>
      <c r="Q442" s="22"/>
      <c r="R442" s="113" cm="1">
        <f t="array" ref="R442">_xlfn.IFS($E442="",0,Q442="",0,Q442="Non",0,$E442="Haie 1 rang",$H442/'Paramétrage V2'!$AA$21*'Paramétrage V2'!$AA$10,$E442="Haie 2 rangs",$H442*'Paramétrage V2'!$AB$10)</f>
        <v>0</v>
      </c>
      <c r="S442" s="22"/>
      <c r="T442" s="113" cm="1">
        <f t="array" ref="T442">_xlfn.IFS($E442="",0,S442="",0,S442="Non",0,$E442="Haie 1 rang",$H442/'Paramétrage V2'!$AA$21*'Paramétrage V2'!$AA$11,$E442="Haie 2 rangs",$H442*'Paramétrage V2'!$AB$11)</f>
        <v>0</v>
      </c>
      <c r="U442" s="22"/>
      <c r="V442" s="113" cm="1">
        <f t="array" ref="V442">_xlfn.IFS($E442="",0,U442="",0,U442="Non",0,$E442="Haie 1 rang",$H442/'Paramétrage V2'!$AA$21*'Paramétrage V2'!$AA$13,$E442="Haie 2 rangs",$H442*'Paramétrage V2'!$AB$13)</f>
        <v>0</v>
      </c>
      <c r="W442" s="22"/>
      <c r="X442" s="113" cm="1">
        <f t="array" ref="X442">_xlfn.IFS($E442="",0,W442="",0,W442="Non",0,$E442="Haie 1 rang",$H442/'Paramétrage V2'!$AA$21*'Paramétrage V2'!$AA$15,$E442="Haie 2 rangs",$H442*'Paramétrage V2'!$AB$15)</f>
        <v>0</v>
      </c>
      <c r="Y442" s="133">
        <f t="shared" si="6"/>
        <v>0</v>
      </c>
      <c r="Z442" s="45"/>
    </row>
    <row r="443" spans="1:26" x14ac:dyDescent="0.35">
      <c r="A443" s="5">
        <v>439</v>
      </c>
      <c r="B443" s="2"/>
      <c r="C443" s="22"/>
      <c r="D443" s="22"/>
      <c r="E443" s="22"/>
      <c r="F443" s="44"/>
      <c r="G443" s="112"/>
      <c r="H443" s="89" cm="1">
        <f t="array" ref="H443">_xlfn.IFS(E443="",0,E443="Haie 1 rang",F443*(G443-1),E443="Haie 2 rangs",(F443/2)*(G443-1))</f>
        <v>0</v>
      </c>
      <c r="I443" s="22"/>
      <c r="J443" s="113" cm="1">
        <f t="array" ref="J443">_xlfn.IFS($E443="",0,I443="",0,I443="Non",0,$E443="Haie 1 rang",$H443/'Paramétrage V2'!$AA$21*'Paramétrage V2'!$AA$5,$E443="Haie 2 rangs",$H443*'Paramétrage V2'!$AB$5)</f>
        <v>0</v>
      </c>
      <c r="K443" s="22"/>
      <c r="L443" s="113" cm="1">
        <f t="array" ref="L443">_xlfn.IFS($E443="",0,K443="",0,K443="Non",0,$E443="Haie 1 rang",$H443/'Paramétrage V2'!$AA$21*'Paramétrage V2'!$AA$6,$E443="Haie 2 rangs",$H443*'Paramétrage V2'!$AB$6)</f>
        <v>0</v>
      </c>
      <c r="M443" s="22"/>
      <c r="N443" s="113" cm="1">
        <f t="array" ref="N443">_xlfn.IFS($E443="",0,M443="",0,M443="Non",0,$E443="Haie 1 rang",$H443/'Paramétrage V2'!$AA$21*'Paramétrage V2'!$AA$7,$E443="Haie 2 rangs",$H443*'Paramétrage V2'!$AB$7)</f>
        <v>0</v>
      </c>
      <c r="O443" s="22"/>
      <c r="P443" s="113" cm="1">
        <f t="array" ref="P443">_xlfn.IFS($E443="",0,O443="",0,O443="Non",0,$E443="Haie 1 rang",$H443/'Paramétrage V2'!$AA$21*'Paramétrage V2'!$AA$8,$E443="Haie 2 rangs",$H443*'Paramétrage V2'!$AB$8)</f>
        <v>0</v>
      </c>
      <c r="Q443" s="22"/>
      <c r="R443" s="113" cm="1">
        <f t="array" ref="R443">_xlfn.IFS($E443="",0,Q443="",0,Q443="Non",0,$E443="Haie 1 rang",$H443/'Paramétrage V2'!$AA$21*'Paramétrage V2'!$AA$10,$E443="Haie 2 rangs",$H443*'Paramétrage V2'!$AB$10)</f>
        <v>0</v>
      </c>
      <c r="S443" s="22"/>
      <c r="T443" s="113" cm="1">
        <f t="array" ref="T443">_xlfn.IFS($E443="",0,S443="",0,S443="Non",0,$E443="Haie 1 rang",$H443/'Paramétrage V2'!$AA$21*'Paramétrage V2'!$AA$11,$E443="Haie 2 rangs",$H443*'Paramétrage V2'!$AB$11)</f>
        <v>0</v>
      </c>
      <c r="U443" s="22"/>
      <c r="V443" s="113" cm="1">
        <f t="array" ref="V443">_xlfn.IFS($E443="",0,U443="",0,U443="Non",0,$E443="Haie 1 rang",$H443/'Paramétrage V2'!$AA$21*'Paramétrage V2'!$AA$13,$E443="Haie 2 rangs",$H443*'Paramétrage V2'!$AB$13)</f>
        <v>0</v>
      </c>
      <c r="W443" s="22"/>
      <c r="X443" s="113" cm="1">
        <f t="array" ref="X443">_xlfn.IFS($E443="",0,W443="",0,W443="Non",0,$E443="Haie 1 rang",$H443/'Paramétrage V2'!$AA$21*'Paramétrage V2'!$AA$15,$E443="Haie 2 rangs",$H443*'Paramétrage V2'!$AB$15)</f>
        <v>0</v>
      </c>
      <c r="Y443" s="133">
        <f t="shared" si="6"/>
        <v>0</v>
      </c>
      <c r="Z443" s="45"/>
    </row>
    <row r="444" spans="1:26" x14ac:dyDescent="0.35">
      <c r="A444" s="5">
        <v>440</v>
      </c>
      <c r="B444" s="2"/>
      <c r="C444" s="22"/>
      <c r="D444" s="22"/>
      <c r="E444" s="22"/>
      <c r="F444" s="44"/>
      <c r="G444" s="112"/>
      <c r="H444" s="89" cm="1">
        <f t="array" ref="H444">_xlfn.IFS(E444="",0,E444="Haie 1 rang",F444*(G444-1),E444="Haie 2 rangs",(F444/2)*(G444-1))</f>
        <v>0</v>
      </c>
      <c r="I444" s="22"/>
      <c r="J444" s="113" cm="1">
        <f t="array" ref="J444">_xlfn.IFS($E444="",0,I444="",0,I444="Non",0,$E444="Haie 1 rang",$H444/'Paramétrage V2'!$AA$21*'Paramétrage V2'!$AA$5,$E444="Haie 2 rangs",$H444*'Paramétrage V2'!$AB$5)</f>
        <v>0</v>
      </c>
      <c r="K444" s="22"/>
      <c r="L444" s="113" cm="1">
        <f t="array" ref="L444">_xlfn.IFS($E444="",0,K444="",0,K444="Non",0,$E444="Haie 1 rang",$H444/'Paramétrage V2'!$AA$21*'Paramétrage V2'!$AA$6,$E444="Haie 2 rangs",$H444*'Paramétrage V2'!$AB$6)</f>
        <v>0</v>
      </c>
      <c r="M444" s="22"/>
      <c r="N444" s="113" cm="1">
        <f t="array" ref="N444">_xlfn.IFS($E444="",0,M444="",0,M444="Non",0,$E444="Haie 1 rang",$H444/'Paramétrage V2'!$AA$21*'Paramétrage V2'!$AA$7,$E444="Haie 2 rangs",$H444*'Paramétrage V2'!$AB$7)</f>
        <v>0</v>
      </c>
      <c r="O444" s="22"/>
      <c r="P444" s="113" cm="1">
        <f t="array" ref="P444">_xlfn.IFS($E444="",0,O444="",0,O444="Non",0,$E444="Haie 1 rang",$H444/'Paramétrage V2'!$AA$21*'Paramétrage V2'!$AA$8,$E444="Haie 2 rangs",$H444*'Paramétrage V2'!$AB$8)</f>
        <v>0</v>
      </c>
      <c r="Q444" s="22"/>
      <c r="R444" s="113" cm="1">
        <f t="array" ref="R444">_xlfn.IFS($E444="",0,Q444="",0,Q444="Non",0,$E444="Haie 1 rang",$H444/'Paramétrage V2'!$AA$21*'Paramétrage V2'!$AA$10,$E444="Haie 2 rangs",$H444*'Paramétrage V2'!$AB$10)</f>
        <v>0</v>
      </c>
      <c r="S444" s="22"/>
      <c r="T444" s="113" cm="1">
        <f t="array" ref="T444">_xlfn.IFS($E444="",0,S444="",0,S444="Non",0,$E444="Haie 1 rang",$H444/'Paramétrage V2'!$AA$21*'Paramétrage V2'!$AA$11,$E444="Haie 2 rangs",$H444*'Paramétrage V2'!$AB$11)</f>
        <v>0</v>
      </c>
      <c r="U444" s="22"/>
      <c r="V444" s="113" cm="1">
        <f t="array" ref="V444">_xlfn.IFS($E444="",0,U444="",0,U444="Non",0,$E444="Haie 1 rang",$H444/'Paramétrage V2'!$AA$21*'Paramétrage V2'!$AA$13,$E444="Haie 2 rangs",$H444*'Paramétrage V2'!$AB$13)</f>
        <v>0</v>
      </c>
      <c r="W444" s="22"/>
      <c r="X444" s="113" cm="1">
        <f t="array" ref="X444">_xlfn.IFS($E444="",0,W444="",0,W444="Non",0,$E444="Haie 1 rang",$H444/'Paramétrage V2'!$AA$21*'Paramétrage V2'!$AA$15,$E444="Haie 2 rangs",$H444*'Paramétrage V2'!$AB$15)</f>
        <v>0</v>
      </c>
      <c r="Y444" s="133">
        <f t="shared" si="6"/>
        <v>0</v>
      </c>
      <c r="Z444" s="45"/>
    </row>
    <row r="445" spans="1:26" x14ac:dyDescent="0.35">
      <c r="A445" s="5">
        <v>441</v>
      </c>
      <c r="B445" s="2"/>
      <c r="C445" s="22"/>
      <c r="D445" s="22"/>
      <c r="E445" s="22"/>
      <c r="F445" s="44"/>
      <c r="G445" s="112"/>
      <c r="H445" s="89" cm="1">
        <f t="array" ref="H445">_xlfn.IFS(E445="",0,E445="Haie 1 rang",F445*(G445-1),E445="Haie 2 rangs",(F445/2)*(G445-1))</f>
        <v>0</v>
      </c>
      <c r="I445" s="22"/>
      <c r="J445" s="113" cm="1">
        <f t="array" ref="J445">_xlfn.IFS($E445="",0,I445="",0,I445="Non",0,$E445="Haie 1 rang",$H445/'Paramétrage V2'!$AA$21*'Paramétrage V2'!$AA$5,$E445="Haie 2 rangs",$H445*'Paramétrage V2'!$AB$5)</f>
        <v>0</v>
      </c>
      <c r="K445" s="22"/>
      <c r="L445" s="113" cm="1">
        <f t="array" ref="L445">_xlfn.IFS($E445="",0,K445="",0,K445="Non",0,$E445="Haie 1 rang",$H445/'Paramétrage V2'!$AA$21*'Paramétrage V2'!$AA$6,$E445="Haie 2 rangs",$H445*'Paramétrage V2'!$AB$6)</f>
        <v>0</v>
      </c>
      <c r="M445" s="22"/>
      <c r="N445" s="113" cm="1">
        <f t="array" ref="N445">_xlfn.IFS($E445="",0,M445="",0,M445="Non",0,$E445="Haie 1 rang",$H445/'Paramétrage V2'!$AA$21*'Paramétrage V2'!$AA$7,$E445="Haie 2 rangs",$H445*'Paramétrage V2'!$AB$7)</f>
        <v>0</v>
      </c>
      <c r="O445" s="22"/>
      <c r="P445" s="113" cm="1">
        <f t="array" ref="P445">_xlfn.IFS($E445="",0,O445="",0,O445="Non",0,$E445="Haie 1 rang",$H445/'Paramétrage V2'!$AA$21*'Paramétrage V2'!$AA$8,$E445="Haie 2 rangs",$H445*'Paramétrage V2'!$AB$8)</f>
        <v>0</v>
      </c>
      <c r="Q445" s="22"/>
      <c r="R445" s="113" cm="1">
        <f t="array" ref="R445">_xlfn.IFS($E445="",0,Q445="",0,Q445="Non",0,$E445="Haie 1 rang",$H445/'Paramétrage V2'!$AA$21*'Paramétrage V2'!$AA$10,$E445="Haie 2 rangs",$H445*'Paramétrage V2'!$AB$10)</f>
        <v>0</v>
      </c>
      <c r="S445" s="22"/>
      <c r="T445" s="113" cm="1">
        <f t="array" ref="T445">_xlfn.IFS($E445="",0,S445="",0,S445="Non",0,$E445="Haie 1 rang",$H445/'Paramétrage V2'!$AA$21*'Paramétrage V2'!$AA$11,$E445="Haie 2 rangs",$H445*'Paramétrage V2'!$AB$11)</f>
        <v>0</v>
      </c>
      <c r="U445" s="22"/>
      <c r="V445" s="113" cm="1">
        <f t="array" ref="V445">_xlfn.IFS($E445="",0,U445="",0,U445="Non",0,$E445="Haie 1 rang",$H445/'Paramétrage V2'!$AA$21*'Paramétrage V2'!$AA$13,$E445="Haie 2 rangs",$H445*'Paramétrage V2'!$AB$13)</f>
        <v>0</v>
      </c>
      <c r="W445" s="22"/>
      <c r="X445" s="113" cm="1">
        <f t="array" ref="X445">_xlfn.IFS($E445="",0,W445="",0,W445="Non",0,$E445="Haie 1 rang",$H445/'Paramétrage V2'!$AA$21*'Paramétrage V2'!$AA$15,$E445="Haie 2 rangs",$H445*'Paramétrage V2'!$AB$15)</f>
        <v>0</v>
      </c>
      <c r="Y445" s="133">
        <f t="shared" si="6"/>
        <v>0</v>
      </c>
      <c r="Z445" s="45"/>
    </row>
    <row r="446" spans="1:26" x14ac:dyDescent="0.35">
      <c r="A446" s="5">
        <v>442</v>
      </c>
      <c r="B446" s="2"/>
      <c r="C446" s="22"/>
      <c r="D446" s="22"/>
      <c r="E446" s="22"/>
      <c r="F446" s="44"/>
      <c r="G446" s="112"/>
      <c r="H446" s="89" cm="1">
        <f t="array" ref="H446">_xlfn.IFS(E446="",0,E446="Haie 1 rang",F446*(G446-1),E446="Haie 2 rangs",(F446/2)*(G446-1))</f>
        <v>0</v>
      </c>
      <c r="I446" s="22"/>
      <c r="J446" s="113" cm="1">
        <f t="array" ref="J446">_xlfn.IFS($E446="",0,I446="",0,I446="Non",0,$E446="Haie 1 rang",$H446/'Paramétrage V2'!$AA$21*'Paramétrage V2'!$AA$5,$E446="Haie 2 rangs",$H446*'Paramétrage V2'!$AB$5)</f>
        <v>0</v>
      </c>
      <c r="K446" s="22"/>
      <c r="L446" s="113" cm="1">
        <f t="array" ref="L446">_xlfn.IFS($E446="",0,K446="",0,K446="Non",0,$E446="Haie 1 rang",$H446/'Paramétrage V2'!$AA$21*'Paramétrage V2'!$AA$6,$E446="Haie 2 rangs",$H446*'Paramétrage V2'!$AB$6)</f>
        <v>0</v>
      </c>
      <c r="M446" s="22"/>
      <c r="N446" s="113" cm="1">
        <f t="array" ref="N446">_xlfn.IFS($E446="",0,M446="",0,M446="Non",0,$E446="Haie 1 rang",$H446/'Paramétrage V2'!$AA$21*'Paramétrage V2'!$AA$7,$E446="Haie 2 rangs",$H446*'Paramétrage V2'!$AB$7)</f>
        <v>0</v>
      </c>
      <c r="O446" s="22"/>
      <c r="P446" s="113" cm="1">
        <f t="array" ref="P446">_xlfn.IFS($E446="",0,O446="",0,O446="Non",0,$E446="Haie 1 rang",$H446/'Paramétrage V2'!$AA$21*'Paramétrage V2'!$AA$8,$E446="Haie 2 rangs",$H446*'Paramétrage V2'!$AB$8)</f>
        <v>0</v>
      </c>
      <c r="Q446" s="22"/>
      <c r="R446" s="113" cm="1">
        <f t="array" ref="R446">_xlfn.IFS($E446="",0,Q446="",0,Q446="Non",0,$E446="Haie 1 rang",$H446/'Paramétrage V2'!$AA$21*'Paramétrage V2'!$AA$10,$E446="Haie 2 rangs",$H446*'Paramétrage V2'!$AB$10)</f>
        <v>0</v>
      </c>
      <c r="S446" s="22"/>
      <c r="T446" s="113" cm="1">
        <f t="array" ref="T446">_xlfn.IFS($E446="",0,S446="",0,S446="Non",0,$E446="Haie 1 rang",$H446/'Paramétrage V2'!$AA$21*'Paramétrage V2'!$AA$11,$E446="Haie 2 rangs",$H446*'Paramétrage V2'!$AB$11)</f>
        <v>0</v>
      </c>
      <c r="U446" s="22"/>
      <c r="V446" s="113" cm="1">
        <f t="array" ref="V446">_xlfn.IFS($E446="",0,U446="",0,U446="Non",0,$E446="Haie 1 rang",$H446/'Paramétrage V2'!$AA$21*'Paramétrage V2'!$AA$13,$E446="Haie 2 rangs",$H446*'Paramétrage V2'!$AB$13)</f>
        <v>0</v>
      </c>
      <c r="W446" s="22"/>
      <c r="X446" s="113" cm="1">
        <f t="array" ref="X446">_xlfn.IFS($E446="",0,W446="",0,W446="Non",0,$E446="Haie 1 rang",$H446/'Paramétrage V2'!$AA$21*'Paramétrage V2'!$AA$15,$E446="Haie 2 rangs",$H446*'Paramétrage V2'!$AB$15)</f>
        <v>0</v>
      </c>
      <c r="Y446" s="133">
        <f t="shared" si="6"/>
        <v>0</v>
      </c>
      <c r="Z446" s="45"/>
    </row>
    <row r="447" spans="1:26" x14ac:dyDescent="0.35">
      <c r="A447" s="5">
        <v>443</v>
      </c>
      <c r="B447" s="2"/>
      <c r="C447" s="22"/>
      <c r="D447" s="22"/>
      <c r="E447" s="22"/>
      <c r="F447" s="44"/>
      <c r="G447" s="112"/>
      <c r="H447" s="89" cm="1">
        <f t="array" ref="H447">_xlfn.IFS(E447="",0,E447="Haie 1 rang",F447*(G447-1),E447="Haie 2 rangs",(F447/2)*(G447-1))</f>
        <v>0</v>
      </c>
      <c r="I447" s="22"/>
      <c r="J447" s="113" cm="1">
        <f t="array" ref="J447">_xlfn.IFS($E447="",0,I447="",0,I447="Non",0,$E447="Haie 1 rang",$H447/'Paramétrage V2'!$AA$21*'Paramétrage V2'!$AA$5,$E447="Haie 2 rangs",$H447*'Paramétrage V2'!$AB$5)</f>
        <v>0</v>
      </c>
      <c r="K447" s="22"/>
      <c r="L447" s="113" cm="1">
        <f t="array" ref="L447">_xlfn.IFS($E447="",0,K447="",0,K447="Non",0,$E447="Haie 1 rang",$H447/'Paramétrage V2'!$AA$21*'Paramétrage V2'!$AA$6,$E447="Haie 2 rangs",$H447*'Paramétrage V2'!$AB$6)</f>
        <v>0</v>
      </c>
      <c r="M447" s="22"/>
      <c r="N447" s="113" cm="1">
        <f t="array" ref="N447">_xlfn.IFS($E447="",0,M447="",0,M447="Non",0,$E447="Haie 1 rang",$H447/'Paramétrage V2'!$AA$21*'Paramétrage V2'!$AA$7,$E447="Haie 2 rangs",$H447*'Paramétrage V2'!$AB$7)</f>
        <v>0</v>
      </c>
      <c r="O447" s="22"/>
      <c r="P447" s="113" cm="1">
        <f t="array" ref="P447">_xlfn.IFS($E447="",0,O447="",0,O447="Non",0,$E447="Haie 1 rang",$H447/'Paramétrage V2'!$AA$21*'Paramétrage V2'!$AA$8,$E447="Haie 2 rangs",$H447*'Paramétrage V2'!$AB$8)</f>
        <v>0</v>
      </c>
      <c r="Q447" s="22"/>
      <c r="R447" s="113" cm="1">
        <f t="array" ref="R447">_xlfn.IFS($E447="",0,Q447="",0,Q447="Non",0,$E447="Haie 1 rang",$H447/'Paramétrage V2'!$AA$21*'Paramétrage V2'!$AA$10,$E447="Haie 2 rangs",$H447*'Paramétrage V2'!$AB$10)</f>
        <v>0</v>
      </c>
      <c r="S447" s="22"/>
      <c r="T447" s="113" cm="1">
        <f t="array" ref="T447">_xlfn.IFS($E447="",0,S447="",0,S447="Non",0,$E447="Haie 1 rang",$H447/'Paramétrage V2'!$AA$21*'Paramétrage V2'!$AA$11,$E447="Haie 2 rangs",$H447*'Paramétrage V2'!$AB$11)</f>
        <v>0</v>
      </c>
      <c r="U447" s="22"/>
      <c r="V447" s="113" cm="1">
        <f t="array" ref="V447">_xlfn.IFS($E447="",0,U447="",0,U447="Non",0,$E447="Haie 1 rang",$H447/'Paramétrage V2'!$AA$21*'Paramétrage V2'!$AA$13,$E447="Haie 2 rangs",$H447*'Paramétrage V2'!$AB$13)</f>
        <v>0</v>
      </c>
      <c r="W447" s="22"/>
      <c r="X447" s="113" cm="1">
        <f t="array" ref="X447">_xlfn.IFS($E447="",0,W447="",0,W447="Non",0,$E447="Haie 1 rang",$H447/'Paramétrage V2'!$AA$21*'Paramétrage V2'!$AA$15,$E447="Haie 2 rangs",$H447*'Paramétrage V2'!$AB$15)</f>
        <v>0</v>
      </c>
      <c r="Y447" s="133">
        <f t="shared" si="6"/>
        <v>0</v>
      </c>
      <c r="Z447" s="45"/>
    </row>
    <row r="448" spans="1:26" x14ac:dyDescent="0.35">
      <c r="A448" s="5">
        <v>444</v>
      </c>
      <c r="B448" s="2"/>
      <c r="C448" s="22"/>
      <c r="D448" s="22"/>
      <c r="E448" s="22"/>
      <c r="F448" s="44"/>
      <c r="G448" s="112"/>
      <c r="H448" s="89" cm="1">
        <f t="array" ref="H448">_xlfn.IFS(E448="",0,E448="Haie 1 rang",F448*(G448-1),E448="Haie 2 rangs",(F448/2)*(G448-1))</f>
        <v>0</v>
      </c>
      <c r="I448" s="22"/>
      <c r="J448" s="113" cm="1">
        <f t="array" ref="J448">_xlfn.IFS($E448="",0,I448="",0,I448="Non",0,$E448="Haie 1 rang",$H448/'Paramétrage V2'!$AA$21*'Paramétrage V2'!$AA$5,$E448="Haie 2 rangs",$H448*'Paramétrage V2'!$AB$5)</f>
        <v>0</v>
      </c>
      <c r="K448" s="22"/>
      <c r="L448" s="113" cm="1">
        <f t="array" ref="L448">_xlfn.IFS($E448="",0,K448="",0,K448="Non",0,$E448="Haie 1 rang",$H448/'Paramétrage V2'!$AA$21*'Paramétrage V2'!$AA$6,$E448="Haie 2 rangs",$H448*'Paramétrage V2'!$AB$6)</f>
        <v>0</v>
      </c>
      <c r="M448" s="22"/>
      <c r="N448" s="113" cm="1">
        <f t="array" ref="N448">_xlfn.IFS($E448="",0,M448="",0,M448="Non",0,$E448="Haie 1 rang",$H448/'Paramétrage V2'!$AA$21*'Paramétrage V2'!$AA$7,$E448="Haie 2 rangs",$H448*'Paramétrage V2'!$AB$7)</f>
        <v>0</v>
      </c>
      <c r="O448" s="22"/>
      <c r="P448" s="113" cm="1">
        <f t="array" ref="P448">_xlfn.IFS($E448="",0,O448="",0,O448="Non",0,$E448="Haie 1 rang",$H448/'Paramétrage V2'!$AA$21*'Paramétrage V2'!$AA$8,$E448="Haie 2 rangs",$H448*'Paramétrage V2'!$AB$8)</f>
        <v>0</v>
      </c>
      <c r="Q448" s="22"/>
      <c r="R448" s="113" cm="1">
        <f t="array" ref="R448">_xlfn.IFS($E448="",0,Q448="",0,Q448="Non",0,$E448="Haie 1 rang",$H448/'Paramétrage V2'!$AA$21*'Paramétrage V2'!$AA$10,$E448="Haie 2 rangs",$H448*'Paramétrage V2'!$AB$10)</f>
        <v>0</v>
      </c>
      <c r="S448" s="22"/>
      <c r="T448" s="113" cm="1">
        <f t="array" ref="T448">_xlfn.IFS($E448="",0,S448="",0,S448="Non",0,$E448="Haie 1 rang",$H448/'Paramétrage V2'!$AA$21*'Paramétrage V2'!$AA$11,$E448="Haie 2 rangs",$H448*'Paramétrage V2'!$AB$11)</f>
        <v>0</v>
      </c>
      <c r="U448" s="22"/>
      <c r="V448" s="113" cm="1">
        <f t="array" ref="V448">_xlfn.IFS($E448="",0,U448="",0,U448="Non",0,$E448="Haie 1 rang",$H448/'Paramétrage V2'!$AA$21*'Paramétrage V2'!$AA$13,$E448="Haie 2 rangs",$H448*'Paramétrage V2'!$AB$13)</f>
        <v>0</v>
      </c>
      <c r="W448" s="22"/>
      <c r="X448" s="113" cm="1">
        <f t="array" ref="X448">_xlfn.IFS($E448="",0,W448="",0,W448="Non",0,$E448="Haie 1 rang",$H448/'Paramétrage V2'!$AA$21*'Paramétrage V2'!$AA$15,$E448="Haie 2 rangs",$H448*'Paramétrage V2'!$AB$15)</f>
        <v>0</v>
      </c>
      <c r="Y448" s="133">
        <f t="shared" si="6"/>
        <v>0</v>
      </c>
      <c r="Z448" s="45"/>
    </row>
    <row r="449" spans="1:26" x14ac:dyDescent="0.35">
      <c r="A449" s="5">
        <v>445</v>
      </c>
      <c r="B449" s="2"/>
      <c r="C449" s="22"/>
      <c r="D449" s="22"/>
      <c r="E449" s="22"/>
      <c r="F449" s="44"/>
      <c r="G449" s="112"/>
      <c r="H449" s="89" cm="1">
        <f t="array" ref="H449">_xlfn.IFS(E449="",0,E449="Haie 1 rang",F449*(G449-1),E449="Haie 2 rangs",(F449/2)*(G449-1))</f>
        <v>0</v>
      </c>
      <c r="I449" s="22"/>
      <c r="J449" s="113" cm="1">
        <f t="array" ref="J449">_xlfn.IFS($E449="",0,I449="",0,I449="Non",0,$E449="Haie 1 rang",$H449/'Paramétrage V2'!$AA$21*'Paramétrage V2'!$AA$5,$E449="Haie 2 rangs",$H449*'Paramétrage V2'!$AB$5)</f>
        <v>0</v>
      </c>
      <c r="K449" s="22"/>
      <c r="L449" s="113" cm="1">
        <f t="array" ref="L449">_xlfn.IFS($E449="",0,K449="",0,K449="Non",0,$E449="Haie 1 rang",$H449/'Paramétrage V2'!$AA$21*'Paramétrage V2'!$AA$6,$E449="Haie 2 rangs",$H449*'Paramétrage V2'!$AB$6)</f>
        <v>0</v>
      </c>
      <c r="M449" s="22"/>
      <c r="N449" s="113" cm="1">
        <f t="array" ref="N449">_xlfn.IFS($E449="",0,M449="",0,M449="Non",0,$E449="Haie 1 rang",$H449/'Paramétrage V2'!$AA$21*'Paramétrage V2'!$AA$7,$E449="Haie 2 rangs",$H449*'Paramétrage V2'!$AB$7)</f>
        <v>0</v>
      </c>
      <c r="O449" s="22"/>
      <c r="P449" s="113" cm="1">
        <f t="array" ref="P449">_xlfn.IFS($E449="",0,O449="",0,O449="Non",0,$E449="Haie 1 rang",$H449/'Paramétrage V2'!$AA$21*'Paramétrage V2'!$AA$8,$E449="Haie 2 rangs",$H449*'Paramétrage V2'!$AB$8)</f>
        <v>0</v>
      </c>
      <c r="Q449" s="22"/>
      <c r="R449" s="113" cm="1">
        <f t="array" ref="R449">_xlfn.IFS($E449="",0,Q449="",0,Q449="Non",0,$E449="Haie 1 rang",$H449/'Paramétrage V2'!$AA$21*'Paramétrage V2'!$AA$10,$E449="Haie 2 rangs",$H449*'Paramétrage V2'!$AB$10)</f>
        <v>0</v>
      </c>
      <c r="S449" s="22"/>
      <c r="T449" s="113" cm="1">
        <f t="array" ref="T449">_xlfn.IFS($E449="",0,S449="",0,S449="Non",0,$E449="Haie 1 rang",$H449/'Paramétrage V2'!$AA$21*'Paramétrage V2'!$AA$11,$E449="Haie 2 rangs",$H449*'Paramétrage V2'!$AB$11)</f>
        <v>0</v>
      </c>
      <c r="U449" s="22"/>
      <c r="V449" s="113" cm="1">
        <f t="array" ref="V449">_xlfn.IFS($E449="",0,U449="",0,U449="Non",0,$E449="Haie 1 rang",$H449/'Paramétrage V2'!$AA$21*'Paramétrage V2'!$AA$13,$E449="Haie 2 rangs",$H449*'Paramétrage V2'!$AB$13)</f>
        <v>0</v>
      </c>
      <c r="W449" s="22"/>
      <c r="X449" s="113" cm="1">
        <f t="array" ref="X449">_xlfn.IFS($E449="",0,W449="",0,W449="Non",0,$E449="Haie 1 rang",$H449/'Paramétrage V2'!$AA$21*'Paramétrage V2'!$AA$15,$E449="Haie 2 rangs",$H449*'Paramétrage V2'!$AB$15)</f>
        <v>0</v>
      </c>
      <c r="Y449" s="133">
        <f t="shared" si="6"/>
        <v>0</v>
      </c>
      <c r="Z449" s="45"/>
    </row>
    <row r="450" spans="1:26" x14ac:dyDescent="0.35">
      <c r="A450" s="5">
        <v>446</v>
      </c>
      <c r="B450" s="2"/>
      <c r="C450" s="22"/>
      <c r="D450" s="22"/>
      <c r="E450" s="22"/>
      <c r="F450" s="44"/>
      <c r="G450" s="112"/>
      <c r="H450" s="89" cm="1">
        <f t="array" ref="H450">_xlfn.IFS(E450="",0,E450="Haie 1 rang",F450*(G450-1),E450="Haie 2 rangs",(F450/2)*(G450-1))</f>
        <v>0</v>
      </c>
      <c r="I450" s="22"/>
      <c r="J450" s="113" cm="1">
        <f t="array" ref="J450">_xlfn.IFS($E450="",0,I450="",0,I450="Non",0,$E450="Haie 1 rang",$H450/'Paramétrage V2'!$AA$21*'Paramétrage V2'!$AA$5,$E450="Haie 2 rangs",$H450*'Paramétrage V2'!$AB$5)</f>
        <v>0</v>
      </c>
      <c r="K450" s="22"/>
      <c r="L450" s="113" cm="1">
        <f t="array" ref="L450">_xlfn.IFS($E450="",0,K450="",0,K450="Non",0,$E450="Haie 1 rang",$H450/'Paramétrage V2'!$AA$21*'Paramétrage V2'!$AA$6,$E450="Haie 2 rangs",$H450*'Paramétrage V2'!$AB$6)</f>
        <v>0</v>
      </c>
      <c r="M450" s="22"/>
      <c r="N450" s="113" cm="1">
        <f t="array" ref="N450">_xlfn.IFS($E450="",0,M450="",0,M450="Non",0,$E450="Haie 1 rang",$H450/'Paramétrage V2'!$AA$21*'Paramétrage V2'!$AA$7,$E450="Haie 2 rangs",$H450*'Paramétrage V2'!$AB$7)</f>
        <v>0</v>
      </c>
      <c r="O450" s="22"/>
      <c r="P450" s="113" cm="1">
        <f t="array" ref="P450">_xlfn.IFS($E450="",0,O450="",0,O450="Non",0,$E450="Haie 1 rang",$H450/'Paramétrage V2'!$AA$21*'Paramétrage V2'!$AA$8,$E450="Haie 2 rangs",$H450*'Paramétrage V2'!$AB$8)</f>
        <v>0</v>
      </c>
      <c r="Q450" s="22"/>
      <c r="R450" s="113" cm="1">
        <f t="array" ref="R450">_xlfn.IFS($E450="",0,Q450="",0,Q450="Non",0,$E450="Haie 1 rang",$H450/'Paramétrage V2'!$AA$21*'Paramétrage V2'!$AA$10,$E450="Haie 2 rangs",$H450*'Paramétrage V2'!$AB$10)</f>
        <v>0</v>
      </c>
      <c r="S450" s="22"/>
      <c r="T450" s="113" cm="1">
        <f t="array" ref="T450">_xlfn.IFS($E450="",0,S450="",0,S450="Non",0,$E450="Haie 1 rang",$H450/'Paramétrage V2'!$AA$21*'Paramétrage V2'!$AA$11,$E450="Haie 2 rangs",$H450*'Paramétrage V2'!$AB$11)</f>
        <v>0</v>
      </c>
      <c r="U450" s="22"/>
      <c r="V450" s="113" cm="1">
        <f t="array" ref="V450">_xlfn.IFS($E450="",0,U450="",0,U450="Non",0,$E450="Haie 1 rang",$H450/'Paramétrage V2'!$AA$21*'Paramétrage V2'!$AA$13,$E450="Haie 2 rangs",$H450*'Paramétrage V2'!$AB$13)</f>
        <v>0</v>
      </c>
      <c r="W450" s="22"/>
      <c r="X450" s="113" cm="1">
        <f t="array" ref="X450">_xlfn.IFS($E450="",0,W450="",0,W450="Non",0,$E450="Haie 1 rang",$H450/'Paramétrage V2'!$AA$21*'Paramétrage V2'!$AA$15,$E450="Haie 2 rangs",$H450*'Paramétrage V2'!$AB$15)</f>
        <v>0</v>
      </c>
      <c r="Y450" s="133">
        <f t="shared" si="6"/>
        <v>0</v>
      </c>
      <c r="Z450" s="45"/>
    </row>
    <row r="451" spans="1:26" x14ac:dyDescent="0.35">
      <c r="A451" s="5">
        <v>447</v>
      </c>
      <c r="B451" s="2"/>
      <c r="C451" s="22"/>
      <c r="D451" s="22"/>
      <c r="E451" s="22"/>
      <c r="F451" s="44"/>
      <c r="G451" s="112"/>
      <c r="H451" s="89" cm="1">
        <f t="array" ref="H451">_xlfn.IFS(E451="",0,E451="Haie 1 rang",F451*(G451-1),E451="Haie 2 rangs",(F451/2)*(G451-1))</f>
        <v>0</v>
      </c>
      <c r="I451" s="22"/>
      <c r="J451" s="113" cm="1">
        <f t="array" ref="J451">_xlfn.IFS($E451="",0,I451="",0,I451="Non",0,$E451="Haie 1 rang",$H451/'Paramétrage V2'!$AA$21*'Paramétrage V2'!$AA$5,$E451="Haie 2 rangs",$H451*'Paramétrage V2'!$AB$5)</f>
        <v>0</v>
      </c>
      <c r="K451" s="22"/>
      <c r="L451" s="113" cm="1">
        <f t="array" ref="L451">_xlfn.IFS($E451="",0,K451="",0,K451="Non",0,$E451="Haie 1 rang",$H451/'Paramétrage V2'!$AA$21*'Paramétrage V2'!$AA$6,$E451="Haie 2 rangs",$H451*'Paramétrage V2'!$AB$6)</f>
        <v>0</v>
      </c>
      <c r="M451" s="22"/>
      <c r="N451" s="113" cm="1">
        <f t="array" ref="N451">_xlfn.IFS($E451="",0,M451="",0,M451="Non",0,$E451="Haie 1 rang",$H451/'Paramétrage V2'!$AA$21*'Paramétrage V2'!$AA$7,$E451="Haie 2 rangs",$H451*'Paramétrage V2'!$AB$7)</f>
        <v>0</v>
      </c>
      <c r="O451" s="22"/>
      <c r="P451" s="113" cm="1">
        <f t="array" ref="P451">_xlfn.IFS($E451="",0,O451="",0,O451="Non",0,$E451="Haie 1 rang",$H451/'Paramétrage V2'!$AA$21*'Paramétrage V2'!$AA$8,$E451="Haie 2 rangs",$H451*'Paramétrage V2'!$AB$8)</f>
        <v>0</v>
      </c>
      <c r="Q451" s="22"/>
      <c r="R451" s="113" cm="1">
        <f t="array" ref="R451">_xlfn.IFS($E451="",0,Q451="",0,Q451="Non",0,$E451="Haie 1 rang",$H451/'Paramétrage V2'!$AA$21*'Paramétrage V2'!$AA$10,$E451="Haie 2 rangs",$H451*'Paramétrage V2'!$AB$10)</f>
        <v>0</v>
      </c>
      <c r="S451" s="22"/>
      <c r="T451" s="113" cm="1">
        <f t="array" ref="T451">_xlfn.IFS($E451="",0,S451="",0,S451="Non",0,$E451="Haie 1 rang",$H451/'Paramétrage V2'!$AA$21*'Paramétrage V2'!$AA$11,$E451="Haie 2 rangs",$H451*'Paramétrage V2'!$AB$11)</f>
        <v>0</v>
      </c>
      <c r="U451" s="22"/>
      <c r="V451" s="113" cm="1">
        <f t="array" ref="V451">_xlfn.IFS($E451="",0,U451="",0,U451="Non",0,$E451="Haie 1 rang",$H451/'Paramétrage V2'!$AA$21*'Paramétrage V2'!$AA$13,$E451="Haie 2 rangs",$H451*'Paramétrage V2'!$AB$13)</f>
        <v>0</v>
      </c>
      <c r="W451" s="22"/>
      <c r="X451" s="113" cm="1">
        <f t="array" ref="X451">_xlfn.IFS($E451="",0,W451="",0,W451="Non",0,$E451="Haie 1 rang",$H451/'Paramétrage V2'!$AA$21*'Paramétrage V2'!$AA$15,$E451="Haie 2 rangs",$H451*'Paramétrage V2'!$AB$15)</f>
        <v>0</v>
      </c>
      <c r="Y451" s="133">
        <f t="shared" si="6"/>
        <v>0</v>
      </c>
      <c r="Z451" s="45"/>
    </row>
    <row r="452" spans="1:26" x14ac:dyDescent="0.35">
      <c r="A452" s="5">
        <v>448</v>
      </c>
      <c r="B452" s="2"/>
      <c r="C452" s="22"/>
      <c r="D452" s="22"/>
      <c r="E452" s="22"/>
      <c r="F452" s="44"/>
      <c r="G452" s="112"/>
      <c r="H452" s="89" cm="1">
        <f t="array" ref="H452">_xlfn.IFS(E452="",0,E452="Haie 1 rang",F452*(G452-1),E452="Haie 2 rangs",(F452/2)*(G452-1))</f>
        <v>0</v>
      </c>
      <c r="I452" s="22"/>
      <c r="J452" s="113" cm="1">
        <f t="array" ref="J452">_xlfn.IFS($E452="",0,I452="",0,I452="Non",0,$E452="Haie 1 rang",$H452/'Paramétrage V2'!$AA$21*'Paramétrage V2'!$AA$5,$E452="Haie 2 rangs",$H452*'Paramétrage V2'!$AB$5)</f>
        <v>0</v>
      </c>
      <c r="K452" s="22"/>
      <c r="L452" s="113" cm="1">
        <f t="array" ref="L452">_xlfn.IFS($E452="",0,K452="",0,K452="Non",0,$E452="Haie 1 rang",$H452/'Paramétrage V2'!$AA$21*'Paramétrage V2'!$AA$6,$E452="Haie 2 rangs",$H452*'Paramétrage V2'!$AB$6)</f>
        <v>0</v>
      </c>
      <c r="M452" s="22"/>
      <c r="N452" s="113" cm="1">
        <f t="array" ref="N452">_xlfn.IFS($E452="",0,M452="",0,M452="Non",0,$E452="Haie 1 rang",$H452/'Paramétrage V2'!$AA$21*'Paramétrage V2'!$AA$7,$E452="Haie 2 rangs",$H452*'Paramétrage V2'!$AB$7)</f>
        <v>0</v>
      </c>
      <c r="O452" s="22"/>
      <c r="P452" s="113" cm="1">
        <f t="array" ref="P452">_xlfn.IFS($E452="",0,O452="",0,O452="Non",0,$E452="Haie 1 rang",$H452/'Paramétrage V2'!$AA$21*'Paramétrage V2'!$AA$8,$E452="Haie 2 rangs",$H452*'Paramétrage V2'!$AB$8)</f>
        <v>0</v>
      </c>
      <c r="Q452" s="22"/>
      <c r="R452" s="113" cm="1">
        <f t="array" ref="R452">_xlfn.IFS($E452="",0,Q452="",0,Q452="Non",0,$E452="Haie 1 rang",$H452/'Paramétrage V2'!$AA$21*'Paramétrage V2'!$AA$10,$E452="Haie 2 rangs",$H452*'Paramétrage V2'!$AB$10)</f>
        <v>0</v>
      </c>
      <c r="S452" s="22"/>
      <c r="T452" s="113" cm="1">
        <f t="array" ref="T452">_xlfn.IFS($E452="",0,S452="",0,S452="Non",0,$E452="Haie 1 rang",$H452/'Paramétrage V2'!$AA$21*'Paramétrage V2'!$AA$11,$E452="Haie 2 rangs",$H452*'Paramétrage V2'!$AB$11)</f>
        <v>0</v>
      </c>
      <c r="U452" s="22"/>
      <c r="V452" s="113" cm="1">
        <f t="array" ref="V452">_xlfn.IFS($E452="",0,U452="",0,U452="Non",0,$E452="Haie 1 rang",$H452/'Paramétrage V2'!$AA$21*'Paramétrage V2'!$AA$13,$E452="Haie 2 rangs",$H452*'Paramétrage V2'!$AB$13)</f>
        <v>0</v>
      </c>
      <c r="W452" s="22"/>
      <c r="X452" s="113" cm="1">
        <f t="array" ref="X452">_xlfn.IFS($E452="",0,W452="",0,W452="Non",0,$E452="Haie 1 rang",$H452/'Paramétrage V2'!$AA$21*'Paramétrage V2'!$AA$15,$E452="Haie 2 rangs",$H452*'Paramétrage V2'!$AB$15)</f>
        <v>0</v>
      </c>
      <c r="Y452" s="133">
        <f t="shared" ref="Y452:Y515" si="7">J452+L452+N452+P452+R452+T452+V452+X452</f>
        <v>0</v>
      </c>
      <c r="Z452" s="45"/>
    </row>
    <row r="453" spans="1:26" x14ac:dyDescent="0.35">
      <c r="A453" s="5">
        <v>449</v>
      </c>
      <c r="B453" s="2"/>
      <c r="C453" s="22"/>
      <c r="D453" s="22"/>
      <c r="E453" s="22"/>
      <c r="F453" s="44"/>
      <c r="G453" s="112"/>
      <c r="H453" s="89" cm="1">
        <f t="array" ref="H453">_xlfn.IFS(E453="",0,E453="Haie 1 rang",F453*(G453-1),E453="Haie 2 rangs",(F453/2)*(G453-1))</f>
        <v>0</v>
      </c>
      <c r="I453" s="22"/>
      <c r="J453" s="113" cm="1">
        <f t="array" ref="J453">_xlfn.IFS($E453="",0,I453="",0,I453="Non",0,$E453="Haie 1 rang",$H453/'Paramétrage V2'!$AA$21*'Paramétrage V2'!$AA$5,$E453="Haie 2 rangs",$H453*'Paramétrage V2'!$AB$5)</f>
        <v>0</v>
      </c>
      <c r="K453" s="22"/>
      <c r="L453" s="113" cm="1">
        <f t="array" ref="L453">_xlfn.IFS($E453="",0,K453="",0,K453="Non",0,$E453="Haie 1 rang",$H453/'Paramétrage V2'!$AA$21*'Paramétrage V2'!$AA$6,$E453="Haie 2 rangs",$H453*'Paramétrage V2'!$AB$6)</f>
        <v>0</v>
      </c>
      <c r="M453" s="22"/>
      <c r="N453" s="113" cm="1">
        <f t="array" ref="N453">_xlfn.IFS($E453="",0,M453="",0,M453="Non",0,$E453="Haie 1 rang",$H453/'Paramétrage V2'!$AA$21*'Paramétrage V2'!$AA$7,$E453="Haie 2 rangs",$H453*'Paramétrage V2'!$AB$7)</f>
        <v>0</v>
      </c>
      <c r="O453" s="22"/>
      <c r="P453" s="113" cm="1">
        <f t="array" ref="P453">_xlfn.IFS($E453="",0,O453="",0,O453="Non",0,$E453="Haie 1 rang",$H453/'Paramétrage V2'!$AA$21*'Paramétrage V2'!$AA$8,$E453="Haie 2 rangs",$H453*'Paramétrage V2'!$AB$8)</f>
        <v>0</v>
      </c>
      <c r="Q453" s="22"/>
      <c r="R453" s="113" cm="1">
        <f t="array" ref="R453">_xlfn.IFS($E453="",0,Q453="",0,Q453="Non",0,$E453="Haie 1 rang",$H453/'Paramétrage V2'!$AA$21*'Paramétrage V2'!$AA$10,$E453="Haie 2 rangs",$H453*'Paramétrage V2'!$AB$10)</f>
        <v>0</v>
      </c>
      <c r="S453" s="22"/>
      <c r="T453" s="113" cm="1">
        <f t="array" ref="T453">_xlfn.IFS($E453="",0,S453="",0,S453="Non",0,$E453="Haie 1 rang",$H453/'Paramétrage V2'!$AA$21*'Paramétrage V2'!$AA$11,$E453="Haie 2 rangs",$H453*'Paramétrage V2'!$AB$11)</f>
        <v>0</v>
      </c>
      <c r="U453" s="22"/>
      <c r="V453" s="113" cm="1">
        <f t="array" ref="V453">_xlfn.IFS($E453="",0,U453="",0,U453="Non",0,$E453="Haie 1 rang",$H453/'Paramétrage V2'!$AA$21*'Paramétrage V2'!$AA$13,$E453="Haie 2 rangs",$H453*'Paramétrage V2'!$AB$13)</f>
        <v>0</v>
      </c>
      <c r="W453" s="22"/>
      <c r="X453" s="113" cm="1">
        <f t="array" ref="X453">_xlfn.IFS($E453="",0,W453="",0,W453="Non",0,$E453="Haie 1 rang",$H453/'Paramétrage V2'!$AA$21*'Paramétrage V2'!$AA$15,$E453="Haie 2 rangs",$H453*'Paramétrage V2'!$AB$15)</f>
        <v>0</v>
      </c>
      <c r="Y453" s="133">
        <f t="shared" si="7"/>
        <v>0</v>
      </c>
      <c r="Z453" s="45"/>
    </row>
    <row r="454" spans="1:26" x14ac:dyDescent="0.35">
      <c r="A454" s="5">
        <v>450</v>
      </c>
      <c r="B454" s="2"/>
      <c r="C454" s="22"/>
      <c r="D454" s="22"/>
      <c r="E454" s="22"/>
      <c r="F454" s="44"/>
      <c r="G454" s="112"/>
      <c r="H454" s="89" cm="1">
        <f t="array" ref="H454">_xlfn.IFS(E454="",0,E454="Haie 1 rang",F454*(G454-1),E454="Haie 2 rangs",(F454/2)*(G454-1))</f>
        <v>0</v>
      </c>
      <c r="I454" s="22"/>
      <c r="J454" s="113" cm="1">
        <f t="array" ref="J454">_xlfn.IFS($E454="",0,I454="",0,I454="Non",0,$E454="Haie 1 rang",$H454/'Paramétrage V2'!$AA$21*'Paramétrage V2'!$AA$5,$E454="Haie 2 rangs",$H454*'Paramétrage V2'!$AB$5)</f>
        <v>0</v>
      </c>
      <c r="K454" s="22"/>
      <c r="L454" s="113" cm="1">
        <f t="array" ref="L454">_xlfn.IFS($E454="",0,K454="",0,K454="Non",0,$E454="Haie 1 rang",$H454/'Paramétrage V2'!$AA$21*'Paramétrage V2'!$AA$6,$E454="Haie 2 rangs",$H454*'Paramétrage V2'!$AB$6)</f>
        <v>0</v>
      </c>
      <c r="M454" s="22"/>
      <c r="N454" s="113" cm="1">
        <f t="array" ref="N454">_xlfn.IFS($E454="",0,M454="",0,M454="Non",0,$E454="Haie 1 rang",$H454/'Paramétrage V2'!$AA$21*'Paramétrage V2'!$AA$7,$E454="Haie 2 rangs",$H454*'Paramétrage V2'!$AB$7)</f>
        <v>0</v>
      </c>
      <c r="O454" s="22"/>
      <c r="P454" s="113" cm="1">
        <f t="array" ref="P454">_xlfn.IFS($E454="",0,O454="",0,O454="Non",0,$E454="Haie 1 rang",$H454/'Paramétrage V2'!$AA$21*'Paramétrage V2'!$AA$8,$E454="Haie 2 rangs",$H454*'Paramétrage V2'!$AB$8)</f>
        <v>0</v>
      </c>
      <c r="Q454" s="22"/>
      <c r="R454" s="113" cm="1">
        <f t="array" ref="R454">_xlfn.IFS($E454="",0,Q454="",0,Q454="Non",0,$E454="Haie 1 rang",$H454/'Paramétrage V2'!$AA$21*'Paramétrage V2'!$AA$10,$E454="Haie 2 rangs",$H454*'Paramétrage V2'!$AB$10)</f>
        <v>0</v>
      </c>
      <c r="S454" s="22"/>
      <c r="T454" s="113" cm="1">
        <f t="array" ref="T454">_xlfn.IFS($E454="",0,S454="",0,S454="Non",0,$E454="Haie 1 rang",$H454/'Paramétrage V2'!$AA$21*'Paramétrage V2'!$AA$11,$E454="Haie 2 rangs",$H454*'Paramétrage V2'!$AB$11)</f>
        <v>0</v>
      </c>
      <c r="U454" s="22"/>
      <c r="V454" s="113" cm="1">
        <f t="array" ref="V454">_xlfn.IFS($E454="",0,U454="",0,U454="Non",0,$E454="Haie 1 rang",$H454/'Paramétrage V2'!$AA$21*'Paramétrage V2'!$AA$13,$E454="Haie 2 rangs",$H454*'Paramétrage V2'!$AB$13)</f>
        <v>0</v>
      </c>
      <c r="W454" s="22"/>
      <c r="X454" s="113" cm="1">
        <f t="array" ref="X454">_xlfn.IFS($E454="",0,W454="",0,W454="Non",0,$E454="Haie 1 rang",$H454/'Paramétrage V2'!$AA$21*'Paramétrage V2'!$AA$15,$E454="Haie 2 rangs",$H454*'Paramétrage V2'!$AB$15)</f>
        <v>0</v>
      </c>
      <c r="Y454" s="133">
        <f t="shared" si="7"/>
        <v>0</v>
      </c>
      <c r="Z454" s="45"/>
    </row>
    <row r="455" spans="1:26" x14ac:dyDescent="0.35">
      <c r="A455" s="5">
        <v>451</v>
      </c>
      <c r="B455" s="2"/>
      <c r="C455" s="22"/>
      <c r="D455" s="22"/>
      <c r="E455" s="22"/>
      <c r="F455" s="44"/>
      <c r="G455" s="112"/>
      <c r="H455" s="89" cm="1">
        <f t="array" ref="H455">_xlfn.IFS(E455="",0,E455="Haie 1 rang",F455*(G455-1),E455="Haie 2 rangs",(F455/2)*(G455-1))</f>
        <v>0</v>
      </c>
      <c r="I455" s="22"/>
      <c r="J455" s="113" cm="1">
        <f t="array" ref="J455">_xlfn.IFS($E455="",0,I455="",0,I455="Non",0,$E455="Haie 1 rang",$H455/'Paramétrage V2'!$AA$21*'Paramétrage V2'!$AA$5,$E455="Haie 2 rangs",$H455*'Paramétrage V2'!$AB$5)</f>
        <v>0</v>
      </c>
      <c r="K455" s="22"/>
      <c r="L455" s="113" cm="1">
        <f t="array" ref="L455">_xlfn.IFS($E455="",0,K455="",0,K455="Non",0,$E455="Haie 1 rang",$H455/'Paramétrage V2'!$AA$21*'Paramétrage V2'!$AA$6,$E455="Haie 2 rangs",$H455*'Paramétrage V2'!$AB$6)</f>
        <v>0</v>
      </c>
      <c r="M455" s="22"/>
      <c r="N455" s="113" cm="1">
        <f t="array" ref="N455">_xlfn.IFS($E455="",0,M455="",0,M455="Non",0,$E455="Haie 1 rang",$H455/'Paramétrage V2'!$AA$21*'Paramétrage V2'!$AA$7,$E455="Haie 2 rangs",$H455*'Paramétrage V2'!$AB$7)</f>
        <v>0</v>
      </c>
      <c r="O455" s="22"/>
      <c r="P455" s="113" cm="1">
        <f t="array" ref="P455">_xlfn.IFS($E455="",0,O455="",0,O455="Non",0,$E455="Haie 1 rang",$H455/'Paramétrage V2'!$AA$21*'Paramétrage V2'!$AA$8,$E455="Haie 2 rangs",$H455*'Paramétrage V2'!$AB$8)</f>
        <v>0</v>
      </c>
      <c r="Q455" s="22"/>
      <c r="R455" s="113" cm="1">
        <f t="array" ref="R455">_xlfn.IFS($E455="",0,Q455="",0,Q455="Non",0,$E455="Haie 1 rang",$H455/'Paramétrage V2'!$AA$21*'Paramétrage V2'!$AA$10,$E455="Haie 2 rangs",$H455*'Paramétrage V2'!$AB$10)</f>
        <v>0</v>
      </c>
      <c r="S455" s="22"/>
      <c r="T455" s="113" cm="1">
        <f t="array" ref="T455">_xlfn.IFS($E455="",0,S455="",0,S455="Non",0,$E455="Haie 1 rang",$H455/'Paramétrage V2'!$AA$21*'Paramétrage V2'!$AA$11,$E455="Haie 2 rangs",$H455*'Paramétrage V2'!$AB$11)</f>
        <v>0</v>
      </c>
      <c r="U455" s="22"/>
      <c r="V455" s="113" cm="1">
        <f t="array" ref="V455">_xlfn.IFS($E455="",0,U455="",0,U455="Non",0,$E455="Haie 1 rang",$H455/'Paramétrage V2'!$AA$21*'Paramétrage V2'!$AA$13,$E455="Haie 2 rangs",$H455*'Paramétrage V2'!$AB$13)</f>
        <v>0</v>
      </c>
      <c r="W455" s="22"/>
      <c r="X455" s="113" cm="1">
        <f t="array" ref="X455">_xlfn.IFS($E455="",0,W455="",0,W455="Non",0,$E455="Haie 1 rang",$H455/'Paramétrage V2'!$AA$21*'Paramétrage V2'!$AA$15,$E455="Haie 2 rangs",$H455*'Paramétrage V2'!$AB$15)</f>
        <v>0</v>
      </c>
      <c r="Y455" s="133">
        <f t="shared" si="7"/>
        <v>0</v>
      </c>
      <c r="Z455" s="45"/>
    </row>
    <row r="456" spans="1:26" x14ac:dyDescent="0.35">
      <c r="A456" s="5">
        <v>452</v>
      </c>
      <c r="B456" s="2"/>
      <c r="C456" s="22"/>
      <c r="D456" s="22"/>
      <c r="E456" s="22"/>
      <c r="F456" s="44"/>
      <c r="G456" s="112"/>
      <c r="H456" s="89" cm="1">
        <f t="array" ref="H456">_xlfn.IFS(E456="",0,E456="Haie 1 rang",F456*(G456-1),E456="Haie 2 rangs",(F456/2)*(G456-1))</f>
        <v>0</v>
      </c>
      <c r="I456" s="22"/>
      <c r="J456" s="113" cm="1">
        <f t="array" ref="J456">_xlfn.IFS($E456="",0,I456="",0,I456="Non",0,$E456="Haie 1 rang",$H456/'Paramétrage V2'!$AA$21*'Paramétrage V2'!$AA$5,$E456="Haie 2 rangs",$H456*'Paramétrage V2'!$AB$5)</f>
        <v>0</v>
      </c>
      <c r="K456" s="22"/>
      <c r="L456" s="113" cm="1">
        <f t="array" ref="L456">_xlfn.IFS($E456="",0,K456="",0,K456="Non",0,$E456="Haie 1 rang",$H456/'Paramétrage V2'!$AA$21*'Paramétrage V2'!$AA$6,$E456="Haie 2 rangs",$H456*'Paramétrage V2'!$AB$6)</f>
        <v>0</v>
      </c>
      <c r="M456" s="22"/>
      <c r="N456" s="113" cm="1">
        <f t="array" ref="N456">_xlfn.IFS($E456="",0,M456="",0,M456="Non",0,$E456="Haie 1 rang",$H456/'Paramétrage V2'!$AA$21*'Paramétrage V2'!$AA$7,$E456="Haie 2 rangs",$H456*'Paramétrage V2'!$AB$7)</f>
        <v>0</v>
      </c>
      <c r="O456" s="22"/>
      <c r="P456" s="113" cm="1">
        <f t="array" ref="P456">_xlfn.IFS($E456="",0,O456="",0,O456="Non",0,$E456="Haie 1 rang",$H456/'Paramétrage V2'!$AA$21*'Paramétrage V2'!$AA$8,$E456="Haie 2 rangs",$H456*'Paramétrage V2'!$AB$8)</f>
        <v>0</v>
      </c>
      <c r="Q456" s="22"/>
      <c r="R456" s="113" cm="1">
        <f t="array" ref="R456">_xlfn.IFS($E456="",0,Q456="",0,Q456="Non",0,$E456="Haie 1 rang",$H456/'Paramétrage V2'!$AA$21*'Paramétrage V2'!$AA$10,$E456="Haie 2 rangs",$H456*'Paramétrage V2'!$AB$10)</f>
        <v>0</v>
      </c>
      <c r="S456" s="22"/>
      <c r="T456" s="113" cm="1">
        <f t="array" ref="T456">_xlfn.IFS($E456="",0,S456="",0,S456="Non",0,$E456="Haie 1 rang",$H456/'Paramétrage V2'!$AA$21*'Paramétrage V2'!$AA$11,$E456="Haie 2 rangs",$H456*'Paramétrage V2'!$AB$11)</f>
        <v>0</v>
      </c>
      <c r="U456" s="22"/>
      <c r="V456" s="113" cm="1">
        <f t="array" ref="V456">_xlfn.IFS($E456="",0,U456="",0,U456="Non",0,$E456="Haie 1 rang",$H456/'Paramétrage V2'!$AA$21*'Paramétrage V2'!$AA$13,$E456="Haie 2 rangs",$H456*'Paramétrage V2'!$AB$13)</f>
        <v>0</v>
      </c>
      <c r="W456" s="22"/>
      <c r="X456" s="113" cm="1">
        <f t="array" ref="X456">_xlfn.IFS($E456="",0,W456="",0,W456="Non",0,$E456="Haie 1 rang",$H456/'Paramétrage V2'!$AA$21*'Paramétrage V2'!$AA$15,$E456="Haie 2 rangs",$H456*'Paramétrage V2'!$AB$15)</f>
        <v>0</v>
      </c>
      <c r="Y456" s="133">
        <f t="shared" si="7"/>
        <v>0</v>
      </c>
      <c r="Z456" s="45"/>
    </row>
    <row r="457" spans="1:26" x14ac:dyDescent="0.35">
      <c r="A457" s="5">
        <v>453</v>
      </c>
      <c r="B457" s="2"/>
      <c r="C457" s="22"/>
      <c r="D457" s="22"/>
      <c r="E457" s="22"/>
      <c r="F457" s="44"/>
      <c r="G457" s="112"/>
      <c r="H457" s="89" cm="1">
        <f t="array" ref="H457">_xlfn.IFS(E457="",0,E457="Haie 1 rang",F457*(G457-1),E457="Haie 2 rangs",(F457/2)*(G457-1))</f>
        <v>0</v>
      </c>
      <c r="I457" s="22"/>
      <c r="J457" s="113" cm="1">
        <f t="array" ref="J457">_xlfn.IFS($E457="",0,I457="",0,I457="Non",0,$E457="Haie 1 rang",$H457/'Paramétrage V2'!$AA$21*'Paramétrage V2'!$AA$5,$E457="Haie 2 rangs",$H457*'Paramétrage V2'!$AB$5)</f>
        <v>0</v>
      </c>
      <c r="K457" s="22"/>
      <c r="L457" s="113" cm="1">
        <f t="array" ref="L457">_xlfn.IFS($E457="",0,K457="",0,K457="Non",0,$E457="Haie 1 rang",$H457/'Paramétrage V2'!$AA$21*'Paramétrage V2'!$AA$6,$E457="Haie 2 rangs",$H457*'Paramétrage V2'!$AB$6)</f>
        <v>0</v>
      </c>
      <c r="M457" s="22"/>
      <c r="N457" s="113" cm="1">
        <f t="array" ref="N457">_xlfn.IFS($E457="",0,M457="",0,M457="Non",0,$E457="Haie 1 rang",$H457/'Paramétrage V2'!$AA$21*'Paramétrage V2'!$AA$7,$E457="Haie 2 rangs",$H457*'Paramétrage V2'!$AB$7)</f>
        <v>0</v>
      </c>
      <c r="O457" s="22"/>
      <c r="P457" s="113" cm="1">
        <f t="array" ref="P457">_xlfn.IFS($E457="",0,O457="",0,O457="Non",0,$E457="Haie 1 rang",$H457/'Paramétrage V2'!$AA$21*'Paramétrage V2'!$AA$8,$E457="Haie 2 rangs",$H457*'Paramétrage V2'!$AB$8)</f>
        <v>0</v>
      </c>
      <c r="Q457" s="22"/>
      <c r="R457" s="113" cm="1">
        <f t="array" ref="R457">_xlfn.IFS($E457="",0,Q457="",0,Q457="Non",0,$E457="Haie 1 rang",$H457/'Paramétrage V2'!$AA$21*'Paramétrage V2'!$AA$10,$E457="Haie 2 rangs",$H457*'Paramétrage V2'!$AB$10)</f>
        <v>0</v>
      </c>
      <c r="S457" s="22"/>
      <c r="T457" s="113" cm="1">
        <f t="array" ref="T457">_xlfn.IFS($E457="",0,S457="",0,S457="Non",0,$E457="Haie 1 rang",$H457/'Paramétrage V2'!$AA$21*'Paramétrage V2'!$AA$11,$E457="Haie 2 rangs",$H457*'Paramétrage V2'!$AB$11)</f>
        <v>0</v>
      </c>
      <c r="U457" s="22"/>
      <c r="V457" s="113" cm="1">
        <f t="array" ref="V457">_xlfn.IFS($E457="",0,U457="",0,U457="Non",0,$E457="Haie 1 rang",$H457/'Paramétrage V2'!$AA$21*'Paramétrage V2'!$AA$13,$E457="Haie 2 rangs",$H457*'Paramétrage V2'!$AB$13)</f>
        <v>0</v>
      </c>
      <c r="W457" s="22"/>
      <c r="X457" s="113" cm="1">
        <f t="array" ref="X457">_xlfn.IFS($E457="",0,W457="",0,W457="Non",0,$E457="Haie 1 rang",$H457/'Paramétrage V2'!$AA$21*'Paramétrage V2'!$AA$15,$E457="Haie 2 rangs",$H457*'Paramétrage V2'!$AB$15)</f>
        <v>0</v>
      </c>
      <c r="Y457" s="133">
        <f t="shared" si="7"/>
        <v>0</v>
      </c>
      <c r="Z457" s="45"/>
    </row>
    <row r="458" spans="1:26" x14ac:dyDescent="0.35">
      <c r="A458" s="5">
        <v>454</v>
      </c>
      <c r="B458" s="2"/>
      <c r="C458" s="22"/>
      <c r="D458" s="22"/>
      <c r="E458" s="22"/>
      <c r="F458" s="44"/>
      <c r="G458" s="112"/>
      <c r="H458" s="89" cm="1">
        <f t="array" ref="H458">_xlfn.IFS(E458="",0,E458="Haie 1 rang",F458*(G458-1),E458="Haie 2 rangs",(F458/2)*(G458-1))</f>
        <v>0</v>
      </c>
      <c r="I458" s="22"/>
      <c r="J458" s="113" cm="1">
        <f t="array" ref="J458">_xlfn.IFS($E458="",0,I458="",0,I458="Non",0,$E458="Haie 1 rang",$H458/'Paramétrage V2'!$AA$21*'Paramétrage V2'!$AA$5,$E458="Haie 2 rangs",$H458*'Paramétrage V2'!$AB$5)</f>
        <v>0</v>
      </c>
      <c r="K458" s="22"/>
      <c r="L458" s="113" cm="1">
        <f t="array" ref="L458">_xlfn.IFS($E458="",0,K458="",0,K458="Non",0,$E458="Haie 1 rang",$H458/'Paramétrage V2'!$AA$21*'Paramétrage V2'!$AA$6,$E458="Haie 2 rangs",$H458*'Paramétrage V2'!$AB$6)</f>
        <v>0</v>
      </c>
      <c r="M458" s="22"/>
      <c r="N458" s="113" cm="1">
        <f t="array" ref="N458">_xlfn.IFS($E458="",0,M458="",0,M458="Non",0,$E458="Haie 1 rang",$H458/'Paramétrage V2'!$AA$21*'Paramétrage V2'!$AA$7,$E458="Haie 2 rangs",$H458*'Paramétrage V2'!$AB$7)</f>
        <v>0</v>
      </c>
      <c r="O458" s="22"/>
      <c r="P458" s="113" cm="1">
        <f t="array" ref="P458">_xlfn.IFS($E458="",0,O458="",0,O458="Non",0,$E458="Haie 1 rang",$H458/'Paramétrage V2'!$AA$21*'Paramétrage V2'!$AA$8,$E458="Haie 2 rangs",$H458*'Paramétrage V2'!$AB$8)</f>
        <v>0</v>
      </c>
      <c r="Q458" s="22"/>
      <c r="R458" s="113" cm="1">
        <f t="array" ref="R458">_xlfn.IFS($E458="",0,Q458="",0,Q458="Non",0,$E458="Haie 1 rang",$H458/'Paramétrage V2'!$AA$21*'Paramétrage V2'!$AA$10,$E458="Haie 2 rangs",$H458*'Paramétrage V2'!$AB$10)</f>
        <v>0</v>
      </c>
      <c r="S458" s="22"/>
      <c r="T458" s="113" cm="1">
        <f t="array" ref="T458">_xlfn.IFS($E458="",0,S458="",0,S458="Non",0,$E458="Haie 1 rang",$H458/'Paramétrage V2'!$AA$21*'Paramétrage V2'!$AA$11,$E458="Haie 2 rangs",$H458*'Paramétrage V2'!$AB$11)</f>
        <v>0</v>
      </c>
      <c r="U458" s="22"/>
      <c r="V458" s="113" cm="1">
        <f t="array" ref="V458">_xlfn.IFS($E458="",0,U458="",0,U458="Non",0,$E458="Haie 1 rang",$H458/'Paramétrage V2'!$AA$21*'Paramétrage V2'!$AA$13,$E458="Haie 2 rangs",$H458*'Paramétrage V2'!$AB$13)</f>
        <v>0</v>
      </c>
      <c r="W458" s="22"/>
      <c r="X458" s="113" cm="1">
        <f t="array" ref="X458">_xlfn.IFS($E458="",0,W458="",0,W458="Non",0,$E458="Haie 1 rang",$H458/'Paramétrage V2'!$AA$21*'Paramétrage V2'!$AA$15,$E458="Haie 2 rangs",$H458*'Paramétrage V2'!$AB$15)</f>
        <v>0</v>
      </c>
      <c r="Y458" s="133">
        <f t="shared" si="7"/>
        <v>0</v>
      </c>
      <c r="Z458" s="45"/>
    </row>
    <row r="459" spans="1:26" x14ac:dyDescent="0.35">
      <c r="A459" s="5">
        <v>455</v>
      </c>
      <c r="B459" s="2"/>
      <c r="C459" s="22"/>
      <c r="D459" s="22"/>
      <c r="E459" s="22"/>
      <c r="F459" s="44"/>
      <c r="G459" s="112"/>
      <c r="H459" s="89" cm="1">
        <f t="array" ref="H459">_xlfn.IFS(E459="",0,E459="Haie 1 rang",F459*(G459-1),E459="Haie 2 rangs",(F459/2)*(G459-1))</f>
        <v>0</v>
      </c>
      <c r="I459" s="22"/>
      <c r="J459" s="113" cm="1">
        <f t="array" ref="J459">_xlfn.IFS($E459="",0,I459="",0,I459="Non",0,$E459="Haie 1 rang",$H459/'Paramétrage V2'!$AA$21*'Paramétrage V2'!$AA$5,$E459="Haie 2 rangs",$H459*'Paramétrage V2'!$AB$5)</f>
        <v>0</v>
      </c>
      <c r="K459" s="22"/>
      <c r="L459" s="113" cm="1">
        <f t="array" ref="L459">_xlfn.IFS($E459="",0,K459="",0,K459="Non",0,$E459="Haie 1 rang",$H459/'Paramétrage V2'!$AA$21*'Paramétrage V2'!$AA$6,$E459="Haie 2 rangs",$H459*'Paramétrage V2'!$AB$6)</f>
        <v>0</v>
      </c>
      <c r="M459" s="22"/>
      <c r="N459" s="113" cm="1">
        <f t="array" ref="N459">_xlfn.IFS($E459="",0,M459="",0,M459="Non",0,$E459="Haie 1 rang",$H459/'Paramétrage V2'!$AA$21*'Paramétrage V2'!$AA$7,$E459="Haie 2 rangs",$H459*'Paramétrage V2'!$AB$7)</f>
        <v>0</v>
      </c>
      <c r="O459" s="22"/>
      <c r="P459" s="113" cm="1">
        <f t="array" ref="P459">_xlfn.IFS($E459="",0,O459="",0,O459="Non",0,$E459="Haie 1 rang",$H459/'Paramétrage V2'!$AA$21*'Paramétrage V2'!$AA$8,$E459="Haie 2 rangs",$H459*'Paramétrage V2'!$AB$8)</f>
        <v>0</v>
      </c>
      <c r="Q459" s="22"/>
      <c r="R459" s="113" cm="1">
        <f t="array" ref="R459">_xlfn.IFS($E459="",0,Q459="",0,Q459="Non",0,$E459="Haie 1 rang",$H459/'Paramétrage V2'!$AA$21*'Paramétrage V2'!$AA$10,$E459="Haie 2 rangs",$H459*'Paramétrage V2'!$AB$10)</f>
        <v>0</v>
      </c>
      <c r="S459" s="22"/>
      <c r="T459" s="113" cm="1">
        <f t="array" ref="T459">_xlfn.IFS($E459="",0,S459="",0,S459="Non",0,$E459="Haie 1 rang",$H459/'Paramétrage V2'!$AA$21*'Paramétrage V2'!$AA$11,$E459="Haie 2 rangs",$H459*'Paramétrage V2'!$AB$11)</f>
        <v>0</v>
      </c>
      <c r="U459" s="22"/>
      <c r="V459" s="113" cm="1">
        <f t="array" ref="V459">_xlfn.IFS($E459="",0,U459="",0,U459="Non",0,$E459="Haie 1 rang",$H459/'Paramétrage V2'!$AA$21*'Paramétrage V2'!$AA$13,$E459="Haie 2 rangs",$H459*'Paramétrage V2'!$AB$13)</f>
        <v>0</v>
      </c>
      <c r="W459" s="22"/>
      <c r="X459" s="113" cm="1">
        <f t="array" ref="X459">_xlfn.IFS($E459="",0,W459="",0,W459="Non",0,$E459="Haie 1 rang",$H459/'Paramétrage V2'!$AA$21*'Paramétrage V2'!$AA$15,$E459="Haie 2 rangs",$H459*'Paramétrage V2'!$AB$15)</f>
        <v>0</v>
      </c>
      <c r="Y459" s="133">
        <f t="shared" si="7"/>
        <v>0</v>
      </c>
      <c r="Z459" s="45"/>
    </row>
    <row r="460" spans="1:26" x14ac:dyDescent="0.35">
      <c r="A460" s="5">
        <v>456</v>
      </c>
      <c r="B460" s="2"/>
      <c r="C460" s="22"/>
      <c r="D460" s="22"/>
      <c r="E460" s="22"/>
      <c r="F460" s="44"/>
      <c r="G460" s="112"/>
      <c r="H460" s="89" cm="1">
        <f t="array" ref="H460">_xlfn.IFS(E460="",0,E460="Haie 1 rang",F460*(G460-1),E460="Haie 2 rangs",(F460/2)*(G460-1))</f>
        <v>0</v>
      </c>
      <c r="I460" s="22"/>
      <c r="J460" s="113" cm="1">
        <f t="array" ref="J460">_xlfn.IFS($E460="",0,I460="",0,I460="Non",0,$E460="Haie 1 rang",$H460/'Paramétrage V2'!$AA$21*'Paramétrage V2'!$AA$5,$E460="Haie 2 rangs",$H460*'Paramétrage V2'!$AB$5)</f>
        <v>0</v>
      </c>
      <c r="K460" s="22"/>
      <c r="L460" s="113" cm="1">
        <f t="array" ref="L460">_xlfn.IFS($E460="",0,K460="",0,K460="Non",0,$E460="Haie 1 rang",$H460/'Paramétrage V2'!$AA$21*'Paramétrage V2'!$AA$6,$E460="Haie 2 rangs",$H460*'Paramétrage V2'!$AB$6)</f>
        <v>0</v>
      </c>
      <c r="M460" s="22"/>
      <c r="N460" s="113" cm="1">
        <f t="array" ref="N460">_xlfn.IFS($E460="",0,M460="",0,M460="Non",0,$E460="Haie 1 rang",$H460/'Paramétrage V2'!$AA$21*'Paramétrage V2'!$AA$7,$E460="Haie 2 rangs",$H460*'Paramétrage V2'!$AB$7)</f>
        <v>0</v>
      </c>
      <c r="O460" s="22"/>
      <c r="P460" s="113" cm="1">
        <f t="array" ref="P460">_xlfn.IFS($E460="",0,O460="",0,O460="Non",0,$E460="Haie 1 rang",$H460/'Paramétrage V2'!$AA$21*'Paramétrage V2'!$AA$8,$E460="Haie 2 rangs",$H460*'Paramétrage V2'!$AB$8)</f>
        <v>0</v>
      </c>
      <c r="Q460" s="22"/>
      <c r="R460" s="113" cm="1">
        <f t="array" ref="R460">_xlfn.IFS($E460="",0,Q460="",0,Q460="Non",0,$E460="Haie 1 rang",$H460/'Paramétrage V2'!$AA$21*'Paramétrage V2'!$AA$10,$E460="Haie 2 rangs",$H460*'Paramétrage V2'!$AB$10)</f>
        <v>0</v>
      </c>
      <c r="S460" s="22"/>
      <c r="T460" s="113" cm="1">
        <f t="array" ref="T460">_xlfn.IFS($E460="",0,S460="",0,S460="Non",0,$E460="Haie 1 rang",$H460/'Paramétrage V2'!$AA$21*'Paramétrage V2'!$AA$11,$E460="Haie 2 rangs",$H460*'Paramétrage V2'!$AB$11)</f>
        <v>0</v>
      </c>
      <c r="U460" s="22"/>
      <c r="V460" s="113" cm="1">
        <f t="array" ref="V460">_xlfn.IFS($E460="",0,U460="",0,U460="Non",0,$E460="Haie 1 rang",$H460/'Paramétrage V2'!$AA$21*'Paramétrage V2'!$AA$13,$E460="Haie 2 rangs",$H460*'Paramétrage V2'!$AB$13)</f>
        <v>0</v>
      </c>
      <c r="W460" s="22"/>
      <c r="X460" s="113" cm="1">
        <f t="array" ref="X460">_xlfn.IFS($E460="",0,W460="",0,W460="Non",0,$E460="Haie 1 rang",$H460/'Paramétrage V2'!$AA$21*'Paramétrage V2'!$AA$15,$E460="Haie 2 rangs",$H460*'Paramétrage V2'!$AB$15)</f>
        <v>0</v>
      </c>
      <c r="Y460" s="133">
        <f t="shared" si="7"/>
        <v>0</v>
      </c>
      <c r="Z460" s="45"/>
    </row>
    <row r="461" spans="1:26" x14ac:dyDescent="0.35">
      <c r="A461" s="5">
        <v>457</v>
      </c>
      <c r="B461" s="2"/>
      <c r="C461" s="22"/>
      <c r="D461" s="22"/>
      <c r="E461" s="22"/>
      <c r="F461" s="44"/>
      <c r="G461" s="112"/>
      <c r="H461" s="89" cm="1">
        <f t="array" ref="H461">_xlfn.IFS(E461="",0,E461="Haie 1 rang",F461*(G461-1),E461="Haie 2 rangs",(F461/2)*(G461-1))</f>
        <v>0</v>
      </c>
      <c r="I461" s="22"/>
      <c r="J461" s="113" cm="1">
        <f t="array" ref="J461">_xlfn.IFS($E461="",0,I461="",0,I461="Non",0,$E461="Haie 1 rang",$H461/'Paramétrage V2'!$AA$21*'Paramétrage V2'!$AA$5,$E461="Haie 2 rangs",$H461*'Paramétrage V2'!$AB$5)</f>
        <v>0</v>
      </c>
      <c r="K461" s="22"/>
      <c r="L461" s="113" cm="1">
        <f t="array" ref="L461">_xlfn.IFS($E461="",0,K461="",0,K461="Non",0,$E461="Haie 1 rang",$H461/'Paramétrage V2'!$AA$21*'Paramétrage V2'!$AA$6,$E461="Haie 2 rangs",$H461*'Paramétrage V2'!$AB$6)</f>
        <v>0</v>
      </c>
      <c r="M461" s="22"/>
      <c r="N461" s="113" cm="1">
        <f t="array" ref="N461">_xlfn.IFS($E461="",0,M461="",0,M461="Non",0,$E461="Haie 1 rang",$H461/'Paramétrage V2'!$AA$21*'Paramétrage V2'!$AA$7,$E461="Haie 2 rangs",$H461*'Paramétrage V2'!$AB$7)</f>
        <v>0</v>
      </c>
      <c r="O461" s="22"/>
      <c r="P461" s="113" cm="1">
        <f t="array" ref="P461">_xlfn.IFS($E461="",0,O461="",0,O461="Non",0,$E461="Haie 1 rang",$H461/'Paramétrage V2'!$AA$21*'Paramétrage V2'!$AA$8,$E461="Haie 2 rangs",$H461*'Paramétrage V2'!$AB$8)</f>
        <v>0</v>
      </c>
      <c r="Q461" s="22"/>
      <c r="R461" s="113" cm="1">
        <f t="array" ref="R461">_xlfn.IFS($E461="",0,Q461="",0,Q461="Non",0,$E461="Haie 1 rang",$H461/'Paramétrage V2'!$AA$21*'Paramétrage V2'!$AA$10,$E461="Haie 2 rangs",$H461*'Paramétrage V2'!$AB$10)</f>
        <v>0</v>
      </c>
      <c r="S461" s="22"/>
      <c r="T461" s="113" cm="1">
        <f t="array" ref="T461">_xlfn.IFS($E461="",0,S461="",0,S461="Non",0,$E461="Haie 1 rang",$H461/'Paramétrage V2'!$AA$21*'Paramétrage V2'!$AA$11,$E461="Haie 2 rangs",$H461*'Paramétrage V2'!$AB$11)</f>
        <v>0</v>
      </c>
      <c r="U461" s="22"/>
      <c r="V461" s="113" cm="1">
        <f t="array" ref="V461">_xlfn.IFS($E461="",0,U461="",0,U461="Non",0,$E461="Haie 1 rang",$H461/'Paramétrage V2'!$AA$21*'Paramétrage V2'!$AA$13,$E461="Haie 2 rangs",$H461*'Paramétrage V2'!$AB$13)</f>
        <v>0</v>
      </c>
      <c r="W461" s="22"/>
      <c r="X461" s="113" cm="1">
        <f t="array" ref="X461">_xlfn.IFS($E461="",0,W461="",0,W461="Non",0,$E461="Haie 1 rang",$H461/'Paramétrage V2'!$AA$21*'Paramétrage V2'!$AA$15,$E461="Haie 2 rangs",$H461*'Paramétrage V2'!$AB$15)</f>
        <v>0</v>
      </c>
      <c r="Y461" s="133">
        <f t="shared" si="7"/>
        <v>0</v>
      </c>
      <c r="Z461" s="45"/>
    </row>
    <row r="462" spans="1:26" x14ac:dyDescent="0.35">
      <c r="A462" s="5">
        <v>458</v>
      </c>
      <c r="B462" s="2"/>
      <c r="C462" s="22"/>
      <c r="D462" s="22"/>
      <c r="E462" s="22"/>
      <c r="F462" s="44"/>
      <c r="G462" s="112"/>
      <c r="H462" s="89" cm="1">
        <f t="array" ref="H462">_xlfn.IFS(E462="",0,E462="Haie 1 rang",F462*(G462-1),E462="Haie 2 rangs",(F462/2)*(G462-1))</f>
        <v>0</v>
      </c>
      <c r="I462" s="22"/>
      <c r="J462" s="113" cm="1">
        <f t="array" ref="J462">_xlfn.IFS($E462="",0,I462="",0,I462="Non",0,$E462="Haie 1 rang",$H462/'Paramétrage V2'!$AA$21*'Paramétrage V2'!$AA$5,$E462="Haie 2 rangs",$H462*'Paramétrage V2'!$AB$5)</f>
        <v>0</v>
      </c>
      <c r="K462" s="22"/>
      <c r="L462" s="113" cm="1">
        <f t="array" ref="L462">_xlfn.IFS($E462="",0,K462="",0,K462="Non",0,$E462="Haie 1 rang",$H462/'Paramétrage V2'!$AA$21*'Paramétrage V2'!$AA$6,$E462="Haie 2 rangs",$H462*'Paramétrage V2'!$AB$6)</f>
        <v>0</v>
      </c>
      <c r="M462" s="22"/>
      <c r="N462" s="113" cm="1">
        <f t="array" ref="N462">_xlfn.IFS($E462="",0,M462="",0,M462="Non",0,$E462="Haie 1 rang",$H462/'Paramétrage V2'!$AA$21*'Paramétrage V2'!$AA$7,$E462="Haie 2 rangs",$H462*'Paramétrage V2'!$AB$7)</f>
        <v>0</v>
      </c>
      <c r="O462" s="22"/>
      <c r="P462" s="113" cm="1">
        <f t="array" ref="P462">_xlfn.IFS($E462="",0,O462="",0,O462="Non",0,$E462="Haie 1 rang",$H462/'Paramétrage V2'!$AA$21*'Paramétrage V2'!$AA$8,$E462="Haie 2 rangs",$H462*'Paramétrage V2'!$AB$8)</f>
        <v>0</v>
      </c>
      <c r="Q462" s="22"/>
      <c r="R462" s="113" cm="1">
        <f t="array" ref="R462">_xlfn.IFS($E462="",0,Q462="",0,Q462="Non",0,$E462="Haie 1 rang",$H462/'Paramétrage V2'!$AA$21*'Paramétrage V2'!$AA$10,$E462="Haie 2 rangs",$H462*'Paramétrage V2'!$AB$10)</f>
        <v>0</v>
      </c>
      <c r="S462" s="22"/>
      <c r="T462" s="113" cm="1">
        <f t="array" ref="T462">_xlfn.IFS($E462="",0,S462="",0,S462="Non",0,$E462="Haie 1 rang",$H462/'Paramétrage V2'!$AA$21*'Paramétrage V2'!$AA$11,$E462="Haie 2 rangs",$H462*'Paramétrage V2'!$AB$11)</f>
        <v>0</v>
      </c>
      <c r="U462" s="22"/>
      <c r="V462" s="113" cm="1">
        <f t="array" ref="V462">_xlfn.IFS($E462="",0,U462="",0,U462="Non",0,$E462="Haie 1 rang",$H462/'Paramétrage V2'!$AA$21*'Paramétrage V2'!$AA$13,$E462="Haie 2 rangs",$H462*'Paramétrage V2'!$AB$13)</f>
        <v>0</v>
      </c>
      <c r="W462" s="22"/>
      <c r="X462" s="113" cm="1">
        <f t="array" ref="X462">_xlfn.IFS($E462="",0,W462="",0,W462="Non",0,$E462="Haie 1 rang",$H462/'Paramétrage V2'!$AA$21*'Paramétrage V2'!$AA$15,$E462="Haie 2 rangs",$H462*'Paramétrage V2'!$AB$15)</f>
        <v>0</v>
      </c>
      <c r="Y462" s="133">
        <f t="shared" si="7"/>
        <v>0</v>
      </c>
      <c r="Z462" s="45"/>
    </row>
    <row r="463" spans="1:26" x14ac:dyDescent="0.35">
      <c r="A463" s="5">
        <v>459</v>
      </c>
      <c r="B463" s="2"/>
      <c r="C463" s="22"/>
      <c r="D463" s="22"/>
      <c r="E463" s="22"/>
      <c r="F463" s="44"/>
      <c r="G463" s="112"/>
      <c r="H463" s="89" cm="1">
        <f t="array" ref="H463">_xlfn.IFS(E463="",0,E463="Haie 1 rang",F463*(G463-1),E463="Haie 2 rangs",(F463/2)*(G463-1))</f>
        <v>0</v>
      </c>
      <c r="I463" s="22"/>
      <c r="J463" s="113" cm="1">
        <f t="array" ref="J463">_xlfn.IFS($E463="",0,I463="",0,I463="Non",0,$E463="Haie 1 rang",$H463/'Paramétrage V2'!$AA$21*'Paramétrage V2'!$AA$5,$E463="Haie 2 rangs",$H463*'Paramétrage V2'!$AB$5)</f>
        <v>0</v>
      </c>
      <c r="K463" s="22"/>
      <c r="L463" s="113" cm="1">
        <f t="array" ref="L463">_xlfn.IFS($E463="",0,K463="",0,K463="Non",0,$E463="Haie 1 rang",$H463/'Paramétrage V2'!$AA$21*'Paramétrage V2'!$AA$6,$E463="Haie 2 rangs",$H463*'Paramétrage V2'!$AB$6)</f>
        <v>0</v>
      </c>
      <c r="M463" s="22"/>
      <c r="N463" s="113" cm="1">
        <f t="array" ref="N463">_xlfn.IFS($E463="",0,M463="",0,M463="Non",0,$E463="Haie 1 rang",$H463/'Paramétrage V2'!$AA$21*'Paramétrage V2'!$AA$7,$E463="Haie 2 rangs",$H463*'Paramétrage V2'!$AB$7)</f>
        <v>0</v>
      </c>
      <c r="O463" s="22"/>
      <c r="P463" s="113" cm="1">
        <f t="array" ref="P463">_xlfn.IFS($E463="",0,O463="",0,O463="Non",0,$E463="Haie 1 rang",$H463/'Paramétrage V2'!$AA$21*'Paramétrage V2'!$AA$8,$E463="Haie 2 rangs",$H463*'Paramétrage V2'!$AB$8)</f>
        <v>0</v>
      </c>
      <c r="Q463" s="22"/>
      <c r="R463" s="113" cm="1">
        <f t="array" ref="R463">_xlfn.IFS($E463="",0,Q463="",0,Q463="Non",0,$E463="Haie 1 rang",$H463/'Paramétrage V2'!$AA$21*'Paramétrage V2'!$AA$10,$E463="Haie 2 rangs",$H463*'Paramétrage V2'!$AB$10)</f>
        <v>0</v>
      </c>
      <c r="S463" s="22"/>
      <c r="T463" s="113" cm="1">
        <f t="array" ref="T463">_xlfn.IFS($E463="",0,S463="",0,S463="Non",0,$E463="Haie 1 rang",$H463/'Paramétrage V2'!$AA$21*'Paramétrage V2'!$AA$11,$E463="Haie 2 rangs",$H463*'Paramétrage V2'!$AB$11)</f>
        <v>0</v>
      </c>
      <c r="U463" s="22"/>
      <c r="V463" s="113" cm="1">
        <f t="array" ref="V463">_xlfn.IFS($E463="",0,U463="",0,U463="Non",0,$E463="Haie 1 rang",$H463/'Paramétrage V2'!$AA$21*'Paramétrage V2'!$AA$13,$E463="Haie 2 rangs",$H463*'Paramétrage V2'!$AB$13)</f>
        <v>0</v>
      </c>
      <c r="W463" s="22"/>
      <c r="X463" s="113" cm="1">
        <f t="array" ref="X463">_xlfn.IFS($E463="",0,W463="",0,W463="Non",0,$E463="Haie 1 rang",$H463/'Paramétrage V2'!$AA$21*'Paramétrage V2'!$AA$15,$E463="Haie 2 rangs",$H463*'Paramétrage V2'!$AB$15)</f>
        <v>0</v>
      </c>
      <c r="Y463" s="133">
        <f t="shared" si="7"/>
        <v>0</v>
      </c>
      <c r="Z463" s="45"/>
    </row>
    <row r="464" spans="1:26" x14ac:dyDescent="0.35">
      <c r="A464" s="5">
        <v>460</v>
      </c>
      <c r="B464" s="2"/>
      <c r="C464" s="22"/>
      <c r="D464" s="22"/>
      <c r="E464" s="22"/>
      <c r="F464" s="44"/>
      <c r="G464" s="112"/>
      <c r="H464" s="89" cm="1">
        <f t="array" ref="H464">_xlfn.IFS(E464="",0,E464="Haie 1 rang",F464*(G464-1),E464="Haie 2 rangs",(F464/2)*(G464-1))</f>
        <v>0</v>
      </c>
      <c r="I464" s="22"/>
      <c r="J464" s="113" cm="1">
        <f t="array" ref="J464">_xlfn.IFS($E464="",0,I464="",0,I464="Non",0,$E464="Haie 1 rang",$H464/'Paramétrage V2'!$AA$21*'Paramétrage V2'!$AA$5,$E464="Haie 2 rangs",$H464*'Paramétrage V2'!$AB$5)</f>
        <v>0</v>
      </c>
      <c r="K464" s="22"/>
      <c r="L464" s="113" cm="1">
        <f t="array" ref="L464">_xlfn.IFS($E464="",0,K464="",0,K464="Non",0,$E464="Haie 1 rang",$H464/'Paramétrage V2'!$AA$21*'Paramétrage V2'!$AA$6,$E464="Haie 2 rangs",$H464*'Paramétrage V2'!$AB$6)</f>
        <v>0</v>
      </c>
      <c r="M464" s="22"/>
      <c r="N464" s="113" cm="1">
        <f t="array" ref="N464">_xlfn.IFS($E464="",0,M464="",0,M464="Non",0,$E464="Haie 1 rang",$H464/'Paramétrage V2'!$AA$21*'Paramétrage V2'!$AA$7,$E464="Haie 2 rangs",$H464*'Paramétrage V2'!$AB$7)</f>
        <v>0</v>
      </c>
      <c r="O464" s="22"/>
      <c r="P464" s="113" cm="1">
        <f t="array" ref="P464">_xlfn.IFS($E464="",0,O464="",0,O464="Non",0,$E464="Haie 1 rang",$H464/'Paramétrage V2'!$AA$21*'Paramétrage V2'!$AA$8,$E464="Haie 2 rangs",$H464*'Paramétrage V2'!$AB$8)</f>
        <v>0</v>
      </c>
      <c r="Q464" s="22"/>
      <c r="R464" s="113" cm="1">
        <f t="array" ref="R464">_xlfn.IFS($E464="",0,Q464="",0,Q464="Non",0,$E464="Haie 1 rang",$H464/'Paramétrage V2'!$AA$21*'Paramétrage V2'!$AA$10,$E464="Haie 2 rangs",$H464*'Paramétrage V2'!$AB$10)</f>
        <v>0</v>
      </c>
      <c r="S464" s="22"/>
      <c r="T464" s="113" cm="1">
        <f t="array" ref="T464">_xlfn.IFS($E464="",0,S464="",0,S464="Non",0,$E464="Haie 1 rang",$H464/'Paramétrage V2'!$AA$21*'Paramétrage V2'!$AA$11,$E464="Haie 2 rangs",$H464*'Paramétrage V2'!$AB$11)</f>
        <v>0</v>
      </c>
      <c r="U464" s="22"/>
      <c r="V464" s="113" cm="1">
        <f t="array" ref="V464">_xlfn.IFS($E464="",0,U464="",0,U464="Non",0,$E464="Haie 1 rang",$H464/'Paramétrage V2'!$AA$21*'Paramétrage V2'!$AA$13,$E464="Haie 2 rangs",$H464*'Paramétrage V2'!$AB$13)</f>
        <v>0</v>
      </c>
      <c r="W464" s="22"/>
      <c r="X464" s="113" cm="1">
        <f t="array" ref="X464">_xlfn.IFS($E464="",0,W464="",0,W464="Non",0,$E464="Haie 1 rang",$H464/'Paramétrage V2'!$AA$21*'Paramétrage V2'!$AA$15,$E464="Haie 2 rangs",$H464*'Paramétrage V2'!$AB$15)</f>
        <v>0</v>
      </c>
      <c r="Y464" s="133">
        <f t="shared" si="7"/>
        <v>0</v>
      </c>
      <c r="Z464" s="45"/>
    </row>
    <row r="465" spans="1:26" x14ac:dyDescent="0.35">
      <c r="A465" s="5">
        <v>461</v>
      </c>
      <c r="B465" s="2"/>
      <c r="C465" s="22"/>
      <c r="D465" s="22"/>
      <c r="E465" s="22"/>
      <c r="F465" s="44"/>
      <c r="G465" s="112"/>
      <c r="H465" s="89" cm="1">
        <f t="array" ref="H465">_xlfn.IFS(E465="",0,E465="Haie 1 rang",F465*(G465-1),E465="Haie 2 rangs",(F465/2)*(G465-1))</f>
        <v>0</v>
      </c>
      <c r="I465" s="22"/>
      <c r="J465" s="113" cm="1">
        <f t="array" ref="J465">_xlfn.IFS($E465="",0,I465="",0,I465="Non",0,$E465="Haie 1 rang",$H465/'Paramétrage V2'!$AA$21*'Paramétrage V2'!$AA$5,$E465="Haie 2 rangs",$H465*'Paramétrage V2'!$AB$5)</f>
        <v>0</v>
      </c>
      <c r="K465" s="22"/>
      <c r="L465" s="113" cm="1">
        <f t="array" ref="L465">_xlfn.IFS($E465="",0,K465="",0,K465="Non",0,$E465="Haie 1 rang",$H465/'Paramétrage V2'!$AA$21*'Paramétrage V2'!$AA$6,$E465="Haie 2 rangs",$H465*'Paramétrage V2'!$AB$6)</f>
        <v>0</v>
      </c>
      <c r="M465" s="22"/>
      <c r="N465" s="113" cm="1">
        <f t="array" ref="N465">_xlfn.IFS($E465="",0,M465="",0,M465="Non",0,$E465="Haie 1 rang",$H465/'Paramétrage V2'!$AA$21*'Paramétrage V2'!$AA$7,$E465="Haie 2 rangs",$H465*'Paramétrage V2'!$AB$7)</f>
        <v>0</v>
      </c>
      <c r="O465" s="22"/>
      <c r="P465" s="113" cm="1">
        <f t="array" ref="P465">_xlfn.IFS($E465="",0,O465="",0,O465="Non",0,$E465="Haie 1 rang",$H465/'Paramétrage V2'!$AA$21*'Paramétrage V2'!$AA$8,$E465="Haie 2 rangs",$H465*'Paramétrage V2'!$AB$8)</f>
        <v>0</v>
      </c>
      <c r="Q465" s="22"/>
      <c r="R465" s="113" cm="1">
        <f t="array" ref="R465">_xlfn.IFS($E465="",0,Q465="",0,Q465="Non",0,$E465="Haie 1 rang",$H465/'Paramétrage V2'!$AA$21*'Paramétrage V2'!$AA$10,$E465="Haie 2 rangs",$H465*'Paramétrage V2'!$AB$10)</f>
        <v>0</v>
      </c>
      <c r="S465" s="22"/>
      <c r="T465" s="113" cm="1">
        <f t="array" ref="T465">_xlfn.IFS($E465="",0,S465="",0,S465="Non",0,$E465="Haie 1 rang",$H465/'Paramétrage V2'!$AA$21*'Paramétrage V2'!$AA$11,$E465="Haie 2 rangs",$H465*'Paramétrage V2'!$AB$11)</f>
        <v>0</v>
      </c>
      <c r="U465" s="22"/>
      <c r="V465" s="113" cm="1">
        <f t="array" ref="V465">_xlfn.IFS($E465="",0,U465="",0,U465="Non",0,$E465="Haie 1 rang",$H465/'Paramétrage V2'!$AA$21*'Paramétrage V2'!$AA$13,$E465="Haie 2 rangs",$H465*'Paramétrage V2'!$AB$13)</f>
        <v>0</v>
      </c>
      <c r="W465" s="22"/>
      <c r="X465" s="113" cm="1">
        <f t="array" ref="X465">_xlfn.IFS($E465="",0,W465="",0,W465="Non",0,$E465="Haie 1 rang",$H465/'Paramétrage V2'!$AA$21*'Paramétrage V2'!$AA$15,$E465="Haie 2 rangs",$H465*'Paramétrage V2'!$AB$15)</f>
        <v>0</v>
      </c>
      <c r="Y465" s="133">
        <f t="shared" si="7"/>
        <v>0</v>
      </c>
      <c r="Z465" s="45"/>
    </row>
    <row r="466" spans="1:26" x14ac:dyDescent="0.35">
      <c r="A466" s="5">
        <v>462</v>
      </c>
      <c r="B466" s="2"/>
      <c r="C466" s="22"/>
      <c r="D466" s="22"/>
      <c r="E466" s="22"/>
      <c r="F466" s="44"/>
      <c r="G466" s="112"/>
      <c r="H466" s="89" cm="1">
        <f t="array" ref="H466">_xlfn.IFS(E466="",0,E466="Haie 1 rang",F466*(G466-1),E466="Haie 2 rangs",(F466/2)*(G466-1))</f>
        <v>0</v>
      </c>
      <c r="I466" s="22"/>
      <c r="J466" s="113" cm="1">
        <f t="array" ref="J466">_xlfn.IFS($E466="",0,I466="",0,I466="Non",0,$E466="Haie 1 rang",$H466/'Paramétrage V2'!$AA$21*'Paramétrage V2'!$AA$5,$E466="Haie 2 rangs",$H466*'Paramétrage V2'!$AB$5)</f>
        <v>0</v>
      </c>
      <c r="K466" s="22"/>
      <c r="L466" s="113" cm="1">
        <f t="array" ref="L466">_xlfn.IFS($E466="",0,K466="",0,K466="Non",0,$E466="Haie 1 rang",$H466/'Paramétrage V2'!$AA$21*'Paramétrage V2'!$AA$6,$E466="Haie 2 rangs",$H466*'Paramétrage V2'!$AB$6)</f>
        <v>0</v>
      </c>
      <c r="M466" s="22"/>
      <c r="N466" s="113" cm="1">
        <f t="array" ref="N466">_xlfn.IFS($E466="",0,M466="",0,M466="Non",0,$E466="Haie 1 rang",$H466/'Paramétrage V2'!$AA$21*'Paramétrage V2'!$AA$7,$E466="Haie 2 rangs",$H466*'Paramétrage V2'!$AB$7)</f>
        <v>0</v>
      </c>
      <c r="O466" s="22"/>
      <c r="P466" s="113" cm="1">
        <f t="array" ref="P466">_xlfn.IFS($E466="",0,O466="",0,O466="Non",0,$E466="Haie 1 rang",$H466/'Paramétrage V2'!$AA$21*'Paramétrage V2'!$AA$8,$E466="Haie 2 rangs",$H466*'Paramétrage V2'!$AB$8)</f>
        <v>0</v>
      </c>
      <c r="Q466" s="22"/>
      <c r="R466" s="113" cm="1">
        <f t="array" ref="R466">_xlfn.IFS($E466="",0,Q466="",0,Q466="Non",0,$E466="Haie 1 rang",$H466/'Paramétrage V2'!$AA$21*'Paramétrage V2'!$AA$10,$E466="Haie 2 rangs",$H466*'Paramétrage V2'!$AB$10)</f>
        <v>0</v>
      </c>
      <c r="S466" s="22"/>
      <c r="T466" s="113" cm="1">
        <f t="array" ref="T466">_xlfn.IFS($E466="",0,S466="",0,S466="Non",0,$E466="Haie 1 rang",$H466/'Paramétrage V2'!$AA$21*'Paramétrage V2'!$AA$11,$E466="Haie 2 rangs",$H466*'Paramétrage V2'!$AB$11)</f>
        <v>0</v>
      </c>
      <c r="U466" s="22"/>
      <c r="V466" s="113" cm="1">
        <f t="array" ref="V466">_xlfn.IFS($E466="",0,U466="",0,U466="Non",0,$E466="Haie 1 rang",$H466/'Paramétrage V2'!$AA$21*'Paramétrage V2'!$AA$13,$E466="Haie 2 rangs",$H466*'Paramétrage V2'!$AB$13)</f>
        <v>0</v>
      </c>
      <c r="W466" s="22"/>
      <c r="X466" s="113" cm="1">
        <f t="array" ref="X466">_xlfn.IFS($E466="",0,W466="",0,W466="Non",0,$E466="Haie 1 rang",$H466/'Paramétrage V2'!$AA$21*'Paramétrage V2'!$AA$15,$E466="Haie 2 rangs",$H466*'Paramétrage V2'!$AB$15)</f>
        <v>0</v>
      </c>
      <c r="Y466" s="133">
        <f t="shared" si="7"/>
        <v>0</v>
      </c>
      <c r="Z466" s="45"/>
    </row>
    <row r="467" spans="1:26" x14ac:dyDescent="0.35">
      <c r="A467" s="5">
        <v>463</v>
      </c>
      <c r="B467" s="2"/>
      <c r="C467" s="22"/>
      <c r="D467" s="22"/>
      <c r="E467" s="22"/>
      <c r="F467" s="44"/>
      <c r="G467" s="112"/>
      <c r="H467" s="89" cm="1">
        <f t="array" ref="H467">_xlfn.IFS(E467="",0,E467="Haie 1 rang",F467*(G467-1),E467="Haie 2 rangs",(F467/2)*(G467-1))</f>
        <v>0</v>
      </c>
      <c r="I467" s="22"/>
      <c r="J467" s="113" cm="1">
        <f t="array" ref="J467">_xlfn.IFS($E467="",0,I467="",0,I467="Non",0,$E467="Haie 1 rang",$H467/'Paramétrage V2'!$AA$21*'Paramétrage V2'!$AA$5,$E467="Haie 2 rangs",$H467*'Paramétrage V2'!$AB$5)</f>
        <v>0</v>
      </c>
      <c r="K467" s="22"/>
      <c r="L467" s="113" cm="1">
        <f t="array" ref="L467">_xlfn.IFS($E467="",0,K467="",0,K467="Non",0,$E467="Haie 1 rang",$H467/'Paramétrage V2'!$AA$21*'Paramétrage V2'!$AA$6,$E467="Haie 2 rangs",$H467*'Paramétrage V2'!$AB$6)</f>
        <v>0</v>
      </c>
      <c r="M467" s="22"/>
      <c r="N467" s="113" cm="1">
        <f t="array" ref="N467">_xlfn.IFS($E467="",0,M467="",0,M467="Non",0,$E467="Haie 1 rang",$H467/'Paramétrage V2'!$AA$21*'Paramétrage V2'!$AA$7,$E467="Haie 2 rangs",$H467*'Paramétrage V2'!$AB$7)</f>
        <v>0</v>
      </c>
      <c r="O467" s="22"/>
      <c r="P467" s="113" cm="1">
        <f t="array" ref="P467">_xlfn.IFS($E467="",0,O467="",0,O467="Non",0,$E467="Haie 1 rang",$H467/'Paramétrage V2'!$AA$21*'Paramétrage V2'!$AA$8,$E467="Haie 2 rangs",$H467*'Paramétrage V2'!$AB$8)</f>
        <v>0</v>
      </c>
      <c r="Q467" s="22"/>
      <c r="R467" s="113" cm="1">
        <f t="array" ref="R467">_xlfn.IFS($E467="",0,Q467="",0,Q467="Non",0,$E467="Haie 1 rang",$H467/'Paramétrage V2'!$AA$21*'Paramétrage V2'!$AA$10,$E467="Haie 2 rangs",$H467*'Paramétrage V2'!$AB$10)</f>
        <v>0</v>
      </c>
      <c r="S467" s="22"/>
      <c r="T467" s="113" cm="1">
        <f t="array" ref="T467">_xlfn.IFS($E467="",0,S467="",0,S467="Non",0,$E467="Haie 1 rang",$H467/'Paramétrage V2'!$AA$21*'Paramétrage V2'!$AA$11,$E467="Haie 2 rangs",$H467*'Paramétrage V2'!$AB$11)</f>
        <v>0</v>
      </c>
      <c r="U467" s="22"/>
      <c r="V467" s="113" cm="1">
        <f t="array" ref="V467">_xlfn.IFS($E467="",0,U467="",0,U467="Non",0,$E467="Haie 1 rang",$H467/'Paramétrage V2'!$AA$21*'Paramétrage V2'!$AA$13,$E467="Haie 2 rangs",$H467*'Paramétrage V2'!$AB$13)</f>
        <v>0</v>
      </c>
      <c r="W467" s="22"/>
      <c r="X467" s="113" cm="1">
        <f t="array" ref="X467">_xlfn.IFS($E467="",0,W467="",0,W467="Non",0,$E467="Haie 1 rang",$H467/'Paramétrage V2'!$AA$21*'Paramétrage V2'!$AA$15,$E467="Haie 2 rangs",$H467*'Paramétrage V2'!$AB$15)</f>
        <v>0</v>
      </c>
      <c r="Y467" s="133">
        <f t="shared" si="7"/>
        <v>0</v>
      </c>
      <c r="Z467" s="45"/>
    </row>
    <row r="468" spans="1:26" x14ac:dyDescent="0.35">
      <c r="A468" s="5">
        <v>464</v>
      </c>
      <c r="B468" s="2"/>
      <c r="C468" s="22"/>
      <c r="D468" s="22"/>
      <c r="E468" s="22"/>
      <c r="F468" s="44"/>
      <c r="G468" s="112"/>
      <c r="H468" s="89" cm="1">
        <f t="array" ref="H468">_xlfn.IFS(E468="",0,E468="Haie 1 rang",F468*(G468-1),E468="Haie 2 rangs",(F468/2)*(G468-1))</f>
        <v>0</v>
      </c>
      <c r="I468" s="22"/>
      <c r="J468" s="113" cm="1">
        <f t="array" ref="J468">_xlfn.IFS($E468="",0,I468="",0,I468="Non",0,$E468="Haie 1 rang",$H468/'Paramétrage V2'!$AA$21*'Paramétrage V2'!$AA$5,$E468="Haie 2 rangs",$H468*'Paramétrage V2'!$AB$5)</f>
        <v>0</v>
      </c>
      <c r="K468" s="22"/>
      <c r="L468" s="113" cm="1">
        <f t="array" ref="L468">_xlfn.IFS($E468="",0,K468="",0,K468="Non",0,$E468="Haie 1 rang",$H468/'Paramétrage V2'!$AA$21*'Paramétrage V2'!$AA$6,$E468="Haie 2 rangs",$H468*'Paramétrage V2'!$AB$6)</f>
        <v>0</v>
      </c>
      <c r="M468" s="22"/>
      <c r="N468" s="113" cm="1">
        <f t="array" ref="N468">_xlfn.IFS($E468="",0,M468="",0,M468="Non",0,$E468="Haie 1 rang",$H468/'Paramétrage V2'!$AA$21*'Paramétrage V2'!$AA$7,$E468="Haie 2 rangs",$H468*'Paramétrage V2'!$AB$7)</f>
        <v>0</v>
      </c>
      <c r="O468" s="22"/>
      <c r="P468" s="113" cm="1">
        <f t="array" ref="P468">_xlfn.IFS($E468="",0,O468="",0,O468="Non",0,$E468="Haie 1 rang",$H468/'Paramétrage V2'!$AA$21*'Paramétrage V2'!$AA$8,$E468="Haie 2 rangs",$H468*'Paramétrage V2'!$AB$8)</f>
        <v>0</v>
      </c>
      <c r="Q468" s="22"/>
      <c r="R468" s="113" cm="1">
        <f t="array" ref="R468">_xlfn.IFS($E468="",0,Q468="",0,Q468="Non",0,$E468="Haie 1 rang",$H468/'Paramétrage V2'!$AA$21*'Paramétrage V2'!$AA$10,$E468="Haie 2 rangs",$H468*'Paramétrage V2'!$AB$10)</f>
        <v>0</v>
      </c>
      <c r="S468" s="22"/>
      <c r="T468" s="113" cm="1">
        <f t="array" ref="T468">_xlfn.IFS($E468="",0,S468="",0,S468="Non",0,$E468="Haie 1 rang",$H468/'Paramétrage V2'!$AA$21*'Paramétrage V2'!$AA$11,$E468="Haie 2 rangs",$H468*'Paramétrage V2'!$AB$11)</f>
        <v>0</v>
      </c>
      <c r="U468" s="22"/>
      <c r="V468" s="113" cm="1">
        <f t="array" ref="V468">_xlfn.IFS($E468="",0,U468="",0,U468="Non",0,$E468="Haie 1 rang",$H468/'Paramétrage V2'!$AA$21*'Paramétrage V2'!$AA$13,$E468="Haie 2 rangs",$H468*'Paramétrage V2'!$AB$13)</f>
        <v>0</v>
      </c>
      <c r="W468" s="22"/>
      <c r="X468" s="113" cm="1">
        <f t="array" ref="X468">_xlfn.IFS($E468="",0,W468="",0,W468="Non",0,$E468="Haie 1 rang",$H468/'Paramétrage V2'!$AA$21*'Paramétrage V2'!$AA$15,$E468="Haie 2 rangs",$H468*'Paramétrage V2'!$AB$15)</f>
        <v>0</v>
      </c>
      <c r="Y468" s="133">
        <f t="shared" si="7"/>
        <v>0</v>
      </c>
      <c r="Z468" s="45"/>
    </row>
    <row r="469" spans="1:26" x14ac:dyDescent="0.35">
      <c r="A469" s="5">
        <v>465</v>
      </c>
      <c r="B469" s="2"/>
      <c r="C469" s="22"/>
      <c r="D469" s="22"/>
      <c r="E469" s="22"/>
      <c r="F469" s="44"/>
      <c r="G469" s="112"/>
      <c r="H469" s="89" cm="1">
        <f t="array" ref="H469">_xlfn.IFS(E469="",0,E469="Haie 1 rang",F469*(G469-1),E469="Haie 2 rangs",(F469/2)*(G469-1))</f>
        <v>0</v>
      </c>
      <c r="I469" s="22"/>
      <c r="J469" s="113" cm="1">
        <f t="array" ref="J469">_xlfn.IFS($E469="",0,I469="",0,I469="Non",0,$E469="Haie 1 rang",$H469/'Paramétrage V2'!$AA$21*'Paramétrage V2'!$AA$5,$E469="Haie 2 rangs",$H469*'Paramétrage V2'!$AB$5)</f>
        <v>0</v>
      </c>
      <c r="K469" s="22"/>
      <c r="L469" s="113" cm="1">
        <f t="array" ref="L469">_xlfn.IFS($E469="",0,K469="",0,K469="Non",0,$E469="Haie 1 rang",$H469/'Paramétrage V2'!$AA$21*'Paramétrage V2'!$AA$6,$E469="Haie 2 rangs",$H469*'Paramétrage V2'!$AB$6)</f>
        <v>0</v>
      </c>
      <c r="M469" s="22"/>
      <c r="N469" s="113" cm="1">
        <f t="array" ref="N469">_xlfn.IFS($E469="",0,M469="",0,M469="Non",0,$E469="Haie 1 rang",$H469/'Paramétrage V2'!$AA$21*'Paramétrage V2'!$AA$7,$E469="Haie 2 rangs",$H469*'Paramétrage V2'!$AB$7)</f>
        <v>0</v>
      </c>
      <c r="O469" s="22"/>
      <c r="P469" s="113" cm="1">
        <f t="array" ref="P469">_xlfn.IFS($E469="",0,O469="",0,O469="Non",0,$E469="Haie 1 rang",$H469/'Paramétrage V2'!$AA$21*'Paramétrage V2'!$AA$8,$E469="Haie 2 rangs",$H469*'Paramétrage V2'!$AB$8)</f>
        <v>0</v>
      </c>
      <c r="Q469" s="22"/>
      <c r="R469" s="113" cm="1">
        <f t="array" ref="R469">_xlfn.IFS($E469="",0,Q469="",0,Q469="Non",0,$E469="Haie 1 rang",$H469/'Paramétrage V2'!$AA$21*'Paramétrage V2'!$AA$10,$E469="Haie 2 rangs",$H469*'Paramétrage V2'!$AB$10)</f>
        <v>0</v>
      </c>
      <c r="S469" s="22"/>
      <c r="T469" s="113" cm="1">
        <f t="array" ref="T469">_xlfn.IFS($E469="",0,S469="",0,S469="Non",0,$E469="Haie 1 rang",$H469/'Paramétrage V2'!$AA$21*'Paramétrage V2'!$AA$11,$E469="Haie 2 rangs",$H469*'Paramétrage V2'!$AB$11)</f>
        <v>0</v>
      </c>
      <c r="U469" s="22"/>
      <c r="V469" s="113" cm="1">
        <f t="array" ref="V469">_xlfn.IFS($E469="",0,U469="",0,U469="Non",0,$E469="Haie 1 rang",$H469/'Paramétrage V2'!$AA$21*'Paramétrage V2'!$AA$13,$E469="Haie 2 rangs",$H469*'Paramétrage V2'!$AB$13)</f>
        <v>0</v>
      </c>
      <c r="W469" s="22"/>
      <c r="X469" s="113" cm="1">
        <f t="array" ref="X469">_xlfn.IFS($E469="",0,W469="",0,W469="Non",0,$E469="Haie 1 rang",$H469/'Paramétrage V2'!$AA$21*'Paramétrage V2'!$AA$15,$E469="Haie 2 rangs",$H469*'Paramétrage V2'!$AB$15)</f>
        <v>0</v>
      </c>
      <c r="Y469" s="133">
        <f t="shared" si="7"/>
        <v>0</v>
      </c>
      <c r="Z469" s="45"/>
    </row>
    <row r="470" spans="1:26" x14ac:dyDescent="0.35">
      <c r="A470" s="5">
        <v>466</v>
      </c>
      <c r="B470" s="2"/>
      <c r="C470" s="22"/>
      <c r="D470" s="22"/>
      <c r="E470" s="22"/>
      <c r="F470" s="44"/>
      <c r="G470" s="112"/>
      <c r="H470" s="89" cm="1">
        <f t="array" ref="H470">_xlfn.IFS(E470="",0,E470="Haie 1 rang",F470*(G470-1),E470="Haie 2 rangs",(F470/2)*(G470-1))</f>
        <v>0</v>
      </c>
      <c r="I470" s="22"/>
      <c r="J470" s="113" cm="1">
        <f t="array" ref="J470">_xlfn.IFS($E470="",0,I470="",0,I470="Non",0,$E470="Haie 1 rang",$H470/'Paramétrage V2'!$AA$21*'Paramétrage V2'!$AA$5,$E470="Haie 2 rangs",$H470*'Paramétrage V2'!$AB$5)</f>
        <v>0</v>
      </c>
      <c r="K470" s="22"/>
      <c r="L470" s="113" cm="1">
        <f t="array" ref="L470">_xlfn.IFS($E470="",0,K470="",0,K470="Non",0,$E470="Haie 1 rang",$H470/'Paramétrage V2'!$AA$21*'Paramétrage V2'!$AA$6,$E470="Haie 2 rangs",$H470*'Paramétrage V2'!$AB$6)</f>
        <v>0</v>
      </c>
      <c r="M470" s="22"/>
      <c r="N470" s="113" cm="1">
        <f t="array" ref="N470">_xlfn.IFS($E470="",0,M470="",0,M470="Non",0,$E470="Haie 1 rang",$H470/'Paramétrage V2'!$AA$21*'Paramétrage V2'!$AA$7,$E470="Haie 2 rangs",$H470*'Paramétrage V2'!$AB$7)</f>
        <v>0</v>
      </c>
      <c r="O470" s="22"/>
      <c r="P470" s="113" cm="1">
        <f t="array" ref="P470">_xlfn.IFS($E470="",0,O470="",0,O470="Non",0,$E470="Haie 1 rang",$H470/'Paramétrage V2'!$AA$21*'Paramétrage V2'!$AA$8,$E470="Haie 2 rangs",$H470*'Paramétrage V2'!$AB$8)</f>
        <v>0</v>
      </c>
      <c r="Q470" s="22"/>
      <c r="R470" s="113" cm="1">
        <f t="array" ref="R470">_xlfn.IFS($E470="",0,Q470="",0,Q470="Non",0,$E470="Haie 1 rang",$H470/'Paramétrage V2'!$AA$21*'Paramétrage V2'!$AA$10,$E470="Haie 2 rangs",$H470*'Paramétrage V2'!$AB$10)</f>
        <v>0</v>
      </c>
      <c r="S470" s="22"/>
      <c r="T470" s="113" cm="1">
        <f t="array" ref="T470">_xlfn.IFS($E470="",0,S470="",0,S470="Non",0,$E470="Haie 1 rang",$H470/'Paramétrage V2'!$AA$21*'Paramétrage V2'!$AA$11,$E470="Haie 2 rangs",$H470*'Paramétrage V2'!$AB$11)</f>
        <v>0</v>
      </c>
      <c r="U470" s="22"/>
      <c r="V470" s="113" cm="1">
        <f t="array" ref="V470">_xlfn.IFS($E470="",0,U470="",0,U470="Non",0,$E470="Haie 1 rang",$H470/'Paramétrage V2'!$AA$21*'Paramétrage V2'!$AA$13,$E470="Haie 2 rangs",$H470*'Paramétrage V2'!$AB$13)</f>
        <v>0</v>
      </c>
      <c r="W470" s="22"/>
      <c r="X470" s="113" cm="1">
        <f t="array" ref="X470">_xlfn.IFS($E470="",0,W470="",0,W470="Non",0,$E470="Haie 1 rang",$H470/'Paramétrage V2'!$AA$21*'Paramétrage V2'!$AA$15,$E470="Haie 2 rangs",$H470*'Paramétrage V2'!$AB$15)</f>
        <v>0</v>
      </c>
      <c r="Y470" s="133">
        <f t="shared" si="7"/>
        <v>0</v>
      </c>
      <c r="Z470" s="45"/>
    </row>
    <row r="471" spans="1:26" x14ac:dyDescent="0.35">
      <c r="A471" s="5">
        <v>467</v>
      </c>
      <c r="B471" s="2"/>
      <c r="C471" s="22"/>
      <c r="D471" s="22"/>
      <c r="E471" s="22"/>
      <c r="F471" s="44"/>
      <c r="G471" s="112"/>
      <c r="H471" s="89" cm="1">
        <f t="array" ref="H471">_xlfn.IFS(E471="",0,E471="Haie 1 rang",F471*(G471-1),E471="Haie 2 rangs",(F471/2)*(G471-1))</f>
        <v>0</v>
      </c>
      <c r="I471" s="22"/>
      <c r="J471" s="113" cm="1">
        <f t="array" ref="J471">_xlfn.IFS($E471="",0,I471="",0,I471="Non",0,$E471="Haie 1 rang",$H471/'Paramétrage V2'!$AA$21*'Paramétrage V2'!$AA$5,$E471="Haie 2 rangs",$H471*'Paramétrage V2'!$AB$5)</f>
        <v>0</v>
      </c>
      <c r="K471" s="22"/>
      <c r="L471" s="113" cm="1">
        <f t="array" ref="L471">_xlfn.IFS($E471="",0,K471="",0,K471="Non",0,$E471="Haie 1 rang",$H471/'Paramétrage V2'!$AA$21*'Paramétrage V2'!$AA$6,$E471="Haie 2 rangs",$H471*'Paramétrage V2'!$AB$6)</f>
        <v>0</v>
      </c>
      <c r="M471" s="22"/>
      <c r="N471" s="113" cm="1">
        <f t="array" ref="N471">_xlfn.IFS($E471="",0,M471="",0,M471="Non",0,$E471="Haie 1 rang",$H471/'Paramétrage V2'!$AA$21*'Paramétrage V2'!$AA$7,$E471="Haie 2 rangs",$H471*'Paramétrage V2'!$AB$7)</f>
        <v>0</v>
      </c>
      <c r="O471" s="22"/>
      <c r="P471" s="113" cm="1">
        <f t="array" ref="P471">_xlfn.IFS($E471="",0,O471="",0,O471="Non",0,$E471="Haie 1 rang",$H471/'Paramétrage V2'!$AA$21*'Paramétrage V2'!$AA$8,$E471="Haie 2 rangs",$H471*'Paramétrage V2'!$AB$8)</f>
        <v>0</v>
      </c>
      <c r="Q471" s="22"/>
      <c r="R471" s="113" cm="1">
        <f t="array" ref="R471">_xlfn.IFS($E471="",0,Q471="",0,Q471="Non",0,$E471="Haie 1 rang",$H471/'Paramétrage V2'!$AA$21*'Paramétrage V2'!$AA$10,$E471="Haie 2 rangs",$H471*'Paramétrage V2'!$AB$10)</f>
        <v>0</v>
      </c>
      <c r="S471" s="22"/>
      <c r="T471" s="113" cm="1">
        <f t="array" ref="T471">_xlfn.IFS($E471="",0,S471="",0,S471="Non",0,$E471="Haie 1 rang",$H471/'Paramétrage V2'!$AA$21*'Paramétrage V2'!$AA$11,$E471="Haie 2 rangs",$H471*'Paramétrage V2'!$AB$11)</f>
        <v>0</v>
      </c>
      <c r="U471" s="22"/>
      <c r="V471" s="113" cm="1">
        <f t="array" ref="V471">_xlfn.IFS($E471="",0,U471="",0,U471="Non",0,$E471="Haie 1 rang",$H471/'Paramétrage V2'!$AA$21*'Paramétrage V2'!$AA$13,$E471="Haie 2 rangs",$H471*'Paramétrage V2'!$AB$13)</f>
        <v>0</v>
      </c>
      <c r="W471" s="22"/>
      <c r="X471" s="113" cm="1">
        <f t="array" ref="X471">_xlfn.IFS($E471="",0,W471="",0,W471="Non",0,$E471="Haie 1 rang",$H471/'Paramétrage V2'!$AA$21*'Paramétrage V2'!$AA$15,$E471="Haie 2 rangs",$H471*'Paramétrage V2'!$AB$15)</f>
        <v>0</v>
      </c>
      <c r="Y471" s="133">
        <f t="shared" si="7"/>
        <v>0</v>
      </c>
      <c r="Z471" s="45"/>
    </row>
    <row r="472" spans="1:26" x14ac:dyDescent="0.35">
      <c r="A472" s="5">
        <v>468</v>
      </c>
      <c r="B472" s="2"/>
      <c r="C472" s="22"/>
      <c r="D472" s="22"/>
      <c r="E472" s="22"/>
      <c r="F472" s="44"/>
      <c r="G472" s="112"/>
      <c r="H472" s="89" cm="1">
        <f t="array" ref="H472">_xlfn.IFS(E472="",0,E472="Haie 1 rang",F472*(G472-1),E472="Haie 2 rangs",(F472/2)*(G472-1))</f>
        <v>0</v>
      </c>
      <c r="I472" s="22"/>
      <c r="J472" s="113" cm="1">
        <f t="array" ref="J472">_xlfn.IFS($E472="",0,I472="",0,I472="Non",0,$E472="Haie 1 rang",$H472/'Paramétrage V2'!$AA$21*'Paramétrage V2'!$AA$5,$E472="Haie 2 rangs",$H472*'Paramétrage V2'!$AB$5)</f>
        <v>0</v>
      </c>
      <c r="K472" s="22"/>
      <c r="L472" s="113" cm="1">
        <f t="array" ref="L472">_xlfn.IFS($E472="",0,K472="",0,K472="Non",0,$E472="Haie 1 rang",$H472/'Paramétrage V2'!$AA$21*'Paramétrage V2'!$AA$6,$E472="Haie 2 rangs",$H472*'Paramétrage V2'!$AB$6)</f>
        <v>0</v>
      </c>
      <c r="M472" s="22"/>
      <c r="N472" s="113" cm="1">
        <f t="array" ref="N472">_xlfn.IFS($E472="",0,M472="",0,M472="Non",0,$E472="Haie 1 rang",$H472/'Paramétrage V2'!$AA$21*'Paramétrage V2'!$AA$7,$E472="Haie 2 rangs",$H472*'Paramétrage V2'!$AB$7)</f>
        <v>0</v>
      </c>
      <c r="O472" s="22"/>
      <c r="P472" s="113" cm="1">
        <f t="array" ref="P472">_xlfn.IFS($E472="",0,O472="",0,O472="Non",0,$E472="Haie 1 rang",$H472/'Paramétrage V2'!$AA$21*'Paramétrage V2'!$AA$8,$E472="Haie 2 rangs",$H472*'Paramétrage V2'!$AB$8)</f>
        <v>0</v>
      </c>
      <c r="Q472" s="22"/>
      <c r="R472" s="113" cm="1">
        <f t="array" ref="R472">_xlfn.IFS($E472="",0,Q472="",0,Q472="Non",0,$E472="Haie 1 rang",$H472/'Paramétrage V2'!$AA$21*'Paramétrage V2'!$AA$10,$E472="Haie 2 rangs",$H472*'Paramétrage V2'!$AB$10)</f>
        <v>0</v>
      </c>
      <c r="S472" s="22"/>
      <c r="T472" s="113" cm="1">
        <f t="array" ref="T472">_xlfn.IFS($E472="",0,S472="",0,S472="Non",0,$E472="Haie 1 rang",$H472/'Paramétrage V2'!$AA$21*'Paramétrage V2'!$AA$11,$E472="Haie 2 rangs",$H472*'Paramétrage V2'!$AB$11)</f>
        <v>0</v>
      </c>
      <c r="U472" s="22"/>
      <c r="V472" s="113" cm="1">
        <f t="array" ref="V472">_xlfn.IFS($E472="",0,U472="",0,U472="Non",0,$E472="Haie 1 rang",$H472/'Paramétrage V2'!$AA$21*'Paramétrage V2'!$AA$13,$E472="Haie 2 rangs",$H472*'Paramétrage V2'!$AB$13)</f>
        <v>0</v>
      </c>
      <c r="W472" s="22"/>
      <c r="X472" s="113" cm="1">
        <f t="array" ref="X472">_xlfn.IFS($E472="",0,W472="",0,W472="Non",0,$E472="Haie 1 rang",$H472/'Paramétrage V2'!$AA$21*'Paramétrage V2'!$AA$15,$E472="Haie 2 rangs",$H472*'Paramétrage V2'!$AB$15)</f>
        <v>0</v>
      </c>
      <c r="Y472" s="133">
        <f t="shared" si="7"/>
        <v>0</v>
      </c>
      <c r="Z472" s="45"/>
    </row>
    <row r="473" spans="1:26" x14ac:dyDescent="0.35">
      <c r="A473" s="5">
        <v>469</v>
      </c>
      <c r="B473" s="2"/>
      <c r="C473" s="22"/>
      <c r="D473" s="22"/>
      <c r="E473" s="22"/>
      <c r="F473" s="44"/>
      <c r="G473" s="112"/>
      <c r="H473" s="89" cm="1">
        <f t="array" ref="H473">_xlfn.IFS(E473="",0,E473="Haie 1 rang",F473*(G473-1),E473="Haie 2 rangs",(F473/2)*(G473-1))</f>
        <v>0</v>
      </c>
      <c r="I473" s="22"/>
      <c r="J473" s="113" cm="1">
        <f t="array" ref="J473">_xlfn.IFS($E473="",0,I473="",0,I473="Non",0,$E473="Haie 1 rang",$H473/'Paramétrage V2'!$AA$21*'Paramétrage V2'!$AA$5,$E473="Haie 2 rangs",$H473*'Paramétrage V2'!$AB$5)</f>
        <v>0</v>
      </c>
      <c r="K473" s="22"/>
      <c r="L473" s="113" cm="1">
        <f t="array" ref="L473">_xlfn.IFS($E473="",0,K473="",0,K473="Non",0,$E473="Haie 1 rang",$H473/'Paramétrage V2'!$AA$21*'Paramétrage V2'!$AA$6,$E473="Haie 2 rangs",$H473*'Paramétrage V2'!$AB$6)</f>
        <v>0</v>
      </c>
      <c r="M473" s="22"/>
      <c r="N473" s="113" cm="1">
        <f t="array" ref="N473">_xlfn.IFS($E473="",0,M473="",0,M473="Non",0,$E473="Haie 1 rang",$H473/'Paramétrage V2'!$AA$21*'Paramétrage V2'!$AA$7,$E473="Haie 2 rangs",$H473*'Paramétrage V2'!$AB$7)</f>
        <v>0</v>
      </c>
      <c r="O473" s="22"/>
      <c r="P473" s="113" cm="1">
        <f t="array" ref="P473">_xlfn.IFS($E473="",0,O473="",0,O473="Non",0,$E473="Haie 1 rang",$H473/'Paramétrage V2'!$AA$21*'Paramétrage V2'!$AA$8,$E473="Haie 2 rangs",$H473*'Paramétrage V2'!$AB$8)</f>
        <v>0</v>
      </c>
      <c r="Q473" s="22"/>
      <c r="R473" s="113" cm="1">
        <f t="array" ref="R473">_xlfn.IFS($E473="",0,Q473="",0,Q473="Non",0,$E473="Haie 1 rang",$H473/'Paramétrage V2'!$AA$21*'Paramétrage V2'!$AA$10,$E473="Haie 2 rangs",$H473*'Paramétrage V2'!$AB$10)</f>
        <v>0</v>
      </c>
      <c r="S473" s="22"/>
      <c r="T473" s="113" cm="1">
        <f t="array" ref="T473">_xlfn.IFS($E473="",0,S473="",0,S473="Non",0,$E473="Haie 1 rang",$H473/'Paramétrage V2'!$AA$21*'Paramétrage V2'!$AA$11,$E473="Haie 2 rangs",$H473*'Paramétrage V2'!$AB$11)</f>
        <v>0</v>
      </c>
      <c r="U473" s="22"/>
      <c r="V473" s="113" cm="1">
        <f t="array" ref="V473">_xlfn.IFS($E473="",0,U473="",0,U473="Non",0,$E473="Haie 1 rang",$H473/'Paramétrage V2'!$AA$21*'Paramétrage V2'!$AA$13,$E473="Haie 2 rangs",$H473*'Paramétrage V2'!$AB$13)</f>
        <v>0</v>
      </c>
      <c r="W473" s="22"/>
      <c r="X473" s="113" cm="1">
        <f t="array" ref="X473">_xlfn.IFS($E473="",0,W473="",0,W473="Non",0,$E473="Haie 1 rang",$H473/'Paramétrage V2'!$AA$21*'Paramétrage V2'!$AA$15,$E473="Haie 2 rangs",$H473*'Paramétrage V2'!$AB$15)</f>
        <v>0</v>
      </c>
      <c r="Y473" s="133">
        <f t="shared" si="7"/>
        <v>0</v>
      </c>
      <c r="Z473" s="45"/>
    </row>
    <row r="474" spans="1:26" x14ac:dyDescent="0.35">
      <c r="A474" s="5">
        <v>470</v>
      </c>
      <c r="B474" s="2"/>
      <c r="C474" s="22"/>
      <c r="D474" s="22"/>
      <c r="E474" s="22"/>
      <c r="F474" s="44"/>
      <c r="G474" s="112"/>
      <c r="H474" s="89" cm="1">
        <f t="array" ref="H474">_xlfn.IFS(E474="",0,E474="Haie 1 rang",F474*(G474-1),E474="Haie 2 rangs",(F474/2)*(G474-1))</f>
        <v>0</v>
      </c>
      <c r="I474" s="22"/>
      <c r="J474" s="113" cm="1">
        <f t="array" ref="J474">_xlfn.IFS($E474="",0,I474="",0,I474="Non",0,$E474="Haie 1 rang",$H474/'Paramétrage V2'!$AA$21*'Paramétrage V2'!$AA$5,$E474="Haie 2 rangs",$H474*'Paramétrage V2'!$AB$5)</f>
        <v>0</v>
      </c>
      <c r="K474" s="22"/>
      <c r="L474" s="113" cm="1">
        <f t="array" ref="L474">_xlfn.IFS($E474="",0,K474="",0,K474="Non",0,$E474="Haie 1 rang",$H474/'Paramétrage V2'!$AA$21*'Paramétrage V2'!$AA$6,$E474="Haie 2 rangs",$H474*'Paramétrage V2'!$AB$6)</f>
        <v>0</v>
      </c>
      <c r="M474" s="22"/>
      <c r="N474" s="113" cm="1">
        <f t="array" ref="N474">_xlfn.IFS($E474="",0,M474="",0,M474="Non",0,$E474="Haie 1 rang",$H474/'Paramétrage V2'!$AA$21*'Paramétrage V2'!$AA$7,$E474="Haie 2 rangs",$H474*'Paramétrage V2'!$AB$7)</f>
        <v>0</v>
      </c>
      <c r="O474" s="22"/>
      <c r="P474" s="113" cm="1">
        <f t="array" ref="P474">_xlfn.IFS($E474="",0,O474="",0,O474="Non",0,$E474="Haie 1 rang",$H474/'Paramétrage V2'!$AA$21*'Paramétrage V2'!$AA$8,$E474="Haie 2 rangs",$H474*'Paramétrage V2'!$AB$8)</f>
        <v>0</v>
      </c>
      <c r="Q474" s="22"/>
      <c r="R474" s="113" cm="1">
        <f t="array" ref="R474">_xlfn.IFS($E474="",0,Q474="",0,Q474="Non",0,$E474="Haie 1 rang",$H474/'Paramétrage V2'!$AA$21*'Paramétrage V2'!$AA$10,$E474="Haie 2 rangs",$H474*'Paramétrage V2'!$AB$10)</f>
        <v>0</v>
      </c>
      <c r="S474" s="22"/>
      <c r="T474" s="113" cm="1">
        <f t="array" ref="T474">_xlfn.IFS($E474="",0,S474="",0,S474="Non",0,$E474="Haie 1 rang",$H474/'Paramétrage V2'!$AA$21*'Paramétrage V2'!$AA$11,$E474="Haie 2 rangs",$H474*'Paramétrage V2'!$AB$11)</f>
        <v>0</v>
      </c>
      <c r="U474" s="22"/>
      <c r="V474" s="113" cm="1">
        <f t="array" ref="V474">_xlfn.IFS($E474="",0,U474="",0,U474="Non",0,$E474="Haie 1 rang",$H474/'Paramétrage V2'!$AA$21*'Paramétrage V2'!$AA$13,$E474="Haie 2 rangs",$H474*'Paramétrage V2'!$AB$13)</f>
        <v>0</v>
      </c>
      <c r="W474" s="22"/>
      <c r="X474" s="113" cm="1">
        <f t="array" ref="X474">_xlfn.IFS($E474="",0,W474="",0,W474="Non",0,$E474="Haie 1 rang",$H474/'Paramétrage V2'!$AA$21*'Paramétrage V2'!$AA$15,$E474="Haie 2 rangs",$H474*'Paramétrage V2'!$AB$15)</f>
        <v>0</v>
      </c>
      <c r="Y474" s="133">
        <f t="shared" si="7"/>
        <v>0</v>
      </c>
      <c r="Z474" s="45"/>
    </row>
    <row r="475" spans="1:26" x14ac:dyDescent="0.35">
      <c r="A475" s="5">
        <v>471</v>
      </c>
      <c r="B475" s="2"/>
      <c r="C475" s="22"/>
      <c r="D475" s="22"/>
      <c r="E475" s="22"/>
      <c r="F475" s="44"/>
      <c r="G475" s="112"/>
      <c r="H475" s="89" cm="1">
        <f t="array" ref="H475">_xlfn.IFS(E475="",0,E475="Haie 1 rang",F475*(G475-1),E475="Haie 2 rangs",(F475/2)*(G475-1))</f>
        <v>0</v>
      </c>
      <c r="I475" s="22"/>
      <c r="J475" s="113" cm="1">
        <f t="array" ref="J475">_xlfn.IFS($E475="",0,I475="",0,I475="Non",0,$E475="Haie 1 rang",$H475/'Paramétrage V2'!$AA$21*'Paramétrage V2'!$AA$5,$E475="Haie 2 rangs",$H475*'Paramétrage V2'!$AB$5)</f>
        <v>0</v>
      </c>
      <c r="K475" s="22"/>
      <c r="L475" s="113" cm="1">
        <f t="array" ref="L475">_xlfn.IFS($E475="",0,K475="",0,K475="Non",0,$E475="Haie 1 rang",$H475/'Paramétrage V2'!$AA$21*'Paramétrage V2'!$AA$6,$E475="Haie 2 rangs",$H475*'Paramétrage V2'!$AB$6)</f>
        <v>0</v>
      </c>
      <c r="M475" s="22"/>
      <c r="N475" s="113" cm="1">
        <f t="array" ref="N475">_xlfn.IFS($E475="",0,M475="",0,M475="Non",0,$E475="Haie 1 rang",$H475/'Paramétrage V2'!$AA$21*'Paramétrage V2'!$AA$7,$E475="Haie 2 rangs",$H475*'Paramétrage V2'!$AB$7)</f>
        <v>0</v>
      </c>
      <c r="O475" s="22"/>
      <c r="P475" s="113" cm="1">
        <f t="array" ref="P475">_xlfn.IFS($E475="",0,O475="",0,O475="Non",0,$E475="Haie 1 rang",$H475/'Paramétrage V2'!$AA$21*'Paramétrage V2'!$AA$8,$E475="Haie 2 rangs",$H475*'Paramétrage V2'!$AB$8)</f>
        <v>0</v>
      </c>
      <c r="Q475" s="22"/>
      <c r="R475" s="113" cm="1">
        <f t="array" ref="R475">_xlfn.IFS($E475="",0,Q475="",0,Q475="Non",0,$E475="Haie 1 rang",$H475/'Paramétrage V2'!$AA$21*'Paramétrage V2'!$AA$10,$E475="Haie 2 rangs",$H475*'Paramétrage V2'!$AB$10)</f>
        <v>0</v>
      </c>
      <c r="S475" s="22"/>
      <c r="T475" s="113" cm="1">
        <f t="array" ref="T475">_xlfn.IFS($E475="",0,S475="",0,S475="Non",0,$E475="Haie 1 rang",$H475/'Paramétrage V2'!$AA$21*'Paramétrage V2'!$AA$11,$E475="Haie 2 rangs",$H475*'Paramétrage V2'!$AB$11)</f>
        <v>0</v>
      </c>
      <c r="U475" s="22"/>
      <c r="V475" s="113" cm="1">
        <f t="array" ref="V475">_xlfn.IFS($E475="",0,U475="",0,U475="Non",0,$E475="Haie 1 rang",$H475/'Paramétrage V2'!$AA$21*'Paramétrage V2'!$AA$13,$E475="Haie 2 rangs",$H475*'Paramétrage V2'!$AB$13)</f>
        <v>0</v>
      </c>
      <c r="W475" s="22"/>
      <c r="X475" s="113" cm="1">
        <f t="array" ref="X475">_xlfn.IFS($E475="",0,W475="",0,W475="Non",0,$E475="Haie 1 rang",$H475/'Paramétrage V2'!$AA$21*'Paramétrage V2'!$AA$15,$E475="Haie 2 rangs",$H475*'Paramétrage V2'!$AB$15)</f>
        <v>0</v>
      </c>
      <c r="Y475" s="133">
        <f t="shared" si="7"/>
        <v>0</v>
      </c>
      <c r="Z475" s="45"/>
    </row>
    <row r="476" spans="1:26" x14ac:dyDescent="0.35">
      <c r="A476" s="5">
        <v>472</v>
      </c>
      <c r="B476" s="2"/>
      <c r="C476" s="22"/>
      <c r="D476" s="22"/>
      <c r="E476" s="22"/>
      <c r="F476" s="44"/>
      <c r="G476" s="112"/>
      <c r="H476" s="89" cm="1">
        <f t="array" ref="H476">_xlfn.IFS(E476="",0,E476="Haie 1 rang",F476*(G476-1),E476="Haie 2 rangs",(F476/2)*(G476-1))</f>
        <v>0</v>
      </c>
      <c r="I476" s="22"/>
      <c r="J476" s="113" cm="1">
        <f t="array" ref="J476">_xlfn.IFS($E476="",0,I476="",0,I476="Non",0,$E476="Haie 1 rang",$H476/'Paramétrage V2'!$AA$21*'Paramétrage V2'!$AA$5,$E476="Haie 2 rangs",$H476*'Paramétrage V2'!$AB$5)</f>
        <v>0</v>
      </c>
      <c r="K476" s="22"/>
      <c r="L476" s="113" cm="1">
        <f t="array" ref="L476">_xlfn.IFS($E476="",0,K476="",0,K476="Non",0,$E476="Haie 1 rang",$H476/'Paramétrage V2'!$AA$21*'Paramétrage V2'!$AA$6,$E476="Haie 2 rangs",$H476*'Paramétrage V2'!$AB$6)</f>
        <v>0</v>
      </c>
      <c r="M476" s="22"/>
      <c r="N476" s="113" cm="1">
        <f t="array" ref="N476">_xlfn.IFS($E476="",0,M476="",0,M476="Non",0,$E476="Haie 1 rang",$H476/'Paramétrage V2'!$AA$21*'Paramétrage V2'!$AA$7,$E476="Haie 2 rangs",$H476*'Paramétrage V2'!$AB$7)</f>
        <v>0</v>
      </c>
      <c r="O476" s="22"/>
      <c r="P476" s="113" cm="1">
        <f t="array" ref="P476">_xlfn.IFS($E476="",0,O476="",0,O476="Non",0,$E476="Haie 1 rang",$H476/'Paramétrage V2'!$AA$21*'Paramétrage V2'!$AA$8,$E476="Haie 2 rangs",$H476*'Paramétrage V2'!$AB$8)</f>
        <v>0</v>
      </c>
      <c r="Q476" s="22"/>
      <c r="R476" s="113" cm="1">
        <f t="array" ref="R476">_xlfn.IFS($E476="",0,Q476="",0,Q476="Non",0,$E476="Haie 1 rang",$H476/'Paramétrage V2'!$AA$21*'Paramétrage V2'!$AA$10,$E476="Haie 2 rangs",$H476*'Paramétrage V2'!$AB$10)</f>
        <v>0</v>
      </c>
      <c r="S476" s="22"/>
      <c r="T476" s="113" cm="1">
        <f t="array" ref="T476">_xlfn.IFS($E476="",0,S476="",0,S476="Non",0,$E476="Haie 1 rang",$H476/'Paramétrage V2'!$AA$21*'Paramétrage V2'!$AA$11,$E476="Haie 2 rangs",$H476*'Paramétrage V2'!$AB$11)</f>
        <v>0</v>
      </c>
      <c r="U476" s="22"/>
      <c r="V476" s="113" cm="1">
        <f t="array" ref="V476">_xlfn.IFS($E476="",0,U476="",0,U476="Non",0,$E476="Haie 1 rang",$H476/'Paramétrage V2'!$AA$21*'Paramétrage V2'!$AA$13,$E476="Haie 2 rangs",$H476*'Paramétrage V2'!$AB$13)</f>
        <v>0</v>
      </c>
      <c r="W476" s="22"/>
      <c r="X476" s="113" cm="1">
        <f t="array" ref="X476">_xlfn.IFS($E476="",0,W476="",0,W476="Non",0,$E476="Haie 1 rang",$H476/'Paramétrage V2'!$AA$21*'Paramétrage V2'!$AA$15,$E476="Haie 2 rangs",$H476*'Paramétrage V2'!$AB$15)</f>
        <v>0</v>
      </c>
      <c r="Y476" s="133">
        <f t="shared" si="7"/>
        <v>0</v>
      </c>
      <c r="Z476" s="45"/>
    </row>
    <row r="477" spans="1:26" x14ac:dyDescent="0.35">
      <c r="A477" s="5">
        <v>473</v>
      </c>
      <c r="B477" s="2"/>
      <c r="C477" s="22"/>
      <c r="D477" s="22"/>
      <c r="E477" s="22"/>
      <c r="F477" s="44"/>
      <c r="G477" s="112"/>
      <c r="H477" s="89" cm="1">
        <f t="array" ref="H477">_xlfn.IFS(E477="",0,E477="Haie 1 rang",F477*(G477-1),E477="Haie 2 rangs",(F477/2)*(G477-1))</f>
        <v>0</v>
      </c>
      <c r="I477" s="22"/>
      <c r="J477" s="113" cm="1">
        <f t="array" ref="J477">_xlfn.IFS($E477="",0,I477="",0,I477="Non",0,$E477="Haie 1 rang",$H477/'Paramétrage V2'!$AA$21*'Paramétrage V2'!$AA$5,$E477="Haie 2 rangs",$H477*'Paramétrage V2'!$AB$5)</f>
        <v>0</v>
      </c>
      <c r="K477" s="22"/>
      <c r="L477" s="113" cm="1">
        <f t="array" ref="L477">_xlfn.IFS($E477="",0,K477="",0,K477="Non",0,$E477="Haie 1 rang",$H477/'Paramétrage V2'!$AA$21*'Paramétrage V2'!$AA$6,$E477="Haie 2 rangs",$H477*'Paramétrage V2'!$AB$6)</f>
        <v>0</v>
      </c>
      <c r="M477" s="22"/>
      <c r="N477" s="113" cm="1">
        <f t="array" ref="N477">_xlfn.IFS($E477="",0,M477="",0,M477="Non",0,$E477="Haie 1 rang",$H477/'Paramétrage V2'!$AA$21*'Paramétrage V2'!$AA$7,$E477="Haie 2 rangs",$H477*'Paramétrage V2'!$AB$7)</f>
        <v>0</v>
      </c>
      <c r="O477" s="22"/>
      <c r="P477" s="113" cm="1">
        <f t="array" ref="P477">_xlfn.IFS($E477="",0,O477="",0,O477="Non",0,$E477="Haie 1 rang",$H477/'Paramétrage V2'!$AA$21*'Paramétrage V2'!$AA$8,$E477="Haie 2 rangs",$H477*'Paramétrage V2'!$AB$8)</f>
        <v>0</v>
      </c>
      <c r="Q477" s="22"/>
      <c r="R477" s="113" cm="1">
        <f t="array" ref="R477">_xlfn.IFS($E477="",0,Q477="",0,Q477="Non",0,$E477="Haie 1 rang",$H477/'Paramétrage V2'!$AA$21*'Paramétrage V2'!$AA$10,$E477="Haie 2 rangs",$H477*'Paramétrage V2'!$AB$10)</f>
        <v>0</v>
      </c>
      <c r="S477" s="22"/>
      <c r="T477" s="113" cm="1">
        <f t="array" ref="T477">_xlfn.IFS($E477="",0,S477="",0,S477="Non",0,$E477="Haie 1 rang",$H477/'Paramétrage V2'!$AA$21*'Paramétrage V2'!$AA$11,$E477="Haie 2 rangs",$H477*'Paramétrage V2'!$AB$11)</f>
        <v>0</v>
      </c>
      <c r="U477" s="22"/>
      <c r="V477" s="113" cm="1">
        <f t="array" ref="V477">_xlfn.IFS($E477="",0,U477="",0,U477="Non",0,$E477="Haie 1 rang",$H477/'Paramétrage V2'!$AA$21*'Paramétrage V2'!$AA$13,$E477="Haie 2 rangs",$H477*'Paramétrage V2'!$AB$13)</f>
        <v>0</v>
      </c>
      <c r="W477" s="22"/>
      <c r="X477" s="113" cm="1">
        <f t="array" ref="X477">_xlfn.IFS($E477="",0,W477="",0,W477="Non",0,$E477="Haie 1 rang",$H477/'Paramétrage V2'!$AA$21*'Paramétrage V2'!$AA$15,$E477="Haie 2 rangs",$H477*'Paramétrage V2'!$AB$15)</f>
        <v>0</v>
      </c>
      <c r="Y477" s="133">
        <f t="shared" si="7"/>
        <v>0</v>
      </c>
      <c r="Z477" s="45"/>
    </row>
    <row r="478" spans="1:26" x14ac:dyDescent="0.35">
      <c r="A478" s="5">
        <v>474</v>
      </c>
      <c r="B478" s="2"/>
      <c r="C478" s="22"/>
      <c r="D478" s="22"/>
      <c r="E478" s="22"/>
      <c r="F478" s="44"/>
      <c r="G478" s="112"/>
      <c r="H478" s="89" cm="1">
        <f t="array" ref="H478">_xlfn.IFS(E478="",0,E478="Haie 1 rang",F478*(G478-1),E478="Haie 2 rangs",(F478/2)*(G478-1))</f>
        <v>0</v>
      </c>
      <c r="I478" s="22"/>
      <c r="J478" s="113" cm="1">
        <f t="array" ref="J478">_xlfn.IFS($E478="",0,I478="",0,I478="Non",0,$E478="Haie 1 rang",$H478/'Paramétrage V2'!$AA$21*'Paramétrage V2'!$AA$5,$E478="Haie 2 rangs",$H478*'Paramétrage V2'!$AB$5)</f>
        <v>0</v>
      </c>
      <c r="K478" s="22"/>
      <c r="L478" s="113" cm="1">
        <f t="array" ref="L478">_xlfn.IFS($E478="",0,K478="",0,K478="Non",0,$E478="Haie 1 rang",$H478/'Paramétrage V2'!$AA$21*'Paramétrage V2'!$AA$6,$E478="Haie 2 rangs",$H478*'Paramétrage V2'!$AB$6)</f>
        <v>0</v>
      </c>
      <c r="M478" s="22"/>
      <c r="N478" s="113" cm="1">
        <f t="array" ref="N478">_xlfn.IFS($E478="",0,M478="",0,M478="Non",0,$E478="Haie 1 rang",$H478/'Paramétrage V2'!$AA$21*'Paramétrage V2'!$AA$7,$E478="Haie 2 rangs",$H478*'Paramétrage V2'!$AB$7)</f>
        <v>0</v>
      </c>
      <c r="O478" s="22"/>
      <c r="P478" s="113" cm="1">
        <f t="array" ref="P478">_xlfn.IFS($E478="",0,O478="",0,O478="Non",0,$E478="Haie 1 rang",$H478/'Paramétrage V2'!$AA$21*'Paramétrage V2'!$AA$8,$E478="Haie 2 rangs",$H478*'Paramétrage V2'!$AB$8)</f>
        <v>0</v>
      </c>
      <c r="Q478" s="22"/>
      <c r="R478" s="113" cm="1">
        <f t="array" ref="R478">_xlfn.IFS($E478="",0,Q478="",0,Q478="Non",0,$E478="Haie 1 rang",$H478/'Paramétrage V2'!$AA$21*'Paramétrage V2'!$AA$10,$E478="Haie 2 rangs",$H478*'Paramétrage V2'!$AB$10)</f>
        <v>0</v>
      </c>
      <c r="S478" s="22"/>
      <c r="T478" s="113" cm="1">
        <f t="array" ref="T478">_xlfn.IFS($E478="",0,S478="",0,S478="Non",0,$E478="Haie 1 rang",$H478/'Paramétrage V2'!$AA$21*'Paramétrage V2'!$AA$11,$E478="Haie 2 rangs",$H478*'Paramétrage V2'!$AB$11)</f>
        <v>0</v>
      </c>
      <c r="U478" s="22"/>
      <c r="V478" s="113" cm="1">
        <f t="array" ref="V478">_xlfn.IFS($E478="",0,U478="",0,U478="Non",0,$E478="Haie 1 rang",$H478/'Paramétrage V2'!$AA$21*'Paramétrage V2'!$AA$13,$E478="Haie 2 rangs",$H478*'Paramétrage V2'!$AB$13)</f>
        <v>0</v>
      </c>
      <c r="W478" s="22"/>
      <c r="X478" s="113" cm="1">
        <f t="array" ref="X478">_xlfn.IFS($E478="",0,W478="",0,W478="Non",0,$E478="Haie 1 rang",$H478/'Paramétrage V2'!$AA$21*'Paramétrage V2'!$AA$15,$E478="Haie 2 rangs",$H478*'Paramétrage V2'!$AB$15)</f>
        <v>0</v>
      </c>
      <c r="Y478" s="133">
        <f t="shared" si="7"/>
        <v>0</v>
      </c>
      <c r="Z478" s="45"/>
    </row>
    <row r="479" spans="1:26" x14ac:dyDescent="0.35">
      <c r="A479" s="5">
        <v>475</v>
      </c>
      <c r="B479" s="2"/>
      <c r="C479" s="22"/>
      <c r="D479" s="22"/>
      <c r="E479" s="22"/>
      <c r="F479" s="44"/>
      <c r="G479" s="112"/>
      <c r="H479" s="89" cm="1">
        <f t="array" ref="H479">_xlfn.IFS(E479="",0,E479="Haie 1 rang",F479*(G479-1),E479="Haie 2 rangs",(F479/2)*(G479-1))</f>
        <v>0</v>
      </c>
      <c r="I479" s="22"/>
      <c r="J479" s="113" cm="1">
        <f t="array" ref="J479">_xlfn.IFS($E479="",0,I479="",0,I479="Non",0,$E479="Haie 1 rang",$H479/'Paramétrage V2'!$AA$21*'Paramétrage V2'!$AA$5,$E479="Haie 2 rangs",$H479*'Paramétrage V2'!$AB$5)</f>
        <v>0</v>
      </c>
      <c r="K479" s="22"/>
      <c r="L479" s="113" cm="1">
        <f t="array" ref="L479">_xlfn.IFS($E479="",0,K479="",0,K479="Non",0,$E479="Haie 1 rang",$H479/'Paramétrage V2'!$AA$21*'Paramétrage V2'!$AA$6,$E479="Haie 2 rangs",$H479*'Paramétrage V2'!$AB$6)</f>
        <v>0</v>
      </c>
      <c r="M479" s="22"/>
      <c r="N479" s="113" cm="1">
        <f t="array" ref="N479">_xlfn.IFS($E479="",0,M479="",0,M479="Non",0,$E479="Haie 1 rang",$H479/'Paramétrage V2'!$AA$21*'Paramétrage V2'!$AA$7,$E479="Haie 2 rangs",$H479*'Paramétrage V2'!$AB$7)</f>
        <v>0</v>
      </c>
      <c r="O479" s="22"/>
      <c r="P479" s="113" cm="1">
        <f t="array" ref="P479">_xlfn.IFS($E479="",0,O479="",0,O479="Non",0,$E479="Haie 1 rang",$H479/'Paramétrage V2'!$AA$21*'Paramétrage V2'!$AA$8,$E479="Haie 2 rangs",$H479*'Paramétrage V2'!$AB$8)</f>
        <v>0</v>
      </c>
      <c r="Q479" s="22"/>
      <c r="R479" s="113" cm="1">
        <f t="array" ref="R479">_xlfn.IFS($E479="",0,Q479="",0,Q479="Non",0,$E479="Haie 1 rang",$H479/'Paramétrage V2'!$AA$21*'Paramétrage V2'!$AA$10,$E479="Haie 2 rangs",$H479*'Paramétrage V2'!$AB$10)</f>
        <v>0</v>
      </c>
      <c r="S479" s="22"/>
      <c r="T479" s="113" cm="1">
        <f t="array" ref="T479">_xlfn.IFS($E479="",0,S479="",0,S479="Non",0,$E479="Haie 1 rang",$H479/'Paramétrage V2'!$AA$21*'Paramétrage V2'!$AA$11,$E479="Haie 2 rangs",$H479*'Paramétrage V2'!$AB$11)</f>
        <v>0</v>
      </c>
      <c r="U479" s="22"/>
      <c r="V479" s="113" cm="1">
        <f t="array" ref="V479">_xlfn.IFS($E479="",0,U479="",0,U479="Non",0,$E479="Haie 1 rang",$H479/'Paramétrage V2'!$AA$21*'Paramétrage V2'!$AA$13,$E479="Haie 2 rangs",$H479*'Paramétrage V2'!$AB$13)</f>
        <v>0</v>
      </c>
      <c r="W479" s="22"/>
      <c r="X479" s="113" cm="1">
        <f t="array" ref="X479">_xlfn.IFS($E479="",0,W479="",0,W479="Non",0,$E479="Haie 1 rang",$H479/'Paramétrage V2'!$AA$21*'Paramétrage V2'!$AA$15,$E479="Haie 2 rangs",$H479*'Paramétrage V2'!$AB$15)</f>
        <v>0</v>
      </c>
      <c r="Y479" s="133">
        <f t="shared" si="7"/>
        <v>0</v>
      </c>
      <c r="Z479" s="45"/>
    </row>
    <row r="480" spans="1:26" x14ac:dyDescent="0.35">
      <c r="A480" s="5">
        <v>476</v>
      </c>
      <c r="B480" s="2"/>
      <c r="C480" s="22"/>
      <c r="D480" s="22"/>
      <c r="E480" s="22"/>
      <c r="F480" s="44"/>
      <c r="G480" s="112"/>
      <c r="H480" s="89" cm="1">
        <f t="array" ref="H480">_xlfn.IFS(E480="",0,E480="Haie 1 rang",F480*(G480-1),E480="Haie 2 rangs",(F480/2)*(G480-1))</f>
        <v>0</v>
      </c>
      <c r="I480" s="22"/>
      <c r="J480" s="113" cm="1">
        <f t="array" ref="J480">_xlfn.IFS($E480="",0,I480="",0,I480="Non",0,$E480="Haie 1 rang",$H480/'Paramétrage V2'!$AA$21*'Paramétrage V2'!$AA$5,$E480="Haie 2 rangs",$H480*'Paramétrage V2'!$AB$5)</f>
        <v>0</v>
      </c>
      <c r="K480" s="22"/>
      <c r="L480" s="113" cm="1">
        <f t="array" ref="L480">_xlfn.IFS($E480="",0,K480="",0,K480="Non",0,$E480="Haie 1 rang",$H480/'Paramétrage V2'!$AA$21*'Paramétrage V2'!$AA$6,$E480="Haie 2 rangs",$H480*'Paramétrage V2'!$AB$6)</f>
        <v>0</v>
      </c>
      <c r="M480" s="22"/>
      <c r="N480" s="113" cm="1">
        <f t="array" ref="N480">_xlfn.IFS($E480="",0,M480="",0,M480="Non",0,$E480="Haie 1 rang",$H480/'Paramétrage V2'!$AA$21*'Paramétrage V2'!$AA$7,$E480="Haie 2 rangs",$H480*'Paramétrage V2'!$AB$7)</f>
        <v>0</v>
      </c>
      <c r="O480" s="22"/>
      <c r="P480" s="113" cm="1">
        <f t="array" ref="P480">_xlfn.IFS($E480="",0,O480="",0,O480="Non",0,$E480="Haie 1 rang",$H480/'Paramétrage V2'!$AA$21*'Paramétrage V2'!$AA$8,$E480="Haie 2 rangs",$H480*'Paramétrage V2'!$AB$8)</f>
        <v>0</v>
      </c>
      <c r="Q480" s="22"/>
      <c r="R480" s="113" cm="1">
        <f t="array" ref="R480">_xlfn.IFS($E480="",0,Q480="",0,Q480="Non",0,$E480="Haie 1 rang",$H480/'Paramétrage V2'!$AA$21*'Paramétrage V2'!$AA$10,$E480="Haie 2 rangs",$H480*'Paramétrage V2'!$AB$10)</f>
        <v>0</v>
      </c>
      <c r="S480" s="22"/>
      <c r="T480" s="113" cm="1">
        <f t="array" ref="T480">_xlfn.IFS($E480="",0,S480="",0,S480="Non",0,$E480="Haie 1 rang",$H480/'Paramétrage V2'!$AA$21*'Paramétrage V2'!$AA$11,$E480="Haie 2 rangs",$H480*'Paramétrage V2'!$AB$11)</f>
        <v>0</v>
      </c>
      <c r="U480" s="22"/>
      <c r="V480" s="113" cm="1">
        <f t="array" ref="V480">_xlfn.IFS($E480="",0,U480="",0,U480="Non",0,$E480="Haie 1 rang",$H480/'Paramétrage V2'!$AA$21*'Paramétrage V2'!$AA$13,$E480="Haie 2 rangs",$H480*'Paramétrage V2'!$AB$13)</f>
        <v>0</v>
      </c>
      <c r="W480" s="22"/>
      <c r="X480" s="113" cm="1">
        <f t="array" ref="X480">_xlfn.IFS($E480="",0,W480="",0,W480="Non",0,$E480="Haie 1 rang",$H480/'Paramétrage V2'!$AA$21*'Paramétrage V2'!$AA$15,$E480="Haie 2 rangs",$H480*'Paramétrage V2'!$AB$15)</f>
        <v>0</v>
      </c>
      <c r="Y480" s="133">
        <f t="shared" si="7"/>
        <v>0</v>
      </c>
      <c r="Z480" s="45"/>
    </row>
    <row r="481" spans="1:26" x14ac:dyDescent="0.35">
      <c r="A481" s="5">
        <v>477</v>
      </c>
      <c r="B481" s="2"/>
      <c r="C481" s="22"/>
      <c r="D481" s="22"/>
      <c r="E481" s="22"/>
      <c r="F481" s="44"/>
      <c r="G481" s="112"/>
      <c r="H481" s="89" cm="1">
        <f t="array" ref="H481">_xlfn.IFS(E481="",0,E481="Haie 1 rang",F481*(G481-1),E481="Haie 2 rangs",(F481/2)*(G481-1))</f>
        <v>0</v>
      </c>
      <c r="I481" s="22"/>
      <c r="J481" s="113" cm="1">
        <f t="array" ref="J481">_xlfn.IFS($E481="",0,I481="",0,I481="Non",0,$E481="Haie 1 rang",$H481/'Paramétrage V2'!$AA$21*'Paramétrage V2'!$AA$5,$E481="Haie 2 rangs",$H481*'Paramétrage V2'!$AB$5)</f>
        <v>0</v>
      </c>
      <c r="K481" s="22"/>
      <c r="L481" s="113" cm="1">
        <f t="array" ref="L481">_xlfn.IFS($E481="",0,K481="",0,K481="Non",0,$E481="Haie 1 rang",$H481/'Paramétrage V2'!$AA$21*'Paramétrage V2'!$AA$6,$E481="Haie 2 rangs",$H481*'Paramétrage V2'!$AB$6)</f>
        <v>0</v>
      </c>
      <c r="M481" s="22"/>
      <c r="N481" s="113" cm="1">
        <f t="array" ref="N481">_xlfn.IFS($E481="",0,M481="",0,M481="Non",0,$E481="Haie 1 rang",$H481/'Paramétrage V2'!$AA$21*'Paramétrage V2'!$AA$7,$E481="Haie 2 rangs",$H481*'Paramétrage V2'!$AB$7)</f>
        <v>0</v>
      </c>
      <c r="O481" s="22"/>
      <c r="P481" s="113" cm="1">
        <f t="array" ref="P481">_xlfn.IFS($E481="",0,O481="",0,O481="Non",0,$E481="Haie 1 rang",$H481/'Paramétrage V2'!$AA$21*'Paramétrage V2'!$AA$8,$E481="Haie 2 rangs",$H481*'Paramétrage V2'!$AB$8)</f>
        <v>0</v>
      </c>
      <c r="Q481" s="22"/>
      <c r="R481" s="113" cm="1">
        <f t="array" ref="R481">_xlfn.IFS($E481="",0,Q481="",0,Q481="Non",0,$E481="Haie 1 rang",$H481/'Paramétrage V2'!$AA$21*'Paramétrage V2'!$AA$10,$E481="Haie 2 rangs",$H481*'Paramétrage V2'!$AB$10)</f>
        <v>0</v>
      </c>
      <c r="S481" s="22"/>
      <c r="T481" s="113" cm="1">
        <f t="array" ref="T481">_xlfn.IFS($E481="",0,S481="",0,S481="Non",0,$E481="Haie 1 rang",$H481/'Paramétrage V2'!$AA$21*'Paramétrage V2'!$AA$11,$E481="Haie 2 rangs",$H481*'Paramétrage V2'!$AB$11)</f>
        <v>0</v>
      </c>
      <c r="U481" s="22"/>
      <c r="V481" s="113" cm="1">
        <f t="array" ref="V481">_xlfn.IFS($E481="",0,U481="",0,U481="Non",0,$E481="Haie 1 rang",$H481/'Paramétrage V2'!$AA$21*'Paramétrage V2'!$AA$13,$E481="Haie 2 rangs",$H481*'Paramétrage V2'!$AB$13)</f>
        <v>0</v>
      </c>
      <c r="W481" s="22"/>
      <c r="X481" s="113" cm="1">
        <f t="array" ref="X481">_xlfn.IFS($E481="",0,W481="",0,W481="Non",0,$E481="Haie 1 rang",$H481/'Paramétrage V2'!$AA$21*'Paramétrage V2'!$AA$15,$E481="Haie 2 rangs",$H481*'Paramétrage V2'!$AB$15)</f>
        <v>0</v>
      </c>
      <c r="Y481" s="133">
        <f t="shared" si="7"/>
        <v>0</v>
      </c>
      <c r="Z481" s="45"/>
    </row>
    <row r="482" spans="1:26" x14ac:dyDescent="0.35">
      <c r="A482" s="5">
        <v>478</v>
      </c>
      <c r="B482" s="2"/>
      <c r="C482" s="22"/>
      <c r="D482" s="22"/>
      <c r="E482" s="22"/>
      <c r="F482" s="44"/>
      <c r="G482" s="112"/>
      <c r="H482" s="89" cm="1">
        <f t="array" ref="H482">_xlfn.IFS(E482="",0,E482="Haie 1 rang",F482*(G482-1),E482="Haie 2 rangs",(F482/2)*(G482-1))</f>
        <v>0</v>
      </c>
      <c r="I482" s="22"/>
      <c r="J482" s="113" cm="1">
        <f t="array" ref="J482">_xlfn.IFS($E482="",0,I482="",0,I482="Non",0,$E482="Haie 1 rang",$H482/'Paramétrage V2'!$AA$21*'Paramétrage V2'!$AA$5,$E482="Haie 2 rangs",$H482*'Paramétrage V2'!$AB$5)</f>
        <v>0</v>
      </c>
      <c r="K482" s="22"/>
      <c r="L482" s="113" cm="1">
        <f t="array" ref="L482">_xlfn.IFS($E482="",0,K482="",0,K482="Non",0,$E482="Haie 1 rang",$H482/'Paramétrage V2'!$AA$21*'Paramétrage V2'!$AA$6,$E482="Haie 2 rangs",$H482*'Paramétrage V2'!$AB$6)</f>
        <v>0</v>
      </c>
      <c r="M482" s="22"/>
      <c r="N482" s="113" cm="1">
        <f t="array" ref="N482">_xlfn.IFS($E482="",0,M482="",0,M482="Non",0,$E482="Haie 1 rang",$H482/'Paramétrage V2'!$AA$21*'Paramétrage V2'!$AA$7,$E482="Haie 2 rangs",$H482*'Paramétrage V2'!$AB$7)</f>
        <v>0</v>
      </c>
      <c r="O482" s="22"/>
      <c r="P482" s="113" cm="1">
        <f t="array" ref="P482">_xlfn.IFS($E482="",0,O482="",0,O482="Non",0,$E482="Haie 1 rang",$H482/'Paramétrage V2'!$AA$21*'Paramétrage V2'!$AA$8,$E482="Haie 2 rangs",$H482*'Paramétrage V2'!$AB$8)</f>
        <v>0</v>
      </c>
      <c r="Q482" s="22"/>
      <c r="R482" s="113" cm="1">
        <f t="array" ref="R482">_xlfn.IFS($E482="",0,Q482="",0,Q482="Non",0,$E482="Haie 1 rang",$H482/'Paramétrage V2'!$AA$21*'Paramétrage V2'!$AA$10,$E482="Haie 2 rangs",$H482*'Paramétrage V2'!$AB$10)</f>
        <v>0</v>
      </c>
      <c r="S482" s="22"/>
      <c r="T482" s="113" cm="1">
        <f t="array" ref="T482">_xlfn.IFS($E482="",0,S482="",0,S482="Non",0,$E482="Haie 1 rang",$H482/'Paramétrage V2'!$AA$21*'Paramétrage V2'!$AA$11,$E482="Haie 2 rangs",$H482*'Paramétrage V2'!$AB$11)</f>
        <v>0</v>
      </c>
      <c r="U482" s="22"/>
      <c r="V482" s="113" cm="1">
        <f t="array" ref="V482">_xlfn.IFS($E482="",0,U482="",0,U482="Non",0,$E482="Haie 1 rang",$H482/'Paramétrage V2'!$AA$21*'Paramétrage V2'!$AA$13,$E482="Haie 2 rangs",$H482*'Paramétrage V2'!$AB$13)</f>
        <v>0</v>
      </c>
      <c r="W482" s="22"/>
      <c r="X482" s="113" cm="1">
        <f t="array" ref="X482">_xlfn.IFS($E482="",0,W482="",0,W482="Non",0,$E482="Haie 1 rang",$H482/'Paramétrage V2'!$AA$21*'Paramétrage V2'!$AA$15,$E482="Haie 2 rangs",$H482*'Paramétrage V2'!$AB$15)</f>
        <v>0</v>
      </c>
      <c r="Y482" s="133">
        <f t="shared" si="7"/>
        <v>0</v>
      </c>
      <c r="Z482" s="45"/>
    </row>
    <row r="483" spans="1:26" x14ac:dyDescent="0.35">
      <c r="A483" s="5">
        <v>479</v>
      </c>
      <c r="B483" s="2"/>
      <c r="C483" s="22"/>
      <c r="D483" s="22"/>
      <c r="E483" s="22"/>
      <c r="F483" s="44"/>
      <c r="G483" s="112"/>
      <c r="H483" s="89" cm="1">
        <f t="array" ref="H483">_xlfn.IFS(E483="",0,E483="Haie 1 rang",F483*(G483-1),E483="Haie 2 rangs",(F483/2)*(G483-1))</f>
        <v>0</v>
      </c>
      <c r="I483" s="22"/>
      <c r="J483" s="113" cm="1">
        <f t="array" ref="J483">_xlfn.IFS($E483="",0,I483="",0,I483="Non",0,$E483="Haie 1 rang",$H483/'Paramétrage V2'!$AA$21*'Paramétrage V2'!$AA$5,$E483="Haie 2 rangs",$H483*'Paramétrage V2'!$AB$5)</f>
        <v>0</v>
      </c>
      <c r="K483" s="22"/>
      <c r="L483" s="113" cm="1">
        <f t="array" ref="L483">_xlfn.IFS($E483="",0,K483="",0,K483="Non",0,$E483="Haie 1 rang",$H483/'Paramétrage V2'!$AA$21*'Paramétrage V2'!$AA$6,$E483="Haie 2 rangs",$H483*'Paramétrage V2'!$AB$6)</f>
        <v>0</v>
      </c>
      <c r="M483" s="22"/>
      <c r="N483" s="113" cm="1">
        <f t="array" ref="N483">_xlfn.IFS($E483="",0,M483="",0,M483="Non",0,$E483="Haie 1 rang",$H483/'Paramétrage V2'!$AA$21*'Paramétrage V2'!$AA$7,$E483="Haie 2 rangs",$H483*'Paramétrage V2'!$AB$7)</f>
        <v>0</v>
      </c>
      <c r="O483" s="22"/>
      <c r="P483" s="113" cm="1">
        <f t="array" ref="P483">_xlfn.IFS($E483="",0,O483="",0,O483="Non",0,$E483="Haie 1 rang",$H483/'Paramétrage V2'!$AA$21*'Paramétrage V2'!$AA$8,$E483="Haie 2 rangs",$H483*'Paramétrage V2'!$AB$8)</f>
        <v>0</v>
      </c>
      <c r="Q483" s="22"/>
      <c r="R483" s="113" cm="1">
        <f t="array" ref="R483">_xlfn.IFS($E483="",0,Q483="",0,Q483="Non",0,$E483="Haie 1 rang",$H483/'Paramétrage V2'!$AA$21*'Paramétrage V2'!$AA$10,$E483="Haie 2 rangs",$H483*'Paramétrage V2'!$AB$10)</f>
        <v>0</v>
      </c>
      <c r="S483" s="22"/>
      <c r="T483" s="113" cm="1">
        <f t="array" ref="T483">_xlfn.IFS($E483="",0,S483="",0,S483="Non",0,$E483="Haie 1 rang",$H483/'Paramétrage V2'!$AA$21*'Paramétrage V2'!$AA$11,$E483="Haie 2 rangs",$H483*'Paramétrage V2'!$AB$11)</f>
        <v>0</v>
      </c>
      <c r="U483" s="22"/>
      <c r="V483" s="113" cm="1">
        <f t="array" ref="V483">_xlfn.IFS($E483="",0,U483="",0,U483="Non",0,$E483="Haie 1 rang",$H483/'Paramétrage V2'!$AA$21*'Paramétrage V2'!$AA$13,$E483="Haie 2 rangs",$H483*'Paramétrage V2'!$AB$13)</f>
        <v>0</v>
      </c>
      <c r="W483" s="22"/>
      <c r="X483" s="113" cm="1">
        <f t="array" ref="X483">_xlfn.IFS($E483="",0,W483="",0,W483="Non",0,$E483="Haie 1 rang",$H483/'Paramétrage V2'!$AA$21*'Paramétrage V2'!$AA$15,$E483="Haie 2 rangs",$H483*'Paramétrage V2'!$AB$15)</f>
        <v>0</v>
      </c>
      <c r="Y483" s="133">
        <f t="shared" si="7"/>
        <v>0</v>
      </c>
      <c r="Z483" s="45"/>
    </row>
    <row r="484" spans="1:26" x14ac:dyDescent="0.35">
      <c r="A484" s="5">
        <v>480</v>
      </c>
      <c r="B484" s="2"/>
      <c r="C484" s="22"/>
      <c r="D484" s="22"/>
      <c r="E484" s="22"/>
      <c r="F484" s="44"/>
      <c r="G484" s="112"/>
      <c r="H484" s="89" cm="1">
        <f t="array" ref="H484">_xlfn.IFS(E484="",0,E484="Haie 1 rang",F484*(G484-1),E484="Haie 2 rangs",(F484/2)*(G484-1))</f>
        <v>0</v>
      </c>
      <c r="I484" s="22"/>
      <c r="J484" s="113" cm="1">
        <f t="array" ref="J484">_xlfn.IFS($E484="",0,I484="",0,I484="Non",0,$E484="Haie 1 rang",$H484/'Paramétrage V2'!$AA$21*'Paramétrage V2'!$AA$5,$E484="Haie 2 rangs",$H484*'Paramétrage V2'!$AB$5)</f>
        <v>0</v>
      </c>
      <c r="K484" s="22"/>
      <c r="L484" s="113" cm="1">
        <f t="array" ref="L484">_xlfn.IFS($E484="",0,K484="",0,K484="Non",0,$E484="Haie 1 rang",$H484/'Paramétrage V2'!$AA$21*'Paramétrage V2'!$AA$6,$E484="Haie 2 rangs",$H484*'Paramétrage V2'!$AB$6)</f>
        <v>0</v>
      </c>
      <c r="M484" s="22"/>
      <c r="N484" s="113" cm="1">
        <f t="array" ref="N484">_xlfn.IFS($E484="",0,M484="",0,M484="Non",0,$E484="Haie 1 rang",$H484/'Paramétrage V2'!$AA$21*'Paramétrage V2'!$AA$7,$E484="Haie 2 rangs",$H484*'Paramétrage V2'!$AB$7)</f>
        <v>0</v>
      </c>
      <c r="O484" s="22"/>
      <c r="P484" s="113" cm="1">
        <f t="array" ref="P484">_xlfn.IFS($E484="",0,O484="",0,O484="Non",0,$E484="Haie 1 rang",$H484/'Paramétrage V2'!$AA$21*'Paramétrage V2'!$AA$8,$E484="Haie 2 rangs",$H484*'Paramétrage V2'!$AB$8)</f>
        <v>0</v>
      </c>
      <c r="Q484" s="22"/>
      <c r="R484" s="113" cm="1">
        <f t="array" ref="R484">_xlfn.IFS($E484="",0,Q484="",0,Q484="Non",0,$E484="Haie 1 rang",$H484/'Paramétrage V2'!$AA$21*'Paramétrage V2'!$AA$10,$E484="Haie 2 rangs",$H484*'Paramétrage V2'!$AB$10)</f>
        <v>0</v>
      </c>
      <c r="S484" s="22"/>
      <c r="T484" s="113" cm="1">
        <f t="array" ref="T484">_xlfn.IFS($E484="",0,S484="",0,S484="Non",0,$E484="Haie 1 rang",$H484/'Paramétrage V2'!$AA$21*'Paramétrage V2'!$AA$11,$E484="Haie 2 rangs",$H484*'Paramétrage V2'!$AB$11)</f>
        <v>0</v>
      </c>
      <c r="U484" s="22"/>
      <c r="V484" s="113" cm="1">
        <f t="array" ref="V484">_xlfn.IFS($E484="",0,U484="",0,U484="Non",0,$E484="Haie 1 rang",$H484/'Paramétrage V2'!$AA$21*'Paramétrage V2'!$AA$13,$E484="Haie 2 rangs",$H484*'Paramétrage V2'!$AB$13)</f>
        <v>0</v>
      </c>
      <c r="W484" s="22"/>
      <c r="X484" s="113" cm="1">
        <f t="array" ref="X484">_xlfn.IFS($E484="",0,W484="",0,W484="Non",0,$E484="Haie 1 rang",$H484/'Paramétrage V2'!$AA$21*'Paramétrage V2'!$AA$15,$E484="Haie 2 rangs",$H484*'Paramétrage V2'!$AB$15)</f>
        <v>0</v>
      </c>
      <c r="Y484" s="133">
        <f t="shared" si="7"/>
        <v>0</v>
      </c>
      <c r="Z484" s="45"/>
    </row>
    <row r="485" spans="1:26" x14ac:dyDescent="0.35">
      <c r="A485" s="5">
        <v>481</v>
      </c>
      <c r="B485" s="2"/>
      <c r="C485" s="22"/>
      <c r="D485" s="22"/>
      <c r="E485" s="22"/>
      <c r="F485" s="44"/>
      <c r="G485" s="112"/>
      <c r="H485" s="89" cm="1">
        <f t="array" ref="H485">_xlfn.IFS(E485="",0,E485="Haie 1 rang",F485*(G485-1),E485="Haie 2 rangs",(F485/2)*(G485-1))</f>
        <v>0</v>
      </c>
      <c r="I485" s="22"/>
      <c r="J485" s="113" cm="1">
        <f t="array" ref="J485">_xlfn.IFS($E485="",0,I485="",0,I485="Non",0,$E485="Haie 1 rang",$H485/'Paramétrage V2'!$AA$21*'Paramétrage V2'!$AA$5,$E485="Haie 2 rangs",$H485*'Paramétrage V2'!$AB$5)</f>
        <v>0</v>
      </c>
      <c r="K485" s="22"/>
      <c r="L485" s="113" cm="1">
        <f t="array" ref="L485">_xlfn.IFS($E485="",0,K485="",0,K485="Non",0,$E485="Haie 1 rang",$H485/'Paramétrage V2'!$AA$21*'Paramétrage V2'!$AA$6,$E485="Haie 2 rangs",$H485*'Paramétrage V2'!$AB$6)</f>
        <v>0</v>
      </c>
      <c r="M485" s="22"/>
      <c r="N485" s="113" cm="1">
        <f t="array" ref="N485">_xlfn.IFS($E485="",0,M485="",0,M485="Non",0,$E485="Haie 1 rang",$H485/'Paramétrage V2'!$AA$21*'Paramétrage V2'!$AA$7,$E485="Haie 2 rangs",$H485*'Paramétrage V2'!$AB$7)</f>
        <v>0</v>
      </c>
      <c r="O485" s="22"/>
      <c r="P485" s="113" cm="1">
        <f t="array" ref="P485">_xlfn.IFS($E485="",0,O485="",0,O485="Non",0,$E485="Haie 1 rang",$H485/'Paramétrage V2'!$AA$21*'Paramétrage V2'!$AA$8,$E485="Haie 2 rangs",$H485*'Paramétrage V2'!$AB$8)</f>
        <v>0</v>
      </c>
      <c r="Q485" s="22"/>
      <c r="R485" s="113" cm="1">
        <f t="array" ref="R485">_xlfn.IFS($E485="",0,Q485="",0,Q485="Non",0,$E485="Haie 1 rang",$H485/'Paramétrage V2'!$AA$21*'Paramétrage V2'!$AA$10,$E485="Haie 2 rangs",$H485*'Paramétrage V2'!$AB$10)</f>
        <v>0</v>
      </c>
      <c r="S485" s="22"/>
      <c r="T485" s="113" cm="1">
        <f t="array" ref="T485">_xlfn.IFS($E485="",0,S485="",0,S485="Non",0,$E485="Haie 1 rang",$H485/'Paramétrage V2'!$AA$21*'Paramétrage V2'!$AA$11,$E485="Haie 2 rangs",$H485*'Paramétrage V2'!$AB$11)</f>
        <v>0</v>
      </c>
      <c r="U485" s="22"/>
      <c r="V485" s="113" cm="1">
        <f t="array" ref="V485">_xlfn.IFS($E485="",0,U485="",0,U485="Non",0,$E485="Haie 1 rang",$H485/'Paramétrage V2'!$AA$21*'Paramétrage V2'!$AA$13,$E485="Haie 2 rangs",$H485*'Paramétrage V2'!$AB$13)</f>
        <v>0</v>
      </c>
      <c r="W485" s="22"/>
      <c r="X485" s="113" cm="1">
        <f t="array" ref="X485">_xlfn.IFS($E485="",0,W485="",0,W485="Non",0,$E485="Haie 1 rang",$H485/'Paramétrage V2'!$AA$21*'Paramétrage V2'!$AA$15,$E485="Haie 2 rangs",$H485*'Paramétrage V2'!$AB$15)</f>
        <v>0</v>
      </c>
      <c r="Y485" s="133">
        <f t="shared" si="7"/>
        <v>0</v>
      </c>
      <c r="Z485" s="45"/>
    </row>
    <row r="486" spans="1:26" x14ac:dyDescent="0.35">
      <c r="A486" s="5">
        <v>482</v>
      </c>
      <c r="B486" s="2"/>
      <c r="C486" s="22"/>
      <c r="D486" s="22"/>
      <c r="E486" s="22"/>
      <c r="F486" s="44"/>
      <c r="G486" s="112"/>
      <c r="H486" s="89" cm="1">
        <f t="array" ref="H486">_xlfn.IFS(E486="",0,E486="Haie 1 rang",F486*(G486-1),E486="Haie 2 rangs",(F486/2)*(G486-1))</f>
        <v>0</v>
      </c>
      <c r="I486" s="22"/>
      <c r="J486" s="113" cm="1">
        <f t="array" ref="J486">_xlfn.IFS($E486="",0,I486="",0,I486="Non",0,$E486="Haie 1 rang",$H486/'Paramétrage V2'!$AA$21*'Paramétrage V2'!$AA$5,$E486="Haie 2 rangs",$H486*'Paramétrage V2'!$AB$5)</f>
        <v>0</v>
      </c>
      <c r="K486" s="22"/>
      <c r="L486" s="113" cm="1">
        <f t="array" ref="L486">_xlfn.IFS($E486="",0,K486="",0,K486="Non",0,$E486="Haie 1 rang",$H486/'Paramétrage V2'!$AA$21*'Paramétrage V2'!$AA$6,$E486="Haie 2 rangs",$H486*'Paramétrage V2'!$AB$6)</f>
        <v>0</v>
      </c>
      <c r="M486" s="22"/>
      <c r="N486" s="113" cm="1">
        <f t="array" ref="N486">_xlfn.IFS($E486="",0,M486="",0,M486="Non",0,$E486="Haie 1 rang",$H486/'Paramétrage V2'!$AA$21*'Paramétrage V2'!$AA$7,$E486="Haie 2 rangs",$H486*'Paramétrage V2'!$AB$7)</f>
        <v>0</v>
      </c>
      <c r="O486" s="22"/>
      <c r="P486" s="113" cm="1">
        <f t="array" ref="P486">_xlfn.IFS($E486="",0,O486="",0,O486="Non",0,$E486="Haie 1 rang",$H486/'Paramétrage V2'!$AA$21*'Paramétrage V2'!$AA$8,$E486="Haie 2 rangs",$H486*'Paramétrage V2'!$AB$8)</f>
        <v>0</v>
      </c>
      <c r="Q486" s="22"/>
      <c r="R486" s="113" cm="1">
        <f t="array" ref="R486">_xlfn.IFS($E486="",0,Q486="",0,Q486="Non",0,$E486="Haie 1 rang",$H486/'Paramétrage V2'!$AA$21*'Paramétrage V2'!$AA$10,$E486="Haie 2 rangs",$H486*'Paramétrage V2'!$AB$10)</f>
        <v>0</v>
      </c>
      <c r="S486" s="22"/>
      <c r="T486" s="113" cm="1">
        <f t="array" ref="T486">_xlfn.IFS($E486="",0,S486="",0,S486="Non",0,$E486="Haie 1 rang",$H486/'Paramétrage V2'!$AA$21*'Paramétrage V2'!$AA$11,$E486="Haie 2 rangs",$H486*'Paramétrage V2'!$AB$11)</f>
        <v>0</v>
      </c>
      <c r="U486" s="22"/>
      <c r="V486" s="113" cm="1">
        <f t="array" ref="V486">_xlfn.IFS($E486="",0,U486="",0,U486="Non",0,$E486="Haie 1 rang",$H486/'Paramétrage V2'!$AA$21*'Paramétrage V2'!$AA$13,$E486="Haie 2 rangs",$H486*'Paramétrage V2'!$AB$13)</f>
        <v>0</v>
      </c>
      <c r="W486" s="22"/>
      <c r="X486" s="113" cm="1">
        <f t="array" ref="X486">_xlfn.IFS($E486="",0,W486="",0,W486="Non",0,$E486="Haie 1 rang",$H486/'Paramétrage V2'!$AA$21*'Paramétrage V2'!$AA$15,$E486="Haie 2 rangs",$H486*'Paramétrage V2'!$AB$15)</f>
        <v>0</v>
      </c>
      <c r="Y486" s="133">
        <f t="shared" si="7"/>
        <v>0</v>
      </c>
      <c r="Z486" s="45"/>
    </row>
    <row r="487" spans="1:26" x14ac:dyDescent="0.35">
      <c r="A487" s="5">
        <v>483</v>
      </c>
      <c r="B487" s="2"/>
      <c r="C487" s="22"/>
      <c r="D487" s="22"/>
      <c r="E487" s="22"/>
      <c r="F487" s="44"/>
      <c r="G487" s="112"/>
      <c r="H487" s="89" cm="1">
        <f t="array" ref="H487">_xlfn.IFS(E487="",0,E487="Haie 1 rang",F487*(G487-1),E487="Haie 2 rangs",(F487/2)*(G487-1))</f>
        <v>0</v>
      </c>
      <c r="I487" s="22"/>
      <c r="J487" s="113" cm="1">
        <f t="array" ref="J487">_xlfn.IFS($E487="",0,I487="",0,I487="Non",0,$E487="Haie 1 rang",$H487/'Paramétrage V2'!$AA$21*'Paramétrage V2'!$AA$5,$E487="Haie 2 rangs",$H487*'Paramétrage V2'!$AB$5)</f>
        <v>0</v>
      </c>
      <c r="K487" s="22"/>
      <c r="L487" s="113" cm="1">
        <f t="array" ref="L487">_xlfn.IFS($E487="",0,K487="",0,K487="Non",0,$E487="Haie 1 rang",$H487/'Paramétrage V2'!$AA$21*'Paramétrage V2'!$AA$6,$E487="Haie 2 rangs",$H487*'Paramétrage V2'!$AB$6)</f>
        <v>0</v>
      </c>
      <c r="M487" s="22"/>
      <c r="N487" s="113" cm="1">
        <f t="array" ref="N487">_xlfn.IFS($E487="",0,M487="",0,M487="Non",0,$E487="Haie 1 rang",$H487/'Paramétrage V2'!$AA$21*'Paramétrage V2'!$AA$7,$E487="Haie 2 rangs",$H487*'Paramétrage V2'!$AB$7)</f>
        <v>0</v>
      </c>
      <c r="O487" s="22"/>
      <c r="P487" s="113" cm="1">
        <f t="array" ref="P487">_xlfn.IFS($E487="",0,O487="",0,O487="Non",0,$E487="Haie 1 rang",$H487/'Paramétrage V2'!$AA$21*'Paramétrage V2'!$AA$8,$E487="Haie 2 rangs",$H487*'Paramétrage V2'!$AB$8)</f>
        <v>0</v>
      </c>
      <c r="Q487" s="22"/>
      <c r="R487" s="113" cm="1">
        <f t="array" ref="R487">_xlfn.IFS($E487="",0,Q487="",0,Q487="Non",0,$E487="Haie 1 rang",$H487/'Paramétrage V2'!$AA$21*'Paramétrage V2'!$AA$10,$E487="Haie 2 rangs",$H487*'Paramétrage V2'!$AB$10)</f>
        <v>0</v>
      </c>
      <c r="S487" s="22"/>
      <c r="T487" s="113" cm="1">
        <f t="array" ref="T487">_xlfn.IFS($E487="",0,S487="",0,S487="Non",0,$E487="Haie 1 rang",$H487/'Paramétrage V2'!$AA$21*'Paramétrage V2'!$AA$11,$E487="Haie 2 rangs",$H487*'Paramétrage V2'!$AB$11)</f>
        <v>0</v>
      </c>
      <c r="U487" s="22"/>
      <c r="V487" s="113" cm="1">
        <f t="array" ref="V487">_xlfn.IFS($E487="",0,U487="",0,U487="Non",0,$E487="Haie 1 rang",$H487/'Paramétrage V2'!$AA$21*'Paramétrage V2'!$AA$13,$E487="Haie 2 rangs",$H487*'Paramétrage V2'!$AB$13)</f>
        <v>0</v>
      </c>
      <c r="W487" s="22"/>
      <c r="X487" s="113" cm="1">
        <f t="array" ref="X487">_xlfn.IFS($E487="",0,W487="",0,W487="Non",0,$E487="Haie 1 rang",$H487/'Paramétrage V2'!$AA$21*'Paramétrage V2'!$AA$15,$E487="Haie 2 rangs",$H487*'Paramétrage V2'!$AB$15)</f>
        <v>0</v>
      </c>
      <c r="Y487" s="133">
        <f t="shared" si="7"/>
        <v>0</v>
      </c>
      <c r="Z487" s="45"/>
    </row>
    <row r="488" spans="1:26" x14ac:dyDescent="0.35">
      <c r="A488" s="5">
        <v>484</v>
      </c>
      <c r="B488" s="2"/>
      <c r="C488" s="22"/>
      <c r="D488" s="22"/>
      <c r="E488" s="22"/>
      <c r="F488" s="44"/>
      <c r="G488" s="112"/>
      <c r="H488" s="89" cm="1">
        <f t="array" ref="H488">_xlfn.IFS(E488="",0,E488="Haie 1 rang",F488*(G488-1),E488="Haie 2 rangs",(F488/2)*(G488-1))</f>
        <v>0</v>
      </c>
      <c r="I488" s="22"/>
      <c r="J488" s="113" cm="1">
        <f t="array" ref="J488">_xlfn.IFS($E488="",0,I488="",0,I488="Non",0,$E488="Haie 1 rang",$H488/'Paramétrage V2'!$AA$21*'Paramétrage V2'!$AA$5,$E488="Haie 2 rangs",$H488*'Paramétrage V2'!$AB$5)</f>
        <v>0</v>
      </c>
      <c r="K488" s="22"/>
      <c r="L488" s="113" cm="1">
        <f t="array" ref="L488">_xlfn.IFS($E488="",0,K488="",0,K488="Non",0,$E488="Haie 1 rang",$H488/'Paramétrage V2'!$AA$21*'Paramétrage V2'!$AA$6,$E488="Haie 2 rangs",$H488*'Paramétrage V2'!$AB$6)</f>
        <v>0</v>
      </c>
      <c r="M488" s="22"/>
      <c r="N488" s="113" cm="1">
        <f t="array" ref="N488">_xlfn.IFS($E488="",0,M488="",0,M488="Non",0,$E488="Haie 1 rang",$H488/'Paramétrage V2'!$AA$21*'Paramétrage V2'!$AA$7,$E488="Haie 2 rangs",$H488*'Paramétrage V2'!$AB$7)</f>
        <v>0</v>
      </c>
      <c r="O488" s="22"/>
      <c r="P488" s="113" cm="1">
        <f t="array" ref="P488">_xlfn.IFS($E488="",0,O488="",0,O488="Non",0,$E488="Haie 1 rang",$H488/'Paramétrage V2'!$AA$21*'Paramétrage V2'!$AA$8,$E488="Haie 2 rangs",$H488*'Paramétrage V2'!$AB$8)</f>
        <v>0</v>
      </c>
      <c r="Q488" s="22"/>
      <c r="R488" s="113" cm="1">
        <f t="array" ref="R488">_xlfn.IFS($E488="",0,Q488="",0,Q488="Non",0,$E488="Haie 1 rang",$H488/'Paramétrage V2'!$AA$21*'Paramétrage V2'!$AA$10,$E488="Haie 2 rangs",$H488*'Paramétrage V2'!$AB$10)</f>
        <v>0</v>
      </c>
      <c r="S488" s="22"/>
      <c r="T488" s="113" cm="1">
        <f t="array" ref="T488">_xlfn.IFS($E488="",0,S488="",0,S488="Non",0,$E488="Haie 1 rang",$H488/'Paramétrage V2'!$AA$21*'Paramétrage V2'!$AA$11,$E488="Haie 2 rangs",$H488*'Paramétrage V2'!$AB$11)</f>
        <v>0</v>
      </c>
      <c r="U488" s="22"/>
      <c r="V488" s="113" cm="1">
        <f t="array" ref="V488">_xlfn.IFS($E488="",0,U488="",0,U488="Non",0,$E488="Haie 1 rang",$H488/'Paramétrage V2'!$AA$21*'Paramétrage V2'!$AA$13,$E488="Haie 2 rangs",$H488*'Paramétrage V2'!$AB$13)</f>
        <v>0</v>
      </c>
      <c r="W488" s="22"/>
      <c r="X488" s="113" cm="1">
        <f t="array" ref="X488">_xlfn.IFS($E488="",0,W488="",0,W488="Non",0,$E488="Haie 1 rang",$H488/'Paramétrage V2'!$AA$21*'Paramétrage V2'!$AA$15,$E488="Haie 2 rangs",$H488*'Paramétrage V2'!$AB$15)</f>
        <v>0</v>
      </c>
      <c r="Y488" s="133">
        <f t="shared" si="7"/>
        <v>0</v>
      </c>
      <c r="Z488" s="45"/>
    </row>
    <row r="489" spans="1:26" x14ac:dyDescent="0.35">
      <c r="A489" s="5">
        <v>485</v>
      </c>
      <c r="B489" s="2"/>
      <c r="C489" s="22"/>
      <c r="D489" s="22"/>
      <c r="E489" s="22"/>
      <c r="F489" s="44"/>
      <c r="G489" s="112"/>
      <c r="H489" s="89" cm="1">
        <f t="array" ref="H489">_xlfn.IFS(E489="",0,E489="Haie 1 rang",F489*(G489-1),E489="Haie 2 rangs",(F489/2)*(G489-1))</f>
        <v>0</v>
      </c>
      <c r="I489" s="22"/>
      <c r="J489" s="113" cm="1">
        <f t="array" ref="J489">_xlfn.IFS($E489="",0,I489="",0,I489="Non",0,$E489="Haie 1 rang",$H489/'Paramétrage V2'!$AA$21*'Paramétrage V2'!$AA$5,$E489="Haie 2 rangs",$H489*'Paramétrage V2'!$AB$5)</f>
        <v>0</v>
      </c>
      <c r="K489" s="22"/>
      <c r="L489" s="113" cm="1">
        <f t="array" ref="L489">_xlfn.IFS($E489="",0,K489="",0,K489="Non",0,$E489="Haie 1 rang",$H489/'Paramétrage V2'!$AA$21*'Paramétrage V2'!$AA$6,$E489="Haie 2 rangs",$H489*'Paramétrage V2'!$AB$6)</f>
        <v>0</v>
      </c>
      <c r="M489" s="22"/>
      <c r="N489" s="113" cm="1">
        <f t="array" ref="N489">_xlfn.IFS($E489="",0,M489="",0,M489="Non",0,$E489="Haie 1 rang",$H489/'Paramétrage V2'!$AA$21*'Paramétrage V2'!$AA$7,$E489="Haie 2 rangs",$H489*'Paramétrage V2'!$AB$7)</f>
        <v>0</v>
      </c>
      <c r="O489" s="22"/>
      <c r="P489" s="113" cm="1">
        <f t="array" ref="P489">_xlfn.IFS($E489="",0,O489="",0,O489="Non",0,$E489="Haie 1 rang",$H489/'Paramétrage V2'!$AA$21*'Paramétrage V2'!$AA$8,$E489="Haie 2 rangs",$H489*'Paramétrage V2'!$AB$8)</f>
        <v>0</v>
      </c>
      <c r="Q489" s="22"/>
      <c r="R489" s="113" cm="1">
        <f t="array" ref="R489">_xlfn.IFS($E489="",0,Q489="",0,Q489="Non",0,$E489="Haie 1 rang",$H489/'Paramétrage V2'!$AA$21*'Paramétrage V2'!$AA$10,$E489="Haie 2 rangs",$H489*'Paramétrage V2'!$AB$10)</f>
        <v>0</v>
      </c>
      <c r="S489" s="22"/>
      <c r="T489" s="113" cm="1">
        <f t="array" ref="T489">_xlfn.IFS($E489="",0,S489="",0,S489="Non",0,$E489="Haie 1 rang",$H489/'Paramétrage V2'!$AA$21*'Paramétrage V2'!$AA$11,$E489="Haie 2 rangs",$H489*'Paramétrage V2'!$AB$11)</f>
        <v>0</v>
      </c>
      <c r="U489" s="22"/>
      <c r="V489" s="113" cm="1">
        <f t="array" ref="V489">_xlfn.IFS($E489="",0,U489="",0,U489="Non",0,$E489="Haie 1 rang",$H489/'Paramétrage V2'!$AA$21*'Paramétrage V2'!$AA$13,$E489="Haie 2 rangs",$H489*'Paramétrage V2'!$AB$13)</f>
        <v>0</v>
      </c>
      <c r="W489" s="22"/>
      <c r="X489" s="113" cm="1">
        <f t="array" ref="X489">_xlfn.IFS($E489="",0,W489="",0,W489="Non",0,$E489="Haie 1 rang",$H489/'Paramétrage V2'!$AA$21*'Paramétrage V2'!$AA$15,$E489="Haie 2 rangs",$H489*'Paramétrage V2'!$AB$15)</f>
        <v>0</v>
      </c>
      <c r="Y489" s="133">
        <f t="shared" si="7"/>
        <v>0</v>
      </c>
      <c r="Z489" s="45"/>
    </row>
    <row r="490" spans="1:26" x14ac:dyDescent="0.35">
      <c r="A490" s="5">
        <v>486</v>
      </c>
      <c r="B490" s="2"/>
      <c r="C490" s="22"/>
      <c r="D490" s="22"/>
      <c r="E490" s="22"/>
      <c r="F490" s="44"/>
      <c r="G490" s="112"/>
      <c r="H490" s="89" cm="1">
        <f t="array" ref="H490">_xlfn.IFS(E490="",0,E490="Haie 1 rang",F490*(G490-1),E490="Haie 2 rangs",(F490/2)*(G490-1))</f>
        <v>0</v>
      </c>
      <c r="I490" s="22"/>
      <c r="J490" s="113" cm="1">
        <f t="array" ref="J490">_xlfn.IFS($E490="",0,I490="",0,I490="Non",0,$E490="Haie 1 rang",$H490/'Paramétrage V2'!$AA$21*'Paramétrage V2'!$AA$5,$E490="Haie 2 rangs",$H490*'Paramétrage V2'!$AB$5)</f>
        <v>0</v>
      </c>
      <c r="K490" s="22"/>
      <c r="L490" s="113" cm="1">
        <f t="array" ref="L490">_xlfn.IFS($E490="",0,K490="",0,K490="Non",0,$E490="Haie 1 rang",$H490/'Paramétrage V2'!$AA$21*'Paramétrage V2'!$AA$6,$E490="Haie 2 rangs",$H490*'Paramétrage V2'!$AB$6)</f>
        <v>0</v>
      </c>
      <c r="M490" s="22"/>
      <c r="N490" s="113" cm="1">
        <f t="array" ref="N490">_xlfn.IFS($E490="",0,M490="",0,M490="Non",0,$E490="Haie 1 rang",$H490/'Paramétrage V2'!$AA$21*'Paramétrage V2'!$AA$7,$E490="Haie 2 rangs",$H490*'Paramétrage V2'!$AB$7)</f>
        <v>0</v>
      </c>
      <c r="O490" s="22"/>
      <c r="P490" s="113" cm="1">
        <f t="array" ref="P490">_xlfn.IFS($E490="",0,O490="",0,O490="Non",0,$E490="Haie 1 rang",$H490/'Paramétrage V2'!$AA$21*'Paramétrage V2'!$AA$8,$E490="Haie 2 rangs",$H490*'Paramétrage V2'!$AB$8)</f>
        <v>0</v>
      </c>
      <c r="Q490" s="22"/>
      <c r="R490" s="113" cm="1">
        <f t="array" ref="R490">_xlfn.IFS($E490="",0,Q490="",0,Q490="Non",0,$E490="Haie 1 rang",$H490/'Paramétrage V2'!$AA$21*'Paramétrage V2'!$AA$10,$E490="Haie 2 rangs",$H490*'Paramétrage V2'!$AB$10)</f>
        <v>0</v>
      </c>
      <c r="S490" s="22"/>
      <c r="T490" s="113" cm="1">
        <f t="array" ref="T490">_xlfn.IFS($E490="",0,S490="",0,S490="Non",0,$E490="Haie 1 rang",$H490/'Paramétrage V2'!$AA$21*'Paramétrage V2'!$AA$11,$E490="Haie 2 rangs",$H490*'Paramétrage V2'!$AB$11)</f>
        <v>0</v>
      </c>
      <c r="U490" s="22"/>
      <c r="V490" s="113" cm="1">
        <f t="array" ref="V490">_xlfn.IFS($E490="",0,U490="",0,U490="Non",0,$E490="Haie 1 rang",$H490/'Paramétrage V2'!$AA$21*'Paramétrage V2'!$AA$13,$E490="Haie 2 rangs",$H490*'Paramétrage V2'!$AB$13)</f>
        <v>0</v>
      </c>
      <c r="W490" s="22"/>
      <c r="X490" s="113" cm="1">
        <f t="array" ref="X490">_xlfn.IFS($E490="",0,W490="",0,W490="Non",0,$E490="Haie 1 rang",$H490/'Paramétrage V2'!$AA$21*'Paramétrage V2'!$AA$15,$E490="Haie 2 rangs",$H490*'Paramétrage V2'!$AB$15)</f>
        <v>0</v>
      </c>
      <c r="Y490" s="133">
        <f t="shared" si="7"/>
        <v>0</v>
      </c>
      <c r="Z490" s="45"/>
    </row>
    <row r="491" spans="1:26" x14ac:dyDescent="0.35">
      <c r="A491" s="5">
        <v>487</v>
      </c>
      <c r="B491" s="2"/>
      <c r="C491" s="22"/>
      <c r="D491" s="22"/>
      <c r="E491" s="22"/>
      <c r="F491" s="44"/>
      <c r="G491" s="112"/>
      <c r="H491" s="89" cm="1">
        <f t="array" ref="H491">_xlfn.IFS(E491="",0,E491="Haie 1 rang",F491*(G491-1),E491="Haie 2 rangs",(F491/2)*(G491-1))</f>
        <v>0</v>
      </c>
      <c r="I491" s="22"/>
      <c r="J491" s="113" cm="1">
        <f t="array" ref="J491">_xlfn.IFS($E491="",0,I491="",0,I491="Non",0,$E491="Haie 1 rang",$H491/'Paramétrage V2'!$AA$21*'Paramétrage V2'!$AA$5,$E491="Haie 2 rangs",$H491*'Paramétrage V2'!$AB$5)</f>
        <v>0</v>
      </c>
      <c r="K491" s="22"/>
      <c r="L491" s="113" cm="1">
        <f t="array" ref="L491">_xlfn.IFS($E491="",0,K491="",0,K491="Non",0,$E491="Haie 1 rang",$H491/'Paramétrage V2'!$AA$21*'Paramétrage V2'!$AA$6,$E491="Haie 2 rangs",$H491*'Paramétrage V2'!$AB$6)</f>
        <v>0</v>
      </c>
      <c r="M491" s="22"/>
      <c r="N491" s="113" cm="1">
        <f t="array" ref="N491">_xlfn.IFS($E491="",0,M491="",0,M491="Non",0,$E491="Haie 1 rang",$H491/'Paramétrage V2'!$AA$21*'Paramétrage V2'!$AA$7,$E491="Haie 2 rangs",$H491*'Paramétrage V2'!$AB$7)</f>
        <v>0</v>
      </c>
      <c r="O491" s="22"/>
      <c r="P491" s="113" cm="1">
        <f t="array" ref="P491">_xlfn.IFS($E491="",0,O491="",0,O491="Non",0,$E491="Haie 1 rang",$H491/'Paramétrage V2'!$AA$21*'Paramétrage V2'!$AA$8,$E491="Haie 2 rangs",$H491*'Paramétrage V2'!$AB$8)</f>
        <v>0</v>
      </c>
      <c r="Q491" s="22"/>
      <c r="R491" s="113" cm="1">
        <f t="array" ref="R491">_xlfn.IFS($E491="",0,Q491="",0,Q491="Non",0,$E491="Haie 1 rang",$H491/'Paramétrage V2'!$AA$21*'Paramétrage V2'!$AA$10,$E491="Haie 2 rangs",$H491*'Paramétrage V2'!$AB$10)</f>
        <v>0</v>
      </c>
      <c r="S491" s="22"/>
      <c r="T491" s="113" cm="1">
        <f t="array" ref="T491">_xlfn.IFS($E491="",0,S491="",0,S491="Non",0,$E491="Haie 1 rang",$H491/'Paramétrage V2'!$AA$21*'Paramétrage V2'!$AA$11,$E491="Haie 2 rangs",$H491*'Paramétrage V2'!$AB$11)</f>
        <v>0</v>
      </c>
      <c r="U491" s="22"/>
      <c r="V491" s="113" cm="1">
        <f t="array" ref="V491">_xlfn.IFS($E491="",0,U491="",0,U491="Non",0,$E491="Haie 1 rang",$H491/'Paramétrage V2'!$AA$21*'Paramétrage V2'!$AA$13,$E491="Haie 2 rangs",$H491*'Paramétrage V2'!$AB$13)</f>
        <v>0</v>
      </c>
      <c r="W491" s="22"/>
      <c r="X491" s="113" cm="1">
        <f t="array" ref="X491">_xlfn.IFS($E491="",0,W491="",0,W491="Non",0,$E491="Haie 1 rang",$H491/'Paramétrage V2'!$AA$21*'Paramétrage V2'!$AA$15,$E491="Haie 2 rangs",$H491*'Paramétrage V2'!$AB$15)</f>
        <v>0</v>
      </c>
      <c r="Y491" s="133">
        <f t="shared" si="7"/>
        <v>0</v>
      </c>
      <c r="Z491" s="45"/>
    </row>
    <row r="492" spans="1:26" x14ac:dyDescent="0.35">
      <c r="A492" s="5">
        <v>488</v>
      </c>
      <c r="B492" s="2"/>
      <c r="C492" s="22"/>
      <c r="D492" s="22"/>
      <c r="E492" s="22"/>
      <c r="F492" s="44"/>
      <c r="G492" s="112"/>
      <c r="H492" s="89" cm="1">
        <f t="array" ref="H492">_xlfn.IFS(E492="",0,E492="Haie 1 rang",F492*(G492-1),E492="Haie 2 rangs",(F492/2)*(G492-1))</f>
        <v>0</v>
      </c>
      <c r="I492" s="22"/>
      <c r="J492" s="113" cm="1">
        <f t="array" ref="J492">_xlfn.IFS($E492="",0,I492="",0,I492="Non",0,$E492="Haie 1 rang",$H492/'Paramétrage V2'!$AA$21*'Paramétrage V2'!$AA$5,$E492="Haie 2 rangs",$H492*'Paramétrage V2'!$AB$5)</f>
        <v>0</v>
      </c>
      <c r="K492" s="22"/>
      <c r="L492" s="113" cm="1">
        <f t="array" ref="L492">_xlfn.IFS($E492="",0,K492="",0,K492="Non",0,$E492="Haie 1 rang",$H492/'Paramétrage V2'!$AA$21*'Paramétrage V2'!$AA$6,$E492="Haie 2 rangs",$H492*'Paramétrage V2'!$AB$6)</f>
        <v>0</v>
      </c>
      <c r="M492" s="22"/>
      <c r="N492" s="113" cm="1">
        <f t="array" ref="N492">_xlfn.IFS($E492="",0,M492="",0,M492="Non",0,$E492="Haie 1 rang",$H492/'Paramétrage V2'!$AA$21*'Paramétrage V2'!$AA$7,$E492="Haie 2 rangs",$H492*'Paramétrage V2'!$AB$7)</f>
        <v>0</v>
      </c>
      <c r="O492" s="22"/>
      <c r="P492" s="113" cm="1">
        <f t="array" ref="P492">_xlfn.IFS($E492="",0,O492="",0,O492="Non",0,$E492="Haie 1 rang",$H492/'Paramétrage V2'!$AA$21*'Paramétrage V2'!$AA$8,$E492="Haie 2 rangs",$H492*'Paramétrage V2'!$AB$8)</f>
        <v>0</v>
      </c>
      <c r="Q492" s="22"/>
      <c r="R492" s="113" cm="1">
        <f t="array" ref="R492">_xlfn.IFS($E492="",0,Q492="",0,Q492="Non",0,$E492="Haie 1 rang",$H492/'Paramétrage V2'!$AA$21*'Paramétrage V2'!$AA$10,$E492="Haie 2 rangs",$H492*'Paramétrage V2'!$AB$10)</f>
        <v>0</v>
      </c>
      <c r="S492" s="22"/>
      <c r="T492" s="113" cm="1">
        <f t="array" ref="T492">_xlfn.IFS($E492="",0,S492="",0,S492="Non",0,$E492="Haie 1 rang",$H492/'Paramétrage V2'!$AA$21*'Paramétrage V2'!$AA$11,$E492="Haie 2 rangs",$H492*'Paramétrage V2'!$AB$11)</f>
        <v>0</v>
      </c>
      <c r="U492" s="22"/>
      <c r="V492" s="113" cm="1">
        <f t="array" ref="V492">_xlfn.IFS($E492="",0,U492="",0,U492="Non",0,$E492="Haie 1 rang",$H492/'Paramétrage V2'!$AA$21*'Paramétrage V2'!$AA$13,$E492="Haie 2 rangs",$H492*'Paramétrage V2'!$AB$13)</f>
        <v>0</v>
      </c>
      <c r="W492" s="22"/>
      <c r="X492" s="113" cm="1">
        <f t="array" ref="X492">_xlfn.IFS($E492="",0,W492="",0,W492="Non",0,$E492="Haie 1 rang",$H492/'Paramétrage V2'!$AA$21*'Paramétrage V2'!$AA$15,$E492="Haie 2 rangs",$H492*'Paramétrage V2'!$AB$15)</f>
        <v>0</v>
      </c>
      <c r="Y492" s="133">
        <f t="shared" si="7"/>
        <v>0</v>
      </c>
      <c r="Z492" s="45"/>
    </row>
    <row r="493" spans="1:26" x14ac:dyDescent="0.35">
      <c r="A493" s="5">
        <v>489</v>
      </c>
      <c r="B493" s="2"/>
      <c r="C493" s="22"/>
      <c r="D493" s="22"/>
      <c r="E493" s="22"/>
      <c r="F493" s="44"/>
      <c r="G493" s="112"/>
      <c r="H493" s="89" cm="1">
        <f t="array" ref="H493">_xlfn.IFS(E493="",0,E493="Haie 1 rang",F493*(G493-1),E493="Haie 2 rangs",(F493/2)*(G493-1))</f>
        <v>0</v>
      </c>
      <c r="I493" s="22"/>
      <c r="J493" s="113" cm="1">
        <f t="array" ref="J493">_xlfn.IFS($E493="",0,I493="",0,I493="Non",0,$E493="Haie 1 rang",$H493/'Paramétrage V2'!$AA$21*'Paramétrage V2'!$AA$5,$E493="Haie 2 rangs",$H493*'Paramétrage V2'!$AB$5)</f>
        <v>0</v>
      </c>
      <c r="K493" s="22"/>
      <c r="L493" s="113" cm="1">
        <f t="array" ref="L493">_xlfn.IFS($E493="",0,K493="",0,K493="Non",0,$E493="Haie 1 rang",$H493/'Paramétrage V2'!$AA$21*'Paramétrage V2'!$AA$6,$E493="Haie 2 rangs",$H493*'Paramétrage V2'!$AB$6)</f>
        <v>0</v>
      </c>
      <c r="M493" s="22"/>
      <c r="N493" s="113" cm="1">
        <f t="array" ref="N493">_xlfn.IFS($E493="",0,M493="",0,M493="Non",0,$E493="Haie 1 rang",$H493/'Paramétrage V2'!$AA$21*'Paramétrage V2'!$AA$7,$E493="Haie 2 rangs",$H493*'Paramétrage V2'!$AB$7)</f>
        <v>0</v>
      </c>
      <c r="O493" s="22"/>
      <c r="P493" s="113" cm="1">
        <f t="array" ref="P493">_xlfn.IFS($E493="",0,O493="",0,O493="Non",0,$E493="Haie 1 rang",$H493/'Paramétrage V2'!$AA$21*'Paramétrage V2'!$AA$8,$E493="Haie 2 rangs",$H493*'Paramétrage V2'!$AB$8)</f>
        <v>0</v>
      </c>
      <c r="Q493" s="22"/>
      <c r="R493" s="113" cm="1">
        <f t="array" ref="R493">_xlfn.IFS($E493="",0,Q493="",0,Q493="Non",0,$E493="Haie 1 rang",$H493/'Paramétrage V2'!$AA$21*'Paramétrage V2'!$AA$10,$E493="Haie 2 rangs",$H493*'Paramétrage V2'!$AB$10)</f>
        <v>0</v>
      </c>
      <c r="S493" s="22"/>
      <c r="T493" s="113" cm="1">
        <f t="array" ref="T493">_xlfn.IFS($E493="",0,S493="",0,S493="Non",0,$E493="Haie 1 rang",$H493/'Paramétrage V2'!$AA$21*'Paramétrage V2'!$AA$11,$E493="Haie 2 rangs",$H493*'Paramétrage V2'!$AB$11)</f>
        <v>0</v>
      </c>
      <c r="U493" s="22"/>
      <c r="V493" s="113" cm="1">
        <f t="array" ref="V493">_xlfn.IFS($E493="",0,U493="",0,U493="Non",0,$E493="Haie 1 rang",$H493/'Paramétrage V2'!$AA$21*'Paramétrage V2'!$AA$13,$E493="Haie 2 rangs",$H493*'Paramétrage V2'!$AB$13)</f>
        <v>0</v>
      </c>
      <c r="W493" s="22"/>
      <c r="X493" s="113" cm="1">
        <f t="array" ref="X493">_xlfn.IFS($E493="",0,W493="",0,W493="Non",0,$E493="Haie 1 rang",$H493/'Paramétrage V2'!$AA$21*'Paramétrage V2'!$AA$15,$E493="Haie 2 rangs",$H493*'Paramétrage V2'!$AB$15)</f>
        <v>0</v>
      </c>
      <c r="Y493" s="133">
        <f t="shared" si="7"/>
        <v>0</v>
      </c>
      <c r="Z493" s="45"/>
    </row>
    <row r="494" spans="1:26" x14ac:dyDescent="0.35">
      <c r="A494" s="5">
        <v>490</v>
      </c>
      <c r="B494" s="2"/>
      <c r="C494" s="22"/>
      <c r="D494" s="22"/>
      <c r="E494" s="22"/>
      <c r="F494" s="44"/>
      <c r="G494" s="112"/>
      <c r="H494" s="89" cm="1">
        <f t="array" ref="H494">_xlfn.IFS(E494="",0,E494="Haie 1 rang",F494*(G494-1),E494="Haie 2 rangs",(F494/2)*(G494-1))</f>
        <v>0</v>
      </c>
      <c r="I494" s="22"/>
      <c r="J494" s="113" cm="1">
        <f t="array" ref="J494">_xlfn.IFS($E494="",0,I494="",0,I494="Non",0,$E494="Haie 1 rang",$H494/'Paramétrage V2'!$AA$21*'Paramétrage V2'!$AA$5,$E494="Haie 2 rangs",$H494*'Paramétrage V2'!$AB$5)</f>
        <v>0</v>
      </c>
      <c r="K494" s="22"/>
      <c r="L494" s="113" cm="1">
        <f t="array" ref="L494">_xlfn.IFS($E494="",0,K494="",0,K494="Non",0,$E494="Haie 1 rang",$H494/'Paramétrage V2'!$AA$21*'Paramétrage V2'!$AA$6,$E494="Haie 2 rangs",$H494*'Paramétrage V2'!$AB$6)</f>
        <v>0</v>
      </c>
      <c r="M494" s="22"/>
      <c r="N494" s="113" cm="1">
        <f t="array" ref="N494">_xlfn.IFS($E494="",0,M494="",0,M494="Non",0,$E494="Haie 1 rang",$H494/'Paramétrage V2'!$AA$21*'Paramétrage V2'!$AA$7,$E494="Haie 2 rangs",$H494*'Paramétrage V2'!$AB$7)</f>
        <v>0</v>
      </c>
      <c r="O494" s="22"/>
      <c r="P494" s="113" cm="1">
        <f t="array" ref="P494">_xlfn.IFS($E494="",0,O494="",0,O494="Non",0,$E494="Haie 1 rang",$H494/'Paramétrage V2'!$AA$21*'Paramétrage V2'!$AA$8,$E494="Haie 2 rangs",$H494*'Paramétrage V2'!$AB$8)</f>
        <v>0</v>
      </c>
      <c r="Q494" s="22"/>
      <c r="R494" s="113" cm="1">
        <f t="array" ref="R494">_xlfn.IFS($E494="",0,Q494="",0,Q494="Non",0,$E494="Haie 1 rang",$H494/'Paramétrage V2'!$AA$21*'Paramétrage V2'!$AA$10,$E494="Haie 2 rangs",$H494*'Paramétrage V2'!$AB$10)</f>
        <v>0</v>
      </c>
      <c r="S494" s="22"/>
      <c r="T494" s="113" cm="1">
        <f t="array" ref="T494">_xlfn.IFS($E494="",0,S494="",0,S494="Non",0,$E494="Haie 1 rang",$H494/'Paramétrage V2'!$AA$21*'Paramétrage V2'!$AA$11,$E494="Haie 2 rangs",$H494*'Paramétrage V2'!$AB$11)</f>
        <v>0</v>
      </c>
      <c r="U494" s="22"/>
      <c r="V494" s="113" cm="1">
        <f t="array" ref="V494">_xlfn.IFS($E494="",0,U494="",0,U494="Non",0,$E494="Haie 1 rang",$H494/'Paramétrage V2'!$AA$21*'Paramétrage V2'!$AA$13,$E494="Haie 2 rangs",$H494*'Paramétrage V2'!$AB$13)</f>
        <v>0</v>
      </c>
      <c r="W494" s="22"/>
      <c r="X494" s="113" cm="1">
        <f t="array" ref="X494">_xlfn.IFS($E494="",0,W494="",0,W494="Non",0,$E494="Haie 1 rang",$H494/'Paramétrage V2'!$AA$21*'Paramétrage V2'!$AA$15,$E494="Haie 2 rangs",$H494*'Paramétrage V2'!$AB$15)</f>
        <v>0</v>
      </c>
      <c r="Y494" s="133">
        <f t="shared" si="7"/>
        <v>0</v>
      </c>
      <c r="Z494" s="45"/>
    </row>
    <row r="495" spans="1:26" x14ac:dyDescent="0.35">
      <c r="A495" s="5">
        <v>491</v>
      </c>
      <c r="B495" s="2"/>
      <c r="C495" s="22"/>
      <c r="D495" s="22"/>
      <c r="E495" s="22"/>
      <c r="F495" s="44"/>
      <c r="G495" s="112"/>
      <c r="H495" s="89" cm="1">
        <f t="array" ref="H495">_xlfn.IFS(E495="",0,E495="Haie 1 rang",F495*(G495-1),E495="Haie 2 rangs",(F495/2)*(G495-1))</f>
        <v>0</v>
      </c>
      <c r="I495" s="22"/>
      <c r="J495" s="113" cm="1">
        <f t="array" ref="J495">_xlfn.IFS($E495="",0,I495="",0,I495="Non",0,$E495="Haie 1 rang",$H495/'Paramétrage V2'!$AA$21*'Paramétrage V2'!$AA$5,$E495="Haie 2 rangs",$H495*'Paramétrage V2'!$AB$5)</f>
        <v>0</v>
      </c>
      <c r="K495" s="22"/>
      <c r="L495" s="113" cm="1">
        <f t="array" ref="L495">_xlfn.IFS($E495="",0,K495="",0,K495="Non",0,$E495="Haie 1 rang",$H495/'Paramétrage V2'!$AA$21*'Paramétrage V2'!$AA$6,$E495="Haie 2 rangs",$H495*'Paramétrage V2'!$AB$6)</f>
        <v>0</v>
      </c>
      <c r="M495" s="22"/>
      <c r="N495" s="113" cm="1">
        <f t="array" ref="N495">_xlfn.IFS($E495="",0,M495="",0,M495="Non",0,$E495="Haie 1 rang",$H495/'Paramétrage V2'!$AA$21*'Paramétrage V2'!$AA$7,$E495="Haie 2 rangs",$H495*'Paramétrage V2'!$AB$7)</f>
        <v>0</v>
      </c>
      <c r="O495" s="22"/>
      <c r="P495" s="113" cm="1">
        <f t="array" ref="P495">_xlfn.IFS($E495="",0,O495="",0,O495="Non",0,$E495="Haie 1 rang",$H495/'Paramétrage V2'!$AA$21*'Paramétrage V2'!$AA$8,$E495="Haie 2 rangs",$H495*'Paramétrage V2'!$AB$8)</f>
        <v>0</v>
      </c>
      <c r="Q495" s="22"/>
      <c r="R495" s="113" cm="1">
        <f t="array" ref="R495">_xlfn.IFS($E495="",0,Q495="",0,Q495="Non",0,$E495="Haie 1 rang",$H495/'Paramétrage V2'!$AA$21*'Paramétrage V2'!$AA$10,$E495="Haie 2 rangs",$H495*'Paramétrage V2'!$AB$10)</f>
        <v>0</v>
      </c>
      <c r="S495" s="22"/>
      <c r="T495" s="113" cm="1">
        <f t="array" ref="T495">_xlfn.IFS($E495="",0,S495="",0,S495="Non",0,$E495="Haie 1 rang",$H495/'Paramétrage V2'!$AA$21*'Paramétrage V2'!$AA$11,$E495="Haie 2 rangs",$H495*'Paramétrage V2'!$AB$11)</f>
        <v>0</v>
      </c>
      <c r="U495" s="22"/>
      <c r="V495" s="113" cm="1">
        <f t="array" ref="V495">_xlfn.IFS($E495="",0,U495="",0,U495="Non",0,$E495="Haie 1 rang",$H495/'Paramétrage V2'!$AA$21*'Paramétrage V2'!$AA$13,$E495="Haie 2 rangs",$H495*'Paramétrage V2'!$AB$13)</f>
        <v>0</v>
      </c>
      <c r="W495" s="22"/>
      <c r="X495" s="113" cm="1">
        <f t="array" ref="X495">_xlfn.IFS($E495="",0,W495="",0,W495="Non",0,$E495="Haie 1 rang",$H495/'Paramétrage V2'!$AA$21*'Paramétrage V2'!$AA$15,$E495="Haie 2 rangs",$H495*'Paramétrage V2'!$AB$15)</f>
        <v>0</v>
      </c>
      <c r="Y495" s="133">
        <f t="shared" si="7"/>
        <v>0</v>
      </c>
      <c r="Z495" s="45"/>
    </row>
    <row r="496" spans="1:26" x14ac:dyDescent="0.35">
      <c r="A496" s="5">
        <v>492</v>
      </c>
      <c r="B496" s="2"/>
      <c r="C496" s="22"/>
      <c r="D496" s="22"/>
      <c r="E496" s="22"/>
      <c r="F496" s="44"/>
      <c r="G496" s="112"/>
      <c r="H496" s="89" cm="1">
        <f t="array" ref="H496">_xlfn.IFS(E496="",0,E496="Haie 1 rang",F496*(G496-1),E496="Haie 2 rangs",(F496/2)*(G496-1))</f>
        <v>0</v>
      </c>
      <c r="I496" s="22"/>
      <c r="J496" s="113" cm="1">
        <f t="array" ref="J496">_xlfn.IFS($E496="",0,I496="",0,I496="Non",0,$E496="Haie 1 rang",$H496/'Paramétrage V2'!$AA$21*'Paramétrage V2'!$AA$5,$E496="Haie 2 rangs",$H496*'Paramétrage V2'!$AB$5)</f>
        <v>0</v>
      </c>
      <c r="K496" s="22"/>
      <c r="L496" s="113" cm="1">
        <f t="array" ref="L496">_xlfn.IFS($E496="",0,K496="",0,K496="Non",0,$E496="Haie 1 rang",$H496/'Paramétrage V2'!$AA$21*'Paramétrage V2'!$AA$6,$E496="Haie 2 rangs",$H496*'Paramétrage V2'!$AB$6)</f>
        <v>0</v>
      </c>
      <c r="M496" s="22"/>
      <c r="N496" s="113" cm="1">
        <f t="array" ref="N496">_xlfn.IFS($E496="",0,M496="",0,M496="Non",0,$E496="Haie 1 rang",$H496/'Paramétrage V2'!$AA$21*'Paramétrage V2'!$AA$7,$E496="Haie 2 rangs",$H496*'Paramétrage V2'!$AB$7)</f>
        <v>0</v>
      </c>
      <c r="O496" s="22"/>
      <c r="P496" s="113" cm="1">
        <f t="array" ref="P496">_xlfn.IFS($E496="",0,O496="",0,O496="Non",0,$E496="Haie 1 rang",$H496/'Paramétrage V2'!$AA$21*'Paramétrage V2'!$AA$8,$E496="Haie 2 rangs",$H496*'Paramétrage V2'!$AB$8)</f>
        <v>0</v>
      </c>
      <c r="Q496" s="22"/>
      <c r="R496" s="113" cm="1">
        <f t="array" ref="R496">_xlfn.IFS($E496="",0,Q496="",0,Q496="Non",0,$E496="Haie 1 rang",$H496/'Paramétrage V2'!$AA$21*'Paramétrage V2'!$AA$10,$E496="Haie 2 rangs",$H496*'Paramétrage V2'!$AB$10)</f>
        <v>0</v>
      </c>
      <c r="S496" s="22"/>
      <c r="T496" s="113" cm="1">
        <f t="array" ref="T496">_xlfn.IFS($E496="",0,S496="",0,S496="Non",0,$E496="Haie 1 rang",$H496/'Paramétrage V2'!$AA$21*'Paramétrage V2'!$AA$11,$E496="Haie 2 rangs",$H496*'Paramétrage V2'!$AB$11)</f>
        <v>0</v>
      </c>
      <c r="U496" s="22"/>
      <c r="V496" s="113" cm="1">
        <f t="array" ref="V496">_xlfn.IFS($E496="",0,U496="",0,U496="Non",0,$E496="Haie 1 rang",$H496/'Paramétrage V2'!$AA$21*'Paramétrage V2'!$AA$13,$E496="Haie 2 rangs",$H496*'Paramétrage V2'!$AB$13)</f>
        <v>0</v>
      </c>
      <c r="W496" s="22"/>
      <c r="X496" s="113" cm="1">
        <f t="array" ref="X496">_xlfn.IFS($E496="",0,W496="",0,W496="Non",0,$E496="Haie 1 rang",$H496/'Paramétrage V2'!$AA$21*'Paramétrage V2'!$AA$15,$E496="Haie 2 rangs",$H496*'Paramétrage V2'!$AB$15)</f>
        <v>0</v>
      </c>
      <c r="Y496" s="133">
        <f t="shared" si="7"/>
        <v>0</v>
      </c>
      <c r="Z496" s="45"/>
    </row>
    <row r="497" spans="1:26" x14ac:dyDescent="0.35">
      <c r="A497" s="5">
        <v>493</v>
      </c>
      <c r="B497" s="2"/>
      <c r="C497" s="22"/>
      <c r="D497" s="22"/>
      <c r="E497" s="22"/>
      <c r="F497" s="44"/>
      <c r="G497" s="112"/>
      <c r="H497" s="89" cm="1">
        <f t="array" ref="H497">_xlfn.IFS(E497="",0,E497="Haie 1 rang",F497*(G497-1),E497="Haie 2 rangs",(F497/2)*(G497-1))</f>
        <v>0</v>
      </c>
      <c r="I497" s="22"/>
      <c r="J497" s="113" cm="1">
        <f t="array" ref="J497">_xlfn.IFS($E497="",0,I497="",0,I497="Non",0,$E497="Haie 1 rang",$H497/'Paramétrage V2'!$AA$21*'Paramétrage V2'!$AA$5,$E497="Haie 2 rangs",$H497*'Paramétrage V2'!$AB$5)</f>
        <v>0</v>
      </c>
      <c r="K497" s="22"/>
      <c r="L497" s="113" cm="1">
        <f t="array" ref="L497">_xlfn.IFS($E497="",0,K497="",0,K497="Non",0,$E497="Haie 1 rang",$H497/'Paramétrage V2'!$AA$21*'Paramétrage V2'!$AA$6,$E497="Haie 2 rangs",$H497*'Paramétrage V2'!$AB$6)</f>
        <v>0</v>
      </c>
      <c r="M497" s="22"/>
      <c r="N497" s="113" cm="1">
        <f t="array" ref="N497">_xlfn.IFS($E497="",0,M497="",0,M497="Non",0,$E497="Haie 1 rang",$H497/'Paramétrage V2'!$AA$21*'Paramétrage V2'!$AA$7,$E497="Haie 2 rangs",$H497*'Paramétrage V2'!$AB$7)</f>
        <v>0</v>
      </c>
      <c r="O497" s="22"/>
      <c r="P497" s="113" cm="1">
        <f t="array" ref="P497">_xlfn.IFS($E497="",0,O497="",0,O497="Non",0,$E497="Haie 1 rang",$H497/'Paramétrage V2'!$AA$21*'Paramétrage V2'!$AA$8,$E497="Haie 2 rangs",$H497*'Paramétrage V2'!$AB$8)</f>
        <v>0</v>
      </c>
      <c r="Q497" s="22"/>
      <c r="R497" s="113" cm="1">
        <f t="array" ref="R497">_xlfn.IFS($E497="",0,Q497="",0,Q497="Non",0,$E497="Haie 1 rang",$H497/'Paramétrage V2'!$AA$21*'Paramétrage V2'!$AA$10,$E497="Haie 2 rangs",$H497*'Paramétrage V2'!$AB$10)</f>
        <v>0</v>
      </c>
      <c r="S497" s="22"/>
      <c r="T497" s="113" cm="1">
        <f t="array" ref="T497">_xlfn.IFS($E497="",0,S497="",0,S497="Non",0,$E497="Haie 1 rang",$H497/'Paramétrage V2'!$AA$21*'Paramétrage V2'!$AA$11,$E497="Haie 2 rangs",$H497*'Paramétrage V2'!$AB$11)</f>
        <v>0</v>
      </c>
      <c r="U497" s="22"/>
      <c r="V497" s="113" cm="1">
        <f t="array" ref="V497">_xlfn.IFS($E497="",0,U497="",0,U497="Non",0,$E497="Haie 1 rang",$H497/'Paramétrage V2'!$AA$21*'Paramétrage V2'!$AA$13,$E497="Haie 2 rangs",$H497*'Paramétrage V2'!$AB$13)</f>
        <v>0</v>
      </c>
      <c r="W497" s="22"/>
      <c r="X497" s="113" cm="1">
        <f t="array" ref="X497">_xlfn.IFS($E497="",0,W497="",0,W497="Non",0,$E497="Haie 1 rang",$H497/'Paramétrage V2'!$AA$21*'Paramétrage V2'!$AA$15,$E497="Haie 2 rangs",$H497*'Paramétrage V2'!$AB$15)</f>
        <v>0</v>
      </c>
      <c r="Y497" s="133">
        <f t="shared" si="7"/>
        <v>0</v>
      </c>
      <c r="Z497" s="45"/>
    </row>
    <row r="498" spans="1:26" x14ac:dyDescent="0.35">
      <c r="A498" s="5">
        <v>494</v>
      </c>
      <c r="B498" s="2"/>
      <c r="C498" s="22"/>
      <c r="D498" s="22"/>
      <c r="E498" s="22"/>
      <c r="F498" s="44"/>
      <c r="G498" s="112"/>
      <c r="H498" s="89" cm="1">
        <f t="array" ref="H498">_xlfn.IFS(E498="",0,E498="Haie 1 rang",F498*(G498-1),E498="Haie 2 rangs",(F498/2)*(G498-1))</f>
        <v>0</v>
      </c>
      <c r="I498" s="22"/>
      <c r="J498" s="113" cm="1">
        <f t="array" ref="J498">_xlfn.IFS($E498="",0,I498="",0,I498="Non",0,$E498="Haie 1 rang",$H498/'Paramétrage V2'!$AA$21*'Paramétrage V2'!$AA$5,$E498="Haie 2 rangs",$H498*'Paramétrage V2'!$AB$5)</f>
        <v>0</v>
      </c>
      <c r="K498" s="22"/>
      <c r="L498" s="113" cm="1">
        <f t="array" ref="L498">_xlfn.IFS($E498="",0,K498="",0,K498="Non",0,$E498="Haie 1 rang",$H498/'Paramétrage V2'!$AA$21*'Paramétrage V2'!$AA$6,$E498="Haie 2 rangs",$H498*'Paramétrage V2'!$AB$6)</f>
        <v>0</v>
      </c>
      <c r="M498" s="22"/>
      <c r="N498" s="113" cm="1">
        <f t="array" ref="N498">_xlfn.IFS($E498="",0,M498="",0,M498="Non",0,$E498="Haie 1 rang",$H498/'Paramétrage V2'!$AA$21*'Paramétrage V2'!$AA$7,$E498="Haie 2 rangs",$H498*'Paramétrage V2'!$AB$7)</f>
        <v>0</v>
      </c>
      <c r="O498" s="22"/>
      <c r="P498" s="113" cm="1">
        <f t="array" ref="P498">_xlfn.IFS($E498="",0,O498="",0,O498="Non",0,$E498="Haie 1 rang",$H498/'Paramétrage V2'!$AA$21*'Paramétrage V2'!$AA$8,$E498="Haie 2 rangs",$H498*'Paramétrage V2'!$AB$8)</f>
        <v>0</v>
      </c>
      <c r="Q498" s="22"/>
      <c r="R498" s="113" cm="1">
        <f t="array" ref="R498">_xlfn.IFS($E498="",0,Q498="",0,Q498="Non",0,$E498="Haie 1 rang",$H498/'Paramétrage V2'!$AA$21*'Paramétrage V2'!$AA$10,$E498="Haie 2 rangs",$H498*'Paramétrage V2'!$AB$10)</f>
        <v>0</v>
      </c>
      <c r="S498" s="22"/>
      <c r="T498" s="113" cm="1">
        <f t="array" ref="T498">_xlfn.IFS($E498="",0,S498="",0,S498="Non",0,$E498="Haie 1 rang",$H498/'Paramétrage V2'!$AA$21*'Paramétrage V2'!$AA$11,$E498="Haie 2 rangs",$H498*'Paramétrage V2'!$AB$11)</f>
        <v>0</v>
      </c>
      <c r="U498" s="22"/>
      <c r="V498" s="113" cm="1">
        <f t="array" ref="V498">_xlfn.IFS($E498="",0,U498="",0,U498="Non",0,$E498="Haie 1 rang",$H498/'Paramétrage V2'!$AA$21*'Paramétrage V2'!$AA$13,$E498="Haie 2 rangs",$H498*'Paramétrage V2'!$AB$13)</f>
        <v>0</v>
      </c>
      <c r="W498" s="22"/>
      <c r="X498" s="113" cm="1">
        <f t="array" ref="X498">_xlfn.IFS($E498="",0,W498="",0,W498="Non",0,$E498="Haie 1 rang",$H498/'Paramétrage V2'!$AA$21*'Paramétrage V2'!$AA$15,$E498="Haie 2 rangs",$H498*'Paramétrage V2'!$AB$15)</f>
        <v>0</v>
      </c>
      <c r="Y498" s="133">
        <f t="shared" si="7"/>
        <v>0</v>
      </c>
      <c r="Z498" s="45"/>
    </row>
    <row r="499" spans="1:26" x14ac:dyDescent="0.35">
      <c r="A499" s="5">
        <v>495</v>
      </c>
      <c r="B499" s="2"/>
      <c r="C499" s="22"/>
      <c r="D499" s="22"/>
      <c r="E499" s="22"/>
      <c r="F499" s="44"/>
      <c r="G499" s="112"/>
      <c r="H499" s="89" cm="1">
        <f t="array" ref="H499">_xlfn.IFS(E499="",0,E499="Haie 1 rang",F499*(G499-1),E499="Haie 2 rangs",(F499/2)*(G499-1))</f>
        <v>0</v>
      </c>
      <c r="I499" s="22"/>
      <c r="J499" s="113" cm="1">
        <f t="array" ref="J499">_xlfn.IFS($E499="",0,I499="",0,I499="Non",0,$E499="Haie 1 rang",$H499/'Paramétrage V2'!$AA$21*'Paramétrage V2'!$AA$5,$E499="Haie 2 rangs",$H499*'Paramétrage V2'!$AB$5)</f>
        <v>0</v>
      </c>
      <c r="K499" s="22"/>
      <c r="L499" s="113" cm="1">
        <f t="array" ref="L499">_xlfn.IFS($E499="",0,K499="",0,K499="Non",0,$E499="Haie 1 rang",$H499/'Paramétrage V2'!$AA$21*'Paramétrage V2'!$AA$6,$E499="Haie 2 rangs",$H499*'Paramétrage V2'!$AB$6)</f>
        <v>0</v>
      </c>
      <c r="M499" s="22"/>
      <c r="N499" s="113" cm="1">
        <f t="array" ref="N499">_xlfn.IFS($E499="",0,M499="",0,M499="Non",0,$E499="Haie 1 rang",$H499/'Paramétrage V2'!$AA$21*'Paramétrage V2'!$AA$7,$E499="Haie 2 rangs",$H499*'Paramétrage V2'!$AB$7)</f>
        <v>0</v>
      </c>
      <c r="O499" s="22"/>
      <c r="P499" s="113" cm="1">
        <f t="array" ref="P499">_xlfn.IFS($E499="",0,O499="",0,O499="Non",0,$E499="Haie 1 rang",$H499/'Paramétrage V2'!$AA$21*'Paramétrage V2'!$AA$8,$E499="Haie 2 rangs",$H499*'Paramétrage V2'!$AB$8)</f>
        <v>0</v>
      </c>
      <c r="Q499" s="22"/>
      <c r="R499" s="113" cm="1">
        <f t="array" ref="R499">_xlfn.IFS($E499="",0,Q499="",0,Q499="Non",0,$E499="Haie 1 rang",$H499/'Paramétrage V2'!$AA$21*'Paramétrage V2'!$AA$10,$E499="Haie 2 rangs",$H499*'Paramétrage V2'!$AB$10)</f>
        <v>0</v>
      </c>
      <c r="S499" s="22"/>
      <c r="T499" s="113" cm="1">
        <f t="array" ref="T499">_xlfn.IFS($E499="",0,S499="",0,S499="Non",0,$E499="Haie 1 rang",$H499/'Paramétrage V2'!$AA$21*'Paramétrage V2'!$AA$11,$E499="Haie 2 rangs",$H499*'Paramétrage V2'!$AB$11)</f>
        <v>0</v>
      </c>
      <c r="U499" s="22"/>
      <c r="V499" s="113" cm="1">
        <f t="array" ref="V499">_xlfn.IFS($E499="",0,U499="",0,U499="Non",0,$E499="Haie 1 rang",$H499/'Paramétrage V2'!$AA$21*'Paramétrage V2'!$AA$13,$E499="Haie 2 rangs",$H499*'Paramétrage V2'!$AB$13)</f>
        <v>0</v>
      </c>
      <c r="W499" s="22"/>
      <c r="X499" s="113" cm="1">
        <f t="array" ref="X499">_xlfn.IFS($E499="",0,W499="",0,W499="Non",0,$E499="Haie 1 rang",$H499/'Paramétrage V2'!$AA$21*'Paramétrage V2'!$AA$15,$E499="Haie 2 rangs",$H499*'Paramétrage V2'!$AB$15)</f>
        <v>0</v>
      </c>
      <c r="Y499" s="133">
        <f t="shared" si="7"/>
        <v>0</v>
      </c>
      <c r="Z499" s="45"/>
    </row>
    <row r="500" spans="1:26" x14ac:dyDescent="0.35">
      <c r="A500" s="5">
        <v>496</v>
      </c>
      <c r="B500" s="2"/>
      <c r="C500" s="22"/>
      <c r="D500" s="22"/>
      <c r="E500" s="22"/>
      <c r="F500" s="44"/>
      <c r="G500" s="112"/>
      <c r="H500" s="89" cm="1">
        <f t="array" ref="H500">_xlfn.IFS(E500="",0,E500="Haie 1 rang",F500*(G500-1),E500="Haie 2 rangs",(F500/2)*(G500-1))</f>
        <v>0</v>
      </c>
      <c r="I500" s="22"/>
      <c r="J500" s="113" cm="1">
        <f t="array" ref="J500">_xlfn.IFS($E500="",0,I500="",0,I500="Non",0,$E500="Haie 1 rang",$H500/'Paramétrage V2'!$AA$21*'Paramétrage V2'!$AA$5,$E500="Haie 2 rangs",$H500*'Paramétrage V2'!$AB$5)</f>
        <v>0</v>
      </c>
      <c r="K500" s="22"/>
      <c r="L500" s="113" cm="1">
        <f t="array" ref="L500">_xlfn.IFS($E500="",0,K500="",0,K500="Non",0,$E500="Haie 1 rang",$H500/'Paramétrage V2'!$AA$21*'Paramétrage V2'!$AA$6,$E500="Haie 2 rangs",$H500*'Paramétrage V2'!$AB$6)</f>
        <v>0</v>
      </c>
      <c r="M500" s="22"/>
      <c r="N500" s="113" cm="1">
        <f t="array" ref="N500">_xlfn.IFS($E500="",0,M500="",0,M500="Non",0,$E500="Haie 1 rang",$H500/'Paramétrage V2'!$AA$21*'Paramétrage V2'!$AA$7,$E500="Haie 2 rangs",$H500*'Paramétrage V2'!$AB$7)</f>
        <v>0</v>
      </c>
      <c r="O500" s="22"/>
      <c r="P500" s="113" cm="1">
        <f t="array" ref="P500">_xlfn.IFS($E500="",0,O500="",0,O500="Non",0,$E500="Haie 1 rang",$H500/'Paramétrage V2'!$AA$21*'Paramétrage V2'!$AA$8,$E500="Haie 2 rangs",$H500*'Paramétrage V2'!$AB$8)</f>
        <v>0</v>
      </c>
      <c r="Q500" s="22"/>
      <c r="R500" s="113" cm="1">
        <f t="array" ref="R500">_xlfn.IFS($E500="",0,Q500="",0,Q500="Non",0,$E500="Haie 1 rang",$H500/'Paramétrage V2'!$AA$21*'Paramétrage V2'!$AA$10,$E500="Haie 2 rangs",$H500*'Paramétrage V2'!$AB$10)</f>
        <v>0</v>
      </c>
      <c r="S500" s="22"/>
      <c r="T500" s="113" cm="1">
        <f t="array" ref="T500">_xlfn.IFS($E500="",0,S500="",0,S500="Non",0,$E500="Haie 1 rang",$H500/'Paramétrage V2'!$AA$21*'Paramétrage V2'!$AA$11,$E500="Haie 2 rangs",$H500*'Paramétrage V2'!$AB$11)</f>
        <v>0</v>
      </c>
      <c r="U500" s="22"/>
      <c r="V500" s="113" cm="1">
        <f t="array" ref="V500">_xlfn.IFS($E500="",0,U500="",0,U500="Non",0,$E500="Haie 1 rang",$H500/'Paramétrage V2'!$AA$21*'Paramétrage V2'!$AA$13,$E500="Haie 2 rangs",$H500*'Paramétrage V2'!$AB$13)</f>
        <v>0</v>
      </c>
      <c r="W500" s="22"/>
      <c r="X500" s="113" cm="1">
        <f t="array" ref="X500">_xlfn.IFS($E500="",0,W500="",0,W500="Non",0,$E500="Haie 1 rang",$H500/'Paramétrage V2'!$AA$21*'Paramétrage V2'!$AA$15,$E500="Haie 2 rangs",$H500*'Paramétrage V2'!$AB$15)</f>
        <v>0</v>
      </c>
      <c r="Y500" s="133">
        <f t="shared" si="7"/>
        <v>0</v>
      </c>
      <c r="Z500" s="45"/>
    </row>
    <row r="501" spans="1:26" x14ac:dyDescent="0.35">
      <c r="A501" s="5">
        <v>497</v>
      </c>
      <c r="B501" s="2"/>
      <c r="C501" s="22"/>
      <c r="D501" s="22"/>
      <c r="E501" s="22"/>
      <c r="F501" s="44"/>
      <c r="G501" s="112"/>
      <c r="H501" s="89" cm="1">
        <f t="array" ref="H501">_xlfn.IFS(E501="",0,E501="Haie 1 rang",F501*(G501-1),E501="Haie 2 rangs",(F501/2)*(G501-1))</f>
        <v>0</v>
      </c>
      <c r="I501" s="22"/>
      <c r="J501" s="113" cm="1">
        <f t="array" ref="J501">_xlfn.IFS($E501="",0,I501="",0,I501="Non",0,$E501="Haie 1 rang",$H501/'Paramétrage V2'!$AA$21*'Paramétrage V2'!$AA$5,$E501="Haie 2 rangs",$H501*'Paramétrage V2'!$AB$5)</f>
        <v>0</v>
      </c>
      <c r="K501" s="22"/>
      <c r="L501" s="113" cm="1">
        <f t="array" ref="L501">_xlfn.IFS($E501="",0,K501="",0,K501="Non",0,$E501="Haie 1 rang",$H501/'Paramétrage V2'!$AA$21*'Paramétrage V2'!$AA$6,$E501="Haie 2 rangs",$H501*'Paramétrage V2'!$AB$6)</f>
        <v>0</v>
      </c>
      <c r="M501" s="22"/>
      <c r="N501" s="113" cm="1">
        <f t="array" ref="N501">_xlfn.IFS($E501="",0,M501="",0,M501="Non",0,$E501="Haie 1 rang",$H501/'Paramétrage V2'!$AA$21*'Paramétrage V2'!$AA$7,$E501="Haie 2 rangs",$H501*'Paramétrage V2'!$AB$7)</f>
        <v>0</v>
      </c>
      <c r="O501" s="22"/>
      <c r="P501" s="113" cm="1">
        <f t="array" ref="P501">_xlfn.IFS($E501="",0,O501="",0,O501="Non",0,$E501="Haie 1 rang",$H501/'Paramétrage V2'!$AA$21*'Paramétrage V2'!$AA$8,$E501="Haie 2 rangs",$H501*'Paramétrage V2'!$AB$8)</f>
        <v>0</v>
      </c>
      <c r="Q501" s="22"/>
      <c r="R501" s="113" cm="1">
        <f t="array" ref="R501">_xlfn.IFS($E501="",0,Q501="",0,Q501="Non",0,$E501="Haie 1 rang",$H501/'Paramétrage V2'!$AA$21*'Paramétrage V2'!$AA$10,$E501="Haie 2 rangs",$H501*'Paramétrage V2'!$AB$10)</f>
        <v>0</v>
      </c>
      <c r="S501" s="22"/>
      <c r="T501" s="113" cm="1">
        <f t="array" ref="T501">_xlfn.IFS($E501="",0,S501="",0,S501="Non",0,$E501="Haie 1 rang",$H501/'Paramétrage V2'!$AA$21*'Paramétrage V2'!$AA$11,$E501="Haie 2 rangs",$H501*'Paramétrage V2'!$AB$11)</f>
        <v>0</v>
      </c>
      <c r="U501" s="22"/>
      <c r="V501" s="113" cm="1">
        <f t="array" ref="V501">_xlfn.IFS($E501="",0,U501="",0,U501="Non",0,$E501="Haie 1 rang",$H501/'Paramétrage V2'!$AA$21*'Paramétrage V2'!$AA$13,$E501="Haie 2 rangs",$H501*'Paramétrage V2'!$AB$13)</f>
        <v>0</v>
      </c>
      <c r="W501" s="22"/>
      <c r="X501" s="113" cm="1">
        <f t="array" ref="X501">_xlfn.IFS($E501="",0,W501="",0,W501="Non",0,$E501="Haie 1 rang",$H501/'Paramétrage V2'!$AA$21*'Paramétrage V2'!$AA$15,$E501="Haie 2 rangs",$H501*'Paramétrage V2'!$AB$15)</f>
        <v>0</v>
      </c>
      <c r="Y501" s="133">
        <f t="shared" si="7"/>
        <v>0</v>
      </c>
      <c r="Z501" s="45"/>
    </row>
    <row r="502" spans="1:26" x14ac:dyDescent="0.35">
      <c r="A502" s="5">
        <v>498</v>
      </c>
      <c r="B502" s="2"/>
      <c r="C502" s="22"/>
      <c r="D502" s="22"/>
      <c r="E502" s="22"/>
      <c r="F502" s="44"/>
      <c r="G502" s="112"/>
      <c r="H502" s="89" cm="1">
        <f t="array" ref="H502">_xlfn.IFS(E502="",0,E502="Haie 1 rang",F502*(G502-1),E502="Haie 2 rangs",(F502/2)*(G502-1))</f>
        <v>0</v>
      </c>
      <c r="I502" s="22"/>
      <c r="J502" s="113" cm="1">
        <f t="array" ref="J502">_xlfn.IFS($E502="",0,I502="",0,I502="Non",0,$E502="Haie 1 rang",$H502/'Paramétrage V2'!$AA$21*'Paramétrage V2'!$AA$5,$E502="Haie 2 rangs",$H502*'Paramétrage V2'!$AB$5)</f>
        <v>0</v>
      </c>
      <c r="K502" s="22"/>
      <c r="L502" s="113" cm="1">
        <f t="array" ref="L502">_xlfn.IFS($E502="",0,K502="",0,K502="Non",0,$E502="Haie 1 rang",$H502/'Paramétrage V2'!$AA$21*'Paramétrage V2'!$AA$6,$E502="Haie 2 rangs",$H502*'Paramétrage V2'!$AB$6)</f>
        <v>0</v>
      </c>
      <c r="M502" s="22"/>
      <c r="N502" s="113" cm="1">
        <f t="array" ref="N502">_xlfn.IFS($E502="",0,M502="",0,M502="Non",0,$E502="Haie 1 rang",$H502/'Paramétrage V2'!$AA$21*'Paramétrage V2'!$AA$7,$E502="Haie 2 rangs",$H502*'Paramétrage V2'!$AB$7)</f>
        <v>0</v>
      </c>
      <c r="O502" s="22"/>
      <c r="P502" s="113" cm="1">
        <f t="array" ref="P502">_xlfn.IFS($E502="",0,O502="",0,O502="Non",0,$E502="Haie 1 rang",$H502/'Paramétrage V2'!$AA$21*'Paramétrage V2'!$AA$8,$E502="Haie 2 rangs",$H502*'Paramétrage V2'!$AB$8)</f>
        <v>0</v>
      </c>
      <c r="Q502" s="22"/>
      <c r="R502" s="113" cm="1">
        <f t="array" ref="R502">_xlfn.IFS($E502="",0,Q502="",0,Q502="Non",0,$E502="Haie 1 rang",$H502/'Paramétrage V2'!$AA$21*'Paramétrage V2'!$AA$10,$E502="Haie 2 rangs",$H502*'Paramétrage V2'!$AB$10)</f>
        <v>0</v>
      </c>
      <c r="S502" s="22"/>
      <c r="T502" s="113" cm="1">
        <f t="array" ref="T502">_xlfn.IFS($E502="",0,S502="",0,S502="Non",0,$E502="Haie 1 rang",$H502/'Paramétrage V2'!$AA$21*'Paramétrage V2'!$AA$11,$E502="Haie 2 rangs",$H502*'Paramétrage V2'!$AB$11)</f>
        <v>0</v>
      </c>
      <c r="U502" s="22"/>
      <c r="V502" s="113" cm="1">
        <f t="array" ref="V502">_xlfn.IFS($E502="",0,U502="",0,U502="Non",0,$E502="Haie 1 rang",$H502/'Paramétrage V2'!$AA$21*'Paramétrage V2'!$AA$13,$E502="Haie 2 rangs",$H502*'Paramétrage V2'!$AB$13)</f>
        <v>0</v>
      </c>
      <c r="W502" s="22"/>
      <c r="X502" s="113" cm="1">
        <f t="array" ref="X502">_xlfn.IFS($E502="",0,W502="",0,W502="Non",0,$E502="Haie 1 rang",$H502/'Paramétrage V2'!$AA$21*'Paramétrage V2'!$AA$15,$E502="Haie 2 rangs",$H502*'Paramétrage V2'!$AB$15)</f>
        <v>0</v>
      </c>
      <c r="Y502" s="133">
        <f t="shared" si="7"/>
        <v>0</v>
      </c>
      <c r="Z502" s="45"/>
    </row>
    <row r="503" spans="1:26" x14ac:dyDescent="0.35">
      <c r="A503" s="5">
        <v>499</v>
      </c>
      <c r="B503" s="2"/>
      <c r="C503" s="22"/>
      <c r="D503" s="22"/>
      <c r="E503" s="22"/>
      <c r="F503" s="44"/>
      <c r="G503" s="112"/>
      <c r="H503" s="89" cm="1">
        <f t="array" ref="H503">_xlfn.IFS(E503="",0,E503="Haie 1 rang",F503*(G503-1),E503="Haie 2 rangs",(F503/2)*(G503-1))</f>
        <v>0</v>
      </c>
      <c r="I503" s="22"/>
      <c r="J503" s="113" cm="1">
        <f t="array" ref="J503">_xlfn.IFS($E503="",0,I503="",0,I503="Non",0,$E503="Haie 1 rang",$H503/'Paramétrage V2'!$AA$21*'Paramétrage V2'!$AA$5,$E503="Haie 2 rangs",$H503*'Paramétrage V2'!$AB$5)</f>
        <v>0</v>
      </c>
      <c r="K503" s="22"/>
      <c r="L503" s="113" cm="1">
        <f t="array" ref="L503">_xlfn.IFS($E503="",0,K503="",0,K503="Non",0,$E503="Haie 1 rang",$H503/'Paramétrage V2'!$AA$21*'Paramétrage V2'!$AA$6,$E503="Haie 2 rangs",$H503*'Paramétrage V2'!$AB$6)</f>
        <v>0</v>
      </c>
      <c r="M503" s="22"/>
      <c r="N503" s="113" cm="1">
        <f t="array" ref="N503">_xlfn.IFS($E503="",0,M503="",0,M503="Non",0,$E503="Haie 1 rang",$H503/'Paramétrage V2'!$AA$21*'Paramétrage V2'!$AA$7,$E503="Haie 2 rangs",$H503*'Paramétrage V2'!$AB$7)</f>
        <v>0</v>
      </c>
      <c r="O503" s="22"/>
      <c r="P503" s="113" cm="1">
        <f t="array" ref="P503">_xlfn.IFS($E503="",0,O503="",0,O503="Non",0,$E503="Haie 1 rang",$H503/'Paramétrage V2'!$AA$21*'Paramétrage V2'!$AA$8,$E503="Haie 2 rangs",$H503*'Paramétrage V2'!$AB$8)</f>
        <v>0</v>
      </c>
      <c r="Q503" s="22"/>
      <c r="R503" s="113" cm="1">
        <f t="array" ref="R503">_xlfn.IFS($E503="",0,Q503="",0,Q503="Non",0,$E503="Haie 1 rang",$H503/'Paramétrage V2'!$AA$21*'Paramétrage V2'!$AA$10,$E503="Haie 2 rangs",$H503*'Paramétrage V2'!$AB$10)</f>
        <v>0</v>
      </c>
      <c r="S503" s="22"/>
      <c r="T503" s="113" cm="1">
        <f t="array" ref="T503">_xlfn.IFS($E503="",0,S503="",0,S503="Non",0,$E503="Haie 1 rang",$H503/'Paramétrage V2'!$AA$21*'Paramétrage V2'!$AA$11,$E503="Haie 2 rangs",$H503*'Paramétrage V2'!$AB$11)</f>
        <v>0</v>
      </c>
      <c r="U503" s="22"/>
      <c r="V503" s="113" cm="1">
        <f t="array" ref="V503">_xlfn.IFS($E503="",0,U503="",0,U503="Non",0,$E503="Haie 1 rang",$H503/'Paramétrage V2'!$AA$21*'Paramétrage V2'!$AA$13,$E503="Haie 2 rangs",$H503*'Paramétrage V2'!$AB$13)</f>
        <v>0</v>
      </c>
      <c r="W503" s="22"/>
      <c r="X503" s="113" cm="1">
        <f t="array" ref="X503">_xlfn.IFS($E503="",0,W503="",0,W503="Non",0,$E503="Haie 1 rang",$H503/'Paramétrage V2'!$AA$21*'Paramétrage V2'!$AA$15,$E503="Haie 2 rangs",$H503*'Paramétrage V2'!$AB$15)</f>
        <v>0</v>
      </c>
      <c r="Y503" s="133">
        <f t="shared" si="7"/>
        <v>0</v>
      </c>
      <c r="Z503" s="45"/>
    </row>
    <row r="504" spans="1:26" x14ac:dyDescent="0.35">
      <c r="A504" s="5">
        <v>500</v>
      </c>
      <c r="B504" s="2"/>
      <c r="C504" s="22"/>
      <c r="D504" s="22"/>
      <c r="E504" s="22"/>
      <c r="F504" s="44"/>
      <c r="G504" s="112"/>
      <c r="H504" s="89" cm="1">
        <f t="array" ref="H504">_xlfn.IFS(E504="",0,E504="Haie 1 rang",F504*(G504-1),E504="Haie 2 rangs",(F504/2)*(G504-1))</f>
        <v>0</v>
      </c>
      <c r="I504" s="22"/>
      <c r="J504" s="113" cm="1">
        <f t="array" ref="J504">_xlfn.IFS($E504="",0,I504="",0,I504="Non",0,$E504="Haie 1 rang",$H504/'Paramétrage V2'!$AA$21*'Paramétrage V2'!$AA$5,$E504="Haie 2 rangs",$H504*'Paramétrage V2'!$AB$5)</f>
        <v>0</v>
      </c>
      <c r="K504" s="22"/>
      <c r="L504" s="113" cm="1">
        <f t="array" ref="L504">_xlfn.IFS($E504="",0,K504="",0,K504="Non",0,$E504="Haie 1 rang",$H504/'Paramétrage V2'!$AA$21*'Paramétrage V2'!$AA$6,$E504="Haie 2 rangs",$H504*'Paramétrage V2'!$AB$6)</f>
        <v>0</v>
      </c>
      <c r="M504" s="22"/>
      <c r="N504" s="113" cm="1">
        <f t="array" ref="N504">_xlfn.IFS($E504="",0,M504="",0,M504="Non",0,$E504="Haie 1 rang",$H504/'Paramétrage V2'!$AA$21*'Paramétrage V2'!$AA$7,$E504="Haie 2 rangs",$H504*'Paramétrage V2'!$AB$7)</f>
        <v>0</v>
      </c>
      <c r="O504" s="22"/>
      <c r="P504" s="113" cm="1">
        <f t="array" ref="P504">_xlfn.IFS($E504="",0,O504="",0,O504="Non",0,$E504="Haie 1 rang",$H504/'Paramétrage V2'!$AA$21*'Paramétrage V2'!$AA$8,$E504="Haie 2 rangs",$H504*'Paramétrage V2'!$AB$8)</f>
        <v>0</v>
      </c>
      <c r="Q504" s="22"/>
      <c r="R504" s="113" cm="1">
        <f t="array" ref="R504">_xlfn.IFS($E504="",0,Q504="",0,Q504="Non",0,$E504="Haie 1 rang",$H504/'Paramétrage V2'!$AA$21*'Paramétrage V2'!$AA$10,$E504="Haie 2 rangs",$H504*'Paramétrage V2'!$AB$10)</f>
        <v>0</v>
      </c>
      <c r="S504" s="22"/>
      <c r="T504" s="113" cm="1">
        <f t="array" ref="T504">_xlfn.IFS($E504="",0,S504="",0,S504="Non",0,$E504="Haie 1 rang",$H504/'Paramétrage V2'!$AA$21*'Paramétrage V2'!$AA$11,$E504="Haie 2 rangs",$H504*'Paramétrage V2'!$AB$11)</f>
        <v>0</v>
      </c>
      <c r="U504" s="22"/>
      <c r="V504" s="113" cm="1">
        <f t="array" ref="V504">_xlfn.IFS($E504="",0,U504="",0,U504="Non",0,$E504="Haie 1 rang",$H504/'Paramétrage V2'!$AA$21*'Paramétrage V2'!$AA$13,$E504="Haie 2 rangs",$H504*'Paramétrage V2'!$AB$13)</f>
        <v>0</v>
      </c>
      <c r="W504" s="22"/>
      <c r="X504" s="113" cm="1">
        <f t="array" ref="X504">_xlfn.IFS($E504="",0,W504="",0,W504="Non",0,$E504="Haie 1 rang",$H504/'Paramétrage V2'!$AA$21*'Paramétrage V2'!$AA$15,$E504="Haie 2 rangs",$H504*'Paramétrage V2'!$AB$15)</f>
        <v>0</v>
      </c>
      <c r="Y504" s="133">
        <f t="shared" si="7"/>
        <v>0</v>
      </c>
      <c r="Z504" s="45"/>
    </row>
    <row r="505" spans="1:26" x14ac:dyDescent="0.35">
      <c r="A505" s="5">
        <v>501</v>
      </c>
      <c r="B505" s="2"/>
      <c r="C505" s="22"/>
      <c r="D505" s="22"/>
      <c r="E505" s="22"/>
      <c r="F505" s="44"/>
      <c r="G505" s="112"/>
      <c r="H505" s="89" cm="1">
        <f t="array" ref="H505">_xlfn.IFS(E505="",0,E505="Haie 1 rang",F505*(G505-1),E505="Haie 2 rangs",(F505/2)*(G505-1))</f>
        <v>0</v>
      </c>
      <c r="I505" s="22"/>
      <c r="J505" s="113" cm="1">
        <f t="array" ref="J505">_xlfn.IFS($E505="",0,I505="",0,I505="Non",0,$E505="Haie 1 rang",$H505/'Paramétrage V2'!$AA$21*'Paramétrage V2'!$AA$5,$E505="Haie 2 rangs",$H505*'Paramétrage V2'!$AB$5)</f>
        <v>0</v>
      </c>
      <c r="K505" s="22"/>
      <c r="L505" s="113" cm="1">
        <f t="array" ref="L505">_xlfn.IFS($E505="",0,K505="",0,K505="Non",0,$E505="Haie 1 rang",$H505/'Paramétrage V2'!$AA$21*'Paramétrage V2'!$AA$6,$E505="Haie 2 rangs",$H505*'Paramétrage V2'!$AB$6)</f>
        <v>0</v>
      </c>
      <c r="M505" s="22"/>
      <c r="N505" s="113" cm="1">
        <f t="array" ref="N505">_xlfn.IFS($E505="",0,M505="",0,M505="Non",0,$E505="Haie 1 rang",$H505/'Paramétrage V2'!$AA$21*'Paramétrage V2'!$AA$7,$E505="Haie 2 rangs",$H505*'Paramétrage V2'!$AB$7)</f>
        <v>0</v>
      </c>
      <c r="O505" s="22"/>
      <c r="P505" s="113" cm="1">
        <f t="array" ref="P505">_xlfn.IFS($E505="",0,O505="",0,O505="Non",0,$E505="Haie 1 rang",$H505/'Paramétrage V2'!$AA$21*'Paramétrage V2'!$AA$8,$E505="Haie 2 rangs",$H505*'Paramétrage V2'!$AB$8)</f>
        <v>0</v>
      </c>
      <c r="Q505" s="22"/>
      <c r="R505" s="113" cm="1">
        <f t="array" ref="R505">_xlfn.IFS($E505="",0,Q505="",0,Q505="Non",0,$E505="Haie 1 rang",$H505/'Paramétrage V2'!$AA$21*'Paramétrage V2'!$AA$10,$E505="Haie 2 rangs",$H505*'Paramétrage V2'!$AB$10)</f>
        <v>0</v>
      </c>
      <c r="S505" s="22"/>
      <c r="T505" s="113" cm="1">
        <f t="array" ref="T505">_xlfn.IFS($E505="",0,S505="",0,S505="Non",0,$E505="Haie 1 rang",$H505/'Paramétrage V2'!$AA$21*'Paramétrage V2'!$AA$11,$E505="Haie 2 rangs",$H505*'Paramétrage V2'!$AB$11)</f>
        <v>0</v>
      </c>
      <c r="U505" s="22"/>
      <c r="V505" s="113" cm="1">
        <f t="array" ref="V505">_xlfn.IFS($E505="",0,U505="",0,U505="Non",0,$E505="Haie 1 rang",$H505/'Paramétrage V2'!$AA$21*'Paramétrage V2'!$AA$13,$E505="Haie 2 rangs",$H505*'Paramétrage V2'!$AB$13)</f>
        <v>0</v>
      </c>
      <c r="W505" s="22"/>
      <c r="X505" s="113" cm="1">
        <f t="array" ref="X505">_xlfn.IFS($E505="",0,W505="",0,W505="Non",0,$E505="Haie 1 rang",$H505/'Paramétrage V2'!$AA$21*'Paramétrage V2'!$AA$15,$E505="Haie 2 rangs",$H505*'Paramétrage V2'!$AB$15)</f>
        <v>0</v>
      </c>
      <c r="Y505" s="133">
        <f t="shared" si="7"/>
        <v>0</v>
      </c>
      <c r="Z505" s="45"/>
    </row>
    <row r="506" spans="1:26" x14ac:dyDescent="0.35">
      <c r="A506" s="5">
        <v>502</v>
      </c>
      <c r="B506" s="2"/>
      <c r="C506" s="22"/>
      <c r="D506" s="22"/>
      <c r="E506" s="22"/>
      <c r="F506" s="44"/>
      <c r="G506" s="112"/>
      <c r="H506" s="89" cm="1">
        <f t="array" ref="H506">_xlfn.IFS(E506="",0,E506="Haie 1 rang",F506*(G506-1),E506="Haie 2 rangs",(F506/2)*(G506-1))</f>
        <v>0</v>
      </c>
      <c r="I506" s="22"/>
      <c r="J506" s="113" cm="1">
        <f t="array" ref="J506">_xlfn.IFS($E506="",0,I506="",0,I506="Non",0,$E506="Haie 1 rang",$H506/'Paramétrage V2'!$AA$21*'Paramétrage V2'!$AA$5,$E506="Haie 2 rangs",$H506*'Paramétrage V2'!$AB$5)</f>
        <v>0</v>
      </c>
      <c r="K506" s="22"/>
      <c r="L506" s="113" cm="1">
        <f t="array" ref="L506">_xlfn.IFS($E506="",0,K506="",0,K506="Non",0,$E506="Haie 1 rang",$H506/'Paramétrage V2'!$AA$21*'Paramétrage V2'!$AA$6,$E506="Haie 2 rangs",$H506*'Paramétrage V2'!$AB$6)</f>
        <v>0</v>
      </c>
      <c r="M506" s="22"/>
      <c r="N506" s="113" cm="1">
        <f t="array" ref="N506">_xlfn.IFS($E506="",0,M506="",0,M506="Non",0,$E506="Haie 1 rang",$H506/'Paramétrage V2'!$AA$21*'Paramétrage V2'!$AA$7,$E506="Haie 2 rangs",$H506*'Paramétrage V2'!$AB$7)</f>
        <v>0</v>
      </c>
      <c r="O506" s="22"/>
      <c r="P506" s="113" cm="1">
        <f t="array" ref="P506">_xlfn.IFS($E506="",0,O506="",0,O506="Non",0,$E506="Haie 1 rang",$H506/'Paramétrage V2'!$AA$21*'Paramétrage V2'!$AA$8,$E506="Haie 2 rangs",$H506*'Paramétrage V2'!$AB$8)</f>
        <v>0</v>
      </c>
      <c r="Q506" s="22"/>
      <c r="R506" s="113" cm="1">
        <f t="array" ref="R506">_xlfn.IFS($E506="",0,Q506="",0,Q506="Non",0,$E506="Haie 1 rang",$H506/'Paramétrage V2'!$AA$21*'Paramétrage V2'!$AA$10,$E506="Haie 2 rangs",$H506*'Paramétrage V2'!$AB$10)</f>
        <v>0</v>
      </c>
      <c r="S506" s="22"/>
      <c r="T506" s="113" cm="1">
        <f t="array" ref="T506">_xlfn.IFS($E506="",0,S506="",0,S506="Non",0,$E506="Haie 1 rang",$H506/'Paramétrage V2'!$AA$21*'Paramétrage V2'!$AA$11,$E506="Haie 2 rangs",$H506*'Paramétrage V2'!$AB$11)</f>
        <v>0</v>
      </c>
      <c r="U506" s="22"/>
      <c r="V506" s="113" cm="1">
        <f t="array" ref="V506">_xlfn.IFS($E506="",0,U506="",0,U506="Non",0,$E506="Haie 1 rang",$H506/'Paramétrage V2'!$AA$21*'Paramétrage V2'!$AA$13,$E506="Haie 2 rangs",$H506*'Paramétrage V2'!$AB$13)</f>
        <v>0</v>
      </c>
      <c r="W506" s="22"/>
      <c r="X506" s="113" cm="1">
        <f t="array" ref="X506">_xlfn.IFS($E506="",0,W506="",0,W506="Non",0,$E506="Haie 1 rang",$H506/'Paramétrage V2'!$AA$21*'Paramétrage V2'!$AA$15,$E506="Haie 2 rangs",$H506*'Paramétrage V2'!$AB$15)</f>
        <v>0</v>
      </c>
      <c r="Y506" s="133">
        <f t="shared" si="7"/>
        <v>0</v>
      </c>
      <c r="Z506" s="45"/>
    </row>
    <row r="507" spans="1:26" x14ac:dyDescent="0.35">
      <c r="A507" s="5">
        <v>503</v>
      </c>
      <c r="B507" s="2"/>
      <c r="C507" s="22"/>
      <c r="D507" s="22"/>
      <c r="E507" s="22"/>
      <c r="F507" s="44"/>
      <c r="G507" s="112"/>
      <c r="H507" s="89" cm="1">
        <f t="array" ref="H507">_xlfn.IFS(E507="",0,E507="Haie 1 rang",F507*(G507-1),E507="Haie 2 rangs",(F507/2)*(G507-1))</f>
        <v>0</v>
      </c>
      <c r="I507" s="22"/>
      <c r="J507" s="113" cm="1">
        <f t="array" ref="J507">_xlfn.IFS($E507="",0,I507="",0,I507="Non",0,$E507="Haie 1 rang",$H507/'Paramétrage V2'!$AA$21*'Paramétrage V2'!$AA$5,$E507="Haie 2 rangs",$H507*'Paramétrage V2'!$AB$5)</f>
        <v>0</v>
      </c>
      <c r="K507" s="22"/>
      <c r="L507" s="113" cm="1">
        <f t="array" ref="L507">_xlfn.IFS($E507="",0,K507="",0,K507="Non",0,$E507="Haie 1 rang",$H507/'Paramétrage V2'!$AA$21*'Paramétrage V2'!$AA$6,$E507="Haie 2 rangs",$H507*'Paramétrage V2'!$AB$6)</f>
        <v>0</v>
      </c>
      <c r="M507" s="22"/>
      <c r="N507" s="113" cm="1">
        <f t="array" ref="N507">_xlfn.IFS($E507="",0,M507="",0,M507="Non",0,$E507="Haie 1 rang",$H507/'Paramétrage V2'!$AA$21*'Paramétrage V2'!$AA$7,$E507="Haie 2 rangs",$H507*'Paramétrage V2'!$AB$7)</f>
        <v>0</v>
      </c>
      <c r="O507" s="22"/>
      <c r="P507" s="113" cm="1">
        <f t="array" ref="P507">_xlfn.IFS($E507="",0,O507="",0,O507="Non",0,$E507="Haie 1 rang",$H507/'Paramétrage V2'!$AA$21*'Paramétrage V2'!$AA$8,$E507="Haie 2 rangs",$H507*'Paramétrage V2'!$AB$8)</f>
        <v>0</v>
      </c>
      <c r="Q507" s="22"/>
      <c r="R507" s="113" cm="1">
        <f t="array" ref="R507">_xlfn.IFS($E507="",0,Q507="",0,Q507="Non",0,$E507="Haie 1 rang",$H507/'Paramétrage V2'!$AA$21*'Paramétrage V2'!$AA$10,$E507="Haie 2 rangs",$H507*'Paramétrage V2'!$AB$10)</f>
        <v>0</v>
      </c>
      <c r="S507" s="22"/>
      <c r="T507" s="113" cm="1">
        <f t="array" ref="T507">_xlfn.IFS($E507="",0,S507="",0,S507="Non",0,$E507="Haie 1 rang",$H507/'Paramétrage V2'!$AA$21*'Paramétrage V2'!$AA$11,$E507="Haie 2 rangs",$H507*'Paramétrage V2'!$AB$11)</f>
        <v>0</v>
      </c>
      <c r="U507" s="22"/>
      <c r="V507" s="113" cm="1">
        <f t="array" ref="V507">_xlfn.IFS($E507="",0,U507="",0,U507="Non",0,$E507="Haie 1 rang",$H507/'Paramétrage V2'!$AA$21*'Paramétrage V2'!$AA$13,$E507="Haie 2 rangs",$H507*'Paramétrage V2'!$AB$13)</f>
        <v>0</v>
      </c>
      <c r="W507" s="22"/>
      <c r="X507" s="113" cm="1">
        <f t="array" ref="X507">_xlfn.IFS($E507="",0,W507="",0,W507="Non",0,$E507="Haie 1 rang",$H507/'Paramétrage V2'!$AA$21*'Paramétrage V2'!$AA$15,$E507="Haie 2 rangs",$H507*'Paramétrage V2'!$AB$15)</f>
        <v>0</v>
      </c>
      <c r="Y507" s="133">
        <f t="shared" si="7"/>
        <v>0</v>
      </c>
      <c r="Z507" s="45"/>
    </row>
    <row r="508" spans="1:26" x14ac:dyDescent="0.35">
      <c r="A508" s="5">
        <v>504</v>
      </c>
      <c r="B508" s="2"/>
      <c r="C508" s="22"/>
      <c r="D508" s="22"/>
      <c r="E508" s="22"/>
      <c r="F508" s="44"/>
      <c r="G508" s="112"/>
      <c r="H508" s="89" cm="1">
        <f t="array" ref="H508">_xlfn.IFS(E508="",0,E508="Haie 1 rang",F508*(G508-1),E508="Haie 2 rangs",(F508/2)*(G508-1))</f>
        <v>0</v>
      </c>
      <c r="I508" s="22"/>
      <c r="J508" s="113" cm="1">
        <f t="array" ref="J508">_xlfn.IFS($E508="",0,I508="",0,I508="Non",0,$E508="Haie 1 rang",$H508/'Paramétrage V2'!$AA$21*'Paramétrage V2'!$AA$5,$E508="Haie 2 rangs",$H508*'Paramétrage V2'!$AB$5)</f>
        <v>0</v>
      </c>
      <c r="K508" s="22"/>
      <c r="L508" s="113" cm="1">
        <f t="array" ref="L508">_xlfn.IFS($E508="",0,K508="",0,K508="Non",0,$E508="Haie 1 rang",$H508/'Paramétrage V2'!$AA$21*'Paramétrage V2'!$AA$6,$E508="Haie 2 rangs",$H508*'Paramétrage V2'!$AB$6)</f>
        <v>0</v>
      </c>
      <c r="M508" s="22"/>
      <c r="N508" s="113" cm="1">
        <f t="array" ref="N508">_xlfn.IFS($E508="",0,M508="",0,M508="Non",0,$E508="Haie 1 rang",$H508/'Paramétrage V2'!$AA$21*'Paramétrage V2'!$AA$7,$E508="Haie 2 rangs",$H508*'Paramétrage V2'!$AB$7)</f>
        <v>0</v>
      </c>
      <c r="O508" s="22"/>
      <c r="P508" s="113" cm="1">
        <f t="array" ref="P508">_xlfn.IFS($E508="",0,O508="",0,O508="Non",0,$E508="Haie 1 rang",$H508/'Paramétrage V2'!$AA$21*'Paramétrage V2'!$AA$8,$E508="Haie 2 rangs",$H508*'Paramétrage V2'!$AB$8)</f>
        <v>0</v>
      </c>
      <c r="Q508" s="22"/>
      <c r="R508" s="113" cm="1">
        <f t="array" ref="R508">_xlfn.IFS($E508="",0,Q508="",0,Q508="Non",0,$E508="Haie 1 rang",$H508/'Paramétrage V2'!$AA$21*'Paramétrage V2'!$AA$10,$E508="Haie 2 rangs",$H508*'Paramétrage V2'!$AB$10)</f>
        <v>0</v>
      </c>
      <c r="S508" s="22"/>
      <c r="T508" s="113" cm="1">
        <f t="array" ref="T508">_xlfn.IFS($E508="",0,S508="",0,S508="Non",0,$E508="Haie 1 rang",$H508/'Paramétrage V2'!$AA$21*'Paramétrage V2'!$AA$11,$E508="Haie 2 rangs",$H508*'Paramétrage V2'!$AB$11)</f>
        <v>0</v>
      </c>
      <c r="U508" s="22"/>
      <c r="V508" s="113" cm="1">
        <f t="array" ref="V508">_xlfn.IFS($E508="",0,U508="",0,U508="Non",0,$E508="Haie 1 rang",$H508/'Paramétrage V2'!$AA$21*'Paramétrage V2'!$AA$13,$E508="Haie 2 rangs",$H508*'Paramétrage V2'!$AB$13)</f>
        <v>0</v>
      </c>
      <c r="W508" s="22"/>
      <c r="X508" s="113" cm="1">
        <f t="array" ref="X508">_xlfn.IFS($E508="",0,W508="",0,W508="Non",0,$E508="Haie 1 rang",$H508/'Paramétrage V2'!$AA$21*'Paramétrage V2'!$AA$15,$E508="Haie 2 rangs",$H508*'Paramétrage V2'!$AB$15)</f>
        <v>0</v>
      </c>
      <c r="Y508" s="133">
        <f t="shared" si="7"/>
        <v>0</v>
      </c>
      <c r="Z508" s="45"/>
    </row>
    <row r="509" spans="1:26" x14ac:dyDescent="0.35">
      <c r="A509" s="5">
        <v>505</v>
      </c>
      <c r="B509" s="2"/>
      <c r="C509" s="22"/>
      <c r="D509" s="22"/>
      <c r="E509" s="22"/>
      <c r="F509" s="44"/>
      <c r="G509" s="112"/>
      <c r="H509" s="89" cm="1">
        <f t="array" ref="H509">_xlfn.IFS(E509="",0,E509="Haie 1 rang",F509*(G509-1),E509="Haie 2 rangs",(F509/2)*(G509-1))</f>
        <v>0</v>
      </c>
      <c r="I509" s="22"/>
      <c r="J509" s="113" cm="1">
        <f t="array" ref="J509">_xlfn.IFS($E509="",0,I509="",0,I509="Non",0,$E509="Haie 1 rang",$H509/'Paramétrage V2'!$AA$21*'Paramétrage V2'!$AA$5,$E509="Haie 2 rangs",$H509*'Paramétrage V2'!$AB$5)</f>
        <v>0</v>
      </c>
      <c r="K509" s="22"/>
      <c r="L509" s="113" cm="1">
        <f t="array" ref="L509">_xlfn.IFS($E509="",0,K509="",0,K509="Non",0,$E509="Haie 1 rang",$H509/'Paramétrage V2'!$AA$21*'Paramétrage V2'!$AA$6,$E509="Haie 2 rangs",$H509*'Paramétrage V2'!$AB$6)</f>
        <v>0</v>
      </c>
      <c r="M509" s="22"/>
      <c r="N509" s="113" cm="1">
        <f t="array" ref="N509">_xlfn.IFS($E509="",0,M509="",0,M509="Non",0,$E509="Haie 1 rang",$H509/'Paramétrage V2'!$AA$21*'Paramétrage V2'!$AA$7,$E509="Haie 2 rangs",$H509*'Paramétrage V2'!$AB$7)</f>
        <v>0</v>
      </c>
      <c r="O509" s="22"/>
      <c r="P509" s="113" cm="1">
        <f t="array" ref="P509">_xlfn.IFS($E509="",0,O509="",0,O509="Non",0,$E509="Haie 1 rang",$H509/'Paramétrage V2'!$AA$21*'Paramétrage V2'!$AA$8,$E509="Haie 2 rangs",$H509*'Paramétrage V2'!$AB$8)</f>
        <v>0</v>
      </c>
      <c r="Q509" s="22"/>
      <c r="R509" s="113" cm="1">
        <f t="array" ref="R509">_xlfn.IFS($E509="",0,Q509="",0,Q509="Non",0,$E509="Haie 1 rang",$H509/'Paramétrage V2'!$AA$21*'Paramétrage V2'!$AA$10,$E509="Haie 2 rangs",$H509*'Paramétrage V2'!$AB$10)</f>
        <v>0</v>
      </c>
      <c r="S509" s="22"/>
      <c r="T509" s="113" cm="1">
        <f t="array" ref="T509">_xlfn.IFS($E509="",0,S509="",0,S509="Non",0,$E509="Haie 1 rang",$H509/'Paramétrage V2'!$AA$21*'Paramétrage V2'!$AA$11,$E509="Haie 2 rangs",$H509*'Paramétrage V2'!$AB$11)</f>
        <v>0</v>
      </c>
      <c r="U509" s="22"/>
      <c r="V509" s="113" cm="1">
        <f t="array" ref="V509">_xlfn.IFS($E509="",0,U509="",0,U509="Non",0,$E509="Haie 1 rang",$H509/'Paramétrage V2'!$AA$21*'Paramétrage V2'!$AA$13,$E509="Haie 2 rangs",$H509*'Paramétrage V2'!$AB$13)</f>
        <v>0</v>
      </c>
      <c r="W509" s="22"/>
      <c r="X509" s="113" cm="1">
        <f t="array" ref="X509">_xlfn.IFS($E509="",0,W509="",0,W509="Non",0,$E509="Haie 1 rang",$H509/'Paramétrage V2'!$AA$21*'Paramétrage V2'!$AA$15,$E509="Haie 2 rangs",$H509*'Paramétrage V2'!$AB$15)</f>
        <v>0</v>
      </c>
      <c r="Y509" s="133">
        <f t="shared" si="7"/>
        <v>0</v>
      </c>
      <c r="Z509" s="45"/>
    </row>
    <row r="510" spans="1:26" x14ac:dyDescent="0.35">
      <c r="A510" s="5">
        <v>506</v>
      </c>
      <c r="B510" s="2"/>
      <c r="C510" s="22"/>
      <c r="D510" s="22"/>
      <c r="E510" s="22"/>
      <c r="F510" s="44"/>
      <c r="G510" s="112"/>
      <c r="H510" s="89" cm="1">
        <f t="array" ref="H510">_xlfn.IFS(E510="",0,E510="Haie 1 rang",F510*(G510-1),E510="Haie 2 rangs",(F510/2)*(G510-1))</f>
        <v>0</v>
      </c>
      <c r="I510" s="22"/>
      <c r="J510" s="113" cm="1">
        <f t="array" ref="J510">_xlfn.IFS($E510="",0,I510="",0,I510="Non",0,$E510="Haie 1 rang",$H510/'Paramétrage V2'!$AA$21*'Paramétrage V2'!$AA$5,$E510="Haie 2 rangs",$H510*'Paramétrage V2'!$AB$5)</f>
        <v>0</v>
      </c>
      <c r="K510" s="22"/>
      <c r="L510" s="113" cm="1">
        <f t="array" ref="L510">_xlfn.IFS($E510="",0,K510="",0,K510="Non",0,$E510="Haie 1 rang",$H510/'Paramétrage V2'!$AA$21*'Paramétrage V2'!$AA$6,$E510="Haie 2 rangs",$H510*'Paramétrage V2'!$AB$6)</f>
        <v>0</v>
      </c>
      <c r="M510" s="22"/>
      <c r="N510" s="113" cm="1">
        <f t="array" ref="N510">_xlfn.IFS($E510="",0,M510="",0,M510="Non",0,$E510="Haie 1 rang",$H510/'Paramétrage V2'!$AA$21*'Paramétrage V2'!$AA$7,$E510="Haie 2 rangs",$H510*'Paramétrage V2'!$AB$7)</f>
        <v>0</v>
      </c>
      <c r="O510" s="22"/>
      <c r="P510" s="113" cm="1">
        <f t="array" ref="P510">_xlfn.IFS($E510="",0,O510="",0,O510="Non",0,$E510="Haie 1 rang",$H510/'Paramétrage V2'!$AA$21*'Paramétrage V2'!$AA$8,$E510="Haie 2 rangs",$H510*'Paramétrage V2'!$AB$8)</f>
        <v>0</v>
      </c>
      <c r="Q510" s="22"/>
      <c r="R510" s="113" cm="1">
        <f t="array" ref="R510">_xlfn.IFS($E510="",0,Q510="",0,Q510="Non",0,$E510="Haie 1 rang",$H510/'Paramétrage V2'!$AA$21*'Paramétrage V2'!$AA$10,$E510="Haie 2 rangs",$H510*'Paramétrage V2'!$AB$10)</f>
        <v>0</v>
      </c>
      <c r="S510" s="22"/>
      <c r="T510" s="113" cm="1">
        <f t="array" ref="T510">_xlfn.IFS($E510="",0,S510="",0,S510="Non",0,$E510="Haie 1 rang",$H510/'Paramétrage V2'!$AA$21*'Paramétrage V2'!$AA$11,$E510="Haie 2 rangs",$H510*'Paramétrage V2'!$AB$11)</f>
        <v>0</v>
      </c>
      <c r="U510" s="22"/>
      <c r="V510" s="113" cm="1">
        <f t="array" ref="V510">_xlfn.IFS($E510="",0,U510="",0,U510="Non",0,$E510="Haie 1 rang",$H510/'Paramétrage V2'!$AA$21*'Paramétrage V2'!$AA$13,$E510="Haie 2 rangs",$H510*'Paramétrage V2'!$AB$13)</f>
        <v>0</v>
      </c>
      <c r="W510" s="22"/>
      <c r="X510" s="113" cm="1">
        <f t="array" ref="X510">_xlfn.IFS($E510="",0,W510="",0,W510="Non",0,$E510="Haie 1 rang",$H510/'Paramétrage V2'!$AA$21*'Paramétrage V2'!$AA$15,$E510="Haie 2 rangs",$H510*'Paramétrage V2'!$AB$15)</f>
        <v>0</v>
      </c>
      <c r="Y510" s="133">
        <f t="shared" si="7"/>
        <v>0</v>
      </c>
      <c r="Z510" s="45"/>
    </row>
    <row r="511" spans="1:26" x14ac:dyDescent="0.35">
      <c r="A511" s="5">
        <v>507</v>
      </c>
      <c r="B511" s="2"/>
      <c r="C511" s="22"/>
      <c r="D511" s="22"/>
      <c r="E511" s="22"/>
      <c r="F511" s="44"/>
      <c r="G511" s="112"/>
      <c r="H511" s="89" cm="1">
        <f t="array" ref="H511">_xlfn.IFS(E511="",0,E511="Haie 1 rang",F511*(G511-1),E511="Haie 2 rangs",(F511/2)*(G511-1))</f>
        <v>0</v>
      </c>
      <c r="I511" s="22"/>
      <c r="J511" s="113" cm="1">
        <f t="array" ref="J511">_xlfn.IFS($E511="",0,I511="",0,I511="Non",0,$E511="Haie 1 rang",$H511/'Paramétrage V2'!$AA$21*'Paramétrage V2'!$AA$5,$E511="Haie 2 rangs",$H511*'Paramétrage V2'!$AB$5)</f>
        <v>0</v>
      </c>
      <c r="K511" s="22"/>
      <c r="L511" s="113" cm="1">
        <f t="array" ref="L511">_xlfn.IFS($E511="",0,K511="",0,K511="Non",0,$E511="Haie 1 rang",$H511/'Paramétrage V2'!$AA$21*'Paramétrage V2'!$AA$6,$E511="Haie 2 rangs",$H511*'Paramétrage V2'!$AB$6)</f>
        <v>0</v>
      </c>
      <c r="M511" s="22"/>
      <c r="N511" s="113" cm="1">
        <f t="array" ref="N511">_xlfn.IFS($E511="",0,M511="",0,M511="Non",0,$E511="Haie 1 rang",$H511/'Paramétrage V2'!$AA$21*'Paramétrage V2'!$AA$7,$E511="Haie 2 rangs",$H511*'Paramétrage V2'!$AB$7)</f>
        <v>0</v>
      </c>
      <c r="O511" s="22"/>
      <c r="P511" s="113" cm="1">
        <f t="array" ref="P511">_xlfn.IFS($E511="",0,O511="",0,O511="Non",0,$E511="Haie 1 rang",$H511/'Paramétrage V2'!$AA$21*'Paramétrage V2'!$AA$8,$E511="Haie 2 rangs",$H511*'Paramétrage V2'!$AB$8)</f>
        <v>0</v>
      </c>
      <c r="Q511" s="22"/>
      <c r="R511" s="113" cm="1">
        <f t="array" ref="R511">_xlfn.IFS($E511="",0,Q511="",0,Q511="Non",0,$E511="Haie 1 rang",$H511/'Paramétrage V2'!$AA$21*'Paramétrage V2'!$AA$10,$E511="Haie 2 rangs",$H511*'Paramétrage V2'!$AB$10)</f>
        <v>0</v>
      </c>
      <c r="S511" s="22"/>
      <c r="T511" s="113" cm="1">
        <f t="array" ref="T511">_xlfn.IFS($E511="",0,S511="",0,S511="Non",0,$E511="Haie 1 rang",$H511/'Paramétrage V2'!$AA$21*'Paramétrage V2'!$AA$11,$E511="Haie 2 rangs",$H511*'Paramétrage V2'!$AB$11)</f>
        <v>0</v>
      </c>
      <c r="U511" s="22"/>
      <c r="V511" s="113" cm="1">
        <f t="array" ref="V511">_xlfn.IFS($E511="",0,U511="",0,U511="Non",0,$E511="Haie 1 rang",$H511/'Paramétrage V2'!$AA$21*'Paramétrage V2'!$AA$13,$E511="Haie 2 rangs",$H511*'Paramétrage V2'!$AB$13)</f>
        <v>0</v>
      </c>
      <c r="W511" s="22"/>
      <c r="X511" s="113" cm="1">
        <f t="array" ref="X511">_xlfn.IFS($E511="",0,W511="",0,W511="Non",0,$E511="Haie 1 rang",$H511/'Paramétrage V2'!$AA$21*'Paramétrage V2'!$AA$15,$E511="Haie 2 rangs",$H511*'Paramétrage V2'!$AB$15)</f>
        <v>0</v>
      </c>
      <c r="Y511" s="133">
        <f t="shared" si="7"/>
        <v>0</v>
      </c>
      <c r="Z511" s="45"/>
    </row>
    <row r="512" spans="1:26" x14ac:dyDescent="0.35">
      <c r="A512" s="5">
        <v>508</v>
      </c>
      <c r="B512" s="2"/>
      <c r="C512" s="22"/>
      <c r="D512" s="22"/>
      <c r="E512" s="22"/>
      <c r="F512" s="44"/>
      <c r="G512" s="112"/>
      <c r="H512" s="89" cm="1">
        <f t="array" ref="H512">_xlfn.IFS(E512="",0,E512="Haie 1 rang",F512*(G512-1),E512="Haie 2 rangs",(F512/2)*(G512-1))</f>
        <v>0</v>
      </c>
      <c r="I512" s="22"/>
      <c r="J512" s="113" cm="1">
        <f t="array" ref="J512">_xlfn.IFS($E512="",0,I512="",0,I512="Non",0,$E512="Haie 1 rang",$H512/'Paramétrage V2'!$AA$21*'Paramétrage V2'!$AA$5,$E512="Haie 2 rangs",$H512*'Paramétrage V2'!$AB$5)</f>
        <v>0</v>
      </c>
      <c r="K512" s="22"/>
      <c r="L512" s="113" cm="1">
        <f t="array" ref="L512">_xlfn.IFS($E512="",0,K512="",0,K512="Non",0,$E512="Haie 1 rang",$H512/'Paramétrage V2'!$AA$21*'Paramétrage V2'!$AA$6,$E512="Haie 2 rangs",$H512*'Paramétrage V2'!$AB$6)</f>
        <v>0</v>
      </c>
      <c r="M512" s="22"/>
      <c r="N512" s="113" cm="1">
        <f t="array" ref="N512">_xlfn.IFS($E512="",0,M512="",0,M512="Non",0,$E512="Haie 1 rang",$H512/'Paramétrage V2'!$AA$21*'Paramétrage V2'!$AA$7,$E512="Haie 2 rangs",$H512*'Paramétrage V2'!$AB$7)</f>
        <v>0</v>
      </c>
      <c r="O512" s="22"/>
      <c r="P512" s="113" cm="1">
        <f t="array" ref="P512">_xlfn.IFS($E512="",0,O512="",0,O512="Non",0,$E512="Haie 1 rang",$H512/'Paramétrage V2'!$AA$21*'Paramétrage V2'!$AA$8,$E512="Haie 2 rangs",$H512*'Paramétrage V2'!$AB$8)</f>
        <v>0</v>
      </c>
      <c r="Q512" s="22"/>
      <c r="R512" s="113" cm="1">
        <f t="array" ref="R512">_xlfn.IFS($E512="",0,Q512="",0,Q512="Non",0,$E512="Haie 1 rang",$H512/'Paramétrage V2'!$AA$21*'Paramétrage V2'!$AA$10,$E512="Haie 2 rangs",$H512*'Paramétrage V2'!$AB$10)</f>
        <v>0</v>
      </c>
      <c r="S512" s="22"/>
      <c r="T512" s="113" cm="1">
        <f t="array" ref="T512">_xlfn.IFS($E512="",0,S512="",0,S512="Non",0,$E512="Haie 1 rang",$H512/'Paramétrage V2'!$AA$21*'Paramétrage V2'!$AA$11,$E512="Haie 2 rangs",$H512*'Paramétrage V2'!$AB$11)</f>
        <v>0</v>
      </c>
      <c r="U512" s="22"/>
      <c r="V512" s="113" cm="1">
        <f t="array" ref="V512">_xlfn.IFS($E512="",0,U512="",0,U512="Non",0,$E512="Haie 1 rang",$H512/'Paramétrage V2'!$AA$21*'Paramétrage V2'!$AA$13,$E512="Haie 2 rangs",$H512*'Paramétrage V2'!$AB$13)</f>
        <v>0</v>
      </c>
      <c r="W512" s="22"/>
      <c r="X512" s="113" cm="1">
        <f t="array" ref="X512">_xlfn.IFS($E512="",0,W512="",0,W512="Non",0,$E512="Haie 1 rang",$H512/'Paramétrage V2'!$AA$21*'Paramétrage V2'!$AA$15,$E512="Haie 2 rangs",$H512*'Paramétrage V2'!$AB$15)</f>
        <v>0</v>
      </c>
      <c r="Y512" s="133">
        <f t="shared" si="7"/>
        <v>0</v>
      </c>
      <c r="Z512" s="45"/>
    </row>
    <row r="513" spans="1:26" x14ac:dyDescent="0.35">
      <c r="A513" s="5">
        <v>509</v>
      </c>
      <c r="B513" s="2"/>
      <c r="C513" s="22"/>
      <c r="D513" s="22"/>
      <c r="E513" s="22"/>
      <c r="F513" s="44"/>
      <c r="G513" s="112"/>
      <c r="H513" s="89" cm="1">
        <f t="array" ref="H513">_xlfn.IFS(E513="",0,E513="Haie 1 rang",F513*(G513-1),E513="Haie 2 rangs",(F513/2)*(G513-1))</f>
        <v>0</v>
      </c>
      <c r="I513" s="22"/>
      <c r="J513" s="113" cm="1">
        <f t="array" ref="J513">_xlfn.IFS($E513="",0,I513="",0,I513="Non",0,$E513="Haie 1 rang",$H513/'Paramétrage V2'!$AA$21*'Paramétrage V2'!$AA$5,$E513="Haie 2 rangs",$H513*'Paramétrage V2'!$AB$5)</f>
        <v>0</v>
      </c>
      <c r="K513" s="22"/>
      <c r="L513" s="113" cm="1">
        <f t="array" ref="L513">_xlfn.IFS($E513="",0,K513="",0,K513="Non",0,$E513="Haie 1 rang",$H513/'Paramétrage V2'!$AA$21*'Paramétrage V2'!$AA$6,$E513="Haie 2 rangs",$H513*'Paramétrage V2'!$AB$6)</f>
        <v>0</v>
      </c>
      <c r="M513" s="22"/>
      <c r="N513" s="113" cm="1">
        <f t="array" ref="N513">_xlfn.IFS($E513="",0,M513="",0,M513="Non",0,$E513="Haie 1 rang",$H513/'Paramétrage V2'!$AA$21*'Paramétrage V2'!$AA$7,$E513="Haie 2 rangs",$H513*'Paramétrage V2'!$AB$7)</f>
        <v>0</v>
      </c>
      <c r="O513" s="22"/>
      <c r="P513" s="113" cm="1">
        <f t="array" ref="P513">_xlfn.IFS($E513="",0,O513="",0,O513="Non",0,$E513="Haie 1 rang",$H513/'Paramétrage V2'!$AA$21*'Paramétrage V2'!$AA$8,$E513="Haie 2 rangs",$H513*'Paramétrage V2'!$AB$8)</f>
        <v>0</v>
      </c>
      <c r="Q513" s="22"/>
      <c r="R513" s="113" cm="1">
        <f t="array" ref="R513">_xlfn.IFS($E513="",0,Q513="",0,Q513="Non",0,$E513="Haie 1 rang",$H513/'Paramétrage V2'!$AA$21*'Paramétrage V2'!$AA$10,$E513="Haie 2 rangs",$H513*'Paramétrage V2'!$AB$10)</f>
        <v>0</v>
      </c>
      <c r="S513" s="22"/>
      <c r="T513" s="113" cm="1">
        <f t="array" ref="T513">_xlfn.IFS($E513="",0,S513="",0,S513="Non",0,$E513="Haie 1 rang",$H513/'Paramétrage V2'!$AA$21*'Paramétrage V2'!$AA$11,$E513="Haie 2 rangs",$H513*'Paramétrage V2'!$AB$11)</f>
        <v>0</v>
      </c>
      <c r="U513" s="22"/>
      <c r="V513" s="113" cm="1">
        <f t="array" ref="V513">_xlfn.IFS($E513="",0,U513="",0,U513="Non",0,$E513="Haie 1 rang",$H513/'Paramétrage V2'!$AA$21*'Paramétrage V2'!$AA$13,$E513="Haie 2 rangs",$H513*'Paramétrage V2'!$AB$13)</f>
        <v>0</v>
      </c>
      <c r="W513" s="22"/>
      <c r="X513" s="113" cm="1">
        <f t="array" ref="X513">_xlfn.IFS($E513="",0,W513="",0,W513="Non",0,$E513="Haie 1 rang",$H513/'Paramétrage V2'!$AA$21*'Paramétrage V2'!$AA$15,$E513="Haie 2 rangs",$H513*'Paramétrage V2'!$AB$15)</f>
        <v>0</v>
      </c>
      <c r="Y513" s="133">
        <f t="shared" si="7"/>
        <v>0</v>
      </c>
      <c r="Z513" s="45"/>
    </row>
    <row r="514" spans="1:26" x14ac:dyDescent="0.35">
      <c r="A514" s="5">
        <v>510</v>
      </c>
      <c r="B514" s="2"/>
      <c r="C514" s="22"/>
      <c r="D514" s="22"/>
      <c r="E514" s="22"/>
      <c r="F514" s="44"/>
      <c r="G514" s="112"/>
      <c r="H514" s="89" cm="1">
        <f t="array" ref="H514">_xlfn.IFS(E514="",0,E514="Haie 1 rang",F514*(G514-1),E514="Haie 2 rangs",(F514/2)*(G514-1))</f>
        <v>0</v>
      </c>
      <c r="I514" s="22"/>
      <c r="J514" s="113" cm="1">
        <f t="array" ref="J514">_xlfn.IFS($E514="",0,I514="",0,I514="Non",0,$E514="Haie 1 rang",$H514/'Paramétrage V2'!$AA$21*'Paramétrage V2'!$AA$5,$E514="Haie 2 rangs",$H514*'Paramétrage V2'!$AB$5)</f>
        <v>0</v>
      </c>
      <c r="K514" s="22"/>
      <c r="L514" s="113" cm="1">
        <f t="array" ref="L514">_xlfn.IFS($E514="",0,K514="",0,K514="Non",0,$E514="Haie 1 rang",$H514/'Paramétrage V2'!$AA$21*'Paramétrage V2'!$AA$6,$E514="Haie 2 rangs",$H514*'Paramétrage V2'!$AB$6)</f>
        <v>0</v>
      </c>
      <c r="M514" s="22"/>
      <c r="N514" s="113" cm="1">
        <f t="array" ref="N514">_xlfn.IFS($E514="",0,M514="",0,M514="Non",0,$E514="Haie 1 rang",$H514/'Paramétrage V2'!$AA$21*'Paramétrage V2'!$AA$7,$E514="Haie 2 rangs",$H514*'Paramétrage V2'!$AB$7)</f>
        <v>0</v>
      </c>
      <c r="O514" s="22"/>
      <c r="P514" s="113" cm="1">
        <f t="array" ref="P514">_xlfn.IFS($E514="",0,O514="",0,O514="Non",0,$E514="Haie 1 rang",$H514/'Paramétrage V2'!$AA$21*'Paramétrage V2'!$AA$8,$E514="Haie 2 rangs",$H514*'Paramétrage V2'!$AB$8)</f>
        <v>0</v>
      </c>
      <c r="Q514" s="22"/>
      <c r="R514" s="113" cm="1">
        <f t="array" ref="R514">_xlfn.IFS($E514="",0,Q514="",0,Q514="Non",0,$E514="Haie 1 rang",$H514/'Paramétrage V2'!$AA$21*'Paramétrage V2'!$AA$10,$E514="Haie 2 rangs",$H514*'Paramétrage V2'!$AB$10)</f>
        <v>0</v>
      </c>
      <c r="S514" s="22"/>
      <c r="T514" s="113" cm="1">
        <f t="array" ref="T514">_xlfn.IFS($E514="",0,S514="",0,S514="Non",0,$E514="Haie 1 rang",$H514/'Paramétrage V2'!$AA$21*'Paramétrage V2'!$AA$11,$E514="Haie 2 rangs",$H514*'Paramétrage V2'!$AB$11)</f>
        <v>0</v>
      </c>
      <c r="U514" s="22"/>
      <c r="V514" s="113" cm="1">
        <f t="array" ref="V514">_xlfn.IFS($E514="",0,U514="",0,U514="Non",0,$E514="Haie 1 rang",$H514/'Paramétrage V2'!$AA$21*'Paramétrage V2'!$AA$13,$E514="Haie 2 rangs",$H514*'Paramétrage V2'!$AB$13)</f>
        <v>0</v>
      </c>
      <c r="W514" s="22"/>
      <c r="X514" s="113" cm="1">
        <f t="array" ref="X514">_xlfn.IFS($E514="",0,W514="",0,W514="Non",0,$E514="Haie 1 rang",$H514/'Paramétrage V2'!$AA$21*'Paramétrage V2'!$AA$15,$E514="Haie 2 rangs",$H514*'Paramétrage V2'!$AB$15)</f>
        <v>0</v>
      </c>
      <c r="Y514" s="133">
        <f t="shared" si="7"/>
        <v>0</v>
      </c>
      <c r="Z514" s="45"/>
    </row>
    <row r="515" spans="1:26" x14ac:dyDescent="0.35">
      <c r="A515" s="5">
        <v>511</v>
      </c>
      <c r="B515" s="2"/>
      <c r="C515" s="22"/>
      <c r="D515" s="22"/>
      <c r="E515" s="22"/>
      <c r="F515" s="44"/>
      <c r="G515" s="112"/>
      <c r="H515" s="89" cm="1">
        <f t="array" ref="H515">_xlfn.IFS(E515="",0,E515="Haie 1 rang",F515*(G515-1),E515="Haie 2 rangs",(F515/2)*(G515-1))</f>
        <v>0</v>
      </c>
      <c r="I515" s="22"/>
      <c r="J515" s="113" cm="1">
        <f t="array" ref="J515">_xlfn.IFS($E515="",0,I515="",0,I515="Non",0,$E515="Haie 1 rang",$H515/'Paramétrage V2'!$AA$21*'Paramétrage V2'!$AA$5,$E515="Haie 2 rangs",$H515*'Paramétrage V2'!$AB$5)</f>
        <v>0</v>
      </c>
      <c r="K515" s="22"/>
      <c r="L515" s="113" cm="1">
        <f t="array" ref="L515">_xlfn.IFS($E515="",0,K515="",0,K515="Non",0,$E515="Haie 1 rang",$H515/'Paramétrage V2'!$AA$21*'Paramétrage V2'!$AA$6,$E515="Haie 2 rangs",$H515*'Paramétrage V2'!$AB$6)</f>
        <v>0</v>
      </c>
      <c r="M515" s="22"/>
      <c r="N515" s="113" cm="1">
        <f t="array" ref="N515">_xlfn.IFS($E515="",0,M515="",0,M515="Non",0,$E515="Haie 1 rang",$H515/'Paramétrage V2'!$AA$21*'Paramétrage V2'!$AA$7,$E515="Haie 2 rangs",$H515*'Paramétrage V2'!$AB$7)</f>
        <v>0</v>
      </c>
      <c r="O515" s="22"/>
      <c r="P515" s="113" cm="1">
        <f t="array" ref="P515">_xlfn.IFS($E515="",0,O515="",0,O515="Non",0,$E515="Haie 1 rang",$H515/'Paramétrage V2'!$AA$21*'Paramétrage V2'!$AA$8,$E515="Haie 2 rangs",$H515*'Paramétrage V2'!$AB$8)</f>
        <v>0</v>
      </c>
      <c r="Q515" s="22"/>
      <c r="R515" s="113" cm="1">
        <f t="array" ref="R515">_xlfn.IFS($E515="",0,Q515="",0,Q515="Non",0,$E515="Haie 1 rang",$H515/'Paramétrage V2'!$AA$21*'Paramétrage V2'!$AA$10,$E515="Haie 2 rangs",$H515*'Paramétrage V2'!$AB$10)</f>
        <v>0</v>
      </c>
      <c r="S515" s="22"/>
      <c r="T515" s="113" cm="1">
        <f t="array" ref="T515">_xlfn.IFS($E515="",0,S515="",0,S515="Non",0,$E515="Haie 1 rang",$H515/'Paramétrage V2'!$AA$21*'Paramétrage V2'!$AA$11,$E515="Haie 2 rangs",$H515*'Paramétrage V2'!$AB$11)</f>
        <v>0</v>
      </c>
      <c r="U515" s="22"/>
      <c r="V515" s="113" cm="1">
        <f t="array" ref="V515">_xlfn.IFS($E515="",0,U515="",0,U515="Non",0,$E515="Haie 1 rang",$H515/'Paramétrage V2'!$AA$21*'Paramétrage V2'!$AA$13,$E515="Haie 2 rangs",$H515*'Paramétrage V2'!$AB$13)</f>
        <v>0</v>
      </c>
      <c r="W515" s="22"/>
      <c r="X515" s="113" cm="1">
        <f t="array" ref="X515">_xlfn.IFS($E515="",0,W515="",0,W515="Non",0,$E515="Haie 1 rang",$H515/'Paramétrage V2'!$AA$21*'Paramétrage V2'!$AA$15,$E515="Haie 2 rangs",$H515*'Paramétrage V2'!$AB$15)</f>
        <v>0</v>
      </c>
      <c r="Y515" s="133">
        <f t="shared" si="7"/>
        <v>0</v>
      </c>
      <c r="Z515" s="45"/>
    </row>
    <row r="516" spans="1:26" x14ac:dyDescent="0.35">
      <c r="A516" s="5">
        <v>512</v>
      </c>
      <c r="B516" s="2"/>
      <c r="C516" s="22"/>
      <c r="D516" s="22"/>
      <c r="E516" s="22"/>
      <c r="F516" s="44"/>
      <c r="G516" s="112"/>
      <c r="H516" s="89" cm="1">
        <f t="array" ref="H516">_xlfn.IFS(E516="",0,E516="Haie 1 rang",F516*(G516-1),E516="Haie 2 rangs",(F516/2)*(G516-1))</f>
        <v>0</v>
      </c>
      <c r="I516" s="22"/>
      <c r="J516" s="113" cm="1">
        <f t="array" ref="J516">_xlfn.IFS($E516="",0,I516="",0,I516="Non",0,$E516="Haie 1 rang",$H516/'Paramétrage V2'!$AA$21*'Paramétrage V2'!$AA$5,$E516="Haie 2 rangs",$H516*'Paramétrage V2'!$AB$5)</f>
        <v>0</v>
      </c>
      <c r="K516" s="22"/>
      <c r="L516" s="113" cm="1">
        <f t="array" ref="L516">_xlfn.IFS($E516="",0,K516="",0,K516="Non",0,$E516="Haie 1 rang",$H516/'Paramétrage V2'!$AA$21*'Paramétrage V2'!$AA$6,$E516="Haie 2 rangs",$H516*'Paramétrage V2'!$AB$6)</f>
        <v>0</v>
      </c>
      <c r="M516" s="22"/>
      <c r="N516" s="113" cm="1">
        <f t="array" ref="N516">_xlfn.IFS($E516="",0,M516="",0,M516="Non",0,$E516="Haie 1 rang",$H516/'Paramétrage V2'!$AA$21*'Paramétrage V2'!$AA$7,$E516="Haie 2 rangs",$H516*'Paramétrage V2'!$AB$7)</f>
        <v>0</v>
      </c>
      <c r="O516" s="22"/>
      <c r="P516" s="113" cm="1">
        <f t="array" ref="P516">_xlfn.IFS($E516="",0,O516="",0,O516="Non",0,$E516="Haie 1 rang",$H516/'Paramétrage V2'!$AA$21*'Paramétrage V2'!$AA$8,$E516="Haie 2 rangs",$H516*'Paramétrage V2'!$AB$8)</f>
        <v>0</v>
      </c>
      <c r="Q516" s="22"/>
      <c r="R516" s="113" cm="1">
        <f t="array" ref="R516">_xlfn.IFS($E516="",0,Q516="",0,Q516="Non",0,$E516="Haie 1 rang",$H516/'Paramétrage V2'!$AA$21*'Paramétrage V2'!$AA$10,$E516="Haie 2 rangs",$H516*'Paramétrage V2'!$AB$10)</f>
        <v>0</v>
      </c>
      <c r="S516" s="22"/>
      <c r="T516" s="113" cm="1">
        <f t="array" ref="T516">_xlfn.IFS($E516="",0,S516="",0,S516="Non",0,$E516="Haie 1 rang",$H516/'Paramétrage V2'!$AA$21*'Paramétrage V2'!$AA$11,$E516="Haie 2 rangs",$H516*'Paramétrage V2'!$AB$11)</f>
        <v>0</v>
      </c>
      <c r="U516" s="22"/>
      <c r="V516" s="113" cm="1">
        <f t="array" ref="V516">_xlfn.IFS($E516="",0,U516="",0,U516="Non",0,$E516="Haie 1 rang",$H516/'Paramétrage V2'!$AA$21*'Paramétrage V2'!$AA$13,$E516="Haie 2 rangs",$H516*'Paramétrage V2'!$AB$13)</f>
        <v>0</v>
      </c>
      <c r="W516" s="22"/>
      <c r="X516" s="113" cm="1">
        <f t="array" ref="X516">_xlfn.IFS($E516="",0,W516="",0,W516="Non",0,$E516="Haie 1 rang",$H516/'Paramétrage V2'!$AA$21*'Paramétrage V2'!$AA$15,$E516="Haie 2 rangs",$H516*'Paramétrage V2'!$AB$15)</f>
        <v>0</v>
      </c>
      <c r="Y516" s="133">
        <f t="shared" ref="Y516:Y579" si="8">J516+L516+N516+P516+R516+T516+V516+X516</f>
        <v>0</v>
      </c>
      <c r="Z516" s="45"/>
    </row>
    <row r="517" spans="1:26" x14ac:dyDescent="0.35">
      <c r="A517" s="5">
        <v>513</v>
      </c>
      <c r="B517" s="2"/>
      <c r="C517" s="22"/>
      <c r="D517" s="22"/>
      <c r="E517" s="22"/>
      <c r="F517" s="44"/>
      <c r="G517" s="112"/>
      <c r="H517" s="89" cm="1">
        <f t="array" ref="H517">_xlfn.IFS(E517="",0,E517="Haie 1 rang",F517*(G517-1),E517="Haie 2 rangs",(F517/2)*(G517-1))</f>
        <v>0</v>
      </c>
      <c r="I517" s="22"/>
      <c r="J517" s="113" cm="1">
        <f t="array" ref="J517">_xlfn.IFS($E517="",0,I517="",0,I517="Non",0,$E517="Haie 1 rang",$H517/'Paramétrage V2'!$AA$21*'Paramétrage V2'!$AA$5,$E517="Haie 2 rangs",$H517*'Paramétrage V2'!$AB$5)</f>
        <v>0</v>
      </c>
      <c r="K517" s="22"/>
      <c r="L517" s="113" cm="1">
        <f t="array" ref="L517">_xlfn.IFS($E517="",0,K517="",0,K517="Non",0,$E517="Haie 1 rang",$H517/'Paramétrage V2'!$AA$21*'Paramétrage V2'!$AA$6,$E517="Haie 2 rangs",$H517*'Paramétrage V2'!$AB$6)</f>
        <v>0</v>
      </c>
      <c r="M517" s="22"/>
      <c r="N517" s="113" cm="1">
        <f t="array" ref="N517">_xlfn.IFS($E517="",0,M517="",0,M517="Non",0,$E517="Haie 1 rang",$H517/'Paramétrage V2'!$AA$21*'Paramétrage V2'!$AA$7,$E517="Haie 2 rangs",$H517*'Paramétrage V2'!$AB$7)</f>
        <v>0</v>
      </c>
      <c r="O517" s="22"/>
      <c r="P517" s="113" cm="1">
        <f t="array" ref="P517">_xlfn.IFS($E517="",0,O517="",0,O517="Non",0,$E517="Haie 1 rang",$H517/'Paramétrage V2'!$AA$21*'Paramétrage V2'!$AA$8,$E517="Haie 2 rangs",$H517*'Paramétrage V2'!$AB$8)</f>
        <v>0</v>
      </c>
      <c r="Q517" s="22"/>
      <c r="R517" s="113" cm="1">
        <f t="array" ref="R517">_xlfn.IFS($E517="",0,Q517="",0,Q517="Non",0,$E517="Haie 1 rang",$H517/'Paramétrage V2'!$AA$21*'Paramétrage V2'!$AA$10,$E517="Haie 2 rangs",$H517*'Paramétrage V2'!$AB$10)</f>
        <v>0</v>
      </c>
      <c r="S517" s="22"/>
      <c r="T517" s="113" cm="1">
        <f t="array" ref="T517">_xlfn.IFS($E517="",0,S517="",0,S517="Non",0,$E517="Haie 1 rang",$H517/'Paramétrage V2'!$AA$21*'Paramétrage V2'!$AA$11,$E517="Haie 2 rangs",$H517*'Paramétrage V2'!$AB$11)</f>
        <v>0</v>
      </c>
      <c r="U517" s="22"/>
      <c r="V517" s="113" cm="1">
        <f t="array" ref="V517">_xlfn.IFS($E517="",0,U517="",0,U517="Non",0,$E517="Haie 1 rang",$H517/'Paramétrage V2'!$AA$21*'Paramétrage V2'!$AA$13,$E517="Haie 2 rangs",$H517*'Paramétrage V2'!$AB$13)</f>
        <v>0</v>
      </c>
      <c r="W517" s="22"/>
      <c r="X517" s="113" cm="1">
        <f t="array" ref="X517">_xlfn.IFS($E517="",0,W517="",0,W517="Non",0,$E517="Haie 1 rang",$H517/'Paramétrage V2'!$AA$21*'Paramétrage V2'!$AA$15,$E517="Haie 2 rangs",$H517*'Paramétrage V2'!$AB$15)</f>
        <v>0</v>
      </c>
      <c r="Y517" s="133">
        <f t="shared" si="8"/>
        <v>0</v>
      </c>
      <c r="Z517" s="45"/>
    </row>
    <row r="518" spans="1:26" x14ac:dyDescent="0.35">
      <c r="A518" s="5">
        <v>514</v>
      </c>
      <c r="B518" s="2"/>
      <c r="C518" s="22"/>
      <c r="D518" s="22"/>
      <c r="E518" s="22"/>
      <c r="F518" s="44"/>
      <c r="G518" s="112"/>
      <c r="H518" s="89" cm="1">
        <f t="array" ref="H518">_xlfn.IFS(E518="",0,E518="Haie 1 rang",F518*(G518-1),E518="Haie 2 rangs",(F518/2)*(G518-1))</f>
        <v>0</v>
      </c>
      <c r="I518" s="22"/>
      <c r="J518" s="113" cm="1">
        <f t="array" ref="J518">_xlfn.IFS($E518="",0,I518="",0,I518="Non",0,$E518="Haie 1 rang",$H518/'Paramétrage V2'!$AA$21*'Paramétrage V2'!$AA$5,$E518="Haie 2 rangs",$H518*'Paramétrage V2'!$AB$5)</f>
        <v>0</v>
      </c>
      <c r="K518" s="22"/>
      <c r="L518" s="113" cm="1">
        <f t="array" ref="L518">_xlfn.IFS($E518="",0,K518="",0,K518="Non",0,$E518="Haie 1 rang",$H518/'Paramétrage V2'!$AA$21*'Paramétrage V2'!$AA$6,$E518="Haie 2 rangs",$H518*'Paramétrage V2'!$AB$6)</f>
        <v>0</v>
      </c>
      <c r="M518" s="22"/>
      <c r="N518" s="113" cm="1">
        <f t="array" ref="N518">_xlfn.IFS($E518="",0,M518="",0,M518="Non",0,$E518="Haie 1 rang",$H518/'Paramétrage V2'!$AA$21*'Paramétrage V2'!$AA$7,$E518="Haie 2 rangs",$H518*'Paramétrage V2'!$AB$7)</f>
        <v>0</v>
      </c>
      <c r="O518" s="22"/>
      <c r="P518" s="113" cm="1">
        <f t="array" ref="P518">_xlfn.IFS($E518="",0,O518="",0,O518="Non",0,$E518="Haie 1 rang",$H518/'Paramétrage V2'!$AA$21*'Paramétrage V2'!$AA$8,$E518="Haie 2 rangs",$H518*'Paramétrage V2'!$AB$8)</f>
        <v>0</v>
      </c>
      <c r="Q518" s="22"/>
      <c r="R518" s="113" cm="1">
        <f t="array" ref="R518">_xlfn.IFS($E518="",0,Q518="",0,Q518="Non",0,$E518="Haie 1 rang",$H518/'Paramétrage V2'!$AA$21*'Paramétrage V2'!$AA$10,$E518="Haie 2 rangs",$H518*'Paramétrage V2'!$AB$10)</f>
        <v>0</v>
      </c>
      <c r="S518" s="22"/>
      <c r="T518" s="113" cm="1">
        <f t="array" ref="T518">_xlfn.IFS($E518="",0,S518="",0,S518="Non",0,$E518="Haie 1 rang",$H518/'Paramétrage V2'!$AA$21*'Paramétrage V2'!$AA$11,$E518="Haie 2 rangs",$H518*'Paramétrage V2'!$AB$11)</f>
        <v>0</v>
      </c>
      <c r="U518" s="22"/>
      <c r="V518" s="113" cm="1">
        <f t="array" ref="V518">_xlfn.IFS($E518="",0,U518="",0,U518="Non",0,$E518="Haie 1 rang",$H518/'Paramétrage V2'!$AA$21*'Paramétrage V2'!$AA$13,$E518="Haie 2 rangs",$H518*'Paramétrage V2'!$AB$13)</f>
        <v>0</v>
      </c>
      <c r="W518" s="22"/>
      <c r="X518" s="113" cm="1">
        <f t="array" ref="X518">_xlfn.IFS($E518="",0,W518="",0,W518="Non",0,$E518="Haie 1 rang",$H518/'Paramétrage V2'!$AA$21*'Paramétrage V2'!$AA$15,$E518="Haie 2 rangs",$H518*'Paramétrage V2'!$AB$15)</f>
        <v>0</v>
      </c>
      <c r="Y518" s="133">
        <f t="shared" si="8"/>
        <v>0</v>
      </c>
      <c r="Z518" s="45"/>
    </row>
    <row r="519" spans="1:26" x14ac:dyDescent="0.35">
      <c r="A519" s="5">
        <v>515</v>
      </c>
      <c r="B519" s="2"/>
      <c r="C519" s="22"/>
      <c r="D519" s="22"/>
      <c r="E519" s="22"/>
      <c r="F519" s="44"/>
      <c r="G519" s="112"/>
      <c r="H519" s="89" cm="1">
        <f t="array" ref="H519">_xlfn.IFS(E519="",0,E519="Haie 1 rang",F519*(G519-1),E519="Haie 2 rangs",(F519/2)*(G519-1))</f>
        <v>0</v>
      </c>
      <c r="I519" s="22"/>
      <c r="J519" s="113" cm="1">
        <f t="array" ref="J519">_xlfn.IFS($E519="",0,I519="",0,I519="Non",0,$E519="Haie 1 rang",$H519/'Paramétrage V2'!$AA$21*'Paramétrage V2'!$AA$5,$E519="Haie 2 rangs",$H519*'Paramétrage V2'!$AB$5)</f>
        <v>0</v>
      </c>
      <c r="K519" s="22"/>
      <c r="L519" s="113" cm="1">
        <f t="array" ref="L519">_xlfn.IFS($E519="",0,K519="",0,K519="Non",0,$E519="Haie 1 rang",$H519/'Paramétrage V2'!$AA$21*'Paramétrage V2'!$AA$6,$E519="Haie 2 rangs",$H519*'Paramétrage V2'!$AB$6)</f>
        <v>0</v>
      </c>
      <c r="M519" s="22"/>
      <c r="N519" s="113" cm="1">
        <f t="array" ref="N519">_xlfn.IFS($E519="",0,M519="",0,M519="Non",0,$E519="Haie 1 rang",$H519/'Paramétrage V2'!$AA$21*'Paramétrage V2'!$AA$7,$E519="Haie 2 rangs",$H519*'Paramétrage V2'!$AB$7)</f>
        <v>0</v>
      </c>
      <c r="O519" s="22"/>
      <c r="P519" s="113" cm="1">
        <f t="array" ref="P519">_xlfn.IFS($E519="",0,O519="",0,O519="Non",0,$E519="Haie 1 rang",$H519/'Paramétrage V2'!$AA$21*'Paramétrage V2'!$AA$8,$E519="Haie 2 rangs",$H519*'Paramétrage V2'!$AB$8)</f>
        <v>0</v>
      </c>
      <c r="Q519" s="22"/>
      <c r="R519" s="113" cm="1">
        <f t="array" ref="R519">_xlfn.IFS($E519="",0,Q519="",0,Q519="Non",0,$E519="Haie 1 rang",$H519/'Paramétrage V2'!$AA$21*'Paramétrage V2'!$AA$10,$E519="Haie 2 rangs",$H519*'Paramétrage V2'!$AB$10)</f>
        <v>0</v>
      </c>
      <c r="S519" s="22"/>
      <c r="T519" s="113" cm="1">
        <f t="array" ref="T519">_xlfn.IFS($E519="",0,S519="",0,S519="Non",0,$E519="Haie 1 rang",$H519/'Paramétrage V2'!$AA$21*'Paramétrage V2'!$AA$11,$E519="Haie 2 rangs",$H519*'Paramétrage V2'!$AB$11)</f>
        <v>0</v>
      </c>
      <c r="U519" s="22"/>
      <c r="V519" s="113" cm="1">
        <f t="array" ref="V519">_xlfn.IFS($E519="",0,U519="",0,U519="Non",0,$E519="Haie 1 rang",$H519/'Paramétrage V2'!$AA$21*'Paramétrage V2'!$AA$13,$E519="Haie 2 rangs",$H519*'Paramétrage V2'!$AB$13)</f>
        <v>0</v>
      </c>
      <c r="W519" s="22"/>
      <c r="X519" s="113" cm="1">
        <f t="array" ref="X519">_xlfn.IFS($E519="",0,W519="",0,W519="Non",0,$E519="Haie 1 rang",$H519/'Paramétrage V2'!$AA$21*'Paramétrage V2'!$AA$15,$E519="Haie 2 rangs",$H519*'Paramétrage V2'!$AB$15)</f>
        <v>0</v>
      </c>
      <c r="Y519" s="133">
        <f t="shared" si="8"/>
        <v>0</v>
      </c>
      <c r="Z519" s="45"/>
    </row>
    <row r="520" spans="1:26" x14ac:dyDescent="0.35">
      <c r="A520" s="5">
        <v>516</v>
      </c>
      <c r="B520" s="2"/>
      <c r="C520" s="22"/>
      <c r="D520" s="22"/>
      <c r="E520" s="22"/>
      <c r="F520" s="44"/>
      <c r="G520" s="112"/>
      <c r="H520" s="89" cm="1">
        <f t="array" ref="H520">_xlfn.IFS(E520="",0,E520="Haie 1 rang",F520*(G520-1),E520="Haie 2 rangs",(F520/2)*(G520-1))</f>
        <v>0</v>
      </c>
      <c r="I520" s="22"/>
      <c r="J520" s="113" cm="1">
        <f t="array" ref="J520">_xlfn.IFS($E520="",0,I520="",0,I520="Non",0,$E520="Haie 1 rang",$H520/'Paramétrage V2'!$AA$21*'Paramétrage V2'!$AA$5,$E520="Haie 2 rangs",$H520*'Paramétrage V2'!$AB$5)</f>
        <v>0</v>
      </c>
      <c r="K520" s="22"/>
      <c r="L520" s="113" cm="1">
        <f t="array" ref="L520">_xlfn.IFS($E520="",0,K520="",0,K520="Non",0,$E520="Haie 1 rang",$H520/'Paramétrage V2'!$AA$21*'Paramétrage V2'!$AA$6,$E520="Haie 2 rangs",$H520*'Paramétrage V2'!$AB$6)</f>
        <v>0</v>
      </c>
      <c r="M520" s="22"/>
      <c r="N520" s="113" cm="1">
        <f t="array" ref="N520">_xlfn.IFS($E520="",0,M520="",0,M520="Non",0,$E520="Haie 1 rang",$H520/'Paramétrage V2'!$AA$21*'Paramétrage V2'!$AA$7,$E520="Haie 2 rangs",$H520*'Paramétrage V2'!$AB$7)</f>
        <v>0</v>
      </c>
      <c r="O520" s="22"/>
      <c r="P520" s="113" cm="1">
        <f t="array" ref="P520">_xlfn.IFS($E520="",0,O520="",0,O520="Non",0,$E520="Haie 1 rang",$H520/'Paramétrage V2'!$AA$21*'Paramétrage V2'!$AA$8,$E520="Haie 2 rangs",$H520*'Paramétrage V2'!$AB$8)</f>
        <v>0</v>
      </c>
      <c r="Q520" s="22"/>
      <c r="R520" s="113" cm="1">
        <f t="array" ref="R520">_xlfn.IFS($E520="",0,Q520="",0,Q520="Non",0,$E520="Haie 1 rang",$H520/'Paramétrage V2'!$AA$21*'Paramétrage V2'!$AA$10,$E520="Haie 2 rangs",$H520*'Paramétrage V2'!$AB$10)</f>
        <v>0</v>
      </c>
      <c r="S520" s="22"/>
      <c r="T520" s="113" cm="1">
        <f t="array" ref="T520">_xlfn.IFS($E520="",0,S520="",0,S520="Non",0,$E520="Haie 1 rang",$H520/'Paramétrage V2'!$AA$21*'Paramétrage V2'!$AA$11,$E520="Haie 2 rangs",$H520*'Paramétrage V2'!$AB$11)</f>
        <v>0</v>
      </c>
      <c r="U520" s="22"/>
      <c r="V520" s="113" cm="1">
        <f t="array" ref="V520">_xlfn.IFS($E520="",0,U520="",0,U520="Non",0,$E520="Haie 1 rang",$H520/'Paramétrage V2'!$AA$21*'Paramétrage V2'!$AA$13,$E520="Haie 2 rangs",$H520*'Paramétrage V2'!$AB$13)</f>
        <v>0</v>
      </c>
      <c r="W520" s="22"/>
      <c r="X520" s="113" cm="1">
        <f t="array" ref="X520">_xlfn.IFS($E520="",0,W520="",0,W520="Non",0,$E520="Haie 1 rang",$H520/'Paramétrage V2'!$AA$21*'Paramétrage V2'!$AA$15,$E520="Haie 2 rangs",$H520*'Paramétrage V2'!$AB$15)</f>
        <v>0</v>
      </c>
      <c r="Y520" s="133">
        <f t="shared" si="8"/>
        <v>0</v>
      </c>
      <c r="Z520" s="45"/>
    </row>
    <row r="521" spans="1:26" x14ac:dyDescent="0.35">
      <c r="A521" s="5">
        <v>517</v>
      </c>
      <c r="B521" s="2"/>
      <c r="C521" s="22"/>
      <c r="D521" s="22"/>
      <c r="E521" s="22"/>
      <c r="F521" s="44"/>
      <c r="G521" s="112"/>
      <c r="H521" s="89" cm="1">
        <f t="array" ref="H521">_xlfn.IFS(E521="",0,E521="Haie 1 rang",F521*(G521-1),E521="Haie 2 rangs",(F521/2)*(G521-1))</f>
        <v>0</v>
      </c>
      <c r="I521" s="22"/>
      <c r="J521" s="113" cm="1">
        <f t="array" ref="J521">_xlfn.IFS($E521="",0,I521="",0,I521="Non",0,$E521="Haie 1 rang",$H521/'Paramétrage V2'!$AA$21*'Paramétrage V2'!$AA$5,$E521="Haie 2 rangs",$H521*'Paramétrage V2'!$AB$5)</f>
        <v>0</v>
      </c>
      <c r="K521" s="22"/>
      <c r="L521" s="113" cm="1">
        <f t="array" ref="L521">_xlfn.IFS($E521="",0,K521="",0,K521="Non",0,$E521="Haie 1 rang",$H521/'Paramétrage V2'!$AA$21*'Paramétrage V2'!$AA$6,$E521="Haie 2 rangs",$H521*'Paramétrage V2'!$AB$6)</f>
        <v>0</v>
      </c>
      <c r="M521" s="22"/>
      <c r="N521" s="113" cm="1">
        <f t="array" ref="N521">_xlfn.IFS($E521="",0,M521="",0,M521="Non",0,$E521="Haie 1 rang",$H521/'Paramétrage V2'!$AA$21*'Paramétrage V2'!$AA$7,$E521="Haie 2 rangs",$H521*'Paramétrage V2'!$AB$7)</f>
        <v>0</v>
      </c>
      <c r="O521" s="22"/>
      <c r="P521" s="113" cm="1">
        <f t="array" ref="P521">_xlfn.IFS($E521="",0,O521="",0,O521="Non",0,$E521="Haie 1 rang",$H521/'Paramétrage V2'!$AA$21*'Paramétrage V2'!$AA$8,$E521="Haie 2 rangs",$H521*'Paramétrage V2'!$AB$8)</f>
        <v>0</v>
      </c>
      <c r="Q521" s="22"/>
      <c r="R521" s="113" cm="1">
        <f t="array" ref="R521">_xlfn.IFS($E521="",0,Q521="",0,Q521="Non",0,$E521="Haie 1 rang",$H521/'Paramétrage V2'!$AA$21*'Paramétrage V2'!$AA$10,$E521="Haie 2 rangs",$H521*'Paramétrage V2'!$AB$10)</f>
        <v>0</v>
      </c>
      <c r="S521" s="22"/>
      <c r="T521" s="113" cm="1">
        <f t="array" ref="T521">_xlfn.IFS($E521="",0,S521="",0,S521="Non",0,$E521="Haie 1 rang",$H521/'Paramétrage V2'!$AA$21*'Paramétrage V2'!$AA$11,$E521="Haie 2 rangs",$H521*'Paramétrage V2'!$AB$11)</f>
        <v>0</v>
      </c>
      <c r="U521" s="22"/>
      <c r="V521" s="113" cm="1">
        <f t="array" ref="V521">_xlfn.IFS($E521="",0,U521="",0,U521="Non",0,$E521="Haie 1 rang",$H521/'Paramétrage V2'!$AA$21*'Paramétrage V2'!$AA$13,$E521="Haie 2 rangs",$H521*'Paramétrage V2'!$AB$13)</f>
        <v>0</v>
      </c>
      <c r="W521" s="22"/>
      <c r="X521" s="113" cm="1">
        <f t="array" ref="X521">_xlfn.IFS($E521="",0,W521="",0,W521="Non",0,$E521="Haie 1 rang",$H521/'Paramétrage V2'!$AA$21*'Paramétrage V2'!$AA$15,$E521="Haie 2 rangs",$H521*'Paramétrage V2'!$AB$15)</f>
        <v>0</v>
      </c>
      <c r="Y521" s="133">
        <f t="shared" si="8"/>
        <v>0</v>
      </c>
      <c r="Z521" s="45"/>
    </row>
    <row r="522" spans="1:26" x14ac:dyDescent="0.35">
      <c r="A522" s="5">
        <v>518</v>
      </c>
      <c r="B522" s="2"/>
      <c r="C522" s="22"/>
      <c r="D522" s="22"/>
      <c r="E522" s="22"/>
      <c r="F522" s="44"/>
      <c r="G522" s="112"/>
      <c r="H522" s="89" cm="1">
        <f t="array" ref="H522">_xlfn.IFS(E522="",0,E522="Haie 1 rang",F522*(G522-1),E522="Haie 2 rangs",(F522/2)*(G522-1))</f>
        <v>0</v>
      </c>
      <c r="I522" s="22"/>
      <c r="J522" s="113" cm="1">
        <f t="array" ref="J522">_xlfn.IFS($E522="",0,I522="",0,I522="Non",0,$E522="Haie 1 rang",$H522/'Paramétrage V2'!$AA$21*'Paramétrage V2'!$AA$5,$E522="Haie 2 rangs",$H522*'Paramétrage V2'!$AB$5)</f>
        <v>0</v>
      </c>
      <c r="K522" s="22"/>
      <c r="L522" s="113" cm="1">
        <f t="array" ref="L522">_xlfn.IFS($E522="",0,K522="",0,K522="Non",0,$E522="Haie 1 rang",$H522/'Paramétrage V2'!$AA$21*'Paramétrage V2'!$AA$6,$E522="Haie 2 rangs",$H522*'Paramétrage V2'!$AB$6)</f>
        <v>0</v>
      </c>
      <c r="M522" s="22"/>
      <c r="N522" s="113" cm="1">
        <f t="array" ref="N522">_xlfn.IFS($E522="",0,M522="",0,M522="Non",0,$E522="Haie 1 rang",$H522/'Paramétrage V2'!$AA$21*'Paramétrage V2'!$AA$7,$E522="Haie 2 rangs",$H522*'Paramétrage V2'!$AB$7)</f>
        <v>0</v>
      </c>
      <c r="O522" s="22"/>
      <c r="P522" s="113" cm="1">
        <f t="array" ref="P522">_xlfn.IFS($E522="",0,O522="",0,O522="Non",0,$E522="Haie 1 rang",$H522/'Paramétrage V2'!$AA$21*'Paramétrage V2'!$AA$8,$E522="Haie 2 rangs",$H522*'Paramétrage V2'!$AB$8)</f>
        <v>0</v>
      </c>
      <c r="Q522" s="22"/>
      <c r="R522" s="113" cm="1">
        <f t="array" ref="R522">_xlfn.IFS($E522="",0,Q522="",0,Q522="Non",0,$E522="Haie 1 rang",$H522/'Paramétrage V2'!$AA$21*'Paramétrage V2'!$AA$10,$E522="Haie 2 rangs",$H522*'Paramétrage V2'!$AB$10)</f>
        <v>0</v>
      </c>
      <c r="S522" s="22"/>
      <c r="T522" s="113" cm="1">
        <f t="array" ref="T522">_xlfn.IFS($E522="",0,S522="",0,S522="Non",0,$E522="Haie 1 rang",$H522/'Paramétrage V2'!$AA$21*'Paramétrage V2'!$AA$11,$E522="Haie 2 rangs",$H522*'Paramétrage V2'!$AB$11)</f>
        <v>0</v>
      </c>
      <c r="U522" s="22"/>
      <c r="V522" s="113" cm="1">
        <f t="array" ref="V522">_xlfn.IFS($E522="",0,U522="",0,U522="Non",0,$E522="Haie 1 rang",$H522/'Paramétrage V2'!$AA$21*'Paramétrage V2'!$AA$13,$E522="Haie 2 rangs",$H522*'Paramétrage V2'!$AB$13)</f>
        <v>0</v>
      </c>
      <c r="W522" s="22"/>
      <c r="X522" s="113" cm="1">
        <f t="array" ref="X522">_xlfn.IFS($E522="",0,W522="",0,W522="Non",0,$E522="Haie 1 rang",$H522/'Paramétrage V2'!$AA$21*'Paramétrage V2'!$AA$15,$E522="Haie 2 rangs",$H522*'Paramétrage V2'!$AB$15)</f>
        <v>0</v>
      </c>
      <c r="Y522" s="133">
        <f t="shared" si="8"/>
        <v>0</v>
      </c>
      <c r="Z522" s="45"/>
    </row>
    <row r="523" spans="1:26" x14ac:dyDescent="0.35">
      <c r="A523" s="5">
        <v>519</v>
      </c>
      <c r="B523" s="2"/>
      <c r="C523" s="22"/>
      <c r="D523" s="22"/>
      <c r="E523" s="22"/>
      <c r="F523" s="44"/>
      <c r="G523" s="112"/>
      <c r="H523" s="89" cm="1">
        <f t="array" ref="H523">_xlfn.IFS(E523="",0,E523="Haie 1 rang",F523*(G523-1),E523="Haie 2 rangs",(F523/2)*(G523-1))</f>
        <v>0</v>
      </c>
      <c r="I523" s="22"/>
      <c r="J523" s="113" cm="1">
        <f t="array" ref="J523">_xlfn.IFS($E523="",0,I523="",0,I523="Non",0,$E523="Haie 1 rang",$H523/'Paramétrage V2'!$AA$21*'Paramétrage V2'!$AA$5,$E523="Haie 2 rangs",$H523*'Paramétrage V2'!$AB$5)</f>
        <v>0</v>
      </c>
      <c r="K523" s="22"/>
      <c r="L523" s="113" cm="1">
        <f t="array" ref="L523">_xlfn.IFS($E523="",0,K523="",0,K523="Non",0,$E523="Haie 1 rang",$H523/'Paramétrage V2'!$AA$21*'Paramétrage V2'!$AA$6,$E523="Haie 2 rangs",$H523*'Paramétrage V2'!$AB$6)</f>
        <v>0</v>
      </c>
      <c r="M523" s="22"/>
      <c r="N523" s="113" cm="1">
        <f t="array" ref="N523">_xlfn.IFS($E523="",0,M523="",0,M523="Non",0,$E523="Haie 1 rang",$H523/'Paramétrage V2'!$AA$21*'Paramétrage V2'!$AA$7,$E523="Haie 2 rangs",$H523*'Paramétrage V2'!$AB$7)</f>
        <v>0</v>
      </c>
      <c r="O523" s="22"/>
      <c r="P523" s="113" cm="1">
        <f t="array" ref="P523">_xlfn.IFS($E523="",0,O523="",0,O523="Non",0,$E523="Haie 1 rang",$H523/'Paramétrage V2'!$AA$21*'Paramétrage V2'!$AA$8,$E523="Haie 2 rangs",$H523*'Paramétrage V2'!$AB$8)</f>
        <v>0</v>
      </c>
      <c r="Q523" s="22"/>
      <c r="R523" s="113" cm="1">
        <f t="array" ref="R523">_xlfn.IFS($E523="",0,Q523="",0,Q523="Non",0,$E523="Haie 1 rang",$H523/'Paramétrage V2'!$AA$21*'Paramétrage V2'!$AA$10,$E523="Haie 2 rangs",$H523*'Paramétrage V2'!$AB$10)</f>
        <v>0</v>
      </c>
      <c r="S523" s="22"/>
      <c r="T523" s="113" cm="1">
        <f t="array" ref="T523">_xlfn.IFS($E523="",0,S523="",0,S523="Non",0,$E523="Haie 1 rang",$H523/'Paramétrage V2'!$AA$21*'Paramétrage V2'!$AA$11,$E523="Haie 2 rangs",$H523*'Paramétrage V2'!$AB$11)</f>
        <v>0</v>
      </c>
      <c r="U523" s="22"/>
      <c r="V523" s="113" cm="1">
        <f t="array" ref="V523">_xlfn.IFS($E523="",0,U523="",0,U523="Non",0,$E523="Haie 1 rang",$H523/'Paramétrage V2'!$AA$21*'Paramétrage V2'!$AA$13,$E523="Haie 2 rangs",$H523*'Paramétrage V2'!$AB$13)</f>
        <v>0</v>
      </c>
      <c r="W523" s="22"/>
      <c r="X523" s="113" cm="1">
        <f t="array" ref="X523">_xlfn.IFS($E523="",0,W523="",0,W523="Non",0,$E523="Haie 1 rang",$H523/'Paramétrage V2'!$AA$21*'Paramétrage V2'!$AA$15,$E523="Haie 2 rangs",$H523*'Paramétrage V2'!$AB$15)</f>
        <v>0</v>
      </c>
      <c r="Y523" s="133">
        <f t="shared" si="8"/>
        <v>0</v>
      </c>
      <c r="Z523" s="45"/>
    </row>
    <row r="524" spans="1:26" x14ac:dyDescent="0.35">
      <c r="A524" s="5">
        <v>520</v>
      </c>
      <c r="B524" s="2"/>
      <c r="C524" s="22"/>
      <c r="D524" s="22"/>
      <c r="E524" s="22"/>
      <c r="F524" s="44"/>
      <c r="G524" s="112"/>
      <c r="H524" s="89" cm="1">
        <f t="array" ref="H524">_xlfn.IFS(E524="",0,E524="Haie 1 rang",F524*(G524-1),E524="Haie 2 rangs",(F524/2)*(G524-1))</f>
        <v>0</v>
      </c>
      <c r="I524" s="22"/>
      <c r="J524" s="113" cm="1">
        <f t="array" ref="J524">_xlfn.IFS($E524="",0,I524="",0,I524="Non",0,$E524="Haie 1 rang",$H524/'Paramétrage V2'!$AA$21*'Paramétrage V2'!$AA$5,$E524="Haie 2 rangs",$H524*'Paramétrage V2'!$AB$5)</f>
        <v>0</v>
      </c>
      <c r="K524" s="22"/>
      <c r="L524" s="113" cm="1">
        <f t="array" ref="L524">_xlfn.IFS($E524="",0,K524="",0,K524="Non",0,$E524="Haie 1 rang",$H524/'Paramétrage V2'!$AA$21*'Paramétrage V2'!$AA$6,$E524="Haie 2 rangs",$H524*'Paramétrage V2'!$AB$6)</f>
        <v>0</v>
      </c>
      <c r="M524" s="22"/>
      <c r="N524" s="113" cm="1">
        <f t="array" ref="N524">_xlfn.IFS($E524="",0,M524="",0,M524="Non",0,$E524="Haie 1 rang",$H524/'Paramétrage V2'!$AA$21*'Paramétrage V2'!$AA$7,$E524="Haie 2 rangs",$H524*'Paramétrage V2'!$AB$7)</f>
        <v>0</v>
      </c>
      <c r="O524" s="22"/>
      <c r="P524" s="113" cm="1">
        <f t="array" ref="P524">_xlfn.IFS($E524="",0,O524="",0,O524="Non",0,$E524="Haie 1 rang",$H524/'Paramétrage V2'!$AA$21*'Paramétrage V2'!$AA$8,$E524="Haie 2 rangs",$H524*'Paramétrage V2'!$AB$8)</f>
        <v>0</v>
      </c>
      <c r="Q524" s="22"/>
      <c r="R524" s="113" cm="1">
        <f t="array" ref="R524">_xlfn.IFS($E524="",0,Q524="",0,Q524="Non",0,$E524="Haie 1 rang",$H524/'Paramétrage V2'!$AA$21*'Paramétrage V2'!$AA$10,$E524="Haie 2 rangs",$H524*'Paramétrage V2'!$AB$10)</f>
        <v>0</v>
      </c>
      <c r="S524" s="22"/>
      <c r="T524" s="113" cm="1">
        <f t="array" ref="T524">_xlfn.IFS($E524="",0,S524="",0,S524="Non",0,$E524="Haie 1 rang",$H524/'Paramétrage V2'!$AA$21*'Paramétrage V2'!$AA$11,$E524="Haie 2 rangs",$H524*'Paramétrage V2'!$AB$11)</f>
        <v>0</v>
      </c>
      <c r="U524" s="22"/>
      <c r="V524" s="113" cm="1">
        <f t="array" ref="V524">_xlfn.IFS($E524="",0,U524="",0,U524="Non",0,$E524="Haie 1 rang",$H524/'Paramétrage V2'!$AA$21*'Paramétrage V2'!$AA$13,$E524="Haie 2 rangs",$H524*'Paramétrage V2'!$AB$13)</f>
        <v>0</v>
      </c>
      <c r="W524" s="22"/>
      <c r="X524" s="113" cm="1">
        <f t="array" ref="X524">_xlfn.IFS($E524="",0,W524="",0,W524="Non",0,$E524="Haie 1 rang",$H524/'Paramétrage V2'!$AA$21*'Paramétrage V2'!$AA$15,$E524="Haie 2 rangs",$H524*'Paramétrage V2'!$AB$15)</f>
        <v>0</v>
      </c>
      <c r="Y524" s="133">
        <f t="shared" si="8"/>
        <v>0</v>
      </c>
      <c r="Z524" s="45"/>
    </row>
    <row r="525" spans="1:26" x14ac:dyDescent="0.35">
      <c r="A525" s="5">
        <v>521</v>
      </c>
      <c r="B525" s="2"/>
      <c r="C525" s="22"/>
      <c r="D525" s="22"/>
      <c r="E525" s="22"/>
      <c r="F525" s="44"/>
      <c r="G525" s="112"/>
      <c r="H525" s="89" cm="1">
        <f t="array" ref="H525">_xlfn.IFS(E525="",0,E525="Haie 1 rang",F525*(G525-1),E525="Haie 2 rangs",(F525/2)*(G525-1))</f>
        <v>0</v>
      </c>
      <c r="I525" s="22"/>
      <c r="J525" s="113" cm="1">
        <f t="array" ref="J525">_xlfn.IFS($E525="",0,I525="",0,I525="Non",0,$E525="Haie 1 rang",$H525/'Paramétrage V2'!$AA$21*'Paramétrage V2'!$AA$5,$E525="Haie 2 rangs",$H525*'Paramétrage V2'!$AB$5)</f>
        <v>0</v>
      </c>
      <c r="K525" s="22"/>
      <c r="L525" s="113" cm="1">
        <f t="array" ref="L525">_xlfn.IFS($E525="",0,K525="",0,K525="Non",0,$E525="Haie 1 rang",$H525/'Paramétrage V2'!$AA$21*'Paramétrage V2'!$AA$6,$E525="Haie 2 rangs",$H525*'Paramétrage V2'!$AB$6)</f>
        <v>0</v>
      </c>
      <c r="M525" s="22"/>
      <c r="N525" s="113" cm="1">
        <f t="array" ref="N525">_xlfn.IFS($E525="",0,M525="",0,M525="Non",0,$E525="Haie 1 rang",$H525/'Paramétrage V2'!$AA$21*'Paramétrage V2'!$AA$7,$E525="Haie 2 rangs",$H525*'Paramétrage V2'!$AB$7)</f>
        <v>0</v>
      </c>
      <c r="O525" s="22"/>
      <c r="P525" s="113" cm="1">
        <f t="array" ref="P525">_xlfn.IFS($E525="",0,O525="",0,O525="Non",0,$E525="Haie 1 rang",$H525/'Paramétrage V2'!$AA$21*'Paramétrage V2'!$AA$8,$E525="Haie 2 rangs",$H525*'Paramétrage V2'!$AB$8)</f>
        <v>0</v>
      </c>
      <c r="Q525" s="22"/>
      <c r="R525" s="113" cm="1">
        <f t="array" ref="R525">_xlfn.IFS($E525="",0,Q525="",0,Q525="Non",0,$E525="Haie 1 rang",$H525/'Paramétrage V2'!$AA$21*'Paramétrage V2'!$AA$10,$E525="Haie 2 rangs",$H525*'Paramétrage V2'!$AB$10)</f>
        <v>0</v>
      </c>
      <c r="S525" s="22"/>
      <c r="T525" s="113" cm="1">
        <f t="array" ref="T525">_xlfn.IFS($E525="",0,S525="",0,S525="Non",0,$E525="Haie 1 rang",$H525/'Paramétrage V2'!$AA$21*'Paramétrage V2'!$AA$11,$E525="Haie 2 rangs",$H525*'Paramétrage V2'!$AB$11)</f>
        <v>0</v>
      </c>
      <c r="U525" s="22"/>
      <c r="V525" s="113" cm="1">
        <f t="array" ref="V525">_xlfn.IFS($E525="",0,U525="",0,U525="Non",0,$E525="Haie 1 rang",$H525/'Paramétrage V2'!$AA$21*'Paramétrage V2'!$AA$13,$E525="Haie 2 rangs",$H525*'Paramétrage V2'!$AB$13)</f>
        <v>0</v>
      </c>
      <c r="W525" s="22"/>
      <c r="X525" s="113" cm="1">
        <f t="array" ref="X525">_xlfn.IFS($E525="",0,W525="",0,W525="Non",0,$E525="Haie 1 rang",$H525/'Paramétrage V2'!$AA$21*'Paramétrage V2'!$AA$15,$E525="Haie 2 rangs",$H525*'Paramétrage V2'!$AB$15)</f>
        <v>0</v>
      </c>
      <c r="Y525" s="133">
        <f t="shared" si="8"/>
        <v>0</v>
      </c>
      <c r="Z525" s="45"/>
    </row>
    <row r="526" spans="1:26" x14ac:dyDescent="0.35">
      <c r="A526" s="5">
        <v>522</v>
      </c>
      <c r="B526" s="2"/>
      <c r="C526" s="22"/>
      <c r="D526" s="22"/>
      <c r="E526" s="22"/>
      <c r="F526" s="44"/>
      <c r="G526" s="112"/>
      <c r="H526" s="89" cm="1">
        <f t="array" ref="H526">_xlfn.IFS(E526="",0,E526="Haie 1 rang",F526*(G526-1),E526="Haie 2 rangs",(F526/2)*(G526-1))</f>
        <v>0</v>
      </c>
      <c r="I526" s="22"/>
      <c r="J526" s="113" cm="1">
        <f t="array" ref="J526">_xlfn.IFS($E526="",0,I526="",0,I526="Non",0,$E526="Haie 1 rang",$H526/'Paramétrage V2'!$AA$21*'Paramétrage V2'!$AA$5,$E526="Haie 2 rangs",$H526*'Paramétrage V2'!$AB$5)</f>
        <v>0</v>
      </c>
      <c r="K526" s="22"/>
      <c r="L526" s="113" cm="1">
        <f t="array" ref="L526">_xlfn.IFS($E526="",0,K526="",0,K526="Non",0,$E526="Haie 1 rang",$H526/'Paramétrage V2'!$AA$21*'Paramétrage V2'!$AA$6,$E526="Haie 2 rangs",$H526*'Paramétrage V2'!$AB$6)</f>
        <v>0</v>
      </c>
      <c r="M526" s="22"/>
      <c r="N526" s="113" cm="1">
        <f t="array" ref="N526">_xlfn.IFS($E526="",0,M526="",0,M526="Non",0,$E526="Haie 1 rang",$H526/'Paramétrage V2'!$AA$21*'Paramétrage V2'!$AA$7,$E526="Haie 2 rangs",$H526*'Paramétrage V2'!$AB$7)</f>
        <v>0</v>
      </c>
      <c r="O526" s="22"/>
      <c r="P526" s="113" cm="1">
        <f t="array" ref="P526">_xlfn.IFS($E526="",0,O526="",0,O526="Non",0,$E526="Haie 1 rang",$H526/'Paramétrage V2'!$AA$21*'Paramétrage V2'!$AA$8,$E526="Haie 2 rangs",$H526*'Paramétrage V2'!$AB$8)</f>
        <v>0</v>
      </c>
      <c r="Q526" s="22"/>
      <c r="R526" s="113" cm="1">
        <f t="array" ref="R526">_xlfn.IFS($E526="",0,Q526="",0,Q526="Non",0,$E526="Haie 1 rang",$H526/'Paramétrage V2'!$AA$21*'Paramétrage V2'!$AA$10,$E526="Haie 2 rangs",$H526*'Paramétrage V2'!$AB$10)</f>
        <v>0</v>
      </c>
      <c r="S526" s="22"/>
      <c r="T526" s="113" cm="1">
        <f t="array" ref="T526">_xlfn.IFS($E526="",0,S526="",0,S526="Non",0,$E526="Haie 1 rang",$H526/'Paramétrage V2'!$AA$21*'Paramétrage V2'!$AA$11,$E526="Haie 2 rangs",$H526*'Paramétrage V2'!$AB$11)</f>
        <v>0</v>
      </c>
      <c r="U526" s="22"/>
      <c r="V526" s="113" cm="1">
        <f t="array" ref="V526">_xlfn.IFS($E526="",0,U526="",0,U526="Non",0,$E526="Haie 1 rang",$H526/'Paramétrage V2'!$AA$21*'Paramétrage V2'!$AA$13,$E526="Haie 2 rangs",$H526*'Paramétrage V2'!$AB$13)</f>
        <v>0</v>
      </c>
      <c r="W526" s="22"/>
      <c r="X526" s="113" cm="1">
        <f t="array" ref="X526">_xlfn.IFS($E526="",0,W526="",0,W526="Non",0,$E526="Haie 1 rang",$H526/'Paramétrage V2'!$AA$21*'Paramétrage V2'!$AA$15,$E526="Haie 2 rangs",$H526*'Paramétrage V2'!$AB$15)</f>
        <v>0</v>
      </c>
      <c r="Y526" s="133">
        <f t="shared" si="8"/>
        <v>0</v>
      </c>
      <c r="Z526" s="45"/>
    </row>
    <row r="527" spans="1:26" x14ac:dyDescent="0.35">
      <c r="A527" s="5">
        <v>523</v>
      </c>
      <c r="B527" s="2"/>
      <c r="C527" s="22"/>
      <c r="D527" s="22"/>
      <c r="E527" s="22"/>
      <c r="F527" s="44"/>
      <c r="G527" s="112"/>
      <c r="H527" s="89" cm="1">
        <f t="array" ref="H527">_xlfn.IFS(E527="",0,E527="Haie 1 rang",F527*(G527-1),E527="Haie 2 rangs",(F527/2)*(G527-1))</f>
        <v>0</v>
      </c>
      <c r="I527" s="22"/>
      <c r="J527" s="113" cm="1">
        <f t="array" ref="J527">_xlfn.IFS($E527="",0,I527="",0,I527="Non",0,$E527="Haie 1 rang",$H527/'Paramétrage V2'!$AA$21*'Paramétrage V2'!$AA$5,$E527="Haie 2 rangs",$H527*'Paramétrage V2'!$AB$5)</f>
        <v>0</v>
      </c>
      <c r="K527" s="22"/>
      <c r="L527" s="113" cm="1">
        <f t="array" ref="L527">_xlfn.IFS($E527="",0,K527="",0,K527="Non",0,$E527="Haie 1 rang",$H527/'Paramétrage V2'!$AA$21*'Paramétrage V2'!$AA$6,$E527="Haie 2 rangs",$H527*'Paramétrage V2'!$AB$6)</f>
        <v>0</v>
      </c>
      <c r="M527" s="22"/>
      <c r="N527" s="113" cm="1">
        <f t="array" ref="N527">_xlfn.IFS($E527="",0,M527="",0,M527="Non",0,$E527="Haie 1 rang",$H527/'Paramétrage V2'!$AA$21*'Paramétrage V2'!$AA$7,$E527="Haie 2 rangs",$H527*'Paramétrage V2'!$AB$7)</f>
        <v>0</v>
      </c>
      <c r="O527" s="22"/>
      <c r="P527" s="113" cm="1">
        <f t="array" ref="P527">_xlfn.IFS($E527="",0,O527="",0,O527="Non",0,$E527="Haie 1 rang",$H527/'Paramétrage V2'!$AA$21*'Paramétrage V2'!$AA$8,$E527="Haie 2 rangs",$H527*'Paramétrage V2'!$AB$8)</f>
        <v>0</v>
      </c>
      <c r="Q527" s="22"/>
      <c r="R527" s="113" cm="1">
        <f t="array" ref="R527">_xlfn.IFS($E527="",0,Q527="",0,Q527="Non",0,$E527="Haie 1 rang",$H527/'Paramétrage V2'!$AA$21*'Paramétrage V2'!$AA$10,$E527="Haie 2 rangs",$H527*'Paramétrage V2'!$AB$10)</f>
        <v>0</v>
      </c>
      <c r="S527" s="22"/>
      <c r="T527" s="113" cm="1">
        <f t="array" ref="T527">_xlfn.IFS($E527="",0,S527="",0,S527="Non",0,$E527="Haie 1 rang",$H527/'Paramétrage V2'!$AA$21*'Paramétrage V2'!$AA$11,$E527="Haie 2 rangs",$H527*'Paramétrage V2'!$AB$11)</f>
        <v>0</v>
      </c>
      <c r="U527" s="22"/>
      <c r="V527" s="113" cm="1">
        <f t="array" ref="V527">_xlfn.IFS($E527="",0,U527="",0,U527="Non",0,$E527="Haie 1 rang",$H527/'Paramétrage V2'!$AA$21*'Paramétrage V2'!$AA$13,$E527="Haie 2 rangs",$H527*'Paramétrage V2'!$AB$13)</f>
        <v>0</v>
      </c>
      <c r="W527" s="22"/>
      <c r="X527" s="113" cm="1">
        <f t="array" ref="X527">_xlfn.IFS($E527="",0,W527="",0,W527="Non",0,$E527="Haie 1 rang",$H527/'Paramétrage V2'!$AA$21*'Paramétrage V2'!$AA$15,$E527="Haie 2 rangs",$H527*'Paramétrage V2'!$AB$15)</f>
        <v>0</v>
      </c>
      <c r="Y527" s="133">
        <f t="shared" si="8"/>
        <v>0</v>
      </c>
      <c r="Z527" s="45"/>
    </row>
    <row r="528" spans="1:26" x14ac:dyDescent="0.35">
      <c r="A528" s="5">
        <v>524</v>
      </c>
      <c r="B528" s="2"/>
      <c r="C528" s="22"/>
      <c r="D528" s="22"/>
      <c r="E528" s="22"/>
      <c r="F528" s="44"/>
      <c r="G528" s="112"/>
      <c r="H528" s="89" cm="1">
        <f t="array" ref="H528">_xlfn.IFS(E528="",0,E528="Haie 1 rang",F528*(G528-1),E528="Haie 2 rangs",(F528/2)*(G528-1))</f>
        <v>0</v>
      </c>
      <c r="I528" s="22"/>
      <c r="J528" s="113" cm="1">
        <f t="array" ref="J528">_xlfn.IFS($E528="",0,I528="",0,I528="Non",0,$E528="Haie 1 rang",$H528/'Paramétrage V2'!$AA$21*'Paramétrage V2'!$AA$5,$E528="Haie 2 rangs",$H528*'Paramétrage V2'!$AB$5)</f>
        <v>0</v>
      </c>
      <c r="K528" s="22"/>
      <c r="L528" s="113" cm="1">
        <f t="array" ref="L528">_xlfn.IFS($E528="",0,K528="",0,K528="Non",0,$E528="Haie 1 rang",$H528/'Paramétrage V2'!$AA$21*'Paramétrage V2'!$AA$6,$E528="Haie 2 rangs",$H528*'Paramétrage V2'!$AB$6)</f>
        <v>0</v>
      </c>
      <c r="M528" s="22"/>
      <c r="N528" s="113" cm="1">
        <f t="array" ref="N528">_xlfn.IFS($E528="",0,M528="",0,M528="Non",0,$E528="Haie 1 rang",$H528/'Paramétrage V2'!$AA$21*'Paramétrage V2'!$AA$7,$E528="Haie 2 rangs",$H528*'Paramétrage V2'!$AB$7)</f>
        <v>0</v>
      </c>
      <c r="O528" s="22"/>
      <c r="P528" s="113" cm="1">
        <f t="array" ref="P528">_xlfn.IFS($E528="",0,O528="",0,O528="Non",0,$E528="Haie 1 rang",$H528/'Paramétrage V2'!$AA$21*'Paramétrage V2'!$AA$8,$E528="Haie 2 rangs",$H528*'Paramétrage V2'!$AB$8)</f>
        <v>0</v>
      </c>
      <c r="Q528" s="22"/>
      <c r="R528" s="113" cm="1">
        <f t="array" ref="R528">_xlfn.IFS($E528="",0,Q528="",0,Q528="Non",0,$E528="Haie 1 rang",$H528/'Paramétrage V2'!$AA$21*'Paramétrage V2'!$AA$10,$E528="Haie 2 rangs",$H528*'Paramétrage V2'!$AB$10)</f>
        <v>0</v>
      </c>
      <c r="S528" s="22"/>
      <c r="T528" s="113" cm="1">
        <f t="array" ref="T528">_xlfn.IFS($E528="",0,S528="",0,S528="Non",0,$E528="Haie 1 rang",$H528/'Paramétrage V2'!$AA$21*'Paramétrage V2'!$AA$11,$E528="Haie 2 rangs",$H528*'Paramétrage V2'!$AB$11)</f>
        <v>0</v>
      </c>
      <c r="U528" s="22"/>
      <c r="V528" s="113" cm="1">
        <f t="array" ref="V528">_xlfn.IFS($E528="",0,U528="",0,U528="Non",0,$E528="Haie 1 rang",$H528/'Paramétrage V2'!$AA$21*'Paramétrage V2'!$AA$13,$E528="Haie 2 rangs",$H528*'Paramétrage V2'!$AB$13)</f>
        <v>0</v>
      </c>
      <c r="W528" s="22"/>
      <c r="X528" s="113" cm="1">
        <f t="array" ref="X528">_xlfn.IFS($E528="",0,W528="",0,W528="Non",0,$E528="Haie 1 rang",$H528/'Paramétrage V2'!$AA$21*'Paramétrage V2'!$AA$15,$E528="Haie 2 rangs",$H528*'Paramétrage V2'!$AB$15)</f>
        <v>0</v>
      </c>
      <c r="Y528" s="133">
        <f t="shared" si="8"/>
        <v>0</v>
      </c>
      <c r="Z528" s="45"/>
    </row>
    <row r="529" spans="1:26" x14ac:dyDescent="0.35">
      <c r="A529" s="5">
        <v>525</v>
      </c>
      <c r="B529" s="2"/>
      <c r="C529" s="22"/>
      <c r="D529" s="22"/>
      <c r="E529" s="22"/>
      <c r="F529" s="44"/>
      <c r="G529" s="112"/>
      <c r="H529" s="89" cm="1">
        <f t="array" ref="H529">_xlfn.IFS(E529="",0,E529="Haie 1 rang",F529*(G529-1),E529="Haie 2 rangs",(F529/2)*(G529-1))</f>
        <v>0</v>
      </c>
      <c r="I529" s="22"/>
      <c r="J529" s="113" cm="1">
        <f t="array" ref="J529">_xlfn.IFS($E529="",0,I529="",0,I529="Non",0,$E529="Haie 1 rang",$H529/'Paramétrage V2'!$AA$21*'Paramétrage V2'!$AA$5,$E529="Haie 2 rangs",$H529*'Paramétrage V2'!$AB$5)</f>
        <v>0</v>
      </c>
      <c r="K529" s="22"/>
      <c r="L529" s="113" cm="1">
        <f t="array" ref="L529">_xlfn.IFS($E529="",0,K529="",0,K529="Non",0,$E529="Haie 1 rang",$H529/'Paramétrage V2'!$AA$21*'Paramétrage V2'!$AA$6,$E529="Haie 2 rangs",$H529*'Paramétrage V2'!$AB$6)</f>
        <v>0</v>
      </c>
      <c r="M529" s="22"/>
      <c r="N529" s="113" cm="1">
        <f t="array" ref="N529">_xlfn.IFS($E529="",0,M529="",0,M529="Non",0,$E529="Haie 1 rang",$H529/'Paramétrage V2'!$AA$21*'Paramétrage V2'!$AA$7,$E529="Haie 2 rangs",$H529*'Paramétrage V2'!$AB$7)</f>
        <v>0</v>
      </c>
      <c r="O529" s="22"/>
      <c r="P529" s="113" cm="1">
        <f t="array" ref="P529">_xlfn.IFS($E529="",0,O529="",0,O529="Non",0,$E529="Haie 1 rang",$H529/'Paramétrage V2'!$AA$21*'Paramétrage V2'!$AA$8,$E529="Haie 2 rangs",$H529*'Paramétrage V2'!$AB$8)</f>
        <v>0</v>
      </c>
      <c r="Q529" s="22"/>
      <c r="R529" s="113" cm="1">
        <f t="array" ref="R529">_xlfn.IFS($E529="",0,Q529="",0,Q529="Non",0,$E529="Haie 1 rang",$H529/'Paramétrage V2'!$AA$21*'Paramétrage V2'!$AA$10,$E529="Haie 2 rangs",$H529*'Paramétrage V2'!$AB$10)</f>
        <v>0</v>
      </c>
      <c r="S529" s="22"/>
      <c r="T529" s="113" cm="1">
        <f t="array" ref="T529">_xlfn.IFS($E529="",0,S529="",0,S529="Non",0,$E529="Haie 1 rang",$H529/'Paramétrage V2'!$AA$21*'Paramétrage V2'!$AA$11,$E529="Haie 2 rangs",$H529*'Paramétrage V2'!$AB$11)</f>
        <v>0</v>
      </c>
      <c r="U529" s="22"/>
      <c r="V529" s="113" cm="1">
        <f t="array" ref="V529">_xlfn.IFS($E529="",0,U529="",0,U529="Non",0,$E529="Haie 1 rang",$H529/'Paramétrage V2'!$AA$21*'Paramétrage V2'!$AA$13,$E529="Haie 2 rangs",$H529*'Paramétrage V2'!$AB$13)</f>
        <v>0</v>
      </c>
      <c r="W529" s="22"/>
      <c r="X529" s="113" cm="1">
        <f t="array" ref="X529">_xlfn.IFS($E529="",0,W529="",0,W529="Non",0,$E529="Haie 1 rang",$H529/'Paramétrage V2'!$AA$21*'Paramétrage V2'!$AA$15,$E529="Haie 2 rangs",$H529*'Paramétrage V2'!$AB$15)</f>
        <v>0</v>
      </c>
      <c r="Y529" s="133">
        <f t="shared" si="8"/>
        <v>0</v>
      </c>
      <c r="Z529" s="45"/>
    </row>
    <row r="530" spans="1:26" x14ac:dyDescent="0.35">
      <c r="A530" s="5">
        <v>526</v>
      </c>
      <c r="B530" s="2"/>
      <c r="C530" s="22"/>
      <c r="D530" s="22"/>
      <c r="E530" s="22"/>
      <c r="F530" s="44"/>
      <c r="G530" s="112"/>
      <c r="H530" s="89" cm="1">
        <f t="array" ref="H530">_xlfn.IFS(E530="",0,E530="Haie 1 rang",F530*(G530-1),E530="Haie 2 rangs",(F530/2)*(G530-1))</f>
        <v>0</v>
      </c>
      <c r="I530" s="22"/>
      <c r="J530" s="113" cm="1">
        <f t="array" ref="J530">_xlfn.IFS($E530="",0,I530="",0,I530="Non",0,$E530="Haie 1 rang",$H530/'Paramétrage V2'!$AA$21*'Paramétrage V2'!$AA$5,$E530="Haie 2 rangs",$H530*'Paramétrage V2'!$AB$5)</f>
        <v>0</v>
      </c>
      <c r="K530" s="22"/>
      <c r="L530" s="113" cm="1">
        <f t="array" ref="L530">_xlfn.IFS($E530="",0,K530="",0,K530="Non",0,$E530="Haie 1 rang",$H530/'Paramétrage V2'!$AA$21*'Paramétrage V2'!$AA$6,$E530="Haie 2 rangs",$H530*'Paramétrage V2'!$AB$6)</f>
        <v>0</v>
      </c>
      <c r="M530" s="22"/>
      <c r="N530" s="113" cm="1">
        <f t="array" ref="N530">_xlfn.IFS($E530="",0,M530="",0,M530="Non",0,$E530="Haie 1 rang",$H530/'Paramétrage V2'!$AA$21*'Paramétrage V2'!$AA$7,$E530="Haie 2 rangs",$H530*'Paramétrage V2'!$AB$7)</f>
        <v>0</v>
      </c>
      <c r="O530" s="22"/>
      <c r="P530" s="113" cm="1">
        <f t="array" ref="P530">_xlfn.IFS($E530="",0,O530="",0,O530="Non",0,$E530="Haie 1 rang",$H530/'Paramétrage V2'!$AA$21*'Paramétrage V2'!$AA$8,$E530="Haie 2 rangs",$H530*'Paramétrage V2'!$AB$8)</f>
        <v>0</v>
      </c>
      <c r="Q530" s="22"/>
      <c r="R530" s="113" cm="1">
        <f t="array" ref="R530">_xlfn.IFS($E530="",0,Q530="",0,Q530="Non",0,$E530="Haie 1 rang",$H530/'Paramétrage V2'!$AA$21*'Paramétrage V2'!$AA$10,$E530="Haie 2 rangs",$H530*'Paramétrage V2'!$AB$10)</f>
        <v>0</v>
      </c>
      <c r="S530" s="22"/>
      <c r="T530" s="113" cm="1">
        <f t="array" ref="T530">_xlfn.IFS($E530="",0,S530="",0,S530="Non",0,$E530="Haie 1 rang",$H530/'Paramétrage V2'!$AA$21*'Paramétrage V2'!$AA$11,$E530="Haie 2 rangs",$H530*'Paramétrage V2'!$AB$11)</f>
        <v>0</v>
      </c>
      <c r="U530" s="22"/>
      <c r="V530" s="113" cm="1">
        <f t="array" ref="V530">_xlfn.IFS($E530="",0,U530="",0,U530="Non",0,$E530="Haie 1 rang",$H530/'Paramétrage V2'!$AA$21*'Paramétrage V2'!$AA$13,$E530="Haie 2 rangs",$H530*'Paramétrage V2'!$AB$13)</f>
        <v>0</v>
      </c>
      <c r="W530" s="22"/>
      <c r="X530" s="113" cm="1">
        <f t="array" ref="X530">_xlfn.IFS($E530="",0,W530="",0,W530="Non",0,$E530="Haie 1 rang",$H530/'Paramétrage V2'!$AA$21*'Paramétrage V2'!$AA$15,$E530="Haie 2 rangs",$H530*'Paramétrage V2'!$AB$15)</f>
        <v>0</v>
      </c>
      <c r="Y530" s="133">
        <f t="shared" si="8"/>
        <v>0</v>
      </c>
      <c r="Z530" s="45"/>
    </row>
    <row r="531" spans="1:26" x14ac:dyDescent="0.35">
      <c r="A531" s="5">
        <v>527</v>
      </c>
      <c r="B531" s="2"/>
      <c r="C531" s="22"/>
      <c r="D531" s="22"/>
      <c r="E531" s="22"/>
      <c r="F531" s="44"/>
      <c r="G531" s="112"/>
      <c r="H531" s="89" cm="1">
        <f t="array" ref="H531">_xlfn.IFS(E531="",0,E531="Haie 1 rang",F531*(G531-1),E531="Haie 2 rangs",(F531/2)*(G531-1))</f>
        <v>0</v>
      </c>
      <c r="I531" s="22"/>
      <c r="J531" s="113" cm="1">
        <f t="array" ref="J531">_xlfn.IFS($E531="",0,I531="",0,I531="Non",0,$E531="Haie 1 rang",$H531/'Paramétrage V2'!$AA$21*'Paramétrage V2'!$AA$5,$E531="Haie 2 rangs",$H531*'Paramétrage V2'!$AB$5)</f>
        <v>0</v>
      </c>
      <c r="K531" s="22"/>
      <c r="L531" s="113" cm="1">
        <f t="array" ref="L531">_xlfn.IFS($E531="",0,K531="",0,K531="Non",0,$E531="Haie 1 rang",$H531/'Paramétrage V2'!$AA$21*'Paramétrage V2'!$AA$6,$E531="Haie 2 rangs",$H531*'Paramétrage V2'!$AB$6)</f>
        <v>0</v>
      </c>
      <c r="M531" s="22"/>
      <c r="N531" s="113" cm="1">
        <f t="array" ref="N531">_xlfn.IFS($E531="",0,M531="",0,M531="Non",0,$E531="Haie 1 rang",$H531/'Paramétrage V2'!$AA$21*'Paramétrage V2'!$AA$7,$E531="Haie 2 rangs",$H531*'Paramétrage V2'!$AB$7)</f>
        <v>0</v>
      </c>
      <c r="O531" s="22"/>
      <c r="P531" s="113" cm="1">
        <f t="array" ref="P531">_xlfn.IFS($E531="",0,O531="",0,O531="Non",0,$E531="Haie 1 rang",$H531/'Paramétrage V2'!$AA$21*'Paramétrage V2'!$AA$8,$E531="Haie 2 rangs",$H531*'Paramétrage V2'!$AB$8)</f>
        <v>0</v>
      </c>
      <c r="Q531" s="22"/>
      <c r="R531" s="113" cm="1">
        <f t="array" ref="R531">_xlfn.IFS($E531="",0,Q531="",0,Q531="Non",0,$E531="Haie 1 rang",$H531/'Paramétrage V2'!$AA$21*'Paramétrage V2'!$AA$10,$E531="Haie 2 rangs",$H531*'Paramétrage V2'!$AB$10)</f>
        <v>0</v>
      </c>
      <c r="S531" s="22"/>
      <c r="T531" s="113" cm="1">
        <f t="array" ref="T531">_xlfn.IFS($E531="",0,S531="",0,S531="Non",0,$E531="Haie 1 rang",$H531/'Paramétrage V2'!$AA$21*'Paramétrage V2'!$AA$11,$E531="Haie 2 rangs",$H531*'Paramétrage V2'!$AB$11)</f>
        <v>0</v>
      </c>
      <c r="U531" s="22"/>
      <c r="V531" s="113" cm="1">
        <f t="array" ref="V531">_xlfn.IFS($E531="",0,U531="",0,U531="Non",0,$E531="Haie 1 rang",$H531/'Paramétrage V2'!$AA$21*'Paramétrage V2'!$AA$13,$E531="Haie 2 rangs",$H531*'Paramétrage V2'!$AB$13)</f>
        <v>0</v>
      </c>
      <c r="W531" s="22"/>
      <c r="X531" s="113" cm="1">
        <f t="array" ref="X531">_xlfn.IFS($E531="",0,W531="",0,W531="Non",0,$E531="Haie 1 rang",$H531/'Paramétrage V2'!$AA$21*'Paramétrage V2'!$AA$15,$E531="Haie 2 rangs",$H531*'Paramétrage V2'!$AB$15)</f>
        <v>0</v>
      </c>
      <c r="Y531" s="133">
        <f t="shared" si="8"/>
        <v>0</v>
      </c>
      <c r="Z531" s="45"/>
    </row>
    <row r="532" spans="1:26" x14ac:dyDescent="0.35">
      <c r="A532" s="5">
        <v>528</v>
      </c>
      <c r="B532" s="2"/>
      <c r="C532" s="22"/>
      <c r="D532" s="22"/>
      <c r="E532" s="22"/>
      <c r="F532" s="44"/>
      <c r="G532" s="112"/>
      <c r="H532" s="89" cm="1">
        <f t="array" ref="H532">_xlfn.IFS(E532="",0,E532="Haie 1 rang",F532*(G532-1),E532="Haie 2 rangs",(F532/2)*(G532-1))</f>
        <v>0</v>
      </c>
      <c r="I532" s="22"/>
      <c r="J532" s="113" cm="1">
        <f t="array" ref="J532">_xlfn.IFS($E532="",0,I532="",0,I532="Non",0,$E532="Haie 1 rang",$H532/'Paramétrage V2'!$AA$21*'Paramétrage V2'!$AA$5,$E532="Haie 2 rangs",$H532*'Paramétrage V2'!$AB$5)</f>
        <v>0</v>
      </c>
      <c r="K532" s="22"/>
      <c r="L532" s="113" cm="1">
        <f t="array" ref="L532">_xlfn.IFS($E532="",0,K532="",0,K532="Non",0,$E532="Haie 1 rang",$H532/'Paramétrage V2'!$AA$21*'Paramétrage V2'!$AA$6,$E532="Haie 2 rangs",$H532*'Paramétrage V2'!$AB$6)</f>
        <v>0</v>
      </c>
      <c r="M532" s="22"/>
      <c r="N532" s="113" cm="1">
        <f t="array" ref="N532">_xlfn.IFS($E532="",0,M532="",0,M532="Non",0,$E532="Haie 1 rang",$H532/'Paramétrage V2'!$AA$21*'Paramétrage V2'!$AA$7,$E532="Haie 2 rangs",$H532*'Paramétrage V2'!$AB$7)</f>
        <v>0</v>
      </c>
      <c r="O532" s="22"/>
      <c r="P532" s="113" cm="1">
        <f t="array" ref="P532">_xlfn.IFS($E532="",0,O532="",0,O532="Non",0,$E532="Haie 1 rang",$H532/'Paramétrage V2'!$AA$21*'Paramétrage V2'!$AA$8,$E532="Haie 2 rangs",$H532*'Paramétrage V2'!$AB$8)</f>
        <v>0</v>
      </c>
      <c r="Q532" s="22"/>
      <c r="R532" s="113" cm="1">
        <f t="array" ref="R532">_xlfn.IFS($E532="",0,Q532="",0,Q532="Non",0,$E532="Haie 1 rang",$H532/'Paramétrage V2'!$AA$21*'Paramétrage V2'!$AA$10,$E532="Haie 2 rangs",$H532*'Paramétrage V2'!$AB$10)</f>
        <v>0</v>
      </c>
      <c r="S532" s="22"/>
      <c r="T532" s="113" cm="1">
        <f t="array" ref="T532">_xlfn.IFS($E532="",0,S532="",0,S532="Non",0,$E532="Haie 1 rang",$H532/'Paramétrage V2'!$AA$21*'Paramétrage V2'!$AA$11,$E532="Haie 2 rangs",$H532*'Paramétrage V2'!$AB$11)</f>
        <v>0</v>
      </c>
      <c r="U532" s="22"/>
      <c r="V532" s="113" cm="1">
        <f t="array" ref="V532">_xlfn.IFS($E532="",0,U532="",0,U532="Non",0,$E532="Haie 1 rang",$H532/'Paramétrage V2'!$AA$21*'Paramétrage V2'!$AA$13,$E532="Haie 2 rangs",$H532*'Paramétrage V2'!$AB$13)</f>
        <v>0</v>
      </c>
      <c r="W532" s="22"/>
      <c r="X532" s="113" cm="1">
        <f t="array" ref="X532">_xlfn.IFS($E532="",0,W532="",0,W532="Non",0,$E532="Haie 1 rang",$H532/'Paramétrage V2'!$AA$21*'Paramétrage V2'!$AA$15,$E532="Haie 2 rangs",$H532*'Paramétrage V2'!$AB$15)</f>
        <v>0</v>
      </c>
      <c r="Y532" s="133">
        <f t="shared" si="8"/>
        <v>0</v>
      </c>
      <c r="Z532" s="45"/>
    </row>
    <row r="533" spans="1:26" x14ac:dyDescent="0.35">
      <c r="A533" s="5">
        <v>529</v>
      </c>
      <c r="B533" s="2"/>
      <c r="C533" s="22"/>
      <c r="D533" s="22"/>
      <c r="E533" s="22"/>
      <c r="F533" s="44"/>
      <c r="G533" s="112"/>
      <c r="H533" s="89" cm="1">
        <f t="array" ref="H533">_xlfn.IFS(E533="",0,E533="Haie 1 rang",F533*(G533-1),E533="Haie 2 rangs",(F533/2)*(G533-1))</f>
        <v>0</v>
      </c>
      <c r="I533" s="22"/>
      <c r="J533" s="113" cm="1">
        <f t="array" ref="J533">_xlfn.IFS($E533="",0,I533="",0,I533="Non",0,$E533="Haie 1 rang",$H533/'Paramétrage V2'!$AA$21*'Paramétrage V2'!$AA$5,$E533="Haie 2 rangs",$H533*'Paramétrage V2'!$AB$5)</f>
        <v>0</v>
      </c>
      <c r="K533" s="22"/>
      <c r="L533" s="113" cm="1">
        <f t="array" ref="L533">_xlfn.IFS($E533="",0,K533="",0,K533="Non",0,$E533="Haie 1 rang",$H533/'Paramétrage V2'!$AA$21*'Paramétrage V2'!$AA$6,$E533="Haie 2 rangs",$H533*'Paramétrage V2'!$AB$6)</f>
        <v>0</v>
      </c>
      <c r="M533" s="22"/>
      <c r="N533" s="113" cm="1">
        <f t="array" ref="N533">_xlfn.IFS($E533="",0,M533="",0,M533="Non",0,$E533="Haie 1 rang",$H533/'Paramétrage V2'!$AA$21*'Paramétrage V2'!$AA$7,$E533="Haie 2 rangs",$H533*'Paramétrage V2'!$AB$7)</f>
        <v>0</v>
      </c>
      <c r="O533" s="22"/>
      <c r="P533" s="113" cm="1">
        <f t="array" ref="P533">_xlfn.IFS($E533="",0,O533="",0,O533="Non",0,$E533="Haie 1 rang",$H533/'Paramétrage V2'!$AA$21*'Paramétrage V2'!$AA$8,$E533="Haie 2 rangs",$H533*'Paramétrage V2'!$AB$8)</f>
        <v>0</v>
      </c>
      <c r="Q533" s="22"/>
      <c r="R533" s="113" cm="1">
        <f t="array" ref="R533">_xlfn.IFS($E533="",0,Q533="",0,Q533="Non",0,$E533="Haie 1 rang",$H533/'Paramétrage V2'!$AA$21*'Paramétrage V2'!$AA$10,$E533="Haie 2 rangs",$H533*'Paramétrage V2'!$AB$10)</f>
        <v>0</v>
      </c>
      <c r="S533" s="22"/>
      <c r="T533" s="113" cm="1">
        <f t="array" ref="T533">_xlfn.IFS($E533="",0,S533="",0,S533="Non",0,$E533="Haie 1 rang",$H533/'Paramétrage V2'!$AA$21*'Paramétrage V2'!$AA$11,$E533="Haie 2 rangs",$H533*'Paramétrage V2'!$AB$11)</f>
        <v>0</v>
      </c>
      <c r="U533" s="22"/>
      <c r="V533" s="113" cm="1">
        <f t="array" ref="V533">_xlfn.IFS($E533="",0,U533="",0,U533="Non",0,$E533="Haie 1 rang",$H533/'Paramétrage V2'!$AA$21*'Paramétrage V2'!$AA$13,$E533="Haie 2 rangs",$H533*'Paramétrage V2'!$AB$13)</f>
        <v>0</v>
      </c>
      <c r="W533" s="22"/>
      <c r="X533" s="113" cm="1">
        <f t="array" ref="X533">_xlfn.IFS($E533="",0,W533="",0,W533="Non",0,$E533="Haie 1 rang",$H533/'Paramétrage V2'!$AA$21*'Paramétrage V2'!$AA$15,$E533="Haie 2 rangs",$H533*'Paramétrage V2'!$AB$15)</f>
        <v>0</v>
      </c>
      <c r="Y533" s="133">
        <f t="shared" si="8"/>
        <v>0</v>
      </c>
      <c r="Z533" s="45"/>
    </row>
    <row r="534" spans="1:26" x14ac:dyDescent="0.35">
      <c r="A534" s="5">
        <v>530</v>
      </c>
      <c r="B534" s="2"/>
      <c r="C534" s="22"/>
      <c r="D534" s="22"/>
      <c r="E534" s="22"/>
      <c r="F534" s="44"/>
      <c r="G534" s="112"/>
      <c r="H534" s="89" cm="1">
        <f t="array" ref="H534">_xlfn.IFS(E534="",0,E534="Haie 1 rang",F534*(G534-1),E534="Haie 2 rangs",(F534/2)*(G534-1))</f>
        <v>0</v>
      </c>
      <c r="I534" s="22"/>
      <c r="J534" s="113" cm="1">
        <f t="array" ref="J534">_xlfn.IFS($E534="",0,I534="",0,I534="Non",0,$E534="Haie 1 rang",$H534/'Paramétrage V2'!$AA$21*'Paramétrage V2'!$AA$5,$E534="Haie 2 rangs",$H534*'Paramétrage V2'!$AB$5)</f>
        <v>0</v>
      </c>
      <c r="K534" s="22"/>
      <c r="L534" s="113" cm="1">
        <f t="array" ref="L534">_xlfn.IFS($E534="",0,K534="",0,K534="Non",0,$E534="Haie 1 rang",$H534/'Paramétrage V2'!$AA$21*'Paramétrage V2'!$AA$6,$E534="Haie 2 rangs",$H534*'Paramétrage V2'!$AB$6)</f>
        <v>0</v>
      </c>
      <c r="M534" s="22"/>
      <c r="N534" s="113" cm="1">
        <f t="array" ref="N534">_xlfn.IFS($E534="",0,M534="",0,M534="Non",0,$E534="Haie 1 rang",$H534/'Paramétrage V2'!$AA$21*'Paramétrage V2'!$AA$7,$E534="Haie 2 rangs",$H534*'Paramétrage V2'!$AB$7)</f>
        <v>0</v>
      </c>
      <c r="O534" s="22"/>
      <c r="P534" s="113" cm="1">
        <f t="array" ref="P534">_xlfn.IFS($E534="",0,O534="",0,O534="Non",0,$E534="Haie 1 rang",$H534/'Paramétrage V2'!$AA$21*'Paramétrage V2'!$AA$8,$E534="Haie 2 rangs",$H534*'Paramétrage V2'!$AB$8)</f>
        <v>0</v>
      </c>
      <c r="Q534" s="22"/>
      <c r="R534" s="113" cm="1">
        <f t="array" ref="R534">_xlfn.IFS($E534="",0,Q534="",0,Q534="Non",0,$E534="Haie 1 rang",$H534/'Paramétrage V2'!$AA$21*'Paramétrage V2'!$AA$10,$E534="Haie 2 rangs",$H534*'Paramétrage V2'!$AB$10)</f>
        <v>0</v>
      </c>
      <c r="S534" s="22"/>
      <c r="T534" s="113" cm="1">
        <f t="array" ref="T534">_xlfn.IFS($E534="",0,S534="",0,S534="Non",0,$E534="Haie 1 rang",$H534/'Paramétrage V2'!$AA$21*'Paramétrage V2'!$AA$11,$E534="Haie 2 rangs",$H534*'Paramétrage V2'!$AB$11)</f>
        <v>0</v>
      </c>
      <c r="U534" s="22"/>
      <c r="V534" s="113" cm="1">
        <f t="array" ref="V534">_xlfn.IFS($E534="",0,U534="",0,U534="Non",0,$E534="Haie 1 rang",$H534/'Paramétrage V2'!$AA$21*'Paramétrage V2'!$AA$13,$E534="Haie 2 rangs",$H534*'Paramétrage V2'!$AB$13)</f>
        <v>0</v>
      </c>
      <c r="W534" s="22"/>
      <c r="X534" s="113" cm="1">
        <f t="array" ref="X534">_xlfn.IFS($E534="",0,W534="",0,W534="Non",0,$E534="Haie 1 rang",$H534/'Paramétrage V2'!$AA$21*'Paramétrage V2'!$AA$15,$E534="Haie 2 rangs",$H534*'Paramétrage V2'!$AB$15)</f>
        <v>0</v>
      </c>
      <c r="Y534" s="133">
        <f t="shared" si="8"/>
        <v>0</v>
      </c>
      <c r="Z534" s="45"/>
    </row>
    <row r="535" spans="1:26" x14ac:dyDescent="0.35">
      <c r="A535" s="5">
        <v>531</v>
      </c>
      <c r="B535" s="2"/>
      <c r="C535" s="22"/>
      <c r="D535" s="22"/>
      <c r="E535" s="22"/>
      <c r="F535" s="44"/>
      <c r="G535" s="112"/>
      <c r="H535" s="89" cm="1">
        <f t="array" ref="H535">_xlfn.IFS(E535="",0,E535="Haie 1 rang",F535*(G535-1),E535="Haie 2 rangs",(F535/2)*(G535-1))</f>
        <v>0</v>
      </c>
      <c r="I535" s="22"/>
      <c r="J535" s="113" cm="1">
        <f t="array" ref="J535">_xlfn.IFS($E535="",0,I535="",0,I535="Non",0,$E535="Haie 1 rang",$H535/'Paramétrage V2'!$AA$21*'Paramétrage V2'!$AA$5,$E535="Haie 2 rangs",$H535*'Paramétrage V2'!$AB$5)</f>
        <v>0</v>
      </c>
      <c r="K535" s="22"/>
      <c r="L535" s="113" cm="1">
        <f t="array" ref="L535">_xlfn.IFS($E535="",0,K535="",0,K535="Non",0,$E535="Haie 1 rang",$H535/'Paramétrage V2'!$AA$21*'Paramétrage V2'!$AA$6,$E535="Haie 2 rangs",$H535*'Paramétrage V2'!$AB$6)</f>
        <v>0</v>
      </c>
      <c r="M535" s="22"/>
      <c r="N535" s="113" cm="1">
        <f t="array" ref="N535">_xlfn.IFS($E535="",0,M535="",0,M535="Non",0,$E535="Haie 1 rang",$H535/'Paramétrage V2'!$AA$21*'Paramétrage V2'!$AA$7,$E535="Haie 2 rangs",$H535*'Paramétrage V2'!$AB$7)</f>
        <v>0</v>
      </c>
      <c r="O535" s="22"/>
      <c r="P535" s="113" cm="1">
        <f t="array" ref="P535">_xlfn.IFS($E535="",0,O535="",0,O535="Non",0,$E535="Haie 1 rang",$H535/'Paramétrage V2'!$AA$21*'Paramétrage V2'!$AA$8,$E535="Haie 2 rangs",$H535*'Paramétrage V2'!$AB$8)</f>
        <v>0</v>
      </c>
      <c r="Q535" s="22"/>
      <c r="R535" s="113" cm="1">
        <f t="array" ref="R535">_xlfn.IFS($E535="",0,Q535="",0,Q535="Non",0,$E535="Haie 1 rang",$H535/'Paramétrage V2'!$AA$21*'Paramétrage V2'!$AA$10,$E535="Haie 2 rangs",$H535*'Paramétrage V2'!$AB$10)</f>
        <v>0</v>
      </c>
      <c r="S535" s="22"/>
      <c r="T535" s="113" cm="1">
        <f t="array" ref="T535">_xlfn.IFS($E535="",0,S535="",0,S535="Non",0,$E535="Haie 1 rang",$H535/'Paramétrage V2'!$AA$21*'Paramétrage V2'!$AA$11,$E535="Haie 2 rangs",$H535*'Paramétrage V2'!$AB$11)</f>
        <v>0</v>
      </c>
      <c r="U535" s="22"/>
      <c r="V535" s="113" cm="1">
        <f t="array" ref="V535">_xlfn.IFS($E535="",0,U535="",0,U535="Non",0,$E535="Haie 1 rang",$H535/'Paramétrage V2'!$AA$21*'Paramétrage V2'!$AA$13,$E535="Haie 2 rangs",$H535*'Paramétrage V2'!$AB$13)</f>
        <v>0</v>
      </c>
      <c r="W535" s="22"/>
      <c r="X535" s="113" cm="1">
        <f t="array" ref="X535">_xlfn.IFS($E535="",0,W535="",0,W535="Non",0,$E535="Haie 1 rang",$H535/'Paramétrage V2'!$AA$21*'Paramétrage V2'!$AA$15,$E535="Haie 2 rangs",$H535*'Paramétrage V2'!$AB$15)</f>
        <v>0</v>
      </c>
      <c r="Y535" s="133">
        <f t="shared" si="8"/>
        <v>0</v>
      </c>
      <c r="Z535" s="45"/>
    </row>
    <row r="536" spans="1:26" x14ac:dyDescent="0.35">
      <c r="A536" s="5">
        <v>532</v>
      </c>
      <c r="B536" s="2"/>
      <c r="C536" s="22"/>
      <c r="D536" s="22"/>
      <c r="E536" s="22"/>
      <c r="F536" s="44"/>
      <c r="G536" s="112"/>
      <c r="H536" s="89" cm="1">
        <f t="array" ref="H536">_xlfn.IFS(E536="",0,E536="Haie 1 rang",F536*(G536-1),E536="Haie 2 rangs",(F536/2)*(G536-1))</f>
        <v>0</v>
      </c>
      <c r="I536" s="22"/>
      <c r="J536" s="113" cm="1">
        <f t="array" ref="J536">_xlfn.IFS($E536="",0,I536="",0,I536="Non",0,$E536="Haie 1 rang",$H536/'Paramétrage V2'!$AA$21*'Paramétrage V2'!$AA$5,$E536="Haie 2 rangs",$H536*'Paramétrage V2'!$AB$5)</f>
        <v>0</v>
      </c>
      <c r="K536" s="22"/>
      <c r="L536" s="113" cm="1">
        <f t="array" ref="L536">_xlfn.IFS($E536="",0,K536="",0,K536="Non",0,$E536="Haie 1 rang",$H536/'Paramétrage V2'!$AA$21*'Paramétrage V2'!$AA$6,$E536="Haie 2 rangs",$H536*'Paramétrage V2'!$AB$6)</f>
        <v>0</v>
      </c>
      <c r="M536" s="22"/>
      <c r="N536" s="113" cm="1">
        <f t="array" ref="N536">_xlfn.IFS($E536="",0,M536="",0,M536="Non",0,$E536="Haie 1 rang",$H536/'Paramétrage V2'!$AA$21*'Paramétrage V2'!$AA$7,$E536="Haie 2 rangs",$H536*'Paramétrage V2'!$AB$7)</f>
        <v>0</v>
      </c>
      <c r="O536" s="22"/>
      <c r="P536" s="113" cm="1">
        <f t="array" ref="P536">_xlfn.IFS($E536="",0,O536="",0,O536="Non",0,$E536="Haie 1 rang",$H536/'Paramétrage V2'!$AA$21*'Paramétrage V2'!$AA$8,$E536="Haie 2 rangs",$H536*'Paramétrage V2'!$AB$8)</f>
        <v>0</v>
      </c>
      <c r="Q536" s="22"/>
      <c r="R536" s="113" cm="1">
        <f t="array" ref="R536">_xlfn.IFS($E536="",0,Q536="",0,Q536="Non",0,$E536="Haie 1 rang",$H536/'Paramétrage V2'!$AA$21*'Paramétrage V2'!$AA$10,$E536="Haie 2 rangs",$H536*'Paramétrage V2'!$AB$10)</f>
        <v>0</v>
      </c>
      <c r="S536" s="22"/>
      <c r="T536" s="113" cm="1">
        <f t="array" ref="T536">_xlfn.IFS($E536="",0,S536="",0,S536="Non",0,$E536="Haie 1 rang",$H536/'Paramétrage V2'!$AA$21*'Paramétrage V2'!$AA$11,$E536="Haie 2 rangs",$H536*'Paramétrage V2'!$AB$11)</f>
        <v>0</v>
      </c>
      <c r="U536" s="22"/>
      <c r="V536" s="113" cm="1">
        <f t="array" ref="V536">_xlfn.IFS($E536="",0,U536="",0,U536="Non",0,$E536="Haie 1 rang",$H536/'Paramétrage V2'!$AA$21*'Paramétrage V2'!$AA$13,$E536="Haie 2 rangs",$H536*'Paramétrage V2'!$AB$13)</f>
        <v>0</v>
      </c>
      <c r="W536" s="22"/>
      <c r="X536" s="113" cm="1">
        <f t="array" ref="X536">_xlfn.IFS($E536="",0,W536="",0,W536="Non",0,$E536="Haie 1 rang",$H536/'Paramétrage V2'!$AA$21*'Paramétrage V2'!$AA$15,$E536="Haie 2 rangs",$H536*'Paramétrage V2'!$AB$15)</f>
        <v>0</v>
      </c>
      <c r="Y536" s="133">
        <f t="shared" si="8"/>
        <v>0</v>
      </c>
      <c r="Z536" s="45"/>
    </row>
    <row r="537" spans="1:26" x14ac:dyDescent="0.35">
      <c r="A537" s="5">
        <v>533</v>
      </c>
      <c r="B537" s="2"/>
      <c r="C537" s="22"/>
      <c r="D537" s="22"/>
      <c r="E537" s="22"/>
      <c r="F537" s="44"/>
      <c r="G537" s="112"/>
      <c r="H537" s="89" cm="1">
        <f t="array" ref="H537">_xlfn.IFS(E537="",0,E537="Haie 1 rang",F537*(G537-1),E537="Haie 2 rangs",(F537/2)*(G537-1))</f>
        <v>0</v>
      </c>
      <c r="I537" s="22"/>
      <c r="J537" s="113" cm="1">
        <f t="array" ref="J537">_xlfn.IFS($E537="",0,I537="",0,I537="Non",0,$E537="Haie 1 rang",$H537/'Paramétrage V2'!$AA$21*'Paramétrage V2'!$AA$5,$E537="Haie 2 rangs",$H537*'Paramétrage V2'!$AB$5)</f>
        <v>0</v>
      </c>
      <c r="K537" s="22"/>
      <c r="L537" s="113" cm="1">
        <f t="array" ref="L537">_xlfn.IFS($E537="",0,K537="",0,K537="Non",0,$E537="Haie 1 rang",$H537/'Paramétrage V2'!$AA$21*'Paramétrage V2'!$AA$6,$E537="Haie 2 rangs",$H537*'Paramétrage V2'!$AB$6)</f>
        <v>0</v>
      </c>
      <c r="M537" s="22"/>
      <c r="N537" s="113" cm="1">
        <f t="array" ref="N537">_xlfn.IFS($E537="",0,M537="",0,M537="Non",0,$E537="Haie 1 rang",$H537/'Paramétrage V2'!$AA$21*'Paramétrage V2'!$AA$7,$E537="Haie 2 rangs",$H537*'Paramétrage V2'!$AB$7)</f>
        <v>0</v>
      </c>
      <c r="O537" s="22"/>
      <c r="P537" s="113" cm="1">
        <f t="array" ref="P537">_xlfn.IFS($E537="",0,O537="",0,O537="Non",0,$E537="Haie 1 rang",$H537/'Paramétrage V2'!$AA$21*'Paramétrage V2'!$AA$8,$E537="Haie 2 rangs",$H537*'Paramétrage V2'!$AB$8)</f>
        <v>0</v>
      </c>
      <c r="Q537" s="22"/>
      <c r="R537" s="113" cm="1">
        <f t="array" ref="R537">_xlfn.IFS($E537="",0,Q537="",0,Q537="Non",0,$E537="Haie 1 rang",$H537/'Paramétrage V2'!$AA$21*'Paramétrage V2'!$AA$10,$E537="Haie 2 rangs",$H537*'Paramétrage V2'!$AB$10)</f>
        <v>0</v>
      </c>
      <c r="S537" s="22"/>
      <c r="T537" s="113" cm="1">
        <f t="array" ref="T537">_xlfn.IFS($E537="",0,S537="",0,S537="Non",0,$E537="Haie 1 rang",$H537/'Paramétrage V2'!$AA$21*'Paramétrage V2'!$AA$11,$E537="Haie 2 rangs",$H537*'Paramétrage V2'!$AB$11)</f>
        <v>0</v>
      </c>
      <c r="U537" s="22"/>
      <c r="V537" s="113" cm="1">
        <f t="array" ref="V537">_xlfn.IFS($E537="",0,U537="",0,U537="Non",0,$E537="Haie 1 rang",$H537/'Paramétrage V2'!$AA$21*'Paramétrage V2'!$AA$13,$E537="Haie 2 rangs",$H537*'Paramétrage V2'!$AB$13)</f>
        <v>0</v>
      </c>
      <c r="W537" s="22"/>
      <c r="X537" s="113" cm="1">
        <f t="array" ref="X537">_xlfn.IFS($E537="",0,W537="",0,W537="Non",0,$E537="Haie 1 rang",$H537/'Paramétrage V2'!$AA$21*'Paramétrage V2'!$AA$15,$E537="Haie 2 rangs",$H537*'Paramétrage V2'!$AB$15)</f>
        <v>0</v>
      </c>
      <c r="Y537" s="133">
        <f t="shared" si="8"/>
        <v>0</v>
      </c>
      <c r="Z537" s="45"/>
    </row>
    <row r="538" spans="1:26" x14ac:dyDescent="0.35">
      <c r="A538" s="5">
        <v>534</v>
      </c>
      <c r="B538" s="2"/>
      <c r="C538" s="22"/>
      <c r="D538" s="22"/>
      <c r="E538" s="22"/>
      <c r="F538" s="44"/>
      <c r="G538" s="112"/>
      <c r="H538" s="89" cm="1">
        <f t="array" ref="H538">_xlfn.IFS(E538="",0,E538="Haie 1 rang",F538*(G538-1),E538="Haie 2 rangs",(F538/2)*(G538-1))</f>
        <v>0</v>
      </c>
      <c r="I538" s="22"/>
      <c r="J538" s="113" cm="1">
        <f t="array" ref="J538">_xlfn.IFS($E538="",0,I538="",0,I538="Non",0,$E538="Haie 1 rang",$H538/'Paramétrage V2'!$AA$21*'Paramétrage V2'!$AA$5,$E538="Haie 2 rangs",$H538*'Paramétrage V2'!$AB$5)</f>
        <v>0</v>
      </c>
      <c r="K538" s="22"/>
      <c r="L538" s="113" cm="1">
        <f t="array" ref="L538">_xlfn.IFS($E538="",0,K538="",0,K538="Non",0,$E538="Haie 1 rang",$H538/'Paramétrage V2'!$AA$21*'Paramétrage V2'!$AA$6,$E538="Haie 2 rangs",$H538*'Paramétrage V2'!$AB$6)</f>
        <v>0</v>
      </c>
      <c r="M538" s="22"/>
      <c r="N538" s="113" cm="1">
        <f t="array" ref="N538">_xlfn.IFS($E538="",0,M538="",0,M538="Non",0,$E538="Haie 1 rang",$H538/'Paramétrage V2'!$AA$21*'Paramétrage V2'!$AA$7,$E538="Haie 2 rangs",$H538*'Paramétrage V2'!$AB$7)</f>
        <v>0</v>
      </c>
      <c r="O538" s="22"/>
      <c r="P538" s="113" cm="1">
        <f t="array" ref="P538">_xlfn.IFS($E538="",0,O538="",0,O538="Non",0,$E538="Haie 1 rang",$H538/'Paramétrage V2'!$AA$21*'Paramétrage V2'!$AA$8,$E538="Haie 2 rangs",$H538*'Paramétrage V2'!$AB$8)</f>
        <v>0</v>
      </c>
      <c r="Q538" s="22"/>
      <c r="R538" s="113" cm="1">
        <f t="array" ref="R538">_xlfn.IFS($E538="",0,Q538="",0,Q538="Non",0,$E538="Haie 1 rang",$H538/'Paramétrage V2'!$AA$21*'Paramétrage V2'!$AA$10,$E538="Haie 2 rangs",$H538*'Paramétrage V2'!$AB$10)</f>
        <v>0</v>
      </c>
      <c r="S538" s="22"/>
      <c r="T538" s="113" cm="1">
        <f t="array" ref="T538">_xlfn.IFS($E538="",0,S538="",0,S538="Non",0,$E538="Haie 1 rang",$H538/'Paramétrage V2'!$AA$21*'Paramétrage V2'!$AA$11,$E538="Haie 2 rangs",$H538*'Paramétrage V2'!$AB$11)</f>
        <v>0</v>
      </c>
      <c r="U538" s="22"/>
      <c r="V538" s="113" cm="1">
        <f t="array" ref="V538">_xlfn.IFS($E538="",0,U538="",0,U538="Non",0,$E538="Haie 1 rang",$H538/'Paramétrage V2'!$AA$21*'Paramétrage V2'!$AA$13,$E538="Haie 2 rangs",$H538*'Paramétrage V2'!$AB$13)</f>
        <v>0</v>
      </c>
      <c r="W538" s="22"/>
      <c r="X538" s="113" cm="1">
        <f t="array" ref="X538">_xlfn.IFS($E538="",0,W538="",0,W538="Non",0,$E538="Haie 1 rang",$H538/'Paramétrage V2'!$AA$21*'Paramétrage V2'!$AA$15,$E538="Haie 2 rangs",$H538*'Paramétrage V2'!$AB$15)</f>
        <v>0</v>
      </c>
      <c r="Y538" s="133">
        <f t="shared" si="8"/>
        <v>0</v>
      </c>
      <c r="Z538" s="45"/>
    </row>
    <row r="539" spans="1:26" x14ac:dyDescent="0.35">
      <c r="A539" s="5">
        <v>535</v>
      </c>
      <c r="B539" s="2"/>
      <c r="C539" s="22"/>
      <c r="D539" s="22"/>
      <c r="E539" s="22"/>
      <c r="F539" s="44"/>
      <c r="G539" s="112"/>
      <c r="H539" s="89" cm="1">
        <f t="array" ref="H539">_xlfn.IFS(E539="",0,E539="Haie 1 rang",F539*(G539-1),E539="Haie 2 rangs",(F539/2)*(G539-1))</f>
        <v>0</v>
      </c>
      <c r="I539" s="22"/>
      <c r="J539" s="113" cm="1">
        <f t="array" ref="J539">_xlfn.IFS($E539="",0,I539="",0,I539="Non",0,$E539="Haie 1 rang",$H539/'Paramétrage V2'!$AA$21*'Paramétrage V2'!$AA$5,$E539="Haie 2 rangs",$H539*'Paramétrage V2'!$AB$5)</f>
        <v>0</v>
      </c>
      <c r="K539" s="22"/>
      <c r="L539" s="113" cm="1">
        <f t="array" ref="L539">_xlfn.IFS($E539="",0,K539="",0,K539="Non",0,$E539="Haie 1 rang",$H539/'Paramétrage V2'!$AA$21*'Paramétrage V2'!$AA$6,$E539="Haie 2 rangs",$H539*'Paramétrage V2'!$AB$6)</f>
        <v>0</v>
      </c>
      <c r="M539" s="22"/>
      <c r="N539" s="113" cm="1">
        <f t="array" ref="N539">_xlfn.IFS($E539="",0,M539="",0,M539="Non",0,$E539="Haie 1 rang",$H539/'Paramétrage V2'!$AA$21*'Paramétrage V2'!$AA$7,$E539="Haie 2 rangs",$H539*'Paramétrage V2'!$AB$7)</f>
        <v>0</v>
      </c>
      <c r="O539" s="22"/>
      <c r="P539" s="113" cm="1">
        <f t="array" ref="P539">_xlfn.IFS($E539="",0,O539="",0,O539="Non",0,$E539="Haie 1 rang",$H539/'Paramétrage V2'!$AA$21*'Paramétrage V2'!$AA$8,$E539="Haie 2 rangs",$H539*'Paramétrage V2'!$AB$8)</f>
        <v>0</v>
      </c>
      <c r="Q539" s="22"/>
      <c r="R539" s="113" cm="1">
        <f t="array" ref="R539">_xlfn.IFS($E539="",0,Q539="",0,Q539="Non",0,$E539="Haie 1 rang",$H539/'Paramétrage V2'!$AA$21*'Paramétrage V2'!$AA$10,$E539="Haie 2 rangs",$H539*'Paramétrage V2'!$AB$10)</f>
        <v>0</v>
      </c>
      <c r="S539" s="22"/>
      <c r="T539" s="113" cm="1">
        <f t="array" ref="T539">_xlfn.IFS($E539="",0,S539="",0,S539="Non",0,$E539="Haie 1 rang",$H539/'Paramétrage V2'!$AA$21*'Paramétrage V2'!$AA$11,$E539="Haie 2 rangs",$H539*'Paramétrage V2'!$AB$11)</f>
        <v>0</v>
      </c>
      <c r="U539" s="22"/>
      <c r="V539" s="113" cm="1">
        <f t="array" ref="V539">_xlfn.IFS($E539="",0,U539="",0,U539="Non",0,$E539="Haie 1 rang",$H539/'Paramétrage V2'!$AA$21*'Paramétrage V2'!$AA$13,$E539="Haie 2 rangs",$H539*'Paramétrage V2'!$AB$13)</f>
        <v>0</v>
      </c>
      <c r="W539" s="22"/>
      <c r="X539" s="113" cm="1">
        <f t="array" ref="X539">_xlfn.IFS($E539="",0,W539="",0,W539="Non",0,$E539="Haie 1 rang",$H539/'Paramétrage V2'!$AA$21*'Paramétrage V2'!$AA$15,$E539="Haie 2 rangs",$H539*'Paramétrage V2'!$AB$15)</f>
        <v>0</v>
      </c>
      <c r="Y539" s="133">
        <f t="shared" si="8"/>
        <v>0</v>
      </c>
      <c r="Z539" s="45"/>
    </row>
    <row r="540" spans="1:26" x14ac:dyDescent="0.35">
      <c r="A540" s="5">
        <v>536</v>
      </c>
      <c r="B540" s="2"/>
      <c r="C540" s="22"/>
      <c r="D540" s="22"/>
      <c r="E540" s="22"/>
      <c r="F540" s="44"/>
      <c r="G540" s="112"/>
      <c r="H540" s="89" cm="1">
        <f t="array" ref="H540">_xlfn.IFS(E540="",0,E540="Haie 1 rang",F540*(G540-1),E540="Haie 2 rangs",(F540/2)*(G540-1))</f>
        <v>0</v>
      </c>
      <c r="I540" s="22"/>
      <c r="J540" s="113" cm="1">
        <f t="array" ref="J540">_xlfn.IFS($E540="",0,I540="",0,I540="Non",0,$E540="Haie 1 rang",$H540/'Paramétrage V2'!$AA$21*'Paramétrage V2'!$AA$5,$E540="Haie 2 rangs",$H540*'Paramétrage V2'!$AB$5)</f>
        <v>0</v>
      </c>
      <c r="K540" s="22"/>
      <c r="L540" s="113" cm="1">
        <f t="array" ref="L540">_xlfn.IFS($E540="",0,K540="",0,K540="Non",0,$E540="Haie 1 rang",$H540/'Paramétrage V2'!$AA$21*'Paramétrage V2'!$AA$6,$E540="Haie 2 rangs",$H540*'Paramétrage V2'!$AB$6)</f>
        <v>0</v>
      </c>
      <c r="M540" s="22"/>
      <c r="N540" s="113" cm="1">
        <f t="array" ref="N540">_xlfn.IFS($E540="",0,M540="",0,M540="Non",0,$E540="Haie 1 rang",$H540/'Paramétrage V2'!$AA$21*'Paramétrage V2'!$AA$7,$E540="Haie 2 rangs",$H540*'Paramétrage V2'!$AB$7)</f>
        <v>0</v>
      </c>
      <c r="O540" s="22"/>
      <c r="P540" s="113" cm="1">
        <f t="array" ref="P540">_xlfn.IFS($E540="",0,O540="",0,O540="Non",0,$E540="Haie 1 rang",$H540/'Paramétrage V2'!$AA$21*'Paramétrage V2'!$AA$8,$E540="Haie 2 rangs",$H540*'Paramétrage V2'!$AB$8)</f>
        <v>0</v>
      </c>
      <c r="Q540" s="22"/>
      <c r="R540" s="113" cm="1">
        <f t="array" ref="R540">_xlfn.IFS($E540="",0,Q540="",0,Q540="Non",0,$E540="Haie 1 rang",$H540/'Paramétrage V2'!$AA$21*'Paramétrage V2'!$AA$10,$E540="Haie 2 rangs",$H540*'Paramétrage V2'!$AB$10)</f>
        <v>0</v>
      </c>
      <c r="S540" s="22"/>
      <c r="T540" s="113" cm="1">
        <f t="array" ref="T540">_xlfn.IFS($E540="",0,S540="",0,S540="Non",0,$E540="Haie 1 rang",$H540/'Paramétrage V2'!$AA$21*'Paramétrage V2'!$AA$11,$E540="Haie 2 rangs",$H540*'Paramétrage V2'!$AB$11)</f>
        <v>0</v>
      </c>
      <c r="U540" s="22"/>
      <c r="V540" s="113" cm="1">
        <f t="array" ref="V540">_xlfn.IFS($E540="",0,U540="",0,U540="Non",0,$E540="Haie 1 rang",$H540/'Paramétrage V2'!$AA$21*'Paramétrage V2'!$AA$13,$E540="Haie 2 rangs",$H540*'Paramétrage V2'!$AB$13)</f>
        <v>0</v>
      </c>
      <c r="W540" s="22"/>
      <c r="X540" s="113" cm="1">
        <f t="array" ref="X540">_xlfn.IFS($E540="",0,W540="",0,W540="Non",0,$E540="Haie 1 rang",$H540/'Paramétrage V2'!$AA$21*'Paramétrage V2'!$AA$15,$E540="Haie 2 rangs",$H540*'Paramétrage V2'!$AB$15)</f>
        <v>0</v>
      </c>
      <c r="Y540" s="133">
        <f t="shared" si="8"/>
        <v>0</v>
      </c>
      <c r="Z540" s="45"/>
    </row>
    <row r="541" spans="1:26" x14ac:dyDescent="0.35">
      <c r="A541" s="5">
        <v>537</v>
      </c>
      <c r="B541" s="2"/>
      <c r="C541" s="22"/>
      <c r="D541" s="22"/>
      <c r="E541" s="22"/>
      <c r="F541" s="44"/>
      <c r="G541" s="112"/>
      <c r="H541" s="89" cm="1">
        <f t="array" ref="H541">_xlfn.IFS(E541="",0,E541="Haie 1 rang",F541*(G541-1),E541="Haie 2 rangs",(F541/2)*(G541-1))</f>
        <v>0</v>
      </c>
      <c r="I541" s="22"/>
      <c r="J541" s="113" cm="1">
        <f t="array" ref="J541">_xlfn.IFS($E541="",0,I541="",0,I541="Non",0,$E541="Haie 1 rang",$H541/'Paramétrage V2'!$AA$21*'Paramétrage V2'!$AA$5,$E541="Haie 2 rangs",$H541*'Paramétrage V2'!$AB$5)</f>
        <v>0</v>
      </c>
      <c r="K541" s="22"/>
      <c r="L541" s="113" cm="1">
        <f t="array" ref="L541">_xlfn.IFS($E541="",0,K541="",0,K541="Non",0,$E541="Haie 1 rang",$H541/'Paramétrage V2'!$AA$21*'Paramétrage V2'!$AA$6,$E541="Haie 2 rangs",$H541*'Paramétrage V2'!$AB$6)</f>
        <v>0</v>
      </c>
      <c r="M541" s="22"/>
      <c r="N541" s="113" cm="1">
        <f t="array" ref="N541">_xlfn.IFS($E541="",0,M541="",0,M541="Non",0,$E541="Haie 1 rang",$H541/'Paramétrage V2'!$AA$21*'Paramétrage V2'!$AA$7,$E541="Haie 2 rangs",$H541*'Paramétrage V2'!$AB$7)</f>
        <v>0</v>
      </c>
      <c r="O541" s="22"/>
      <c r="P541" s="113" cm="1">
        <f t="array" ref="P541">_xlfn.IFS($E541="",0,O541="",0,O541="Non",0,$E541="Haie 1 rang",$H541/'Paramétrage V2'!$AA$21*'Paramétrage V2'!$AA$8,$E541="Haie 2 rangs",$H541*'Paramétrage V2'!$AB$8)</f>
        <v>0</v>
      </c>
      <c r="Q541" s="22"/>
      <c r="R541" s="113" cm="1">
        <f t="array" ref="R541">_xlfn.IFS($E541="",0,Q541="",0,Q541="Non",0,$E541="Haie 1 rang",$H541/'Paramétrage V2'!$AA$21*'Paramétrage V2'!$AA$10,$E541="Haie 2 rangs",$H541*'Paramétrage V2'!$AB$10)</f>
        <v>0</v>
      </c>
      <c r="S541" s="22"/>
      <c r="T541" s="113" cm="1">
        <f t="array" ref="T541">_xlfn.IFS($E541="",0,S541="",0,S541="Non",0,$E541="Haie 1 rang",$H541/'Paramétrage V2'!$AA$21*'Paramétrage V2'!$AA$11,$E541="Haie 2 rangs",$H541*'Paramétrage V2'!$AB$11)</f>
        <v>0</v>
      </c>
      <c r="U541" s="22"/>
      <c r="V541" s="113" cm="1">
        <f t="array" ref="V541">_xlfn.IFS($E541="",0,U541="",0,U541="Non",0,$E541="Haie 1 rang",$H541/'Paramétrage V2'!$AA$21*'Paramétrage V2'!$AA$13,$E541="Haie 2 rangs",$H541*'Paramétrage V2'!$AB$13)</f>
        <v>0</v>
      </c>
      <c r="W541" s="22"/>
      <c r="X541" s="113" cm="1">
        <f t="array" ref="X541">_xlfn.IFS($E541="",0,W541="",0,W541="Non",0,$E541="Haie 1 rang",$H541/'Paramétrage V2'!$AA$21*'Paramétrage V2'!$AA$15,$E541="Haie 2 rangs",$H541*'Paramétrage V2'!$AB$15)</f>
        <v>0</v>
      </c>
      <c r="Y541" s="133">
        <f t="shared" si="8"/>
        <v>0</v>
      </c>
      <c r="Z541" s="45"/>
    </row>
    <row r="542" spans="1:26" x14ac:dyDescent="0.35">
      <c r="A542" s="5">
        <v>538</v>
      </c>
      <c r="B542" s="2"/>
      <c r="C542" s="22"/>
      <c r="D542" s="22"/>
      <c r="E542" s="22"/>
      <c r="F542" s="44"/>
      <c r="G542" s="112"/>
      <c r="H542" s="89" cm="1">
        <f t="array" ref="H542">_xlfn.IFS(E542="",0,E542="Haie 1 rang",F542*(G542-1),E542="Haie 2 rangs",(F542/2)*(G542-1))</f>
        <v>0</v>
      </c>
      <c r="I542" s="22"/>
      <c r="J542" s="113" cm="1">
        <f t="array" ref="J542">_xlfn.IFS($E542="",0,I542="",0,I542="Non",0,$E542="Haie 1 rang",$H542/'Paramétrage V2'!$AA$21*'Paramétrage V2'!$AA$5,$E542="Haie 2 rangs",$H542*'Paramétrage V2'!$AB$5)</f>
        <v>0</v>
      </c>
      <c r="K542" s="22"/>
      <c r="L542" s="113" cm="1">
        <f t="array" ref="L542">_xlfn.IFS($E542="",0,K542="",0,K542="Non",0,$E542="Haie 1 rang",$H542/'Paramétrage V2'!$AA$21*'Paramétrage V2'!$AA$6,$E542="Haie 2 rangs",$H542*'Paramétrage V2'!$AB$6)</f>
        <v>0</v>
      </c>
      <c r="M542" s="22"/>
      <c r="N542" s="113" cm="1">
        <f t="array" ref="N542">_xlfn.IFS($E542="",0,M542="",0,M542="Non",0,$E542="Haie 1 rang",$H542/'Paramétrage V2'!$AA$21*'Paramétrage V2'!$AA$7,$E542="Haie 2 rangs",$H542*'Paramétrage V2'!$AB$7)</f>
        <v>0</v>
      </c>
      <c r="O542" s="22"/>
      <c r="P542" s="113" cm="1">
        <f t="array" ref="P542">_xlfn.IFS($E542="",0,O542="",0,O542="Non",0,$E542="Haie 1 rang",$H542/'Paramétrage V2'!$AA$21*'Paramétrage V2'!$AA$8,$E542="Haie 2 rangs",$H542*'Paramétrage V2'!$AB$8)</f>
        <v>0</v>
      </c>
      <c r="Q542" s="22"/>
      <c r="R542" s="113" cm="1">
        <f t="array" ref="R542">_xlfn.IFS($E542="",0,Q542="",0,Q542="Non",0,$E542="Haie 1 rang",$H542/'Paramétrage V2'!$AA$21*'Paramétrage V2'!$AA$10,$E542="Haie 2 rangs",$H542*'Paramétrage V2'!$AB$10)</f>
        <v>0</v>
      </c>
      <c r="S542" s="22"/>
      <c r="T542" s="113" cm="1">
        <f t="array" ref="T542">_xlfn.IFS($E542="",0,S542="",0,S542="Non",0,$E542="Haie 1 rang",$H542/'Paramétrage V2'!$AA$21*'Paramétrage V2'!$AA$11,$E542="Haie 2 rangs",$H542*'Paramétrage V2'!$AB$11)</f>
        <v>0</v>
      </c>
      <c r="U542" s="22"/>
      <c r="V542" s="113" cm="1">
        <f t="array" ref="V542">_xlfn.IFS($E542="",0,U542="",0,U542="Non",0,$E542="Haie 1 rang",$H542/'Paramétrage V2'!$AA$21*'Paramétrage V2'!$AA$13,$E542="Haie 2 rangs",$H542*'Paramétrage V2'!$AB$13)</f>
        <v>0</v>
      </c>
      <c r="W542" s="22"/>
      <c r="X542" s="113" cm="1">
        <f t="array" ref="X542">_xlfn.IFS($E542="",0,W542="",0,W542="Non",0,$E542="Haie 1 rang",$H542/'Paramétrage V2'!$AA$21*'Paramétrage V2'!$AA$15,$E542="Haie 2 rangs",$H542*'Paramétrage V2'!$AB$15)</f>
        <v>0</v>
      </c>
      <c r="Y542" s="133">
        <f t="shared" si="8"/>
        <v>0</v>
      </c>
      <c r="Z542" s="45"/>
    </row>
    <row r="543" spans="1:26" x14ac:dyDescent="0.35">
      <c r="A543" s="5">
        <v>539</v>
      </c>
      <c r="B543" s="2"/>
      <c r="C543" s="22"/>
      <c r="D543" s="22"/>
      <c r="E543" s="22"/>
      <c r="F543" s="44"/>
      <c r="G543" s="112"/>
      <c r="H543" s="89" cm="1">
        <f t="array" ref="H543">_xlfn.IFS(E543="",0,E543="Haie 1 rang",F543*(G543-1),E543="Haie 2 rangs",(F543/2)*(G543-1))</f>
        <v>0</v>
      </c>
      <c r="I543" s="22"/>
      <c r="J543" s="113" cm="1">
        <f t="array" ref="J543">_xlfn.IFS($E543="",0,I543="",0,I543="Non",0,$E543="Haie 1 rang",$H543/'Paramétrage V2'!$AA$21*'Paramétrage V2'!$AA$5,$E543="Haie 2 rangs",$H543*'Paramétrage V2'!$AB$5)</f>
        <v>0</v>
      </c>
      <c r="K543" s="22"/>
      <c r="L543" s="113" cm="1">
        <f t="array" ref="L543">_xlfn.IFS($E543="",0,K543="",0,K543="Non",0,$E543="Haie 1 rang",$H543/'Paramétrage V2'!$AA$21*'Paramétrage V2'!$AA$6,$E543="Haie 2 rangs",$H543*'Paramétrage V2'!$AB$6)</f>
        <v>0</v>
      </c>
      <c r="M543" s="22"/>
      <c r="N543" s="113" cm="1">
        <f t="array" ref="N543">_xlfn.IFS($E543="",0,M543="",0,M543="Non",0,$E543="Haie 1 rang",$H543/'Paramétrage V2'!$AA$21*'Paramétrage V2'!$AA$7,$E543="Haie 2 rangs",$H543*'Paramétrage V2'!$AB$7)</f>
        <v>0</v>
      </c>
      <c r="O543" s="22"/>
      <c r="P543" s="113" cm="1">
        <f t="array" ref="P543">_xlfn.IFS($E543="",0,O543="",0,O543="Non",0,$E543="Haie 1 rang",$H543/'Paramétrage V2'!$AA$21*'Paramétrage V2'!$AA$8,$E543="Haie 2 rangs",$H543*'Paramétrage V2'!$AB$8)</f>
        <v>0</v>
      </c>
      <c r="Q543" s="22"/>
      <c r="R543" s="113" cm="1">
        <f t="array" ref="R543">_xlfn.IFS($E543="",0,Q543="",0,Q543="Non",0,$E543="Haie 1 rang",$H543/'Paramétrage V2'!$AA$21*'Paramétrage V2'!$AA$10,$E543="Haie 2 rangs",$H543*'Paramétrage V2'!$AB$10)</f>
        <v>0</v>
      </c>
      <c r="S543" s="22"/>
      <c r="T543" s="113" cm="1">
        <f t="array" ref="T543">_xlfn.IFS($E543="",0,S543="",0,S543="Non",0,$E543="Haie 1 rang",$H543/'Paramétrage V2'!$AA$21*'Paramétrage V2'!$AA$11,$E543="Haie 2 rangs",$H543*'Paramétrage V2'!$AB$11)</f>
        <v>0</v>
      </c>
      <c r="U543" s="22"/>
      <c r="V543" s="113" cm="1">
        <f t="array" ref="V543">_xlfn.IFS($E543="",0,U543="",0,U543="Non",0,$E543="Haie 1 rang",$H543/'Paramétrage V2'!$AA$21*'Paramétrage V2'!$AA$13,$E543="Haie 2 rangs",$H543*'Paramétrage V2'!$AB$13)</f>
        <v>0</v>
      </c>
      <c r="W543" s="22"/>
      <c r="X543" s="113" cm="1">
        <f t="array" ref="X543">_xlfn.IFS($E543="",0,W543="",0,W543="Non",0,$E543="Haie 1 rang",$H543/'Paramétrage V2'!$AA$21*'Paramétrage V2'!$AA$15,$E543="Haie 2 rangs",$H543*'Paramétrage V2'!$AB$15)</f>
        <v>0</v>
      </c>
      <c r="Y543" s="133">
        <f t="shared" si="8"/>
        <v>0</v>
      </c>
      <c r="Z543" s="45"/>
    </row>
    <row r="544" spans="1:26" x14ac:dyDescent="0.35">
      <c r="A544" s="5">
        <v>540</v>
      </c>
      <c r="B544" s="2"/>
      <c r="C544" s="22"/>
      <c r="D544" s="22"/>
      <c r="E544" s="22"/>
      <c r="F544" s="44"/>
      <c r="G544" s="112"/>
      <c r="H544" s="89" cm="1">
        <f t="array" ref="H544">_xlfn.IFS(E544="",0,E544="Haie 1 rang",F544*(G544-1),E544="Haie 2 rangs",(F544/2)*(G544-1))</f>
        <v>0</v>
      </c>
      <c r="I544" s="22"/>
      <c r="J544" s="113" cm="1">
        <f t="array" ref="J544">_xlfn.IFS($E544="",0,I544="",0,I544="Non",0,$E544="Haie 1 rang",$H544/'Paramétrage V2'!$AA$21*'Paramétrage V2'!$AA$5,$E544="Haie 2 rangs",$H544*'Paramétrage V2'!$AB$5)</f>
        <v>0</v>
      </c>
      <c r="K544" s="22"/>
      <c r="L544" s="113" cm="1">
        <f t="array" ref="L544">_xlfn.IFS($E544="",0,K544="",0,K544="Non",0,$E544="Haie 1 rang",$H544/'Paramétrage V2'!$AA$21*'Paramétrage V2'!$AA$6,$E544="Haie 2 rangs",$H544*'Paramétrage V2'!$AB$6)</f>
        <v>0</v>
      </c>
      <c r="M544" s="22"/>
      <c r="N544" s="113" cm="1">
        <f t="array" ref="N544">_xlfn.IFS($E544="",0,M544="",0,M544="Non",0,$E544="Haie 1 rang",$H544/'Paramétrage V2'!$AA$21*'Paramétrage V2'!$AA$7,$E544="Haie 2 rangs",$H544*'Paramétrage V2'!$AB$7)</f>
        <v>0</v>
      </c>
      <c r="O544" s="22"/>
      <c r="P544" s="113" cm="1">
        <f t="array" ref="P544">_xlfn.IFS($E544="",0,O544="",0,O544="Non",0,$E544="Haie 1 rang",$H544/'Paramétrage V2'!$AA$21*'Paramétrage V2'!$AA$8,$E544="Haie 2 rangs",$H544*'Paramétrage V2'!$AB$8)</f>
        <v>0</v>
      </c>
      <c r="Q544" s="22"/>
      <c r="R544" s="113" cm="1">
        <f t="array" ref="R544">_xlfn.IFS($E544="",0,Q544="",0,Q544="Non",0,$E544="Haie 1 rang",$H544/'Paramétrage V2'!$AA$21*'Paramétrage V2'!$AA$10,$E544="Haie 2 rangs",$H544*'Paramétrage V2'!$AB$10)</f>
        <v>0</v>
      </c>
      <c r="S544" s="22"/>
      <c r="T544" s="113" cm="1">
        <f t="array" ref="T544">_xlfn.IFS($E544="",0,S544="",0,S544="Non",0,$E544="Haie 1 rang",$H544/'Paramétrage V2'!$AA$21*'Paramétrage V2'!$AA$11,$E544="Haie 2 rangs",$H544*'Paramétrage V2'!$AB$11)</f>
        <v>0</v>
      </c>
      <c r="U544" s="22"/>
      <c r="V544" s="113" cm="1">
        <f t="array" ref="V544">_xlfn.IFS($E544="",0,U544="",0,U544="Non",0,$E544="Haie 1 rang",$H544/'Paramétrage V2'!$AA$21*'Paramétrage V2'!$AA$13,$E544="Haie 2 rangs",$H544*'Paramétrage V2'!$AB$13)</f>
        <v>0</v>
      </c>
      <c r="W544" s="22"/>
      <c r="X544" s="113" cm="1">
        <f t="array" ref="X544">_xlfn.IFS($E544="",0,W544="",0,W544="Non",0,$E544="Haie 1 rang",$H544/'Paramétrage V2'!$AA$21*'Paramétrage V2'!$AA$15,$E544="Haie 2 rangs",$H544*'Paramétrage V2'!$AB$15)</f>
        <v>0</v>
      </c>
      <c r="Y544" s="133">
        <f t="shared" si="8"/>
        <v>0</v>
      </c>
      <c r="Z544" s="45"/>
    </row>
    <row r="545" spans="1:26" x14ac:dyDescent="0.35">
      <c r="A545" s="5">
        <v>541</v>
      </c>
      <c r="B545" s="2"/>
      <c r="C545" s="22"/>
      <c r="D545" s="22"/>
      <c r="E545" s="22"/>
      <c r="F545" s="44"/>
      <c r="G545" s="112"/>
      <c r="H545" s="89" cm="1">
        <f t="array" ref="H545">_xlfn.IFS(E545="",0,E545="Haie 1 rang",F545*(G545-1),E545="Haie 2 rangs",(F545/2)*(G545-1))</f>
        <v>0</v>
      </c>
      <c r="I545" s="22"/>
      <c r="J545" s="113" cm="1">
        <f t="array" ref="J545">_xlfn.IFS($E545="",0,I545="",0,I545="Non",0,$E545="Haie 1 rang",$H545/'Paramétrage V2'!$AA$21*'Paramétrage V2'!$AA$5,$E545="Haie 2 rangs",$H545*'Paramétrage V2'!$AB$5)</f>
        <v>0</v>
      </c>
      <c r="K545" s="22"/>
      <c r="L545" s="113" cm="1">
        <f t="array" ref="L545">_xlfn.IFS($E545="",0,K545="",0,K545="Non",0,$E545="Haie 1 rang",$H545/'Paramétrage V2'!$AA$21*'Paramétrage V2'!$AA$6,$E545="Haie 2 rangs",$H545*'Paramétrage V2'!$AB$6)</f>
        <v>0</v>
      </c>
      <c r="M545" s="22"/>
      <c r="N545" s="113" cm="1">
        <f t="array" ref="N545">_xlfn.IFS($E545="",0,M545="",0,M545="Non",0,$E545="Haie 1 rang",$H545/'Paramétrage V2'!$AA$21*'Paramétrage V2'!$AA$7,$E545="Haie 2 rangs",$H545*'Paramétrage V2'!$AB$7)</f>
        <v>0</v>
      </c>
      <c r="O545" s="22"/>
      <c r="P545" s="113" cm="1">
        <f t="array" ref="P545">_xlfn.IFS($E545="",0,O545="",0,O545="Non",0,$E545="Haie 1 rang",$H545/'Paramétrage V2'!$AA$21*'Paramétrage V2'!$AA$8,$E545="Haie 2 rangs",$H545*'Paramétrage V2'!$AB$8)</f>
        <v>0</v>
      </c>
      <c r="Q545" s="22"/>
      <c r="R545" s="113" cm="1">
        <f t="array" ref="R545">_xlfn.IFS($E545="",0,Q545="",0,Q545="Non",0,$E545="Haie 1 rang",$H545/'Paramétrage V2'!$AA$21*'Paramétrage V2'!$AA$10,$E545="Haie 2 rangs",$H545*'Paramétrage V2'!$AB$10)</f>
        <v>0</v>
      </c>
      <c r="S545" s="22"/>
      <c r="T545" s="113" cm="1">
        <f t="array" ref="T545">_xlfn.IFS($E545="",0,S545="",0,S545="Non",0,$E545="Haie 1 rang",$H545/'Paramétrage V2'!$AA$21*'Paramétrage V2'!$AA$11,$E545="Haie 2 rangs",$H545*'Paramétrage V2'!$AB$11)</f>
        <v>0</v>
      </c>
      <c r="U545" s="22"/>
      <c r="V545" s="113" cm="1">
        <f t="array" ref="V545">_xlfn.IFS($E545="",0,U545="",0,U545="Non",0,$E545="Haie 1 rang",$H545/'Paramétrage V2'!$AA$21*'Paramétrage V2'!$AA$13,$E545="Haie 2 rangs",$H545*'Paramétrage V2'!$AB$13)</f>
        <v>0</v>
      </c>
      <c r="W545" s="22"/>
      <c r="X545" s="113" cm="1">
        <f t="array" ref="X545">_xlfn.IFS($E545="",0,W545="",0,W545="Non",0,$E545="Haie 1 rang",$H545/'Paramétrage V2'!$AA$21*'Paramétrage V2'!$AA$15,$E545="Haie 2 rangs",$H545*'Paramétrage V2'!$AB$15)</f>
        <v>0</v>
      </c>
      <c r="Y545" s="133">
        <f t="shared" si="8"/>
        <v>0</v>
      </c>
      <c r="Z545" s="45"/>
    </row>
    <row r="546" spans="1:26" x14ac:dyDescent="0.35">
      <c r="A546" s="5">
        <v>542</v>
      </c>
      <c r="B546" s="2"/>
      <c r="C546" s="22"/>
      <c r="D546" s="22"/>
      <c r="E546" s="22"/>
      <c r="F546" s="44"/>
      <c r="G546" s="112"/>
      <c r="H546" s="89" cm="1">
        <f t="array" ref="H546">_xlfn.IFS(E546="",0,E546="Haie 1 rang",F546*(G546-1),E546="Haie 2 rangs",(F546/2)*(G546-1))</f>
        <v>0</v>
      </c>
      <c r="I546" s="22"/>
      <c r="J546" s="113" cm="1">
        <f t="array" ref="J546">_xlfn.IFS($E546="",0,I546="",0,I546="Non",0,$E546="Haie 1 rang",$H546/'Paramétrage V2'!$AA$21*'Paramétrage V2'!$AA$5,$E546="Haie 2 rangs",$H546*'Paramétrage V2'!$AB$5)</f>
        <v>0</v>
      </c>
      <c r="K546" s="22"/>
      <c r="L546" s="113" cm="1">
        <f t="array" ref="L546">_xlfn.IFS($E546="",0,K546="",0,K546="Non",0,$E546="Haie 1 rang",$H546/'Paramétrage V2'!$AA$21*'Paramétrage V2'!$AA$6,$E546="Haie 2 rangs",$H546*'Paramétrage V2'!$AB$6)</f>
        <v>0</v>
      </c>
      <c r="M546" s="22"/>
      <c r="N546" s="113" cm="1">
        <f t="array" ref="N546">_xlfn.IFS($E546="",0,M546="",0,M546="Non",0,$E546="Haie 1 rang",$H546/'Paramétrage V2'!$AA$21*'Paramétrage V2'!$AA$7,$E546="Haie 2 rangs",$H546*'Paramétrage V2'!$AB$7)</f>
        <v>0</v>
      </c>
      <c r="O546" s="22"/>
      <c r="P546" s="113" cm="1">
        <f t="array" ref="P546">_xlfn.IFS($E546="",0,O546="",0,O546="Non",0,$E546="Haie 1 rang",$H546/'Paramétrage V2'!$AA$21*'Paramétrage V2'!$AA$8,$E546="Haie 2 rangs",$H546*'Paramétrage V2'!$AB$8)</f>
        <v>0</v>
      </c>
      <c r="Q546" s="22"/>
      <c r="R546" s="113" cm="1">
        <f t="array" ref="R546">_xlfn.IFS($E546="",0,Q546="",0,Q546="Non",0,$E546="Haie 1 rang",$H546/'Paramétrage V2'!$AA$21*'Paramétrage V2'!$AA$10,$E546="Haie 2 rangs",$H546*'Paramétrage V2'!$AB$10)</f>
        <v>0</v>
      </c>
      <c r="S546" s="22"/>
      <c r="T546" s="113" cm="1">
        <f t="array" ref="T546">_xlfn.IFS($E546="",0,S546="",0,S546="Non",0,$E546="Haie 1 rang",$H546/'Paramétrage V2'!$AA$21*'Paramétrage V2'!$AA$11,$E546="Haie 2 rangs",$H546*'Paramétrage V2'!$AB$11)</f>
        <v>0</v>
      </c>
      <c r="U546" s="22"/>
      <c r="V546" s="113" cm="1">
        <f t="array" ref="V546">_xlfn.IFS($E546="",0,U546="",0,U546="Non",0,$E546="Haie 1 rang",$H546/'Paramétrage V2'!$AA$21*'Paramétrage V2'!$AA$13,$E546="Haie 2 rangs",$H546*'Paramétrage V2'!$AB$13)</f>
        <v>0</v>
      </c>
      <c r="W546" s="22"/>
      <c r="X546" s="113" cm="1">
        <f t="array" ref="X546">_xlfn.IFS($E546="",0,W546="",0,W546="Non",0,$E546="Haie 1 rang",$H546/'Paramétrage V2'!$AA$21*'Paramétrage V2'!$AA$15,$E546="Haie 2 rangs",$H546*'Paramétrage V2'!$AB$15)</f>
        <v>0</v>
      </c>
      <c r="Y546" s="133">
        <f t="shared" si="8"/>
        <v>0</v>
      </c>
      <c r="Z546" s="45"/>
    </row>
    <row r="547" spans="1:26" x14ac:dyDescent="0.35">
      <c r="A547" s="5">
        <v>543</v>
      </c>
      <c r="B547" s="2"/>
      <c r="C547" s="22"/>
      <c r="D547" s="22"/>
      <c r="E547" s="22"/>
      <c r="F547" s="44"/>
      <c r="G547" s="112"/>
      <c r="H547" s="89" cm="1">
        <f t="array" ref="H547">_xlfn.IFS(E547="",0,E547="Haie 1 rang",F547*(G547-1),E547="Haie 2 rangs",(F547/2)*(G547-1))</f>
        <v>0</v>
      </c>
      <c r="I547" s="22"/>
      <c r="J547" s="113" cm="1">
        <f t="array" ref="J547">_xlfn.IFS($E547="",0,I547="",0,I547="Non",0,$E547="Haie 1 rang",$H547/'Paramétrage V2'!$AA$21*'Paramétrage V2'!$AA$5,$E547="Haie 2 rangs",$H547*'Paramétrage V2'!$AB$5)</f>
        <v>0</v>
      </c>
      <c r="K547" s="22"/>
      <c r="L547" s="113" cm="1">
        <f t="array" ref="L547">_xlfn.IFS($E547="",0,K547="",0,K547="Non",0,$E547="Haie 1 rang",$H547/'Paramétrage V2'!$AA$21*'Paramétrage V2'!$AA$6,$E547="Haie 2 rangs",$H547*'Paramétrage V2'!$AB$6)</f>
        <v>0</v>
      </c>
      <c r="M547" s="22"/>
      <c r="N547" s="113" cm="1">
        <f t="array" ref="N547">_xlfn.IFS($E547="",0,M547="",0,M547="Non",0,$E547="Haie 1 rang",$H547/'Paramétrage V2'!$AA$21*'Paramétrage V2'!$AA$7,$E547="Haie 2 rangs",$H547*'Paramétrage V2'!$AB$7)</f>
        <v>0</v>
      </c>
      <c r="O547" s="22"/>
      <c r="P547" s="113" cm="1">
        <f t="array" ref="P547">_xlfn.IFS($E547="",0,O547="",0,O547="Non",0,$E547="Haie 1 rang",$H547/'Paramétrage V2'!$AA$21*'Paramétrage V2'!$AA$8,$E547="Haie 2 rangs",$H547*'Paramétrage V2'!$AB$8)</f>
        <v>0</v>
      </c>
      <c r="Q547" s="22"/>
      <c r="R547" s="113" cm="1">
        <f t="array" ref="R547">_xlfn.IFS($E547="",0,Q547="",0,Q547="Non",0,$E547="Haie 1 rang",$H547/'Paramétrage V2'!$AA$21*'Paramétrage V2'!$AA$10,$E547="Haie 2 rangs",$H547*'Paramétrage V2'!$AB$10)</f>
        <v>0</v>
      </c>
      <c r="S547" s="22"/>
      <c r="T547" s="113" cm="1">
        <f t="array" ref="T547">_xlfn.IFS($E547="",0,S547="",0,S547="Non",0,$E547="Haie 1 rang",$H547/'Paramétrage V2'!$AA$21*'Paramétrage V2'!$AA$11,$E547="Haie 2 rangs",$H547*'Paramétrage V2'!$AB$11)</f>
        <v>0</v>
      </c>
      <c r="U547" s="22"/>
      <c r="V547" s="113" cm="1">
        <f t="array" ref="V547">_xlfn.IFS($E547="",0,U547="",0,U547="Non",0,$E547="Haie 1 rang",$H547/'Paramétrage V2'!$AA$21*'Paramétrage V2'!$AA$13,$E547="Haie 2 rangs",$H547*'Paramétrage V2'!$AB$13)</f>
        <v>0</v>
      </c>
      <c r="W547" s="22"/>
      <c r="X547" s="113" cm="1">
        <f t="array" ref="X547">_xlfn.IFS($E547="",0,W547="",0,W547="Non",0,$E547="Haie 1 rang",$H547/'Paramétrage V2'!$AA$21*'Paramétrage V2'!$AA$15,$E547="Haie 2 rangs",$H547*'Paramétrage V2'!$AB$15)</f>
        <v>0</v>
      </c>
      <c r="Y547" s="133">
        <f t="shared" si="8"/>
        <v>0</v>
      </c>
      <c r="Z547" s="45"/>
    </row>
    <row r="548" spans="1:26" x14ac:dyDescent="0.35">
      <c r="A548" s="5">
        <v>544</v>
      </c>
      <c r="B548" s="2"/>
      <c r="C548" s="22"/>
      <c r="D548" s="22"/>
      <c r="E548" s="22"/>
      <c r="F548" s="44"/>
      <c r="G548" s="112"/>
      <c r="H548" s="89" cm="1">
        <f t="array" ref="H548">_xlfn.IFS(E548="",0,E548="Haie 1 rang",F548*(G548-1),E548="Haie 2 rangs",(F548/2)*(G548-1))</f>
        <v>0</v>
      </c>
      <c r="I548" s="22"/>
      <c r="J548" s="113" cm="1">
        <f t="array" ref="J548">_xlfn.IFS($E548="",0,I548="",0,I548="Non",0,$E548="Haie 1 rang",$H548/'Paramétrage V2'!$AA$21*'Paramétrage V2'!$AA$5,$E548="Haie 2 rangs",$H548*'Paramétrage V2'!$AB$5)</f>
        <v>0</v>
      </c>
      <c r="K548" s="22"/>
      <c r="L548" s="113" cm="1">
        <f t="array" ref="L548">_xlfn.IFS($E548="",0,K548="",0,K548="Non",0,$E548="Haie 1 rang",$H548/'Paramétrage V2'!$AA$21*'Paramétrage V2'!$AA$6,$E548="Haie 2 rangs",$H548*'Paramétrage V2'!$AB$6)</f>
        <v>0</v>
      </c>
      <c r="M548" s="22"/>
      <c r="N548" s="113" cm="1">
        <f t="array" ref="N548">_xlfn.IFS($E548="",0,M548="",0,M548="Non",0,$E548="Haie 1 rang",$H548/'Paramétrage V2'!$AA$21*'Paramétrage V2'!$AA$7,$E548="Haie 2 rangs",$H548*'Paramétrage V2'!$AB$7)</f>
        <v>0</v>
      </c>
      <c r="O548" s="22"/>
      <c r="P548" s="113" cm="1">
        <f t="array" ref="P548">_xlfn.IFS($E548="",0,O548="",0,O548="Non",0,$E548="Haie 1 rang",$H548/'Paramétrage V2'!$AA$21*'Paramétrage V2'!$AA$8,$E548="Haie 2 rangs",$H548*'Paramétrage V2'!$AB$8)</f>
        <v>0</v>
      </c>
      <c r="Q548" s="22"/>
      <c r="R548" s="113" cm="1">
        <f t="array" ref="R548">_xlfn.IFS($E548="",0,Q548="",0,Q548="Non",0,$E548="Haie 1 rang",$H548/'Paramétrage V2'!$AA$21*'Paramétrage V2'!$AA$10,$E548="Haie 2 rangs",$H548*'Paramétrage V2'!$AB$10)</f>
        <v>0</v>
      </c>
      <c r="S548" s="22"/>
      <c r="T548" s="113" cm="1">
        <f t="array" ref="T548">_xlfn.IFS($E548="",0,S548="",0,S548="Non",0,$E548="Haie 1 rang",$H548/'Paramétrage V2'!$AA$21*'Paramétrage V2'!$AA$11,$E548="Haie 2 rangs",$H548*'Paramétrage V2'!$AB$11)</f>
        <v>0</v>
      </c>
      <c r="U548" s="22"/>
      <c r="V548" s="113" cm="1">
        <f t="array" ref="V548">_xlfn.IFS($E548="",0,U548="",0,U548="Non",0,$E548="Haie 1 rang",$H548/'Paramétrage V2'!$AA$21*'Paramétrage V2'!$AA$13,$E548="Haie 2 rangs",$H548*'Paramétrage V2'!$AB$13)</f>
        <v>0</v>
      </c>
      <c r="W548" s="22"/>
      <c r="X548" s="113" cm="1">
        <f t="array" ref="X548">_xlfn.IFS($E548="",0,W548="",0,W548="Non",0,$E548="Haie 1 rang",$H548/'Paramétrage V2'!$AA$21*'Paramétrage V2'!$AA$15,$E548="Haie 2 rangs",$H548*'Paramétrage V2'!$AB$15)</f>
        <v>0</v>
      </c>
      <c r="Y548" s="133">
        <f t="shared" si="8"/>
        <v>0</v>
      </c>
      <c r="Z548" s="45"/>
    </row>
    <row r="549" spans="1:26" x14ac:dyDescent="0.35">
      <c r="A549" s="5">
        <v>545</v>
      </c>
      <c r="B549" s="2"/>
      <c r="C549" s="22"/>
      <c r="D549" s="22"/>
      <c r="E549" s="22"/>
      <c r="F549" s="44"/>
      <c r="G549" s="112"/>
      <c r="H549" s="89" cm="1">
        <f t="array" ref="H549">_xlfn.IFS(E549="",0,E549="Haie 1 rang",F549*(G549-1),E549="Haie 2 rangs",(F549/2)*(G549-1))</f>
        <v>0</v>
      </c>
      <c r="I549" s="22"/>
      <c r="J549" s="113" cm="1">
        <f t="array" ref="J549">_xlfn.IFS($E549="",0,I549="",0,I549="Non",0,$E549="Haie 1 rang",$H549/'Paramétrage V2'!$AA$21*'Paramétrage V2'!$AA$5,$E549="Haie 2 rangs",$H549*'Paramétrage V2'!$AB$5)</f>
        <v>0</v>
      </c>
      <c r="K549" s="22"/>
      <c r="L549" s="113" cm="1">
        <f t="array" ref="L549">_xlfn.IFS($E549="",0,K549="",0,K549="Non",0,$E549="Haie 1 rang",$H549/'Paramétrage V2'!$AA$21*'Paramétrage V2'!$AA$6,$E549="Haie 2 rangs",$H549*'Paramétrage V2'!$AB$6)</f>
        <v>0</v>
      </c>
      <c r="M549" s="22"/>
      <c r="N549" s="113" cm="1">
        <f t="array" ref="N549">_xlfn.IFS($E549="",0,M549="",0,M549="Non",0,$E549="Haie 1 rang",$H549/'Paramétrage V2'!$AA$21*'Paramétrage V2'!$AA$7,$E549="Haie 2 rangs",$H549*'Paramétrage V2'!$AB$7)</f>
        <v>0</v>
      </c>
      <c r="O549" s="22"/>
      <c r="P549" s="113" cm="1">
        <f t="array" ref="P549">_xlfn.IFS($E549="",0,O549="",0,O549="Non",0,$E549="Haie 1 rang",$H549/'Paramétrage V2'!$AA$21*'Paramétrage V2'!$AA$8,$E549="Haie 2 rangs",$H549*'Paramétrage V2'!$AB$8)</f>
        <v>0</v>
      </c>
      <c r="Q549" s="22"/>
      <c r="R549" s="113" cm="1">
        <f t="array" ref="R549">_xlfn.IFS($E549="",0,Q549="",0,Q549="Non",0,$E549="Haie 1 rang",$H549/'Paramétrage V2'!$AA$21*'Paramétrage V2'!$AA$10,$E549="Haie 2 rangs",$H549*'Paramétrage V2'!$AB$10)</f>
        <v>0</v>
      </c>
      <c r="S549" s="22"/>
      <c r="T549" s="113" cm="1">
        <f t="array" ref="T549">_xlfn.IFS($E549="",0,S549="",0,S549="Non",0,$E549="Haie 1 rang",$H549/'Paramétrage V2'!$AA$21*'Paramétrage V2'!$AA$11,$E549="Haie 2 rangs",$H549*'Paramétrage V2'!$AB$11)</f>
        <v>0</v>
      </c>
      <c r="U549" s="22"/>
      <c r="V549" s="113" cm="1">
        <f t="array" ref="V549">_xlfn.IFS($E549="",0,U549="",0,U549="Non",0,$E549="Haie 1 rang",$H549/'Paramétrage V2'!$AA$21*'Paramétrage V2'!$AA$13,$E549="Haie 2 rangs",$H549*'Paramétrage V2'!$AB$13)</f>
        <v>0</v>
      </c>
      <c r="W549" s="22"/>
      <c r="X549" s="113" cm="1">
        <f t="array" ref="X549">_xlfn.IFS($E549="",0,W549="",0,W549="Non",0,$E549="Haie 1 rang",$H549/'Paramétrage V2'!$AA$21*'Paramétrage V2'!$AA$15,$E549="Haie 2 rangs",$H549*'Paramétrage V2'!$AB$15)</f>
        <v>0</v>
      </c>
      <c r="Y549" s="133">
        <f t="shared" si="8"/>
        <v>0</v>
      </c>
      <c r="Z549" s="45"/>
    </row>
    <row r="550" spans="1:26" x14ac:dyDescent="0.35">
      <c r="A550" s="5">
        <v>546</v>
      </c>
      <c r="B550" s="2"/>
      <c r="C550" s="22"/>
      <c r="D550" s="22"/>
      <c r="E550" s="22"/>
      <c r="F550" s="44"/>
      <c r="G550" s="112"/>
      <c r="H550" s="89" cm="1">
        <f t="array" ref="H550">_xlfn.IFS(E550="",0,E550="Haie 1 rang",F550*(G550-1),E550="Haie 2 rangs",(F550/2)*(G550-1))</f>
        <v>0</v>
      </c>
      <c r="I550" s="22"/>
      <c r="J550" s="113" cm="1">
        <f t="array" ref="J550">_xlfn.IFS($E550="",0,I550="",0,I550="Non",0,$E550="Haie 1 rang",$H550/'Paramétrage V2'!$AA$21*'Paramétrage V2'!$AA$5,$E550="Haie 2 rangs",$H550*'Paramétrage V2'!$AB$5)</f>
        <v>0</v>
      </c>
      <c r="K550" s="22"/>
      <c r="L550" s="113" cm="1">
        <f t="array" ref="L550">_xlfn.IFS($E550="",0,K550="",0,K550="Non",0,$E550="Haie 1 rang",$H550/'Paramétrage V2'!$AA$21*'Paramétrage V2'!$AA$6,$E550="Haie 2 rangs",$H550*'Paramétrage V2'!$AB$6)</f>
        <v>0</v>
      </c>
      <c r="M550" s="22"/>
      <c r="N550" s="113" cm="1">
        <f t="array" ref="N550">_xlfn.IFS($E550="",0,M550="",0,M550="Non",0,$E550="Haie 1 rang",$H550/'Paramétrage V2'!$AA$21*'Paramétrage V2'!$AA$7,$E550="Haie 2 rangs",$H550*'Paramétrage V2'!$AB$7)</f>
        <v>0</v>
      </c>
      <c r="O550" s="22"/>
      <c r="P550" s="113" cm="1">
        <f t="array" ref="P550">_xlfn.IFS($E550="",0,O550="",0,O550="Non",0,$E550="Haie 1 rang",$H550/'Paramétrage V2'!$AA$21*'Paramétrage V2'!$AA$8,$E550="Haie 2 rangs",$H550*'Paramétrage V2'!$AB$8)</f>
        <v>0</v>
      </c>
      <c r="Q550" s="22"/>
      <c r="R550" s="113" cm="1">
        <f t="array" ref="R550">_xlfn.IFS($E550="",0,Q550="",0,Q550="Non",0,$E550="Haie 1 rang",$H550/'Paramétrage V2'!$AA$21*'Paramétrage V2'!$AA$10,$E550="Haie 2 rangs",$H550*'Paramétrage V2'!$AB$10)</f>
        <v>0</v>
      </c>
      <c r="S550" s="22"/>
      <c r="T550" s="113" cm="1">
        <f t="array" ref="T550">_xlfn.IFS($E550="",0,S550="",0,S550="Non",0,$E550="Haie 1 rang",$H550/'Paramétrage V2'!$AA$21*'Paramétrage V2'!$AA$11,$E550="Haie 2 rangs",$H550*'Paramétrage V2'!$AB$11)</f>
        <v>0</v>
      </c>
      <c r="U550" s="22"/>
      <c r="V550" s="113" cm="1">
        <f t="array" ref="V550">_xlfn.IFS($E550="",0,U550="",0,U550="Non",0,$E550="Haie 1 rang",$H550/'Paramétrage V2'!$AA$21*'Paramétrage V2'!$AA$13,$E550="Haie 2 rangs",$H550*'Paramétrage V2'!$AB$13)</f>
        <v>0</v>
      </c>
      <c r="W550" s="22"/>
      <c r="X550" s="113" cm="1">
        <f t="array" ref="X550">_xlfn.IFS($E550="",0,W550="",0,W550="Non",0,$E550="Haie 1 rang",$H550/'Paramétrage V2'!$AA$21*'Paramétrage V2'!$AA$15,$E550="Haie 2 rangs",$H550*'Paramétrage V2'!$AB$15)</f>
        <v>0</v>
      </c>
      <c r="Y550" s="133">
        <f t="shared" si="8"/>
        <v>0</v>
      </c>
      <c r="Z550" s="45"/>
    </row>
    <row r="551" spans="1:26" x14ac:dyDescent="0.35">
      <c r="A551" s="5">
        <v>547</v>
      </c>
      <c r="B551" s="2"/>
      <c r="C551" s="22"/>
      <c r="D551" s="22"/>
      <c r="E551" s="22"/>
      <c r="F551" s="44"/>
      <c r="G551" s="112"/>
      <c r="H551" s="89" cm="1">
        <f t="array" ref="H551">_xlfn.IFS(E551="",0,E551="Haie 1 rang",F551*(G551-1),E551="Haie 2 rangs",(F551/2)*(G551-1))</f>
        <v>0</v>
      </c>
      <c r="I551" s="22"/>
      <c r="J551" s="113" cm="1">
        <f t="array" ref="J551">_xlfn.IFS($E551="",0,I551="",0,I551="Non",0,$E551="Haie 1 rang",$H551/'Paramétrage V2'!$AA$21*'Paramétrage V2'!$AA$5,$E551="Haie 2 rangs",$H551*'Paramétrage V2'!$AB$5)</f>
        <v>0</v>
      </c>
      <c r="K551" s="22"/>
      <c r="L551" s="113" cm="1">
        <f t="array" ref="L551">_xlfn.IFS($E551="",0,K551="",0,K551="Non",0,$E551="Haie 1 rang",$H551/'Paramétrage V2'!$AA$21*'Paramétrage V2'!$AA$6,$E551="Haie 2 rangs",$H551*'Paramétrage V2'!$AB$6)</f>
        <v>0</v>
      </c>
      <c r="M551" s="22"/>
      <c r="N551" s="113" cm="1">
        <f t="array" ref="N551">_xlfn.IFS($E551="",0,M551="",0,M551="Non",0,$E551="Haie 1 rang",$H551/'Paramétrage V2'!$AA$21*'Paramétrage V2'!$AA$7,$E551="Haie 2 rangs",$H551*'Paramétrage V2'!$AB$7)</f>
        <v>0</v>
      </c>
      <c r="O551" s="22"/>
      <c r="P551" s="113" cm="1">
        <f t="array" ref="P551">_xlfn.IFS($E551="",0,O551="",0,O551="Non",0,$E551="Haie 1 rang",$H551/'Paramétrage V2'!$AA$21*'Paramétrage V2'!$AA$8,$E551="Haie 2 rangs",$H551*'Paramétrage V2'!$AB$8)</f>
        <v>0</v>
      </c>
      <c r="Q551" s="22"/>
      <c r="R551" s="113" cm="1">
        <f t="array" ref="R551">_xlfn.IFS($E551="",0,Q551="",0,Q551="Non",0,$E551="Haie 1 rang",$H551/'Paramétrage V2'!$AA$21*'Paramétrage V2'!$AA$10,$E551="Haie 2 rangs",$H551*'Paramétrage V2'!$AB$10)</f>
        <v>0</v>
      </c>
      <c r="S551" s="22"/>
      <c r="T551" s="113" cm="1">
        <f t="array" ref="T551">_xlfn.IFS($E551="",0,S551="",0,S551="Non",0,$E551="Haie 1 rang",$H551/'Paramétrage V2'!$AA$21*'Paramétrage V2'!$AA$11,$E551="Haie 2 rangs",$H551*'Paramétrage V2'!$AB$11)</f>
        <v>0</v>
      </c>
      <c r="U551" s="22"/>
      <c r="V551" s="113" cm="1">
        <f t="array" ref="V551">_xlfn.IFS($E551="",0,U551="",0,U551="Non",0,$E551="Haie 1 rang",$H551/'Paramétrage V2'!$AA$21*'Paramétrage V2'!$AA$13,$E551="Haie 2 rangs",$H551*'Paramétrage V2'!$AB$13)</f>
        <v>0</v>
      </c>
      <c r="W551" s="22"/>
      <c r="X551" s="113" cm="1">
        <f t="array" ref="X551">_xlfn.IFS($E551="",0,W551="",0,W551="Non",0,$E551="Haie 1 rang",$H551/'Paramétrage V2'!$AA$21*'Paramétrage V2'!$AA$15,$E551="Haie 2 rangs",$H551*'Paramétrage V2'!$AB$15)</f>
        <v>0</v>
      </c>
      <c r="Y551" s="133">
        <f t="shared" si="8"/>
        <v>0</v>
      </c>
      <c r="Z551" s="45"/>
    </row>
    <row r="552" spans="1:26" x14ac:dyDescent="0.35">
      <c r="A552" s="5">
        <v>548</v>
      </c>
      <c r="B552" s="2"/>
      <c r="C552" s="22"/>
      <c r="D552" s="22"/>
      <c r="E552" s="22"/>
      <c r="F552" s="44"/>
      <c r="G552" s="112"/>
      <c r="H552" s="89" cm="1">
        <f t="array" ref="H552">_xlfn.IFS(E552="",0,E552="Haie 1 rang",F552*(G552-1),E552="Haie 2 rangs",(F552/2)*(G552-1))</f>
        <v>0</v>
      </c>
      <c r="I552" s="22"/>
      <c r="J552" s="113" cm="1">
        <f t="array" ref="J552">_xlfn.IFS($E552="",0,I552="",0,I552="Non",0,$E552="Haie 1 rang",$H552/'Paramétrage V2'!$AA$21*'Paramétrage V2'!$AA$5,$E552="Haie 2 rangs",$H552*'Paramétrage V2'!$AB$5)</f>
        <v>0</v>
      </c>
      <c r="K552" s="22"/>
      <c r="L552" s="113" cm="1">
        <f t="array" ref="L552">_xlfn.IFS($E552="",0,K552="",0,K552="Non",0,$E552="Haie 1 rang",$H552/'Paramétrage V2'!$AA$21*'Paramétrage V2'!$AA$6,$E552="Haie 2 rangs",$H552*'Paramétrage V2'!$AB$6)</f>
        <v>0</v>
      </c>
      <c r="M552" s="22"/>
      <c r="N552" s="113" cm="1">
        <f t="array" ref="N552">_xlfn.IFS($E552="",0,M552="",0,M552="Non",0,$E552="Haie 1 rang",$H552/'Paramétrage V2'!$AA$21*'Paramétrage V2'!$AA$7,$E552="Haie 2 rangs",$H552*'Paramétrage V2'!$AB$7)</f>
        <v>0</v>
      </c>
      <c r="O552" s="22"/>
      <c r="P552" s="113" cm="1">
        <f t="array" ref="P552">_xlfn.IFS($E552="",0,O552="",0,O552="Non",0,$E552="Haie 1 rang",$H552/'Paramétrage V2'!$AA$21*'Paramétrage V2'!$AA$8,$E552="Haie 2 rangs",$H552*'Paramétrage V2'!$AB$8)</f>
        <v>0</v>
      </c>
      <c r="Q552" s="22"/>
      <c r="R552" s="113" cm="1">
        <f t="array" ref="R552">_xlfn.IFS($E552="",0,Q552="",0,Q552="Non",0,$E552="Haie 1 rang",$H552/'Paramétrage V2'!$AA$21*'Paramétrage V2'!$AA$10,$E552="Haie 2 rangs",$H552*'Paramétrage V2'!$AB$10)</f>
        <v>0</v>
      </c>
      <c r="S552" s="22"/>
      <c r="T552" s="113" cm="1">
        <f t="array" ref="T552">_xlfn.IFS($E552="",0,S552="",0,S552="Non",0,$E552="Haie 1 rang",$H552/'Paramétrage V2'!$AA$21*'Paramétrage V2'!$AA$11,$E552="Haie 2 rangs",$H552*'Paramétrage V2'!$AB$11)</f>
        <v>0</v>
      </c>
      <c r="U552" s="22"/>
      <c r="V552" s="113" cm="1">
        <f t="array" ref="V552">_xlfn.IFS($E552="",0,U552="",0,U552="Non",0,$E552="Haie 1 rang",$H552/'Paramétrage V2'!$AA$21*'Paramétrage V2'!$AA$13,$E552="Haie 2 rangs",$H552*'Paramétrage V2'!$AB$13)</f>
        <v>0</v>
      </c>
      <c r="W552" s="22"/>
      <c r="X552" s="113" cm="1">
        <f t="array" ref="X552">_xlfn.IFS($E552="",0,W552="",0,W552="Non",0,$E552="Haie 1 rang",$H552/'Paramétrage V2'!$AA$21*'Paramétrage V2'!$AA$15,$E552="Haie 2 rangs",$H552*'Paramétrage V2'!$AB$15)</f>
        <v>0</v>
      </c>
      <c r="Y552" s="133">
        <f t="shared" si="8"/>
        <v>0</v>
      </c>
      <c r="Z552" s="45"/>
    </row>
    <row r="553" spans="1:26" x14ac:dyDescent="0.35">
      <c r="A553" s="5">
        <v>549</v>
      </c>
      <c r="B553" s="2"/>
      <c r="C553" s="22"/>
      <c r="D553" s="22"/>
      <c r="E553" s="22"/>
      <c r="F553" s="44"/>
      <c r="G553" s="112"/>
      <c r="H553" s="89" cm="1">
        <f t="array" ref="H553">_xlfn.IFS(E553="",0,E553="Haie 1 rang",F553*(G553-1),E553="Haie 2 rangs",(F553/2)*(G553-1))</f>
        <v>0</v>
      </c>
      <c r="I553" s="22"/>
      <c r="J553" s="113" cm="1">
        <f t="array" ref="J553">_xlfn.IFS($E553="",0,I553="",0,I553="Non",0,$E553="Haie 1 rang",$H553/'Paramétrage V2'!$AA$21*'Paramétrage V2'!$AA$5,$E553="Haie 2 rangs",$H553*'Paramétrage V2'!$AB$5)</f>
        <v>0</v>
      </c>
      <c r="K553" s="22"/>
      <c r="L553" s="113" cm="1">
        <f t="array" ref="L553">_xlfn.IFS($E553="",0,K553="",0,K553="Non",0,$E553="Haie 1 rang",$H553/'Paramétrage V2'!$AA$21*'Paramétrage V2'!$AA$6,$E553="Haie 2 rangs",$H553*'Paramétrage V2'!$AB$6)</f>
        <v>0</v>
      </c>
      <c r="M553" s="22"/>
      <c r="N553" s="113" cm="1">
        <f t="array" ref="N553">_xlfn.IFS($E553="",0,M553="",0,M553="Non",0,$E553="Haie 1 rang",$H553/'Paramétrage V2'!$AA$21*'Paramétrage V2'!$AA$7,$E553="Haie 2 rangs",$H553*'Paramétrage V2'!$AB$7)</f>
        <v>0</v>
      </c>
      <c r="O553" s="22"/>
      <c r="P553" s="113" cm="1">
        <f t="array" ref="P553">_xlfn.IFS($E553="",0,O553="",0,O553="Non",0,$E553="Haie 1 rang",$H553/'Paramétrage V2'!$AA$21*'Paramétrage V2'!$AA$8,$E553="Haie 2 rangs",$H553*'Paramétrage V2'!$AB$8)</f>
        <v>0</v>
      </c>
      <c r="Q553" s="22"/>
      <c r="R553" s="113" cm="1">
        <f t="array" ref="R553">_xlfn.IFS($E553="",0,Q553="",0,Q553="Non",0,$E553="Haie 1 rang",$H553/'Paramétrage V2'!$AA$21*'Paramétrage V2'!$AA$10,$E553="Haie 2 rangs",$H553*'Paramétrage V2'!$AB$10)</f>
        <v>0</v>
      </c>
      <c r="S553" s="22"/>
      <c r="T553" s="113" cm="1">
        <f t="array" ref="T553">_xlfn.IFS($E553="",0,S553="",0,S553="Non",0,$E553="Haie 1 rang",$H553/'Paramétrage V2'!$AA$21*'Paramétrage V2'!$AA$11,$E553="Haie 2 rangs",$H553*'Paramétrage V2'!$AB$11)</f>
        <v>0</v>
      </c>
      <c r="U553" s="22"/>
      <c r="V553" s="113" cm="1">
        <f t="array" ref="V553">_xlfn.IFS($E553="",0,U553="",0,U553="Non",0,$E553="Haie 1 rang",$H553/'Paramétrage V2'!$AA$21*'Paramétrage V2'!$AA$13,$E553="Haie 2 rangs",$H553*'Paramétrage V2'!$AB$13)</f>
        <v>0</v>
      </c>
      <c r="W553" s="22"/>
      <c r="X553" s="113" cm="1">
        <f t="array" ref="X553">_xlfn.IFS($E553="",0,W553="",0,W553="Non",0,$E553="Haie 1 rang",$H553/'Paramétrage V2'!$AA$21*'Paramétrage V2'!$AA$15,$E553="Haie 2 rangs",$H553*'Paramétrage V2'!$AB$15)</f>
        <v>0</v>
      </c>
      <c r="Y553" s="133">
        <f t="shared" si="8"/>
        <v>0</v>
      </c>
      <c r="Z553" s="45"/>
    </row>
    <row r="554" spans="1:26" x14ac:dyDescent="0.35">
      <c r="A554" s="5">
        <v>550</v>
      </c>
      <c r="B554" s="2"/>
      <c r="C554" s="22"/>
      <c r="D554" s="22"/>
      <c r="E554" s="22"/>
      <c r="F554" s="44"/>
      <c r="G554" s="112"/>
      <c r="H554" s="89" cm="1">
        <f t="array" ref="H554">_xlfn.IFS(E554="",0,E554="Haie 1 rang",F554*(G554-1),E554="Haie 2 rangs",(F554/2)*(G554-1))</f>
        <v>0</v>
      </c>
      <c r="I554" s="22"/>
      <c r="J554" s="113" cm="1">
        <f t="array" ref="J554">_xlfn.IFS($E554="",0,I554="",0,I554="Non",0,$E554="Haie 1 rang",$H554/'Paramétrage V2'!$AA$21*'Paramétrage V2'!$AA$5,$E554="Haie 2 rangs",$H554*'Paramétrage V2'!$AB$5)</f>
        <v>0</v>
      </c>
      <c r="K554" s="22"/>
      <c r="L554" s="113" cm="1">
        <f t="array" ref="L554">_xlfn.IFS($E554="",0,K554="",0,K554="Non",0,$E554="Haie 1 rang",$H554/'Paramétrage V2'!$AA$21*'Paramétrage V2'!$AA$6,$E554="Haie 2 rangs",$H554*'Paramétrage V2'!$AB$6)</f>
        <v>0</v>
      </c>
      <c r="M554" s="22"/>
      <c r="N554" s="113" cm="1">
        <f t="array" ref="N554">_xlfn.IFS($E554="",0,M554="",0,M554="Non",0,$E554="Haie 1 rang",$H554/'Paramétrage V2'!$AA$21*'Paramétrage V2'!$AA$7,$E554="Haie 2 rangs",$H554*'Paramétrage V2'!$AB$7)</f>
        <v>0</v>
      </c>
      <c r="O554" s="22"/>
      <c r="P554" s="113" cm="1">
        <f t="array" ref="P554">_xlfn.IFS($E554="",0,O554="",0,O554="Non",0,$E554="Haie 1 rang",$H554/'Paramétrage V2'!$AA$21*'Paramétrage V2'!$AA$8,$E554="Haie 2 rangs",$H554*'Paramétrage V2'!$AB$8)</f>
        <v>0</v>
      </c>
      <c r="Q554" s="22"/>
      <c r="R554" s="113" cm="1">
        <f t="array" ref="R554">_xlfn.IFS($E554="",0,Q554="",0,Q554="Non",0,$E554="Haie 1 rang",$H554/'Paramétrage V2'!$AA$21*'Paramétrage V2'!$AA$10,$E554="Haie 2 rangs",$H554*'Paramétrage V2'!$AB$10)</f>
        <v>0</v>
      </c>
      <c r="S554" s="22"/>
      <c r="T554" s="113" cm="1">
        <f t="array" ref="T554">_xlfn.IFS($E554="",0,S554="",0,S554="Non",0,$E554="Haie 1 rang",$H554/'Paramétrage V2'!$AA$21*'Paramétrage V2'!$AA$11,$E554="Haie 2 rangs",$H554*'Paramétrage V2'!$AB$11)</f>
        <v>0</v>
      </c>
      <c r="U554" s="22"/>
      <c r="V554" s="113" cm="1">
        <f t="array" ref="V554">_xlfn.IFS($E554="",0,U554="",0,U554="Non",0,$E554="Haie 1 rang",$H554/'Paramétrage V2'!$AA$21*'Paramétrage V2'!$AA$13,$E554="Haie 2 rangs",$H554*'Paramétrage V2'!$AB$13)</f>
        <v>0</v>
      </c>
      <c r="W554" s="22"/>
      <c r="X554" s="113" cm="1">
        <f t="array" ref="X554">_xlfn.IFS($E554="",0,W554="",0,W554="Non",0,$E554="Haie 1 rang",$H554/'Paramétrage V2'!$AA$21*'Paramétrage V2'!$AA$15,$E554="Haie 2 rangs",$H554*'Paramétrage V2'!$AB$15)</f>
        <v>0</v>
      </c>
      <c r="Y554" s="133">
        <f t="shared" si="8"/>
        <v>0</v>
      </c>
      <c r="Z554" s="45"/>
    </row>
    <row r="555" spans="1:26" x14ac:dyDescent="0.35">
      <c r="A555" s="5">
        <v>551</v>
      </c>
      <c r="B555" s="2"/>
      <c r="C555" s="22"/>
      <c r="D555" s="22"/>
      <c r="E555" s="22"/>
      <c r="F555" s="44"/>
      <c r="G555" s="112"/>
      <c r="H555" s="89" cm="1">
        <f t="array" ref="H555">_xlfn.IFS(E555="",0,E555="Haie 1 rang",F555*(G555-1),E555="Haie 2 rangs",(F555/2)*(G555-1))</f>
        <v>0</v>
      </c>
      <c r="I555" s="22"/>
      <c r="J555" s="113" cm="1">
        <f t="array" ref="J555">_xlfn.IFS($E555="",0,I555="",0,I555="Non",0,$E555="Haie 1 rang",$H555/'Paramétrage V2'!$AA$21*'Paramétrage V2'!$AA$5,$E555="Haie 2 rangs",$H555*'Paramétrage V2'!$AB$5)</f>
        <v>0</v>
      </c>
      <c r="K555" s="22"/>
      <c r="L555" s="113" cm="1">
        <f t="array" ref="L555">_xlfn.IFS($E555="",0,K555="",0,K555="Non",0,$E555="Haie 1 rang",$H555/'Paramétrage V2'!$AA$21*'Paramétrage V2'!$AA$6,$E555="Haie 2 rangs",$H555*'Paramétrage V2'!$AB$6)</f>
        <v>0</v>
      </c>
      <c r="M555" s="22"/>
      <c r="N555" s="113" cm="1">
        <f t="array" ref="N555">_xlfn.IFS($E555="",0,M555="",0,M555="Non",0,$E555="Haie 1 rang",$H555/'Paramétrage V2'!$AA$21*'Paramétrage V2'!$AA$7,$E555="Haie 2 rangs",$H555*'Paramétrage V2'!$AB$7)</f>
        <v>0</v>
      </c>
      <c r="O555" s="22"/>
      <c r="P555" s="113" cm="1">
        <f t="array" ref="P555">_xlfn.IFS($E555="",0,O555="",0,O555="Non",0,$E555="Haie 1 rang",$H555/'Paramétrage V2'!$AA$21*'Paramétrage V2'!$AA$8,$E555="Haie 2 rangs",$H555*'Paramétrage V2'!$AB$8)</f>
        <v>0</v>
      </c>
      <c r="Q555" s="22"/>
      <c r="R555" s="113" cm="1">
        <f t="array" ref="R555">_xlfn.IFS($E555="",0,Q555="",0,Q555="Non",0,$E555="Haie 1 rang",$H555/'Paramétrage V2'!$AA$21*'Paramétrage V2'!$AA$10,$E555="Haie 2 rangs",$H555*'Paramétrage V2'!$AB$10)</f>
        <v>0</v>
      </c>
      <c r="S555" s="22"/>
      <c r="T555" s="113" cm="1">
        <f t="array" ref="T555">_xlfn.IFS($E555="",0,S555="",0,S555="Non",0,$E555="Haie 1 rang",$H555/'Paramétrage V2'!$AA$21*'Paramétrage V2'!$AA$11,$E555="Haie 2 rangs",$H555*'Paramétrage V2'!$AB$11)</f>
        <v>0</v>
      </c>
      <c r="U555" s="22"/>
      <c r="V555" s="113" cm="1">
        <f t="array" ref="V555">_xlfn.IFS($E555="",0,U555="",0,U555="Non",0,$E555="Haie 1 rang",$H555/'Paramétrage V2'!$AA$21*'Paramétrage V2'!$AA$13,$E555="Haie 2 rangs",$H555*'Paramétrage V2'!$AB$13)</f>
        <v>0</v>
      </c>
      <c r="W555" s="22"/>
      <c r="X555" s="113" cm="1">
        <f t="array" ref="X555">_xlfn.IFS($E555="",0,W555="",0,W555="Non",0,$E555="Haie 1 rang",$H555/'Paramétrage V2'!$AA$21*'Paramétrage V2'!$AA$15,$E555="Haie 2 rangs",$H555*'Paramétrage V2'!$AB$15)</f>
        <v>0</v>
      </c>
      <c r="Y555" s="133">
        <f t="shared" si="8"/>
        <v>0</v>
      </c>
      <c r="Z555" s="45"/>
    </row>
    <row r="556" spans="1:26" x14ac:dyDescent="0.35">
      <c r="A556" s="5">
        <v>552</v>
      </c>
      <c r="B556" s="2"/>
      <c r="C556" s="22"/>
      <c r="D556" s="22"/>
      <c r="E556" s="22"/>
      <c r="F556" s="44"/>
      <c r="G556" s="112"/>
      <c r="H556" s="89" cm="1">
        <f t="array" ref="H556">_xlfn.IFS(E556="",0,E556="Haie 1 rang",F556*(G556-1),E556="Haie 2 rangs",(F556/2)*(G556-1))</f>
        <v>0</v>
      </c>
      <c r="I556" s="22"/>
      <c r="J556" s="113" cm="1">
        <f t="array" ref="J556">_xlfn.IFS($E556="",0,I556="",0,I556="Non",0,$E556="Haie 1 rang",$H556/'Paramétrage V2'!$AA$21*'Paramétrage V2'!$AA$5,$E556="Haie 2 rangs",$H556*'Paramétrage V2'!$AB$5)</f>
        <v>0</v>
      </c>
      <c r="K556" s="22"/>
      <c r="L556" s="113" cm="1">
        <f t="array" ref="L556">_xlfn.IFS($E556="",0,K556="",0,K556="Non",0,$E556="Haie 1 rang",$H556/'Paramétrage V2'!$AA$21*'Paramétrage V2'!$AA$6,$E556="Haie 2 rangs",$H556*'Paramétrage V2'!$AB$6)</f>
        <v>0</v>
      </c>
      <c r="M556" s="22"/>
      <c r="N556" s="113" cm="1">
        <f t="array" ref="N556">_xlfn.IFS($E556="",0,M556="",0,M556="Non",0,$E556="Haie 1 rang",$H556/'Paramétrage V2'!$AA$21*'Paramétrage V2'!$AA$7,$E556="Haie 2 rangs",$H556*'Paramétrage V2'!$AB$7)</f>
        <v>0</v>
      </c>
      <c r="O556" s="22"/>
      <c r="P556" s="113" cm="1">
        <f t="array" ref="P556">_xlfn.IFS($E556="",0,O556="",0,O556="Non",0,$E556="Haie 1 rang",$H556/'Paramétrage V2'!$AA$21*'Paramétrage V2'!$AA$8,$E556="Haie 2 rangs",$H556*'Paramétrage V2'!$AB$8)</f>
        <v>0</v>
      </c>
      <c r="Q556" s="22"/>
      <c r="R556" s="113" cm="1">
        <f t="array" ref="R556">_xlfn.IFS($E556="",0,Q556="",0,Q556="Non",0,$E556="Haie 1 rang",$H556/'Paramétrage V2'!$AA$21*'Paramétrage V2'!$AA$10,$E556="Haie 2 rangs",$H556*'Paramétrage V2'!$AB$10)</f>
        <v>0</v>
      </c>
      <c r="S556" s="22"/>
      <c r="T556" s="113" cm="1">
        <f t="array" ref="T556">_xlfn.IFS($E556="",0,S556="",0,S556="Non",0,$E556="Haie 1 rang",$H556/'Paramétrage V2'!$AA$21*'Paramétrage V2'!$AA$11,$E556="Haie 2 rangs",$H556*'Paramétrage V2'!$AB$11)</f>
        <v>0</v>
      </c>
      <c r="U556" s="22"/>
      <c r="V556" s="113" cm="1">
        <f t="array" ref="V556">_xlfn.IFS($E556="",0,U556="",0,U556="Non",0,$E556="Haie 1 rang",$H556/'Paramétrage V2'!$AA$21*'Paramétrage V2'!$AA$13,$E556="Haie 2 rangs",$H556*'Paramétrage V2'!$AB$13)</f>
        <v>0</v>
      </c>
      <c r="W556" s="22"/>
      <c r="X556" s="113" cm="1">
        <f t="array" ref="X556">_xlfn.IFS($E556="",0,W556="",0,W556="Non",0,$E556="Haie 1 rang",$H556/'Paramétrage V2'!$AA$21*'Paramétrage V2'!$AA$15,$E556="Haie 2 rangs",$H556*'Paramétrage V2'!$AB$15)</f>
        <v>0</v>
      </c>
      <c r="Y556" s="133">
        <f t="shared" si="8"/>
        <v>0</v>
      </c>
      <c r="Z556" s="45"/>
    </row>
    <row r="557" spans="1:26" x14ac:dyDescent="0.35">
      <c r="A557" s="5">
        <v>553</v>
      </c>
      <c r="B557" s="2"/>
      <c r="C557" s="22"/>
      <c r="D557" s="22"/>
      <c r="E557" s="22"/>
      <c r="F557" s="44"/>
      <c r="G557" s="112"/>
      <c r="H557" s="89" cm="1">
        <f t="array" ref="H557">_xlfn.IFS(E557="",0,E557="Haie 1 rang",F557*(G557-1),E557="Haie 2 rangs",(F557/2)*(G557-1))</f>
        <v>0</v>
      </c>
      <c r="I557" s="22"/>
      <c r="J557" s="113" cm="1">
        <f t="array" ref="J557">_xlfn.IFS($E557="",0,I557="",0,I557="Non",0,$E557="Haie 1 rang",$H557/'Paramétrage V2'!$AA$21*'Paramétrage V2'!$AA$5,$E557="Haie 2 rangs",$H557*'Paramétrage V2'!$AB$5)</f>
        <v>0</v>
      </c>
      <c r="K557" s="22"/>
      <c r="L557" s="113" cm="1">
        <f t="array" ref="L557">_xlfn.IFS($E557="",0,K557="",0,K557="Non",0,$E557="Haie 1 rang",$H557/'Paramétrage V2'!$AA$21*'Paramétrage V2'!$AA$6,$E557="Haie 2 rangs",$H557*'Paramétrage V2'!$AB$6)</f>
        <v>0</v>
      </c>
      <c r="M557" s="22"/>
      <c r="N557" s="113" cm="1">
        <f t="array" ref="N557">_xlfn.IFS($E557="",0,M557="",0,M557="Non",0,$E557="Haie 1 rang",$H557/'Paramétrage V2'!$AA$21*'Paramétrage V2'!$AA$7,$E557="Haie 2 rangs",$H557*'Paramétrage V2'!$AB$7)</f>
        <v>0</v>
      </c>
      <c r="O557" s="22"/>
      <c r="P557" s="113" cm="1">
        <f t="array" ref="P557">_xlfn.IFS($E557="",0,O557="",0,O557="Non",0,$E557="Haie 1 rang",$H557/'Paramétrage V2'!$AA$21*'Paramétrage V2'!$AA$8,$E557="Haie 2 rangs",$H557*'Paramétrage V2'!$AB$8)</f>
        <v>0</v>
      </c>
      <c r="Q557" s="22"/>
      <c r="R557" s="113" cm="1">
        <f t="array" ref="R557">_xlfn.IFS($E557="",0,Q557="",0,Q557="Non",0,$E557="Haie 1 rang",$H557/'Paramétrage V2'!$AA$21*'Paramétrage V2'!$AA$10,$E557="Haie 2 rangs",$H557*'Paramétrage V2'!$AB$10)</f>
        <v>0</v>
      </c>
      <c r="S557" s="22"/>
      <c r="T557" s="113" cm="1">
        <f t="array" ref="T557">_xlfn.IFS($E557="",0,S557="",0,S557="Non",0,$E557="Haie 1 rang",$H557/'Paramétrage V2'!$AA$21*'Paramétrage V2'!$AA$11,$E557="Haie 2 rangs",$H557*'Paramétrage V2'!$AB$11)</f>
        <v>0</v>
      </c>
      <c r="U557" s="22"/>
      <c r="V557" s="113" cm="1">
        <f t="array" ref="V557">_xlfn.IFS($E557="",0,U557="",0,U557="Non",0,$E557="Haie 1 rang",$H557/'Paramétrage V2'!$AA$21*'Paramétrage V2'!$AA$13,$E557="Haie 2 rangs",$H557*'Paramétrage V2'!$AB$13)</f>
        <v>0</v>
      </c>
      <c r="W557" s="22"/>
      <c r="X557" s="113" cm="1">
        <f t="array" ref="X557">_xlfn.IFS($E557="",0,W557="",0,W557="Non",0,$E557="Haie 1 rang",$H557/'Paramétrage V2'!$AA$21*'Paramétrage V2'!$AA$15,$E557="Haie 2 rangs",$H557*'Paramétrage V2'!$AB$15)</f>
        <v>0</v>
      </c>
      <c r="Y557" s="133">
        <f t="shared" si="8"/>
        <v>0</v>
      </c>
      <c r="Z557" s="45"/>
    </row>
    <row r="558" spans="1:26" x14ac:dyDescent="0.35">
      <c r="A558" s="5">
        <v>554</v>
      </c>
      <c r="B558" s="2"/>
      <c r="C558" s="22"/>
      <c r="D558" s="22"/>
      <c r="E558" s="22"/>
      <c r="F558" s="44"/>
      <c r="G558" s="112"/>
      <c r="H558" s="89" cm="1">
        <f t="array" ref="H558">_xlfn.IFS(E558="",0,E558="Haie 1 rang",F558*(G558-1),E558="Haie 2 rangs",(F558/2)*(G558-1))</f>
        <v>0</v>
      </c>
      <c r="I558" s="22"/>
      <c r="J558" s="113" cm="1">
        <f t="array" ref="J558">_xlfn.IFS($E558="",0,I558="",0,I558="Non",0,$E558="Haie 1 rang",$H558/'Paramétrage V2'!$AA$21*'Paramétrage V2'!$AA$5,$E558="Haie 2 rangs",$H558*'Paramétrage V2'!$AB$5)</f>
        <v>0</v>
      </c>
      <c r="K558" s="22"/>
      <c r="L558" s="113" cm="1">
        <f t="array" ref="L558">_xlfn.IFS($E558="",0,K558="",0,K558="Non",0,$E558="Haie 1 rang",$H558/'Paramétrage V2'!$AA$21*'Paramétrage V2'!$AA$6,$E558="Haie 2 rangs",$H558*'Paramétrage V2'!$AB$6)</f>
        <v>0</v>
      </c>
      <c r="M558" s="22"/>
      <c r="N558" s="113" cm="1">
        <f t="array" ref="N558">_xlfn.IFS($E558="",0,M558="",0,M558="Non",0,$E558="Haie 1 rang",$H558/'Paramétrage V2'!$AA$21*'Paramétrage V2'!$AA$7,$E558="Haie 2 rangs",$H558*'Paramétrage V2'!$AB$7)</f>
        <v>0</v>
      </c>
      <c r="O558" s="22"/>
      <c r="P558" s="113" cm="1">
        <f t="array" ref="P558">_xlfn.IFS($E558="",0,O558="",0,O558="Non",0,$E558="Haie 1 rang",$H558/'Paramétrage V2'!$AA$21*'Paramétrage V2'!$AA$8,$E558="Haie 2 rangs",$H558*'Paramétrage V2'!$AB$8)</f>
        <v>0</v>
      </c>
      <c r="Q558" s="22"/>
      <c r="R558" s="113" cm="1">
        <f t="array" ref="R558">_xlfn.IFS($E558="",0,Q558="",0,Q558="Non",0,$E558="Haie 1 rang",$H558/'Paramétrage V2'!$AA$21*'Paramétrage V2'!$AA$10,$E558="Haie 2 rangs",$H558*'Paramétrage V2'!$AB$10)</f>
        <v>0</v>
      </c>
      <c r="S558" s="22"/>
      <c r="T558" s="113" cm="1">
        <f t="array" ref="T558">_xlfn.IFS($E558="",0,S558="",0,S558="Non",0,$E558="Haie 1 rang",$H558/'Paramétrage V2'!$AA$21*'Paramétrage V2'!$AA$11,$E558="Haie 2 rangs",$H558*'Paramétrage V2'!$AB$11)</f>
        <v>0</v>
      </c>
      <c r="U558" s="22"/>
      <c r="V558" s="113" cm="1">
        <f t="array" ref="V558">_xlfn.IFS($E558="",0,U558="",0,U558="Non",0,$E558="Haie 1 rang",$H558/'Paramétrage V2'!$AA$21*'Paramétrage V2'!$AA$13,$E558="Haie 2 rangs",$H558*'Paramétrage V2'!$AB$13)</f>
        <v>0</v>
      </c>
      <c r="W558" s="22"/>
      <c r="X558" s="113" cm="1">
        <f t="array" ref="X558">_xlfn.IFS($E558="",0,W558="",0,W558="Non",0,$E558="Haie 1 rang",$H558/'Paramétrage V2'!$AA$21*'Paramétrage V2'!$AA$15,$E558="Haie 2 rangs",$H558*'Paramétrage V2'!$AB$15)</f>
        <v>0</v>
      </c>
      <c r="Y558" s="133">
        <f t="shared" si="8"/>
        <v>0</v>
      </c>
      <c r="Z558" s="45"/>
    </row>
    <row r="559" spans="1:26" x14ac:dyDescent="0.35">
      <c r="A559" s="5">
        <v>555</v>
      </c>
      <c r="B559" s="2"/>
      <c r="C559" s="22"/>
      <c r="D559" s="22"/>
      <c r="E559" s="22"/>
      <c r="F559" s="44"/>
      <c r="G559" s="112"/>
      <c r="H559" s="89" cm="1">
        <f t="array" ref="H559">_xlfn.IFS(E559="",0,E559="Haie 1 rang",F559*(G559-1),E559="Haie 2 rangs",(F559/2)*(G559-1))</f>
        <v>0</v>
      </c>
      <c r="I559" s="22"/>
      <c r="J559" s="113" cm="1">
        <f t="array" ref="J559">_xlfn.IFS($E559="",0,I559="",0,I559="Non",0,$E559="Haie 1 rang",$H559/'Paramétrage V2'!$AA$21*'Paramétrage V2'!$AA$5,$E559="Haie 2 rangs",$H559*'Paramétrage V2'!$AB$5)</f>
        <v>0</v>
      </c>
      <c r="K559" s="22"/>
      <c r="L559" s="113" cm="1">
        <f t="array" ref="L559">_xlfn.IFS($E559="",0,K559="",0,K559="Non",0,$E559="Haie 1 rang",$H559/'Paramétrage V2'!$AA$21*'Paramétrage V2'!$AA$6,$E559="Haie 2 rangs",$H559*'Paramétrage V2'!$AB$6)</f>
        <v>0</v>
      </c>
      <c r="M559" s="22"/>
      <c r="N559" s="113" cm="1">
        <f t="array" ref="N559">_xlfn.IFS($E559="",0,M559="",0,M559="Non",0,$E559="Haie 1 rang",$H559/'Paramétrage V2'!$AA$21*'Paramétrage V2'!$AA$7,$E559="Haie 2 rangs",$H559*'Paramétrage V2'!$AB$7)</f>
        <v>0</v>
      </c>
      <c r="O559" s="22"/>
      <c r="P559" s="113" cm="1">
        <f t="array" ref="P559">_xlfn.IFS($E559="",0,O559="",0,O559="Non",0,$E559="Haie 1 rang",$H559/'Paramétrage V2'!$AA$21*'Paramétrage V2'!$AA$8,$E559="Haie 2 rangs",$H559*'Paramétrage V2'!$AB$8)</f>
        <v>0</v>
      </c>
      <c r="Q559" s="22"/>
      <c r="R559" s="113" cm="1">
        <f t="array" ref="R559">_xlfn.IFS($E559="",0,Q559="",0,Q559="Non",0,$E559="Haie 1 rang",$H559/'Paramétrage V2'!$AA$21*'Paramétrage V2'!$AA$10,$E559="Haie 2 rangs",$H559*'Paramétrage V2'!$AB$10)</f>
        <v>0</v>
      </c>
      <c r="S559" s="22"/>
      <c r="T559" s="113" cm="1">
        <f t="array" ref="T559">_xlfn.IFS($E559="",0,S559="",0,S559="Non",0,$E559="Haie 1 rang",$H559/'Paramétrage V2'!$AA$21*'Paramétrage V2'!$AA$11,$E559="Haie 2 rangs",$H559*'Paramétrage V2'!$AB$11)</f>
        <v>0</v>
      </c>
      <c r="U559" s="22"/>
      <c r="V559" s="113" cm="1">
        <f t="array" ref="V559">_xlfn.IFS($E559="",0,U559="",0,U559="Non",0,$E559="Haie 1 rang",$H559/'Paramétrage V2'!$AA$21*'Paramétrage V2'!$AA$13,$E559="Haie 2 rangs",$H559*'Paramétrage V2'!$AB$13)</f>
        <v>0</v>
      </c>
      <c r="W559" s="22"/>
      <c r="X559" s="113" cm="1">
        <f t="array" ref="X559">_xlfn.IFS($E559="",0,W559="",0,W559="Non",0,$E559="Haie 1 rang",$H559/'Paramétrage V2'!$AA$21*'Paramétrage V2'!$AA$15,$E559="Haie 2 rangs",$H559*'Paramétrage V2'!$AB$15)</f>
        <v>0</v>
      </c>
      <c r="Y559" s="133">
        <f t="shared" si="8"/>
        <v>0</v>
      </c>
      <c r="Z559" s="45"/>
    </row>
    <row r="560" spans="1:26" x14ac:dyDescent="0.35">
      <c r="A560" s="5">
        <v>556</v>
      </c>
      <c r="B560" s="2"/>
      <c r="C560" s="22"/>
      <c r="D560" s="22"/>
      <c r="E560" s="22"/>
      <c r="F560" s="44"/>
      <c r="G560" s="112"/>
      <c r="H560" s="89" cm="1">
        <f t="array" ref="H560">_xlfn.IFS(E560="",0,E560="Haie 1 rang",F560*(G560-1),E560="Haie 2 rangs",(F560/2)*(G560-1))</f>
        <v>0</v>
      </c>
      <c r="I560" s="22"/>
      <c r="J560" s="113" cm="1">
        <f t="array" ref="J560">_xlfn.IFS($E560="",0,I560="",0,I560="Non",0,$E560="Haie 1 rang",$H560/'Paramétrage V2'!$AA$21*'Paramétrage V2'!$AA$5,$E560="Haie 2 rangs",$H560*'Paramétrage V2'!$AB$5)</f>
        <v>0</v>
      </c>
      <c r="K560" s="22"/>
      <c r="L560" s="113" cm="1">
        <f t="array" ref="L560">_xlfn.IFS($E560="",0,K560="",0,K560="Non",0,$E560="Haie 1 rang",$H560/'Paramétrage V2'!$AA$21*'Paramétrage V2'!$AA$6,$E560="Haie 2 rangs",$H560*'Paramétrage V2'!$AB$6)</f>
        <v>0</v>
      </c>
      <c r="M560" s="22"/>
      <c r="N560" s="113" cm="1">
        <f t="array" ref="N560">_xlfn.IFS($E560="",0,M560="",0,M560="Non",0,$E560="Haie 1 rang",$H560/'Paramétrage V2'!$AA$21*'Paramétrage V2'!$AA$7,$E560="Haie 2 rangs",$H560*'Paramétrage V2'!$AB$7)</f>
        <v>0</v>
      </c>
      <c r="O560" s="22"/>
      <c r="P560" s="113" cm="1">
        <f t="array" ref="P560">_xlfn.IFS($E560="",0,O560="",0,O560="Non",0,$E560="Haie 1 rang",$H560/'Paramétrage V2'!$AA$21*'Paramétrage V2'!$AA$8,$E560="Haie 2 rangs",$H560*'Paramétrage V2'!$AB$8)</f>
        <v>0</v>
      </c>
      <c r="Q560" s="22"/>
      <c r="R560" s="113" cm="1">
        <f t="array" ref="R560">_xlfn.IFS($E560="",0,Q560="",0,Q560="Non",0,$E560="Haie 1 rang",$H560/'Paramétrage V2'!$AA$21*'Paramétrage V2'!$AA$10,$E560="Haie 2 rangs",$H560*'Paramétrage V2'!$AB$10)</f>
        <v>0</v>
      </c>
      <c r="S560" s="22"/>
      <c r="T560" s="113" cm="1">
        <f t="array" ref="T560">_xlfn.IFS($E560="",0,S560="",0,S560="Non",0,$E560="Haie 1 rang",$H560/'Paramétrage V2'!$AA$21*'Paramétrage V2'!$AA$11,$E560="Haie 2 rangs",$H560*'Paramétrage V2'!$AB$11)</f>
        <v>0</v>
      </c>
      <c r="U560" s="22"/>
      <c r="V560" s="113" cm="1">
        <f t="array" ref="V560">_xlfn.IFS($E560="",0,U560="",0,U560="Non",0,$E560="Haie 1 rang",$H560/'Paramétrage V2'!$AA$21*'Paramétrage V2'!$AA$13,$E560="Haie 2 rangs",$H560*'Paramétrage V2'!$AB$13)</f>
        <v>0</v>
      </c>
      <c r="W560" s="22"/>
      <c r="X560" s="113" cm="1">
        <f t="array" ref="X560">_xlfn.IFS($E560="",0,W560="",0,W560="Non",0,$E560="Haie 1 rang",$H560/'Paramétrage V2'!$AA$21*'Paramétrage V2'!$AA$15,$E560="Haie 2 rangs",$H560*'Paramétrage V2'!$AB$15)</f>
        <v>0</v>
      </c>
      <c r="Y560" s="133">
        <f t="shared" si="8"/>
        <v>0</v>
      </c>
      <c r="Z560" s="45"/>
    </row>
    <row r="561" spans="1:26" x14ac:dyDescent="0.35">
      <c r="A561" s="5">
        <v>557</v>
      </c>
      <c r="B561" s="2"/>
      <c r="C561" s="22"/>
      <c r="D561" s="22"/>
      <c r="E561" s="22"/>
      <c r="F561" s="44"/>
      <c r="G561" s="112"/>
      <c r="H561" s="89" cm="1">
        <f t="array" ref="H561">_xlfn.IFS(E561="",0,E561="Haie 1 rang",F561*(G561-1),E561="Haie 2 rangs",(F561/2)*(G561-1))</f>
        <v>0</v>
      </c>
      <c r="I561" s="22"/>
      <c r="J561" s="113" cm="1">
        <f t="array" ref="J561">_xlfn.IFS($E561="",0,I561="",0,I561="Non",0,$E561="Haie 1 rang",$H561/'Paramétrage V2'!$AA$21*'Paramétrage V2'!$AA$5,$E561="Haie 2 rangs",$H561*'Paramétrage V2'!$AB$5)</f>
        <v>0</v>
      </c>
      <c r="K561" s="22"/>
      <c r="L561" s="113" cm="1">
        <f t="array" ref="L561">_xlfn.IFS($E561="",0,K561="",0,K561="Non",0,$E561="Haie 1 rang",$H561/'Paramétrage V2'!$AA$21*'Paramétrage V2'!$AA$6,$E561="Haie 2 rangs",$H561*'Paramétrage V2'!$AB$6)</f>
        <v>0</v>
      </c>
      <c r="M561" s="22"/>
      <c r="N561" s="113" cm="1">
        <f t="array" ref="N561">_xlfn.IFS($E561="",0,M561="",0,M561="Non",0,$E561="Haie 1 rang",$H561/'Paramétrage V2'!$AA$21*'Paramétrage V2'!$AA$7,$E561="Haie 2 rangs",$H561*'Paramétrage V2'!$AB$7)</f>
        <v>0</v>
      </c>
      <c r="O561" s="22"/>
      <c r="P561" s="113" cm="1">
        <f t="array" ref="P561">_xlfn.IFS($E561="",0,O561="",0,O561="Non",0,$E561="Haie 1 rang",$H561/'Paramétrage V2'!$AA$21*'Paramétrage V2'!$AA$8,$E561="Haie 2 rangs",$H561*'Paramétrage V2'!$AB$8)</f>
        <v>0</v>
      </c>
      <c r="Q561" s="22"/>
      <c r="R561" s="113" cm="1">
        <f t="array" ref="R561">_xlfn.IFS($E561="",0,Q561="",0,Q561="Non",0,$E561="Haie 1 rang",$H561/'Paramétrage V2'!$AA$21*'Paramétrage V2'!$AA$10,$E561="Haie 2 rangs",$H561*'Paramétrage V2'!$AB$10)</f>
        <v>0</v>
      </c>
      <c r="S561" s="22"/>
      <c r="T561" s="113" cm="1">
        <f t="array" ref="T561">_xlfn.IFS($E561="",0,S561="",0,S561="Non",0,$E561="Haie 1 rang",$H561/'Paramétrage V2'!$AA$21*'Paramétrage V2'!$AA$11,$E561="Haie 2 rangs",$H561*'Paramétrage V2'!$AB$11)</f>
        <v>0</v>
      </c>
      <c r="U561" s="22"/>
      <c r="V561" s="113" cm="1">
        <f t="array" ref="V561">_xlfn.IFS($E561="",0,U561="",0,U561="Non",0,$E561="Haie 1 rang",$H561/'Paramétrage V2'!$AA$21*'Paramétrage V2'!$AA$13,$E561="Haie 2 rangs",$H561*'Paramétrage V2'!$AB$13)</f>
        <v>0</v>
      </c>
      <c r="W561" s="22"/>
      <c r="X561" s="113" cm="1">
        <f t="array" ref="X561">_xlfn.IFS($E561="",0,W561="",0,W561="Non",0,$E561="Haie 1 rang",$H561/'Paramétrage V2'!$AA$21*'Paramétrage V2'!$AA$15,$E561="Haie 2 rangs",$H561*'Paramétrage V2'!$AB$15)</f>
        <v>0</v>
      </c>
      <c r="Y561" s="133">
        <f t="shared" si="8"/>
        <v>0</v>
      </c>
      <c r="Z561" s="45"/>
    </row>
    <row r="562" spans="1:26" x14ac:dyDescent="0.35">
      <c r="A562" s="5">
        <v>558</v>
      </c>
      <c r="B562" s="2"/>
      <c r="C562" s="22"/>
      <c r="D562" s="22"/>
      <c r="E562" s="22"/>
      <c r="F562" s="44"/>
      <c r="G562" s="112"/>
      <c r="H562" s="89" cm="1">
        <f t="array" ref="H562">_xlfn.IFS(E562="",0,E562="Haie 1 rang",F562*(G562-1),E562="Haie 2 rangs",(F562/2)*(G562-1))</f>
        <v>0</v>
      </c>
      <c r="I562" s="22"/>
      <c r="J562" s="113" cm="1">
        <f t="array" ref="J562">_xlfn.IFS($E562="",0,I562="",0,I562="Non",0,$E562="Haie 1 rang",$H562/'Paramétrage V2'!$AA$21*'Paramétrage V2'!$AA$5,$E562="Haie 2 rangs",$H562*'Paramétrage V2'!$AB$5)</f>
        <v>0</v>
      </c>
      <c r="K562" s="22"/>
      <c r="L562" s="113" cm="1">
        <f t="array" ref="L562">_xlfn.IFS($E562="",0,K562="",0,K562="Non",0,$E562="Haie 1 rang",$H562/'Paramétrage V2'!$AA$21*'Paramétrage V2'!$AA$6,$E562="Haie 2 rangs",$H562*'Paramétrage V2'!$AB$6)</f>
        <v>0</v>
      </c>
      <c r="M562" s="22"/>
      <c r="N562" s="113" cm="1">
        <f t="array" ref="N562">_xlfn.IFS($E562="",0,M562="",0,M562="Non",0,$E562="Haie 1 rang",$H562/'Paramétrage V2'!$AA$21*'Paramétrage V2'!$AA$7,$E562="Haie 2 rangs",$H562*'Paramétrage V2'!$AB$7)</f>
        <v>0</v>
      </c>
      <c r="O562" s="22"/>
      <c r="P562" s="113" cm="1">
        <f t="array" ref="P562">_xlfn.IFS($E562="",0,O562="",0,O562="Non",0,$E562="Haie 1 rang",$H562/'Paramétrage V2'!$AA$21*'Paramétrage V2'!$AA$8,$E562="Haie 2 rangs",$H562*'Paramétrage V2'!$AB$8)</f>
        <v>0</v>
      </c>
      <c r="Q562" s="22"/>
      <c r="R562" s="113" cm="1">
        <f t="array" ref="R562">_xlfn.IFS($E562="",0,Q562="",0,Q562="Non",0,$E562="Haie 1 rang",$H562/'Paramétrage V2'!$AA$21*'Paramétrage V2'!$AA$10,$E562="Haie 2 rangs",$H562*'Paramétrage V2'!$AB$10)</f>
        <v>0</v>
      </c>
      <c r="S562" s="22"/>
      <c r="T562" s="113" cm="1">
        <f t="array" ref="T562">_xlfn.IFS($E562="",0,S562="",0,S562="Non",0,$E562="Haie 1 rang",$H562/'Paramétrage V2'!$AA$21*'Paramétrage V2'!$AA$11,$E562="Haie 2 rangs",$H562*'Paramétrage V2'!$AB$11)</f>
        <v>0</v>
      </c>
      <c r="U562" s="22"/>
      <c r="V562" s="113" cm="1">
        <f t="array" ref="V562">_xlfn.IFS($E562="",0,U562="",0,U562="Non",0,$E562="Haie 1 rang",$H562/'Paramétrage V2'!$AA$21*'Paramétrage V2'!$AA$13,$E562="Haie 2 rangs",$H562*'Paramétrage V2'!$AB$13)</f>
        <v>0</v>
      </c>
      <c r="W562" s="22"/>
      <c r="X562" s="113" cm="1">
        <f t="array" ref="X562">_xlfn.IFS($E562="",0,W562="",0,W562="Non",0,$E562="Haie 1 rang",$H562/'Paramétrage V2'!$AA$21*'Paramétrage V2'!$AA$15,$E562="Haie 2 rangs",$H562*'Paramétrage V2'!$AB$15)</f>
        <v>0</v>
      </c>
      <c r="Y562" s="133">
        <f t="shared" si="8"/>
        <v>0</v>
      </c>
      <c r="Z562" s="45"/>
    </row>
    <row r="563" spans="1:26" x14ac:dyDescent="0.35">
      <c r="A563" s="5">
        <v>559</v>
      </c>
      <c r="B563" s="2"/>
      <c r="C563" s="22"/>
      <c r="D563" s="22"/>
      <c r="E563" s="22"/>
      <c r="F563" s="44"/>
      <c r="G563" s="112"/>
      <c r="H563" s="89" cm="1">
        <f t="array" ref="H563">_xlfn.IFS(E563="",0,E563="Haie 1 rang",F563*(G563-1),E563="Haie 2 rangs",(F563/2)*(G563-1))</f>
        <v>0</v>
      </c>
      <c r="I563" s="22"/>
      <c r="J563" s="113" cm="1">
        <f t="array" ref="J563">_xlfn.IFS($E563="",0,I563="",0,I563="Non",0,$E563="Haie 1 rang",$H563/'Paramétrage V2'!$AA$21*'Paramétrage V2'!$AA$5,$E563="Haie 2 rangs",$H563*'Paramétrage V2'!$AB$5)</f>
        <v>0</v>
      </c>
      <c r="K563" s="22"/>
      <c r="L563" s="113" cm="1">
        <f t="array" ref="L563">_xlfn.IFS($E563="",0,K563="",0,K563="Non",0,$E563="Haie 1 rang",$H563/'Paramétrage V2'!$AA$21*'Paramétrage V2'!$AA$6,$E563="Haie 2 rangs",$H563*'Paramétrage V2'!$AB$6)</f>
        <v>0</v>
      </c>
      <c r="M563" s="22"/>
      <c r="N563" s="113" cm="1">
        <f t="array" ref="N563">_xlfn.IFS($E563="",0,M563="",0,M563="Non",0,$E563="Haie 1 rang",$H563/'Paramétrage V2'!$AA$21*'Paramétrage V2'!$AA$7,$E563="Haie 2 rangs",$H563*'Paramétrage V2'!$AB$7)</f>
        <v>0</v>
      </c>
      <c r="O563" s="22"/>
      <c r="P563" s="113" cm="1">
        <f t="array" ref="P563">_xlfn.IFS($E563="",0,O563="",0,O563="Non",0,$E563="Haie 1 rang",$H563/'Paramétrage V2'!$AA$21*'Paramétrage V2'!$AA$8,$E563="Haie 2 rangs",$H563*'Paramétrage V2'!$AB$8)</f>
        <v>0</v>
      </c>
      <c r="Q563" s="22"/>
      <c r="R563" s="113" cm="1">
        <f t="array" ref="R563">_xlfn.IFS($E563="",0,Q563="",0,Q563="Non",0,$E563="Haie 1 rang",$H563/'Paramétrage V2'!$AA$21*'Paramétrage V2'!$AA$10,$E563="Haie 2 rangs",$H563*'Paramétrage V2'!$AB$10)</f>
        <v>0</v>
      </c>
      <c r="S563" s="22"/>
      <c r="T563" s="113" cm="1">
        <f t="array" ref="T563">_xlfn.IFS($E563="",0,S563="",0,S563="Non",0,$E563="Haie 1 rang",$H563/'Paramétrage V2'!$AA$21*'Paramétrage V2'!$AA$11,$E563="Haie 2 rangs",$H563*'Paramétrage V2'!$AB$11)</f>
        <v>0</v>
      </c>
      <c r="U563" s="22"/>
      <c r="V563" s="113" cm="1">
        <f t="array" ref="V563">_xlfn.IFS($E563="",0,U563="",0,U563="Non",0,$E563="Haie 1 rang",$H563/'Paramétrage V2'!$AA$21*'Paramétrage V2'!$AA$13,$E563="Haie 2 rangs",$H563*'Paramétrage V2'!$AB$13)</f>
        <v>0</v>
      </c>
      <c r="W563" s="22"/>
      <c r="X563" s="113" cm="1">
        <f t="array" ref="X563">_xlfn.IFS($E563="",0,W563="",0,W563="Non",0,$E563="Haie 1 rang",$H563/'Paramétrage V2'!$AA$21*'Paramétrage V2'!$AA$15,$E563="Haie 2 rangs",$H563*'Paramétrage V2'!$AB$15)</f>
        <v>0</v>
      </c>
      <c r="Y563" s="133">
        <f t="shared" si="8"/>
        <v>0</v>
      </c>
      <c r="Z563" s="45"/>
    </row>
    <row r="564" spans="1:26" x14ac:dyDescent="0.35">
      <c r="A564" s="5">
        <v>560</v>
      </c>
      <c r="B564" s="2"/>
      <c r="C564" s="22"/>
      <c r="D564" s="22"/>
      <c r="E564" s="22"/>
      <c r="F564" s="44"/>
      <c r="G564" s="112"/>
      <c r="H564" s="89" cm="1">
        <f t="array" ref="H564">_xlfn.IFS(E564="",0,E564="Haie 1 rang",F564*(G564-1),E564="Haie 2 rangs",(F564/2)*(G564-1))</f>
        <v>0</v>
      </c>
      <c r="I564" s="22"/>
      <c r="J564" s="113" cm="1">
        <f t="array" ref="J564">_xlfn.IFS($E564="",0,I564="",0,I564="Non",0,$E564="Haie 1 rang",$H564/'Paramétrage V2'!$AA$21*'Paramétrage V2'!$AA$5,$E564="Haie 2 rangs",$H564*'Paramétrage V2'!$AB$5)</f>
        <v>0</v>
      </c>
      <c r="K564" s="22"/>
      <c r="L564" s="113" cm="1">
        <f t="array" ref="L564">_xlfn.IFS($E564="",0,K564="",0,K564="Non",0,$E564="Haie 1 rang",$H564/'Paramétrage V2'!$AA$21*'Paramétrage V2'!$AA$6,$E564="Haie 2 rangs",$H564*'Paramétrage V2'!$AB$6)</f>
        <v>0</v>
      </c>
      <c r="M564" s="22"/>
      <c r="N564" s="113" cm="1">
        <f t="array" ref="N564">_xlfn.IFS($E564="",0,M564="",0,M564="Non",0,$E564="Haie 1 rang",$H564/'Paramétrage V2'!$AA$21*'Paramétrage V2'!$AA$7,$E564="Haie 2 rangs",$H564*'Paramétrage V2'!$AB$7)</f>
        <v>0</v>
      </c>
      <c r="O564" s="22"/>
      <c r="P564" s="113" cm="1">
        <f t="array" ref="P564">_xlfn.IFS($E564="",0,O564="",0,O564="Non",0,$E564="Haie 1 rang",$H564/'Paramétrage V2'!$AA$21*'Paramétrage V2'!$AA$8,$E564="Haie 2 rangs",$H564*'Paramétrage V2'!$AB$8)</f>
        <v>0</v>
      </c>
      <c r="Q564" s="22"/>
      <c r="R564" s="113" cm="1">
        <f t="array" ref="R564">_xlfn.IFS($E564="",0,Q564="",0,Q564="Non",0,$E564="Haie 1 rang",$H564/'Paramétrage V2'!$AA$21*'Paramétrage V2'!$AA$10,$E564="Haie 2 rangs",$H564*'Paramétrage V2'!$AB$10)</f>
        <v>0</v>
      </c>
      <c r="S564" s="22"/>
      <c r="T564" s="113" cm="1">
        <f t="array" ref="T564">_xlfn.IFS($E564="",0,S564="",0,S564="Non",0,$E564="Haie 1 rang",$H564/'Paramétrage V2'!$AA$21*'Paramétrage V2'!$AA$11,$E564="Haie 2 rangs",$H564*'Paramétrage V2'!$AB$11)</f>
        <v>0</v>
      </c>
      <c r="U564" s="22"/>
      <c r="V564" s="113" cm="1">
        <f t="array" ref="V564">_xlfn.IFS($E564="",0,U564="",0,U564="Non",0,$E564="Haie 1 rang",$H564/'Paramétrage V2'!$AA$21*'Paramétrage V2'!$AA$13,$E564="Haie 2 rangs",$H564*'Paramétrage V2'!$AB$13)</f>
        <v>0</v>
      </c>
      <c r="W564" s="22"/>
      <c r="X564" s="113" cm="1">
        <f t="array" ref="X564">_xlfn.IFS($E564="",0,W564="",0,W564="Non",0,$E564="Haie 1 rang",$H564/'Paramétrage V2'!$AA$21*'Paramétrage V2'!$AA$15,$E564="Haie 2 rangs",$H564*'Paramétrage V2'!$AB$15)</f>
        <v>0</v>
      </c>
      <c r="Y564" s="133">
        <f t="shared" si="8"/>
        <v>0</v>
      </c>
      <c r="Z564" s="45"/>
    </row>
    <row r="565" spans="1:26" x14ac:dyDescent="0.35">
      <c r="A565" s="5">
        <v>561</v>
      </c>
      <c r="B565" s="2"/>
      <c r="C565" s="22"/>
      <c r="D565" s="22"/>
      <c r="E565" s="22"/>
      <c r="F565" s="44"/>
      <c r="G565" s="112"/>
      <c r="H565" s="89" cm="1">
        <f t="array" ref="H565">_xlfn.IFS(E565="",0,E565="Haie 1 rang",F565*(G565-1),E565="Haie 2 rangs",(F565/2)*(G565-1))</f>
        <v>0</v>
      </c>
      <c r="I565" s="22"/>
      <c r="J565" s="113" cm="1">
        <f t="array" ref="J565">_xlfn.IFS($E565="",0,I565="",0,I565="Non",0,$E565="Haie 1 rang",$H565/'Paramétrage V2'!$AA$21*'Paramétrage V2'!$AA$5,$E565="Haie 2 rangs",$H565*'Paramétrage V2'!$AB$5)</f>
        <v>0</v>
      </c>
      <c r="K565" s="22"/>
      <c r="L565" s="113" cm="1">
        <f t="array" ref="L565">_xlfn.IFS($E565="",0,K565="",0,K565="Non",0,$E565="Haie 1 rang",$H565/'Paramétrage V2'!$AA$21*'Paramétrage V2'!$AA$6,$E565="Haie 2 rangs",$H565*'Paramétrage V2'!$AB$6)</f>
        <v>0</v>
      </c>
      <c r="M565" s="22"/>
      <c r="N565" s="113" cm="1">
        <f t="array" ref="N565">_xlfn.IFS($E565="",0,M565="",0,M565="Non",0,$E565="Haie 1 rang",$H565/'Paramétrage V2'!$AA$21*'Paramétrage V2'!$AA$7,$E565="Haie 2 rangs",$H565*'Paramétrage V2'!$AB$7)</f>
        <v>0</v>
      </c>
      <c r="O565" s="22"/>
      <c r="P565" s="113" cm="1">
        <f t="array" ref="P565">_xlfn.IFS($E565="",0,O565="",0,O565="Non",0,$E565="Haie 1 rang",$H565/'Paramétrage V2'!$AA$21*'Paramétrage V2'!$AA$8,$E565="Haie 2 rangs",$H565*'Paramétrage V2'!$AB$8)</f>
        <v>0</v>
      </c>
      <c r="Q565" s="22"/>
      <c r="R565" s="113" cm="1">
        <f t="array" ref="R565">_xlfn.IFS($E565="",0,Q565="",0,Q565="Non",0,$E565="Haie 1 rang",$H565/'Paramétrage V2'!$AA$21*'Paramétrage V2'!$AA$10,$E565="Haie 2 rangs",$H565*'Paramétrage V2'!$AB$10)</f>
        <v>0</v>
      </c>
      <c r="S565" s="22"/>
      <c r="T565" s="113" cm="1">
        <f t="array" ref="T565">_xlfn.IFS($E565="",0,S565="",0,S565="Non",0,$E565="Haie 1 rang",$H565/'Paramétrage V2'!$AA$21*'Paramétrage V2'!$AA$11,$E565="Haie 2 rangs",$H565*'Paramétrage V2'!$AB$11)</f>
        <v>0</v>
      </c>
      <c r="U565" s="22"/>
      <c r="V565" s="113" cm="1">
        <f t="array" ref="V565">_xlfn.IFS($E565="",0,U565="",0,U565="Non",0,$E565="Haie 1 rang",$H565/'Paramétrage V2'!$AA$21*'Paramétrage V2'!$AA$13,$E565="Haie 2 rangs",$H565*'Paramétrage V2'!$AB$13)</f>
        <v>0</v>
      </c>
      <c r="W565" s="22"/>
      <c r="X565" s="113" cm="1">
        <f t="array" ref="X565">_xlfn.IFS($E565="",0,W565="",0,W565="Non",0,$E565="Haie 1 rang",$H565/'Paramétrage V2'!$AA$21*'Paramétrage V2'!$AA$15,$E565="Haie 2 rangs",$H565*'Paramétrage V2'!$AB$15)</f>
        <v>0</v>
      </c>
      <c r="Y565" s="133">
        <f t="shared" si="8"/>
        <v>0</v>
      </c>
      <c r="Z565" s="45"/>
    </row>
    <row r="566" spans="1:26" x14ac:dyDescent="0.35">
      <c r="A566" s="5">
        <v>562</v>
      </c>
      <c r="B566" s="2"/>
      <c r="C566" s="22"/>
      <c r="D566" s="22"/>
      <c r="E566" s="22"/>
      <c r="F566" s="44"/>
      <c r="G566" s="112"/>
      <c r="H566" s="89" cm="1">
        <f t="array" ref="H566">_xlfn.IFS(E566="",0,E566="Haie 1 rang",F566*(G566-1),E566="Haie 2 rangs",(F566/2)*(G566-1))</f>
        <v>0</v>
      </c>
      <c r="I566" s="22"/>
      <c r="J566" s="113" cm="1">
        <f t="array" ref="J566">_xlfn.IFS($E566="",0,I566="",0,I566="Non",0,$E566="Haie 1 rang",$H566/'Paramétrage V2'!$AA$21*'Paramétrage V2'!$AA$5,$E566="Haie 2 rangs",$H566*'Paramétrage V2'!$AB$5)</f>
        <v>0</v>
      </c>
      <c r="K566" s="22"/>
      <c r="L566" s="113" cm="1">
        <f t="array" ref="L566">_xlfn.IFS($E566="",0,K566="",0,K566="Non",0,$E566="Haie 1 rang",$H566/'Paramétrage V2'!$AA$21*'Paramétrage V2'!$AA$6,$E566="Haie 2 rangs",$H566*'Paramétrage V2'!$AB$6)</f>
        <v>0</v>
      </c>
      <c r="M566" s="22"/>
      <c r="N566" s="113" cm="1">
        <f t="array" ref="N566">_xlfn.IFS($E566="",0,M566="",0,M566="Non",0,$E566="Haie 1 rang",$H566/'Paramétrage V2'!$AA$21*'Paramétrage V2'!$AA$7,$E566="Haie 2 rangs",$H566*'Paramétrage V2'!$AB$7)</f>
        <v>0</v>
      </c>
      <c r="O566" s="22"/>
      <c r="P566" s="113" cm="1">
        <f t="array" ref="P566">_xlfn.IFS($E566="",0,O566="",0,O566="Non",0,$E566="Haie 1 rang",$H566/'Paramétrage V2'!$AA$21*'Paramétrage V2'!$AA$8,$E566="Haie 2 rangs",$H566*'Paramétrage V2'!$AB$8)</f>
        <v>0</v>
      </c>
      <c r="Q566" s="22"/>
      <c r="R566" s="113" cm="1">
        <f t="array" ref="R566">_xlfn.IFS($E566="",0,Q566="",0,Q566="Non",0,$E566="Haie 1 rang",$H566/'Paramétrage V2'!$AA$21*'Paramétrage V2'!$AA$10,$E566="Haie 2 rangs",$H566*'Paramétrage V2'!$AB$10)</f>
        <v>0</v>
      </c>
      <c r="S566" s="22"/>
      <c r="T566" s="113" cm="1">
        <f t="array" ref="T566">_xlfn.IFS($E566="",0,S566="",0,S566="Non",0,$E566="Haie 1 rang",$H566/'Paramétrage V2'!$AA$21*'Paramétrage V2'!$AA$11,$E566="Haie 2 rangs",$H566*'Paramétrage V2'!$AB$11)</f>
        <v>0</v>
      </c>
      <c r="U566" s="22"/>
      <c r="V566" s="113" cm="1">
        <f t="array" ref="V566">_xlfn.IFS($E566="",0,U566="",0,U566="Non",0,$E566="Haie 1 rang",$H566/'Paramétrage V2'!$AA$21*'Paramétrage V2'!$AA$13,$E566="Haie 2 rangs",$H566*'Paramétrage V2'!$AB$13)</f>
        <v>0</v>
      </c>
      <c r="W566" s="22"/>
      <c r="X566" s="113" cm="1">
        <f t="array" ref="X566">_xlfn.IFS($E566="",0,W566="",0,W566="Non",0,$E566="Haie 1 rang",$H566/'Paramétrage V2'!$AA$21*'Paramétrage V2'!$AA$15,$E566="Haie 2 rangs",$H566*'Paramétrage V2'!$AB$15)</f>
        <v>0</v>
      </c>
      <c r="Y566" s="133">
        <f t="shared" si="8"/>
        <v>0</v>
      </c>
      <c r="Z566" s="45"/>
    </row>
    <row r="567" spans="1:26" x14ac:dyDescent="0.35">
      <c r="A567" s="5">
        <v>563</v>
      </c>
      <c r="B567" s="2"/>
      <c r="C567" s="22"/>
      <c r="D567" s="22"/>
      <c r="E567" s="22"/>
      <c r="F567" s="44"/>
      <c r="G567" s="112"/>
      <c r="H567" s="89" cm="1">
        <f t="array" ref="H567">_xlfn.IFS(E567="",0,E567="Haie 1 rang",F567*(G567-1),E567="Haie 2 rangs",(F567/2)*(G567-1))</f>
        <v>0</v>
      </c>
      <c r="I567" s="22"/>
      <c r="J567" s="113" cm="1">
        <f t="array" ref="J567">_xlfn.IFS($E567="",0,I567="",0,I567="Non",0,$E567="Haie 1 rang",$H567/'Paramétrage V2'!$AA$21*'Paramétrage V2'!$AA$5,$E567="Haie 2 rangs",$H567*'Paramétrage V2'!$AB$5)</f>
        <v>0</v>
      </c>
      <c r="K567" s="22"/>
      <c r="L567" s="113" cm="1">
        <f t="array" ref="L567">_xlfn.IFS($E567="",0,K567="",0,K567="Non",0,$E567="Haie 1 rang",$H567/'Paramétrage V2'!$AA$21*'Paramétrage V2'!$AA$6,$E567="Haie 2 rangs",$H567*'Paramétrage V2'!$AB$6)</f>
        <v>0</v>
      </c>
      <c r="M567" s="22"/>
      <c r="N567" s="113" cm="1">
        <f t="array" ref="N567">_xlfn.IFS($E567="",0,M567="",0,M567="Non",0,$E567="Haie 1 rang",$H567/'Paramétrage V2'!$AA$21*'Paramétrage V2'!$AA$7,$E567="Haie 2 rangs",$H567*'Paramétrage V2'!$AB$7)</f>
        <v>0</v>
      </c>
      <c r="O567" s="22"/>
      <c r="P567" s="113" cm="1">
        <f t="array" ref="P567">_xlfn.IFS($E567="",0,O567="",0,O567="Non",0,$E567="Haie 1 rang",$H567/'Paramétrage V2'!$AA$21*'Paramétrage V2'!$AA$8,$E567="Haie 2 rangs",$H567*'Paramétrage V2'!$AB$8)</f>
        <v>0</v>
      </c>
      <c r="Q567" s="22"/>
      <c r="R567" s="113" cm="1">
        <f t="array" ref="R567">_xlfn.IFS($E567="",0,Q567="",0,Q567="Non",0,$E567="Haie 1 rang",$H567/'Paramétrage V2'!$AA$21*'Paramétrage V2'!$AA$10,$E567="Haie 2 rangs",$H567*'Paramétrage V2'!$AB$10)</f>
        <v>0</v>
      </c>
      <c r="S567" s="22"/>
      <c r="T567" s="113" cm="1">
        <f t="array" ref="T567">_xlfn.IFS($E567="",0,S567="",0,S567="Non",0,$E567="Haie 1 rang",$H567/'Paramétrage V2'!$AA$21*'Paramétrage V2'!$AA$11,$E567="Haie 2 rangs",$H567*'Paramétrage V2'!$AB$11)</f>
        <v>0</v>
      </c>
      <c r="U567" s="22"/>
      <c r="V567" s="113" cm="1">
        <f t="array" ref="V567">_xlfn.IFS($E567="",0,U567="",0,U567="Non",0,$E567="Haie 1 rang",$H567/'Paramétrage V2'!$AA$21*'Paramétrage V2'!$AA$13,$E567="Haie 2 rangs",$H567*'Paramétrage V2'!$AB$13)</f>
        <v>0</v>
      </c>
      <c r="W567" s="22"/>
      <c r="X567" s="113" cm="1">
        <f t="array" ref="X567">_xlfn.IFS($E567="",0,W567="",0,W567="Non",0,$E567="Haie 1 rang",$H567/'Paramétrage V2'!$AA$21*'Paramétrage V2'!$AA$15,$E567="Haie 2 rangs",$H567*'Paramétrage V2'!$AB$15)</f>
        <v>0</v>
      </c>
      <c r="Y567" s="133">
        <f t="shared" si="8"/>
        <v>0</v>
      </c>
      <c r="Z567" s="45"/>
    </row>
    <row r="568" spans="1:26" x14ac:dyDescent="0.35">
      <c r="A568" s="5">
        <v>564</v>
      </c>
      <c r="B568" s="2"/>
      <c r="C568" s="22"/>
      <c r="D568" s="22"/>
      <c r="E568" s="22"/>
      <c r="F568" s="44"/>
      <c r="G568" s="112"/>
      <c r="H568" s="89" cm="1">
        <f t="array" ref="H568">_xlfn.IFS(E568="",0,E568="Haie 1 rang",F568*(G568-1),E568="Haie 2 rangs",(F568/2)*(G568-1))</f>
        <v>0</v>
      </c>
      <c r="I568" s="22"/>
      <c r="J568" s="113" cm="1">
        <f t="array" ref="J568">_xlfn.IFS($E568="",0,I568="",0,I568="Non",0,$E568="Haie 1 rang",$H568/'Paramétrage V2'!$AA$21*'Paramétrage V2'!$AA$5,$E568="Haie 2 rangs",$H568*'Paramétrage V2'!$AB$5)</f>
        <v>0</v>
      </c>
      <c r="K568" s="22"/>
      <c r="L568" s="113" cm="1">
        <f t="array" ref="L568">_xlfn.IFS($E568="",0,K568="",0,K568="Non",0,$E568="Haie 1 rang",$H568/'Paramétrage V2'!$AA$21*'Paramétrage V2'!$AA$6,$E568="Haie 2 rangs",$H568*'Paramétrage V2'!$AB$6)</f>
        <v>0</v>
      </c>
      <c r="M568" s="22"/>
      <c r="N568" s="113" cm="1">
        <f t="array" ref="N568">_xlfn.IFS($E568="",0,M568="",0,M568="Non",0,$E568="Haie 1 rang",$H568/'Paramétrage V2'!$AA$21*'Paramétrage V2'!$AA$7,$E568="Haie 2 rangs",$H568*'Paramétrage V2'!$AB$7)</f>
        <v>0</v>
      </c>
      <c r="O568" s="22"/>
      <c r="P568" s="113" cm="1">
        <f t="array" ref="P568">_xlfn.IFS($E568="",0,O568="",0,O568="Non",0,$E568="Haie 1 rang",$H568/'Paramétrage V2'!$AA$21*'Paramétrage V2'!$AA$8,$E568="Haie 2 rangs",$H568*'Paramétrage V2'!$AB$8)</f>
        <v>0</v>
      </c>
      <c r="Q568" s="22"/>
      <c r="R568" s="113" cm="1">
        <f t="array" ref="R568">_xlfn.IFS($E568="",0,Q568="",0,Q568="Non",0,$E568="Haie 1 rang",$H568/'Paramétrage V2'!$AA$21*'Paramétrage V2'!$AA$10,$E568="Haie 2 rangs",$H568*'Paramétrage V2'!$AB$10)</f>
        <v>0</v>
      </c>
      <c r="S568" s="22"/>
      <c r="T568" s="113" cm="1">
        <f t="array" ref="T568">_xlfn.IFS($E568="",0,S568="",0,S568="Non",0,$E568="Haie 1 rang",$H568/'Paramétrage V2'!$AA$21*'Paramétrage V2'!$AA$11,$E568="Haie 2 rangs",$H568*'Paramétrage V2'!$AB$11)</f>
        <v>0</v>
      </c>
      <c r="U568" s="22"/>
      <c r="V568" s="113" cm="1">
        <f t="array" ref="V568">_xlfn.IFS($E568="",0,U568="",0,U568="Non",0,$E568="Haie 1 rang",$H568/'Paramétrage V2'!$AA$21*'Paramétrage V2'!$AA$13,$E568="Haie 2 rangs",$H568*'Paramétrage V2'!$AB$13)</f>
        <v>0</v>
      </c>
      <c r="W568" s="22"/>
      <c r="X568" s="113" cm="1">
        <f t="array" ref="X568">_xlfn.IFS($E568="",0,W568="",0,W568="Non",0,$E568="Haie 1 rang",$H568/'Paramétrage V2'!$AA$21*'Paramétrage V2'!$AA$15,$E568="Haie 2 rangs",$H568*'Paramétrage V2'!$AB$15)</f>
        <v>0</v>
      </c>
      <c r="Y568" s="133">
        <f t="shared" si="8"/>
        <v>0</v>
      </c>
      <c r="Z568" s="45"/>
    </row>
    <row r="569" spans="1:26" x14ac:dyDescent="0.35">
      <c r="A569" s="5">
        <v>565</v>
      </c>
      <c r="B569" s="2"/>
      <c r="C569" s="22"/>
      <c r="D569" s="22"/>
      <c r="E569" s="22"/>
      <c r="F569" s="44"/>
      <c r="G569" s="112"/>
      <c r="H569" s="89" cm="1">
        <f t="array" ref="H569">_xlfn.IFS(E569="",0,E569="Haie 1 rang",F569*(G569-1),E569="Haie 2 rangs",(F569/2)*(G569-1))</f>
        <v>0</v>
      </c>
      <c r="I569" s="22"/>
      <c r="J569" s="113" cm="1">
        <f t="array" ref="J569">_xlfn.IFS($E569="",0,I569="",0,I569="Non",0,$E569="Haie 1 rang",$H569/'Paramétrage V2'!$AA$21*'Paramétrage V2'!$AA$5,$E569="Haie 2 rangs",$H569*'Paramétrage V2'!$AB$5)</f>
        <v>0</v>
      </c>
      <c r="K569" s="22"/>
      <c r="L569" s="113" cm="1">
        <f t="array" ref="L569">_xlfn.IFS($E569="",0,K569="",0,K569="Non",0,$E569="Haie 1 rang",$H569/'Paramétrage V2'!$AA$21*'Paramétrage V2'!$AA$6,$E569="Haie 2 rangs",$H569*'Paramétrage V2'!$AB$6)</f>
        <v>0</v>
      </c>
      <c r="M569" s="22"/>
      <c r="N569" s="113" cm="1">
        <f t="array" ref="N569">_xlfn.IFS($E569="",0,M569="",0,M569="Non",0,$E569="Haie 1 rang",$H569/'Paramétrage V2'!$AA$21*'Paramétrage V2'!$AA$7,$E569="Haie 2 rangs",$H569*'Paramétrage V2'!$AB$7)</f>
        <v>0</v>
      </c>
      <c r="O569" s="22"/>
      <c r="P569" s="113" cm="1">
        <f t="array" ref="P569">_xlfn.IFS($E569="",0,O569="",0,O569="Non",0,$E569="Haie 1 rang",$H569/'Paramétrage V2'!$AA$21*'Paramétrage V2'!$AA$8,$E569="Haie 2 rangs",$H569*'Paramétrage V2'!$AB$8)</f>
        <v>0</v>
      </c>
      <c r="Q569" s="22"/>
      <c r="R569" s="113" cm="1">
        <f t="array" ref="R569">_xlfn.IFS($E569="",0,Q569="",0,Q569="Non",0,$E569="Haie 1 rang",$H569/'Paramétrage V2'!$AA$21*'Paramétrage V2'!$AA$10,$E569="Haie 2 rangs",$H569*'Paramétrage V2'!$AB$10)</f>
        <v>0</v>
      </c>
      <c r="S569" s="22"/>
      <c r="T569" s="113" cm="1">
        <f t="array" ref="T569">_xlfn.IFS($E569="",0,S569="",0,S569="Non",0,$E569="Haie 1 rang",$H569/'Paramétrage V2'!$AA$21*'Paramétrage V2'!$AA$11,$E569="Haie 2 rangs",$H569*'Paramétrage V2'!$AB$11)</f>
        <v>0</v>
      </c>
      <c r="U569" s="22"/>
      <c r="V569" s="113" cm="1">
        <f t="array" ref="V569">_xlfn.IFS($E569="",0,U569="",0,U569="Non",0,$E569="Haie 1 rang",$H569/'Paramétrage V2'!$AA$21*'Paramétrage V2'!$AA$13,$E569="Haie 2 rangs",$H569*'Paramétrage V2'!$AB$13)</f>
        <v>0</v>
      </c>
      <c r="W569" s="22"/>
      <c r="X569" s="113" cm="1">
        <f t="array" ref="X569">_xlfn.IFS($E569="",0,W569="",0,W569="Non",0,$E569="Haie 1 rang",$H569/'Paramétrage V2'!$AA$21*'Paramétrage V2'!$AA$15,$E569="Haie 2 rangs",$H569*'Paramétrage V2'!$AB$15)</f>
        <v>0</v>
      </c>
      <c r="Y569" s="133">
        <f t="shared" si="8"/>
        <v>0</v>
      </c>
      <c r="Z569" s="45"/>
    </row>
    <row r="570" spans="1:26" x14ac:dyDescent="0.35">
      <c r="A570" s="5">
        <v>566</v>
      </c>
      <c r="B570" s="2"/>
      <c r="C570" s="22"/>
      <c r="D570" s="22"/>
      <c r="E570" s="22"/>
      <c r="F570" s="44"/>
      <c r="G570" s="112"/>
      <c r="H570" s="89" cm="1">
        <f t="array" ref="H570">_xlfn.IFS(E570="",0,E570="Haie 1 rang",F570*(G570-1),E570="Haie 2 rangs",(F570/2)*(G570-1))</f>
        <v>0</v>
      </c>
      <c r="I570" s="22"/>
      <c r="J570" s="113" cm="1">
        <f t="array" ref="J570">_xlfn.IFS($E570="",0,I570="",0,I570="Non",0,$E570="Haie 1 rang",$H570/'Paramétrage V2'!$AA$21*'Paramétrage V2'!$AA$5,$E570="Haie 2 rangs",$H570*'Paramétrage V2'!$AB$5)</f>
        <v>0</v>
      </c>
      <c r="K570" s="22"/>
      <c r="L570" s="113" cm="1">
        <f t="array" ref="L570">_xlfn.IFS($E570="",0,K570="",0,K570="Non",0,$E570="Haie 1 rang",$H570/'Paramétrage V2'!$AA$21*'Paramétrage V2'!$AA$6,$E570="Haie 2 rangs",$H570*'Paramétrage V2'!$AB$6)</f>
        <v>0</v>
      </c>
      <c r="M570" s="22"/>
      <c r="N570" s="113" cm="1">
        <f t="array" ref="N570">_xlfn.IFS($E570="",0,M570="",0,M570="Non",0,$E570="Haie 1 rang",$H570/'Paramétrage V2'!$AA$21*'Paramétrage V2'!$AA$7,$E570="Haie 2 rangs",$H570*'Paramétrage V2'!$AB$7)</f>
        <v>0</v>
      </c>
      <c r="O570" s="22"/>
      <c r="P570" s="113" cm="1">
        <f t="array" ref="P570">_xlfn.IFS($E570="",0,O570="",0,O570="Non",0,$E570="Haie 1 rang",$H570/'Paramétrage V2'!$AA$21*'Paramétrage V2'!$AA$8,$E570="Haie 2 rangs",$H570*'Paramétrage V2'!$AB$8)</f>
        <v>0</v>
      </c>
      <c r="Q570" s="22"/>
      <c r="R570" s="113" cm="1">
        <f t="array" ref="R570">_xlfn.IFS($E570="",0,Q570="",0,Q570="Non",0,$E570="Haie 1 rang",$H570/'Paramétrage V2'!$AA$21*'Paramétrage V2'!$AA$10,$E570="Haie 2 rangs",$H570*'Paramétrage V2'!$AB$10)</f>
        <v>0</v>
      </c>
      <c r="S570" s="22"/>
      <c r="T570" s="113" cm="1">
        <f t="array" ref="T570">_xlfn.IFS($E570="",0,S570="",0,S570="Non",0,$E570="Haie 1 rang",$H570/'Paramétrage V2'!$AA$21*'Paramétrage V2'!$AA$11,$E570="Haie 2 rangs",$H570*'Paramétrage V2'!$AB$11)</f>
        <v>0</v>
      </c>
      <c r="U570" s="22"/>
      <c r="V570" s="113" cm="1">
        <f t="array" ref="V570">_xlfn.IFS($E570="",0,U570="",0,U570="Non",0,$E570="Haie 1 rang",$H570/'Paramétrage V2'!$AA$21*'Paramétrage V2'!$AA$13,$E570="Haie 2 rangs",$H570*'Paramétrage V2'!$AB$13)</f>
        <v>0</v>
      </c>
      <c r="W570" s="22"/>
      <c r="X570" s="113" cm="1">
        <f t="array" ref="X570">_xlfn.IFS($E570="",0,W570="",0,W570="Non",0,$E570="Haie 1 rang",$H570/'Paramétrage V2'!$AA$21*'Paramétrage V2'!$AA$15,$E570="Haie 2 rangs",$H570*'Paramétrage V2'!$AB$15)</f>
        <v>0</v>
      </c>
      <c r="Y570" s="133">
        <f t="shared" si="8"/>
        <v>0</v>
      </c>
      <c r="Z570" s="45"/>
    </row>
    <row r="571" spans="1:26" x14ac:dyDescent="0.35">
      <c r="A571" s="5">
        <v>567</v>
      </c>
      <c r="B571" s="2"/>
      <c r="C571" s="22"/>
      <c r="D571" s="22"/>
      <c r="E571" s="22"/>
      <c r="F571" s="44"/>
      <c r="G571" s="112"/>
      <c r="H571" s="89" cm="1">
        <f t="array" ref="H571">_xlfn.IFS(E571="",0,E571="Haie 1 rang",F571*(G571-1),E571="Haie 2 rangs",(F571/2)*(G571-1))</f>
        <v>0</v>
      </c>
      <c r="I571" s="22"/>
      <c r="J571" s="113" cm="1">
        <f t="array" ref="J571">_xlfn.IFS($E571="",0,I571="",0,I571="Non",0,$E571="Haie 1 rang",$H571/'Paramétrage V2'!$AA$21*'Paramétrage V2'!$AA$5,$E571="Haie 2 rangs",$H571*'Paramétrage V2'!$AB$5)</f>
        <v>0</v>
      </c>
      <c r="K571" s="22"/>
      <c r="L571" s="113" cm="1">
        <f t="array" ref="L571">_xlfn.IFS($E571="",0,K571="",0,K571="Non",0,$E571="Haie 1 rang",$H571/'Paramétrage V2'!$AA$21*'Paramétrage V2'!$AA$6,$E571="Haie 2 rangs",$H571*'Paramétrage V2'!$AB$6)</f>
        <v>0</v>
      </c>
      <c r="M571" s="22"/>
      <c r="N571" s="113" cm="1">
        <f t="array" ref="N571">_xlfn.IFS($E571="",0,M571="",0,M571="Non",0,$E571="Haie 1 rang",$H571/'Paramétrage V2'!$AA$21*'Paramétrage V2'!$AA$7,$E571="Haie 2 rangs",$H571*'Paramétrage V2'!$AB$7)</f>
        <v>0</v>
      </c>
      <c r="O571" s="22"/>
      <c r="P571" s="113" cm="1">
        <f t="array" ref="P571">_xlfn.IFS($E571="",0,O571="",0,O571="Non",0,$E571="Haie 1 rang",$H571/'Paramétrage V2'!$AA$21*'Paramétrage V2'!$AA$8,$E571="Haie 2 rangs",$H571*'Paramétrage V2'!$AB$8)</f>
        <v>0</v>
      </c>
      <c r="Q571" s="22"/>
      <c r="R571" s="113" cm="1">
        <f t="array" ref="R571">_xlfn.IFS($E571="",0,Q571="",0,Q571="Non",0,$E571="Haie 1 rang",$H571/'Paramétrage V2'!$AA$21*'Paramétrage V2'!$AA$10,$E571="Haie 2 rangs",$H571*'Paramétrage V2'!$AB$10)</f>
        <v>0</v>
      </c>
      <c r="S571" s="22"/>
      <c r="T571" s="113" cm="1">
        <f t="array" ref="T571">_xlfn.IFS($E571="",0,S571="",0,S571="Non",0,$E571="Haie 1 rang",$H571/'Paramétrage V2'!$AA$21*'Paramétrage V2'!$AA$11,$E571="Haie 2 rangs",$H571*'Paramétrage V2'!$AB$11)</f>
        <v>0</v>
      </c>
      <c r="U571" s="22"/>
      <c r="V571" s="113" cm="1">
        <f t="array" ref="V571">_xlfn.IFS($E571="",0,U571="",0,U571="Non",0,$E571="Haie 1 rang",$H571/'Paramétrage V2'!$AA$21*'Paramétrage V2'!$AA$13,$E571="Haie 2 rangs",$H571*'Paramétrage V2'!$AB$13)</f>
        <v>0</v>
      </c>
      <c r="W571" s="22"/>
      <c r="X571" s="113" cm="1">
        <f t="array" ref="X571">_xlfn.IFS($E571="",0,W571="",0,W571="Non",0,$E571="Haie 1 rang",$H571/'Paramétrage V2'!$AA$21*'Paramétrage V2'!$AA$15,$E571="Haie 2 rangs",$H571*'Paramétrage V2'!$AB$15)</f>
        <v>0</v>
      </c>
      <c r="Y571" s="133">
        <f t="shared" si="8"/>
        <v>0</v>
      </c>
      <c r="Z571" s="45"/>
    </row>
    <row r="572" spans="1:26" x14ac:dyDescent="0.35">
      <c r="A572" s="5">
        <v>568</v>
      </c>
      <c r="B572" s="2"/>
      <c r="C572" s="22"/>
      <c r="D572" s="22"/>
      <c r="E572" s="22"/>
      <c r="F572" s="44"/>
      <c r="G572" s="112"/>
      <c r="H572" s="89" cm="1">
        <f t="array" ref="H572">_xlfn.IFS(E572="",0,E572="Haie 1 rang",F572*(G572-1),E572="Haie 2 rangs",(F572/2)*(G572-1))</f>
        <v>0</v>
      </c>
      <c r="I572" s="22"/>
      <c r="J572" s="113" cm="1">
        <f t="array" ref="J572">_xlfn.IFS($E572="",0,I572="",0,I572="Non",0,$E572="Haie 1 rang",$H572/'Paramétrage V2'!$AA$21*'Paramétrage V2'!$AA$5,$E572="Haie 2 rangs",$H572*'Paramétrage V2'!$AB$5)</f>
        <v>0</v>
      </c>
      <c r="K572" s="22"/>
      <c r="L572" s="113" cm="1">
        <f t="array" ref="L572">_xlfn.IFS($E572="",0,K572="",0,K572="Non",0,$E572="Haie 1 rang",$H572/'Paramétrage V2'!$AA$21*'Paramétrage V2'!$AA$6,$E572="Haie 2 rangs",$H572*'Paramétrage V2'!$AB$6)</f>
        <v>0</v>
      </c>
      <c r="M572" s="22"/>
      <c r="N572" s="113" cm="1">
        <f t="array" ref="N572">_xlfn.IFS($E572="",0,M572="",0,M572="Non",0,$E572="Haie 1 rang",$H572/'Paramétrage V2'!$AA$21*'Paramétrage V2'!$AA$7,$E572="Haie 2 rangs",$H572*'Paramétrage V2'!$AB$7)</f>
        <v>0</v>
      </c>
      <c r="O572" s="22"/>
      <c r="P572" s="113" cm="1">
        <f t="array" ref="P572">_xlfn.IFS($E572="",0,O572="",0,O572="Non",0,$E572="Haie 1 rang",$H572/'Paramétrage V2'!$AA$21*'Paramétrage V2'!$AA$8,$E572="Haie 2 rangs",$H572*'Paramétrage V2'!$AB$8)</f>
        <v>0</v>
      </c>
      <c r="Q572" s="22"/>
      <c r="R572" s="113" cm="1">
        <f t="array" ref="R572">_xlfn.IFS($E572="",0,Q572="",0,Q572="Non",0,$E572="Haie 1 rang",$H572/'Paramétrage V2'!$AA$21*'Paramétrage V2'!$AA$10,$E572="Haie 2 rangs",$H572*'Paramétrage V2'!$AB$10)</f>
        <v>0</v>
      </c>
      <c r="S572" s="22"/>
      <c r="T572" s="113" cm="1">
        <f t="array" ref="T572">_xlfn.IFS($E572="",0,S572="",0,S572="Non",0,$E572="Haie 1 rang",$H572/'Paramétrage V2'!$AA$21*'Paramétrage V2'!$AA$11,$E572="Haie 2 rangs",$H572*'Paramétrage V2'!$AB$11)</f>
        <v>0</v>
      </c>
      <c r="U572" s="22"/>
      <c r="V572" s="113" cm="1">
        <f t="array" ref="V572">_xlfn.IFS($E572="",0,U572="",0,U572="Non",0,$E572="Haie 1 rang",$H572/'Paramétrage V2'!$AA$21*'Paramétrage V2'!$AA$13,$E572="Haie 2 rangs",$H572*'Paramétrage V2'!$AB$13)</f>
        <v>0</v>
      </c>
      <c r="W572" s="22"/>
      <c r="X572" s="113" cm="1">
        <f t="array" ref="X572">_xlfn.IFS($E572="",0,W572="",0,W572="Non",0,$E572="Haie 1 rang",$H572/'Paramétrage V2'!$AA$21*'Paramétrage V2'!$AA$15,$E572="Haie 2 rangs",$H572*'Paramétrage V2'!$AB$15)</f>
        <v>0</v>
      </c>
      <c r="Y572" s="133">
        <f t="shared" si="8"/>
        <v>0</v>
      </c>
      <c r="Z572" s="45"/>
    </row>
    <row r="573" spans="1:26" x14ac:dyDescent="0.35">
      <c r="A573" s="5">
        <v>569</v>
      </c>
      <c r="B573" s="2"/>
      <c r="C573" s="22"/>
      <c r="D573" s="22"/>
      <c r="E573" s="22"/>
      <c r="F573" s="44"/>
      <c r="G573" s="112"/>
      <c r="H573" s="89" cm="1">
        <f t="array" ref="H573">_xlfn.IFS(E573="",0,E573="Haie 1 rang",F573*(G573-1),E573="Haie 2 rangs",(F573/2)*(G573-1))</f>
        <v>0</v>
      </c>
      <c r="I573" s="22"/>
      <c r="J573" s="113" cm="1">
        <f t="array" ref="J573">_xlfn.IFS($E573="",0,I573="",0,I573="Non",0,$E573="Haie 1 rang",$H573/'Paramétrage V2'!$AA$21*'Paramétrage V2'!$AA$5,$E573="Haie 2 rangs",$H573*'Paramétrage V2'!$AB$5)</f>
        <v>0</v>
      </c>
      <c r="K573" s="22"/>
      <c r="L573" s="113" cm="1">
        <f t="array" ref="L573">_xlfn.IFS($E573="",0,K573="",0,K573="Non",0,$E573="Haie 1 rang",$H573/'Paramétrage V2'!$AA$21*'Paramétrage V2'!$AA$6,$E573="Haie 2 rangs",$H573*'Paramétrage V2'!$AB$6)</f>
        <v>0</v>
      </c>
      <c r="M573" s="22"/>
      <c r="N573" s="113" cm="1">
        <f t="array" ref="N573">_xlfn.IFS($E573="",0,M573="",0,M573="Non",0,$E573="Haie 1 rang",$H573/'Paramétrage V2'!$AA$21*'Paramétrage V2'!$AA$7,$E573="Haie 2 rangs",$H573*'Paramétrage V2'!$AB$7)</f>
        <v>0</v>
      </c>
      <c r="O573" s="22"/>
      <c r="P573" s="113" cm="1">
        <f t="array" ref="P573">_xlfn.IFS($E573="",0,O573="",0,O573="Non",0,$E573="Haie 1 rang",$H573/'Paramétrage V2'!$AA$21*'Paramétrage V2'!$AA$8,$E573="Haie 2 rangs",$H573*'Paramétrage V2'!$AB$8)</f>
        <v>0</v>
      </c>
      <c r="Q573" s="22"/>
      <c r="R573" s="113" cm="1">
        <f t="array" ref="R573">_xlfn.IFS($E573="",0,Q573="",0,Q573="Non",0,$E573="Haie 1 rang",$H573/'Paramétrage V2'!$AA$21*'Paramétrage V2'!$AA$10,$E573="Haie 2 rangs",$H573*'Paramétrage V2'!$AB$10)</f>
        <v>0</v>
      </c>
      <c r="S573" s="22"/>
      <c r="T573" s="113" cm="1">
        <f t="array" ref="T573">_xlfn.IFS($E573="",0,S573="",0,S573="Non",0,$E573="Haie 1 rang",$H573/'Paramétrage V2'!$AA$21*'Paramétrage V2'!$AA$11,$E573="Haie 2 rangs",$H573*'Paramétrage V2'!$AB$11)</f>
        <v>0</v>
      </c>
      <c r="U573" s="22"/>
      <c r="V573" s="113" cm="1">
        <f t="array" ref="V573">_xlfn.IFS($E573="",0,U573="",0,U573="Non",0,$E573="Haie 1 rang",$H573/'Paramétrage V2'!$AA$21*'Paramétrage V2'!$AA$13,$E573="Haie 2 rangs",$H573*'Paramétrage V2'!$AB$13)</f>
        <v>0</v>
      </c>
      <c r="W573" s="22"/>
      <c r="X573" s="113" cm="1">
        <f t="array" ref="X573">_xlfn.IFS($E573="",0,W573="",0,W573="Non",0,$E573="Haie 1 rang",$H573/'Paramétrage V2'!$AA$21*'Paramétrage V2'!$AA$15,$E573="Haie 2 rangs",$H573*'Paramétrage V2'!$AB$15)</f>
        <v>0</v>
      </c>
      <c r="Y573" s="133">
        <f t="shared" si="8"/>
        <v>0</v>
      </c>
      <c r="Z573" s="45"/>
    </row>
    <row r="574" spans="1:26" x14ac:dyDescent="0.35">
      <c r="A574" s="5">
        <v>570</v>
      </c>
      <c r="B574" s="2"/>
      <c r="C574" s="22"/>
      <c r="D574" s="22"/>
      <c r="E574" s="22"/>
      <c r="F574" s="44"/>
      <c r="G574" s="112"/>
      <c r="H574" s="89" cm="1">
        <f t="array" ref="H574">_xlfn.IFS(E574="",0,E574="Haie 1 rang",F574*(G574-1),E574="Haie 2 rangs",(F574/2)*(G574-1))</f>
        <v>0</v>
      </c>
      <c r="I574" s="22"/>
      <c r="J574" s="113" cm="1">
        <f t="array" ref="J574">_xlfn.IFS($E574="",0,I574="",0,I574="Non",0,$E574="Haie 1 rang",$H574/'Paramétrage V2'!$AA$21*'Paramétrage V2'!$AA$5,$E574="Haie 2 rangs",$H574*'Paramétrage V2'!$AB$5)</f>
        <v>0</v>
      </c>
      <c r="K574" s="22"/>
      <c r="L574" s="113" cm="1">
        <f t="array" ref="L574">_xlfn.IFS($E574="",0,K574="",0,K574="Non",0,$E574="Haie 1 rang",$H574/'Paramétrage V2'!$AA$21*'Paramétrage V2'!$AA$6,$E574="Haie 2 rangs",$H574*'Paramétrage V2'!$AB$6)</f>
        <v>0</v>
      </c>
      <c r="M574" s="22"/>
      <c r="N574" s="113" cm="1">
        <f t="array" ref="N574">_xlfn.IFS($E574="",0,M574="",0,M574="Non",0,$E574="Haie 1 rang",$H574/'Paramétrage V2'!$AA$21*'Paramétrage V2'!$AA$7,$E574="Haie 2 rangs",$H574*'Paramétrage V2'!$AB$7)</f>
        <v>0</v>
      </c>
      <c r="O574" s="22"/>
      <c r="P574" s="113" cm="1">
        <f t="array" ref="P574">_xlfn.IFS($E574="",0,O574="",0,O574="Non",0,$E574="Haie 1 rang",$H574/'Paramétrage V2'!$AA$21*'Paramétrage V2'!$AA$8,$E574="Haie 2 rangs",$H574*'Paramétrage V2'!$AB$8)</f>
        <v>0</v>
      </c>
      <c r="Q574" s="22"/>
      <c r="R574" s="113" cm="1">
        <f t="array" ref="R574">_xlfn.IFS($E574="",0,Q574="",0,Q574="Non",0,$E574="Haie 1 rang",$H574/'Paramétrage V2'!$AA$21*'Paramétrage V2'!$AA$10,$E574="Haie 2 rangs",$H574*'Paramétrage V2'!$AB$10)</f>
        <v>0</v>
      </c>
      <c r="S574" s="22"/>
      <c r="T574" s="113" cm="1">
        <f t="array" ref="T574">_xlfn.IFS($E574="",0,S574="",0,S574="Non",0,$E574="Haie 1 rang",$H574/'Paramétrage V2'!$AA$21*'Paramétrage V2'!$AA$11,$E574="Haie 2 rangs",$H574*'Paramétrage V2'!$AB$11)</f>
        <v>0</v>
      </c>
      <c r="U574" s="22"/>
      <c r="V574" s="113" cm="1">
        <f t="array" ref="V574">_xlfn.IFS($E574="",0,U574="",0,U574="Non",0,$E574="Haie 1 rang",$H574/'Paramétrage V2'!$AA$21*'Paramétrage V2'!$AA$13,$E574="Haie 2 rangs",$H574*'Paramétrage V2'!$AB$13)</f>
        <v>0</v>
      </c>
      <c r="W574" s="22"/>
      <c r="X574" s="113" cm="1">
        <f t="array" ref="X574">_xlfn.IFS($E574="",0,W574="",0,W574="Non",0,$E574="Haie 1 rang",$H574/'Paramétrage V2'!$AA$21*'Paramétrage V2'!$AA$15,$E574="Haie 2 rangs",$H574*'Paramétrage V2'!$AB$15)</f>
        <v>0</v>
      </c>
      <c r="Y574" s="133">
        <f t="shared" si="8"/>
        <v>0</v>
      </c>
      <c r="Z574" s="45"/>
    </row>
    <row r="575" spans="1:26" x14ac:dyDescent="0.35">
      <c r="A575" s="5">
        <v>571</v>
      </c>
      <c r="B575" s="2"/>
      <c r="C575" s="22"/>
      <c r="D575" s="22"/>
      <c r="E575" s="22"/>
      <c r="F575" s="44"/>
      <c r="G575" s="112"/>
      <c r="H575" s="89" cm="1">
        <f t="array" ref="H575">_xlfn.IFS(E575="",0,E575="Haie 1 rang",F575*(G575-1),E575="Haie 2 rangs",(F575/2)*(G575-1))</f>
        <v>0</v>
      </c>
      <c r="I575" s="22"/>
      <c r="J575" s="113" cm="1">
        <f t="array" ref="J575">_xlfn.IFS($E575="",0,I575="",0,I575="Non",0,$E575="Haie 1 rang",$H575/'Paramétrage V2'!$AA$21*'Paramétrage V2'!$AA$5,$E575="Haie 2 rangs",$H575*'Paramétrage V2'!$AB$5)</f>
        <v>0</v>
      </c>
      <c r="K575" s="22"/>
      <c r="L575" s="113" cm="1">
        <f t="array" ref="L575">_xlfn.IFS($E575="",0,K575="",0,K575="Non",0,$E575="Haie 1 rang",$H575/'Paramétrage V2'!$AA$21*'Paramétrage V2'!$AA$6,$E575="Haie 2 rangs",$H575*'Paramétrage V2'!$AB$6)</f>
        <v>0</v>
      </c>
      <c r="M575" s="22"/>
      <c r="N575" s="113" cm="1">
        <f t="array" ref="N575">_xlfn.IFS($E575="",0,M575="",0,M575="Non",0,$E575="Haie 1 rang",$H575/'Paramétrage V2'!$AA$21*'Paramétrage V2'!$AA$7,$E575="Haie 2 rangs",$H575*'Paramétrage V2'!$AB$7)</f>
        <v>0</v>
      </c>
      <c r="O575" s="22"/>
      <c r="P575" s="113" cm="1">
        <f t="array" ref="P575">_xlfn.IFS($E575="",0,O575="",0,O575="Non",0,$E575="Haie 1 rang",$H575/'Paramétrage V2'!$AA$21*'Paramétrage V2'!$AA$8,$E575="Haie 2 rangs",$H575*'Paramétrage V2'!$AB$8)</f>
        <v>0</v>
      </c>
      <c r="Q575" s="22"/>
      <c r="R575" s="113" cm="1">
        <f t="array" ref="R575">_xlfn.IFS($E575="",0,Q575="",0,Q575="Non",0,$E575="Haie 1 rang",$H575/'Paramétrage V2'!$AA$21*'Paramétrage V2'!$AA$10,$E575="Haie 2 rangs",$H575*'Paramétrage V2'!$AB$10)</f>
        <v>0</v>
      </c>
      <c r="S575" s="22"/>
      <c r="T575" s="113" cm="1">
        <f t="array" ref="T575">_xlfn.IFS($E575="",0,S575="",0,S575="Non",0,$E575="Haie 1 rang",$H575/'Paramétrage V2'!$AA$21*'Paramétrage V2'!$AA$11,$E575="Haie 2 rangs",$H575*'Paramétrage V2'!$AB$11)</f>
        <v>0</v>
      </c>
      <c r="U575" s="22"/>
      <c r="V575" s="113" cm="1">
        <f t="array" ref="V575">_xlfn.IFS($E575="",0,U575="",0,U575="Non",0,$E575="Haie 1 rang",$H575/'Paramétrage V2'!$AA$21*'Paramétrage V2'!$AA$13,$E575="Haie 2 rangs",$H575*'Paramétrage V2'!$AB$13)</f>
        <v>0</v>
      </c>
      <c r="W575" s="22"/>
      <c r="X575" s="113" cm="1">
        <f t="array" ref="X575">_xlfn.IFS($E575="",0,W575="",0,W575="Non",0,$E575="Haie 1 rang",$H575/'Paramétrage V2'!$AA$21*'Paramétrage V2'!$AA$15,$E575="Haie 2 rangs",$H575*'Paramétrage V2'!$AB$15)</f>
        <v>0</v>
      </c>
      <c r="Y575" s="133">
        <f t="shared" si="8"/>
        <v>0</v>
      </c>
      <c r="Z575" s="45"/>
    </row>
    <row r="576" spans="1:26" x14ac:dyDescent="0.35">
      <c r="A576" s="5">
        <v>572</v>
      </c>
      <c r="B576" s="2"/>
      <c r="C576" s="22"/>
      <c r="D576" s="22"/>
      <c r="E576" s="22"/>
      <c r="F576" s="44"/>
      <c r="G576" s="112"/>
      <c r="H576" s="89" cm="1">
        <f t="array" ref="H576">_xlfn.IFS(E576="",0,E576="Haie 1 rang",F576*(G576-1),E576="Haie 2 rangs",(F576/2)*(G576-1))</f>
        <v>0</v>
      </c>
      <c r="I576" s="22"/>
      <c r="J576" s="113" cm="1">
        <f t="array" ref="J576">_xlfn.IFS($E576="",0,I576="",0,I576="Non",0,$E576="Haie 1 rang",$H576/'Paramétrage V2'!$AA$21*'Paramétrage V2'!$AA$5,$E576="Haie 2 rangs",$H576*'Paramétrage V2'!$AB$5)</f>
        <v>0</v>
      </c>
      <c r="K576" s="22"/>
      <c r="L576" s="113" cm="1">
        <f t="array" ref="L576">_xlfn.IFS($E576="",0,K576="",0,K576="Non",0,$E576="Haie 1 rang",$H576/'Paramétrage V2'!$AA$21*'Paramétrage V2'!$AA$6,$E576="Haie 2 rangs",$H576*'Paramétrage V2'!$AB$6)</f>
        <v>0</v>
      </c>
      <c r="M576" s="22"/>
      <c r="N576" s="113" cm="1">
        <f t="array" ref="N576">_xlfn.IFS($E576="",0,M576="",0,M576="Non",0,$E576="Haie 1 rang",$H576/'Paramétrage V2'!$AA$21*'Paramétrage V2'!$AA$7,$E576="Haie 2 rangs",$H576*'Paramétrage V2'!$AB$7)</f>
        <v>0</v>
      </c>
      <c r="O576" s="22"/>
      <c r="P576" s="113" cm="1">
        <f t="array" ref="P576">_xlfn.IFS($E576="",0,O576="",0,O576="Non",0,$E576="Haie 1 rang",$H576/'Paramétrage V2'!$AA$21*'Paramétrage V2'!$AA$8,$E576="Haie 2 rangs",$H576*'Paramétrage V2'!$AB$8)</f>
        <v>0</v>
      </c>
      <c r="Q576" s="22"/>
      <c r="R576" s="113" cm="1">
        <f t="array" ref="R576">_xlfn.IFS($E576="",0,Q576="",0,Q576="Non",0,$E576="Haie 1 rang",$H576/'Paramétrage V2'!$AA$21*'Paramétrage V2'!$AA$10,$E576="Haie 2 rangs",$H576*'Paramétrage V2'!$AB$10)</f>
        <v>0</v>
      </c>
      <c r="S576" s="22"/>
      <c r="T576" s="113" cm="1">
        <f t="array" ref="T576">_xlfn.IFS($E576="",0,S576="",0,S576="Non",0,$E576="Haie 1 rang",$H576/'Paramétrage V2'!$AA$21*'Paramétrage V2'!$AA$11,$E576="Haie 2 rangs",$H576*'Paramétrage V2'!$AB$11)</f>
        <v>0</v>
      </c>
      <c r="U576" s="22"/>
      <c r="V576" s="113" cm="1">
        <f t="array" ref="V576">_xlfn.IFS($E576="",0,U576="",0,U576="Non",0,$E576="Haie 1 rang",$H576/'Paramétrage V2'!$AA$21*'Paramétrage V2'!$AA$13,$E576="Haie 2 rangs",$H576*'Paramétrage V2'!$AB$13)</f>
        <v>0</v>
      </c>
      <c r="W576" s="22"/>
      <c r="X576" s="113" cm="1">
        <f t="array" ref="X576">_xlfn.IFS($E576="",0,W576="",0,W576="Non",0,$E576="Haie 1 rang",$H576/'Paramétrage V2'!$AA$21*'Paramétrage V2'!$AA$15,$E576="Haie 2 rangs",$H576*'Paramétrage V2'!$AB$15)</f>
        <v>0</v>
      </c>
      <c r="Y576" s="133">
        <f t="shared" si="8"/>
        <v>0</v>
      </c>
      <c r="Z576" s="45"/>
    </row>
    <row r="577" spans="1:26" x14ac:dyDescent="0.35">
      <c r="A577" s="5">
        <v>573</v>
      </c>
      <c r="B577" s="2"/>
      <c r="C577" s="22"/>
      <c r="D577" s="22"/>
      <c r="E577" s="22"/>
      <c r="F577" s="44"/>
      <c r="G577" s="112"/>
      <c r="H577" s="89" cm="1">
        <f t="array" ref="H577">_xlfn.IFS(E577="",0,E577="Haie 1 rang",F577*(G577-1),E577="Haie 2 rangs",(F577/2)*(G577-1))</f>
        <v>0</v>
      </c>
      <c r="I577" s="22"/>
      <c r="J577" s="113" cm="1">
        <f t="array" ref="J577">_xlfn.IFS($E577="",0,I577="",0,I577="Non",0,$E577="Haie 1 rang",$H577/'Paramétrage V2'!$AA$21*'Paramétrage V2'!$AA$5,$E577="Haie 2 rangs",$H577*'Paramétrage V2'!$AB$5)</f>
        <v>0</v>
      </c>
      <c r="K577" s="22"/>
      <c r="L577" s="113" cm="1">
        <f t="array" ref="L577">_xlfn.IFS($E577="",0,K577="",0,K577="Non",0,$E577="Haie 1 rang",$H577/'Paramétrage V2'!$AA$21*'Paramétrage V2'!$AA$6,$E577="Haie 2 rangs",$H577*'Paramétrage V2'!$AB$6)</f>
        <v>0</v>
      </c>
      <c r="M577" s="22"/>
      <c r="N577" s="113" cm="1">
        <f t="array" ref="N577">_xlfn.IFS($E577="",0,M577="",0,M577="Non",0,$E577="Haie 1 rang",$H577/'Paramétrage V2'!$AA$21*'Paramétrage V2'!$AA$7,$E577="Haie 2 rangs",$H577*'Paramétrage V2'!$AB$7)</f>
        <v>0</v>
      </c>
      <c r="O577" s="22"/>
      <c r="P577" s="113" cm="1">
        <f t="array" ref="P577">_xlfn.IFS($E577="",0,O577="",0,O577="Non",0,$E577="Haie 1 rang",$H577/'Paramétrage V2'!$AA$21*'Paramétrage V2'!$AA$8,$E577="Haie 2 rangs",$H577*'Paramétrage V2'!$AB$8)</f>
        <v>0</v>
      </c>
      <c r="Q577" s="22"/>
      <c r="R577" s="113" cm="1">
        <f t="array" ref="R577">_xlfn.IFS($E577="",0,Q577="",0,Q577="Non",0,$E577="Haie 1 rang",$H577/'Paramétrage V2'!$AA$21*'Paramétrage V2'!$AA$10,$E577="Haie 2 rangs",$H577*'Paramétrage V2'!$AB$10)</f>
        <v>0</v>
      </c>
      <c r="S577" s="22"/>
      <c r="T577" s="113" cm="1">
        <f t="array" ref="T577">_xlfn.IFS($E577="",0,S577="",0,S577="Non",0,$E577="Haie 1 rang",$H577/'Paramétrage V2'!$AA$21*'Paramétrage V2'!$AA$11,$E577="Haie 2 rangs",$H577*'Paramétrage V2'!$AB$11)</f>
        <v>0</v>
      </c>
      <c r="U577" s="22"/>
      <c r="V577" s="113" cm="1">
        <f t="array" ref="V577">_xlfn.IFS($E577="",0,U577="",0,U577="Non",0,$E577="Haie 1 rang",$H577/'Paramétrage V2'!$AA$21*'Paramétrage V2'!$AA$13,$E577="Haie 2 rangs",$H577*'Paramétrage V2'!$AB$13)</f>
        <v>0</v>
      </c>
      <c r="W577" s="22"/>
      <c r="X577" s="113" cm="1">
        <f t="array" ref="X577">_xlfn.IFS($E577="",0,W577="",0,W577="Non",0,$E577="Haie 1 rang",$H577/'Paramétrage V2'!$AA$21*'Paramétrage V2'!$AA$15,$E577="Haie 2 rangs",$H577*'Paramétrage V2'!$AB$15)</f>
        <v>0</v>
      </c>
      <c r="Y577" s="133">
        <f t="shared" si="8"/>
        <v>0</v>
      </c>
      <c r="Z577" s="45"/>
    </row>
    <row r="578" spans="1:26" x14ac:dyDescent="0.35">
      <c r="A578" s="5">
        <v>574</v>
      </c>
      <c r="B578" s="2"/>
      <c r="C578" s="22"/>
      <c r="D578" s="22"/>
      <c r="E578" s="22"/>
      <c r="F578" s="44"/>
      <c r="G578" s="112"/>
      <c r="H578" s="89" cm="1">
        <f t="array" ref="H578">_xlfn.IFS(E578="",0,E578="Haie 1 rang",F578*(G578-1),E578="Haie 2 rangs",(F578/2)*(G578-1))</f>
        <v>0</v>
      </c>
      <c r="I578" s="22"/>
      <c r="J578" s="113" cm="1">
        <f t="array" ref="J578">_xlfn.IFS($E578="",0,I578="",0,I578="Non",0,$E578="Haie 1 rang",$H578/'Paramétrage V2'!$AA$21*'Paramétrage V2'!$AA$5,$E578="Haie 2 rangs",$H578*'Paramétrage V2'!$AB$5)</f>
        <v>0</v>
      </c>
      <c r="K578" s="22"/>
      <c r="L578" s="113" cm="1">
        <f t="array" ref="L578">_xlfn.IFS($E578="",0,K578="",0,K578="Non",0,$E578="Haie 1 rang",$H578/'Paramétrage V2'!$AA$21*'Paramétrage V2'!$AA$6,$E578="Haie 2 rangs",$H578*'Paramétrage V2'!$AB$6)</f>
        <v>0</v>
      </c>
      <c r="M578" s="22"/>
      <c r="N578" s="113" cm="1">
        <f t="array" ref="N578">_xlfn.IFS($E578="",0,M578="",0,M578="Non",0,$E578="Haie 1 rang",$H578/'Paramétrage V2'!$AA$21*'Paramétrage V2'!$AA$7,$E578="Haie 2 rangs",$H578*'Paramétrage V2'!$AB$7)</f>
        <v>0</v>
      </c>
      <c r="O578" s="22"/>
      <c r="P578" s="113" cm="1">
        <f t="array" ref="P578">_xlfn.IFS($E578="",0,O578="",0,O578="Non",0,$E578="Haie 1 rang",$H578/'Paramétrage V2'!$AA$21*'Paramétrage V2'!$AA$8,$E578="Haie 2 rangs",$H578*'Paramétrage V2'!$AB$8)</f>
        <v>0</v>
      </c>
      <c r="Q578" s="22"/>
      <c r="R578" s="113" cm="1">
        <f t="array" ref="R578">_xlfn.IFS($E578="",0,Q578="",0,Q578="Non",0,$E578="Haie 1 rang",$H578/'Paramétrage V2'!$AA$21*'Paramétrage V2'!$AA$10,$E578="Haie 2 rangs",$H578*'Paramétrage V2'!$AB$10)</f>
        <v>0</v>
      </c>
      <c r="S578" s="22"/>
      <c r="T578" s="113" cm="1">
        <f t="array" ref="T578">_xlfn.IFS($E578="",0,S578="",0,S578="Non",0,$E578="Haie 1 rang",$H578/'Paramétrage V2'!$AA$21*'Paramétrage V2'!$AA$11,$E578="Haie 2 rangs",$H578*'Paramétrage V2'!$AB$11)</f>
        <v>0</v>
      </c>
      <c r="U578" s="22"/>
      <c r="V578" s="113" cm="1">
        <f t="array" ref="V578">_xlfn.IFS($E578="",0,U578="",0,U578="Non",0,$E578="Haie 1 rang",$H578/'Paramétrage V2'!$AA$21*'Paramétrage V2'!$AA$13,$E578="Haie 2 rangs",$H578*'Paramétrage V2'!$AB$13)</f>
        <v>0</v>
      </c>
      <c r="W578" s="22"/>
      <c r="X578" s="113" cm="1">
        <f t="array" ref="X578">_xlfn.IFS($E578="",0,W578="",0,W578="Non",0,$E578="Haie 1 rang",$H578/'Paramétrage V2'!$AA$21*'Paramétrage V2'!$AA$15,$E578="Haie 2 rangs",$H578*'Paramétrage V2'!$AB$15)</f>
        <v>0</v>
      </c>
      <c r="Y578" s="133">
        <f t="shared" si="8"/>
        <v>0</v>
      </c>
      <c r="Z578" s="45"/>
    </row>
    <row r="579" spans="1:26" x14ac:dyDescent="0.35">
      <c r="A579" s="5">
        <v>575</v>
      </c>
      <c r="B579" s="2"/>
      <c r="C579" s="22"/>
      <c r="D579" s="22"/>
      <c r="E579" s="22"/>
      <c r="F579" s="44"/>
      <c r="G579" s="112"/>
      <c r="H579" s="89" cm="1">
        <f t="array" ref="H579">_xlfn.IFS(E579="",0,E579="Haie 1 rang",F579*(G579-1),E579="Haie 2 rangs",(F579/2)*(G579-1))</f>
        <v>0</v>
      </c>
      <c r="I579" s="22"/>
      <c r="J579" s="113" cm="1">
        <f t="array" ref="J579">_xlfn.IFS($E579="",0,I579="",0,I579="Non",0,$E579="Haie 1 rang",$H579/'Paramétrage V2'!$AA$21*'Paramétrage V2'!$AA$5,$E579="Haie 2 rangs",$H579*'Paramétrage V2'!$AB$5)</f>
        <v>0</v>
      </c>
      <c r="K579" s="22"/>
      <c r="L579" s="113" cm="1">
        <f t="array" ref="L579">_xlfn.IFS($E579="",0,K579="",0,K579="Non",0,$E579="Haie 1 rang",$H579/'Paramétrage V2'!$AA$21*'Paramétrage V2'!$AA$6,$E579="Haie 2 rangs",$H579*'Paramétrage V2'!$AB$6)</f>
        <v>0</v>
      </c>
      <c r="M579" s="22"/>
      <c r="N579" s="113" cm="1">
        <f t="array" ref="N579">_xlfn.IFS($E579="",0,M579="",0,M579="Non",0,$E579="Haie 1 rang",$H579/'Paramétrage V2'!$AA$21*'Paramétrage V2'!$AA$7,$E579="Haie 2 rangs",$H579*'Paramétrage V2'!$AB$7)</f>
        <v>0</v>
      </c>
      <c r="O579" s="22"/>
      <c r="P579" s="113" cm="1">
        <f t="array" ref="P579">_xlfn.IFS($E579="",0,O579="",0,O579="Non",0,$E579="Haie 1 rang",$H579/'Paramétrage V2'!$AA$21*'Paramétrage V2'!$AA$8,$E579="Haie 2 rangs",$H579*'Paramétrage V2'!$AB$8)</f>
        <v>0</v>
      </c>
      <c r="Q579" s="22"/>
      <c r="R579" s="113" cm="1">
        <f t="array" ref="R579">_xlfn.IFS($E579="",0,Q579="",0,Q579="Non",0,$E579="Haie 1 rang",$H579/'Paramétrage V2'!$AA$21*'Paramétrage V2'!$AA$10,$E579="Haie 2 rangs",$H579*'Paramétrage V2'!$AB$10)</f>
        <v>0</v>
      </c>
      <c r="S579" s="22"/>
      <c r="T579" s="113" cm="1">
        <f t="array" ref="T579">_xlfn.IFS($E579="",0,S579="",0,S579="Non",0,$E579="Haie 1 rang",$H579/'Paramétrage V2'!$AA$21*'Paramétrage V2'!$AA$11,$E579="Haie 2 rangs",$H579*'Paramétrage V2'!$AB$11)</f>
        <v>0</v>
      </c>
      <c r="U579" s="22"/>
      <c r="V579" s="113" cm="1">
        <f t="array" ref="V579">_xlfn.IFS($E579="",0,U579="",0,U579="Non",0,$E579="Haie 1 rang",$H579/'Paramétrage V2'!$AA$21*'Paramétrage V2'!$AA$13,$E579="Haie 2 rangs",$H579*'Paramétrage V2'!$AB$13)</f>
        <v>0</v>
      </c>
      <c r="W579" s="22"/>
      <c r="X579" s="113" cm="1">
        <f t="array" ref="X579">_xlfn.IFS($E579="",0,W579="",0,W579="Non",0,$E579="Haie 1 rang",$H579/'Paramétrage V2'!$AA$21*'Paramétrage V2'!$AA$15,$E579="Haie 2 rangs",$H579*'Paramétrage V2'!$AB$15)</f>
        <v>0</v>
      </c>
      <c r="Y579" s="133">
        <f t="shared" si="8"/>
        <v>0</v>
      </c>
      <c r="Z579" s="45"/>
    </row>
    <row r="580" spans="1:26" x14ac:dyDescent="0.35">
      <c r="A580" s="5">
        <v>576</v>
      </c>
      <c r="B580" s="2"/>
      <c r="C580" s="22"/>
      <c r="D580" s="22"/>
      <c r="E580" s="22"/>
      <c r="F580" s="44"/>
      <c r="G580" s="112"/>
      <c r="H580" s="89" cm="1">
        <f t="array" ref="H580">_xlfn.IFS(E580="",0,E580="Haie 1 rang",F580*(G580-1),E580="Haie 2 rangs",(F580/2)*(G580-1))</f>
        <v>0</v>
      </c>
      <c r="I580" s="22"/>
      <c r="J580" s="113" cm="1">
        <f t="array" ref="J580">_xlfn.IFS($E580="",0,I580="",0,I580="Non",0,$E580="Haie 1 rang",$H580/'Paramétrage V2'!$AA$21*'Paramétrage V2'!$AA$5,$E580="Haie 2 rangs",$H580*'Paramétrage V2'!$AB$5)</f>
        <v>0</v>
      </c>
      <c r="K580" s="22"/>
      <c r="L580" s="113" cm="1">
        <f t="array" ref="L580">_xlfn.IFS($E580="",0,K580="",0,K580="Non",0,$E580="Haie 1 rang",$H580/'Paramétrage V2'!$AA$21*'Paramétrage V2'!$AA$6,$E580="Haie 2 rangs",$H580*'Paramétrage V2'!$AB$6)</f>
        <v>0</v>
      </c>
      <c r="M580" s="22"/>
      <c r="N580" s="113" cm="1">
        <f t="array" ref="N580">_xlfn.IFS($E580="",0,M580="",0,M580="Non",0,$E580="Haie 1 rang",$H580/'Paramétrage V2'!$AA$21*'Paramétrage V2'!$AA$7,$E580="Haie 2 rangs",$H580*'Paramétrage V2'!$AB$7)</f>
        <v>0</v>
      </c>
      <c r="O580" s="22"/>
      <c r="P580" s="113" cm="1">
        <f t="array" ref="P580">_xlfn.IFS($E580="",0,O580="",0,O580="Non",0,$E580="Haie 1 rang",$H580/'Paramétrage V2'!$AA$21*'Paramétrage V2'!$AA$8,$E580="Haie 2 rangs",$H580*'Paramétrage V2'!$AB$8)</f>
        <v>0</v>
      </c>
      <c r="Q580" s="22"/>
      <c r="R580" s="113" cm="1">
        <f t="array" ref="R580">_xlfn.IFS($E580="",0,Q580="",0,Q580="Non",0,$E580="Haie 1 rang",$H580/'Paramétrage V2'!$AA$21*'Paramétrage V2'!$AA$10,$E580="Haie 2 rangs",$H580*'Paramétrage V2'!$AB$10)</f>
        <v>0</v>
      </c>
      <c r="S580" s="22"/>
      <c r="T580" s="113" cm="1">
        <f t="array" ref="T580">_xlfn.IFS($E580="",0,S580="",0,S580="Non",0,$E580="Haie 1 rang",$H580/'Paramétrage V2'!$AA$21*'Paramétrage V2'!$AA$11,$E580="Haie 2 rangs",$H580*'Paramétrage V2'!$AB$11)</f>
        <v>0</v>
      </c>
      <c r="U580" s="22"/>
      <c r="V580" s="113" cm="1">
        <f t="array" ref="V580">_xlfn.IFS($E580="",0,U580="",0,U580="Non",0,$E580="Haie 1 rang",$H580/'Paramétrage V2'!$AA$21*'Paramétrage V2'!$AA$13,$E580="Haie 2 rangs",$H580*'Paramétrage V2'!$AB$13)</f>
        <v>0</v>
      </c>
      <c r="W580" s="22"/>
      <c r="X580" s="113" cm="1">
        <f t="array" ref="X580">_xlfn.IFS($E580="",0,W580="",0,W580="Non",0,$E580="Haie 1 rang",$H580/'Paramétrage V2'!$AA$21*'Paramétrage V2'!$AA$15,$E580="Haie 2 rangs",$H580*'Paramétrage V2'!$AB$15)</f>
        <v>0</v>
      </c>
      <c r="Y580" s="133">
        <f t="shared" ref="Y580:Y604" si="9">J580+L580+N580+P580+R580+T580+V580+X580</f>
        <v>0</v>
      </c>
      <c r="Z580" s="45"/>
    </row>
    <row r="581" spans="1:26" x14ac:dyDescent="0.35">
      <c r="A581" s="5">
        <v>577</v>
      </c>
      <c r="B581" s="2"/>
      <c r="C581" s="22"/>
      <c r="D581" s="22"/>
      <c r="E581" s="22"/>
      <c r="F581" s="44"/>
      <c r="G581" s="112"/>
      <c r="H581" s="89" cm="1">
        <f t="array" ref="H581">_xlfn.IFS(E581="",0,E581="Haie 1 rang",F581*(G581-1),E581="Haie 2 rangs",(F581/2)*(G581-1))</f>
        <v>0</v>
      </c>
      <c r="I581" s="22"/>
      <c r="J581" s="113" cm="1">
        <f t="array" ref="J581">_xlfn.IFS($E581="",0,I581="",0,I581="Non",0,$E581="Haie 1 rang",$H581/'Paramétrage V2'!$AA$21*'Paramétrage V2'!$AA$5,$E581="Haie 2 rangs",$H581*'Paramétrage V2'!$AB$5)</f>
        <v>0</v>
      </c>
      <c r="K581" s="22"/>
      <c r="L581" s="113" cm="1">
        <f t="array" ref="L581">_xlfn.IFS($E581="",0,K581="",0,K581="Non",0,$E581="Haie 1 rang",$H581/'Paramétrage V2'!$AA$21*'Paramétrage V2'!$AA$6,$E581="Haie 2 rangs",$H581*'Paramétrage V2'!$AB$6)</f>
        <v>0</v>
      </c>
      <c r="M581" s="22"/>
      <c r="N581" s="113" cm="1">
        <f t="array" ref="N581">_xlfn.IFS($E581="",0,M581="",0,M581="Non",0,$E581="Haie 1 rang",$H581/'Paramétrage V2'!$AA$21*'Paramétrage V2'!$AA$7,$E581="Haie 2 rangs",$H581*'Paramétrage V2'!$AB$7)</f>
        <v>0</v>
      </c>
      <c r="O581" s="22"/>
      <c r="P581" s="113" cm="1">
        <f t="array" ref="P581">_xlfn.IFS($E581="",0,O581="",0,O581="Non",0,$E581="Haie 1 rang",$H581/'Paramétrage V2'!$AA$21*'Paramétrage V2'!$AA$8,$E581="Haie 2 rangs",$H581*'Paramétrage V2'!$AB$8)</f>
        <v>0</v>
      </c>
      <c r="Q581" s="22"/>
      <c r="R581" s="113" cm="1">
        <f t="array" ref="R581">_xlfn.IFS($E581="",0,Q581="",0,Q581="Non",0,$E581="Haie 1 rang",$H581/'Paramétrage V2'!$AA$21*'Paramétrage V2'!$AA$10,$E581="Haie 2 rangs",$H581*'Paramétrage V2'!$AB$10)</f>
        <v>0</v>
      </c>
      <c r="S581" s="22"/>
      <c r="T581" s="113" cm="1">
        <f t="array" ref="T581">_xlfn.IFS($E581="",0,S581="",0,S581="Non",0,$E581="Haie 1 rang",$H581/'Paramétrage V2'!$AA$21*'Paramétrage V2'!$AA$11,$E581="Haie 2 rangs",$H581*'Paramétrage V2'!$AB$11)</f>
        <v>0</v>
      </c>
      <c r="U581" s="22"/>
      <c r="V581" s="113" cm="1">
        <f t="array" ref="V581">_xlfn.IFS($E581="",0,U581="",0,U581="Non",0,$E581="Haie 1 rang",$H581/'Paramétrage V2'!$AA$21*'Paramétrage V2'!$AA$13,$E581="Haie 2 rangs",$H581*'Paramétrage V2'!$AB$13)</f>
        <v>0</v>
      </c>
      <c r="W581" s="22"/>
      <c r="X581" s="113" cm="1">
        <f t="array" ref="X581">_xlfn.IFS($E581="",0,W581="",0,W581="Non",0,$E581="Haie 1 rang",$H581/'Paramétrage V2'!$AA$21*'Paramétrage V2'!$AA$15,$E581="Haie 2 rangs",$H581*'Paramétrage V2'!$AB$15)</f>
        <v>0</v>
      </c>
      <c r="Y581" s="133">
        <f t="shared" si="9"/>
        <v>0</v>
      </c>
      <c r="Z581" s="45"/>
    </row>
    <row r="582" spans="1:26" x14ac:dyDescent="0.35">
      <c r="A582" s="5">
        <v>578</v>
      </c>
      <c r="B582" s="2"/>
      <c r="C582" s="22"/>
      <c r="D582" s="22"/>
      <c r="E582" s="22"/>
      <c r="F582" s="44"/>
      <c r="G582" s="112"/>
      <c r="H582" s="89" cm="1">
        <f t="array" ref="H582">_xlfn.IFS(E582="",0,E582="Haie 1 rang",F582*(G582-1),E582="Haie 2 rangs",(F582/2)*(G582-1))</f>
        <v>0</v>
      </c>
      <c r="I582" s="22"/>
      <c r="J582" s="113" cm="1">
        <f t="array" ref="J582">_xlfn.IFS($E582="",0,I582="",0,I582="Non",0,$E582="Haie 1 rang",$H582/'Paramétrage V2'!$AA$21*'Paramétrage V2'!$AA$5,$E582="Haie 2 rangs",$H582*'Paramétrage V2'!$AB$5)</f>
        <v>0</v>
      </c>
      <c r="K582" s="22"/>
      <c r="L582" s="113" cm="1">
        <f t="array" ref="L582">_xlfn.IFS($E582="",0,K582="",0,K582="Non",0,$E582="Haie 1 rang",$H582/'Paramétrage V2'!$AA$21*'Paramétrage V2'!$AA$6,$E582="Haie 2 rangs",$H582*'Paramétrage V2'!$AB$6)</f>
        <v>0</v>
      </c>
      <c r="M582" s="22"/>
      <c r="N582" s="113" cm="1">
        <f t="array" ref="N582">_xlfn.IFS($E582="",0,M582="",0,M582="Non",0,$E582="Haie 1 rang",$H582/'Paramétrage V2'!$AA$21*'Paramétrage V2'!$AA$7,$E582="Haie 2 rangs",$H582*'Paramétrage V2'!$AB$7)</f>
        <v>0</v>
      </c>
      <c r="O582" s="22"/>
      <c r="P582" s="113" cm="1">
        <f t="array" ref="P582">_xlfn.IFS($E582="",0,O582="",0,O582="Non",0,$E582="Haie 1 rang",$H582/'Paramétrage V2'!$AA$21*'Paramétrage V2'!$AA$8,$E582="Haie 2 rangs",$H582*'Paramétrage V2'!$AB$8)</f>
        <v>0</v>
      </c>
      <c r="Q582" s="22"/>
      <c r="R582" s="113" cm="1">
        <f t="array" ref="R582">_xlfn.IFS($E582="",0,Q582="",0,Q582="Non",0,$E582="Haie 1 rang",$H582/'Paramétrage V2'!$AA$21*'Paramétrage V2'!$AA$10,$E582="Haie 2 rangs",$H582*'Paramétrage V2'!$AB$10)</f>
        <v>0</v>
      </c>
      <c r="S582" s="22"/>
      <c r="T582" s="113" cm="1">
        <f t="array" ref="T582">_xlfn.IFS($E582="",0,S582="",0,S582="Non",0,$E582="Haie 1 rang",$H582/'Paramétrage V2'!$AA$21*'Paramétrage V2'!$AA$11,$E582="Haie 2 rangs",$H582*'Paramétrage V2'!$AB$11)</f>
        <v>0</v>
      </c>
      <c r="U582" s="22"/>
      <c r="V582" s="113" cm="1">
        <f t="array" ref="V582">_xlfn.IFS($E582="",0,U582="",0,U582="Non",0,$E582="Haie 1 rang",$H582/'Paramétrage V2'!$AA$21*'Paramétrage V2'!$AA$13,$E582="Haie 2 rangs",$H582*'Paramétrage V2'!$AB$13)</f>
        <v>0</v>
      </c>
      <c r="W582" s="22"/>
      <c r="X582" s="113" cm="1">
        <f t="array" ref="X582">_xlfn.IFS($E582="",0,W582="",0,W582="Non",0,$E582="Haie 1 rang",$H582/'Paramétrage V2'!$AA$21*'Paramétrage V2'!$AA$15,$E582="Haie 2 rangs",$H582*'Paramétrage V2'!$AB$15)</f>
        <v>0</v>
      </c>
      <c r="Y582" s="133">
        <f t="shared" si="9"/>
        <v>0</v>
      </c>
      <c r="Z582" s="45"/>
    </row>
    <row r="583" spans="1:26" x14ac:dyDescent="0.35">
      <c r="A583" s="5">
        <v>579</v>
      </c>
      <c r="B583" s="2"/>
      <c r="C583" s="22"/>
      <c r="D583" s="22"/>
      <c r="E583" s="22"/>
      <c r="F583" s="44"/>
      <c r="G583" s="112"/>
      <c r="H583" s="89" cm="1">
        <f t="array" ref="H583">_xlfn.IFS(E583="",0,E583="Haie 1 rang",F583*(G583-1),E583="Haie 2 rangs",(F583/2)*(G583-1))</f>
        <v>0</v>
      </c>
      <c r="I583" s="22"/>
      <c r="J583" s="113" cm="1">
        <f t="array" ref="J583">_xlfn.IFS($E583="",0,I583="",0,I583="Non",0,$E583="Haie 1 rang",$H583/'Paramétrage V2'!$AA$21*'Paramétrage V2'!$AA$5,$E583="Haie 2 rangs",$H583*'Paramétrage V2'!$AB$5)</f>
        <v>0</v>
      </c>
      <c r="K583" s="22"/>
      <c r="L583" s="113" cm="1">
        <f t="array" ref="L583">_xlfn.IFS($E583="",0,K583="",0,K583="Non",0,$E583="Haie 1 rang",$H583/'Paramétrage V2'!$AA$21*'Paramétrage V2'!$AA$6,$E583="Haie 2 rangs",$H583*'Paramétrage V2'!$AB$6)</f>
        <v>0</v>
      </c>
      <c r="M583" s="22"/>
      <c r="N583" s="113" cm="1">
        <f t="array" ref="N583">_xlfn.IFS($E583="",0,M583="",0,M583="Non",0,$E583="Haie 1 rang",$H583/'Paramétrage V2'!$AA$21*'Paramétrage V2'!$AA$7,$E583="Haie 2 rangs",$H583*'Paramétrage V2'!$AB$7)</f>
        <v>0</v>
      </c>
      <c r="O583" s="22"/>
      <c r="P583" s="113" cm="1">
        <f t="array" ref="P583">_xlfn.IFS($E583="",0,O583="",0,O583="Non",0,$E583="Haie 1 rang",$H583/'Paramétrage V2'!$AA$21*'Paramétrage V2'!$AA$8,$E583="Haie 2 rangs",$H583*'Paramétrage V2'!$AB$8)</f>
        <v>0</v>
      </c>
      <c r="Q583" s="22"/>
      <c r="R583" s="113" cm="1">
        <f t="array" ref="R583">_xlfn.IFS($E583="",0,Q583="",0,Q583="Non",0,$E583="Haie 1 rang",$H583/'Paramétrage V2'!$AA$21*'Paramétrage V2'!$AA$10,$E583="Haie 2 rangs",$H583*'Paramétrage V2'!$AB$10)</f>
        <v>0</v>
      </c>
      <c r="S583" s="22"/>
      <c r="T583" s="113" cm="1">
        <f t="array" ref="T583">_xlfn.IFS($E583="",0,S583="",0,S583="Non",0,$E583="Haie 1 rang",$H583/'Paramétrage V2'!$AA$21*'Paramétrage V2'!$AA$11,$E583="Haie 2 rangs",$H583*'Paramétrage V2'!$AB$11)</f>
        <v>0</v>
      </c>
      <c r="U583" s="22"/>
      <c r="V583" s="113" cm="1">
        <f t="array" ref="V583">_xlfn.IFS($E583="",0,U583="",0,U583="Non",0,$E583="Haie 1 rang",$H583/'Paramétrage V2'!$AA$21*'Paramétrage V2'!$AA$13,$E583="Haie 2 rangs",$H583*'Paramétrage V2'!$AB$13)</f>
        <v>0</v>
      </c>
      <c r="W583" s="22"/>
      <c r="X583" s="113" cm="1">
        <f t="array" ref="X583">_xlfn.IFS($E583="",0,W583="",0,W583="Non",0,$E583="Haie 1 rang",$H583/'Paramétrage V2'!$AA$21*'Paramétrage V2'!$AA$15,$E583="Haie 2 rangs",$H583*'Paramétrage V2'!$AB$15)</f>
        <v>0</v>
      </c>
      <c r="Y583" s="133">
        <f t="shared" si="9"/>
        <v>0</v>
      </c>
      <c r="Z583" s="45"/>
    </row>
    <row r="584" spans="1:26" x14ac:dyDescent="0.35">
      <c r="A584" s="5">
        <v>580</v>
      </c>
      <c r="B584" s="2"/>
      <c r="C584" s="22"/>
      <c r="D584" s="22"/>
      <c r="E584" s="22"/>
      <c r="F584" s="44"/>
      <c r="G584" s="112"/>
      <c r="H584" s="89" cm="1">
        <f t="array" ref="H584">_xlfn.IFS(E584="",0,E584="Haie 1 rang",F584*(G584-1),E584="Haie 2 rangs",(F584/2)*(G584-1))</f>
        <v>0</v>
      </c>
      <c r="I584" s="22"/>
      <c r="J584" s="113" cm="1">
        <f t="array" ref="J584">_xlfn.IFS($E584="",0,I584="",0,I584="Non",0,$E584="Haie 1 rang",$H584/'Paramétrage V2'!$AA$21*'Paramétrage V2'!$AA$5,$E584="Haie 2 rangs",$H584*'Paramétrage V2'!$AB$5)</f>
        <v>0</v>
      </c>
      <c r="K584" s="22"/>
      <c r="L584" s="113" cm="1">
        <f t="array" ref="L584">_xlfn.IFS($E584="",0,K584="",0,K584="Non",0,$E584="Haie 1 rang",$H584/'Paramétrage V2'!$AA$21*'Paramétrage V2'!$AA$6,$E584="Haie 2 rangs",$H584*'Paramétrage V2'!$AB$6)</f>
        <v>0</v>
      </c>
      <c r="M584" s="22"/>
      <c r="N584" s="113" cm="1">
        <f t="array" ref="N584">_xlfn.IFS($E584="",0,M584="",0,M584="Non",0,$E584="Haie 1 rang",$H584/'Paramétrage V2'!$AA$21*'Paramétrage V2'!$AA$7,$E584="Haie 2 rangs",$H584*'Paramétrage V2'!$AB$7)</f>
        <v>0</v>
      </c>
      <c r="O584" s="22"/>
      <c r="P584" s="113" cm="1">
        <f t="array" ref="P584">_xlfn.IFS($E584="",0,O584="",0,O584="Non",0,$E584="Haie 1 rang",$H584/'Paramétrage V2'!$AA$21*'Paramétrage V2'!$AA$8,$E584="Haie 2 rangs",$H584*'Paramétrage V2'!$AB$8)</f>
        <v>0</v>
      </c>
      <c r="Q584" s="22"/>
      <c r="R584" s="113" cm="1">
        <f t="array" ref="R584">_xlfn.IFS($E584="",0,Q584="",0,Q584="Non",0,$E584="Haie 1 rang",$H584/'Paramétrage V2'!$AA$21*'Paramétrage V2'!$AA$10,$E584="Haie 2 rangs",$H584*'Paramétrage V2'!$AB$10)</f>
        <v>0</v>
      </c>
      <c r="S584" s="22"/>
      <c r="T584" s="113" cm="1">
        <f t="array" ref="T584">_xlfn.IFS($E584="",0,S584="",0,S584="Non",0,$E584="Haie 1 rang",$H584/'Paramétrage V2'!$AA$21*'Paramétrage V2'!$AA$11,$E584="Haie 2 rangs",$H584*'Paramétrage V2'!$AB$11)</f>
        <v>0</v>
      </c>
      <c r="U584" s="22"/>
      <c r="V584" s="113" cm="1">
        <f t="array" ref="V584">_xlfn.IFS($E584="",0,U584="",0,U584="Non",0,$E584="Haie 1 rang",$H584/'Paramétrage V2'!$AA$21*'Paramétrage V2'!$AA$13,$E584="Haie 2 rangs",$H584*'Paramétrage V2'!$AB$13)</f>
        <v>0</v>
      </c>
      <c r="W584" s="22"/>
      <c r="X584" s="113" cm="1">
        <f t="array" ref="X584">_xlfn.IFS($E584="",0,W584="",0,W584="Non",0,$E584="Haie 1 rang",$H584/'Paramétrage V2'!$AA$21*'Paramétrage V2'!$AA$15,$E584="Haie 2 rangs",$H584*'Paramétrage V2'!$AB$15)</f>
        <v>0</v>
      </c>
      <c r="Y584" s="133">
        <f t="shared" si="9"/>
        <v>0</v>
      </c>
      <c r="Z584" s="45"/>
    </row>
    <row r="585" spans="1:26" x14ac:dyDescent="0.35">
      <c r="A585" s="5">
        <v>581</v>
      </c>
      <c r="B585" s="2"/>
      <c r="C585" s="22"/>
      <c r="D585" s="22"/>
      <c r="E585" s="22"/>
      <c r="F585" s="44"/>
      <c r="G585" s="112"/>
      <c r="H585" s="89" cm="1">
        <f t="array" ref="H585">_xlfn.IFS(E585="",0,E585="Haie 1 rang",F585*(G585-1),E585="Haie 2 rangs",(F585/2)*(G585-1))</f>
        <v>0</v>
      </c>
      <c r="I585" s="22"/>
      <c r="J585" s="113" cm="1">
        <f t="array" ref="J585">_xlfn.IFS($E585="",0,I585="",0,I585="Non",0,$E585="Haie 1 rang",$H585/'Paramétrage V2'!$AA$21*'Paramétrage V2'!$AA$5,$E585="Haie 2 rangs",$H585*'Paramétrage V2'!$AB$5)</f>
        <v>0</v>
      </c>
      <c r="K585" s="22"/>
      <c r="L585" s="113" cm="1">
        <f t="array" ref="L585">_xlfn.IFS($E585="",0,K585="",0,K585="Non",0,$E585="Haie 1 rang",$H585/'Paramétrage V2'!$AA$21*'Paramétrage V2'!$AA$6,$E585="Haie 2 rangs",$H585*'Paramétrage V2'!$AB$6)</f>
        <v>0</v>
      </c>
      <c r="M585" s="22"/>
      <c r="N585" s="113" cm="1">
        <f t="array" ref="N585">_xlfn.IFS($E585="",0,M585="",0,M585="Non",0,$E585="Haie 1 rang",$H585/'Paramétrage V2'!$AA$21*'Paramétrage V2'!$AA$7,$E585="Haie 2 rangs",$H585*'Paramétrage V2'!$AB$7)</f>
        <v>0</v>
      </c>
      <c r="O585" s="22"/>
      <c r="P585" s="113" cm="1">
        <f t="array" ref="P585">_xlfn.IFS($E585="",0,O585="",0,O585="Non",0,$E585="Haie 1 rang",$H585/'Paramétrage V2'!$AA$21*'Paramétrage V2'!$AA$8,$E585="Haie 2 rangs",$H585*'Paramétrage V2'!$AB$8)</f>
        <v>0</v>
      </c>
      <c r="Q585" s="22"/>
      <c r="R585" s="113" cm="1">
        <f t="array" ref="R585">_xlfn.IFS($E585="",0,Q585="",0,Q585="Non",0,$E585="Haie 1 rang",$H585/'Paramétrage V2'!$AA$21*'Paramétrage V2'!$AA$10,$E585="Haie 2 rangs",$H585*'Paramétrage V2'!$AB$10)</f>
        <v>0</v>
      </c>
      <c r="S585" s="22"/>
      <c r="T585" s="113" cm="1">
        <f t="array" ref="T585">_xlfn.IFS($E585="",0,S585="",0,S585="Non",0,$E585="Haie 1 rang",$H585/'Paramétrage V2'!$AA$21*'Paramétrage V2'!$AA$11,$E585="Haie 2 rangs",$H585*'Paramétrage V2'!$AB$11)</f>
        <v>0</v>
      </c>
      <c r="U585" s="22"/>
      <c r="V585" s="113" cm="1">
        <f t="array" ref="V585">_xlfn.IFS($E585="",0,U585="",0,U585="Non",0,$E585="Haie 1 rang",$H585/'Paramétrage V2'!$AA$21*'Paramétrage V2'!$AA$13,$E585="Haie 2 rangs",$H585*'Paramétrage V2'!$AB$13)</f>
        <v>0</v>
      </c>
      <c r="W585" s="22"/>
      <c r="X585" s="113" cm="1">
        <f t="array" ref="X585">_xlfn.IFS($E585="",0,W585="",0,W585="Non",0,$E585="Haie 1 rang",$H585/'Paramétrage V2'!$AA$21*'Paramétrage V2'!$AA$15,$E585="Haie 2 rangs",$H585*'Paramétrage V2'!$AB$15)</f>
        <v>0</v>
      </c>
      <c r="Y585" s="133">
        <f t="shared" si="9"/>
        <v>0</v>
      </c>
      <c r="Z585" s="45"/>
    </row>
    <row r="586" spans="1:26" x14ac:dyDescent="0.35">
      <c r="A586" s="5">
        <v>582</v>
      </c>
      <c r="B586" s="2"/>
      <c r="C586" s="22"/>
      <c r="D586" s="22"/>
      <c r="E586" s="22"/>
      <c r="F586" s="44"/>
      <c r="G586" s="112"/>
      <c r="H586" s="89" cm="1">
        <f t="array" ref="H586">_xlfn.IFS(E586="",0,E586="Haie 1 rang",F586*(G586-1),E586="Haie 2 rangs",(F586/2)*(G586-1))</f>
        <v>0</v>
      </c>
      <c r="I586" s="22"/>
      <c r="J586" s="113" cm="1">
        <f t="array" ref="J586">_xlfn.IFS($E586="",0,I586="",0,I586="Non",0,$E586="Haie 1 rang",$H586/'Paramétrage V2'!$AA$21*'Paramétrage V2'!$AA$5,$E586="Haie 2 rangs",$H586*'Paramétrage V2'!$AB$5)</f>
        <v>0</v>
      </c>
      <c r="K586" s="22"/>
      <c r="L586" s="113" cm="1">
        <f t="array" ref="L586">_xlfn.IFS($E586="",0,K586="",0,K586="Non",0,$E586="Haie 1 rang",$H586/'Paramétrage V2'!$AA$21*'Paramétrage V2'!$AA$6,$E586="Haie 2 rangs",$H586*'Paramétrage V2'!$AB$6)</f>
        <v>0</v>
      </c>
      <c r="M586" s="22"/>
      <c r="N586" s="113" cm="1">
        <f t="array" ref="N586">_xlfn.IFS($E586="",0,M586="",0,M586="Non",0,$E586="Haie 1 rang",$H586/'Paramétrage V2'!$AA$21*'Paramétrage V2'!$AA$7,$E586="Haie 2 rangs",$H586*'Paramétrage V2'!$AB$7)</f>
        <v>0</v>
      </c>
      <c r="O586" s="22"/>
      <c r="P586" s="113" cm="1">
        <f t="array" ref="P586">_xlfn.IFS($E586="",0,O586="",0,O586="Non",0,$E586="Haie 1 rang",$H586/'Paramétrage V2'!$AA$21*'Paramétrage V2'!$AA$8,$E586="Haie 2 rangs",$H586*'Paramétrage V2'!$AB$8)</f>
        <v>0</v>
      </c>
      <c r="Q586" s="22"/>
      <c r="R586" s="113" cm="1">
        <f t="array" ref="R586">_xlfn.IFS($E586="",0,Q586="",0,Q586="Non",0,$E586="Haie 1 rang",$H586/'Paramétrage V2'!$AA$21*'Paramétrage V2'!$AA$10,$E586="Haie 2 rangs",$H586*'Paramétrage V2'!$AB$10)</f>
        <v>0</v>
      </c>
      <c r="S586" s="22"/>
      <c r="T586" s="113" cm="1">
        <f t="array" ref="T586">_xlfn.IFS($E586="",0,S586="",0,S586="Non",0,$E586="Haie 1 rang",$H586/'Paramétrage V2'!$AA$21*'Paramétrage V2'!$AA$11,$E586="Haie 2 rangs",$H586*'Paramétrage V2'!$AB$11)</f>
        <v>0</v>
      </c>
      <c r="U586" s="22"/>
      <c r="V586" s="113" cm="1">
        <f t="array" ref="V586">_xlfn.IFS($E586="",0,U586="",0,U586="Non",0,$E586="Haie 1 rang",$H586/'Paramétrage V2'!$AA$21*'Paramétrage V2'!$AA$13,$E586="Haie 2 rangs",$H586*'Paramétrage V2'!$AB$13)</f>
        <v>0</v>
      </c>
      <c r="W586" s="22"/>
      <c r="X586" s="113" cm="1">
        <f t="array" ref="X586">_xlfn.IFS($E586="",0,W586="",0,W586="Non",0,$E586="Haie 1 rang",$H586/'Paramétrage V2'!$AA$21*'Paramétrage V2'!$AA$15,$E586="Haie 2 rangs",$H586*'Paramétrage V2'!$AB$15)</f>
        <v>0</v>
      </c>
      <c r="Y586" s="133">
        <f t="shared" si="9"/>
        <v>0</v>
      </c>
      <c r="Z586" s="45"/>
    </row>
    <row r="587" spans="1:26" x14ac:dyDescent="0.35">
      <c r="A587" s="5">
        <v>583</v>
      </c>
      <c r="B587" s="2"/>
      <c r="C587" s="22"/>
      <c r="D587" s="22"/>
      <c r="E587" s="22"/>
      <c r="F587" s="44"/>
      <c r="G587" s="112"/>
      <c r="H587" s="89" cm="1">
        <f t="array" ref="H587">_xlfn.IFS(E587="",0,E587="Haie 1 rang",F587*(G587-1),E587="Haie 2 rangs",(F587/2)*(G587-1))</f>
        <v>0</v>
      </c>
      <c r="I587" s="22"/>
      <c r="J587" s="113" cm="1">
        <f t="array" ref="J587">_xlfn.IFS($E587="",0,I587="",0,I587="Non",0,$E587="Haie 1 rang",$H587/'Paramétrage V2'!$AA$21*'Paramétrage V2'!$AA$5,$E587="Haie 2 rangs",$H587*'Paramétrage V2'!$AB$5)</f>
        <v>0</v>
      </c>
      <c r="K587" s="22"/>
      <c r="L587" s="113" cm="1">
        <f t="array" ref="L587">_xlfn.IFS($E587="",0,K587="",0,K587="Non",0,$E587="Haie 1 rang",$H587/'Paramétrage V2'!$AA$21*'Paramétrage V2'!$AA$6,$E587="Haie 2 rangs",$H587*'Paramétrage V2'!$AB$6)</f>
        <v>0</v>
      </c>
      <c r="M587" s="22"/>
      <c r="N587" s="113" cm="1">
        <f t="array" ref="N587">_xlfn.IFS($E587="",0,M587="",0,M587="Non",0,$E587="Haie 1 rang",$H587/'Paramétrage V2'!$AA$21*'Paramétrage V2'!$AA$7,$E587="Haie 2 rangs",$H587*'Paramétrage V2'!$AB$7)</f>
        <v>0</v>
      </c>
      <c r="O587" s="22"/>
      <c r="P587" s="113" cm="1">
        <f t="array" ref="P587">_xlfn.IFS($E587="",0,O587="",0,O587="Non",0,$E587="Haie 1 rang",$H587/'Paramétrage V2'!$AA$21*'Paramétrage V2'!$AA$8,$E587="Haie 2 rangs",$H587*'Paramétrage V2'!$AB$8)</f>
        <v>0</v>
      </c>
      <c r="Q587" s="22"/>
      <c r="R587" s="113" cm="1">
        <f t="array" ref="R587">_xlfn.IFS($E587="",0,Q587="",0,Q587="Non",0,$E587="Haie 1 rang",$H587/'Paramétrage V2'!$AA$21*'Paramétrage V2'!$AA$10,$E587="Haie 2 rangs",$H587*'Paramétrage V2'!$AB$10)</f>
        <v>0</v>
      </c>
      <c r="S587" s="22"/>
      <c r="T587" s="113" cm="1">
        <f t="array" ref="T587">_xlfn.IFS($E587="",0,S587="",0,S587="Non",0,$E587="Haie 1 rang",$H587/'Paramétrage V2'!$AA$21*'Paramétrage V2'!$AA$11,$E587="Haie 2 rangs",$H587*'Paramétrage V2'!$AB$11)</f>
        <v>0</v>
      </c>
      <c r="U587" s="22"/>
      <c r="V587" s="113" cm="1">
        <f t="array" ref="V587">_xlfn.IFS($E587="",0,U587="",0,U587="Non",0,$E587="Haie 1 rang",$H587/'Paramétrage V2'!$AA$21*'Paramétrage V2'!$AA$13,$E587="Haie 2 rangs",$H587*'Paramétrage V2'!$AB$13)</f>
        <v>0</v>
      </c>
      <c r="W587" s="22"/>
      <c r="X587" s="113" cm="1">
        <f t="array" ref="X587">_xlfn.IFS($E587="",0,W587="",0,W587="Non",0,$E587="Haie 1 rang",$H587/'Paramétrage V2'!$AA$21*'Paramétrage V2'!$AA$15,$E587="Haie 2 rangs",$H587*'Paramétrage V2'!$AB$15)</f>
        <v>0</v>
      </c>
      <c r="Y587" s="133">
        <f t="shared" si="9"/>
        <v>0</v>
      </c>
      <c r="Z587" s="45"/>
    </row>
    <row r="588" spans="1:26" x14ac:dyDescent="0.35">
      <c r="A588" s="5">
        <v>584</v>
      </c>
      <c r="B588" s="2"/>
      <c r="C588" s="22"/>
      <c r="D588" s="22"/>
      <c r="E588" s="22"/>
      <c r="F588" s="44"/>
      <c r="G588" s="112"/>
      <c r="H588" s="89" cm="1">
        <f t="array" ref="H588">_xlfn.IFS(E588="",0,E588="Haie 1 rang",F588*(G588-1),E588="Haie 2 rangs",(F588/2)*(G588-1))</f>
        <v>0</v>
      </c>
      <c r="I588" s="22"/>
      <c r="J588" s="113" cm="1">
        <f t="array" ref="J588">_xlfn.IFS($E588="",0,I588="",0,I588="Non",0,$E588="Haie 1 rang",$H588/'Paramétrage V2'!$AA$21*'Paramétrage V2'!$AA$5,$E588="Haie 2 rangs",$H588*'Paramétrage V2'!$AB$5)</f>
        <v>0</v>
      </c>
      <c r="K588" s="22"/>
      <c r="L588" s="113" cm="1">
        <f t="array" ref="L588">_xlfn.IFS($E588="",0,K588="",0,K588="Non",0,$E588="Haie 1 rang",$H588/'Paramétrage V2'!$AA$21*'Paramétrage V2'!$AA$6,$E588="Haie 2 rangs",$H588*'Paramétrage V2'!$AB$6)</f>
        <v>0</v>
      </c>
      <c r="M588" s="22"/>
      <c r="N588" s="113" cm="1">
        <f t="array" ref="N588">_xlfn.IFS($E588="",0,M588="",0,M588="Non",0,$E588="Haie 1 rang",$H588/'Paramétrage V2'!$AA$21*'Paramétrage V2'!$AA$7,$E588="Haie 2 rangs",$H588*'Paramétrage V2'!$AB$7)</f>
        <v>0</v>
      </c>
      <c r="O588" s="22"/>
      <c r="P588" s="113" cm="1">
        <f t="array" ref="P588">_xlfn.IFS($E588="",0,O588="",0,O588="Non",0,$E588="Haie 1 rang",$H588/'Paramétrage V2'!$AA$21*'Paramétrage V2'!$AA$8,$E588="Haie 2 rangs",$H588*'Paramétrage V2'!$AB$8)</f>
        <v>0</v>
      </c>
      <c r="Q588" s="22"/>
      <c r="R588" s="113" cm="1">
        <f t="array" ref="R588">_xlfn.IFS($E588="",0,Q588="",0,Q588="Non",0,$E588="Haie 1 rang",$H588/'Paramétrage V2'!$AA$21*'Paramétrage V2'!$AA$10,$E588="Haie 2 rangs",$H588*'Paramétrage V2'!$AB$10)</f>
        <v>0</v>
      </c>
      <c r="S588" s="22"/>
      <c r="T588" s="113" cm="1">
        <f t="array" ref="T588">_xlfn.IFS($E588="",0,S588="",0,S588="Non",0,$E588="Haie 1 rang",$H588/'Paramétrage V2'!$AA$21*'Paramétrage V2'!$AA$11,$E588="Haie 2 rangs",$H588*'Paramétrage V2'!$AB$11)</f>
        <v>0</v>
      </c>
      <c r="U588" s="22"/>
      <c r="V588" s="113" cm="1">
        <f t="array" ref="V588">_xlfn.IFS($E588="",0,U588="",0,U588="Non",0,$E588="Haie 1 rang",$H588/'Paramétrage V2'!$AA$21*'Paramétrage V2'!$AA$13,$E588="Haie 2 rangs",$H588*'Paramétrage V2'!$AB$13)</f>
        <v>0</v>
      </c>
      <c r="W588" s="22"/>
      <c r="X588" s="113" cm="1">
        <f t="array" ref="X588">_xlfn.IFS($E588="",0,W588="",0,W588="Non",0,$E588="Haie 1 rang",$H588/'Paramétrage V2'!$AA$21*'Paramétrage V2'!$AA$15,$E588="Haie 2 rangs",$H588*'Paramétrage V2'!$AB$15)</f>
        <v>0</v>
      </c>
      <c r="Y588" s="133">
        <f t="shared" si="9"/>
        <v>0</v>
      </c>
      <c r="Z588" s="45"/>
    </row>
    <row r="589" spans="1:26" x14ac:dyDescent="0.35">
      <c r="A589" s="5">
        <v>585</v>
      </c>
      <c r="B589" s="2"/>
      <c r="C589" s="22"/>
      <c r="D589" s="22"/>
      <c r="E589" s="22"/>
      <c r="F589" s="44"/>
      <c r="G589" s="112"/>
      <c r="H589" s="89" cm="1">
        <f t="array" ref="H589">_xlfn.IFS(E589="",0,E589="Haie 1 rang",F589*(G589-1),E589="Haie 2 rangs",(F589/2)*(G589-1))</f>
        <v>0</v>
      </c>
      <c r="I589" s="22"/>
      <c r="J589" s="113" cm="1">
        <f t="array" ref="J589">_xlfn.IFS($E589="",0,I589="",0,I589="Non",0,$E589="Haie 1 rang",$H589/'Paramétrage V2'!$AA$21*'Paramétrage V2'!$AA$5,$E589="Haie 2 rangs",$H589*'Paramétrage V2'!$AB$5)</f>
        <v>0</v>
      </c>
      <c r="K589" s="22"/>
      <c r="L589" s="113" cm="1">
        <f t="array" ref="L589">_xlfn.IFS($E589="",0,K589="",0,K589="Non",0,$E589="Haie 1 rang",$H589/'Paramétrage V2'!$AA$21*'Paramétrage V2'!$AA$6,$E589="Haie 2 rangs",$H589*'Paramétrage V2'!$AB$6)</f>
        <v>0</v>
      </c>
      <c r="M589" s="22"/>
      <c r="N589" s="113" cm="1">
        <f t="array" ref="N589">_xlfn.IFS($E589="",0,M589="",0,M589="Non",0,$E589="Haie 1 rang",$H589/'Paramétrage V2'!$AA$21*'Paramétrage V2'!$AA$7,$E589="Haie 2 rangs",$H589*'Paramétrage V2'!$AB$7)</f>
        <v>0</v>
      </c>
      <c r="O589" s="22"/>
      <c r="P589" s="113" cm="1">
        <f t="array" ref="P589">_xlfn.IFS($E589="",0,O589="",0,O589="Non",0,$E589="Haie 1 rang",$H589/'Paramétrage V2'!$AA$21*'Paramétrage V2'!$AA$8,$E589="Haie 2 rangs",$H589*'Paramétrage V2'!$AB$8)</f>
        <v>0</v>
      </c>
      <c r="Q589" s="22"/>
      <c r="R589" s="113" cm="1">
        <f t="array" ref="R589">_xlfn.IFS($E589="",0,Q589="",0,Q589="Non",0,$E589="Haie 1 rang",$H589/'Paramétrage V2'!$AA$21*'Paramétrage V2'!$AA$10,$E589="Haie 2 rangs",$H589*'Paramétrage V2'!$AB$10)</f>
        <v>0</v>
      </c>
      <c r="S589" s="22"/>
      <c r="T589" s="113" cm="1">
        <f t="array" ref="T589">_xlfn.IFS($E589="",0,S589="",0,S589="Non",0,$E589="Haie 1 rang",$H589/'Paramétrage V2'!$AA$21*'Paramétrage V2'!$AA$11,$E589="Haie 2 rangs",$H589*'Paramétrage V2'!$AB$11)</f>
        <v>0</v>
      </c>
      <c r="U589" s="22"/>
      <c r="V589" s="113" cm="1">
        <f t="array" ref="V589">_xlfn.IFS($E589="",0,U589="",0,U589="Non",0,$E589="Haie 1 rang",$H589/'Paramétrage V2'!$AA$21*'Paramétrage V2'!$AA$13,$E589="Haie 2 rangs",$H589*'Paramétrage V2'!$AB$13)</f>
        <v>0</v>
      </c>
      <c r="W589" s="22"/>
      <c r="X589" s="113" cm="1">
        <f t="array" ref="X589">_xlfn.IFS($E589="",0,W589="",0,W589="Non",0,$E589="Haie 1 rang",$H589/'Paramétrage V2'!$AA$21*'Paramétrage V2'!$AA$15,$E589="Haie 2 rangs",$H589*'Paramétrage V2'!$AB$15)</f>
        <v>0</v>
      </c>
      <c r="Y589" s="133">
        <f t="shared" si="9"/>
        <v>0</v>
      </c>
      <c r="Z589" s="45"/>
    </row>
    <row r="590" spans="1:26" x14ac:dyDescent="0.35">
      <c r="A590" s="5">
        <v>586</v>
      </c>
      <c r="B590" s="2"/>
      <c r="C590" s="22"/>
      <c r="D590" s="22"/>
      <c r="E590" s="22"/>
      <c r="F590" s="44"/>
      <c r="G590" s="112"/>
      <c r="H590" s="89" cm="1">
        <f t="array" ref="H590">_xlfn.IFS(E590="",0,E590="Haie 1 rang",F590*(G590-1),E590="Haie 2 rangs",(F590/2)*(G590-1))</f>
        <v>0</v>
      </c>
      <c r="I590" s="22"/>
      <c r="J590" s="113" cm="1">
        <f t="array" ref="J590">_xlfn.IFS($E590="",0,I590="",0,I590="Non",0,$E590="Haie 1 rang",$H590/'Paramétrage V2'!$AA$21*'Paramétrage V2'!$AA$5,$E590="Haie 2 rangs",$H590*'Paramétrage V2'!$AB$5)</f>
        <v>0</v>
      </c>
      <c r="K590" s="22"/>
      <c r="L590" s="113" cm="1">
        <f t="array" ref="L590">_xlfn.IFS($E590="",0,K590="",0,K590="Non",0,$E590="Haie 1 rang",$H590/'Paramétrage V2'!$AA$21*'Paramétrage V2'!$AA$6,$E590="Haie 2 rangs",$H590*'Paramétrage V2'!$AB$6)</f>
        <v>0</v>
      </c>
      <c r="M590" s="22"/>
      <c r="N590" s="113" cm="1">
        <f t="array" ref="N590">_xlfn.IFS($E590="",0,M590="",0,M590="Non",0,$E590="Haie 1 rang",$H590/'Paramétrage V2'!$AA$21*'Paramétrage V2'!$AA$7,$E590="Haie 2 rangs",$H590*'Paramétrage V2'!$AB$7)</f>
        <v>0</v>
      </c>
      <c r="O590" s="22"/>
      <c r="P590" s="113" cm="1">
        <f t="array" ref="P590">_xlfn.IFS($E590="",0,O590="",0,O590="Non",0,$E590="Haie 1 rang",$H590/'Paramétrage V2'!$AA$21*'Paramétrage V2'!$AA$8,$E590="Haie 2 rangs",$H590*'Paramétrage V2'!$AB$8)</f>
        <v>0</v>
      </c>
      <c r="Q590" s="22"/>
      <c r="R590" s="113" cm="1">
        <f t="array" ref="R590">_xlfn.IFS($E590="",0,Q590="",0,Q590="Non",0,$E590="Haie 1 rang",$H590/'Paramétrage V2'!$AA$21*'Paramétrage V2'!$AA$10,$E590="Haie 2 rangs",$H590*'Paramétrage V2'!$AB$10)</f>
        <v>0</v>
      </c>
      <c r="S590" s="22"/>
      <c r="T590" s="113" cm="1">
        <f t="array" ref="T590">_xlfn.IFS($E590="",0,S590="",0,S590="Non",0,$E590="Haie 1 rang",$H590/'Paramétrage V2'!$AA$21*'Paramétrage V2'!$AA$11,$E590="Haie 2 rangs",$H590*'Paramétrage V2'!$AB$11)</f>
        <v>0</v>
      </c>
      <c r="U590" s="22"/>
      <c r="V590" s="113" cm="1">
        <f t="array" ref="V590">_xlfn.IFS($E590="",0,U590="",0,U590="Non",0,$E590="Haie 1 rang",$H590/'Paramétrage V2'!$AA$21*'Paramétrage V2'!$AA$13,$E590="Haie 2 rangs",$H590*'Paramétrage V2'!$AB$13)</f>
        <v>0</v>
      </c>
      <c r="W590" s="22"/>
      <c r="X590" s="113" cm="1">
        <f t="array" ref="X590">_xlfn.IFS($E590="",0,W590="",0,W590="Non",0,$E590="Haie 1 rang",$H590/'Paramétrage V2'!$AA$21*'Paramétrage V2'!$AA$15,$E590="Haie 2 rangs",$H590*'Paramétrage V2'!$AB$15)</f>
        <v>0</v>
      </c>
      <c r="Y590" s="133">
        <f t="shared" si="9"/>
        <v>0</v>
      </c>
      <c r="Z590" s="45"/>
    </row>
    <row r="591" spans="1:26" x14ac:dyDescent="0.35">
      <c r="A591" s="5">
        <v>587</v>
      </c>
      <c r="B591" s="2"/>
      <c r="C591" s="22"/>
      <c r="D591" s="22"/>
      <c r="E591" s="22"/>
      <c r="F591" s="44"/>
      <c r="G591" s="112"/>
      <c r="H591" s="89" cm="1">
        <f t="array" ref="H591">_xlfn.IFS(E591="",0,E591="Haie 1 rang",F591*(G591-1),E591="Haie 2 rangs",(F591/2)*(G591-1))</f>
        <v>0</v>
      </c>
      <c r="I591" s="22"/>
      <c r="J591" s="113" cm="1">
        <f t="array" ref="J591">_xlfn.IFS($E591="",0,I591="",0,I591="Non",0,$E591="Haie 1 rang",$H591/'Paramétrage V2'!$AA$21*'Paramétrage V2'!$AA$5,$E591="Haie 2 rangs",$H591*'Paramétrage V2'!$AB$5)</f>
        <v>0</v>
      </c>
      <c r="K591" s="22"/>
      <c r="L591" s="113" cm="1">
        <f t="array" ref="L591">_xlfn.IFS($E591="",0,K591="",0,K591="Non",0,$E591="Haie 1 rang",$H591/'Paramétrage V2'!$AA$21*'Paramétrage V2'!$AA$6,$E591="Haie 2 rangs",$H591*'Paramétrage V2'!$AB$6)</f>
        <v>0</v>
      </c>
      <c r="M591" s="22"/>
      <c r="N591" s="113" cm="1">
        <f t="array" ref="N591">_xlfn.IFS($E591="",0,M591="",0,M591="Non",0,$E591="Haie 1 rang",$H591/'Paramétrage V2'!$AA$21*'Paramétrage V2'!$AA$7,$E591="Haie 2 rangs",$H591*'Paramétrage V2'!$AB$7)</f>
        <v>0</v>
      </c>
      <c r="O591" s="22"/>
      <c r="P591" s="113" cm="1">
        <f t="array" ref="P591">_xlfn.IFS($E591="",0,O591="",0,O591="Non",0,$E591="Haie 1 rang",$H591/'Paramétrage V2'!$AA$21*'Paramétrage V2'!$AA$8,$E591="Haie 2 rangs",$H591*'Paramétrage V2'!$AB$8)</f>
        <v>0</v>
      </c>
      <c r="Q591" s="22"/>
      <c r="R591" s="113" cm="1">
        <f t="array" ref="R591">_xlfn.IFS($E591="",0,Q591="",0,Q591="Non",0,$E591="Haie 1 rang",$H591/'Paramétrage V2'!$AA$21*'Paramétrage V2'!$AA$10,$E591="Haie 2 rangs",$H591*'Paramétrage V2'!$AB$10)</f>
        <v>0</v>
      </c>
      <c r="S591" s="22"/>
      <c r="T591" s="113" cm="1">
        <f t="array" ref="T591">_xlfn.IFS($E591="",0,S591="",0,S591="Non",0,$E591="Haie 1 rang",$H591/'Paramétrage V2'!$AA$21*'Paramétrage V2'!$AA$11,$E591="Haie 2 rangs",$H591*'Paramétrage V2'!$AB$11)</f>
        <v>0</v>
      </c>
      <c r="U591" s="22"/>
      <c r="V591" s="113" cm="1">
        <f t="array" ref="V591">_xlfn.IFS($E591="",0,U591="",0,U591="Non",0,$E591="Haie 1 rang",$H591/'Paramétrage V2'!$AA$21*'Paramétrage V2'!$AA$13,$E591="Haie 2 rangs",$H591*'Paramétrage V2'!$AB$13)</f>
        <v>0</v>
      </c>
      <c r="W591" s="22"/>
      <c r="X591" s="113" cm="1">
        <f t="array" ref="X591">_xlfn.IFS($E591="",0,W591="",0,W591="Non",0,$E591="Haie 1 rang",$H591/'Paramétrage V2'!$AA$21*'Paramétrage V2'!$AA$15,$E591="Haie 2 rangs",$H591*'Paramétrage V2'!$AB$15)</f>
        <v>0</v>
      </c>
      <c r="Y591" s="133">
        <f t="shared" si="9"/>
        <v>0</v>
      </c>
      <c r="Z591" s="45"/>
    </row>
    <row r="592" spans="1:26" x14ac:dyDescent="0.35">
      <c r="A592" s="5">
        <v>588</v>
      </c>
      <c r="B592" s="2"/>
      <c r="C592" s="22"/>
      <c r="D592" s="22"/>
      <c r="E592" s="22"/>
      <c r="F592" s="44"/>
      <c r="G592" s="112"/>
      <c r="H592" s="89" cm="1">
        <f t="array" ref="H592">_xlfn.IFS(E592="",0,E592="Haie 1 rang",F592*(G592-1),E592="Haie 2 rangs",(F592/2)*(G592-1))</f>
        <v>0</v>
      </c>
      <c r="I592" s="22"/>
      <c r="J592" s="113" cm="1">
        <f t="array" ref="J592">_xlfn.IFS($E592="",0,I592="",0,I592="Non",0,$E592="Haie 1 rang",$H592/'Paramétrage V2'!$AA$21*'Paramétrage V2'!$AA$5,$E592="Haie 2 rangs",$H592*'Paramétrage V2'!$AB$5)</f>
        <v>0</v>
      </c>
      <c r="K592" s="22"/>
      <c r="L592" s="113" cm="1">
        <f t="array" ref="L592">_xlfn.IFS($E592="",0,K592="",0,K592="Non",0,$E592="Haie 1 rang",$H592/'Paramétrage V2'!$AA$21*'Paramétrage V2'!$AA$6,$E592="Haie 2 rangs",$H592*'Paramétrage V2'!$AB$6)</f>
        <v>0</v>
      </c>
      <c r="M592" s="22"/>
      <c r="N592" s="113" cm="1">
        <f t="array" ref="N592">_xlfn.IFS($E592="",0,M592="",0,M592="Non",0,$E592="Haie 1 rang",$H592/'Paramétrage V2'!$AA$21*'Paramétrage V2'!$AA$7,$E592="Haie 2 rangs",$H592*'Paramétrage V2'!$AB$7)</f>
        <v>0</v>
      </c>
      <c r="O592" s="22"/>
      <c r="P592" s="113" cm="1">
        <f t="array" ref="P592">_xlfn.IFS($E592="",0,O592="",0,O592="Non",0,$E592="Haie 1 rang",$H592/'Paramétrage V2'!$AA$21*'Paramétrage V2'!$AA$8,$E592="Haie 2 rangs",$H592*'Paramétrage V2'!$AB$8)</f>
        <v>0</v>
      </c>
      <c r="Q592" s="22"/>
      <c r="R592" s="113" cm="1">
        <f t="array" ref="R592">_xlfn.IFS($E592="",0,Q592="",0,Q592="Non",0,$E592="Haie 1 rang",$H592/'Paramétrage V2'!$AA$21*'Paramétrage V2'!$AA$10,$E592="Haie 2 rangs",$H592*'Paramétrage V2'!$AB$10)</f>
        <v>0</v>
      </c>
      <c r="S592" s="22"/>
      <c r="T592" s="113" cm="1">
        <f t="array" ref="T592">_xlfn.IFS($E592="",0,S592="",0,S592="Non",0,$E592="Haie 1 rang",$H592/'Paramétrage V2'!$AA$21*'Paramétrage V2'!$AA$11,$E592="Haie 2 rangs",$H592*'Paramétrage V2'!$AB$11)</f>
        <v>0</v>
      </c>
      <c r="U592" s="22"/>
      <c r="V592" s="113" cm="1">
        <f t="array" ref="V592">_xlfn.IFS($E592="",0,U592="",0,U592="Non",0,$E592="Haie 1 rang",$H592/'Paramétrage V2'!$AA$21*'Paramétrage V2'!$AA$13,$E592="Haie 2 rangs",$H592*'Paramétrage V2'!$AB$13)</f>
        <v>0</v>
      </c>
      <c r="W592" s="22"/>
      <c r="X592" s="113" cm="1">
        <f t="array" ref="X592">_xlfn.IFS($E592="",0,W592="",0,W592="Non",0,$E592="Haie 1 rang",$H592/'Paramétrage V2'!$AA$21*'Paramétrage V2'!$AA$15,$E592="Haie 2 rangs",$H592*'Paramétrage V2'!$AB$15)</f>
        <v>0</v>
      </c>
      <c r="Y592" s="133">
        <f t="shared" si="9"/>
        <v>0</v>
      </c>
      <c r="Z592" s="45"/>
    </row>
    <row r="593" spans="1:26" x14ac:dyDescent="0.35">
      <c r="A593" s="5">
        <v>589</v>
      </c>
      <c r="B593" s="2"/>
      <c r="C593" s="22"/>
      <c r="D593" s="22"/>
      <c r="E593" s="22"/>
      <c r="F593" s="44"/>
      <c r="G593" s="112"/>
      <c r="H593" s="89" cm="1">
        <f t="array" ref="H593">_xlfn.IFS(E593="",0,E593="Haie 1 rang",F593*(G593-1),E593="Haie 2 rangs",(F593/2)*(G593-1))</f>
        <v>0</v>
      </c>
      <c r="I593" s="22"/>
      <c r="J593" s="113" cm="1">
        <f t="array" ref="J593">_xlfn.IFS($E593="",0,I593="",0,I593="Non",0,$E593="Haie 1 rang",$H593/'Paramétrage V2'!$AA$21*'Paramétrage V2'!$AA$5,$E593="Haie 2 rangs",$H593*'Paramétrage V2'!$AB$5)</f>
        <v>0</v>
      </c>
      <c r="K593" s="22"/>
      <c r="L593" s="113" cm="1">
        <f t="array" ref="L593">_xlfn.IFS($E593="",0,K593="",0,K593="Non",0,$E593="Haie 1 rang",$H593/'Paramétrage V2'!$AA$21*'Paramétrage V2'!$AA$6,$E593="Haie 2 rangs",$H593*'Paramétrage V2'!$AB$6)</f>
        <v>0</v>
      </c>
      <c r="M593" s="22"/>
      <c r="N593" s="113" cm="1">
        <f t="array" ref="N593">_xlfn.IFS($E593="",0,M593="",0,M593="Non",0,$E593="Haie 1 rang",$H593/'Paramétrage V2'!$AA$21*'Paramétrage V2'!$AA$7,$E593="Haie 2 rangs",$H593*'Paramétrage V2'!$AB$7)</f>
        <v>0</v>
      </c>
      <c r="O593" s="22"/>
      <c r="P593" s="113" cm="1">
        <f t="array" ref="P593">_xlfn.IFS($E593="",0,O593="",0,O593="Non",0,$E593="Haie 1 rang",$H593/'Paramétrage V2'!$AA$21*'Paramétrage V2'!$AA$8,$E593="Haie 2 rangs",$H593*'Paramétrage V2'!$AB$8)</f>
        <v>0</v>
      </c>
      <c r="Q593" s="22"/>
      <c r="R593" s="113" cm="1">
        <f t="array" ref="R593">_xlfn.IFS($E593="",0,Q593="",0,Q593="Non",0,$E593="Haie 1 rang",$H593/'Paramétrage V2'!$AA$21*'Paramétrage V2'!$AA$10,$E593="Haie 2 rangs",$H593*'Paramétrage V2'!$AB$10)</f>
        <v>0</v>
      </c>
      <c r="S593" s="22"/>
      <c r="T593" s="113" cm="1">
        <f t="array" ref="T593">_xlfn.IFS($E593="",0,S593="",0,S593="Non",0,$E593="Haie 1 rang",$H593/'Paramétrage V2'!$AA$21*'Paramétrage V2'!$AA$11,$E593="Haie 2 rangs",$H593*'Paramétrage V2'!$AB$11)</f>
        <v>0</v>
      </c>
      <c r="U593" s="22"/>
      <c r="V593" s="113" cm="1">
        <f t="array" ref="V593">_xlfn.IFS($E593="",0,U593="",0,U593="Non",0,$E593="Haie 1 rang",$H593/'Paramétrage V2'!$AA$21*'Paramétrage V2'!$AA$13,$E593="Haie 2 rangs",$H593*'Paramétrage V2'!$AB$13)</f>
        <v>0</v>
      </c>
      <c r="W593" s="22"/>
      <c r="X593" s="113" cm="1">
        <f t="array" ref="X593">_xlfn.IFS($E593="",0,W593="",0,W593="Non",0,$E593="Haie 1 rang",$H593/'Paramétrage V2'!$AA$21*'Paramétrage V2'!$AA$15,$E593="Haie 2 rangs",$H593*'Paramétrage V2'!$AB$15)</f>
        <v>0</v>
      </c>
      <c r="Y593" s="133">
        <f t="shared" si="9"/>
        <v>0</v>
      </c>
      <c r="Z593" s="45"/>
    </row>
    <row r="594" spans="1:26" x14ac:dyDescent="0.35">
      <c r="A594" s="5">
        <v>590</v>
      </c>
      <c r="B594" s="2"/>
      <c r="C594" s="22"/>
      <c r="D594" s="22"/>
      <c r="E594" s="22"/>
      <c r="F594" s="44"/>
      <c r="G594" s="112"/>
      <c r="H594" s="89" cm="1">
        <f t="array" ref="H594">_xlfn.IFS(E594="",0,E594="Haie 1 rang",F594*(G594-1),E594="Haie 2 rangs",(F594/2)*(G594-1))</f>
        <v>0</v>
      </c>
      <c r="I594" s="22"/>
      <c r="J594" s="113" cm="1">
        <f t="array" ref="J594">_xlfn.IFS($E594="",0,I594="",0,I594="Non",0,$E594="Haie 1 rang",$H594/'Paramétrage V2'!$AA$21*'Paramétrage V2'!$AA$5,$E594="Haie 2 rangs",$H594*'Paramétrage V2'!$AB$5)</f>
        <v>0</v>
      </c>
      <c r="K594" s="22"/>
      <c r="L594" s="113" cm="1">
        <f t="array" ref="L594">_xlfn.IFS($E594="",0,K594="",0,K594="Non",0,$E594="Haie 1 rang",$H594/'Paramétrage V2'!$AA$21*'Paramétrage V2'!$AA$6,$E594="Haie 2 rangs",$H594*'Paramétrage V2'!$AB$6)</f>
        <v>0</v>
      </c>
      <c r="M594" s="22"/>
      <c r="N594" s="113" cm="1">
        <f t="array" ref="N594">_xlfn.IFS($E594="",0,M594="",0,M594="Non",0,$E594="Haie 1 rang",$H594/'Paramétrage V2'!$AA$21*'Paramétrage V2'!$AA$7,$E594="Haie 2 rangs",$H594*'Paramétrage V2'!$AB$7)</f>
        <v>0</v>
      </c>
      <c r="O594" s="22"/>
      <c r="P594" s="113" cm="1">
        <f t="array" ref="P594">_xlfn.IFS($E594="",0,O594="",0,O594="Non",0,$E594="Haie 1 rang",$H594/'Paramétrage V2'!$AA$21*'Paramétrage V2'!$AA$8,$E594="Haie 2 rangs",$H594*'Paramétrage V2'!$AB$8)</f>
        <v>0</v>
      </c>
      <c r="Q594" s="22"/>
      <c r="R594" s="113" cm="1">
        <f t="array" ref="R594">_xlfn.IFS($E594="",0,Q594="",0,Q594="Non",0,$E594="Haie 1 rang",$H594/'Paramétrage V2'!$AA$21*'Paramétrage V2'!$AA$10,$E594="Haie 2 rangs",$H594*'Paramétrage V2'!$AB$10)</f>
        <v>0</v>
      </c>
      <c r="S594" s="22"/>
      <c r="T594" s="113" cm="1">
        <f t="array" ref="T594">_xlfn.IFS($E594="",0,S594="",0,S594="Non",0,$E594="Haie 1 rang",$H594/'Paramétrage V2'!$AA$21*'Paramétrage V2'!$AA$11,$E594="Haie 2 rangs",$H594*'Paramétrage V2'!$AB$11)</f>
        <v>0</v>
      </c>
      <c r="U594" s="22"/>
      <c r="V594" s="113" cm="1">
        <f t="array" ref="V594">_xlfn.IFS($E594="",0,U594="",0,U594="Non",0,$E594="Haie 1 rang",$H594/'Paramétrage V2'!$AA$21*'Paramétrage V2'!$AA$13,$E594="Haie 2 rangs",$H594*'Paramétrage V2'!$AB$13)</f>
        <v>0</v>
      </c>
      <c r="W594" s="22"/>
      <c r="X594" s="113" cm="1">
        <f t="array" ref="X594">_xlfn.IFS($E594="",0,W594="",0,W594="Non",0,$E594="Haie 1 rang",$H594/'Paramétrage V2'!$AA$21*'Paramétrage V2'!$AA$15,$E594="Haie 2 rangs",$H594*'Paramétrage V2'!$AB$15)</f>
        <v>0</v>
      </c>
      <c r="Y594" s="133">
        <f t="shared" si="9"/>
        <v>0</v>
      </c>
      <c r="Z594" s="45"/>
    </row>
    <row r="595" spans="1:26" x14ac:dyDescent="0.35">
      <c r="A595" s="5">
        <v>591</v>
      </c>
      <c r="B595" s="2"/>
      <c r="C595" s="22"/>
      <c r="D595" s="22"/>
      <c r="E595" s="22"/>
      <c r="F595" s="44"/>
      <c r="G595" s="112"/>
      <c r="H595" s="89" cm="1">
        <f t="array" ref="H595">_xlfn.IFS(E595="",0,E595="Haie 1 rang",F595*(G595-1),E595="Haie 2 rangs",(F595/2)*(G595-1))</f>
        <v>0</v>
      </c>
      <c r="I595" s="22"/>
      <c r="J595" s="113" cm="1">
        <f t="array" ref="J595">_xlfn.IFS($E595="",0,I595="",0,I595="Non",0,$E595="Haie 1 rang",$H595/'Paramétrage V2'!$AA$21*'Paramétrage V2'!$AA$5,$E595="Haie 2 rangs",$H595*'Paramétrage V2'!$AB$5)</f>
        <v>0</v>
      </c>
      <c r="K595" s="22"/>
      <c r="L595" s="113" cm="1">
        <f t="array" ref="L595">_xlfn.IFS($E595="",0,K595="",0,K595="Non",0,$E595="Haie 1 rang",$H595/'Paramétrage V2'!$AA$21*'Paramétrage V2'!$AA$6,$E595="Haie 2 rangs",$H595*'Paramétrage V2'!$AB$6)</f>
        <v>0</v>
      </c>
      <c r="M595" s="22"/>
      <c r="N595" s="113" cm="1">
        <f t="array" ref="N595">_xlfn.IFS($E595="",0,M595="",0,M595="Non",0,$E595="Haie 1 rang",$H595/'Paramétrage V2'!$AA$21*'Paramétrage V2'!$AA$7,$E595="Haie 2 rangs",$H595*'Paramétrage V2'!$AB$7)</f>
        <v>0</v>
      </c>
      <c r="O595" s="22"/>
      <c r="P595" s="113" cm="1">
        <f t="array" ref="P595">_xlfn.IFS($E595="",0,O595="",0,O595="Non",0,$E595="Haie 1 rang",$H595/'Paramétrage V2'!$AA$21*'Paramétrage V2'!$AA$8,$E595="Haie 2 rangs",$H595*'Paramétrage V2'!$AB$8)</f>
        <v>0</v>
      </c>
      <c r="Q595" s="22"/>
      <c r="R595" s="113" cm="1">
        <f t="array" ref="R595">_xlfn.IFS($E595="",0,Q595="",0,Q595="Non",0,$E595="Haie 1 rang",$H595/'Paramétrage V2'!$AA$21*'Paramétrage V2'!$AA$10,$E595="Haie 2 rangs",$H595*'Paramétrage V2'!$AB$10)</f>
        <v>0</v>
      </c>
      <c r="S595" s="22"/>
      <c r="T595" s="113" cm="1">
        <f t="array" ref="T595">_xlfn.IFS($E595="",0,S595="",0,S595="Non",0,$E595="Haie 1 rang",$H595/'Paramétrage V2'!$AA$21*'Paramétrage V2'!$AA$11,$E595="Haie 2 rangs",$H595*'Paramétrage V2'!$AB$11)</f>
        <v>0</v>
      </c>
      <c r="U595" s="22"/>
      <c r="V595" s="113" cm="1">
        <f t="array" ref="V595">_xlfn.IFS($E595="",0,U595="",0,U595="Non",0,$E595="Haie 1 rang",$H595/'Paramétrage V2'!$AA$21*'Paramétrage V2'!$AA$13,$E595="Haie 2 rangs",$H595*'Paramétrage V2'!$AB$13)</f>
        <v>0</v>
      </c>
      <c r="W595" s="22"/>
      <c r="X595" s="113" cm="1">
        <f t="array" ref="X595">_xlfn.IFS($E595="",0,W595="",0,W595="Non",0,$E595="Haie 1 rang",$H595/'Paramétrage V2'!$AA$21*'Paramétrage V2'!$AA$15,$E595="Haie 2 rangs",$H595*'Paramétrage V2'!$AB$15)</f>
        <v>0</v>
      </c>
      <c r="Y595" s="133">
        <f t="shared" si="9"/>
        <v>0</v>
      </c>
      <c r="Z595" s="45"/>
    </row>
    <row r="596" spans="1:26" x14ac:dyDescent="0.35">
      <c r="A596" s="5">
        <v>592</v>
      </c>
      <c r="B596" s="2"/>
      <c r="C596" s="22"/>
      <c r="D596" s="22"/>
      <c r="E596" s="22"/>
      <c r="F596" s="44"/>
      <c r="G596" s="112"/>
      <c r="H596" s="89" cm="1">
        <f t="array" ref="H596">_xlfn.IFS(E596="",0,E596="Haie 1 rang",F596*(G596-1),E596="Haie 2 rangs",(F596/2)*(G596-1))</f>
        <v>0</v>
      </c>
      <c r="I596" s="22"/>
      <c r="J596" s="113" cm="1">
        <f t="array" ref="J596">_xlfn.IFS($E596="",0,I596="",0,I596="Non",0,$E596="Haie 1 rang",$H596/'Paramétrage V2'!$AA$21*'Paramétrage V2'!$AA$5,$E596="Haie 2 rangs",$H596*'Paramétrage V2'!$AB$5)</f>
        <v>0</v>
      </c>
      <c r="K596" s="22"/>
      <c r="L596" s="113" cm="1">
        <f t="array" ref="L596">_xlfn.IFS($E596="",0,K596="",0,K596="Non",0,$E596="Haie 1 rang",$H596/'Paramétrage V2'!$AA$21*'Paramétrage V2'!$AA$6,$E596="Haie 2 rangs",$H596*'Paramétrage V2'!$AB$6)</f>
        <v>0</v>
      </c>
      <c r="M596" s="22"/>
      <c r="N596" s="113" cm="1">
        <f t="array" ref="N596">_xlfn.IFS($E596="",0,M596="",0,M596="Non",0,$E596="Haie 1 rang",$H596/'Paramétrage V2'!$AA$21*'Paramétrage V2'!$AA$7,$E596="Haie 2 rangs",$H596*'Paramétrage V2'!$AB$7)</f>
        <v>0</v>
      </c>
      <c r="O596" s="22"/>
      <c r="P596" s="113" cm="1">
        <f t="array" ref="P596">_xlfn.IFS($E596="",0,O596="",0,O596="Non",0,$E596="Haie 1 rang",$H596/'Paramétrage V2'!$AA$21*'Paramétrage V2'!$AA$8,$E596="Haie 2 rangs",$H596*'Paramétrage V2'!$AB$8)</f>
        <v>0</v>
      </c>
      <c r="Q596" s="22"/>
      <c r="R596" s="113" cm="1">
        <f t="array" ref="R596">_xlfn.IFS($E596="",0,Q596="",0,Q596="Non",0,$E596="Haie 1 rang",$H596/'Paramétrage V2'!$AA$21*'Paramétrage V2'!$AA$10,$E596="Haie 2 rangs",$H596*'Paramétrage V2'!$AB$10)</f>
        <v>0</v>
      </c>
      <c r="S596" s="22"/>
      <c r="T596" s="113" cm="1">
        <f t="array" ref="T596">_xlfn.IFS($E596="",0,S596="",0,S596="Non",0,$E596="Haie 1 rang",$H596/'Paramétrage V2'!$AA$21*'Paramétrage V2'!$AA$11,$E596="Haie 2 rangs",$H596*'Paramétrage V2'!$AB$11)</f>
        <v>0</v>
      </c>
      <c r="U596" s="22"/>
      <c r="V596" s="113" cm="1">
        <f t="array" ref="V596">_xlfn.IFS($E596="",0,U596="",0,U596="Non",0,$E596="Haie 1 rang",$H596/'Paramétrage V2'!$AA$21*'Paramétrage V2'!$AA$13,$E596="Haie 2 rangs",$H596*'Paramétrage V2'!$AB$13)</f>
        <v>0</v>
      </c>
      <c r="W596" s="22"/>
      <c r="X596" s="113" cm="1">
        <f t="array" ref="X596">_xlfn.IFS($E596="",0,W596="",0,W596="Non",0,$E596="Haie 1 rang",$H596/'Paramétrage V2'!$AA$21*'Paramétrage V2'!$AA$15,$E596="Haie 2 rangs",$H596*'Paramétrage V2'!$AB$15)</f>
        <v>0</v>
      </c>
      <c r="Y596" s="133">
        <f t="shared" si="9"/>
        <v>0</v>
      </c>
      <c r="Z596" s="45"/>
    </row>
    <row r="597" spans="1:26" x14ac:dyDescent="0.35">
      <c r="A597" s="5">
        <v>593</v>
      </c>
      <c r="B597" s="2"/>
      <c r="C597" s="22"/>
      <c r="D597" s="22"/>
      <c r="E597" s="22"/>
      <c r="F597" s="44"/>
      <c r="G597" s="112"/>
      <c r="H597" s="89" cm="1">
        <f t="array" ref="H597">_xlfn.IFS(E597="",0,E597="Haie 1 rang",F597*(G597-1),E597="Haie 2 rangs",(F597/2)*(G597-1))</f>
        <v>0</v>
      </c>
      <c r="I597" s="22"/>
      <c r="J597" s="113" cm="1">
        <f t="array" ref="J597">_xlfn.IFS($E597="",0,I597="",0,I597="Non",0,$E597="Haie 1 rang",$H597/'Paramétrage V2'!$AA$21*'Paramétrage V2'!$AA$5,$E597="Haie 2 rangs",$H597*'Paramétrage V2'!$AB$5)</f>
        <v>0</v>
      </c>
      <c r="K597" s="22"/>
      <c r="L597" s="113" cm="1">
        <f t="array" ref="L597">_xlfn.IFS($E597="",0,K597="",0,K597="Non",0,$E597="Haie 1 rang",$H597/'Paramétrage V2'!$AA$21*'Paramétrage V2'!$AA$6,$E597="Haie 2 rangs",$H597*'Paramétrage V2'!$AB$6)</f>
        <v>0</v>
      </c>
      <c r="M597" s="22"/>
      <c r="N597" s="113" cm="1">
        <f t="array" ref="N597">_xlfn.IFS($E597="",0,M597="",0,M597="Non",0,$E597="Haie 1 rang",$H597/'Paramétrage V2'!$AA$21*'Paramétrage V2'!$AA$7,$E597="Haie 2 rangs",$H597*'Paramétrage V2'!$AB$7)</f>
        <v>0</v>
      </c>
      <c r="O597" s="22"/>
      <c r="P597" s="113" cm="1">
        <f t="array" ref="P597">_xlfn.IFS($E597="",0,O597="",0,O597="Non",0,$E597="Haie 1 rang",$H597/'Paramétrage V2'!$AA$21*'Paramétrage V2'!$AA$8,$E597="Haie 2 rangs",$H597*'Paramétrage V2'!$AB$8)</f>
        <v>0</v>
      </c>
      <c r="Q597" s="22"/>
      <c r="R597" s="113" cm="1">
        <f t="array" ref="R597">_xlfn.IFS($E597="",0,Q597="",0,Q597="Non",0,$E597="Haie 1 rang",$H597/'Paramétrage V2'!$AA$21*'Paramétrage V2'!$AA$10,$E597="Haie 2 rangs",$H597*'Paramétrage V2'!$AB$10)</f>
        <v>0</v>
      </c>
      <c r="S597" s="22"/>
      <c r="T597" s="113" cm="1">
        <f t="array" ref="T597">_xlfn.IFS($E597="",0,S597="",0,S597="Non",0,$E597="Haie 1 rang",$H597/'Paramétrage V2'!$AA$21*'Paramétrage V2'!$AA$11,$E597="Haie 2 rangs",$H597*'Paramétrage V2'!$AB$11)</f>
        <v>0</v>
      </c>
      <c r="U597" s="22"/>
      <c r="V597" s="113" cm="1">
        <f t="array" ref="V597">_xlfn.IFS($E597="",0,U597="",0,U597="Non",0,$E597="Haie 1 rang",$H597/'Paramétrage V2'!$AA$21*'Paramétrage V2'!$AA$13,$E597="Haie 2 rangs",$H597*'Paramétrage V2'!$AB$13)</f>
        <v>0</v>
      </c>
      <c r="W597" s="22"/>
      <c r="X597" s="113" cm="1">
        <f t="array" ref="X597">_xlfn.IFS($E597="",0,W597="",0,W597="Non",0,$E597="Haie 1 rang",$H597/'Paramétrage V2'!$AA$21*'Paramétrage V2'!$AA$15,$E597="Haie 2 rangs",$H597*'Paramétrage V2'!$AB$15)</f>
        <v>0</v>
      </c>
      <c r="Y597" s="133">
        <f t="shared" si="9"/>
        <v>0</v>
      </c>
      <c r="Z597" s="45"/>
    </row>
    <row r="598" spans="1:26" x14ac:dyDescent="0.35">
      <c r="A598" s="5">
        <v>594</v>
      </c>
      <c r="B598" s="2"/>
      <c r="C598" s="22"/>
      <c r="D598" s="22"/>
      <c r="E598" s="22"/>
      <c r="F598" s="44"/>
      <c r="G598" s="112"/>
      <c r="H598" s="89" cm="1">
        <f t="array" ref="H598">_xlfn.IFS(E598="",0,E598="Haie 1 rang",F598*(G598-1),E598="Haie 2 rangs",(F598/2)*(G598-1))</f>
        <v>0</v>
      </c>
      <c r="I598" s="22"/>
      <c r="J598" s="113" cm="1">
        <f t="array" ref="J598">_xlfn.IFS($E598="",0,I598="",0,I598="Non",0,$E598="Haie 1 rang",$H598/'Paramétrage V2'!$AA$21*'Paramétrage V2'!$AA$5,$E598="Haie 2 rangs",$H598*'Paramétrage V2'!$AB$5)</f>
        <v>0</v>
      </c>
      <c r="K598" s="22"/>
      <c r="L598" s="113" cm="1">
        <f t="array" ref="L598">_xlfn.IFS($E598="",0,K598="",0,K598="Non",0,$E598="Haie 1 rang",$H598/'Paramétrage V2'!$AA$21*'Paramétrage V2'!$AA$6,$E598="Haie 2 rangs",$H598*'Paramétrage V2'!$AB$6)</f>
        <v>0</v>
      </c>
      <c r="M598" s="22"/>
      <c r="N598" s="113" cm="1">
        <f t="array" ref="N598">_xlfn.IFS($E598="",0,M598="",0,M598="Non",0,$E598="Haie 1 rang",$H598/'Paramétrage V2'!$AA$21*'Paramétrage V2'!$AA$7,$E598="Haie 2 rangs",$H598*'Paramétrage V2'!$AB$7)</f>
        <v>0</v>
      </c>
      <c r="O598" s="22"/>
      <c r="P598" s="113" cm="1">
        <f t="array" ref="P598">_xlfn.IFS($E598="",0,O598="",0,O598="Non",0,$E598="Haie 1 rang",$H598/'Paramétrage V2'!$AA$21*'Paramétrage V2'!$AA$8,$E598="Haie 2 rangs",$H598*'Paramétrage V2'!$AB$8)</f>
        <v>0</v>
      </c>
      <c r="Q598" s="22"/>
      <c r="R598" s="113" cm="1">
        <f t="array" ref="R598">_xlfn.IFS($E598="",0,Q598="",0,Q598="Non",0,$E598="Haie 1 rang",$H598/'Paramétrage V2'!$AA$21*'Paramétrage V2'!$AA$10,$E598="Haie 2 rangs",$H598*'Paramétrage V2'!$AB$10)</f>
        <v>0</v>
      </c>
      <c r="S598" s="22"/>
      <c r="T598" s="113" cm="1">
        <f t="array" ref="T598">_xlfn.IFS($E598="",0,S598="",0,S598="Non",0,$E598="Haie 1 rang",$H598/'Paramétrage V2'!$AA$21*'Paramétrage V2'!$AA$11,$E598="Haie 2 rangs",$H598*'Paramétrage V2'!$AB$11)</f>
        <v>0</v>
      </c>
      <c r="U598" s="22"/>
      <c r="V598" s="113" cm="1">
        <f t="array" ref="V598">_xlfn.IFS($E598="",0,U598="",0,U598="Non",0,$E598="Haie 1 rang",$H598/'Paramétrage V2'!$AA$21*'Paramétrage V2'!$AA$13,$E598="Haie 2 rangs",$H598*'Paramétrage V2'!$AB$13)</f>
        <v>0</v>
      </c>
      <c r="W598" s="22"/>
      <c r="X598" s="113" cm="1">
        <f t="array" ref="X598">_xlfn.IFS($E598="",0,W598="",0,W598="Non",0,$E598="Haie 1 rang",$H598/'Paramétrage V2'!$AA$21*'Paramétrage V2'!$AA$15,$E598="Haie 2 rangs",$H598*'Paramétrage V2'!$AB$15)</f>
        <v>0</v>
      </c>
      <c r="Y598" s="133">
        <f t="shared" si="9"/>
        <v>0</v>
      </c>
      <c r="Z598" s="45"/>
    </row>
    <row r="599" spans="1:26" x14ac:dyDescent="0.35">
      <c r="A599" s="5">
        <v>595</v>
      </c>
      <c r="B599" s="2"/>
      <c r="C599" s="22"/>
      <c r="D599" s="22"/>
      <c r="E599" s="22"/>
      <c r="F599" s="44"/>
      <c r="G599" s="112"/>
      <c r="H599" s="89" cm="1">
        <f t="array" ref="H599">_xlfn.IFS(E599="",0,E599="Haie 1 rang",F599*(G599-1),E599="Haie 2 rangs",(F599/2)*(G599-1))</f>
        <v>0</v>
      </c>
      <c r="I599" s="22"/>
      <c r="J599" s="113" cm="1">
        <f t="array" ref="J599">_xlfn.IFS($E599="",0,I599="",0,I599="Non",0,$E599="Haie 1 rang",$H599/'Paramétrage V2'!$AA$21*'Paramétrage V2'!$AA$5,$E599="Haie 2 rangs",$H599*'Paramétrage V2'!$AB$5)</f>
        <v>0</v>
      </c>
      <c r="K599" s="22"/>
      <c r="L599" s="113" cm="1">
        <f t="array" ref="L599">_xlfn.IFS($E599="",0,K599="",0,K599="Non",0,$E599="Haie 1 rang",$H599/'Paramétrage V2'!$AA$21*'Paramétrage V2'!$AA$6,$E599="Haie 2 rangs",$H599*'Paramétrage V2'!$AB$6)</f>
        <v>0</v>
      </c>
      <c r="M599" s="22"/>
      <c r="N599" s="113" cm="1">
        <f t="array" ref="N599">_xlfn.IFS($E599="",0,M599="",0,M599="Non",0,$E599="Haie 1 rang",$H599/'Paramétrage V2'!$AA$21*'Paramétrage V2'!$AA$7,$E599="Haie 2 rangs",$H599*'Paramétrage V2'!$AB$7)</f>
        <v>0</v>
      </c>
      <c r="O599" s="22"/>
      <c r="P599" s="113" cm="1">
        <f t="array" ref="P599">_xlfn.IFS($E599="",0,O599="",0,O599="Non",0,$E599="Haie 1 rang",$H599/'Paramétrage V2'!$AA$21*'Paramétrage V2'!$AA$8,$E599="Haie 2 rangs",$H599*'Paramétrage V2'!$AB$8)</f>
        <v>0</v>
      </c>
      <c r="Q599" s="22"/>
      <c r="R599" s="113" cm="1">
        <f t="array" ref="R599">_xlfn.IFS($E599="",0,Q599="",0,Q599="Non",0,$E599="Haie 1 rang",$H599/'Paramétrage V2'!$AA$21*'Paramétrage V2'!$AA$10,$E599="Haie 2 rangs",$H599*'Paramétrage V2'!$AB$10)</f>
        <v>0</v>
      </c>
      <c r="S599" s="22"/>
      <c r="T599" s="113" cm="1">
        <f t="array" ref="T599">_xlfn.IFS($E599="",0,S599="",0,S599="Non",0,$E599="Haie 1 rang",$H599/'Paramétrage V2'!$AA$21*'Paramétrage V2'!$AA$11,$E599="Haie 2 rangs",$H599*'Paramétrage V2'!$AB$11)</f>
        <v>0</v>
      </c>
      <c r="U599" s="22"/>
      <c r="V599" s="113" cm="1">
        <f t="array" ref="V599">_xlfn.IFS($E599="",0,U599="",0,U599="Non",0,$E599="Haie 1 rang",$H599/'Paramétrage V2'!$AA$21*'Paramétrage V2'!$AA$13,$E599="Haie 2 rangs",$H599*'Paramétrage V2'!$AB$13)</f>
        <v>0</v>
      </c>
      <c r="W599" s="22"/>
      <c r="X599" s="113" cm="1">
        <f t="array" ref="X599">_xlfn.IFS($E599="",0,W599="",0,W599="Non",0,$E599="Haie 1 rang",$H599/'Paramétrage V2'!$AA$21*'Paramétrage V2'!$AA$15,$E599="Haie 2 rangs",$H599*'Paramétrage V2'!$AB$15)</f>
        <v>0</v>
      </c>
      <c r="Y599" s="133">
        <f t="shared" si="9"/>
        <v>0</v>
      </c>
      <c r="Z599" s="45"/>
    </row>
    <row r="600" spans="1:26" x14ac:dyDescent="0.35">
      <c r="A600" s="5">
        <v>596</v>
      </c>
      <c r="B600" s="2"/>
      <c r="C600" s="22"/>
      <c r="D600" s="22"/>
      <c r="E600" s="22"/>
      <c r="F600" s="44"/>
      <c r="G600" s="112"/>
      <c r="H600" s="89" cm="1">
        <f t="array" ref="H600">_xlfn.IFS(E600="",0,E600="Haie 1 rang",F600*(G600-1),E600="Haie 2 rangs",(F600/2)*(G600-1))</f>
        <v>0</v>
      </c>
      <c r="I600" s="22"/>
      <c r="J600" s="113" cm="1">
        <f t="array" ref="J600">_xlfn.IFS($E600="",0,I600="",0,I600="Non",0,$E600="Haie 1 rang",$H600/'Paramétrage V2'!$AA$21*'Paramétrage V2'!$AA$5,$E600="Haie 2 rangs",$H600*'Paramétrage V2'!$AB$5)</f>
        <v>0</v>
      </c>
      <c r="K600" s="22"/>
      <c r="L600" s="113" cm="1">
        <f t="array" ref="L600">_xlfn.IFS($E600="",0,K600="",0,K600="Non",0,$E600="Haie 1 rang",$H600/'Paramétrage V2'!$AA$21*'Paramétrage V2'!$AA$6,$E600="Haie 2 rangs",$H600*'Paramétrage V2'!$AB$6)</f>
        <v>0</v>
      </c>
      <c r="M600" s="22"/>
      <c r="N600" s="113" cm="1">
        <f t="array" ref="N600">_xlfn.IFS($E600="",0,M600="",0,M600="Non",0,$E600="Haie 1 rang",$H600/'Paramétrage V2'!$AA$21*'Paramétrage V2'!$AA$7,$E600="Haie 2 rangs",$H600*'Paramétrage V2'!$AB$7)</f>
        <v>0</v>
      </c>
      <c r="O600" s="22"/>
      <c r="P600" s="113" cm="1">
        <f t="array" ref="P600">_xlfn.IFS($E600="",0,O600="",0,O600="Non",0,$E600="Haie 1 rang",$H600/'Paramétrage V2'!$AA$21*'Paramétrage V2'!$AA$8,$E600="Haie 2 rangs",$H600*'Paramétrage V2'!$AB$8)</f>
        <v>0</v>
      </c>
      <c r="Q600" s="22"/>
      <c r="R600" s="113" cm="1">
        <f t="array" ref="R600">_xlfn.IFS($E600="",0,Q600="",0,Q600="Non",0,$E600="Haie 1 rang",$H600/'Paramétrage V2'!$AA$21*'Paramétrage V2'!$AA$10,$E600="Haie 2 rangs",$H600*'Paramétrage V2'!$AB$10)</f>
        <v>0</v>
      </c>
      <c r="S600" s="22"/>
      <c r="T600" s="113" cm="1">
        <f t="array" ref="T600">_xlfn.IFS($E600="",0,S600="",0,S600="Non",0,$E600="Haie 1 rang",$H600/'Paramétrage V2'!$AA$21*'Paramétrage V2'!$AA$11,$E600="Haie 2 rangs",$H600*'Paramétrage V2'!$AB$11)</f>
        <v>0</v>
      </c>
      <c r="U600" s="22"/>
      <c r="V600" s="113" cm="1">
        <f t="array" ref="V600">_xlfn.IFS($E600="",0,U600="",0,U600="Non",0,$E600="Haie 1 rang",$H600/'Paramétrage V2'!$AA$21*'Paramétrage V2'!$AA$13,$E600="Haie 2 rangs",$H600*'Paramétrage V2'!$AB$13)</f>
        <v>0</v>
      </c>
      <c r="W600" s="22"/>
      <c r="X600" s="113" cm="1">
        <f t="array" ref="X600">_xlfn.IFS($E600="",0,W600="",0,W600="Non",0,$E600="Haie 1 rang",$H600/'Paramétrage V2'!$AA$21*'Paramétrage V2'!$AA$15,$E600="Haie 2 rangs",$H600*'Paramétrage V2'!$AB$15)</f>
        <v>0</v>
      </c>
      <c r="Y600" s="133">
        <f t="shared" si="9"/>
        <v>0</v>
      </c>
      <c r="Z600" s="45"/>
    </row>
    <row r="601" spans="1:26" x14ac:dyDescent="0.35">
      <c r="A601" s="5">
        <v>597</v>
      </c>
      <c r="B601" s="2"/>
      <c r="C601" s="22"/>
      <c r="D601" s="22"/>
      <c r="E601" s="22"/>
      <c r="F601" s="44"/>
      <c r="G601" s="112"/>
      <c r="H601" s="89" cm="1">
        <f t="array" ref="H601">_xlfn.IFS(E601="",0,E601="Haie 1 rang",F601*(G601-1),E601="Haie 2 rangs",(F601/2)*(G601-1))</f>
        <v>0</v>
      </c>
      <c r="I601" s="22"/>
      <c r="J601" s="113" cm="1">
        <f t="array" ref="J601">_xlfn.IFS($E601="",0,I601="",0,I601="Non",0,$E601="Haie 1 rang",$H601/'Paramétrage V2'!$AA$21*'Paramétrage V2'!$AA$5,$E601="Haie 2 rangs",$H601*'Paramétrage V2'!$AB$5)</f>
        <v>0</v>
      </c>
      <c r="K601" s="22"/>
      <c r="L601" s="113" cm="1">
        <f t="array" ref="L601">_xlfn.IFS($E601="",0,K601="",0,K601="Non",0,$E601="Haie 1 rang",$H601/'Paramétrage V2'!$AA$21*'Paramétrage V2'!$AA$6,$E601="Haie 2 rangs",$H601*'Paramétrage V2'!$AB$6)</f>
        <v>0</v>
      </c>
      <c r="M601" s="22"/>
      <c r="N601" s="113" cm="1">
        <f t="array" ref="N601">_xlfn.IFS($E601="",0,M601="",0,M601="Non",0,$E601="Haie 1 rang",$H601/'Paramétrage V2'!$AA$21*'Paramétrage V2'!$AA$7,$E601="Haie 2 rangs",$H601*'Paramétrage V2'!$AB$7)</f>
        <v>0</v>
      </c>
      <c r="O601" s="22"/>
      <c r="P601" s="113" cm="1">
        <f t="array" ref="P601">_xlfn.IFS($E601="",0,O601="",0,O601="Non",0,$E601="Haie 1 rang",$H601/'Paramétrage V2'!$AA$21*'Paramétrage V2'!$AA$8,$E601="Haie 2 rangs",$H601*'Paramétrage V2'!$AB$8)</f>
        <v>0</v>
      </c>
      <c r="Q601" s="22"/>
      <c r="R601" s="113" cm="1">
        <f t="array" ref="R601">_xlfn.IFS($E601="",0,Q601="",0,Q601="Non",0,$E601="Haie 1 rang",$H601/'Paramétrage V2'!$AA$21*'Paramétrage V2'!$AA$10,$E601="Haie 2 rangs",$H601*'Paramétrage V2'!$AB$10)</f>
        <v>0</v>
      </c>
      <c r="S601" s="22"/>
      <c r="T601" s="113" cm="1">
        <f t="array" ref="T601">_xlfn.IFS($E601="",0,S601="",0,S601="Non",0,$E601="Haie 1 rang",$H601/'Paramétrage V2'!$AA$21*'Paramétrage V2'!$AA$11,$E601="Haie 2 rangs",$H601*'Paramétrage V2'!$AB$11)</f>
        <v>0</v>
      </c>
      <c r="U601" s="22"/>
      <c r="V601" s="113" cm="1">
        <f t="array" ref="V601">_xlfn.IFS($E601="",0,U601="",0,U601="Non",0,$E601="Haie 1 rang",$H601/'Paramétrage V2'!$AA$21*'Paramétrage V2'!$AA$13,$E601="Haie 2 rangs",$H601*'Paramétrage V2'!$AB$13)</f>
        <v>0</v>
      </c>
      <c r="W601" s="22"/>
      <c r="X601" s="113" cm="1">
        <f t="array" ref="X601">_xlfn.IFS($E601="",0,W601="",0,W601="Non",0,$E601="Haie 1 rang",$H601/'Paramétrage V2'!$AA$21*'Paramétrage V2'!$AA$15,$E601="Haie 2 rangs",$H601*'Paramétrage V2'!$AB$15)</f>
        <v>0</v>
      </c>
      <c r="Y601" s="133">
        <f t="shared" si="9"/>
        <v>0</v>
      </c>
      <c r="Z601" s="45"/>
    </row>
    <row r="602" spans="1:26" x14ac:dyDescent="0.35">
      <c r="A602" s="5">
        <v>598</v>
      </c>
      <c r="B602" s="2"/>
      <c r="C602" s="22"/>
      <c r="D602" s="22"/>
      <c r="E602" s="22"/>
      <c r="F602" s="44"/>
      <c r="G602" s="112"/>
      <c r="H602" s="89" cm="1">
        <f t="array" ref="H602">_xlfn.IFS(E602="",0,E602="Haie 1 rang",F602*(G602-1),E602="Haie 2 rangs",(F602/2)*(G602-1))</f>
        <v>0</v>
      </c>
      <c r="I602" s="22"/>
      <c r="J602" s="113" cm="1">
        <f t="array" ref="J602">_xlfn.IFS($E602="",0,I602="",0,I602="Non",0,$E602="Haie 1 rang",$H602/'Paramétrage V2'!$AA$21*'Paramétrage V2'!$AA$5,$E602="Haie 2 rangs",$H602*'Paramétrage V2'!$AB$5)</f>
        <v>0</v>
      </c>
      <c r="K602" s="22"/>
      <c r="L602" s="113" cm="1">
        <f t="array" ref="L602">_xlfn.IFS($E602="",0,K602="",0,K602="Non",0,$E602="Haie 1 rang",$H602/'Paramétrage V2'!$AA$21*'Paramétrage V2'!$AA$6,$E602="Haie 2 rangs",$H602*'Paramétrage V2'!$AB$6)</f>
        <v>0</v>
      </c>
      <c r="M602" s="22"/>
      <c r="N602" s="113" cm="1">
        <f t="array" ref="N602">_xlfn.IFS($E602="",0,M602="",0,M602="Non",0,$E602="Haie 1 rang",$H602/'Paramétrage V2'!$AA$21*'Paramétrage V2'!$AA$7,$E602="Haie 2 rangs",$H602*'Paramétrage V2'!$AB$7)</f>
        <v>0</v>
      </c>
      <c r="O602" s="22"/>
      <c r="P602" s="113" cm="1">
        <f t="array" ref="P602">_xlfn.IFS($E602="",0,O602="",0,O602="Non",0,$E602="Haie 1 rang",$H602/'Paramétrage V2'!$AA$21*'Paramétrage V2'!$AA$8,$E602="Haie 2 rangs",$H602*'Paramétrage V2'!$AB$8)</f>
        <v>0</v>
      </c>
      <c r="Q602" s="22"/>
      <c r="R602" s="113" cm="1">
        <f t="array" ref="R602">_xlfn.IFS($E602="",0,Q602="",0,Q602="Non",0,$E602="Haie 1 rang",$H602/'Paramétrage V2'!$AA$21*'Paramétrage V2'!$AA$10,$E602="Haie 2 rangs",$H602*'Paramétrage V2'!$AB$10)</f>
        <v>0</v>
      </c>
      <c r="S602" s="22"/>
      <c r="T602" s="113" cm="1">
        <f t="array" ref="T602">_xlfn.IFS($E602="",0,S602="",0,S602="Non",0,$E602="Haie 1 rang",$H602/'Paramétrage V2'!$AA$21*'Paramétrage V2'!$AA$11,$E602="Haie 2 rangs",$H602*'Paramétrage V2'!$AB$11)</f>
        <v>0</v>
      </c>
      <c r="U602" s="22"/>
      <c r="V602" s="113" cm="1">
        <f t="array" ref="V602">_xlfn.IFS($E602="",0,U602="",0,U602="Non",0,$E602="Haie 1 rang",$H602/'Paramétrage V2'!$AA$21*'Paramétrage V2'!$AA$13,$E602="Haie 2 rangs",$H602*'Paramétrage V2'!$AB$13)</f>
        <v>0</v>
      </c>
      <c r="W602" s="22"/>
      <c r="X602" s="113" cm="1">
        <f t="array" ref="X602">_xlfn.IFS($E602="",0,W602="",0,W602="Non",0,$E602="Haie 1 rang",$H602/'Paramétrage V2'!$AA$21*'Paramétrage V2'!$AA$15,$E602="Haie 2 rangs",$H602*'Paramétrage V2'!$AB$15)</f>
        <v>0</v>
      </c>
      <c r="Y602" s="133">
        <f t="shared" si="9"/>
        <v>0</v>
      </c>
      <c r="Z602" s="45"/>
    </row>
    <row r="603" spans="1:26" x14ac:dyDescent="0.35">
      <c r="A603" s="5">
        <v>599</v>
      </c>
      <c r="B603" s="2"/>
      <c r="C603" s="22"/>
      <c r="D603" s="22"/>
      <c r="E603" s="22"/>
      <c r="F603" s="44"/>
      <c r="G603" s="112"/>
      <c r="H603" s="89" cm="1">
        <f t="array" ref="H603">_xlfn.IFS(E603="",0,E603="Haie 1 rang",F603*(G603-1),E603="Haie 2 rangs",(F603/2)*(G603-1))</f>
        <v>0</v>
      </c>
      <c r="I603" s="22"/>
      <c r="J603" s="113" cm="1">
        <f t="array" ref="J603">_xlfn.IFS($E603="",0,I603="",0,I603="Non",0,$E603="Haie 1 rang",$H603/'Paramétrage V2'!$AA$21*'Paramétrage V2'!$AA$5,$E603="Haie 2 rangs",$H603*'Paramétrage V2'!$AB$5)</f>
        <v>0</v>
      </c>
      <c r="K603" s="22"/>
      <c r="L603" s="113" cm="1">
        <f t="array" ref="L603">_xlfn.IFS($E603="",0,K603="",0,K603="Non",0,$E603="Haie 1 rang",$H603/'Paramétrage V2'!$AA$21*'Paramétrage V2'!$AA$6,$E603="Haie 2 rangs",$H603*'Paramétrage V2'!$AB$6)</f>
        <v>0</v>
      </c>
      <c r="M603" s="22"/>
      <c r="N603" s="113" cm="1">
        <f t="array" ref="N603">_xlfn.IFS($E603="",0,M603="",0,M603="Non",0,$E603="Haie 1 rang",$H603/'Paramétrage V2'!$AA$21*'Paramétrage V2'!$AA$7,$E603="Haie 2 rangs",$H603*'Paramétrage V2'!$AB$7)</f>
        <v>0</v>
      </c>
      <c r="O603" s="22"/>
      <c r="P603" s="113" cm="1">
        <f t="array" ref="P603">_xlfn.IFS($E603="",0,O603="",0,O603="Non",0,$E603="Haie 1 rang",$H603/'Paramétrage V2'!$AA$21*'Paramétrage V2'!$AA$8,$E603="Haie 2 rangs",$H603*'Paramétrage V2'!$AB$8)</f>
        <v>0</v>
      </c>
      <c r="Q603" s="22"/>
      <c r="R603" s="113" cm="1">
        <f t="array" ref="R603">_xlfn.IFS($E603="",0,Q603="",0,Q603="Non",0,$E603="Haie 1 rang",$H603/'Paramétrage V2'!$AA$21*'Paramétrage V2'!$AA$10,$E603="Haie 2 rangs",$H603*'Paramétrage V2'!$AB$10)</f>
        <v>0</v>
      </c>
      <c r="S603" s="22"/>
      <c r="T603" s="113" cm="1">
        <f t="array" ref="T603">_xlfn.IFS($E603="",0,S603="",0,S603="Non",0,$E603="Haie 1 rang",$H603/'Paramétrage V2'!$AA$21*'Paramétrage V2'!$AA$11,$E603="Haie 2 rangs",$H603*'Paramétrage V2'!$AB$11)</f>
        <v>0</v>
      </c>
      <c r="U603" s="22"/>
      <c r="V603" s="113" cm="1">
        <f t="array" ref="V603">_xlfn.IFS($E603="",0,U603="",0,U603="Non",0,$E603="Haie 1 rang",$H603/'Paramétrage V2'!$AA$21*'Paramétrage V2'!$AA$13,$E603="Haie 2 rangs",$H603*'Paramétrage V2'!$AB$13)</f>
        <v>0</v>
      </c>
      <c r="W603" s="22"/>
      <c r="X603" s="113" cm="1">
        <f t="array" ref="X603">_xlfn.IFS($E603="",0,W603="",0,W603="Non",0,$E603="Haie 1 rang",$H603/'Paramétrage V2'!$AA$21*'Paramétrage V2'!$AA$15,$E603="Haie 2 rangs",$H603*'Paramétrage V2'!$AB$15)</f>
        <v>0</v>
      </c>
      <c r="Y603" s="133">
        <f t="shared" si="9"/>
        <v>0</v>
      </c>
      <c r="Z603" s="45"/>
    </row>
    <row r="604" spans="1:26" x14ac:dyDescent="0.35">
      <c r="A604" s="5">
        <v>600</v>
      </c>
      <c r="B604" s="2"/>
      <c r="C604" s="22"/>
      <c r="D604" s="22"/>
      <c r="E604" s="22"/>
      <c r="F604" s="44"/>
      <c r="G604" s="112"/>
      <c r="H604" s="89" cm="1">
        <f t="array" ref="H604">_xlfn.IFS(E604="",0,E604="Haie 1 rang",F604*(G604-1),E604="Haie 2 rangs",(F604/2)*(G604-1))</f>
        <v>0</v>
      </c>
      <c r="I604" s="22"/>
      <c r="J604" s="113" cm="1">
        <f t="array" ref="J604">_xlfn.IFS($E604="",0,I604="",0,I604="Non",0,$E604="Haie 1 rang",$H604/'Paramétrage V2'!$AA$21*'Paramétrage V2'!$AA$5,$E604="Haie 2 rangs",$H604*'Paramétrage V2'!$AB$5)</f>
        <v>0</v>
      </c>
      <c r="K604" s="22"/>
      <c r="L604" s="113" cm="1">
        <f t="array" ref="L604">_xlfn.IFS($E604="",0,K604="",0,K604="Non",0,$E604="Haie 1 rang",$H604/'Paramétrage V2'!$AA$21*'Paramétrage V2'!$AA$6,$E604="Haie 2 rangs",$H604*'Paramétrage V2'!$AB$6)</f>
        <v>0</v>
      </c>
      <c r="M604" s="22"/>
      <c r="N604" s="113" cm="1">
        <f t="array" ref="N604">_xlfn.IFS($E604="",0,M604="",0,M604="Non",0,$E604="Haie 1 rang",$H604/'Paramétrage V2'!$AA$21*'Paramétrage V2'!$AA$7,$E604="Haie 2 rangs",$H604*'Paramétrage V2'!$AB$7)</f>
        <v>0</v>
      </c>
      <c r="O604" s="22"/>
      <c r="P604" s="113" cm="1">
        <f t="array" ref="P604">_xlfn.IFS($E604="",0,O604="",0,O604="Non",0,$E604="Haie 1 rang",$H604/'Paramétrage V2'!$AA$21*'Paramétrage V2'!$AA$8,$E604="Haie 2 rangs",$H604*'Paramétrage V2'!$AB$8)</f>
        <v>0</v>
      </c>
      <c r="Q604" s="22"/>
      <c r="R604" s="113" cm="1">
        <f t="array" ref="R604">_xlfn.IFS($E604="",0,Q604="",0,Q604="Non",0,$E604="Haie 1 rang",$H604/'Paramétrage V2'!$AA$21*'Paramétrage V2'!$AA$10,$E604="Haie 2 rangs",$H604*'Paramétrage V2'!$AB$10)</f>
        <v>0</v>
      </c>
      <c r="S604" s="22"/>
      <c r="T604" s="113" cm="1">
        <f t="array" ref="T604">_xlfn.IFS($E604="",0,S604="",0,S604="Non",0,$E604="Haie 1 rang",$H604/'Paramétrage V2'!$AA$21*'Paramétrage V2'!$AA$11,$E604="Haie 2 rangs",$H604*'Paramétrage V2'!$AB$11)</f>
        <v>0</v>
      </c>
      <c r="U604" s="22"/>
      <c r="V604" s="113" cm="1">
        <f t="array" ref="V604">_xlfn.IFS($E604="",0,U604="",0,U604="Non",0,$E604="Haie 1 rang",$H604/'Paramétrage V2'!$AA$21*'Paramétrage V2'!$AA$13,$E604="Haie 2 rangs",$H604*'Paramétrage V2'!$AB$13)</f>
        <v>0</v>
      </c>
      <c r="W604" s="22"/>
      <c r="X604" s="113" cm="1">
        <f t="array" ref="X604">_xlfn.IFS($E604="",0,W604="",0,W604="Non",0,$E604="Haie 1 rang",$H604/'Paramétrage V2'!$AA$21*'Paramétrage V2'!$AA$15,$E604="Haie 2 rangs",$H604*'Paramétrage V2'!$AB$15)</f>
        <v>0</v>
      </c>
      <c r="Y604" s="133">
        <f t="shared" si="9"/>
        <v>0</v>
      </c>
      <c r="Z604" s="45"/>
    </row>
    <row r="605" spans="1:26" ht="14.65" customHeight="1" x14ac:dyDescent="0.35">
      <c r="A605" s="477" t="s">
        <v>126</v>
      </c>
      <c r="B605" s="477"/>
      <c r="C605" s="477"/>
      <c r="D605" s="477"/>
      <c r="E605" s="477"/>
      <c r="F605" s="477"/>
      <c r="G605" s="477"/>
      <c r="H605" s="477"/>
      <c r="I605" s="477"/>
      <c r="J605" s="477"/>
      <c r="K605" s="477"/>
      <c r="L605" s="477"/>
      <c r="M605" s="477"/>
      <c r="N605" s="477"/>
      <c r="O605" s="477"/>
      <c r="P605" s="477"/>
      <c r="Q605" s="477"/>
      <c r="R605" s="477"/>
      <c r="S605" s="477"/>
      <c r="T605" s="477"/>
      <c r="U605" s="477"/>
      <c r="V605" s="477"/>
      <c r="W605" s="477"/>
      <c r="X605" s="477"/>
      <c r="Y605" s="34">
        <f>SUM(Y5:Y604)</f>
        <v>0</v>
      </c>
      <c r="Z605" s="46"/>
    </row>
    <row r="606" spans="1:26" x14ac:dyDescent="0.35">
      <c r="J606" s="114"/>
      <c r="K606" s="114"/>
      <c r="L606" s="114"/>
      <c r="M606" s="114"/>
      <c r="N606" s="114"/>
      <c r="O606" s="114"/>
      <c r="P606" s="114"/>
      <c r="Q606" s="114"/>
      <c r="R606" s="114"/>
      <c r="S606" s="114"/>
      <c r="T606" s="114"/>
      <c r="U606" s="114"/>
      <c r="V606" s="114"/>
      <c r="W606" s="114"/>
      <c r="X606" s="114"/>
    </row>
    <row r="608" spans="1:26" x14ac:dyDescent="0.35">
      <c r="L608" s="114"/>
    </row>
  </sheetData>
  <mergeCells count="3">
    <mergeCell ref="A2:A3"/>
    <mergeCell ref="A1:Z1"/>
    <mergeCell ref="A605:X605"/>
  </mergeCells>
  <dataValidations count="2">
    <dataValidation type="list" allowBlank="1" showInputMessage="1" showErrorMessage="1" sqref="E4:E604" xr:uid="{D0159267-CFC1-4660-8884-26E9F025D306}">
      <formula1>"Haie 1 rang,Haie 2 rangs"</formula1>
    </dataValidation>
    <dataValidation type="list" allowBlank="1" showInputMessage="1" showErrorMessage="1" sqref="I4:I604 M4:M604 O4:O604 Q4:Q604 S4:S604 U4:U604 W4:W604 K4:K604" xr:uid="{68F0DB89-14D9-4E31-A882-06CDD1CC082F}">
      <formula1>"Oui,Non"</formula1>
    </dataValidation>
  </dataValidations>
  <hyperlinks>
    <hyperlink ref="AA8" location="'Forfaits vergers'!A5" display="Forfaits vergers" xr:uid="{2367E943-25A8-4A6A-80E6-647D18A92C5C}"/>
    <hyperlink ref="AA6" location="'Dépenses sur devis'!A5" display="Dépenses sur devis" xr:uid="{AEF4B04F-1544-4734-9531-C74657D6FBE8}"/>
    <hyperlink ref="AA5" location="'Notice d''accueil'!A1" display="Notice d''accueil" xr:uid="{21BF6512-ACA3-4506-AF65-BB5E86CFB35F}"/>
    <hyperlink ref="AA7" location="'Forfaits agroforesterie'!A5" display="Forfaits agroforesterie" xr:uid="{2B06F318-57C3-4E48-BE9B-46B758173D87}"/>
    <hyperlink ref="AA9" location="'Notice d''accueil'!A1" display="Notice d''accueil" xr:uid="{C9925A3B-49A0-4042-9D7A-EE930EFE16B0}"/>
    <hyperlink ref="AA10" location="'Forfaits agroforesterie'!A5" display="Forfaits agroforesterie" xr:uid="{61DA82FB-BFFD-480E-A98B-D94BD6AC5830}"/>
  </hyperlinks>
  <pageMargins left="0.7" right="0.7" top="0.75" bottom="0.75" header="0.3" footer="0.3"/>
  <pageSetup paperSize="9" scale="24"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13D77209-3B96-43B4-BA46-54592FB2FB7F}">
          <x14:formula1>
            <xm:f>'Paramétrage V2'!$H$4:$H$134</xm:f>
          </x14:formula1>
          <xm:sqref>C4:D4</xm:sqref>
        </x14:dataValidation>
        <x14:dataValidation type="list" allowBlank="1" showInputMessage="1" showErrorMessage="1" xr:uid="{E13B0993-9463-4514-B9D6-9FC3578D00DF}">
          <x14:formula1>
            <xm:f>'Paramétrage V2'!$C$3:$C$25</xm:f>
          </x14:formula1>
          <xm:sqref>C356:C604</xm:sqref>
        </x14:dataValidation>
        <x14:dataValidation type="list" allowBlank="1" showInputMessage="1" showErrorMessage="1" xr:uid="{DEC1E034-5325-4678-8367-61D00ACA0B2B}">
          <x14:formula1>
            <xm:f>'Paramétrage V2'!$H$3:$H$134</xm:f>
          </x14:formula1>
          <xm:sqref>C5:C355 D5:D604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FC6C-513A-4C96-896C-6E08F9924D2B}">
  <sheetPr codeName="Feuil13">
    <pageSetUpPr fitToPage="1"/>
  </sheetPr>
  <dimension ref="A1:V605"/>
  <sheetViews>
    <sheetView zoomScale="80" zoomScaleNormal="80" workbookViewId="0">
      <selection activeCell="V19" sqref="V19"/>
    </sheetView>
  </sheetViews>
  <sheetFormatPr baseColWidth="10" defaultColWidth="11.453125" defaultRowHeight="14.5" outlineLevelCol="1" x14ac:dyDescent="0.35"/>
  <cols>
    <col min="1" max="1" width="10.7265625" style="4" customWidth="1"/>
    <col min="2" max="4" width="27.7265625" style="4" customWidth="1"/>
    <col min="5" max="6" width="19.54296875" style="4" customWidth="1"/>
    <col min="7" max="7" width="27.7265625" style="4" customWidth="1"/>
    <col min="8" max="8" width="19.54296875" style="4" customWidth="1"/>
    <col min="9" max="9" width="19.7265625" style="4" customWidth="1"/>
    <col min="10" max="10" width="50.7265625" style="4" customWidth="1"/>
    <col min="11" max="13" width="27.7265625" style="4" hidden="1" customWidth="1" outlineLevel="1"/>
    <col min="14" max="18" width="19.7265625" style="4" hidden="1" customWidth="1" outlineLevel="1"/>
    <col min="19" max="19" width="50.7265625" style="4" hidden="1" customWidth="1" outlineLevel="1"/>
    <col min="20" max="20" width="80.7265625" style="4" hidden="1" customWidth="1" outlineLevel="1"/>
    <col min="21" max="21" width="19.7265625" style="4" hidden="1" customWidth="1" outlineLevel="1"/>
    <col min="22" max="22" width="25.7265625" style="4" customWidth="1" collapsed="1"/>
    <col min="23" max="16384" width="11.453125" style="4"/>
  </cols>
  <sheetData>
    <row r="1" spans="1:22" ht="51" customHeight="1" x14ac:dyDescent="0.35">
      <c r="A1" s="472" t="s">
        <v>222</v>
      </c>
      <c r="B1" s="472"/>
      <c r="C1" s="472"/>
      <c r="D1" s="472"/>
      <c r="E1" s="472"/>
      <c r="F1" s="472"/>
      <c r="G1" s="472"/>
      <c r="H1" s="472"/>
      <c r="I1" s="472"/>
      <c r="J1" s="473"/>
      <c r="K1" s="484" t="s">
        <v>223</v>
      </c>
      <c r="L1" s="485"/>
      <c r="M1" s="485"/>
      <c r="N1" s="485"/>
      <c r="O1" s="485"/>
      <c r="P1" s="485"/>
      <c r="Q1" s="485"/>
      <c r="R1" s="485"/>
      <c r="S1" s="485"/>
      <c r="T1" s="485"/>
      <c r="U1" s="486"/>
    </row>
    <row r="2" spans="1:22" ht="29" x14ac:dyDescent="0.35">
      <c r="A2" s="479" t="s">
        <v>73</v>
      </c>
      <c r="B2" s="39" t="s">
        <v>224</v>
      </c>
      <c r="C2" s="39" t="s">
        <v>225</v>
      </c>
      <c r="D2" s="39" t="s">
        <v>226</v>
      </c>
      <c r="E2" s="38" t="s">
        <v>227</v>
      </c>
      <c r="F2" s="39" t="s">
        <v>228</v>
      </c>
      <c r="G2" s="39" t="s">
        <v>229</v>
      </c>
      <c r="H2" s="38" t="s">
        <v>230</v>
      </c>
      <c r="I2" s="39" t="s">
        <v>231</v>
      </c>
      <c r="J2" s="27" t="s">
        <v>92</v>
      </c>
      <c r="K2" s="37" t="s">
        <v>224</v>
      </c>
      <c r="L2" s="36" t="s">
        <v>225</v>
      </c>
      <c r="M2" s="36" t="s">
        <v>226</v>
      </c>
      <c r="N2" s="25" t="s">
        <v>227</v>
      </c>
      <c r="O2" s="36" t="s">
        <v>228</v>
      </c>
      <c r="P2" s="36" t="s">
        <v>229</v>
      </c>
      <c r="Q2" s="36" t="s">
        <v>230</v>
      </c>
      <c r="R2" s="36" t="s">
        <v>232</v>
      </c>
      <c r="S2" s="36" t="s">
        <v>92</v>
      </c>
      <c r="T2" s="25" t="s">
        <v>233</v>
      </c>
      <c r="U2" s="25" t="s">
        <v>234</v>
      </c>
    </row>
    <row r="3" spans="1:22" ht="101.5" x14ac:dyDescent="0.35">
      <c r="A3" s="480"/>
      <c r="B3" s="17" t="s">
        <v>235</v>
      </c>
      <c r="C3" s="17" t="s">
        <v>236</v>
      </c>
      <c r="D3" s="17" t="s">
        <v>237</v>
      </c>
      <c r="E3" s="14" t="s">
        <v>238</v>
      </c>
      <c r="F3" s="17" t="s">
        <v>239</v>
      </c>
      <c r="G3" s="17" t="s">
        <v>240</v>
      </c>
      <c r="H3" s="14" t="s">
        <v>241</v>
      </c>
      <c r="I3" s="17" t="s">
        <v>102</v>
      </c>
      <c r="J3" s="28" t="s">
        <v>108</v>
      </c>
      <c r="K3" s="33" t="s">
        <v>242</v>
      </c>
      <c r="L3" s="32" t="s">
        <v>242</v>
      </c>
      <c r="M3" s="32" t="s">
        <v>242</v>
      </c>
      <c r="N3" s="32" t="s">
        <v>242</v>
      </c>
      <c r="O3" s="32" t="s">
        <v>242</v>
      </c>
      <c r="P3" s="32" t="s">
        <v>242</v>
      </c>
      <c r="Q3" s="32" t="s">
        <v>242</v>
      </c>
      <c r="R3" s="24" t="s">
        <v>243</v>
      </c>
      <c r="S3" s="24" t="s">
        <v>244</v>
      </c>
      <c r="T3" s="24" t="s">
        <v>245</v>
      </c>
      <c r="U3" s="24" t="s">
        <v>102</v>
      </c>
    </row>
    <row r="4" spans="1:22" x14ac:dyDescent="0.35">
      <c r="A4" s="15" t="s">
        <v>110</v>
      </c>
      <c r="B4" s="15" t="s">
        <v>246</v>
      </c>
      <c r="C4" s="15" t="s">
        <v>247</v>
      </c>
      <c r="D4" s="15" t="s">
        <v>248</v>
      </c>
      <c r="E4" s="15" t="s">
        <v>249</v>
      </c>
      <c r="F4" s="16">
        <v>40</v>
      </c>
      <c r="G4" s="16">
        <v>60</v>
      </c>
      <c r="H4" s="16" t="s">
        <v>250</v>
      </c>
      <c r="I4" s="16">
        <f>F4*G4</f>
        <v>2400</v>
      </c>
      <c r="J4" s="43" t="s">
        <v>251</v>
      </c>
      <c r="K4" s="35"/>
      <c r="L4" s="15"/>
      <c r="M4" s="15"/>
      <c r="N4" s="15"/>
      <c r="O4" s="16"/>
      <c r="P4" s="15"/>
      <c r="Q4" s="16"/>
      <c r="R4" s="16"/>
      <c r="S4" s="19"/>
      <c r="T4" s="26"/>
      <c r="U4" s="26"/>
    </row>
    <row r="5" spans="1:22" x14ac:dyDescent="0.35">
      <c r="A5" s="5">
        <v>1</v>
      </c>
      <c r="B5" s="2"/>
      <c r="C5" s="2"/>
      <c r="D5" s="2"/>
      <c r="E5" s="2"/>
      <c r="F5" s="11"/>
      <c r="G5" s="11"/>
      <c r="H5" s="5" t="s">
        <v>250</v>
      </c>
      <c r="I5" s="10">
        <f t="shared" ref="I5:I68" si="0">G5*F5</f>
        <v>0</v>
      </c>
      <c r="J5" s="40"/>
      <c r="K5" s="31">
        <f t="shared" ref="K5:Q5" si="1">B5</f>
        <v>0</v>
      </c>
      <c r="L5" s="2">
        <f t="shared" si="1"/>
        <v>0</v>
      </c>
      <c r="M5" s="2">
        <f t="shared" si="1"/>
        <v>0</v>
      </c>
      <c r="N5" s="2">
        <f t="shared" si="1"/>
        <v>0</v>
      </c>
      <c r="O5" s="11">
        <f t="shared" si="1"/>
        <v>0</v>
      </c>
      <c r="P5" s="11">
        <f t="shared" si="1"/>
        <v>0</v>
      </c>
      <c r="Q5" s="5" t="str">
        <f t="shared" si="1"/>
        <v>euro</v>
      </c>
      <c r="R5" s="10">
        <f>O5*P5</f>
        <v>0</v>
      </c>
      <c r="S5" s="2"/>
      <c r="T5" s="50" t="str" cm="1">
        <f t="array" ref="T5">_xlfn.IFS(R5&gt;I5,"KO : Le montant retenu est supérieur au montant présenté. Merci de revoir la ligne de contributions ou plafonner son montant.",I5=0,"",R5=I5,"OK",R5&lt;I5,"Montant instruit inférieur au montant présenté.")</f>
        <v/>
      </c>
      <c r="U5" s="9">
        <f>I5-R5</f>
        <v>0</v>
      </c>
      <c r="V5" s="52" t="s">
        <v>252</v>
      </c>
    </row>
    <row r="6" spans="1:22" x14ac:dyDescent="0.35">
      <c r="A6" s="5">
        <v>2</v>
      </c>
      <c r="B6" s="2"/>
      <c r="C6" s="2"/>
      <c r="D6" s="2"/>
      <c r="E6" s="2"/>
      <c r="F6" s="11"/>
      <c r="G6" s="11"/>
      <c r="H6" s="5" t="s">
        <v>250</v>
      </c>
      <c r="I6" s="10">
        <f t="shared" si="0"/>
        <v>0</v>
      </c>
      <c r="J6" s="40"/>
      <c r="K6" s="31">
        <f t="shared" ref="K6:K69" si="2">B6</f>
        <v>0</v>
      </c>
      <c r="L6" s="2">
        <f t="shared" ref="L6:L69" si="3">C6</f>
        <v>0</v>
      </c>
      <c r="M6" s="2">
        <f t="shared" ref="M6:M69" si="4">D6</f>
        <v>0</v>
      </c>
      <c r="N6" s="2">
        <f t="shared" ref="N6:N69" si="5">E6</f>
        <v>0</v>
      </c>
      <c r="O6" s="11">
        <f t="shared" ref="O6:O69" si="6">F6</f>
        <v>0</v>
      </c>
      <c r="P6" s="11">
        <f t="shared" ref="P6:P69" si="7">G6</f>
        <v>0</v>
      </c>
      <c r="Q6" s="5" t="str">
        <f t="shared" ref="Q6:Q69" si="8">H6</f>
        <v>euro</v>
      </c>
      <c r="R6" s="10">
        <f t="shared" ref="R6:R69" si="9">O6*P6</f>
        <v>0</v>
      </c>
      <c r="S6" s="2"/>
      <c r="T6" s="50" t="str" cm="1">
        <f t="array" ref="T6">_xlfn.IFS(R6&gt;I6,"KO : Le montant retenu est supérieur au montant présenté. Merci de revoir la ligne de contributions ou plafonner son montant.",I6=0,"",R6=I6,"OK",R6&lt;I6,"Montant instruit inférieur au montant présenté.")</f>
        <v/>
      </c>
      <c r="U6" s="9">
        <f t="shared" ref="U6:U69" si="10">I6-R6</f>
        <v>0</v>
      </c>
      <c r="V6" s="51" t="s">
        <v>253</v>
      </c>
    </row>
    <row r="7" spans="1:22" x14ac:dyDescent="0.35">
      <c r="A7" s="5">
        <v>3</v>
      </c>
      <c r="B7" s="2"/>
      <c r="C7" s="2"/>
      <c r="D7" s="2"/>
      <c r="E7" s="2"/>
      <c r="F7" s="11"/>
      <c r="G7" s="11"/>
      <c r="H7" s="5" t="s">
        <v>250</v>
      </c>
      <c r="I7" s="10">
        <f t="shared" si="0"/>
        <v>0</v>
      </c>
      <c r="J7" s="40"/>
      <c r="K7" s="31">
        <f t="shared" si="2"/>
        <v>0</v>
      </c>
      <c r="L7" s="2">
        <f t="shared" si="3"/>
        <v>0</v>
      </c>
      <c r="M7" s="2">
        <f t="shared" si="4"/>
        <v>0</v>
      </c>
      <c r="N7" s="2">
        <f t="shared" si="5"/>
        <v>0</v>
      </c>
      <c r="O7" s="11">
        <f t="shared" si="6"/>
        <v>0</v>
      </c>
      <c r="P7" s="11">
        <f t="shared" si="7"/>
        <v>0</v>
      </c>
      <c r="Q7" s="5" t="str">
        <f t="shared" si="8"/>
        <v>euro</v>
      </c>
      <c r="R7" s="10">
        <f t="shared" si="9"/>
        <v>0</v>
      </c>
      <c r="S7" s="2"/>
      <c r="T7" s="50" t="str" cm="1">
        <f t="array" ref="T7">_xlfn.IFS(R7&gt;I7,"KO : Le montant retenu est supérieur au montant présenté. Merci de revoir la ligne de contributions ou plafonner son montant.",I7=0,"",R7=I7,"OK",R7&lt;I7,"Montant instruit inférieur au montant présenté.")</f>
        <v/>
      </c>
      <c r="U7" s="9">
        <f t="shared" si="10"/>
        <v>0</v>
      </c>
      <c r="V7" s="51" t="s">
        <v>254</v>
      </c>
    </row>
    <row r="8" spans="1:22" x14ac:dyDescent="0.35">
      <c r="A8" s="5">
        <v>4</v>
      </c>
      <c r="B8" s="2"/>
      <c r="C8" s="2"/>
      <c r="D8" s="2"/>
      <c r="E8" s="2"/>
      <c r="F8" s="11"/>
      <c r="G8" s="11"/>
      <c r="H8" s="5" t="s">
        <v>250</v>
      </c>
      <c r="I8" s="10">
        <f t="shared" si="0"/>
        <v>0</v>
      </c>
      <c r="J8" s="40"/>
      <c r="K8" s="31">
        <f t="shared" si="2"/>
        <v>0</v>
      </c>
      <c r="L8" s="2">
        <f t="shared" si="3"/>
        <v>0</v>
      </c>
      <c r="M8" s="2">
        <f t="shared" si="4"/>
        <v>0</v>
      </c>
      <c r="N8" s="2">
        <f t="shared" si="5"/>
        <v>0</v>
      </c>
      <c r="O8" s="11">
        <f t="shared" si="6"/>
        <v>0</v>
      </c>
      <c r="P8" s="11">
        <f t="shared" si="7"/>
        <v>0</v>
      </c>
      <c r="Q8" s="5" t="str">
        <f t="shared" si="8"/>
        <v>euro</v>
      </c>
      <c r="R8" s="10">
        <f t="shared" si="9"/>
        <v>0</v>
      </c>
      <c r="S8" s="2"/>
      <c r="T8" s="50" t="str" cm="1">
        <f t="array" ref="T8">_xlfn.IFS(R8&gt;I8,"KO : Le montant retenu est supérieur au montant présenté. Merci de revoir la ligne de contributions ou plafonner son montant.",I8=0,"",R8=I8,"OK",R8&lt;I8,"Montant instruit inférieur au montant présenté.")</f>
        <v/>
      </c>
      <c r="U8" s="9">
        <f t="shared" si="10"/>
        <v>0</v>
      </c>
      <c r="V8" s="51" t="s">
        <v>255</v>
      </c>
    </row>
    <row r="9" spans="1:22" x14ac:dyDescent="0.35">
      <c r="A9" s="5">
        <v>5</v>
      </c>
      <c r="B9" s="2"/>
      <c r="C9" s="2"/>
      <c r="D9" s="2"/>
      <c r="E9" s="2"/>
      <c r="F9" s="11"/>
      <c r="G9" s="11"/>
      <c r="H9" s="5" t="s">
        <v>250</v>
      </c>
      <c r="I9" s="10">
        <f t="shared" si="0"/>
        <v>0</v>
      </c>
      <c r="J9" s="40"/>
      <c r="K9" s="31">
        <f t="shared" si="2"/>
        <v>0</v>
      </c>
      <c r="L9" s="2">
        <f t="shared" si="3"/>
        <v>0</v>
      </c>
      <c r="M9" s="2">
        <f t="shared" si="4"/>
        <v>0</v>
      </c>
      <c r="N9" s="2">
        <f t="shared" si="5"/>
        <v>0</v>
      </c>
      <c r="O9" s="11">
        <f t="shared" si="6"/>
        <v>0</v>
      </c>
      <c r="P9" s="11">
        <f t="shared" si="7"/>
        <v>0</v>
      </c>
      <c r="Q9" s="5" t="str">
        <f t="shared" si="8"/>
        <v>euro</v>
      </c>
      <c r="R9" s="10">
        <f t="shared" si="9"/>
        <v>0</v>
      </c>
      <c r="S9" s="2"/>
      <c r="T9" s="50" t="str" cm="1">
        <f t="array" ref="T9">_xlfn.IFS(R9&gt;I9,"KO : Le montant retenu est supérieur au montant présenté. Merci de revoir la ligne de contributions ou plafonner son montant.",I9=0,"",R9=I9,"OK",R9&lt;I9,"Montant instruit inférieur au montant présenté.")</f>
        <v/>
      </c>
      <c r="U9" s="9">
        <f t="shared" si="10"/>
        <v>0</v>
      </c>
      <c r="V9" s="51" t="s">
        <v>256</v>
      </c>
    </row>
    <row r="10" spans="1:22" x14ac:dyDescent="0.35">
      <c r="A10" s="5">
        <v>6</v>
      </c>
      <c r="B10" s="2"/>
      <c r="C10" s="2"/>
      <c r="D10" s="2"/>
      <c r="E10" s="2"/>
      <c r="F10" s="11"/>
      <c r="G10" s="11"/>
      <c r="H10" s="5" t="s">
        <v>250</v>
      </c>
      <c r="I10" s="10">
        <f t="shared" si="0"/>
        <v>0</v>
      </c>
      <c r="J10" s="40"/>
      <c r="K10" s="31">
        <f t="shared" si="2"/>
        <v>0</v>
      </c>
      <c r="L10" s="2">
        <f t="shared" si="3"/>
        <v>0</v>
      </c>
      <c r="M10" s="2">
        <f t="shared" si="4"/>
        <v>0</v>
      </c>
      <c r="N10" s="2">
        <f t="shared" si="5"/>
        <v>0</v>
      </c>
      <c r="O10" s="11">
        <f t="shared" si="6"/>
        <v>0</v>
      </c>
      <c r="P10" s="11">
        <f t="shared" si="7"/>
        <v>0</v>
      </c>
      <c r="Q10" s="5" t="str">
        <f t="shared" si="8"/>
        <v>euro</v>
      </c>
      <c r="R10" s="10">
        <f t="shared" si="9"/>
        <v>0</v>
      </c>
      <c r="S10" s="2"/>
      <c r="T10" s="50" t="str" cm="1">
        <f t="array" ref="T10">_xlfn.IFS(R10&gt;I10,"KO : Le montant retenu est supérieur au montant présenté. Merci de revoir la ligne de contributions ou plafonner son montant.",I10=0,"",R10=I10,"OK",R10&lt;I10,"Montant instruit inférieur au montant présenté.")</f>
        <v/>
      </c>
      <c r="U10" s="9">
        <f t="shared" si="10"/>
        <v>0</v>
      </c>
      <c r="V10" s="51" t="s">
        <v>257</v>
      </c>
    </row>
    <row r="11" spans="1:22" x14ac:dyDescent="0.35">
      <c r="A11" s="5">
        <v>7</v>
      </c>
      <c r="B11" s="2"/>
      <c r="C11" s="2"/>
      <c r="D11" s="2"/>
      <c r="E11" s="2"/>
      <c r="F11" s="11"/>
      <c r="G11" s="11"/>
      <c r="H11" s="5" t="s">
        <v>250</v>
      </c>
      <c r="I11" s="10">
        <f t="shared" si="0"/>
        <v>0</v>
      </c>
      <c r="J11" s="40"/>
      <c r="K11" s="31">
        <f t="shared" si="2"/>
        <v>0</v>
      </c>
      <c r="L11" s="2">
        <f t="shared" si="3"/>
        <v>0</v>
      </c>
      <c r="M11" s="2">
        <f t="shared" si="4"/>
        <v>0</v>
      </c>
      <c r="N11" s="2">
        <f t="shared" si="5"/>
        <v>0</v>
      </c>
      <c r="O11" s="11">
        <f t="shared" si="6"/>
        <v>0</v>
      </c>
      <c r="P11" s="11">
        <f t="shared" si="7"/>
        <v>0</v>
      </c>
      <c r="Q11" s="5" t="str">
        <f t="shared" si="8"/>
        <v>euro</v>
      </c>
      <c r="R11" s="10">
        <f t="shared" si="9"/>
        <v>0</v>
      </c>
      <c r="S11" s="2"/>
      <c r="T11" s="50" t="str" cm="1">
        <f t="array" ref="T11">_xlfn.IFS(R11&gt;I11,"KO : Le montant retenu est supérieur au montant présenté. Merci de revoir la ligne de contributions ou plafonner son montant.",I11=0,"",R11=I11,"OK",R11&lt;I11,"Montant instruit inférieur au montant présenté.")</f>
        <v/>
      </c>
      <c r="U11" s="9">
        <f t="shared" si="10"/>
        <v>0</v>
      </c>
      <c r="V11" s="51" t="s">
        <v>258</v>
      </c>
    </row>
    <row r="12" spans="1:22" x14ac:dyDescent="0.35">
      <c r="A12" s="5">
        <v>8</v>
      </c>
      <c r="B12" s="2"/>
      <c r="C12" s="2"/>
      <c r="D12" s="2"/>
      <c r="E12" s="2"/>
      <c r="F12" s="11"/>
      <c r="G12" s="11"/>
      <c r="H12" s="5" t="s">
        <v>250</v>
      </c>
      <c r="I12" s="10">
        <f t="shared" si="0"/>
        <v>0</v>
      </c>
      <c r="J12" s="40"/>
      <c r="K12" s="31">
        <f t="shared" si="2"/>
        <v>0</v>
      </c>
      <c r="L12" s="2">
        <f t="shared" si="3"/>
        <v>0</v>
      </c>
      <c r="M12" s="2">
        <f t="shared" si="4"/>
        <v>0</v>
      </c>
      <c r="N12" s="2">
        <f t="shared" si="5"/>
        <v>0</v>
      </c>
      <c r="O12" s="11">
        <f t="shared" si="6"/>
        <v>0</v>
      </c>
      <c r="P12" s="11">
        <f t="shared" si="7"/>
        <v>0</v>
      </c>
      <c r="Q12" s="5" t="str">
        <f t="shared" si="8"/>
        <v>euro</v>
      </c>
      <c r="R12" s="10">
        <f t="shared" si="9"/>
        <v>0</v>
      </c>
      <c r="S12" s="2"/>
      <c r="T12" s="50" t="str" cm="1">
        <f t="array" ref="T12">_xlfn.IFS(R12&gt;I12,"KO : Le montant retenu est supérieur au montant présenté. Merci de revoir la ligne de contributions ou plafonner son montant.",I12=0,"",R12=I12,"OK",R12&lt;I12,"Montant instruit inférieur au montant présenté.")</f>
        <v/>
      </c>
      <c r="U12" s="9">
        <f t="shared" si="10"/>
        <v>0</v>
      </c>
      <c r="V12" s="51" t="s">
        <v>259</v>
      </c>
    </row>
    <row r="13" spans="1:22" x14ac:dyDescent="0.35">
      <c r="A13" s="5">
        <v>9</v>
      </c>
      <c r="B13" s="2"/>
      <c r="C13" s="2"/>
      <c r="D13" s="2"/>
      <c r="E13" s="2"/>
      <c r="F13" s="11"/>
      <c r="G13" s="11"/>
      <c r="H13" s="5" t="s">
        <v>250</v>
      </c>
      <c r="I13" s="10">
        <f t="shared" si="0"/>
        <v>0</v>
      </c>
      <c r="J13" s="40"/>
      <c r="K13" s="31">
        <f t="shared" si="2"/>
        <v>0</v>
      </c>
      <c r="L13" s="2">
        <f t="shared" si="3"/>
        <v>0</v>
      </c>
      <c r="M13" s="2">
        <f t="shared" si="4"/>
        <v>0</v>
      </c>
      <c r="N13" s="2">
        <f t="shared" si="5"/>
        <v>0</v>
      </c>
      <c r="O13" s="11">
        <f t="shared" si="6"/>
        <v>0</v>
      </c>
      <c r="P13" s="11">
        <f t="shared" si="7"/>
        <v>0</v>
      </c>
      <c r="Q13" s="5" t="str">
        <f t="shared" si="8"/>
        <v>euro</v>
      </c>
      <c r="R13" s="10">
        <f t="shared" si="9"/>
        <v>0</v>
      </c>
      <c r="S13" s="2"/>
      <c r="T13" s="50" t="str" cm="1">
        <f t="array" ref="T13">_xlfn.IFS(R13&gt;I13,"KO : Le montant retenu est supérieur au montant présenté. Merci de revoir la ligne de contributions ou plafonner son montant.",I13=0,"",R13=I13,"OK",R13&lt;I13,"Montant instruit inférieur au montant présenté.")</f>
        <v/>
      </c>
      <c r="U13" s="9">
        <f t="shared" si="10"/>
        <v>0</v>
      </c>
      <c r="V13" s="51" t="s">
        <v>260</v>
      </c>
    </row>
    <row r="14" spans="1:22" x14ac:dyDescent="0.35">
      <c r="A14" s="5">
        <v>10</v>
      </c>
      <c r="B14" s="2"/>
      <c r="C14" s="2"/>
      <c r="D14" s="2"/>
      <c r="E14" s="2"/>
      <c r="F14" s="11"/>
      <c r="G14" s="11"/>
      <c r="H14" s="5" t="s">
        <v>250</v>
      </c>
      <c r="I14" s="10">
        <f t="shared" si="0"/>
        <v>0</v>
      </c>
      <c r="J14" s="40"/>
      <c r="K14" s="31">
        <f t="shared" si="2"/>
        <v>0</v>
      </c>
      <c r="L14" s="2">
        <f t="shared" si="3"/>
        <v>0</v>
      </c>
      <c r="M14" s="2">
        <f t="shared" si="4"/>
        <v>0</v>
      </c>
      <c r="N14" s="2">
        <f t="shared" si="5"/>
        <v>0</v>
      </c>
      <c r="O14" s="11">
        <f t="shared" si="6"/>
        <v>0</v>
      </c>
      <c r="P14" s="11">
        <f t="shared" si="7"/>
        <v>0</v>
      </c>
      <c r="Q14" s="5" t="str">
        <f t="shared" si="8"/>
        <v>euro</v>
      </c>
      <c r="R14" s="10">
        <f t="shared" si="9"/>
        <v>0</v>
      </c>
      <c r="S14" s="2"/>
      <c r="T14" s="50" t="str" cm="1">
        <f t="array" ref="T14">_xlfn.IFS(R14&gt;I14,"KO : Le montant retenu est supérieur au montant présenté. Merci de revoir la ligne de contributions ou plafonner son montant.",I14=0,"",R14=I14,"OK",R14&lt;I14,"Montant instruit inférieur au montant présenté.")</f>
        <v/>
      </c>
      <c r="U14" s="9">
        <f t="shared" si="10"/>
        <v>0</v>
      </c>
      <c r="V14" s="51" t="s">
        <v>261</v>
      </c>
    </row>
    <row r="15" spans="1:22" x14ac:dyDescent="0.35">
      <c r="A15" s="5">
        <v>11</v>
      </c>
      <c r="B15" s="2"/>
      <c r="C15" s="2"/>
      <c r="D15" s="2"/>
      <c r="E15" s="2"/>
      <c r="F15" s="11"/>
      <c r="G15" s="11"/>
      <c r="H15" s="5" t="s">
        <v>250</v>
      </c>
      <c r="I15" s="10">
        <f t="shared" si="0"/>
        <v>0</v>
      </c>
      <c r="J15" s="40"/>
      <c r="K15" s="31">
        <f t="shared" si="2"/>
        <v>0</v>
      </c>
      <c r="L15" s="2">
        <f t="shared" si="3"/>
        <v>0</v>
      </c>
      <c r="M15" s="2">
        <f t="shared" si="4"/>
        <v>0</v>
      </c>
      <c r="N15" s="2">
        <f t="shared" si="5"/>
        <v>0</v>
      </c>
      <c r="O15" s="11">
        <f t="shared" si="6"/>
        <v>0</v>
      </c>
      <c r="P15" s="11">
        <f t="shared" si="7"/>
        <v>0</v>
      </c>
      <c r="Q15" s="5" t="str">
        <f t="shared" si="8"/>
        <v>euro</v>
      </c>
      <c r="R15" s="10">
        <f t="shared" si="9"/>
        <v>0</v>
      </c>
      <c r="S15" s="2"/>
      <c r="T15" s="50" t="str" cm="1">
        <f t="array" ref="T15">_xlfn.IFS(R15&gt;I15,"KO : Le montant retenu est supérieur au montant présenté. Merci de revoir la ligne de contributions ou plafonner son montant.",I15=0,"",R15=I15,"OK",R15&lt;I15,"Montant instruit inférieur au montant présenté.")</f>
        <v/>
      </c>
      <c r="U15" s="9">
        <f t="shared" si="10"/>
        <v>0</v>
      </c>
      <c r="V15" s="51" t="s">
        <v>262</v>
      </c>
    </row>
    <row r="16" spans="1:22" x14ac:dyDescent="0.35">
      <c r="A16" s="5">
        <v>12</v>
      </c>
      <c r="B16" s="2"/>
      <c r="C16" s="2"/>
      <c r="D16" s="2"/>
      <c r="E16" s="2"/>
      <c r="F16" s="11"/>
      <c r="G16" s="11"/>
      <c r="H16" s="5" t="s">
        <v>250</v>
      </c>
      <c r="I16" s="10">
        <f t="shared" si="0"/>
        <v>0</v>
      </c>
      <c r="J16" s="40"/>
      <c r="K16" s="31">
        <f t="shared" si="2"/>
        <v>0</v>
      </c>
      <c r="L16" s="2">
        <f t="shared" si="3"/>
        <v>0</v>
      </c>
      <c r="M16" s="2">
        <f t="shared" si="4"/>
        <v>0</v>
      </c>
      <c r="N16" s="2">
        <f t="shared" si="5"/>
        <v>0</v>
      </c>
      <c r="O16" s="11">
        <f t="shared" si="6"/>
        <v>0</v>
      </c>
      <c r="P16" s="11">
        <f t="shared" si="7"/>
        <v>0</v>
      </c>
      <c r="Q16" s="5" t="str">
        <f t="shared" si="8"/>
        <v>euro</v>
      </c>
      <c r="R16" s="10">
        <f t="shared" si="9"/>
        <v>0</v>
      </c>
      <c r="S16" s="2"/>
      <c r="T16" s="50" t="str" cm="1">
        <f t="array" ref="T16">_xlfn.IFS(R16&gt;I16,"KO : Le montant retenu est supérieur au montant présenté. Merci de revoir la ligne de contributions ou plafonner son montant.",I16=0,"",R16=I16,"OK",R16&lt;I16,"Montant instruit inférieur au montant présenté.")</f>
        <v/>
      </c>
      <c r="U16" s="9">
        <f t="shared" si="10"/>
        <v>0</v>
      </c>
      <c r="V16" s="51" t="s">
        <v>263</v>
      </c>
    </row>
    <row r="17" spans="1:22" x14ac:dyDescent="0.35">
      <c r="A17" s="5">
        <v>13</v>
      </c>
      <c r="B17" s="2"/>
      <c r="C17" s="2"/>
      <c r="D17" s="2"/>
      <c r="E17" s="2"/>
      <c r="F17" s="11"/>
      <c r="G17" s="11"/>
      <c r="H17" s="5" t="s">
        <v>250</v>
      </c>
      <c r="I17" s="10">
        <f t="shared" si="0"/>
        <v>0</v>
      </c>
      <c r="J17" s="40"/>
      <c r="K17" s="31">
        <f t="shared" si="2"/>
        <v>0</v>
      </c>
      <c r="L17" s="2">
        <f t="shared" si="3"/>
        <v>0</v>
      </c>
      <c r="M17" s="2">
        <f t="shared" si="4"/>
        <v>0</v>
      </c>
      <c r="N17" s="2">
        <f t="shared" si="5"/>
        <v>0</v>
      </c>
      <c r="O17" s="11">
        <f t="shared" si="6"/>
        <v>0</v>
      </c>
      <c r="P17" s="11">
        <f t="shared" si="7"/>
        <v>0</v>
      </c>
      <c r="Q17" s="5" t="str">
        <f t="shared" si="8"/>
        <v>euro</v>
      </c>
      <c r="R17" s="10">
        <f t="shared" si="9"/>
        <v>0</v>
      </c>
      <c r="S17" s="2"/>
      <c r="T17" s="50" t="str" cm="1">
        <f t="array" ref="T17">_xlfn.IFS(R17&gt;I17,"KO : Le montant retenu est supérieur au montant présenté. Merci de revoir la ligne de contributions ou plafonner son montant.",I17=0,"",R17=I17,"OK",R17&lt;I17,"Montant instruit inférieur au montant présenté.")</f>
        <v/>
      </c>
      <c r="U17" s="9">
        <f t="shared" si="10"/>
        <v>0</v>
      </c>
      <c r="V17" s="51" t="s">
        <v>264</v>
      </c>
    </row>
    <row r="18" spans="1:22" x14ac:dyDescent="0.35">
      <c r="A18" s="5">
        <v>14</v>
      </c>
      <c r="B18" s="2"/>
      <c r="C18" s="2"/>
      <c r="D18" s="2"/>
      <c r="E18" s="2"/>
      <c r="F18" s="11"/>
      <c r="G18" s="11"/>
      <c r="H18" s="5" t="s">
        <v>250</v>
      </c>
      <c r="I18" s="10">
        <f t="shared" si="0"/>
        <v>0</v>
      </c>
      <c r="J18" s="40"/>
      <c r="K18" s="31">
        <f t="shared" si="2"/>
        <v>0</v>
      </c>
      <c r="L18" s="2">
        <f t="shared" si="3"/>
        <v>0</v>
      </c>
      <c r="M18" s="2">
        <f t="shared" si="4"/>
        <v>0</v>
      </c>
      <c r="N18" s="2">
        <f t="shared" si="5"/>
        <v>0</v>
      </c>
      <c r="O18" s="11">
        <f t="shared" si="6"/>
        <v>0</v>
      </c>
      <c r="P18" s="11">
        <f t="shared" si="7"/>
        <v>0</v>
      </c>
      <c r="Q18" s="5" t="str">
        <f t="shared" si="8"/>
        <v>euro</v>
      </c>
      <c r="R18" s="10">
        <f t="shared" si="9"/>
        <v>0</v>
      </c>
      <c r="S18" s="2"/>
      <c r="T18" s="50" t="str" cm="1">
        <f t="array" ref="T18">_xlfn.IFS(R18&gt;I18,"KO : Le montant retenu est supérieur au montant présenté. Merci de revoir la ligne de contributions ou plafonner son montant.",I18=0,"",R18=I18,"OK",R18&lt;I18,"Montant instruit inférieur au montant présenté.")</f>
        <v/>
      </c>
      <c r="U18" s="9">
        <f t="shared" si="10"/>
        <v>0</v>
      </c>
      <c r="V18" s="51" t="s">
        <v>265</v>
      </c>
    </row>
    <row r="19" spans="1:22" x14ac:dyDescent="0.35">
      <c r="A19" s="5">
        <v>15</v>
      </c>
      <c r="B19" s="2"/>
      <c r="C19" s="2"/>
      <c r="D19" s="2"/>
      <c r="E19" s="2"/>
      <c r="F19" s="11"/>
      <c r="G19" s="11"/>
      <c r="H19" s="5" t="s">
        <v>250</v>
      </c>
      <c r="I19" s="10">
        <f t="shared" si="0"/>
        <v>0</v>
      </c>
      <c r="J19" s="40"/>
      <c r="K19" s="31">
        <f t="shared" si="2"/>
        <v>0</v>
      </c>
      <c r="L19" s="2">
        <f t="shared" si="3"/>
        <v>0</v>
      </c>
      <c r="M19" s="2">
        <f t="shared" si="4"/>
        <v>0</v>
      </c>
      <c r="N19" s="2">
        <f t="shared" si="5"/>
        <v>0</v>
      </c>
      <c r="O19" s="11">
        <f t="shared" si="6"/>
        <v>0</v>
      </c>
      <c r="P19" s="11">
        <f t="shared" si="7"/>
        <v>0</v>
      </c>
      <c r="Q19" s="5" t="str">
        <f t="shared" si="8"/>
        <v>euro</v>
      </c>
      <c r="R19" s="10">
        <f t="shared" si="9"/>
        <v>0</v>
      </c>
      <c r="S19" s="2"/>
      <c r="T19" s="50" t="str" cm="1">
        <f t="array" ref="T19">_xlfn.IFS(R19&gt;I19,"KO : Le montant retenu est supérieur au montant présenté. Merci de revoir la ligne de contributions ou plafonner son montant.",I19=0,"",R19=I19,"OK",R19&lt;I19,"Montant instruit inférieur au montant présenté.")</f>
        <v/>
      </c>
      <c r="U19" s="9">
        <f t="shared" si="10"/>
        <v>0</v>
      </c>
      <c r="V19" s="51" t="s">
        <v>266</v>
      </c>
    </row>
    <row r="20" spans="1:22" x14ac:dyDescent="0.35">
      <c r="A20" s="5">
        <v>16</v>
      </c>
      <c r="B20" s="2"/>
      <c r="C20" s="2"/>
      <c r="D20" s="2"/>
      <c r="E20" s="2"/>
      <c r="F20" s="11"/>
      <c r="G20" s="11"/>
      <c r="H20" s="5" t="s">
        <v>250</v>
      </c>
      <c r="I20" s="10">
        <f t="shared" si="0"/>
        <v>0</v>
      </c>
      <c r="J20" s="40"/>
      <c r="K20" s="31">
        <f t="shared" si="2"/>
        <v>0</v>
      </c>
      <c r="L20" s="2">
        <f t="shared" si="3"/>
        <v>0</v>
      </c>
      <c r="M20" s="2">
        <f t="shared" si="4"/>
        <v>0</v>
      </c>
      <c r="N20" s="2">
        <f t="shared" si="5"/>
        <v>0</v>
      </c>
      <c r="O20" s="11">
        <f t="shared" si="6"/>
        <v>0</v>
      </c>
      <c r="P20" s="11">
        <f t="shared" si="7"/>
        <v>0</v>
      </c>
      <c r="Q20" s="5" t="str">
        <f t="shared" si="8"/>
        <v>euro</v>
      </c>
      <c r="R20" s="10">
        <f t="shared" si="9"/>
        <v>0</v>
      </c>
      <c r="S20" s="2"/>
      <c r="T20" s="50" t="str" cm="1">
        <f t="array" ref="T20">_xlfn.IFS(R20&gt;I20,"KO : Le montant retenu est supérieur au montant présenté. Merci de revoir la ligne de contributions ou plafonner son montant.",I20=0,"",R20=I20,"OK",R20&lt;I20,"Montant instruit inférieur au montant présenté.")</f>
        <v/>
      </c>
      <c r="U20" s="9">
        <f t="shared" si="10"/>
        <v>0</v>
      </c>
    </row>
    <row r="21" spans="1:22" x14ac:dyDescent="0.35">
      <c r="A21" s="5">
        <v>17</v>
      </c>
      <c r="B21" s="2"/>
      <c r="C21" s="2"/>
      <c r="D21" s="2"/>
      <c r="E21" s="2"/>
      <c r="F21" s="11"/>
      <c r="G21" s="11"/>
      <c r="H21" s="5" t="s">
        <v>250</v>
      </c>
      <c r="I21" s="10">
        <f t="shared" si="0"/>
        <v>0</v>
      </c>
      <c r="J21" s="40"/>
      <c r="K21" s="31">
        <f t="shared" si="2"/>
        <v>0</v>
      </c>
      <c r="L21" s="2">
        <f t="shared" si="3"/>
        <v>0</v>
      </c>
      <c r="M21" s="2">
        <f t="shared" si="4"/>
        <v>0</v>
      </c>
      <c r="N21" s="2">
        <f t="shared" si="5"/>
        <v>0</v>
      </c>
      <c r="O21" s="11">
        <f t="shared" si="6"/>
        <v>0</v>
      </c>
      <c r="P21" s="11">
        <f t="shared" si="7"/>
        <v>0</v>
      </c>
      <c r="Q21" s="5" t="str">
        <f t="shared" si="8"/>
        <v>euro</v>
      </c>
      <c r="R21" s="10">
        <f t="shared" si="9"/>
        <v>0</v>
      </c>
      <c r="S21" s="2"/>
      <c r="T21" s="50" t="str" cm="1">
        <f t="array" ref="T21">_xlfn.IFS(R21&gt;I21,"KO : Le montant retenu est supérieur au montant présenté. Merci de revoir la ligne de contributions ou plafonner son montant.",I21=0,"",R21=I21,"OK",R21&lt;I21,"Montant instruit inférieur au montant présenté.")</f>
        <v/>
      </c>
      <c r="U21" s="9">
        <f t="shared" si="10"/>
        <v>0</v>
      </c>
    </row>
    <row r="22" spans="1:22" x14ac:dyDescent="0.35">
      <c r="A22" s="5">
        <v>18</v>
      </c>
      <c r="B22" s="2"/>
      <c r="C22" s="2"/>
      <c r="D22" s="2"/>
      <c r="E22" s="2"/>
      <c r="F22" s="11"/>
      <c r="G22" s="11"/>
      <c r="H22" s="5" t="s">
        <v>250</v>
      </c>
      <c r="I22" s="10">
        <f t="shared" si="0"/>
        <v>0</v>
      </c>
      <c r="J22" s="40"/>
      <c r="K22" s="31">
        <f t="shared" si="2"/>
        <v>0</v>
      </c>
      <c r="L22" s="2">
        <f t="shared" si="3"/>
        <v>0</v>
      </c>
      <c r="M22" s="2">
        <f t="shared" si="4"/>
        <v>0</v>
      </c>
      <c r="N22" s="2">
        <f t="shared" si="5"/>
        <v>0</v>
      </c>
      <c r="O22" s="11">
        <f t="shared" si="6"/>
        <v>0</v>
      </c>
      <c r="P22" s="11">
        <f t="shared" si="7"/>
        <v>0</v>
      </c>
      <c r="Q22" s="5" t="str">
        <f t="shared" si="8"/>
        <v>euro</v>
      </c>
      <c r="R22" s="10">
        <f t="shared" si="9"/>
        <v>0</v>
      </c>
      <c r="S22" s="2"/>
      <c r="T22" s="50" t="str" cm="1">
        <f t="array" ref="T22">_xlfn.IFS(R22&gt;I22,"KO : Le montant retenu est supérieur au montant présenté. Merci de revoir la ligne de contributions ou plafonner son montant.",I22=0,"",R22=I22,"OK",R22&lt;I22,"Montant instruit inférieur au montant présenté.")</f>
        <v/>
      </c>
      <c r="U22" s="9">
        <f t="shared" si="10"/>
        <v>0</v>
      </c>
    </row>
    <row r="23" spans="1:22" x14ac:dyDescent="0.35">
      <c r="A23" s="5">
        <v>19</v>
      </c>
      <c r="B23" s="2"/>
      <c r="C23" s="2"/>
      <c r="D23" s="2"/>
      <c r="E23" s="2"/>
      <c r="F23" s="11"/>
      <c r="G23" s="11"/>
      <c r="H23" s="5" t="s">
        <v>250</v>
      </c>
      <c r="I23" s="10">
        <f t="shared" si="0"/>
        <v>0</v>
      </c>
      <c r="J23" s="40"/>
      <c r="K23" s="31">
        <f t="shared" si="2"/>
        <v>0</v>
      </c>
      <c r="L23" s="2">
        <f t="shared" si="3"/>
        <v>0</v>
      </c>
      <c r="M23" s="2">
        <f t="shared" si="4"/>
        <v>0</v>
      </c>
      <c r="N23" s="2">
        <f t="shared" si="5"/>
        <v>0</v>
      </c>
      <c r="O23" s="11">
        <f t="shared" si="6"/>
        <v>0</v>
      </c>
      <c r="P23" s="11">
        <f t="shared" si="7"/>
        <v>0</v>
      </c>
      <c r="Q23" s="5" t="str">
        <f t="shared" si="8"/>
        <v>euro</v>
      </c>
      <c r="R23" s="10">
        <f t="shared" si="9"/>
        <v>0</v>
      </c>
      <c r="S23" s="2"/>
      <c r="T23" s="50" t="str" cm="1">
        <f t="array" ref="T23">_xlfn.IFS(R23&gt;I23,"KO : Le montant retenu est supérieur au montant présenté. Merci de revoir la ligne de contributions ou plafonner son montant.",I23=0,"",R23=I23,"OK",R23&lt;I23,"Montant instruit inférieur au montant présenté.")</f>
        <v/>
      </c>
      <c r="U23" s="9">
        <f t="shared" si="10"/>
        <v>0</v>
      </c>
    </row>
    <row r="24" spans="1:22" x14ac:dyDescent="0.35">
      <c r="A24" s="5">
        <v>20</v>
      </c>
      <c r="B24" s="2"/>
      <c r="C24" s="2"/>
      <c r="D24" s="2"/>
      <c r="E24" s="2"/>
      <c r="F24" s="11"/>
      <c r="G24" s="11"/>
      <c r="H24" s="5" t="s">
        <v>250</v>
      </c>
      <c r="I24" s="10">
        <f t="shared" si="0"/>
        <v>0</v>
      </c>
      <c r="J24" s="40"/>
      <c r="K24" s="31">
        <f t="shared" si="2"/>
        <v>0</v>
      </c>
      <c r="L24" s="2">
        <f t="shared" si="3"/>
        <v>0</v>
      </c>
      <c r="M24" s="2">
        <f t="shared" si="4"/>
        <v>0</v>
      </c>
      <c r="N24" s="2">
        <f t="shared" si="5"/>
        <v>0</v>
      </c>
      <c r="O24" s="11">
        <f t="shared" si="6"/>
        <v>0</v>
      </c>
      <c r="P24" s="11">
        <f t="shared" si="7"/>
        <v>0</v>
      </c>
      <c r="Q24" s="5" t="str">
        <f t="shared" si="8"/>
        <v>euro</v>
      </c>
      <c r="R24" s="10">
        <f t="shared" si="9"/>
        <v>0</v>
      </c>
      <c r="S24" s="2"/>
      <c r="T24" s="50" t="str" cm="1">
        <f t="array" ref="T24">_xlfn.IFS(R24&gt;I24,"KO : Le montant retenu est supérieur au montant présenté. Merci de revoir la ligne de contributions ou plafonner son montant.",I24=0,"",R24=I24,"OK",R24&lt;I24,"Montant instruit inférieur au montant présenté.")</f>
        <v/>
      </c>
      <c r="U24" s="9">
        <f t="shared" si="10"/>
        <v>0</v>
      </c>
    </row>
    <row r="25" spans="1:22" x14ac:dyDescent="0.35">
      <c r="A25" s="5">
        <v>21</v>
      </c>
      <c r="B25" s="2"/>
      <c r="C25" s="2"/>
      <c r="D25" s="2"/>
      <c r="E25" s="2"/>
      <c r="F25" s="11"/>
      <c r="G25" s="11"/>
      <c r="H25" s="5" t="s">
        <v>250</v>
      </c>
      <c r="I25" s="10">
        <f t="shared" si="0"/>
        <v>0</v>
      </c>
      <c r="J25" s="40"/>
      <c r="K25" s="31">
        <f t="shared" si="2"/>
        <v>0</v>
      </c>
      <c r="L25" s="2">
        <f t="shared" si="3"/>
        <v>0</v>
      </c>
      <c r="M25" s="2">
        <f t="shared" si="4"/>
        <v>0</v>
      </c>
      <c r="N25" s="2">
        <f t="shared" si="5"/>
        <v>0</v>
      </c>
      <c r="O25" s="11">
        <f t="shared" si="6"/>
        <v>0</v>
      </c>
      <c r="P25" s="11">
        <f t="shared" si="7"/>
        <v>0</v>
      </c>
      <c r="Q25" s="5" t="str">
        <f t="shared" si="8"/>
        <v>euro</v>
      </c>
      <c r="R25" s="10">
        <f t="shared" si="9"/>
        <v>0</v>
      </c>
      <c r="S25" s="2"/>
      <c r="T25" s="50" t="str" cm="1">
        <f t="array" ref="T25">_xlfn.IFS(R25&gt;I25,"KO : Le montant retenu est supérieur au montant présenté. Merci de revoir la ligne de contributions ou plafonner son montant.",I25=0,"",R25=I25,"OK",R25&lt;I25,"Montant instruit inférieur au montant présenté.")</f>
        <v/>
      </c>
      <c r="U25" s="9">
        <f t="shared" si="10"/>
        <v>0</v>
      </c>
    </row>
    <row r="26" spans="1:22" x14ac:dyDescent="0.35">
      <c r="A26" s="5">
        <v>22</v>
      </c>
      <c r="B26" s="2"/>
      <c r="C26" s="2"/>
      <c r="D26" s="2"/>
      <c r="E26" s="2"/>
      <c r="F26" s="11"/>
      <c r="G26" s="11"/>
      <c r="H26" s="5" t="s">
        <v>250</v>
      </c>
      <c r="I26" s="10">
        <f t="shared" si="0"/>
        <v>0</v>
      </c>
      <c r="J26" s="40"/>
      <c r="K26" s="31">
        <f t="shared" si="2"/>
        <v>0</v>
      </c>
      <c r="L26" s="2">
        <f t="shared" si="3"/>
        <v>0</v>
      </c>
      <c r="M26" s="2">
        <f t="shared" si="4"/>
        <v>0</v>
      </c>
      <c r="N26" s="2">
        <f t="shared" si="5"/>
        <v>0</v>
      </c>
      <c r="O26" s="11">
        <f t="shared" si="6"/>
        <v>0</v>
      </c>
      <c r="P26" s="11">
        <f t="shared" si="7"/>
        <v>0</v>
      </c>
      <c r="Q26" s="5" t="str">
        <f t="shared" si="8"/>
        <v>euro</v>
      </c>
      <c r="R26" s="10">
        <f t="shared" si="9"/>
        <v>0</v>
      </c>
      <c r="S26" s="2"/>
      <c r="T26" s="50" t="str" cm="1">
        <f t="array" ref="T26">_xlfn.IFS(R26&gt;I26,"KO : Le montant retenu est supérieur au montant présenté. Merci de revoir la ligne de contributions ou plafonner son montant.",I26=0,"",R26=I26,"OK",R26&lt;I26,"Montant instruit inférieur au montant présenté.")</f>
        <v/>
      </c>
      <c r="U26" s="9">
        <f t="shared" si="10"/>
        <v>0</v>
      </c>
    </row>
    <row r="27" spans="1:22" x14ac:dyDescent="0.35">
      <c r="A27" s="5">
        <v>23</v>
      </c>
      <c r="B27" s="2"/>
      <c r="C27" s="2"/>
      <c r="D27" s="2"/>
      <c r="E27" s="2"/>
      <c r="F27" s="11"/>
      <c r="G27" s="11"/>
      <c r="H27" s="5" t="s">
        <v>250</v>
      </c>
      <c r="I27" s="10">
        <f t="shared" si="0"/>
        <v>0</v>
      </c>
      <c r="J27" s="40"/>
      <c r="K27" s="31">
        <f t="shared" si="2"/>
        <v>0</v>
      </c>
      <c r="L27" s="2">
        <f t="shared" si="3"/>
        <v>0</v>
      </c>
      <c r="M27" s="2">
        <f t="shared" si="4"/>
        <v>0</v>
      </c>
      <c r="N27" s="2">
        <f t="shared" si="5"/>
        <v>0</v>
      </c>
      <c r="O27" s="11">
        <f t="shared" si="6"/>
        <v>0</v>
      </c>
      <c r="P27" s="11">
        <f t="shared" si="7"/>
        <v>0</v>
      </c>
      <c r="Q27" s="5" t="str">
        <f t="shared" si="8"/>
        <v>euro</v>
      </c>
      <c r="R27" s="10">
        <f t="shared" si="9"/>
        <v>0</v>
      </c>
      <c r="S27" s="2"/>
      <c r="T27" s="50" t="str" cm="1">
        <f t="array" ref="T27">_xlfn.IFS(R27&gt;I27,"KO : Le montant retenu est supérieur au montant présenté. Merci de revoir la ligne de contributions ou plafonner son montant.",I27=0,"",R27=I27,"OK",R27&lt;I27,"Montant instruit inférieur au montant présenté.")</f>
        <v/>
      </c>
      <c r="U27" s="9">
        <f t="shared" si="10"/>
        <v>0</v>
      </c>
    </row>
    <row r="28" spans="1:22" x14ac:dyDescent="0.35">
      <c r="A28" s="5">
        <v>24</v>
      </c>
      <c r="B28" s="2"/>
      <c r="C28" s="2"/>
      <c r="D28" s="2"/>
      <c r="E28" s="2"/>
      <c r="F28" s="11"/>
      <c r="G28" s="11"/>
      <c r="H28" s="5" t="s">
        <v>250</v>
      </c>
      <c r="I28" s="10">
        <f t="shared" si="0"/>
        <v>0</v>
      </c>
      <c r="J28" s="40"/>
      <c r="K28" s="31">
        <f t="shared" si="2"/>
        <v>0</v>
      </c>
      <c r="L28" s="2">
        <f t="shared" si="3"/>
        <v>0</v>
      </c>
      <c r="M28" s="2">
        <f t="shared" si="4"/>
        <v>0</v>
      </c>
      <c r="N28" s="2">
        <f t="shared" si="5"/>
        <v>0</v>
      </c>
      <c r="O28" s="11">
        <f t="shared" si="6"/>
        <v>0</v>
      </c>
      <c r="P28" s="11">
        <f t="shared" si="7"/>
        <v>0</v>
      </c>
      <c r="Q28" s="5" t="str">
        <f t="shared" si="8"/>
        <v>euro</v>
      </c>
      <c r="R28" s="10">
        <f t="shared" si="9"/>
        <v>0</v>
      </c>
      <c r="S28" s="2"/>
      <c r="T28" s="50" t="str" cm="1">
        <f t="array" ref="T28">_xlfn.IFS(R28&gt;I28,"KO : Le montant retenu est supérieur au montant présenté. Merci de revoir la ligne de contributions ou plafonner son montant.",I28=0,"",R28=I28,"OK",R28&lt;I28,"Montant instruit inférieur au montant présenté.")</f>
        <v/>
      </c>
      <c r="U28" s="9">
        <f t="shared" si="10"/>
        <v>0</v>
      </c>
    </row>
    <row r="29" spans="1:22" x14ac:dyDescent="0.35">
      <c r="A29" s="5">
        <v>25</v>
      </c>
      <c r="B29" s="2"/>
      <c r="C29" s="2"/>
      <c r="D29" s="2"/>
      <c r="E29" s="2"/>
      <c r="F29" s="11"/>
      <c r="G29" s="11"/>
      <c r="H29" s="5" t="s">
        <v>250</v>
      </c>
      <c r="I29" s="10">
        <f t="shared" si="0"/>
        <v>0</v>
      </c>
      <c r="J29" s="40"/>
      <c r="K29" s="31">
        <f t="shared" si="2"/>
        <v>0</v>
      </c>
      <c r="L29" s="2">
        <f t="shared" si="3"/>
        <v>0</v>
      </c>
      <c r="M29" s="2">
        <f t="shared" si="4"/>
        <v>0</v>
      </c>
      <c r="N29" s="2">
        <f t="shared" si="5"/>
        <v>0</v>
      </c>
      <c r="O29" s="11">
        <f t="shared" si="6"/>
        <v>0</v>
      </c>
      <c r="P29" s="11">
        <f t="shared" si="7"/>
        <v>0</v>
      </c>
      <c r="Q29" s="5" t="str">
        <f t="shared" si="8"/>
        <v>euro</v>
      </c>
      <c r="R29" s="10">
        <f t="shared" si="9"/>
        <v>0</v>
      </c>
      <c r="S29" s="2"/>
      <c r="T29" s="50" t="str" cm="1">
        <f t="array" ref="T29">_xlfn.IFS(R29&gt;I29,"KO : Le montant retenu est supérieur au montant présenté. Merci de revoir la ligne de contributions ou plafonner son montant.",I29=0,"",R29=I29,"OK",R29&lt;I29,"Montant instruit inférieur au montant présenté.")</f>
        <v/>
      </c>
      <c r="U29" s="9">
        <f t="shared" si="10"/>
        <v>0</v>
      </c>
    </row>
    <row r="30" spans="1:22" x14ac:dyDescent="0.35">
      <c r="A30" s="5">
        <v>26</v>
      </c>
      <c r="B30" s="2"/>
      <c r="C30" s="2"/>
      <c r="D30" s="2"/>
      <c r="E30" s="2"/>
      <c r="F30" s="11"/>
      <c r="G30" s="11"/>
      <c r="H30" s="5" t="s">
        <v>250</v>
      </c>
      <c r="I30" s="10">
        <f t="shared" si="0"/>
        <v>0</v>
      </c>
      <c r="J30" s="40"/>
      <c r="K30" s="31">
        <f t="shared" si="2"/>
        <v>0</v>
      </c>
      <c r="L30" s="2">
        <f t="shared" si="3"/>
        <v>0</v>
      </c>
      <c r="M30" s="2">
        <f t="shared" si="4"/>
        <v>0</v>
      </c>
      <c r="N30" s="2">
        <f t="shared" si="5"/>
        <v>0</v>
      </c>
      <c r="O30" s="11">
        <f t="shared" si="6"/>
        <v>0</v>
      </c>
      <c r="P30" s="11">
        <f t="shared" si="7"/>
        <v>0</v>
      </c>
      <c r="Q30" s="5" t="str">
        <f t="shared" si="8"/>
        <v>euro</v>
      </c>
      <c r="R30" s="10">
        <f t="shared" si="9"/>
        <v>0</v>
      </c>
      <c r="S30" s="2"/>
      <c r="T30" s="50" t="str" cm="1">
        <f t="array" ref="T30">_xlfn.IFS(R30&gt;I30,"KO : Le montant retenu est supérieur au montant présenté. Merci de revoir la ligne de contributions ou plafonner son montant.",I30=0,"",R30=I30,"OK",R30&lt;I30,"Montant instruit inférieur au montant présenté.")</f>
        <v/>
      </c>
      <c r="U30" s="9">
        <f t="shared" si="10"/>
        <v>0</v>
      </c>
    </row>
    <row r="31" spans="1:22" x14ac:dyDescent="0.35">
      <c r="A31" s="5">
        <v>27</v>
      </c>
      <c r="B31" s="2"/>
      <c r="C31" s="2"/>
      <c r="D31" s="2"/>
      <c r="E31" s="2"/>
      <c r="F31" s="11"/>
      <c r="G31" s="11"/>
      <c r="H31" s="5" t="s">
        <v>250</v>
      </c>
      <c r="I31" s="10">
        <f t="shared" si="0"/>
        <v>0</v>
      </c>
      <c r="J31" s="40"/>
      <c r="K31" s="31">
        <f t="shared" si="2"/>
        <v>0</v>
      </c>
      <c r="L31" s="2">
        <f t="shared" si="3"/>
        <v>0</v>
      </c>
      <c r="M31" s="2">
        <f t="shared" si="4"/>
        <v>0</v>
      </c>
      <c r="N31" s="2">
        <f t="shared" si="5"/>
        <v>0</v>
      </c>
      <c r="O31" s="11">
        <f t="shared" si="6"/>
        <v>0</v>
      </c>
      <c r="P31" s="11">
        <f t="shared" si="7"/>
        <v>0</v>
      </c>
      <c r="Q31" s="5" t="str">
        <f t="shared" si="8"/>
        <v>euro</v>
      </c>
      <c r="R31" s="10">
        <f t="shared" si="9"/>
        <v>0</v>
      </c>
      <c r="S31" s="2"/>
      <c r="T31" s="50" t="str" cm="1">
        <f t="array" ref="T31">_xlfn.IFS(R31&gt;I31,"KO : Le montant retenu est supérieur au montant présenté. Merci de revoir la ligne de contributions ou plafonner son montant.",I31=0,"",R31=I31,"OK",R31&lt;I31,"Montant instruit inférieur au montant présenté.")</f>
        <v/>
      </c>
      <c r="U31" s="9">
        <f t="shared" si="10"/>
        <v>0</v>
      </c>
    </row>
    <row r="32" spans="1:22" x14ac:dyDescent="0.35">
      <c r="A32" s="5">
        <v>28</v>
      </c>
      <c r="B32" s="2"/>
      <c r="C32" s="2"/>
      <c r="D32" s="2"/>
      <c r="E32" s="2"/>
      <c r="F32" s="11"/>
      <c r="G32" s="11"/>
      <c r="H32" s="5" t="s">
        <v>250</v>
      </c>
      <c r="I32" s="10">
        <f t="shared" si="0"/>
        <v>0</v>
      </c>
      <c r="J32" s="40"/>
      <c r="K32" s="31">
        <f t="shared" si="2"/>
        <v>0</v>
      </c>
      <c r="L32" s="2">
        <f t="shared" si="3"/>
        <v>0</v>
      </c>
      <c r="M32" s="2">
        <f t="shared" si="4"/>
        <v>0</v>
      </c>
      <c r="N32" s="2">
        <f t="shared" si="5"/>
        <v>0</v>
      </c>
      <c r="O32" s="11">
        <f t="shared" si="6"/>
        <v>0</v>
      </c>
      <c r="P32" s="11">
        <f t="shared" si="7"/>
        <v>0</v>
      </c>
      <c r="Q32" s="5" t="str">
        <f t="shared" si="8"/>
        <v>euro</v>
      </c>
      <c r="R32" s="10">
        <f t="shared" si="9"/>
        <v>0</v>
      </c>
      <c r="S32" s="2"/>
      <c r="T32" s="50" t="str" cm="1">
        <f t="array" ref="T32">_xlfn.IFS(R32&gt;I32,"KO : Le montant retenu est supérieur au montant présenté. Merci de revoir la ligne de contributions ou plafonner son montant.",I32=0,"",R32=I32,"OK",R32&lt;I32,"Montant instruit inférieur au montant présenté.")</f>
        <v/>
      </c>
      <c r="U32" s="9">
        <f t="shared" si="10"/>
        <v>0</v>
      </c>
    </row>
    <row r="33" spans="1:21" x14ac:dyDescent="0.35">
      <c r="A33" s="5">
        <v>29</v>
      </c>
      <c r="B33" s="2"/>
      <c r="C33" s="2"/>
      <c r="D33" s="2"/>
      <c r="E33" s="2"/>
      <c r="F33" s="11"/>
      <c r="G33" s="11"/>
      <c r="H33" s="5" t="s">
        <v>250</v>
      </c>
      <c r="I33" s="10">
        <f t="shared" si="0"/>
        <v>0</v>
      </c>
      <c r="J33" s="40"/>
      <c r="K33" s="31">
        <f t="shared" si="2"/>
        <v>0</v>
      </c>
      <c r="L33" s="2">
        <f t="shared" si="3"/>
        <v>0</v>
      </c>
      <c r="M33" s="2">
        <f t="shared" si="4"/>
        <v>0</v>
      </c>
      <c r="N33" s="2">
        <f t="shared" si="5"/>
        <v>0</v>
      </c>
      <c r="O33" s="11">
        <f t="shared" si="6"/>
        <v>0</v>
      </c>
      <c r="P33" s="11">
        <f t="shared" si="7"/>
        <v>0</v>
      </c>
      <c r="Q33" s="5" t="str">
        <f t="shared" si="8"/>
        <v>euro</v>
      </c>
      <c r="R33" s="10">
        <f t="shared" si="9"/>
        <v>0</v>
      </c>
      <c r="S33" s="2"/>
      <c r="T33" s="50" t="str" cm="1">
        <f t="array" ref="T33">_xlfn.IFS(R33&gt;I33,"KO : Le montant retenu est supérieur au montant présenté. Merci de revoir la ligne de contributions ou plafonner son montant.",I33=0,"",R33=I33,"OK",R33&lt;I33,"Montant instruit inférieur au montant présenté.")</f>
        <v/>
      </c>
      <c r="U33" s="9">
        <f t="shared" si="10"/>
        <v>0</v>
      </c>
    </row>
    <row r="34" spans="1:21" x14ac:dyDescent="0.35">
      <c r="A34" s="5">
        <v>30</v>
      </c>
      <c r="B34" s="2"/>
      <c r="C34" s="2"/>
      <c r="D34" s="2"/>
      <c r="E34" s="2"/>
      <c r="F34" s="11"/>
      <c r="G34" s="11"/>
      <c r="H34" s="5" t="s">
        <v>250</v>
      </c>
      <c r="I34" s="10">
        <f t="shared" si="0"/>
        <v>0</v>
      </c>
      <c r="J34" s="40"/>
      <c r="K34" s="31">
        <f t="shared" si="2"/>
        <v>0</v>
      </c>
      <c r="L34" s="2">
        <f t="shared" si="3"/>
        <v>0</v>
      </c>
      <c r="M34" s="2">
        <f t="shared" si="4"/>
        <v>0</v>
      </c>
      <c r="N34" s="2">
        <f t="shared" si="5"/>
        <v>0</v>
      </c>
      <c r="O34" s="11">
        <f t="shared" si="6"/>
        <v>0</v>
      </c>
      <c r="P34" s="11">
        <f t="shared" si="7"/>
        <v>0</v>
      </c>
      <c r="Q34" s="5" t="str">
        <f t="shared" si="8"/>
        <v>euro</v>
      </c>
      <c r="R34" s="10">
        <f t="shared" si="9"/>
        <v>0</v>
      </c>
      <c r="S34" s="2"/>
      <c r="T34" s="50" t="str" cm="1">
        <f t="array" ref="T34">_xlfn.IFS(R34&gt;I34,"KO : Le montant retenu est supérieur au montant présenté. Merci de revoir la ligne de contributions ou plafonner son montant.",I34=0,"",R34=I34,"OK",R34&lt;I34,"Montant instruit inférieur au montant présenté.")</f>
        <v/>
      </c>
      <c r="U34" s="9">
        <f t="shared" si="10"/>
        <v>0</v>
      </c>
    </row>
    <row r="35" spans="1:21" x14ac:dyDescent="0.35">
      <c r="A35" s="5">
        <v>31</v>
      </c>
      <c r="B35" s="2"/>
      <c r="C35" s="2"/>
      <c r="D35" s="2"/>
      <c r="E35" s="2"/>
      <c r="F35" s="11"/>
      <c r="G35" s="11"/>
      <c r="H35" s="5" t="s">
        <v>250</v>
      </c>
      <c r="I35" s="10">
        <f t="shared" si="0"/>
        <v>0</v>
      </c>
      <c r="J35" s="40"/>
      <c r="K35" s="31">
        <f t="shared" si="2"/>
        <v>0</v>
      </c>
      <c r="L35" s="2">
        <f t="shared" si="3"/>
        <v>0</v>
      </c>
      <c r="M35" s="2">
        <f t="shared" si="4"/>
        <v>0</v>
      </c>
      <c r="N35" s="2">
        <f t="shared" si="5"/>
        <v>0</v>
      </c>
      <c r="O35" s="11">
        <f t="shared" si="6"/>
        <v>0</v>
      </c>
      <c r="P35" s="11">
        <f t="shared" si="7"/>
        <v>0</v>
      </c>
      <c r="Q35" s="5" t="str">
        <f t="shared" si="8"/>
        <v>euro</v>
      </c>
      <c r="R35" s="10">
        <f t="shared" si="9"/>
        <v>0</v>
      </c>
      <c r="S35" s="2"/>
      <c r="T35" s="50" t="str" cm="1">
        <f t="array" ref="T35">_xlfn.IFS(R35&gt;I35,"KO : Le montant retenu est supérieur au montant présenté. Merci de revoir la ligne de contributions ou plafonner son montant.",I35=0,"",R35=I35,"OK",R35&lt;I35,"Montant instruit inférieur au montant présenté.")</f>
        <v/>
      </c>
      <c r="U35" s="9">
        <f t="shared" si="10"/>
        <v>0</v>
      </c>
    </row>
    <row r="36" spans="1:21" x14ac:dyDescent="0.35">
      <c r="A36" s="5">
        <v>32</v>
      </c>
      <c r="B36" s="2"/>
      <c r="C36" s="2"/>
      <c r="D36" s="2"/>
      <c r="E36" s="2"/>
      <c r="F36" s="11"/>
      <c r="G36" s="11"/>
      <c r="H36" s="5" t="s">
        <v>250</v>
      </c>
      <c r="I36" s="10">
        <f t="shared" si="0"/>
        <v>0</v>
      </c>
      <c r="J36" s="40"/>
      <c r="K36" s="31">
        <f t="shared" si="2"/>
        <v>0</v>
      </c>
      <c r="L36" s="2">
        <f t="shared" si="3"/>
        <v>0</v>
      </c>
      <c r="M36" s="2">
        <f t="shared" si="4"/>
        <v>0</v>
      </c>
      <c r="N36" s="2">
        <f t="shared" si="5"/>
        <v>0</v>
      </c>
      <c r="O36" s="11">
        <f t="shared" si="6"/>
        <v>0</v>
      </c>
      <c r="P36" s="11">
        <f t="shared" si="7"/>
        <v>0</v>
      </c>
      <c r="Q36" s="5" t="str">
        <f t="shared" si="8"/>
        <v>euro</v>
      </c>
      <c r="R36" s="10">
        <f t="shared" si="9"/>
        <v>0</v>
      </c>
      <c r="S36" s="2"/>
      <c r="T36" s="50" t="str" cm="1">
        <f t="array" ref="T36">_xlfn.IFS(R36&gt;I36,"KO : Le montant retenu est supérieur au montant présenté. Merci de revoir la ligne de contributions ou plafonner son montant.",I36=0,"",R36=I36,"OK",R36&lt;I36,"Montant instruit inférieur au montant présenté.")</f>
        <v/>
      </c>
      <c r="U36" s="9">
        <f t="shared" si="10"/>
        <v>0</v>
      </c>
    </row>
    <row r="37" spans="1:21" x14ac:dyDescent="0.35">
      <c r="A37" s="5">
        <v>33</v>
      </c>
      <c r="B37" s="2"/>
      <c r="C37" s="2"/>
      <c r="D37" s="2"/>
      <c r="E37" s="2"/>
      <c r="F37" s="11"/>
      <c r="G37" s="11"/>
      <c r="H37" s="5" t="s">
        <v>250</v>
      </c>
      <c r="I37" s="10">
        <f t="shared" si="0"/>
        <v>0</v>
      </c>
      <c r="J37" s="40"/>
      <c r="K37" s="31">
        <f t="shared" si="2"/>
        <v>0</v>
      </c>
      <c r="L37" s="2">
        <f t="shared" si="3"/>
        <v>0</v>
      </c>
      <c r="M37" s="2">
        <f t="shared" si="4"/>
        <v>0</v>
      </c>
      <c r="N37" s="2">
        <f t="shared" si="5"/>
        <v>0</v>
      </c>
      <c r="O37" s="11">
        <f t="shared" si="6"/>
        <v>0</v>
      </c>
      <c r="P37" s="11">
        <f t="shared" si="7"/>
        <v>0</v>
      </c>
      <c r="Q37" s="5" t="str">
        <f t="shared" si="8"/>
        <v>euro</v>
      </c>
      <c r="R37" s="10">
        <f t="shared" si="9"/>
        <v>0</v>
      </c>
      <c r="S37" s="2"/>
      <c r="T37" s="50" t="str" cm="1">
        <f t="array" ref="T37">_xlfn.IFS(R37&gt;I37,"KO : Le montant retenu est supérieur au montant présenté. Merci de revoir la ligne de contributions ou plafonner son montant.",I37=0,"",R37=I37,"OK",R37&lt;I37,"Montant instruit inférieur au montant présenté.")</f>
        <v/>
      </c>
      <c r="U37" s="9">
        <f t="shared" si="10"/>
        <v>0</v>
      </c>
    </row>
    <row r="38" spans="1:21" x14ac:dyDescent="0.35">
      <c r="A38" s="5">
        <v>34</v>
      </c>
      <c r="B38" s="2"/>
      <c r="C38" s="2"/>
      <c r="D38" s="2"/>
      <c r="E38" s="2"/>
      <c r="F38" s="11"/>
      <c r="G38" s="11"/>
      <c r="H38" s="5" t="s">
        <v>250</v>
      </c>
      <c r="I38" s="10">
        <f t="shared" si="0"/>
        <v>0</v>
      </c>
      <c r="J38" s="40"/>
      <c r="K38" s="31">
        <f t="shared" si="2"/>
        <v>0</v>
      </c>
      <c r="L38" s="2">
        <f t="shared" si="3"/>
        <v>0</v>
      </c>
      <c r="M38" s="2">
        <f t="shared" si="4"/>
        <v>0</v>
      </c>
      <c r="N38" s="2">
        <f t="shared" si="5"/>
        <v>0</v>
      </c>
      <c r="O38" s="11">
        <f t="shared" si="6"/>
        <v>0</v>
      </c>
      <c r="P38" s="11">
        <f t="shared" si="7"/>
        <v>0</v>
      </c>
      <c r="Q38" s="5" t="str">
        <f t="shared" si="8"/>
        <v>euro</v>
      </c>
      <c r="R38" s="10">
        <f t="shared" si="9"/>
        <v>0</v>
      </c>
      <c r="S38" s="2"/>
      <c r="T38" s="50" t="str" cm="1">
        <f t="array" ref="T38">_xlfn.IFS(R38&gt;I38,"KO : Le montant retenu est supérieur au montant présenté. Merci de revoir la ligne de contributions ou plafonner son montant.",I38=0,"",R38=I38,"OK",R38&lt;I38,"Montant instruit inférieur au montant présenté.")</f>
        <v/>
      </c>
      <c r="U38" s="9">
        <f t="shared" si="10"/>
        <v>0</v>
      </c>
    </row>
    <row r="39" spans="1:21" x14ac:dyDescent="0.35">
      <c r="A39" s="5">
        <v>35</v>
      </c>
      <c r="B39" s="2"/>
      <c r="C39" s="2"/>
      <c r="D39" s="2"/>
      <c r="E39" s="2"/>
      <c r="F39" s="11"/>
      <c r="G39" s="11"/>
      <c r="H39" s="5" t="s">
        <v>250</v>
      </c>
      <c r="I39" s="10">
        <f t="shared" si="0"/>
        <v>0</v>
      </c>
      <c r="J39" s="40"/>
      <c r="K39" s="31">
        <f t="shared" si="2"/>
        <v>0</v>
      </c>
      <c r="L39" s="2">
        <f t="shared" si="3"/>
        <v>0</v>
      </c>
      <c r="M39" s="2">
        <f t="shared" si="4"/>
        <v>0</v>
      </c>
      <c r="N39" s="2">
        <f t="shared" si="5"/>
        <v>0</v>
      </c>
      <c r="O39" s="11">
        <f t="shared" si="6"/>
        <v>0</v>
      </c>
      <c r="P39" s="11">
        <f t="shared" si="7"/>
        <v>0</v>
      </c>
      <c r="Q39" s="5" t="str">
        <f t="shared" si="8"/>
        <v>euro</v>
      </c>
      <c r="R39" s="10">
        <f t="shared" si="9"/>
        <v>0</v>
      </c>
      <c r="S39" s="2"/>
      <c r="T39" s="50" t="str" cm="1">
        <f t="array" ref="T39">_xlfn.IFS(R39&gt;I39,"KO : Le montant retenu est supérieur au montant présenté. Merci de revoir la ligne de contributions ou plafonner son montant.",I39=0,"",R39=I39,"OK",R39&lt;I39,"Montant instruit inférieur au montant présenté.")</f>
        <v/>
      </c>
      <c r="U39" s="9">
        <f t="shared" si="10"/>
        <v>0</v>
      </c>
    </row>
    <row r="40" spans="1:21" x14ac:dyDescent="0.35">
      <c r="A40" s="5">
        <v>36</v>
      </c>
      <c r="B40" s="2"/>
      <c r="C40" s="2"/>
      <c r="D40" s="2"/>
      <c r="E40" s="2"/>
      <c r="F40" s="11"/>
      <c r="G40" s="11"/>
      <c r="H40" s="5" t="s">
        <v>250</v>
      </c>
      <c r="I40" s="10">
        <f t="shared" si="0"/>
        <v>0</v>
      </c>
      <c r="J40" s="40"/>
      <c r="K40" s="31">
        <f t="shared" si="2"/>
        <v>0</v>
      </c>
      <c r="L40" s="2">
        <f t="shared" si="3"/>
        <v>0</v>
      </c>
      <c r="M40" s="2">
        <f t="shared" si="4"/>
        <v>0</v>
      </c>
      <c r="N40" s="2">
        <f t="shared" si="5"/>
        <v>0</v>
      </c>
      <c r="O40" s="11">
        <f t="shared" si="6"/>
        <v>0</v>
      </c>
      <c r="P40" s="11">
        <f t="shared" si="7"/>
        <v>0</v>
      </c>
      <c r="Q40" s="5" t="str">
        <f t="shared" si="8"/>
        <v>euro</v>
      </c>
      <c r="R40" s="10">
        <f t="shared" si="9"/>
        <v>0</v>
      </c>
      <c r="S40" s="2"/>
      <c r="T40" s="50" t="str" cm="1">
        <f t="array" ref="T40">_xlfn.IFS(R40&gt;I40,"KO : Le montant retenu est supérieur au montant présenté. Merci de revoir la ligne de contributions ou plafonner son montant.",I40=0,"",R40=I40,"OK",R40&lt;I40,"Montant instruit inférieur au montant présenté.")</f>
        <v/>
      </c>
      <c r="U40" s="9">
        <f t="shared" si="10"/>
        <v>0</v>
      </c>
    </row>
    <row r="41" spans="1:21" x14ac:dyDescent="0.35">
      <c r="A41" s="5">
        <v>37</v>
      </c>
      <c r="B41" s="2"/>
      <c r="C41" s="2"/>
      <c r="D41" s="2"/>
      <c r="E41" s="2"/>
      <c r="F41" s="11"/>
      <c r="G41" s="11"/>
      <c r="H41" s="5" t="s">
        <v>250</v>
      </c>
      <c r="I41" s="10">
        <f t="shared" si="0"/>
        <v>0</v>
      </c>
      <c r="J41" s="40"/>
      <c r="K41" s="31">
        <f t="shared" si="2"/>
        <v>0</v>
      </c>
      <c r="L41" s="2">
        <f t="shared" si="3"/>
        <v>0</v>
      </c>
      <c r="M41" s="2">
        <f t="shared" si="4"/>
        <v>0</v>
      </c>
      <c r="N41" s="2">
        <f t="shared" si="5"/>
        <v>0</v>
      </c>
      <c r="O41" s="11">
        <f t="shared" si="6"/>
        <v>0</v>
      </c>
      <c r="P41" s="11">
        <f t="shared" si="7"/>
        <v>0</v>
      </c>
      <c r="Q41" s="5" t="str">
        <f t="shared" si="8"/>
        <v>euro</v>
      </c>
      <c r="R41" s="10">
        <f t="shared" si="9"/>
        <v>0</v>
      </c>
      <c r="S41" s="2"/>
      <c r="T41" s="50" t="str" cm="1">
        <f t="array" ref="T41">_xlfn.IFS(R41&gt;I41,"KO : Le montant retenu est supérieur au montant présenté. Merci de revoir la ligne de contributions ou plafonner son montant.",I41=0,"",R41=I41,"OK",R41&lt;I41,"Montant instruit inférieur au montant présenté.")</f>
        <v/>
      </c>
      <c r="U41" s="9">
        <f t="shared" si="10"/>
        <v>0</v>
      </c>
    </row>
    <row r="42" spans="1:21" x14ac:dyDescent="0.35">
      <c r="A42" s="5">
        <v>38</v>
      </c>
      <c r="B42" s="2"/>
      <c r="C42" s="2"/>
      <c r="D42" s="2"/>
      <c r="E42" s="2"/>
      <c r="F42" s="11"/>
      <c r="G42" s="11"/>
      <c r="H42" s="5" t="s">
        <v>250</v>
      </c>
      <c r="I42" s="10">
        <f t="shared" si="0"/>
        <v>0</v>
      </c>
      <c r="J42" s="40"/>
      <c r="K42" s="31">
        <f t="shared" si="2"/>
        <v>0</v>
      </c>
      <c r="L42" s="2">
        <f t="shared" si="3"/>
        <v>0</v>
      </c>
      <c r="M42" s="2">
        <f t="shared" si="4"/>
        <v>0</v>
      </c>
      <c r="N42" s="2">
        <f t="shared" si="5"/>
        <v>0</v>
      </c>
      <c r="O42" s="11">
        <f t="shared" si="6"/>
        <v>0</v>
      </c>
      <c r="P42" s="11">
        <f t="shared" si="7"/>
        <v>0</v>
      </c>
      <c r="Q42" s="5" t="str">
        <f t="shared" si="8"/>
        <v>euro</v>
      </c>
      <c r="R42" s="10">
        <f t="shared" si="9"/>
        <v>0</v>
      </c>
      <c r="S42" s="2"/>
      <c r="T42" s="50" t="str" cm="1">
        <f t="array" ref="T42">_xlfn.IFS(R42&gt;I42,"KO : Le montant retenu est supérieur au montant présenté. Merci de revoir la ligne de contributions ou plafonner son montant.",I42=0,"",R42=I42,"OK",R42&lt;I42,"Montant instruit inférieur au montant présenté.")</f>
        <v/>
      </c>
      <c r="U42" s="9">
        <f t="shared" si="10"/>
        <v>0</v>
      </c>
    </row>
    <row r="43" spans="1:21" x14ac:dyDescent="0.35">
      <c r="A43" s="5">
        <v>39</v>
      </c>
      <c r="B43" s="2"/>
      <c r="C43" s="2"/>
      <c r="D43" s="2"/>
      <c r="E43" s="2"/>
      <c r="F43" s="11"/>
      <c r="G43" s="11"/>
      <c r="H43" s="5" t="s">
        <v>250</v>
      </c>
      <c r="I43" s="10">
        <f t="shared" si="0"/>
        <v>0</v>
      </c>
      <c r="J43" s="40"/>
      <c r="K43" s="31">
        <f t="shared" si="2"/>
        <v>0</v>
      </c>
      <c r="L43" s="2">
        <f t="shared" si="3"/>
        <v>0</v>
      </c>
      <c r="M43" s="2">
        <f t="shared" si="4"/>
        <v>0</v>
      </c>
      <c r="N43" s="2">
        <f t="shared" si="5"/>
        <v>0</v>
      </c>
      <c r="O43" s="11">
        <f t="shared" si="6"/>
        <v>0</v>
      </c>
      <c r="P43" s="11">
        <f t="shared" si="7"/>
        <v>0</v>
      </c>
      <c r="Q43" s="5" t="str">
        <f t="shared" si="8"/>
        <v>euro</v>
      </c>
      <c r="R43" s="10">
        <f t="shared" si="9"/>
        <v>0</v>
      </c>
      <c r="S43" s="2"/>
      <c r="T43" s="50" t="str" cm="1">
        <f t="array" ref="T43">_xlfn.IFS(R43&gt;I43,"KO : Le montant retenu est supérieur au montant présenté. Merci de revoir la ligne de contributions ou plafonner son montant.",I43=0,"",R43=I43,"OK",R43&lt;I43,"Montant instruit inférieur au montant présenté.")</f>
        <v/>
      </c>
      <c r="U43" s="9">
        <f t="shared" si="10"/>
        <v>0</v>
      </c>
    </row>
    <row r="44" spans="1:21" x14ac:dyDescent="0.35">
      <c r="A44" s="5">
        <v>40</v>
      </c>
      <c r="B44" s="2"/>
      <c r="C44" s="2"/>
      <c r="D44" s="2"/>
      <c r="E44" s="2"/>
      <c r="F44" s="11"/>
      <c r="G44" s="11"/>
      <c r="H44" s="5" t="s">
        <v>250</v>
      </c>
      <c r="I44" s="10">
        <f t="shared" si="0"/>
        <v>0</v>
      </c>
      <c r="J44" s="40"/>
      <c r="K44" s="31">
        <f t="shared" si="2"/>
        <v>0</v>
      </c>
      <c r="L44" s="2">
        <f t="shared" si="3"/>
        <v>0</v>
      </c>
      <c r="M44" s="2">
        <f t="shared" si="4"/>
        <v>0</v>
      </c>
      <c r="N44" s="2">
        <f t="shared" si="5"/>
        <v>0</v>
      </c>
      <c r="O44" s="11">
        <f t="shared" si="6"/>
        <v>0</v>
      </c>
      <c r="P44" s="11">
        <f t="shared" si="7"/>
        <v>0</v>
      </c>
      <c r="Q44" s="5" t="str">
        <f t="shared" si="8"/>
        <v>euro</v>
      </c>
      <c r="R44" s="10">
        <f t="shared" si="9"/>
        <v>0</v>
      </c>
      <c r="S44" s="2"/>
      <c r="T44" s="50" t="str" cm="1">
        <f t="array" ref="T44">_xlfn.IFS(R44&gt;I44,"KO : Le montant retenu est supérieur au montant présenté. Merci de revoir la ligne de contributions ou plafonner son montant.",I44=0,"",R44=I44,"OK",R44&lt;I44,"Montant instruit inférieur au montant présenté.")</f>
        <v/>
      </c>
      <c r="U44" s="9">
        <f t="shared" si="10"/>
        <v>0</v>
      </c>
    </row>
    <row r="45" spans="1:21" x14ac:dyDescent="0.35">
      <c r="A45" s="5">
        <v>41</v>
      </c>
      <c r="B45" s="2"/>
      <c r="C45" s="2"/>
      <c r="D45" s="2"/>
      <c r="E45" s="2"/>
      <c r="F45" s="11"/>
      <c r="G45" s="11"/>
      <c r="H45" s="5" t="s">
        <v>250</v>
      </c>
      <c r="I45" s="10">
        <f t="shared" si="0"/>
        <v>0</v>
      </c>
      <c r="J45" s="40"/>
      <c r="K45" s="31">
        <f t="shared" si="2"/>
        <v>0</v>
      </c>
      <c r="L45" s="2">
        <f t="shared" si="3"/>
        <v>0</v>
      </c>
      <c r="M45" s="2">
        <f t="shared" si="4"/>
        <v>0</v>
      </c>
      <c r="N45" s="2">
        <f t="shared" si="5"/>
        <v>0</v>
      </c>
      <c r="O45" s="11">
        <f t="shared" si="6"/>
        <v>0</v>
      </c>
      <c r="P45" s="11">
        <f t="shared" si="7"/>
        <v>0</v>
      </c>
      <c r="Q45" s="5" t="str">
        <f t="shared" si="8"/>
        <v>euro</v>
      </c>
      <c r="R45" s="10">
        <f t="shared" si="9"/>
        <v>0</v>
      </c>
      <c r="S45" s="2"/>
      <c r="T45" s="50" t="str" cm="1">
        <f t="array" ref="T45">_xlfn.IFS(R45&gt;I45,"KO : Le montant retenu est supérieur au montant présenté. Merci de revoir la ligne de contributions ou plafonner son montant.",I45=0,"",R45=I45,"OK",R45&lt;I45,"Montant instruit inférieur au montant présenté.")</f>
        <v/>
      </c>
      <c r="U45" s="9">
        <f t="shared" si="10"/>
        <v>0</v>
      </c>
    </row>
    <row r="46" spans="1:21" x14ac:dyDescent="0.35">
      <c r="A46" s="5">
        <v>42</v>
      </c>
      <c r="B46" s="2"/>
      <c r="C46" s="2"/>
      <c r="D46" s="2"/>
      <c r="E46" s="2"/>
      <c r="F46" s="11"/>
      <c r="G46" s="11"/>
      <c r="H46" s="5" t="s">
        <v>250</v>
      </c>
      <c r="I46" s="10">
        <f t="shared" si="0"/>
        <v>0</v>
      </c>
      <c r="J46" s="40"/>
      <c r="K46" s="31">
        <f t="shared" si="2"/>
        <v>0</v>
      </c>
      <c r="L46" s="2">
        <f t="shared" si="3"/>
        <v>0</v>
      </c>
      <c r="M46" s="2">
        <f t="shared" si="4"/>
        <v>0</v>
      </c>
      <c r="N46" s="2">
        <f t="shared" si="5"/>
        <v>0</v>
      </c>
      <c r="O46" s="11">
        <f t="shared" si="6"/>
        <v>0</v>
      </c>
      <c r="P46" s="11">
        <f t="shared" si="7"/>
        <v>0</v>
      </c>
      <c r="Q46" s="5" t="str">
        <f t="shared" si="8"/>
        <v>euro</v>
      </c>
      <c r="R46" s="10">
        <f t="shared" si="9"/>
        <v>0</v>
      </c>
      <c r="S46" s="2"/>
      <c r="T46" s="50" t="str" cm="1">
        <f t="array" ref="T46">_xlfn.IFS(R46&gt;I46,"KO : Le montant retenu est supérieur au montant présenté. Merci de revoir la ligne de contributions ou plafonner son montant.",I46=0,"",R46=I46,"OK",R46&lt;I46,"Montant instruit inférieur au montant présenté.")</f>
        <v/>
      </c>
      <c r="U46" s="9">
        <f t="shared" si="10"/>
        <v>0</v>
      </c>
    </row>
    <row r="47" spans="1:21" x14ac:dyDescent="0.35">
      <c r="A47" s="5">
        <v>43</v>
      </c>
      <c r="B47" s="2"/>
      <c r="C47" s="2"/>
      <c r="D47" s="2"/>
      <c r="E47" s="2"/>
      <c r="F47" s="11"/>
      <c r="G47" s="11"/>
      <c r="H47" s="5" t="s">
        <v>250</v>
      </c>
      <c r="I47" s="10">
        <f t="shared" si="0"/>
        <v>0</v>
      </c>
      <c r="J47" s="40"/>
      <c r="K47" s="31">
        <f t="shared" si="2"/>
        <v>0</v>
      </c>
      <c r="L47" s="2">
        <f t="shared" si="3"/>
        <v>0</v>
      </c>
      <c r="M47" s="2">
        <f t="shared" si="4"/>
        <v>0</v>
      </c>
      <c r="N47" s="2">
        <f t="shared" si="5"/>
        <v>0</v>
      </c>
      <c r="O47" s="11">
        <f t="shared" si="6"/>
        <v>0</v>
      </c>
      <c r="P47" s="11">
        <f t="shared" si="7"/>
        <v>0</v>
      </c>
      <c r="Q47" s="5" t="str">
        <f t="shared" si="8"/>
        <v>euro</v>
      </c>
      <c r="R47" s="10">
        <f t="shared" si="9"/>
        <v>0</v>
      </c>
      <c r="S47" s="2"/>
      <c r="T47" s="50" t="str" cm="1">
        <f t="array" ref="T47">_xlfn.IFS(R47&gt;I47,"KO : Le montant retenu est supérieur au montant présenté. Merci de revoir la ligne de contributions ou plafonner son montant.",I47=0,"",R47=I47,"OK",R47&lt;I47,"Montant instruit inférieur au montant présenté.")</f>
        <v/>
      </c>
      <c r="U47" s="9">
        <f t="shared" si="10"/>
        <v>0</v>
      </c>
    </row>
    <row r="48" spans="1:21" x14ac:dyDescent="0.35">
      <c r="A48" s="5">
        <v>44</v>
      </c>
      <c r="B48" s="2"/>
      <c r="C48" s="2"/>
      <c r="D48" s="2"/>
      <c r="E48" s="2"/>
      <c r="F48" s="11"/>
      <c r="G48" s="11"/>
      <c r="H48" s="5" t="s">
        <v>250</v>
      </c>
      <c r="I48" s="10">
        <f t="shared" si="0"/>
        <v>0</v>
      </c>
      <c r="J48" s="40"/>
      <c r="K48" s="31">
        <f t="shared" si="2"/>
        <v>0</v>
      </c>
      <c r="L48" s="2">
        <f t="shared" si="3"/>
        <v>0</v>
      </c>
      <c r="M48" s="2">
        <f t="shared" si="4"/>
        <v>0</v>
      </c>
      <c r="N48" s="2">
        <f t="shared" si="5"/>
        <v>0</v>
      </c>
      <c r="O48" s="11">
        <f t="shared" si="6"/>
        <v>0</v>
      </c>
      <c r="P48" s="11">
        <f t="shared" si="7"/>
        <v>0</v>
      </c>
      <c r="Q48" s="5" t="str">
        <f t="shared" si="8"/>
        <v>euro</v>
      </c>
      <c r="R48" s="10">
        <f t="shared" si="9"/>
        <v>0</v>
      </c>
      <c r="S48" s="2"/>
      <c r="T48" s="50" t="str" cm="1">
        <f t="array" ref="T48">_xlfn.IFS(R48&gt;I48,"KO : Le montant retenu est supérieur au montant présenté. Merci de revoir la ligne de contributions ou plafonner son montant.",I48=0,"",R48=I48,"OK",R48&lt;I48,"Montant instruit inférieur au montant présenté.")</f>
        <v/>
      </c>
      <c r="U48" s="9">
        <f t="shared" si="10"/>
        <v>0</v>
      </c>
    </row>
    <row r="49" spans="1:21" x14ac:dyDescent="0.35">
      <c r="A49" s="5">
        <v>45</v>
      </c>
      <c r="B49" s="2"/>
      <c r="C49" s="2"/>
      <c r="D49" s="2"/>
      <c r="E49" s="2"/>
      <c r="F49" s="11"/>
      <c r="G49" s="11"/>
      <c r="H49" s="5" t="s">
        <v>250</v>
      </c>
      <c r="I49" s="10">
        <f t="shared" si="0"/>
        <v>0</v>
      </c>
      <c r="J49" s="40"/>
      <c r="K49" s="31">
        <f t="shared" si="2"/>
        <v>0</v>
      </c>
      <c r="L49" s="2">
        <f t="shared" si="3"/>
        <v>0</v>
      </c>
      <c r="M49" s="2">
        <f t="shared" si="4"/>
        <v>0</v>
      </c>
      <c r="N49" s="2">
        <f t="shared" si="5"/>
        <v>0</v>
      </c>
      <c r="O49" s="11">
        <f t="shared" si="6"/>
        <v>0</v>
      </c>
      <c r="P49" s="11">
        <f t="shared" si="7"/>
        <v>0</v>
      </c>
      <c r="Q49" s="5" t="str">
        <f t="shared" si="8"/>
        <v>euro</v>
      </c>
      <c r="R49" s="10">
        <f t="shared" si="9"/>
        <v>0</v>
      </c>
      <c r="S49" s="2"/>
      <c r="T49" s="50" t="str" cm="1">
        <f t="array" ref="T49">_xlfn.IFS(R49&gt;I49,"KO : Le montant retenu est supérieur au montant présenté. Merci de revoir la ligne de contributions ou plafonner son montant.",I49=0,"",R49=I49,"OK",R49&lt;I49,"Montant instruit inférieur au montant présenté.")</f>
        <v/>
      </c>
      <c r="U49" s="9">
        <f t="shared" si="10"/>
        <v>0</v>
      </c>
    </row>
    <row r="50" spans="1:21" x14ac:dyDescent="0.35">
      <c r="A50" s="5">
        <v>46</v>
      </c>
      <c r="B50" s="2"/>
      <c r="C50" s="2"/>
      <c r="D50" s="2"/>
      <c r="E50" s="2"/>
      <c r="F50" s="11"/>
      <c r="G50" s="11"/>
      <c r="H50" s="5" t="s">
        <v>250</v>
      </c>
      <c r="I50" s="10">
        <f t="shared" si="0"/>
        <v>0</v>
      </c>
      <c r="J50" s="40"/>
      <c r="K50" s="31">
        <f t="shared" si="2"/>
        <v>0</v>
      </c>
      <c r="L50" s="2">
        <f t="shared" si="3"/>
        <v>0</v>
      </c>
      <c r="M50" s="2">
        <f t="shared" si="4"/>
        <v>0</v>
      </c>
      <c r="N50" s="2">
        <f t="shared" si="5"/>
        <v>0</v>
      </c>
      <c r="O50" s="11">
        <f t="shared" si="6"/>
        <v>0</v>
      </c>
      <c r="P50" s="11">
        <f t="shared" si="7"/>
        <v>0</v>
      </c>
      <c r="Q50" s="5" t="str">
        <f t="shared" si="8"/>
        <v>euro</v>
      </c>
      <c r="R50" s="10">
        <f t="shared" si="9"/>
        <v>0</v>
      </c>
      <c r="S50" s="2"/>
      <c r="T50" s="50" t="str" cm="1">
        <f t="array" ref="T50">_xlfn.IFS(R50&gt;I50,"KO : Le montant retenu est supérieur au montant présenté. Merci de revoir la ligne de contributions ou plafonner son montant.",I50=0,"",R50=I50,"OK",R50&lt;I50,"Montant instruit inférieur au montant présenté.")</f>
        <v/>
      </c>
      <c r="U50" s="9">
        <f t="shared" si="10"/>
        <v>0</v>
      </c>
    </row>
    <row r="51" spans="1:21" x14ac:dyDescent="0.35">
      <c r="A51" s="5">
        <v>47</v>
      </c>
      <c r="B51" s="2"/>
      <c r="C51" s="2"/>
      <c r="D51" s="2"/>
      <c r="E51" s="2"/>
      <c r="F51" s="11"/>
      <c r="G51" s="11"/>
      <c r="H51" s="5" t="s">
        <v>250</v>
      </c>
      <c r="I51" s="10">
        <f t="shared" si="0"/>
        <v>0</v>
      </c>
      <c r="J51" s="40"/>
      <c r="K51" s="31">
        <f t="shared" si="2"/>
        <v>0</v>
      </c>
      <c r="L51" s="2">
        <f t="shared" si="3"/>
        <v>0</v>
      </c>
      <c r="M51" s="2">
        <f t="shared" si="4"/>
        <v>0</v>
      </c>
      <c r="N51" s="2">
        <f t="shared" si="5"/>
        <v>0</v>
      </c>
      <c r="O51" s="11">
        <f t="shared" si="6"/>
        <v>0</v>
      </c>
      <c r="P51" s="11">
        <f t="shared" si="7"/>
        <v>0</v>
      </c>
      <c r="Q51" s="5" t="str">
        <f t="shared" si="8"/>
        <v>euro</v>
      </c>
      <c r="R51" s="10">
        <f t="shared" si="9"/>
        <v>0</v>
      </c>
      <c r="S51" s="2"/>
      <c r="T51" s="50" t="str" cm="1">
        <f t="array" ref="T51">_xlfn.IFS(R51&gt;I51,"KO : Le montant retenu est supérieur au montant présenté. Merci de revoir la ligne de contributions ou plafonner son montant.",I51=0,"",R51=I51,"OK",R51&lt;I51,"Montant instruit inférieur au montant présenté.")</f>
        <v/>
      </c>
      <c r="U51" s="9">
        <f t="shared" si="10"/>
        <v>0</v>
      </c>
    </row>
    <row r="52" spans="1:21" x14ac:dyDescent="0.35">
      <c r="A52" s="5">
        <v>48</v>
      </c>
      <c r="B52" s="2"/>
      <c r="C52" s="2"/>
      <c r="D52" s="2"/>
      <c r="E52" s="2"/>
      <c r="F52" s="11"/>
      <c r="G52" s="11"/>
      <c r="H52" s="5" t="s">
        <v>250</v>
      </c>
      <c r="I52" s="10">
        <f t="shared" si="0"/>
        <v>0</v>
      </c>
      <c r="J52" s="40"/>
      <c r="K52" s="31">
        <f t="shared" si="2"/>
        <v>0</v>
      </c>
      <c r="L52" s="2">
        <f t="shared" si="3"/>
        <v>0</v>
      </c>
      <c r="M52" s="2">
        <f t="shared" si="4"/>
        <v>0</v>
      </c>
      <c r="N52" s="2">
        <f t="shared" si="5"/>
        <v>0</v>
      </c>
      <c r="O52" s="11">
        <f t="shared" si="6"/>
        <v>0</v>
      </c>
      <c r="P52" s="11">
        <f t="shared" si="7"/>
        <v>0</v>
      </c>
      <c r="Q52" s="5" t="str">
        <f t="shared" si="8"/>
        <v>euro</v>
      </c>
      <c r="R52" s="10">
        <f t="shared" si="9"/>
        <v>0</v>
      </c>
      <c r="S52" s="2"/>
      <c r="T52" s="50" t="str" cm="1">
        <f t="array" ref="T52">_xlfn.IFS(R52&gt;I52,"KO : Le montant retenu est supérieur au montant présenté. Merci de revoir la ligne de contributions ou plafonner son montant.",I52=0,"",R52=I52,"OK",R52&lt;I52,"Montant instruit inférieur au montant présenté.")</f>
        <v/>
      </c>
      <c r="U52" s="9">
        <f t="shared" si="10"/>
        <v>0</v>
      </c>
    </row>
    <row r="53" spans="1:21" x14ac:dyDescent="0.35">
      <c r="A53" s="5">
        <v>49</v>
      </c>
      <c r="B53" s="2"/>
      <c r="C53" s="2"/>
      <c r="D53" s="2"/>
      <c r="E53" s="2"/>
      <c r="F53" s="11"/>
      <c r="G53" s="11"/>
      <c r="H53" s="5" t="s">
        <v>250</v>
      </c>
      <c r="I53" s="10">
        <f t="shared" si="0"/>
        <v>0</v>
      </c>
      <c r="J53" s="40"/>
      <c r="K53" s="31">
        <f t="shared" si="2"/>
        <v>0</v>
      </c>
      <c r="L53" s="2">
        <f t="shared" si="3"/>
        <v>0</v>
      </c>
      <c r="M53" s="2">
        <f t="shared" si="4"/>
        <v>0</v>
      </c>
      <c r="N53" s="2">
        <f t="shared" si="5"/>
        <v>0</v>
      </c>
      <c r="O53" s="11">
        <f t="shared" si="6"/>
        <v>0</v>
      </c>
      <c r="P53" s="11">
        <f t="shared" si="7"/>
        <v>0</v>
      </c>
      <c r="Q53" s="5" t="str">
        <f t="shared" si="8"/>
        <v>euro</v>
      </c>
      <c r="R53" s="10">
        <f t="shared" si="9"/>
        <v>0</v>
      </c>
      <c r="S53" s="2"/>
      <c r="T53" s="50" t="str" cm="1">
        <f t="array" ref="T53">_xlfn.IFS(R53&gt;I53,"KO : Le montant retenu est supérieur au montant présenté. Merci de revoir la ligne de contributions ou plafonner son montant.",I53=0,"",R53=I53,"OK",R53&lt;I53,"Montant instruit inférieur au montant présenté.")</f>
        <v/>
      </c>
      <c r="U53" s="9">
        <f t="shared" si="10"/>
        <v>0</v>
      </c>
    </row>
    <row r="54" spans="1:21" x14ac:dyDescent="0.35">
      <c r="A54" s="5">
        <v>50</v>
      </c>
      <c r="B54" s="2"/>
      <c r="C54" s="2"/>
      <c r="D54" s="2"/>
      <c r="E54" s="2"/>
      <c r="F54" s="11"/>
      <c r="G54" s="11"/>
      <c r="H54" s="5" t="s">
        <v>250</v>
      </c>
      <c r="I54" s="10">
        <f t="shared" si="0"/>
        <v>0</v>
      </c>
      <c r="J54" s="40"/>
      <c r="K54" s="31">
        <f t="shared" si="2"/>
        <v>0</v>
      </c>
      <c r="L54" s="2">
        <f t="shared" si="3"/>
        <v>0</v>
      </c>
      <c r="M54" s="2">
        <f t="shared" si="4"/>
        <v>0</v>
      </c>
      <c r="N54" s="2">
        <f t="shared" si="5"/>
        <v>0</v>
      </c>
      <c r="O54" s="11">
        <f t="shared" si="6"/>
        <v>0</v>
      </c>
      <c r="P54" s="11">
        <f t="shared" si="7"/>
        <v>0</v>
      </c>
      <c r="Q54" s="5" t="str">
        <f t="shared" si="8"/>
        <v>euro</v>
      </c>
      <c r="R54" s="10">
        <f t="shared" si="9"/>
        <v>0</v>
      </c>
      <c r="S54" s="2"/>
      <c r="T54" s="50" t="str" cm="1">
        <f t="array" ref="T54">_xlfn.IFS(R54&gt;I54,"KO : Le montant retenu est supérieur au montant présenté. Merci de revoir la ligne de contributions ou plafonner son montant.",I54=0,"",R54=I54,"OK",R54&lt;I54,"Montant instruit inférieur au montant présenté.")</f>
        <v/>
      </c>
      <c r="U54" s="9">
        <f t="shared" si="10"/>
        <v>0</v>
      </c>
    </row>
    <row r="55" spans="1:21" x14ac:dyDescent="0.35">
      <c r="A55" s="5">
        <v>51</v>
      </c>
      <c r="B55" s="2"/>
      <c r="C55" s="2"/>
      <c r="D55" s="2"/>
      <c r="E55" s="2"/>
      <c r="F55" s="11"/>
      <c r="G55" s="11"/>
      <c r="H55" s="5" t="s">
        <v>250</v>
      </c>
      <c r="I55" s="10">
        <f t="shared" si="0"/>
        <v>0</v>
      </c>
      <c r="J55" s="40"/>
      <c r="K55" s="31">
        <f t="shared" si="2"/>
        <v>0</v>
      </c>
      <c r="L55" s="2">
        <f t="shared" si="3"/>
        <v>0</v>
      </c>
      <c r="M55" s="2">
        <f t="shared" si="4"/>
        <v>0</v>
      </c>
      <c r="N55" s="2">
        <f t="shared" si="5"/>
        <v>0</v>
      </c>
      <c r="O55" s="11">
        <f t="shared" si="6"/>
        <v>0</v>
      </c>
      <c r="P55" s="11">
        <f t="shared" si="7"/>
        <v>0</v>
      </c>
      <c r="Q55" s="5" t="str">
        <f t="shared" si="8"/>
        <v>euro</v>
      </c>
      <c r="R55" s="10">
        <f t="shared" si="9"/>
        <v>0</v>
      </c>
      <c r="S55" s="2"/>
      <c r="T55" s="50" t="str" cm="1">
        <f t="array" ref="T55">_xlfn.IFS(R55&gt;I55,"KO : Le montant retenu est supérieur au montant présenté. Merci de revoir la ligne de contributions ou plafonner son montant.",I55=0,"",R55=I55,"OK",R55&lt;I55,"Montant instruit inférieur au montant présenté.")</f>
        <v/>
      </c>
      <c r="U55" s="9">
        <f t="shared" si="10"/>
        <v>0</v>
      </c>
    </row>
    <row r="56" spans="1:21" x14ac:dyDescent="0.35">
      <c r="A56" s="5">
        <v>52</v>
      </c>
      <c r="B56" s="2"/>
      <c r="C56" s="2"/>
      <c r="D56" s="2"/>
      <c r="E56" s="2"/>
      <c r="F56" s="11"/>
      <c r="G56" s="11"/>
      <c r="H56" s="5" t="s">
        <v>250</v>
      </c>
      <c r="I56" s="10">
        <f t="shared" si="0"/>
        <v>0</v>
      </c>
      <c r="J56" s="40"/>
      <c r="K56" s="31">
        <f t="shared" si="2"/>
        <v>0</v>
      </c>
      <c r="L56" s="2">
        <f t="shared" si="3"/>
        <v>0</v>
      </c>
      <c r="M56" s="2">
        <f t="shared" si="4"/>
        <v>0</v>
      </c>
      <c r="N56" s="2">
        <f t="shared" si="5"/>
        <v>0</v>
      </c>
      <c r="O56" s="11">
        <f t="shared" si="6"/>
        <v>0</v>
      </c>
      <c r="P56" s="11">
        <f t="shared" si="7"/>
        <v>0</v>
      </c>
      <c r="Q56" s="5" t="str">
        <f t="shared" si="8"/>
        <v>euro</v>
      </c>
      <c r="R56" s="10">
        <f t="shared" si="9"/>
        <v>0</v>
      </c>
      <c r="S56" s="2"/>
      <c r="T56" s="50" t="str" cm="1">
        <f t="array" ref="T56">_xlfn.IFS(R56&gt;I56,"KO : Le montant retenu est supérieur au montant présenté. Merci de revoir la ligne de contributions ou plafonner son montant.",I56=0,"",R56=I56,"OK",R56&lt;I56,"Montant instruit inférieur au montant présenté.")</f>
        <v/>
      </c>
      <c r="U56" s="9">
        <f t="shared" si="10"/>
        <v>0</v>
      </c>
    </row>
    <row r="57" spans="1:21" x14ac:dyDescent="0.35">
      <c r="A57" s="5">
        <v>53</v>
      </c>
      <c r="B57" s="2"/>
      <c r="C57" s="2"/>
      <c r="D57" s="2"/>
      <c r="E57" s="2"/>
      <c r="F57" s="11"/>
      <c r="G57" s="11"/>
      <c r="H57" s="5" t="s">
        <v>250</v>
      </c>
      <c r="I57" s="10">
        <f t="shared" si="0"/>
        <v>0</v>
      </c>
      <c r="J57" s="40"/>
      <c r="K57" s="31">
        <f t="shared" si="2"/>
        <v>0</v>
      </c>
      <c r="L57" s="2">
        <f t="shared" si="3"/>
        <v>0</v>
      </c>
      <c r="M57" s="2">
        <f t="shared" si="4"/>
        <v>0</v>
      </c>
      <c r="N57" s="2">
        <f t="shared" si="5"/>
        <v>0</v>
      </c>
      <c r="O57" s="11">
        <f t="shared" si="6"/>
        <v>0</v>
      </c>
      <c r="P57" s="11">
        <f t="shared" si="7"/>
        <v>0</v>
      </c>
      <c r="Q57" s="5" t="str">
        <f t="shared" si="8"/>
        <v>euro</v>
      </c>
      <c r="R57" s="10">
        <f t="shared" si="9"/>
        <v>0</v>
      </c>
      <c r="S57" s="2"/>
      <c r="T57" s="50" t="str" cm="1">
        <f t="array" ref="T57">_xlfn.IFS(R57&gt;I57,"KO : Le montant retenu est supérieur au montant présenté. Merci de revoir la ligne de contributions ou plafonner son montant.",I57=0,"",R57=I57,"OK",R57&lt;I57,"Montant instruit inférieur au montant présenté.")</f>
        <v/>
      </c>
      <c r="U57" s="9">
        <f t="shared" si="10"/>
        <v>0</v>
      </c>
    </row>
    <row r="58" spans="1:21" x14ac:dyDescent="0.35">
      <c r="A58" s="5">
        <v>54</v>
      </c>
      <c r="B58" s="2"/>
      <c r="C58" s="2"/>
      <c r="D58" s="2"/>
      <c r="E58" s="2"/>
      <c r="F58" s="11"/>
      <c r="G58" s="11"/>
      <c r="H58" s="5" t="s">
        <v>250</v>
      </c>
      <c r="I58" s="10">
        <f t="shared" si="0"/>
        <v>0</v>
      </c>
      <c r="J58" s="40"/>
      <c r="K58" s="31">
        <f t="shared" si="2"/>
        <v>0</v>
      </c>
      <c r="L58" s="2">
        <f t="shared" si="3"/>
        <v>0</v>
      </c>
      <c r="M58" s="2">
        <f t="shared" si="4"/>
        <v>0</v>
      </c>
      <c r="N58" s="2">
        <f t="shared" si="5"/>
        <v>0</v>
      </c>
      <c r="O58" s="11">
        <f t="shared" si="6"/>
        <v>0</v>
      </c>
      <c r="P58" s="11">
        <f t="shared" si="7"/>
        <v>0</v>
      </c>
      <c r="Q58" s="5" t="str">
        <f t="shared" si="8"/>
        <v>euro</v>
      </c>
      <c r="R58" s="10">
        <f t="shared" si="9"/>
        <v>0</v>
      </c>
      <c r="S58" s="2"/>
      <c r="T58" s="50" t="str" cm="1">
        <f t="array" ref="T58">_xlfn.IFS(R58&gt;I58,"KO : Le montant retenu est supérieur au montant présenté. Merci de revoir la ligne de contributions ou plafonner son montant.",I58=0,"",R58=I58,"OK",R58&lt;I58,"Montant instruit inférieur au montant présenté.")</f>
        <v/>
      </c>
      <c r="U58" s="9">
        <f t="shared" si="10"/>
        <v>0</v>
      </c>
    </row>
    <row r="59" spans="1:21" x14ac:dyDescent="0.35">
      <c r="A59" s="5">
        <v>55</v>
      </c>
      <c r="B59" s="2"/>
      <c r="C59" s="2"/>
      <c r="D59" s="2"/>
      <c r="E59" s="2"/>
      <c r="F59" s="11"/>
      <c r="G59" s="11"/>
      <c r="H59" s="5" t="s">
        <v>250</v>
      </c>
      <c r="I59" s="10">
        <f t="shared" si="0"/>
        <v>0</v>
      </c>
      <c r="J59" s="40"/>
      <c r="K59" s="31">
        <f t="shared" si="2"/>
        <v>0</v>
      </c>
      <c r="L59" s="2">
        <f t="shared" si="3"/>
        <v>0</v>
      </c>
      <c r="M59" s="2">
        <f t="shared" si="4"/>
        <v>0</v>
      </c>
      <c r="N59" s="2">
        <f t="shared" si="5"/>
        <v>0</v>
      </c>
      <c r="O59" s="11">
        <f t="shared" si="6"/>
        <v>0</v>
      </c>
      <c r="P59" s="11">
        <f t="shared" si="7"/>
        <v>0</v>
      </c>
      <c r="Q59" s="5" t="str">
        <f t="shared" si="8"/>
        <v>euro</v>
      </c>
      <c r="R59" s="10">
        <f t="shared" si="9"/>
        <v>0</v>
      </c>
      <c r="S59" s="2"/>
      <c r="T59" s="50" t="str" cm="1">
        <f t="array" ref="T59">_xlfn.IFS(R59&gt;I59,"KO : Le montant retenu est supérieur au montant présenté. Merci de revoir la ligne de contributions ou plafonner son montant.",I59=0,"",R59=I59,"OK",R59&lt;I59,"Montant instruit inférieur au montant présenté.")</f>
        <v/>
      </c>
      <c r="U59" s="9">
        <f t="shared" si="10"/>
        <v>0</v>
      </c>
    </row>
    <row r="60" spans="1:21" x14ac:dyDescent="0.35">
      <c r="A60" s="5">
        <v>56</v>
      </c>
      <c r="B60" s="2"/>
      <c r="C60" s="2"/>
      <c r="D60" s="2"/>
      <c r="E60" s="2"/>
      <c r="F60" s="11"/>
      <c r="G60" s="11"/>
      <c r="H60" s="5" t="s">
        <v>250</v>
      </c>
      <c r="I60" s="10">
        <f t="shared" si="0"/>
        <v>0</v>
      </c>
      <c r="J60" s="40"/>
      <c r="K60" s="31">
        <f t="shared" si="2"/>
        <v>0</v>
      </c>
      <c r="L60" s="2">
        <f t="shared" si="3"/>
        <v>0</v>
      </c>
      <c r="M60" s="2">
        <f t="shared" si="4"/>
        <v>0</v>
      </c>
      <c r="N60" s="2">
        <f t="shared" si="5"/>
        <v>0</v>
      </c>
      <c r="O60" s="11">
        <f t="shared" si="6"/>
        <v>0</v>
      </c>
      <c r="P60" s="11">
        <f t="shared" si="7"/>
        <v>0</v>
      </c>
      <c r="Q60" s="5" t="str">
        <f t="shared" si="8"/>
        <v>euro</v>
      </c>
      <c r="R60" s="10">
        <f t="shared" si="9"/>
        <v>0</v>
      </c>
      <c r="S60" s="2"/>
      <c r="T60" s="50" t="str" cm="1">
        <f t="array" ref="T60">_xlfn.IFS(R60&gt;I60,"KO : Le montant retenu est supérieur au montant présenté. Merci de revoir la ligne de contributions ou plafonner son montant.",I60=0,"",R60=I60,"OK",R60&lt;I60,"Montant instruit inférieur au montant présenté.")</f>
        <v/>
      </c>
      <c r="U60" s="9">
        <f t="shared" si="10"/>
        <v>0</v>
      </c>
    </row>
    <row r="61" spans="1:21" x14ac:dyDescent="0.35">
      <c r="A61" s="5">
        <v>57</v>
      </c>
      <c r="B61" s="2"/>
      <c r="C61" s="2"/>
      <c r="D61" s="2"/>
      <c r="E61" s="2"/>
      <c r="F61" s="11"/>
      <c r="G61" s="11"/>
      <c r="H61" s="5" t="s">
        <v>250</v>
      </c>
      <c r="I61" s="10">
        <f t="shared" si="0"/>
        <v>0</v>
      </c>
      <c r="J61" s="40"/>
      <c r="K61" s="31">
        <f t="shared" si="2"/>
        <v>0</v>
      </c>
      <c r="L61" s="2">
        <f t="shared" si="3"/>
        <v>0</v>
      </c>
      <c r="M61" s="2">
        <f t="shared" si="4"/>
        <v>0</v>
      </c>
      <c r="N61" s="2">
        <f t="shared" si="5"/>
        <v>0</v>
      </c>
      <c r="O61" s="11">
        <f t="shared" si="6"/>
        <v>0</v>
      </c>
      <c r="P61" s="11">
        <f t="shared" si="7"/>
        <v>0</v>
      </c>
      <c r="Q61" s="5" t="str">
        <f t="shared" si="8"/>
        <v>euro</v>
      </c>
      <c r="R61" s="10">
        <f t="shared" si="9"/>
        <v>0</v>
      </c>
      <c r="S61" s="2"/>
      <c r="T61" s="50" t="str" cm="1">
        <f t="array" ref="T61">_xlfn.IFS(R61&gt;I61,"KO : Le montant retenu est supérieur au montant présenté. Merci de revoir la ligne de contributions ou plafonner son montant.",I61=0,"",R61=I61,"OK",R61&lt;I61,"Montant instruit inférieur au montant présenté.")</f>
        <v/>
      </c>
      <c r="U61" s="9">
        <f t="shared" si="10"/>
        <v>0</v>
      </c>
    </row>
    <row r="62" spans="1:21" x14ac:dyDescent="0.35">
      <c r="A62" s="5">
        <v>58</v>
      </c>
      <c r="B62" s="2"/>
      <c r="C62" s="2"/>
      <c r="D62" s="2"/>
      <c r="E62" s="2"/>
      <c r="F62" s="11"/>
      <c r="G62" s="11"/>
      <c r="H62" s="5" t="s">
        <v>250</v>
      </c>
      <c r="I62" s="10">
        <f t="shared" si="0"/>
        <v>0</v>
      </c>
      <c r="J62" s="40"/>
      <c r="K62" s="31">
        <f t="shared" si="2"/>
        <v>0</v>
      </c>
      <c r="L62" s="2">
        <f t="shared" si="3"/>
        <v>0</v>
      </c>
      <c r="M62" s="2">
        <f t="shared" si="4"/>
        <v>0</v>
      </c>
      <c r="N62" s="2">
        <f t="shared" si="5"/>
        <v>0</v>
      </c>
      <c r="O62" s="11">
        <f t="shared" si="6"/>
        <v>0</v>
      </c>
      <c r="P62" s="11">
        <f t="shared" si="7"/>
        <v>0</v>
      </c>
      <c r="Q62" s="5" t="str">
        <f t="shared" si="8"/>
        <v>euro</v>
      </c>
      <c r="R62" s="10">
        <f t="shared" si="9"/>
        <v>0</v>
      </c>
      <c r="S62" s="2"/>
      <c r="T62" s="50" t="str" cm="1">
        <f t="array" ref="T62">_xlfn.IFS(R62&gt;I62,"KO : Le montant retenu est supérieur au montant présenté. Merci de revoir la ligne de contributions ou plafonner son montant.",I62=0,"",R62=I62,"OK",R62&lt;I62,"Montant instruit inférieur au montant présenté.")</f>
        <v/>
      </c>
      <c r="U62" s="9">
        <f t="shared" si="10"/>
        <v>0</v>
      </c>
    </row>
    <row r="63" spans="1:21" x14ac:dyDescent="0.35">
      <c r="A63" s="5">
        <v>59</v>
      </c>
      <c r="B63" s="2"/>
      <c r="C63" s="2"/>
      <c r="D63" s="2"/>
      <c r="E63" s="2"/>
      <c r="F63" s="11"/>
      <c r="G63" s="11"/>
      <c r="H63" s="5" t="s">
        <v>250</v>
      </c>
      <c r="I63" s="10">
        <f t="shared" si="0"/>
        <v>0</v>
      </c>
      <c r="J63" s="40"/>
      <c r="K63" s="31">
        <f t="shared" si="2"/>
        <v>0</v>
      </c>
      <c r="L63" s="2">
        <f t="shared" si="3"/>
        <v>0</v>
      </c>
      <c r="M63" s="2">
        <f t="shared" si="4"/>
        <v>0</v>
      </c>
      <c r="N63" s="2">
        <f t="shared" si="5"/>
        <v>0</v>
      </c>
      <c r="O63" s="11">
        <f t="shared" si="6"/>
        <v>0</v>
      </c>
      <c r="P63" s="11">
        <f t="shared" si="7"/>
        <v>0</v>
      </c>
      <c r="Q63" s="5" t="str">
        <f t="shared" si="8"/>
        <v>euro</v>
      </c>
      <c r="R63" s="10">
        <f t="shared" si="9"/>
        <v>0</v>
      </c>
      <c r="S63" s="2"/>
      <c r="T63" s="50" t="str" cm="1">
        <f t="array" ref="T63">_xlfn.IFS(R63&gt;I63,"KO : Le montant retenu est supérieur au montant présenté. Merci de revoir la ligne de contributions ou plafonner son montant.",I63=0,"",R63=I63,"OK",R63&lt;I63,"Montant instruit inférieur au montant présenté.")</f>
        <v/>
      </c>
      <c r="U63" s="9">
        <f t="shared" si="10"/>
        <v>0</v>
      </c>
    </row>
    <row r="64" spans="1:21" x14ac:dyDescent="0.35">
      <c r="A64" s="5">
        <v>60</v>
      </c>
      <c r="B64" s="2"/>
      <c r="C64" s="2"/>
      <c r="D64" s="2"/>
      <c r="E64" s="2"/>
      <c r="F64" s="11"/>
      <c r="G64" s="11"/>
      <c r="H64" s="5" t="s">
        <v>250</v>
      </c>
      <c r="I64" s="10">
        <f t="shared" si="0"/>
        <v>0</v>
      </c>
      <c r="J64" s="40"/>
      <c r="K64" s="31">
        <f t="shared" si="2"/>
        <v>0</v>
      </c>
      <c r="L64" s="2">
        <f t="shared" si="3"/>
        <v>0</v>
      </c>
      <c r="M64" s="2">
        <f t="shared" si="4"/>
        <v>0</v>
      </c>
      <c r="N64" s="2">
        <f t="shared" si="5"/>
        <v>0</v>
      </c>
      <c r="O64" s="11">
        <f t="shared" si="6"/>
        <v>0</v>
      </c>
      <c r="P64" s="11">
        <f t="shared" si="7"/>
        <v>0</v>
      </c>
      <c r="Q64" s="5" t="str">
        <f t="shared" si="8"/>
        <v>euro</v>
      </c>
      <c r="R64" s="10">
        <f t="shared" si="9"/>
        <v>0</v>
      </c>
      <c r="S64" s="2"/>
      <c r="T64" s="50" t="str" cm="1">
        <f t="array" ref="T64">_xlfn.IFS(R64&gt;I64,"KO : Le montant retenu est supérieur au montant présenté. Merci de revoir la ligne de contributions ou plafonner son montant.",I64=0,"",R64=I64,"OK",R64&lt;I64,"Montant instruit inférieur au montant présenté.")</f>
        <v/>
      </c>
      <c r="U64" s="9">
        <f t="shared" si="10"/>
        <v>0</v>
      </c>
    </row>
    <row r="65" spans="1:21" x14ac:dyDescent="0.35">
      <c r="A65" s="5">
        <v>61</v>
      </c>
      <c r="B65" s="2"/>
      <c r="C65" s="2"/>
      <c r="D65" s="2"/>
      <c r="E65" s="2"/>
      <c r="F65" s="11"/>
      <c r="G65" s="11"/>
      <c r="H65" s="5" t="s">
        <v>250</v>
      </c>
      <c r="I65" s="10">
        <f t="shared" si="0"/>
        <v>0</v>
      </c>
      <c r="J65" s="40"/>
      <c r="K65" s="31">
        <f t="shared" si="2"/>
        <v>0</v>
      </c>
      <c r="L65" s="2">
        <f t="shared" si="3"/>
        <v>0</v>
      </c>
      <c r="M65" s="2">
        <f t="shared" si="4"/>
        <v>0</v>
      </c>
      <c r="N65" s="2">
        <f t="shared" si="5"/>
        <v>0</v>
      </c>
      <c r="O65" s="11">
        <f t="shared" si="6"/>
        <v>0</v>
      </c>
      <c r="P65" s="11">
        <f t="shared" si="7"/>
        <v>0</v>
      </c>
      <c r="Q65" s="5" t="str">
        <f t="shared" si="8"/>
        <v>euro</v>
      </c>
      <c r="R65" s="10">
        <f t="shared" si="9"/>
        <v>0</v>
      </c>
      <c r="S65" s="2"/>
      <c r="T65" s="50" t="str" cm="1">
        <f t="array" ref="T65">_xlfn.IFS(R65&gt;I65,"KO : Le montant retenu est supérieur au montant présenté. Merci de revoir la ligne de contributions ou plafonner son montant.",I65=0,"",R65=I65,"OK",R65&lt;I65,"Montant instruit inférieur au montant présenté.")</f>
        <v/>
      </c>
      <c r="U65" s="9">
        <f t="shared" si="10"/>
        <v>0</v>
      </c>
    </row>
    <row r="66" spans="1:21" x14ac:dyDescent="0.35">
      <c r="A66" s="5">
        <v>62</v>
      </c>
      <c r="B66" s="2"/>
      <c r="C66" s="2"/>
      <c r="D66" s="2"/>
      <c r="E66" s="2"/>
      <c r="F66" s="11"/>
      <c r="G66" s="11"/>
      <c r="H66" s="5" t="s">
        <v>250</v>
      </c>
      <c r="I66" s="10">
        <f t="shared" si="0"/>
        <v>0</v>
      </c>
      <c r="J66" s="40"/>
      <c r="K66" s="31">
        <f t="shared" si="2"/>
        <v>0</v>
      </c>
      <c r="L66" s="2">
        <f t="shared" si="3"/>
        <v>0</v>
      </c>
      <c r="M66" s="2">
        <f t="shared" si="4"/>
        <v>0</v>
      </c>
      <c r="N66" s="2">
        <f t="shared" si="5"/>
        <v>0</v>
      </c>
      <c r="O66" s="11">
        <f t="shared" si="6"/>
        <v>0</v>
      </c>
      <c r="P66" s="11">
        <f t="shared" si="7"/>
        <v>0</v>
      </c>
      <c r="Q66" s="5" t="str">
        <f t="shared" si="8"/>
        <v>euro</v>
      </c>
      <c r="R66" s="10">
        <f t="shared" si="9"/>
        <v>0</v>
      </c>
      <c r="S66" s="2"/>
      <c r="T66" s="50" t="str" cm="1">
        <f t="array" ref="T66">_xlfn.IFS(R66&gt;I66,"KO : Le montant retenu est supérieur au montant présenté. Merci de revoir la ligne de contributions ou plafonner son montant.",I66=0,"",R66=I66,"OK",R66&lt;I66,"Montant instruit inférieur au montant présenté.")</f>
        <v/>
      </c>
      <c r="U66" s="9">
        <f t="shared" si="10"/>
        <v>0</v>
      </c>
    </row>
    <row r="67" spans="1:21" x14ac:dyDescent="0.35">
      <c r="A67" s="5">
        <v>63</v>
      </c>
      <c r="B67" s="2"/>
      <c r="C67" s="2"/>
      <c r="D67" s="2"/>
      <c r="E67" s="2"/>
      <c r="F67" s="11"/>
      <c r="G67" s="11"/>
      <c r="H67" s="5" t="s">
        <v>250</v>
      </c>
      <c r="I67" s="10">
        <f t="shared" si="0"/>
        <v>0</v>
      </c>
      <c r="J67" s="40"/>
      <c r="K67" s="31">
        <f t="shared" si="2"/>
        <v>0</v>
      </c>
      <c r="L67" s="2">
        <f t="shared" si="3"/>
        <v>0</v>
      </c>
      <c r="M67" s="2">
        <f t="shared" si="4"/>
        <v>0</v>
      </c>
      <c r="N67" s="2">
        <f t="shared" si="5"/>
        <v>0</v>
      </c>
      <c r="O67" s="11">
        <f t="shared" si="6"/>
        <v>0</v>
      </c>
      <c r="P67" s="11">
        <f t="shared" si="7"/>
        <v>0</v>
      </c>
      <c r="Q67" s="5" t="str">
        <f t="shared" si="8"/>
        <v>euro</v>
      </c>
      <c r="R67" s="10">
        <f t="shared" si="9"/>
        <v>0</v>
      </c>
      <c r="S67" s="2"/>
      <c r="T67" s="50" t="str" cm="1">
        <f t="array" ref="T67">_xlfn.IFS(R67&gt;I67,"KO : Le montant retenu est supérieur au montant présenté. Merci de revoir la ligne de contributions ou plafonner son montant.",I67=0,"",R67=I67,"OK",R67&lt;I67,"Montant instruit inférieur au montant présenté.")</f>
        <v/>
      </c>
      <c r="U67" s="9">
        <f t="shared" si="10"/>
        <v>0</v>
      </c>
    </row>
    <row r="68" spans="1:21" x14ac:dyDescent="0.35">
      <c r="A68" s="5">
        <v>64</v>
      </c>
      <c r="B68" s="2"/>
      <c r="C68" s="2"/>
      <c r="D68" s="2"/>
      <c r="E68" s="2"/>
      <c r="F68" s="11"/>
      <c r="G68" s="11"/>
      <c r="H68" s="5" t="s">
        <v>250</v>
      </c>
      <c r="I68" s="10">
        <f t="shared" si="0"/>
        <v>0</v>
      </c>
      <c r="J68" s="40"/>
      <c r="K68" s="31">
        <f t="shared" si="2"/>
        <v>0</v>
      </c>
      <c r="L68" s="2">
        <f t="shared" si="3"/>
        <v>0</v>
      </c>
      <c r="M68" s="2">
        <f t="shared" si="4"/>
        <v>0</v>
      </c>
      <c r="N68" s="2">
        <f t="shared" si="5"/>
        <v>0</v>
      </c>
      <c r="O68" s="11">
        <f t="shared" si="6"/>
        <v>0</v>
      </c>
      <c r="P68" s="11">
        <f t="shared" si="7"/>
        <v>0</v>
      </c>
      <c r="Q68" s="5" t="str">
        <f t="shared" si="8"/>
        <v>euro</v>
      </c>
      <c r="R68" s="10">
        <f t="shared" si="9"/>
        <v>0</v>
      </c>
      <c r="S68" s="2"/>
      <c r="T68" s="50" t="str" cm="1">
        <f t="array" ref="T68">_xlfn.IFS(R68&gt;I68,"KO : Le montant retenu est supérieur au montant présenté. Merci de revoir la ligne de contributions ou plafonner son montant.",I68=0,"",R68=I68,"OK",R68&lt;I68,"Montant instruit inférieur au montant présenté.")</f>
        <v/>
      </c>
      <c r="U68" s="9">
        <f t="shared" si="10"/>
        <v>0</v>
      </c>
    </row>
    <row r="69" spans="1:21" x14ac:dyDescent="0.35">
      <c r="A69" s="5">
        <v>65</v>
      </c>
      <c r="B69" s="2"/>
      <c r="C69" s="2"/>
      <c r="D69" s="2"/>
      <c r="E69" s="2"/>
      <c r="F69" s="11"/>
      <c r="G69" s="11"/>
      <c r="H69" s="5" t="s">
        <v>250</v>
      </c>
      <c r="I69" s="10">
        <f t="shared" ref="I69:I132" si="11">G69*F69</f>
        <v>0</v>
      </c>
      <c r="J69" s="40"/>
      <c r="K69" s="31">
        <f t="shared" si="2"/>
        <v>0</v>
      </c>
      <c r="L69" s="2">
        <f t="shared" si="3"/>
        <v>0</v>
      </c>
      <c r="M69" s="2">
        <f t="shared" si="4"/>
        <v>0</v>
      </c>
      <c r="N69" s="2">
        <f t="shared" si="5"/>
        <v>0</v>
      </c>
      <c r="O69" s="11">
        <f t="shared" si="6"/>
        <v>0</v>
      </c>
      <c r="P69" s="11">
        <f t="shared" si="7"/>
        <v>0</v>
      </c>
      <c r="Q69" s="5" t="str">
        <f t="shared" si="8"/>
        <v>euro</v>
      </c>
      <c r="R69" s="10">
        <f t="shared" si="9"/>
        <v>0</v>
      </c>
      <c r="S69" s="2"/>
      <c r="T69" s="50" t="str" cm="1">
        <f t="array" ref="T69">_xlfn.IFS(R69&gt;I69,"KO : Le montant retenu est supérieur au montant présenté. Merci de revoir la ligne de contributions ou plafonner son montant.",I69=0,"",R69=I69,"OK",R69&lt;I69,"Montant instruit inférieur au montant présenté.")</f>
        <v/>
      </c>
      <c r="U69" s="9">
        <f t="shared" si="10"/>
        <v>0</v>
      </c>
    </row>
    <row r="70" spans="1:21" x14ac:dyDescent="0.35">
      <c r="A70" s="5">
        <v>66</v>
      </c>
      <c r="B70" s="2"/>
      <c r="C70" s="2"/>
      <c r="D70" s="2"/>
      <c r="E70" s="2"/>
      <c r="F70" s="11"/>
      <c r="G70" s="11"/>
      <c r="H70" s="5" t="s">
        <v>250</v>
      </c>
      <c r="I70" s="10">
        <f t="shared" si="11"/>
        <v>0</v>
      </c>
      <c r="J70" s="40"/>
      <c r="K70" s="31">
        <f t="shared" ref="K70:K133" si="12">B70</f>
        <v>0</v>
      </c>
      <c r="L70" s="2">
        <f t="shared" ref="L70:L133" si="13">C70</f>
        <v>0</v>
      </c>
      <c r="M70" s="2">
        <f t="shared" ref="M70:M133" si="14">D70</f>
        <v>0</v>
      </c>
      <c r="N70" s="2">
        <f t="shared" ref="N70:N133" si="15">E70</f>
        <v>0</v>
      </c>
      <c r="O70" s="11">
        <f t="shared" ref="O70:O133" si="16">F70</f>
        <v>0</v>
      </c>
      <c r="P70" s="11">
        <f t="shared" ref="P70:P133" si="17">G70</f>
        <v>0</v>
      </c>
      <c r="Q70" s="5" t="str">
        <f t="shared" ref="Q70:Q133" si="18">H70</f>
        <v>euro</v>
      </c>
      <c r="R70" s="10">
        <f t="shared" ref="R70:R133" si="19">O70*P70</f>
        <v>0</v>
      </c>
      <c r="S70" s="2"/>
      <c r="T70" s="50" t="str" cm="1">
        <f t="array" ref="T70">_xlfn.IFS(R70&gt;I70,"KO : Le montant retenu est supérieur au montant présenté. Merci de revoir la ligne de contributions ou plafonner son montant.",I70=0,"",R70=I70,"OK",R70&lt;I70,"Montant instruit inférieur au montant présenté.")</f>
        <v/>
      </c>
      <c r="U70" s="9">
        <f t="shared" ref="U70:U133" si="20">I70-R70</f>
        <v>0</v>
      </c>
    </row>
    <row r="71" spans="1:21" x14ac:dyDescent="0.35">
      <c r="A71" s="5">
        <v>67</v>
      </c>
      <c r="B71" s="2"/>
      <c r="C71" s="2"/>
      <c r="D71" s="2"/>
      <c r="E71" s="2"/>
      <c r="F71" s="11"/>
      <c r="G71" s="11"/>
      <c r="H71" s="5" t="s">
        <v>250</v>
      </c>
      <c r="I71" s="10">
        <f t="shared" si="11"/>
        <v>0</v>
      </c>
      <c r="J71" s="40"/>
      <c r="K71" s="31">
        <f t="shared" si="12"/>
        <v>0</v>
      </c>
      <c r="L71" s="2">
        <f t="shared" si="13"/>
        <v>0</v>
      </c>
      <c r="M71" s="2">
        <f t="shared" si="14"/>
        <v>0</v>
      </c>
      <c r="N71" s="2">
        <f t="shared" si="15"/>
        <v>0</v>
      </c>
      <c r="O71" s="11">
        <f t="shared" si="16"/>
        <v>0</v>
      </c>
      <c r="P71" s="11">
        <f t="shared" si="17"/>
        <v>0</v>
      </c>
      <c r="Q71" s="5" t="str">
        <f t="shared" si="18"/>
        <v>euro</v>
      </c>
      <c r="R71" s="10">
        <f t="shared" si="19"/>
        <v>0</v>
      </c>
      <c r="S71" s="2"/>
      <c r="T71" s="50" t="str" cm="1">
        <f t="array" ref="T71">_xlfn.IFS(R71&gt;I71,"KO : Le montant retenu est supérieur au montant présenté. Merci de revoir la ligne de contributions ou plafonner son montant.",I71=0,"",R71=I71,"OK",R71&lt;I71,"Montant instruit inférieur au montant présenté.")</f>
        <v/>
      </c>
      <c r="U71" s="9">
        <f t="shared" si="20"/>
        <v>0</v>
      </c>
    </row>
    <row r="72" spans="1:21" x14ac:dyDescent="0.35">
      <c r="A72" s="5">
        <v>68</v>
      </c>
      <c r="B72" s="2"/>
      <c r="C72" s="2"/>
      <c r="D72" s="2"/>
      <c r="E72" s="2"/>
      <c r="F72" s="11"/>
      <c r="G72" s="11"/>
      <c r="H72" s="5" t="s">
        <v>250</v>
      </c>
      <c r="I72" s="10">
        <f t="shared" si="11"/>
        <v>0</v>
      </c>
      <c r="J72" s="40"/>
      <c r="K72" s="31">
        <f t="shared" si="12"/>
        <v>0</v>
      </c>
      <c r="L72" s="2">
        <f t="shared" si="13"/>
        <v>0</v>
      </c>
      <c r="M72" s="2">
        <f t="shared" si="14"/>
        <v>0</v>
      </c>
      <c r="N72" s="2">
        <f t="shared" si="15"/>
        <v>0</v>
      </c>
      <c r="O72" s="11">
        <f t="shared" si="16"/>
        <v>0</v>
      </c>
      <c r="P72" s="11">
        <f t="shared" si="17"/>
        <v>0</v>
      </c>
      <c r="Q72" s="5" t="str">
        <f t="shared" si="18"/>
        <v>euro</v>
      </c>
      <c r="R72" s="10">
        <f t="shared" si="19"/>
        <v>0</v>
      </c>
      <c r="S72" s="2"/>
      <c r="T72" s="50" t="str" cm="1">
        <f t="array" ref="T72">_xlfn.IFS(R72&gt;I72,"KO : Le montant retenu est supérieur au montant présenté. Merci de revoir la ligne de contributions ou plafonner son montant.",I72=0,"",R72=I72,"OK",R72&lt;I72,"Montant instruit inférieur au montant présenté.")</f>
        <v/>
      </c>
      <c r="U72" s="9">
        <f t="shared" si="20"/>
        <v>0</v>
      </c>
    </row>
    <row r="73" spans="1:21" x14ac:dyDescent="0.35">
      <c r="A73" s="5">
        <v>69</v>
      </c>
      <c r="B73" s="2"/>
      <c r="C73" s="2"/>
      <c r="D73" s="2"/>
      <c r="E73" s="2"/>
      <c r="F73" s="11"/>
      <c r="G73" s="11"/>
      <c r="H73" s="5" t="s">
        <v>250</v>
      </c>
      <c r="I73" s="10">
        <f t="shared" si="11"/>
        <v>0</v>
      </c>
      <c r="J73" s="40"/>
      <c r="K73" s="31">
        <f t="shared" si="12"/>
        <v>0</v>
      </c>
      <c r="L73" s="2">
        <f t="shared" si="13"/>
        <v>0</v>
      </c>
      <c r="M73" s="2">
        <f t="shared" si="14"/>
        <v>0</v>
      </c>
      <c r="N73" s="2">
        <f t="shared" si="15"/>
        <v>0</v>
      </c>
      <c r="O73" s="11">
        <f t="shared" si="16"/>
        <v>0</v>
      </c>
      <c r="P73" s="11">
        <f t="shared" si="17"/>
        <v>0</v>
      </c>
      <c r="Q73" s="5" t="str">
        <f t="shared" si="18"/>
        <v>euro</v>
      </c>
      <c r="R73" s="10">
        <f t="shared" si="19"/>
        <v>0</v>
      </c>
      <c r="S73" s="2"/>
      <c r="T73" s="50" t="str" cm="1">
        <f t="array" ref="T73">_xlfn.IFS(R73&gt;I73,"KO : Le montant retenu est supérieur au montant présenté. Merci de revoir la ligne de contributions ou plafonner son montant.",I73=0,"",R73=I73,"OK",R73&lt;I73,"Montant instruit inférieur au montant présenté.")</f>
        <v/>
      </c>
      <c r="U73" s="9">
        <f t="shared" si="20"/>
        <v>0</v>
      </c>
    </row>
    <row r="74" spans="1:21" x14ac:dyDescent="0.35">
      <c r="A74" s="5">
        <v>70</v>
      </c>
      <c r="B74" s="2"/>
      <c r="C74" s="2"/>
      <c r="D74" s="2"/>
      <c r="E74" s="2"/>
      <c r="F74" s="11"/>
      <c r="G74" s="11"/>
      <c r="H74" s="5" t="s">
        <v>250</v>
      </c>
      <c r="I74" s="10">
        <f t="shared" si="11"/>
        <v>0</v>
      </c>
      <c r="J74" s="40"/>
      <c r="K74" s="31">
        <f t="shared" si="12"/>
        <v>0</v>
      </c>
      <c r="L74" s="2">
        <f t="shared" si="13"/>
        <v>0</v>
      </c>
      <c r="M74" s="2">
        <f t="shared" si="14"/>
        <v>0</v>
      </c>
      <c r="N74" s="2">
        <f t="shared" si="15"/>
        <v>0</v>
      </c>
      <c r="O74" s="11">
        <f t="shared" si="16"/>
        <v>0</v>
      </c>
      <c r="P74" s="11">
        <f t="shared" si="17"/>
        <v>0</v>
      </c>
      <c r="Q74" s="5" t="str">
        <f t="shared" si="18"/>
        <v>euro</v>
      </c>
      <c r="R74" s="10">
        <f t="shared" si="19"/>
        <v>0</v>
      </c>
      <c r="S74" s="2"/>
      <c r="T74" s="50" t="str" cm="1">
        <f t="array" ref="T74">_xlfn.IFS(R74&gt;I74,"KO : Le montant retenu est supérieur au montant présenté. Merci de revoir la ligne de contributions ou plafonner son montant.",I74=0,"",R74=I74,"OK",R74&lt;I74,"Montant instruit inférieur au montant présenté.")</f>
        <v/>
      </c>
      <c r="U74" s="9">
        <f t="shared" si="20"/>
        <v>0</v>
      </c>
    </row>
    <row r="75" spans="1:21" x14ac:dyDescent="0.35">
      <c r="A75" s="5">
        <v>71</v>
      </c>
      <c r="B75" s="2"/>
      <c r="C75" s="2"/>
      <c r="D75" s="2"/>
      <c r="E75" s="2"/>
      <c r="F75" s="11"/>
      <c r="G75" s="11"/>
      <c r="H75" s="5" t="s">
        <v>250</v>
      </c>
      <c r="I75" s="10">
        <f t="shared" si="11"/>
        <v>0</v>
      </c>
      <c r="J75" s="40"/>
      <c r="K75" s="31">
        <f t="shared" si="12"/>
        <v>0</v>
      </c>
      <c r="L75" s="2">
        <f t="shared" si="13"/>
        <v>0</v>
      </c>
      <c r="M75" s="2">
        <f t="shared" si="14"/>
        <v>0</v>
      </c>
      <c r="N75" s="2">
        <f t="shared" si="15"/>
        <v>0</v>
      </c>
      <c r="O75" s="11">
        <f t="shared" si="16"/>
        <v>0</v>
      </c>
      <c r="P75" s="11">
        <f t="shared" si="17"/>
        <v>0</v>
      </c>
      <c r="Q75" s="5" t="str">
        <f t="shared" si="18"/>
        <v>euro</v>
      </c>
      <c r="R75" s="10">
        <f t="shared" si="19"/>
        <v>0</v>
      </c>
      <c r="S75" s="2"/>
      <c r="T75" s="50" t="str" cm="1">
        <f t="array" ref="T75">_xlfn.IFS(R75&gt;I75,"KO : Le montant retenu est supérieur au montant présenté. Merci de revoir la ligne de contributions ou plafonner son montant.",I75=0,"",R75=I75,"OK",R75&lt;I75,"Montant instruit inférieur au montant présenté.")</f>
        <v/>
      </c>
      <c r="U75" s="9">
        <f t="shared" si="20"/>
        <v>0</v>
      </c>
    </row>
    <row r="76" spans="1:21" x14ac:dyDescent="0.35">
      <c r="A76" s="5">
        <v>72</v>
      </c>
      <c r="B76" s="2"/>
      <c r="C76" s="2"/>
      <c r="D76" s="2"/>
      <c r="E76" s="2"/>
      <c r="F76" s="11"/>
      <c r="G76" s="11"/>
      <c r="H76" s="5" t="s">
        <v>250</v>
      </c>
      <c r="I76" s="10">
        <f t="shared" si="11"/>
        <v>0</v>
      </c>
      <c r="J76" s="40"/>
      <c r="K76" s="31">
        <f t="shared" si="12"/>
        <v>0</v>
      </c>
      <c r="L76" s="2">
        <f t="shared" si="13"/>
        <v>0</v>
      </c>
      <c r="M76" s="2">
        <f t="shared" si="14"/>
        <v>0</v>
      </c>
      <c r="N76" s="2">
        <f t="shared" si="15"/>
        <v>0</v>
      </c>
      <c r="O76" s="11">
        <f t="shared" si="16"/>
        <v>0</v>
      </c>
      <c r="P76" s="11">
        <f t="shared" si="17"/>
        <v>0</v>
      </c>
      <c r="Q76" s="5" t="str">
        <f t="shared" si="18"/>
        <v>euro</v>
      </c>
      <c r="R76" s="10">
        <f t="shared" si="19"/>
        <v>0</v>
      </c>
      <c r="S76" s="2"/>
      <c r="T76" s="50" t="str" cm="1">
        <f t="array" ref="T76">_xlfn.IFS(R76&gt;I76,"KO : Le montant retenu est supérieur au montant présenté. Merci de revoir la ligne de contributions ou plafonner son montant.",I76=0,"",R76=I76,"OK",R76&lt;I76,"Montant instruit inférieur au montant présenté.")</f>
        <v/>
      </c>
      <c r="U76" s="9">
        <f t="shared" si="20"/>
        <v>0</v>
      </c>
    </row>
    <row r="77" spans="1:21" x14ac:dyDescent="0.35">
      <c r="A77" s="5">
        <v>73</v>
      </c>
      <c r="B77" s="2"/>
      <c r="C77" s="2"/>
      <c r="D77" s="2"/>
      <c r="E77" s="2"/>
      <c r="F77" s="11"/>
      <c r="G77" s="11"/>
      <c r="H77" s="5" t="s">
        <v>250</v>
      </c>
      <c r="I77" s="10">
        <f t="shared" si="11"/>
        <v>0</v>
      </c>
      <c r="J77" s="40"/>
      <c r="K77" s="31">
        <f t="shared" si="12"/>
        <v>0</v>
      </c>
      <c r="L77" s="2">
        <f t="shared" si="13"/>
        <v>0</v>
      </c>
      <c r="M77" s="2">
        <f t="shared" si="14"/>
        <v>0</v>
      </c>
      <c r="N77" s="2">
        <f t="shared" si="15"/>
        <v>0</v>
      </c>
      <c r="O77" s="11">
        <f t="shared" si="16"/>
        <v>0</v>
      </c>
      <c r="P77" s="11">
        <f t="shared" si="17"/>
        <v>0</v>
      </c>
      <c r="Q77" s="5" t="str">
        <f t="shared" si="18"/>
        <v>euro</v>
      </c>
      <c r="R77" s="10">
        <f t="shared" si="19"/>
        <v>0</v>
      </c>
      <c r="S77" s="2"/>
      <c r="T77" s="50" t="str" cm="1">
        <f t="array" ref="T77">_xlfn.IFS(R77&gt;I77,"KO : Le montant retenu est supérieur au montant présenté. Merci de revoir la ligne de contributions ou plafonner son montant.",I77=0,"",R77=I77,"OK",R77&lt;I77,"Montant instruit inférieur au montant présenté.")</f>
        <v/>
      </c>
      <c r="U77" s="9">
        <f t="shared" si="20"/>
        <v>0</v>
      </c>
    </row>
    <row r="78" spans="1:21" x14ac:dyDescent="0.35">
      <c r="A78" s="5">
        <v>74</v>
      </c>
      <c r="B78" s="2"/>
      <c r="C78" s="2"/>
      <c r="D78" s="2"/>
      <c r="E78" s="2"/>
      <c r="F78" s="11"/>
      <c r="G78" s="11"/>
      <c r="H78" s="5" t="s">
        <v>250</v>
      </c>
      <c r="I78" s="10">
        <f t="shared" si="11"/>
        <v>0</v>
      </c>
      <c r="J78" s="40"/>
      <c r="K78" s="31">
        <f t="shared" si="12"/>
        <v>0</v>
      </c>
      <c r="L78" s="2">
        <f t="shared" si="13"/>
        <v>0</v>
      </c>
      <c r="M78" s="2">
        <f t="shared" si="14"/>
        <v>0</v>
      </c>
      <c r="N78" s="2">
        <f t="shared" si="15"/>
        <v>0</v>
      </c>
      <c r="O78" s="11">
        <f t="shared" si="16"/>
        <v>0</v>
      </c>
      <c r="P78" s="11">
        <f t="shared" si="17"/>
        <v>0</v>
      </c>
      <c r="Q78" s="5" t="str">
        <f t="shared" si="18"/>
        <v>euro</v>
      </c>
      <c r="R78" s="10">
        <f t="shared" si="19"/>
        <v>0</v>
      </c>
      <c r="S78" s="2"/>
      <c r="T78" s="50" t="str" cm="1">
        <f t="array" ref="T78">_xlfn.IFS(R78&gt;I78,"KO : Le montant retenu est supérieur au montant présenté. Merci de revoir la ligne de contributions ou plafonner son montant.",I78=0,"",R78=I78,"OK",R78&lt;I78,"Montant instruit inférieur au montant présenté.")</f>
        <v/>
      </c>
      <c r="U78" s="9">
        <f t="shared" si="20"/>
        <v>0</v>
      </c>
    </row>
    <row r="79" spans="1:21" x14ac:dyDescent="0.35">
      <c r="A79" s="5">
        <v>75</v>
      </c>
      <c r="B79" s="2"/>
      <c r="C79" s="2"/>
      <c r="D79" s="2"/>
      <c r="E79" s="2"/>
      <c r="F79" s="11"/>
      <c r="G79" s="11"/>
      <c r="H79" s="5" t="s">
        <v>250</v>
      </c>
      <c r="I79" s="10">
        <f t="shared" si="11"/>
        <v>0</v>
      </c>
      <c r="J79" s="40"/>
      <c r="K79" s="31">
        <f t="shared" si="12"/>
        <v>0</v>
      </c>
      <c r="L79" s="2">
        <f t="shared" si="13"/>
        <v>0</v>
      </c>
      <c r="M79" s="2">
        <f t="shared" si="14"/>
        <v>0</v>
      </c>
      <c r="N79" s="2">
        <f t="shared" si="15"/>
        <v>0</v>
      </c>
      <c r="O79" s="11">
        <f t="shared" si="16"/>
        <v>0</v>
      </c>
      <c r="P79" s="11">
        <f t="shared" si="17"/>
        <v>0</v>
      </c>
      <c r="Q79" s="5" t="str">
        <f t="shared" si="18"/>
        <v>euro</v>
      </c>
      <c r="R79" s="10">
        <f t="shared" si="19"/>
        <v>0</v>
      </c>
      <c r="S79" s="2"/>
      <c r="T79" s="50" t="str" cm="1">
        <f t="array" ref="T79">_xlfn.IFS(R79&gt;I79,"KO : Le montant retenu est supérieur au montant présenté. Merci de revoir la ligne de contributions ou plafonner son montant.",I79=0,"",R79=I79,"OK",R79&lt;I79,"Montant instruit inférieur au montant présenté.")</f>
        <v/>
      </c>
      <c r="U79" s="9">
        <f t="shared" si="20"/>
        <v>0</v>
      </c>
    </row>
    <row r="80" spans="1:21" x14ac:dyDescent="0.35">
      <c r="A80" s="5">
        <v>76</v>
      </c>
      <c r="B80" s="2"/>
      <c r="C80" s="2"/>
      <c r="D80" s="2"/>
      <c r="E80" s="2"/>
      <c r="F80" s="11"/>
      <c r="G80" s="11"/>
      <c r="H80" s="5" t="s">
        <v>250</v>
      </c>
      <c r="I80" s="10">
        <f t="shared" si="11"/>
        <v>0</v>
      </c>
      <c r="J80" s="40"/>
      <c r="K80" s="31">
        <f t="shared" si="12"/>
        <v>0</v>
      </c>
      <c r="L80" s="2">
        <f t="shared" si="13"/>
        <v>0</v>
      </c>
      <c r="M80" s="2">
        <f t="shared" si="14"/>
        <v>0</v>
      </c>
      <c r="N80" s="2">
        <f t="shared" si="15"/>
        <v>0</v>
      </c>
      <c r="O80" s="11">
        <f t="shared" si="16"/>
        <v>0</v>
      </c>
      <c r="P80" s="11">
        <f t="shared" si="17"/>
        <v>0</v>
      </c>
      <c r="Q80" s="5" t="str">
        <f t="shared" si="18"/>
        <v>euro</v>
      </c>
      <c r="R80" s="10">
        <f t="shared" si="19"/>
        <v>0</v>
      </c>
      <c r="S80" s="2"/>
      <c r="T80" s="50" t="str" cm="1">
        <f t="array" ref="T80">_xlfn.IFS(R80&gt;I80,"KO : Le montant retenu est supérieur au montant présenté. Merci de revoir la ligne de contributions ou plafonner son montant.",I80=0,"",R80=I80,"OK",R80&lt;I80,"Montant instruit inférieur au montant présenté.")</f>
        <v/>
      </c>
      <c r="U80" s="9">
        <f t="shared" si="20"/>
        <v>0</v>
      </c>
    </row>
    <row r="81" spans="1:21" x14ac:dyDescent="0.35">
      <c r="A81" s="5">
        <v>77</v>
      </c>
      <c r="B81" s="2"/>
      <c r="C81" s="2"/>
      <c r="D81" s="2"/>
      <c r="E81" s="2"/>
      <c r="F81" s="11"/>
      <c r="G81" s="11"/>
      <c r="H81" s="5" t="s">
        <v>250</v>
      </c>
      <c r="I81" s="10">
        <f t="shared" si="11"/>
        <v>0</v>
      </c>
      <c r="J81" s="40"/>
      <c r="K81" s="31">
        <f t="shared" si="12"/>
        <v>0</v>
      </c>
      <c r="L81" s="2">
        <f t="shared" si="13"/>
        <v>0</v>
      </c>
      <c r="M81" s="2">
        <f t="shared" si="14"/>
        <v>0</v>
      </c>
      <c r="N81" s="2">
        <f t="shared" si="15"/>
        <v>0</v>
      </c>
      <c r="O81" s="11">
        <f t="shared" si="16"/>
        <v>0</v>
      </c>
      <c r="P81" s="11">
        <f t="shared" si="17"/>
        <v>0</v>
      </c>
      <c r="Q81" s="5" t="str">
        <f t="shared" si="18"/>
        <v>euro</v>
      </c>
      <c r="R81" s="10">
        <f t="shared" si="19"/>
        <v>0</v>
      </c>
      <c r="S81" s="2"/>
      <c r="T81" s="50" t="str" cm="1">
        <f t="array" ref="T81">_xlfn.IFS(R81&gt;I81,"KO : Le montant retenu est supérieur au montant présenté. Merci de revoir la ligne de contributions ou plafonner son montant.",I81=0,"",R81=I81,"OK",R81&lt;I81,"Montant instruit inférieur au montant présenté.")</f>
        <v/>
      </c>
      <c r="U81" s="9">
        <f t="shared" si="20"/>
        <v>0</v>
      </c>
    </row>
    <row r="82" spans="1:21" x14ac:dyDescent="0.35">
      <c r="A82" s="5">
        <v>78</v>
      </c>
      <c r="B82" s="2"/>
      <c r="C82" s="2"/>
      <c r="D82" s="2"/>
      <c r="E82" s="2"/>
      <c r="F82" s="11"/>
      <c r="G82" s="11"/>
      <c r="H82" s="5" t="s">
        <v>250</v>
      </c>
      <c r="I82" s="10">
        <f t="shared" si="11"/>
        <v>0</v>
      </c>
      <c r="J82" s="40"/>
      <c r="K82" s="31">
        <f t="shared" si="12"/>
        <v>0</v>
      </c>
      <c r="L82" s="2">
        <f t="shared" si="13"/>
        <v>0</v>
      </c>
      <c r="M82" s="2">
        <f t="shared" si="14"/>
        <v>0</v>
      </c>
      <c r="N82" s="2">
        <f t="shared" si="15"/>
        <v>0</v>
      </c>
      <c r="O82" s="11">
        <f t="shared" si="16"/>
        <v>0</v>
      </c>
      <c r="P82" s="11">
        <f t="shared" si="17"/>
        <v>0</v>
      </c>
      <c r="Q82" s="5" t="str">
        <f t="shared" si="18"/>
        <v>euro</v>
      </c>
      <c r="R82" s="10">
        <f t="shared" si="19"/>
        <v>0</v>
      </c>
      <c r="S82" s="2"/>
      <c r="T82" s="50" t="str" cm="1">
        <f t="array" ref="T82">_xlfn.IFS(R82&gt;I82,"KO : Le montant retenu est supérieur au montant présenté. Merci de revoir la ligne de contributions ou plafonner son montant.",I82=0,"",R82=I82,"OK",R82&lt;I82,"Montant instruit inférieur au montant présenté.")</f>
        <v/>
      </c>
      <c r="U82" s="9">
        <f t="shared" si="20"/>
        <v>0</v>
      </c>
    </row>
    <row r="83" spans="1:21" x14ac:dyDescent="0.35">
      <c r="A83" s="5">
        <v>79</v>
      </c>
      <c r="B83" s="2"/>
      <c r="C83" s="2"/>
      <c r="D83" s="2"/>
      <c r="E83" s="2"/>
      <c r="F83" s="11"/>
      <c r="G83" s="11"/>
      <c r="H83" s="5" t="s">
        <v>250</v>
      </c>
      <c r="I83" s="10">
        <f t="shared" si="11"/>
        <v>0</v>
      </c>
      <c r="J83" s="40"/>
      <c r="K83" s="31">
        <f t="shared" si="12"/>
        <v>0</v>
      </c>
      <c r="L83" s="2">
        <f t="shared" si="13"/>
        <v>0</v>
      </c>
      <c r="M83" s="2">
        <f t="shared" si="14"/>
        <v>0</v>
      </c>
      <c r="N83" s="2">
        <f t="shared" si="15"/>
        <v>0</v>
      </c>
      <c r="O83" s="11">
        <f t="shared" si="16"/>
        <v>0</v>
      </c>
      <c r="P83" s="11">
        <f t="shared" si="17"/>
        <v>0</v>
      </c>
      <c r="Q83" s="5" t="str">
        <f t="shared" si="18"/>
        <v>euro</v>
      </c>
      <c r="R83" s="10">
        <f t="shared" si="19"/>
        <v>0</v>
      </c>
      <c r="S83" s="2"/>
      <c r="T83" s="50" t="str" cm="1">
        <f t="array" ref="T83">_xlfn.IFS(R83&gt;I83,"KO : Le montant retenu est supérieur au montant présenté. Merci de revoir la ligne de contributions ou plafonner son montant.",I83=0,"",R83=I83,"OK",R83&lt;I83,"Montant instruit inférieur au montant présenté.")</f>
        <v/>
      </c>
      <c r="U83" s="9">
        <f t="shared" si="20"/>
        <v>0</v>
      </c>
    </row>
    <row r="84" spans="1:21" x14ac:dyDescent="0.35">
      <c r="A84" s="5">
        <v>80</v>
      </c>
      <c r="B84" s="2"/>
      <c r="C84" s="2"/>
      <c r="D84" s="2"/>
      <c r="E84" s="2"/>
      <c r="F84" s="11"/>
      <c r="G84" s="11"/>
      <c r="H84" s="5" t="s">
        <v>250</v>
      </c>
      <c r="I84" s="10">
        <f t="shared" si="11"/>
        <v>0</v>
      </c>
      <c r="J84" s="40"/>
      <c r="K84" s="31">
        <f t="shared" si="12"/>
        <v>0</v>
      </c>
      <c r="L84" s="2">
        <f t="shared" si="13"/>
        <v>0</v>
      </c>
      <c r="M84" s="2">
        <f t="shared" si="14"/>
        <v>0</v>
      </c>
      <c r="N84" s="2">
        <f t="shared" si="15"/>
        <v>0</v>
      </c>
      <c r="O84" s="11">
        <f t="shared" si="16"/>
        <v>0</v>
      </c>
      <c r="P84" s="11">
        <f t="shared" si="17"/>
        <v>0</v>
      </c>
      <c r="Q84" s="5" t="str">
        <f t="shared" si="18"/>
        <v>euro</v>
      </c>
      <c r="R84" s="10">
        <f t="shared" si="19"/>
        <v>0</v>
      </c>
      <c r="S84" s="2"/>
      <c r="T84" s="50" t="str" cm="1">
        <f t="array" ref="T84">_xlfn.IFS(R84&gt;I84,"KO : Le montant retenu est supérieur au montant présenté. Merci de revoir la ligne de contributions ou plafonner son montant.",I84=0,"",R84=I84,"OK",R84&lt;I84,"Montant instruit inférieur au montant présenté.")</f>
        <v/>
      </c>
      <c r="U84" s="9">
        <f t="shared" si="20"/>
        <v>0</v>
      </c>
    </row>
    <row r="85" spans="1:21" x14ac:dyDescent="0.35">
      <c r="A85" s="5">
        <v>81</v>
      </c>
      <c r="B85" s="2"/>
      <c r="C85" s="2"/>
      <c r="D85" s="2"/>
      <c r="E85" s="2"/>
      <c r="F85" s="11"/>
      <c r="G85" s="11"/>
      <c r="H85" s="5" t="s">
        <v>250</v>
      </c>
      <c r="I85" s="10">
        <f t="shared" si="11"/>
        <v>0</v>
      </c>
      <c r="J85" s="40"/>
      <c r="K85" s="31">
        <f t="shared" si="12"/>
        <v>0</v>
      </c>
      <c r="L85" s="2">
        <f t="shared" si="13"/>
        <v>0</v>
      </c>
      <c r="M85" s="2">
        <f t="shared" si="14"/>
        <v>0</v>
      </c>
      <c r="N85" s="2">
        <f t="shared" si="15"/>
        <v>0</v>
      </c>
      <c r="O85" s="11">
        <f t="shared" si="16"/>
        <v>0</v>
      </c>
      <c r="P85" s="11">
        <f t="shared" si="17"/>
        <v>0</v>
      </c>
      <c r="Q85" s="5" t="str">
        <f t="shared" si="18"/>
        <v>euro</v>
      </c>
      <c r="R85" s="10">
        <f t="shared" si="19"/>
        <v>0</v>
      </c>
      <c r="S85" s="2"/>
      <c r="T85" s="50" t="str" cm="1">
        <f t="array" ref="T85">_xlfn.IFS(R85&gt;I85,"KO : Le montant retenu est supérieur au montant présenté. Merci de revoir la ligne de contributions ou plafonner son montant.",I85=0,"",R85=I85,"OK",R85&lt;I85,"Montant instruit inférieur au montant présenté.")</f>
        <v/>
      </c>
      <c r="U85" s="9">
        <f t="shared" si="20"/>
        <v>0</v>
      </c>
    </row>
    <row r="86" spans="1:21" x14ac:dyDescent="0.35">
      <c r="A86" s="5">
        <v>82</v>
      </c>
      <c r="B86" s="2"/>
      <c r="C86" s="2"/>
      <c r="D86" s="2"/>
      <c r="E86" s="2"/>
      <c r="F86" s="11"/>
      <c r="G86" s="11"/>
      <c r="H86" s="5" t="s">
        <v>250</v>
      </c>
      <c r="I86" s="10">
        <f t="shared" si="11"/>
        <v>0</v>
      </c>
      <c r="J86" s="40"/>
      <c r="K86" s="31">
        <f t="shared" si="12"/>
        <v>0</v>
      </c>
      <c r="L86" s="2">
        <f t="shared" si="13"/>
        <v>0</v>
      </c>
      <c r="M86" s="2">
        <f t="shared" si="14"/>
        <v>0</v>
      </c>
      <c r="N86" s="2">
        <f t="shared" si="15"/>
        <v>0</v>
      </c>
      <c r="O86" s="11">
        <f t="shared" si="16"/>
        <v>0</v>
      </c>
      <c r="P86" s="11">
        <f t="shared" si="17"/>
        <v>0</v>
      </c>
      <c r="Q86" s="5" t="str">
        <f t="shared" si="18"/>
        <v>euro</v>
      </c>
      <c r="R86" s="10">
        <f t="shared" si="19"/>
        <v>0</v>
      </c>
      <c r="S86" s="2"/>
      <c r="T86" s="50" t="str" cm="1">
        <f t="array" ref="T86">_xlfn.IFS(R86&gt;I86,"KO : Le montant retenu est supérieur au montant présenté. Merci de revoir la ligne de contributions ou plafonner son montant.",I86=0,"",R86=I86,"OK",R86&lt;I86,"Montant instruit inférieur au montant présenté.")</f>
        <v/>
      </c>
      <c r="U86" s="9">
        <f t="shared" si="20"/>
        <v>0</v>
      </c>
    </row>
    <row r="87" spans="1:21" x14ac:dyDescent="0.35">
      <c r="A87" s="5">
        <v>83</v>
      </c>
      <c r="B87" s="2"/>
      <c r="C87" s="2"/>
      <c r="D87" s="2"/>
      <c r="E87" s="2"/>
      <c r="F87" s="11"/>
      <c r="G87" s="11"/>
      <c r="H87" s="5" t="s">
        <v>250</v>
      </c>
      <c r="I87" s="10">
        <f t="shared" si="11"/>
        <v>0</v>
      </c>
      <c r="J87" s="40"/>
      <c r="K87" s="31">
        <f t="shared" si="12"/>
        <v>0</v>
      </c>
      <c r="L87" s="2">
        <f t="shared" si="13"/>
        <v>0</v>
      </c>
      <c r="M87" s="2">
        <f t="shared" si="14"/>
        <v>0</v>
      </c>
      <c r="N87" s="2">
        <f t="shared" si="15"/>
        <v>0</v>
      </c>
      <c r="O87" s="11">
        <f t="shared" si="16"/>
        <v>0</v>
      </c>
      <c r="P87" s="11">
        <f t="shared" si="17"/>
        <v>0</v>
      </c>
      <c r="Q87" s="5" t="str">
        <f t="shared" si="18"/>
        <v>euro</v>
      </c>
      <c r="R87" s="10">
        <f t="shared" si="19"/>
        <v>0</v>
      </c>
      <c r="S87" s="2"/>
      <c r="T87" s="50" t="str" cm="1">
        <f t="array" ref="T87">_xlfn.IFS(R87&gt;I87,"KO : Le montant retenu est supérieur au montant présenté. Merci de revoir la ligne de contributions ou plafonner son montant.",I87=0,"",R87=I87,"OK",R87&lt;I87,"Montant instruit inférieur au montant présenté.")</f>
        <v/>
      </c>
      <c r="U87" s="9">
        <f t="shared" si="20"/>
        <v>0</v>
      </c>
    </row>
    <row r="88" spans="1:21" x14ac:dyDescent="0.35">
      <c r="A88" s="5">
        <v>84</v>
      </c>
      <c r="B88" s="2"/>
      <c r="C88" s="2"/>
      <c r="D88" s="2"/>
      <c r="E88" s="2"/>
      <c r="F88" s="11"/>
      <c r="G88" s="11"/>
      <c r="H88" s="5" t="s">
        <v>250</v>
      </c>
      <c r="I88" s="10">
        <f t="shared" si="11"/>
        <v>0</v>
      </c>
      <c r="J88" s="40"/>
      <c r="K88" s="31">
        <f t="shared" si="12"/>
        <v>0</v>
      </c>
      <c r="L88" s="2">
        <f t="shared" si="13"/>
        <v>0</v>
      </c>
      <c r="M88" s="2">
        <f t="shared" si="14"/>
        <v>0</v>
      </c>
      <c r="N88" s="2">
        <f t="shared" si="15"/>
        <v>0</v>
      </c>
      <c r="O88" s="11">
        <f t="shared" si="16"/>
        <v>0</v>
      </c>
      <c r="P88" s="11">
        <f t="shared" si="17"/>
        <v>0</v>
      </c>
      <c r="Q88" s="5" t="str">
        <f t="shared" si="18"/>
        <v>euro</v>
      </c>
      <c r="R88" s="10">
        <f t="shared" si="19"/>
        <v>0</v>
      </c>
      <c r="S88" s="2"/>
      <c r="T88" s="50" t="str" cm="1">
        <f t="array" ref="T88">_xlfn.IFS(R88&gt;I88,"KO : Le montant retenu est supérieur au montant présenté. Merci de revoir la ligne de contributions ou plafonner son montant.",I88=0,"",R88=I88,"OK",R88&lt;I88,"Montant instruit inférieur au montant présenté.")</f>
        <v/>
      </c>
      <c r="U88" s="9">
        <f t="shared" si="20"/>
        <v>0</v>
      </c>
    </row>
    <row r="89" spans="1:21" x14ac:dyDescent="0.35">
      <c r="A89" s="5">
        <v>85</v>
      </c>
      <c r="B89" s="2"/>
      <c r="C89" s="2"/>
      <c r="D89" s="2"/>
      <c r="E89" s="2"/>
      <c r="F89" s="11"/>
      <c r="G89" s="11"/>
      <c r="H89" s="5" t="s">
        <v>250</v>
      </c>
      <c r="I89" s="10">
        <f t="shared" si="11"/>
        <v>0</v>
      </c>
      <c r="J89" s="40"/>
      <c r="K89" s="31">
        <f t="shared" si="12"/>
        <v>0</v>
      </c>
      <c r="L89" s="2">
        <f t="shared" si="13"/>
        <v>0</v>
      </c>
      <c r="M89" s="2">
        <f t="shared" si="14"/>
        <v>0</v>
      </c>
      <c r="N89" s="2">
        <f t="shared" si="15"/>
        <v>0</v>
      </c>
      <c r="O89" s="11">
        <f t="shared" si="16"/>
        <v>0</v>
      </c>
      <c r="P89" s="11">
        <f t="shared" si="17"/>
        <v>0</v>
      </c>
      <c r="Q89" s="5" t="str">
        <f t="shared" si="18"/>
        <v>euro</v>
      </c>
      <c r="R89" s="10">
        <f t="shared" si="19"/>
        <v>0</v>
      </c>
      <c r="S89" s="2"/>
      <c r="T89" s="50" t="str" cm="1">
        <f t="array" ref="T89">_xlfn.IFS(R89&gt;I89,"KO : Le montant retenu est supérieur au montant présenté. Merci de revoir la ligne de contributions ou plafonner son montant.",I89=0,"",R89=I89,"OK",R89&lt;I89,"Montant instruit inférieur au montant présenté.")</f>
        <v/>
      </c>
      <c r="U89" s="9">
        <f t="shared" si="20"/>
        <v>0</v>
      </c>
    </row>
    <row r="90" spans="1:21" x14ac:dyDescent="0.35">
      <c r="A90" s="5">
        <v>86</v>
      </c>
      <c r="B90" s="2"/>
      <c r="C90" s="2"/>
      <c r="D90" s="2"/>
      <c r="E90" s="2"/>
      <c r="F90" s="11"/>
      <c r="G90" s="11"/>
      <c r="H90" s="5" t="s">
        <v>250</v>
      </c>
      <c r="I90" s="10">
        <f t="shared" si="11"/>
        <v>0</v>
      </c>
      <c r="J90" s="40"/>
      <c r="K90" s="31">
        <f t="shared" si="12"/>
        <v>0</v>
      </c>
      <c r="L90" s="2">
        <f t="shared" si="13"/>
        <v>0</v>
      </c>
      <c r="M90" s="2">
        <f t="shared" si="14"/>
        <v>0</v>
      </c>
      <c r="N90" s="2">
        <f t="shared" si="15"/>
        <v>0</v>
      </c>
      <c r="O90" s="11">
        <f t="shared" si="16"/>
        <v>0</v>
      </c>
      <c r="P90" s="11">
        <f t="shared" si="17"/>
        <v>0</v>
      </c>
      <c r="Q90" s="5" t="str">
        <f t="shared" si="18"/>
        <v>euro</v>
      </c>
      <c r="R90" s="10">
        <f t="shared" si="19"/>
        <v>0</v>
      </c>
      <c r="S90" s="2"/>
      <c r="T90" s="50" t="str" cm="1">
        <f t="array" ref="T90">_xlfn.IFS(R90&gt;I90,"KO : Le montant retenu est supérieur au montant présenté. Merci de revoir la ligne de contributions ou plafonner son montant.",I90=0,"",R90=I90,"OK",R90&lt;I90,"Montant instruit inférieur au montant présenté.")</f>
        <v/>
      </c>
      <c r="U90" s="9">
        <f t="shared" si="20"/>
        <v>0</v>
      </c>
    </row>
    <row r="91" spans="1:21" x14ac:dyDescent="0.35">
      <c r="A91" s="5">
        <v>87</v>
      </c>
      <c r="B91" s="2"/>
      <c r="C91" s="2"/>
      <c r="D91" s="2"/>
      <c r="E91" s="2"/>
      <c r="F91" s="11"/>
      <c r="G91" s="11"/>
      <c r="H91" s="5" t="s">
        <v>250</v>
      </c>
      <c r="I91" s="10">
        <f t="shared" si="11"/>
        <v>0</v>
      </c>
      <c r="J91" s="40"/>
      <c r="K91" s="31">
        <f t="shared" si="12"/>
        <v>0</v>
      </c>
      <c r="L91" s="2">
        <f t="shared" si="13"/>
        <v>0</v>
      </c>
      <c r="M91" s="2">
        <f t="shared" si="14"/>
        <v>0</v>
      </c>
      <c r="N91" s="2">
        <f t="shared" si="15"/>
        <v>0</v>
      </c>
      <c r="O91" s="11">
        <f t="shared" si="16"/>
        <v>0</v>
      </c>
      <c r="P91" s="11">
        <f t="shared" si="17"/>
        <v>0</v>
      </c>
      <c r="Q91" s="5" t="str">
        <f t="shared" si="18"/>
        <v>euro</v>
      </c>
      <c r="R91" s="10">
        <f t="shared" si="19"/>
        <v>0</v>
      </c>
      <c r="S91" s="2"/>
      <c r="T91" s="50" t="str" cm="1">
        <f t="array" ref="T91">_xlfn.IFS(R91&gt;I91,"KO : Le montant retenu est supérieur au montant présenté. Merci de revoir la ligne de contributions ou plafonner son montant.",I91=0,"",R91=I91,"OK",R91&lt;I91,"Montant instruit inférieur au montant présenté.")</f>
        <v/>
      </c>
      <c r="U91" s="9">
        <f t="shared" si="20"/>
        <v>0</v>
      </c>
    </row>
    <row r="92" spans="1:21" x14ac:dyDescent="0.35">
      <c r="A92" s="5">
        <v>88</v>
      </c>
      <c r="B92" s="2"/>
      <c r="C92" s="2"/>
      <c r="D92" s="2"/>
      <c r="E92" s="2"/>
      <c r="F92" s="11"/>
      <c r="G92" s="11"/>
      <c r="H92" s="5" t="s">
        <v>250</v>
      </c>
      <c r="I92" s="10">
        <f t="shared" si="11"/>
        <v>0</v>
      </c>
      <c r="J92" s="40"/>
      <c r="K92" s="31">
        <f t="shared" si="12"/>
        <v>0</v>
      </c>
      <c r="L92" s="2">
        <f t="shared" si="13"/>
        <v>0</v>
      </c>
      <c r="M92" s="2">
        <f t="shared" si="14"/>
        <v>0</v>
      </c>
      <c r="N92" s="2">
        <f t="shared" si="15"/>
        <v>0</v>
      </c>
      <c r="O92" s="11">
        <f t="shared" si="16"/>
        <v>0</v>
      </c>
      <c r="P92" s="11">
        <f t="shared" si="17"/>
        <v>0</v>
      </c>
      <c r="Q92" s="5" t="str">
        <f t="shared" si="18"/>
        <v>euro</v>
      </c>
      <c r="R92" s="10">
        <f t="shared" si="19"/>
        <v>0</v>
      </c>
      <c r="S92" s="2"/>
      <c r="T92" s="50" t="str" cm="1">
        <f t="array" ref="T92">_xlfn.IFS(R92&gt;I92,"KO : Le montant retenu est supérieur au montant présenté. Merci de revoir la ligne de contributions ou plafonner son montant.",I92=0,"",R92=I92,"OK",R92&lt;I92,"Montant instruit inférieur au montant présenté.")</f>
        <v/>
      </c>
      <c r="U92" s="9">
        <f t="shared" si="20"/>
        <v>0</v>
      </c>
    </row>
    <row r="93" spans="1:21" x14ac:dyDescent="0.35">
      <c r="A93" s="5">
        <v>89</v>
      </c>
      <c r="B93" s="2"/>
      <c r="C93" s="2"/>
      <c r="D93" s="2"/>
      <c r="E93" s="2"/>
      <c r="F93" s="11"/>
      <c r="G93" s="11"/>
      <c r="H93" s="5" t="s">
        <v>250</v>
      </c>
      <c r="I93" s="10">
        <f t="shared" si="11"/>
        <v>0</v>
      </c>
      <c r="J93" s="40"/>
      <c r="K93" s="31">
        <f t="shared" si="12"/>
        <v>0</v>
      </c>
      <c r="L93" s="2">
        <f t="shared" si="13"/>
        <v>0</v>
      </c>
      <c r="M93" s="2">
        <f t="shared" si="14"/>
        <v>0</v>
      </c>
      <c r="N93" s="2">
        <f t="shared" si="15"/>
        <v>0</v>
      </c>
      <c r="O93" s="11">
        <f t="shared" si="16"/>
        <v>0</v>
      </c>
      <c r="P93" s="11">
        <f t="shared" si="17"/>
        <v>0</v>
      </c>
      <c r="Q93" s="5" t="str">
        <f t="shared" si="18"/>
        <v>euro</v>
      </c>
      <c r="R93" s="10">
        <f t="shared" si="19"/>
        <v>0</v>
      </c>
      <c r="S93" s="2"/>
      <c r="T93" s="50" t="str" cm="1">
        <f t="array" ref="T93">_xlfn.IFS(R93&gt;I93,"KO : Le montant retenu est supérieur au montant présenté. Merci de revoir la ligne de contributions ou plafonner son montant.",I93=0,"",R93=I93,"OK",R93&lt;I93,"Montant instruit inférieur au montant présenté.")</f>
        <v/>
      </c>
      <c r="U93" s="9">
        <f t="shared" si="20"/>
        <v>0</v>
      </c>
    </row>
    <row r="94" spans="1:21" x14ac:dyDescent="0.35">
      <c r="A94" s="5">
        <v>90</v>
      </c>
      <c r="B94" s="2"/>
      <c r="C94" s="2"/>
      <c r="D94" s="2"/>
      <c r="E94" s="2"/>
      <c r="F94" s="11"/>
      <c r="G94" s="11"/>
      <c r="H94" s="5" t="s">
        <v>250</v>
      </c>
      <c r="I94" s="10">
        <f t="shared" si="11"/>
        <v>0</v>
      </c>
      <c r="J94" s="40"/>
      <c r="K94" s="31">
        <f t="shared" si="12"/>
        <v>0</v>
      </c>
      <c r="L94" s="2">
        <f t="shared" si="13"/>
        <v>0</v>
      </c>
      <c r="M94" s="2">
        <f t="shared" si="14"/>
        <v>0</v>
      </c>
      <c r="N94" s="2">
        <f t="shared" si="15"/>
        <v>0</v>
      </c>
      <c r="O94" s="11">
        <f t="shared" si="16"/>
        <v>0</v>
      </c>
      <c r="P94" s="11">
        <f t="shared" si="17"/>
        <v>0</v>
      </c>
      <c r="Q94" s="5" t="str">
        <f t="shared" si="18"/>
        <v>euro</v>
      </c>
      <c r="R94" s="10">
        <f t="shared" si="19"/>
        <v>0</v>
      </c>
      <c r="S94" s="2"/>
      <c r="T94" s="50" t="str" cm="1">
        <f t="array" ref="T94">_xlfn.IFS(R94&gt;I94,"KO : Le montant retenu est supérieur au montant présenté. Merci de revoir la ligne de contributions ou plafonner son montant.",I94=0,"",R94=I94,"OK",R94&lt;I94,"Montant instruit inférieur au montant présenté.")</f>
        <v/>
      </c>
      <c r="U94" s="9">
        <f t="shared" si="20"/>
        <v>0</v>
      </c>
    </row>
    <row r="95" spans="1:21" x14ac:dyDescent="0.35">
      <c r="A95" s="5">
        <v>91</v>
      </c>
      <c r="B95" s="2"/>
      <c r="C95" s="2"/>
      <c r="D95" s="2"/>
      <c r="E95" s="2"/>
      <c r="F95" s="11"/>
      <c r="G95" s="11"/>
      <c r="H95" s="5" t="s">
        <v>250</v>
      </c>
      <c r="I95" s="10">
        <f t="shared" si="11"/>
        <v>0</v>
      </c>
      <c r="J95" s="40"/>
      <c r="K95" s="31">
        <f t="shared" si="12"/>
        <v>0</v>
      </c>
      <c r="L95" s="2">
        <f t="shared" si="13"/>
        <v>0</v>
      </c>
      <c r="M95" s="2">
        <f t="shared" si="14"/>
        <v>0</v>
      </c>
      <c r="N95" s="2">
        <f t="shared" si="15"/>
        <v>0</v>
      </c>
      <c r="O95" s="11">
        <f t="shared" si="16"/>
        <v>0</v>
      </c>
      <c r="P95" s="11">
        <f t="shared" si="17"/>
        <v>0</v>
      </c>
      <c r="Q95" s="5" t="str">
        <f t="shared" si="18"/>
        <v>euro</v>
      </c>
      <c r="R95" s="10">
        <f t="shared" si="19"/>
        <v>0</v>
      </c>
      <c r="S95" s="2"/>
      <c r="T95" s="50" t="str" cm="1">
        <f t="array" ref="T95">_xlfn.IFS(R95&gt;I95,"KO : Le montant retenu est supérieur au montant présenté. Merci de revoir la ligne de contributions ou plafonner son montant.",I95=0,"",R95=I95,"OK",R95&lt;I95,"Montant instruit inférieur au montant présenté.")</f>
        <v/>
      </c>
      <c r="U95" s="9">
        <f t="shared" si="20"/>
        <v>0</v>
      </c>
    </row>
    <row r="96" spans="1:21" x14ac:dyDescent="0.35">
      <c r="A96" s="5">
        <v>92</v>
      </c>
      <c r="B96" s="2"/>
      <c r="C96" s="2"/>
      <c r="D96" s="2"/>
      <c r="E96" s="2"/>
      <c r="F96" s="11"/>
      <c r="G96" s="11"/>
      <c r="H96" s="5" t="s">
        <v>250</v>
      </c>
      <c r="I96" s="10">
        <f t="shared" si="11"/>
        <v>0</v>
      </c>
      <c r="J96" s="40"/>
      <c r="K96" s="31">
        <f t="shared" si="12"/>
        <v>0</v>
      </c>
      <c r="L96" s="2">
        <f t="shared" si="13"/>
        <v>0</v>
      </c>
      <c r="M96" s="2">
        <f t="shared" si="14"/>
        <v>0</v>
      </c>
      <c r="N96" s="2">
        <f t="shared" si="15"/>
        <v>0</v>
      </c>
      <c r="O96" s="11">
        <f t="shared" si="16"/>
        <v>0</v>
      </c>
      <c r="P96" s="11">
        <f t="shared" si="17"/>
        <v>0</v>
      </c>
      <c r="Q96" s="5" t="str">
        <f t="shared" si="18"/>
        <v>euro</v>
      </c>
      <c r="R96" s="10">
        <f t="shared" si="19"/>
        <v>0</v>
      </c>
      <c r="S96" s="2"/>
      <c r="T96" s="50" t="str" cm="1">
        <f t="array" ref="T96">_xlfn.IFS(R96&gt;I96,"KO : Le montant retenu est supérieur au montant présenté. Merci de revoir la ligne de contributions ou plafonner son montant.",I96=0,"",R96=I96,"OK",R96&lt;I96,"Montant instruit inférieur au montant présenté.")</f>
        <v/>
      </c>
      <c r="U96" s="9">
        <f t="shared" si="20"/>
        <v>0</v>
      </c>
    </row>
    <row r="97" spans="1:21" x14ac:dyDescent="0.35">
      <c r="A97" s="5">
        <v>93</v>
      </c>
      <c r="B97" s="2"/>
      <c r="C97" s="2"/>
      <c r="D97" s="2"/>
      <c r="E97" s="2"/>
      <c r="F97" s="11"/>
      <c r="G97" s="11"/>
      <c r="H97" s="5" t="s">
        <v>250</v>
      </c>
      <c r="I97" s="10">
        <f t="shared" si="11"/>
        <v>0</v>
      </c>
      <c r="J97" s="40"/>
      <c r="K97" s="31">
        <f t="shared" si="12"/>
        <v>0</v>
      </c>
      <c r="L97" s="2">
        <f t="shared" si="13"/>
        <v>0</v>
      </c>
      <c r="M97" s="2">
        <f t="shared" si="14"/>
        <v>0</v>
      </c>
      <c r="N97" s="2">
        <f t="shared" si="15"/>
        <v>0</v>
      </c>
      <c r="O97" s="11">
        <f t="shared" si="16"/>
        <v>0</v>
      </c>
      <c r="P97" s="11">
        <f t="shared" si="17"/>
        <v>0</v>
      </c>
      <c r="Q97" s="5" t="str">
        <f t="shared" si="18"/>
        <v>euro</v>
      </c>
      <c r="R97" s="10">
        <f t="shared" si="19"/>
        <v>0</v>
      </c>
      <c r="S97" s="2"/>
      <c r="T97" s="50" t="str" cm="1">
        <f t="array" ref="T97">_xlfn.IFS(R97&gt;I97,"KO : Le montant retenu est supérieur au montant présenté. Merci de revoir la ligne de contributions ou plafonner son montant.",I97=0,"",R97=I97,"OK",R97&lt;I97,"Montant instruit inférieur au montant présenté.")</f>
        <v/>
      </c>
      <c r="U97" s="9">
        <f t="shared" si="20"/>
        <v>0</v>
      </c>
    </row>
    <row r="98" spans="1:21" x14ac:dyDescent="0.35">
      <c r="A98" s="5">
        <v>94</v>
      </c>
      <c r="B98" s="2"/>
      <c r="C98" s="2"/>
      <c r="D98" s="2"/>
      <c r="E98" s="2"/>
      <c r="F98" s="11"/>
      <c r="G98" s="11"/>
      <c r="H98" s="5" t="s">
        <v>250</v>
      </c>
      <c r="I98" s="10">
        <f t="shared" si="11"/>
        <v>0</v>
      </c>
      <c r="J98" s="40"/>
      <c r="K98" s="31">
        <f t="shared" si="12"/>
        <v>0</v>
      </c>
      <c r="L98" s="2">
        <f t="shared" si="13"/>
        <v>0</v>
      </c>
      <c r="M98" s="2">
        <f t="shared" si="14"/>
        <v>0</v>
      </c>
      <c r="N98" s="2">
        <f t="shared" si="15"/>
        <v>0</v>
      </c>
      <c r="O98" s="11">
        <f t="shared" si="16"/>
        <v>0</v>
      </c>
      <c r="P98" s="11">
        <f t="shared" si="17"/>
        <v>0</v>
      </c>
      <c r="Q98" s="5" t="str">
        <f t="shared" si="18"/>
        <v>euro</v>
      </c>
      <c r="R98" s="10">
        <f t="shared" si="19"/>
        <v>0</v>
      </c>
      <c r="S98" s="2"/>
      <c r="T98" s="50" t="str" cm="1">
        <f t="array" ref="T98">_xlfn.IFS(R98&gt;I98,"KO : Le montant retenu est supérieur au montant présenté. Merci de revoir la ligne de contributions ou plafonner son montant.",I98=0,"",R98=I98,"OK",R98&lt;I98,"Montant instruit inférieur au montant présenté.")</f>
        <v/>
      </c>
      <c r="U98" s="9">
        <f t="shared" si="20"/>
        <v>0</v>
      </c>
    </row>
    <row r="99" spans="1:21" x14ac:dyDescent="0.35">
      <c r="A99" s="5">
        <v>95</v>
      </c>
      <c r="B99" s="2"/>
      <c r="C99" s="2"/>
      <c r="D99" s="2"/>
      <c r="E99" s="2"/>
      <c r="F99" s="11"/>
      <c r="G99" s="11"/>
      <c r="H99" s="5" t="s">
        <v>250</v>
      </c>
      <c r="I99" s="10">
        <f t="shared" si="11"/>
        <v>0</v>
      </c>
      <c r="J99" s="40"/>
      <c r="K99" s="31">
        <f t="shared" si="12"/>
        <v>0</v>
      </c>
      <c r="L99" s="2">
        <f t="shared" si="13"/>
        <v>0</v>
      </c>
      <c r="M99" s="2">
        <f t="shared" si="14"/>
        <v>0</v>
      </c>
      <c r="N99" s="2">
        <f t="shared" si="15"/>
        <v>0</v>
      </c>
      <c r="O99" s="11">
        <f t="shared" si="16"/>
        <v>0</v>
      </c>
      <c r="P99" s="11">
        <f t="shared" si="17"/>
        <v>0</v>
      </c>
      <c r="Q99" s="5" t="str">
        <f t="shared" si="18"/>
        <v>euro</v>
      </c>
      <c r="R99" s="10">
        <f t="shared" si="19"/>
        <v>0</v>
      </c>
      <c r="S99" s="2"/>
      <c r="T99" s="50" t="str" cm="1">
        <f t="array" ref="T99">_xlfn.IFS(R99&gt;I99,"KO : Le montant retenu est supérieur au montant présenté. Merci de revoir la ligne de contributions ou plafonner son montant.",I99=0,"",R99=I99,"OK",R99&lt;I99,"Montant instruit inférieur au montant présenté.")</f>
        <v/>
      </c>
      <c r="U99" s="9">
        <f t="shared" si="20"/>
        <v>0</v>
      </c>
    </row>
    <row r="100" spans="1:21" x14ac:dyDescent="0.35">
      <c r="A100" s="5">
        <v>96</v>
      </c>
      <c r="B100" s="2"/>
      <c r="C100" s="2"/>
      <c r="D100" s="2"/>
      <c r="E100" s="2"/>
      <c r="F100" s="11"/>
      <c r="G100" s="11"/>
      <c r="H100" s="5" t="s">
        <v>250</v>
      </c>
      <c r="I100" s="10">
        <f t="shared" si="11"/>
        <v>0</v>
      </c>
      <c r="J100" s="40"/>
      <c r="K100" s="31">
        <f t="shared" si="12"/>
        <v>0</v>
      </c>
      <c r="L100" s="2">
        <f t="shared" si="13"/>
        <v>0</v>
      </c>
      <c r="M100" s="2">
        <f t="shared" si="14"/>
        <v>0</v>
      </c>
      <c r="N100" s="2">
        <f t="shared" si="15"/>
        <v>0</v>
      </c>
      <c r="O100" s="11">
        <f t="shared" si="16"/>
        <v>0</v>
      </c>
      <c r="P100" s="11">
        <f t="shared" si="17"/>
        <v>0</v>
      </c>
      <c r="Q100" s="5" t="str">
        <f t="shared" si="18"/>
        <v>euro</v>
      </c>
      <c r="R100" s="10">
        <f t="shared" si="19"/>
        <v>0</v>
      </c>
      <c r="S100" s="2"/>
      <c r="T100" s="50" t="str" cm="1">
        <f t="array" ref="T100">_xlfn.IFS(R100&gt;I100,"KO : Le montant retenu est supérieur au montant présenté. Merci de revoir la ligne de contributions ou plafonner son montant.",I100=0,"",R100=I100,"OK",R100&lt;I100,"Montant instruit inférieur au montant présenté.")</f>
        <v/>
      </c>
      <c r="U100" s="9">
        <f t="shared" si="20"/>
        <v>0</v>
      </c>
    </row>
    <row r="101" spans="1:21" x14ac:dyDescent="0.35">
      <c r="A101" s="5">
        <v>97</v>
      </c>
      <c r="B101" s="2"/>
      <c r="C101" s="2"/>
      <c r="D101" s="2"/>
      <c r="E101" s="2"/>
      <c r="F101" s="11"/>
      <c r="G101" s="11"/>
      <c r="H101" s="5" t="s">
        <v>250</v>
      </c>
      <c r="I101" s="10">
        <f t="shared" si="11"/>
        <v>0</v>
      </c>
      <c r="J101" s="40"/>
      <c r="K101" s="31">
        <f t="shared" si="12"/>
        <v>0</v>
      </c>
      <c r="L101" s="2">
        <f t="shared" si="13"/>
        <v>0</v>
      </c>
      <c r="M101" s="2">
        <f t="shared" si="14"/>
        <v>0</v>
      </c>
      <c r="N101" s="2">
        <f t="shared" si="15"/>
        <v>0</v>
      </c>
      <c r="O101" s="11">
        <f t="shared" si="16"/>
        <v>0</v>
      </c>
      <c r="P101" s="11">
        <f t="shared" si="17"/>
        <v>0</v>
      </c>
      <c r="Q101" s="5" t="str">
        <f t="shared" si="18"/>
        <v>euro</v>
      </c>
      <c r="R101" s="10">
        <f t="shared" si="19"/>
        <v>0</v>
      </c>
      <c r="S101" s="2"/>
      <c r="T101" s="50" t="str" cm="1">
        <f t="array" ref="T101">_xlfn.IFS(R101&gt;I101,"KO : Le montant retenu est supérieur au montant présenté. Merci de revoir la ligne de contributions ou plafonner son montant.",I101=0,"",R101=I101,"OK",R101&lt;I101,"Montant instruit inférieur au montant présenté.")</f>
        <v/>
      </c>
      <c r="U101" s="9">
        <f t="shared" si="20"/>
        <v>0</v>
      </c>
    </row>
    <row r="102" spans="1:21" x14ac:dyDescent="0.35">
      <c r="A102" s="5">
        <v>98</v>
      </c>
      <c r="B102" s="2"/>
      <c r="C102" s="2"/>
      <c r="D102" s="2"/>
      <c r="E102" s="2"/>
      <c r="F102" s="11"/>
      <c r="G102" s="11"/>
      <c r="H102" s="5" t="s">
        <v>250</v>
      </c>
      <c r="I102" s="10">
        <f t="shared" si="11"/>
        <v>0</v>
      </c>
      <c r="J102" s="40"/>
      <c r="K102" s="31">
        <f t="shared" si="12"/>
        <v>0</v>
      </c>
      <c r="L102" s="2">
        <f t="shared" si="13"/>
        <v>0</v>
      </c>
      <c r="M102" s="2">
        <f t="shared" si="14"/>
        <v>0</v>
      </c>
      <c r="N102" s="2">
        <f t="shared" si="15"/>
        <v>0</v>
      </c>
      <c r="O102" s="11">
        <f t="shared" si="16"/>
        <v>0</v>
      </c>
      <c r="P102" s="11">
        <f t="shared" si="17"/>
        <v>0</v>
      </c>
      <c r="Q102" s="5" t="str">
        <f t="shared" si="18"/>
        <v>euro</v>
      </c>
      <c r="R102" s="10">
        <f t="shared" si="19"/>
        <v>0</v>
      </c>
      <c r="S102" s="2"/>
      <c r="T102" s="50" t="str" cm="1">
        <f t="array" ref="T102">_xlfn.IFS(R102&gt;I102,"KO : Le montant retenu est supérieur au montant présenté. Merci de revoir la ligne de contributions ou plafonner son montant.",I102=0,"",R102=I102,"OK",R102&lt;I102,"Montant instruit inférieur au montant présenté.")</f>
        <v/>
      </c>
      <c r="U102" s="9">
        <f t="shared" si="20"/>
        <v>0</v>
      </c>
    </row>
    <row r="103" spans="1:21" x14ac:dyDescent="0.35">
      <c r="A103" s="5">
        <v>99</v>
      </c>
      <c r="B103" s="2"/>
      <c r="C103" s="2"/>
      <c r="D103" s="2"/>
      <c r="E103" s="2"/>
      <c r="F103" s="11"/>
      <c r="G103" s="11"/>
      <c r="H103" s="5" t="s">
        <v>250</v>
      </c>
      <c r="I103" s="10">
        <f t="shared" si="11"/>
        <v>0</v>
      </c>
      <c r="J103" s="40"/>
      <c r="K103" s="31">
        <f t="shared" si="12"/>
        <v>0</v>
      </c>
      <c r="L103" s="2">
        <f t="shared" si="13"/>
        <v>0</v>
      </c>
      <c r="M103" s="2">
        <f t="shared" si="14"/>
        <v>0</v>
      </c>
      <c r="N103" s="2">
        <f t="shared" si="15"/>
        <v>0</v>
      </c>
      <c r="O103" s="11">
        <f t="shared" si="16"/>
        <v>0</v>
      </c>
      <c r="P103" s="11">
        <f t="shared" si="17"/>
        <v>0</v>
      </c>
      <c r="Q103" s="5" t="str">
        <f t="shared" si="18"/>
        <v>euro</v>
      </c>
      <c r="R103" s="10">
        <f t="shared" si="19"/>
        <v>0</v>
      </c>
      <c r="S103" s="2"/>
      <c r="T103" s="50" t="str" cm="1">
        <f t="array" ref="T103">_xlfn.IFS(R103&gt;I103,"KO : Le montant retenu est supérieur au montant présenté. Merci de revoir la ligne de contributions ou plafonner son montant.",I103=0,"",R103=I103,"OK",R103&lt;I103,"Montant instruit inférieur au montant présenté.")</f>
        <v/>
      </c>
      <c r="U103" s="9">
        <f t="shared" si="20"/>
        <v>0</v>
      </c>
    </row>
    <row r="104" spans="1:21" x14ac:dyDescent="0.35">
      <c r="A104" s="5">
        <v>100</v>
      </c>
      <c r="B104" s="2"/>
      <c r="C104" s="2"/>
      <c r="D104" s="2"/>
      <c r="E104" s="2"/>
      <c r="F104" s="11"/>
      <c r="G104" s="11"/>
      <c r="H104" s="5" t="s">
        <v>250</v>
      </c>
      <c r="I104" s="10">
        <f t="shared" si="11"/>
        <v>0</v>
      </c>
      <c r="J104" s="40"/>
      <c r="K104" s="31">
        <f t="shared" si="12"/>
        <v>0</v>
      </c>
      <c r="L104" s="2">
        <f t="shared" si="13"/>
        <v>0</v>
      </c>
      <c r="M104" s="2">
        <f t="shared" si="14"/>
        <v>0</v>
      </c>
      <c r="N104" s="2">
        <f t="shared" si="15"/>
        <v>0</v>
      </c>
      <c r="O104" s="11">
        <f t="shared" si="16"/>
        <v>0</v>
      </c>
      <c r="P104" s="11">
        <f t="shared" si="17"/>
        <v>0</v>
      </c>
      <c r="Q104" s="5" t="str">
        <f t="shared" si="18"/>
        <v>euro</v>
      </c>
      <c r="R104" s="10">
        <f t="shared" si="19"/>
        <v>0</v>
      </c>
      <c r="S104" s="2"/>
      <c r="T104" s="50" t="str" cm="1">
        <f t="array" ref="T104">_xlfn.IFS(R104&gt;I104,"KO : Le montant retenu est supérieur au montant présenté. Merci de revoir la ligne de contributions ou plafonner son montant.",I104=0,"",R104=I104,"OK",R104&lt;I104,"Montant instruit inférieur au montant présenté.")</f>
        <v/>
      </c>
      <c r="U104" s="9">
        <f t="shared" si="20"/>
        <v>0</v>
      </c>
    </row>
    <row r="105" spans="1:21" x14ac:dyDescent="0.35">
      <c r="A105" s="5">
        <v>101</v>
      </c>
      <c r="B105" s="2"/>
      <c r="C105" s="2"/>
      <c r="D105" s="2"/>
      <c r="E105" s="2"/>
      <c r="F105" s="11"/>
      <c r="G105" s="11"/>
      <c r="H105" s="5" t="s">
        <v>250</v>
      </c>
      <c r="I105" s="10">
        <f t="shared" si="11"/>
        <v>0</v>
      </c>
      <c r="J105" s="40"/>
      <c r="K105" s="31">
        <f t="shared" si="12"/>
        <v>0</v>
      </c>
      <c r="L105" s="2">
        <f t="shared" si="13"/>
        <v>0</v>
      </c>
      <c r="M105" s="2">
        <f t="shared" si="14"/>
        <v>0</v>
      </c>
      <c r="N105" s="2">
        <f t="shared" si="15"/>
        <v>0</v>
      </c>
      <c r="O105" s="11">
        <f t="shared" si="16"/>
        <v>0</v>
      </c>
      <c r="P105" s="11">
        <f t="shared" si="17"/>
        <v>0</v>
      </c>
      <c r="Q105" s="5" t="str">
        <f t="shared" si="18"/>
        <v>euro</v>
      </c>
      <c r="R105" s="10">
        <f t="shared" si="19"/>
        <v>0</v>
      </c>
      <c r="S105" s="2"/>
      <c r="T105" s="50" t="str" cm="1">
        <f t="array" ref="T105">_xlfn.IFS(R105&gt;I105,"KO : Le montant retenu est supérieur au montant présenté. Merci de revoir la ligne de contributions ou plafonner son montant.",I105=0,"",R105=I105,"OK",R105&lt;I105,"Montant instruit inférieur au montant présenté.")</f>
        <v/>
      </c>
      <c r="U105" s="9">
        <f t="shared" si="20"/>
        <v>0</v>
      </c>
    </row>
    <row r="106" spans="1:21" x14ac:dyDescent="0.35">
      <c r="A106" s="5">
        <v>102</v>
      </c>
      <c r="B106" s="2"/>
      <c r="C106" s="2"/>
      <c r="D106" s="2"/>
      <c r="E106" s="2"/>
      <c r="F106" s="11"/>
      <c r="G106" s="11"/>
      <c r="H106" s="5" t="s">
        <v>250</v>
      </c>
      <c r="I106" s="10">
        <f t="shared" si="11"/>
        <v>0</v>
      </c>
      <c r="J106" s="40"/>
      <c r="K106" s="31">
        <f t="shared" si="12"/>
        <v>0</v>
      </c>
      <c r="L106" s="2">
        <f t="shared" si="13"/>
        <v>0</v>
      </c>
      <c r="M106" s="2">
        <f t="shared" si="14"/>
        <v>0</v>
      </c>
      <c r="N106" s="2">
        <f t="shared" si="15"/>
        <v>0</v>
      </c>
      <c r="O106" s="11">
        <f t="shared" si="16"/>
        <v>0</v>
      </c>
      <c r="P106" s="11">
        <f t="shared" si="17"/>
        <v>0</v>
      </c>
      <c r="Q106" s="5" t="str">
        <f t="shared" si="18"/>
        <v>euro</v>
      </c>
      <c r="R106" s="10">
        <f t="shared" si="19"/>
        <v>0</v>
      </c>
      <c r="S106" s="2"/>
      <c r="T106" s="50" t="str" cm="1">
        <f t="array" ref="T106">_xlfn.IFS(R106&gt;I106,"KO : Le montant retenu est supérieur au montant présenté. Merci de revoir la ligne de contributions ou plafonner son montant.",I106=0,"",R106=I106,"OK",R106&lt;I106,"Montant instruit inférieur au montant présenté.")</f>
        <v/>
      </c>
      <c r="U106" s="9">
        <f t="shared" si="20"/>
        <v>0</v>
      </c>
    </row>
    <row r="107" spans="1:21" x14ac:dyDescent="0.35">
      <c r="A107" s="5">
        <v>103</v>
      </c>
      <c r="B107" s="2"/>
      <c r="C107" s="2"/>
      <c r="D107" s="2"/>
      <c r="E107" s="2"/>
      <c r="F107" s="11"/>
      <c r="G107" s="11"/>
      <c r="H107" s="5" t="s">
        <v>250</v>
      </c>
      <c r="I107" s="10">
        <f t="shared" si="11"/>
        <v>0</v>
      </c>
      <c r="J107" s="40"/>
      <c r="K107" s="31">
        <f t="shared" si="12"/>
        <v>0</v>
      </c>
      <c r="L107" s="2">
        <f t="shared" si="13"/>
        <v>0</v>
      </c>
      <c r="M107" s="2">
        <f t="shared" si="14"/>
        <v>0</v>
      </c>
      <c r="N107" s="2">
        <f t="shared" si="15"/>
        <v>0</v>
      </c>
      <c r="O107" s="11">
        <f t="shared" si="16"/>
        <v>0</v>
      </c>
      <c r="P107" s="11">
        <f t="shared" si="17"/>
        <v>0</v>
      </c>
      <c r="Q107" s="5" t="str">
        <f t="shared" si="18"/>
        <v>euro</v>
      </c>
      <c r="R107" s="10">
        <f t="shared" si="19"/>
        <v>0</v>
      </c>
      <c r="S107" s="2"/>
      <c r="T107" s="50" t="str" cm="1">
        <f t="array" ref="T107">_xlfn.IFS(R107&gt;I107,"KO : Le montant retenu est supérieur au montant présenté. Merci de revoir la ligne de contributions ou plafonner son montant.",I107=0,"",R107=I107,"OK",R107&lt;I107,"Montant instruit inférieur au montant présenté.")</f>
        <v/>
      </c>
      <c r="U107" s="9">
        <f t="shared" si="20"/>
        <v>0</v>
      </c>
    </row>
    <row r="108" spans="1:21" x14ac:dyDescent="0.35">
      <c r="A108" s="5">
        <v>104</v>
      </c>
      <c r="B108" s="2"/>
      <c r="C108" s="2"/>
      <c r="D108" s="2"/>
      <c r="E108" s="2"/>
      <c r="F108" s="11"/>
      <c r="G108" s="11"/>
      <c r="H108" s="5" t="s">
        <v>250</v>
      </c>
      <c r="I108" s="10">
        <f t="shared" si="11"/>
        <v>0</v>
      </c>
      <c r="J108" s="40"/>
      <c r="K108" s="31">
        <f t="shared" si="12"/>
        <v>0</v>
      </c>
      <c r="L108" s="2">
        <f t="shared" si="13"/>
        <v>0</v>
      </c>
      <c r="M108" s="2">
        <f t="shared" si="14"/>
        <v>0</v>
      </c>
      <c r="N108" s="2">
        <f t="shared" si="15"/>
        <v>0</v>
      </c>
      <c r="O108" s="11">
        <f t="shared" si="16"/>
        <v>0</v>
      </c>
      <c r="P108" s="11">
        <f t="shared" si="17"/>
        <v>0</v>
      </c>
      <c r="Q108" s="5" t="str">
        <f t="shared" si="18"/>
        <v>euro</v>
      </c>
      <c r="R108" s="10">
        <f t="shared" si="19"/>
        <v>0</v>
      </c>
      <c r="S108" s="2"/>
      <c r="T108" s="50" t="str" cm="1">
        <f t="array" ref="T108">_xlfn.IFS(R108&gt;I108,"KO : Le montant retenu est supérieur au montant présenté. Merci de revoir la ligne de contributions ou plafonner son montant.",I108=0,"",R108=I108,"OK",R108&lt;I108,"Montant instruit inférieur au montant présenté.")</f>
        <v/>
      </c>
      <c r="U108" s="9">
        <f t="shared" si="20"/>
        <v>0</v>
      </c>
    </row>
    <row r="109" spans="1:21" x14ac:dyDescent="0.35">
      <c r="A109" s="5">
        <v>105</v>
      </c>
      <c r="B109" s="2"/>
      <c r="C109" s="2"/>
      <c r="D109" s="2"/>
      <c r="E109" s="2"/>
      <c r="F109" s="11"/>
      <c r="G109" s="11"/>
      <c r="H109" s="5" t="s">
        <v>250</v>
      </c>
      <c r="I109" s="10">
        <f t="shared" si="11"/>
        <v>0</v>
      </c>
      <c r="J109" s="40"/>
      <c r="K109" s="31">
        <f t="shared" si="12"/>
        <v>0</v>
      </c>
      <c r="L109" s="2">
        <f t="shared" si="13"/>
        <v>0</v>
      </c>
      <c r="M109" s="2">
        <f t="shared" si="14"/>
        <v>0</v>
      </c>
      <c r="N109" s="2">
        <f t="shared" si="15"/>
        <v>0</v>
      </c>
      <c r="O109" s="11">
        <f t="shared" si="16"/>
        <v>0</v>
      </c>
      <c r="P109" s="11">
        <f t="shared" si="17"/>
        <v>0</v>
      </c>
      <c r="Q109" s="5" t="str">
        <f t="shared" si="18"/>
        <v>euro</v>
      </c>
      <c r="R109" s="10">
        <f t="shared" si="19"/>
        <v>0</v>
      </c>
      <c r="S109" s="2"/>
      <c r="T109" s="50" t="str" cm="1">
        <f t="array" ref="T109">_xlfn.IFS(R109&gt;I109,"KO : Le montant retenu est supérieur au montant présenté. Merci de revoir la ligne de contributions ou plafonner son montant.",I109=0,"",R109=I109,"OK",R109&lt;I109,"Montant instruit inférieur au montant présenté.")</f>
        <v/>
      </c>
      <c r="U109" s="9">
        <f t="shared" si="20"/>
        <v>0</v>
      </c>
    </row>
    <row r="110" spans="1:21" x14ac:dyDescent="0.35">
      <c r="A110" s="5">
        <v>106</v>
      </c>
      <c r="B110" s="2"/>
      <c r="C110" s="2"/>
      <c r="D110" s="2"/>
      <c r="E110" s="2"/>
      <c r="F110" s="11"/>
      <c r="G110" s="11"/>
      <c r="H110" s="5" t="s">
        <v>250</v>
      </c>
      <c r="I110" s="10">
        <f t="shared" si="11"/>
        <v>0</v>
      </c>
      <c r="J110" s="40"/>
      <c r="K110" s="31">
        <f t="shared" si="12"/>
        <v>0</v>
      </c>
      <c r="L110" s="2">
        <f t="shared" si="13"/>
        <v>0</v>
      </c>
      <c r="M110" s="2">
        <f t="shared" si="14"/>
        <v>0</v>
      </c>
      <c r="N110" s="2">
        <f t="shared" si="15"/>
        <v>0</v>
      </c>
      <c r="O110" s="11">
        <f t="shared" si="16"/>
        <v>0</v>
      </c>
      <c r="P110" s="11">
        <f t="shared" si="17"/>
        <v>0</v>
      </c>
      <c r="Q110" s="5" t="str">
        <f t="shared" si="18"/>
        <v>euro</v>
      </c>
      <c r="R110" s="10">
        <f t="shared" si="19"/>
        <v>0</v>
      </c>
      <c r="S110" s="2"/>
      <c r="T110" s="50" t="str" cm="1">
        <f t="array" ref="T110">_xlfn.IFS(R110&gt;I110,"KO : Le montant retenu est supérieur au montant présenté. Merci de revoir la ligne de contributions ou plafonner son montant.",I110=0,"",R110=I110,"OK",R110&lt;I110,"Montant instruit inférieur au montant présenté.")</f>
        <v/>
      </c>
      <c r="U110" s="9">
        <f t="shared" si="20"/>
        <v>0</v>
      </c>
    </row>
    <row r="111" spans="1:21" x14ac:dyDescent="0.35">
      <c r="A111" s="5">
        <v>107</v>
      </c>
      <c r="B111" s="2"/>
      <c r="C111" s="2"/>
      <c r="D111" s="2"/>
      <c r="E111" s="2"/>
      <c r="F111" s="11"/>
      <c r="G111" s="11"/>
      <c r="H111" s="5" t="s">
        <v>250</v>
      </c>
      <c r="I111" s="10">
        <f t="shared" si="11"/>
        <v>0</v>
      </c>
      <c r="J111" s="40"/>
      <c r="K111" s="31">
        <f t="shared" si="12"/>
        <v>0</v>
      </c>
      <c r="L111" s="2">
        <f t="shared" si="13"/>
        <v>0</v>
      </c>
      <c r="M111" s="2">
        <f t="shared" si="14"/>
        <v>0</v>
      </c>
      <c r="N111" s="2">
        <f t="shared" si="15"/>
        <v>0</v>
      </c>
      <c r="O111" s="11">
        <f t="shared" si="16"/>
        <v>0</v>
      </c>
      <c r="P111" s="11">
        <f t="shared" si="17"/>
        <v>0</v>
      </c>
      <c r="Q111" s="5" t="str">
        <f t="shared" si="18"/>
        <v>euro</v>
      </c>
      <c r="R111" s="10">
        <f t="shared" si="19"/>
        <v>0</v>
      </c>
      <c r="S111" s="2"/>
      <c r="T111" s="50" t="str" cm="1">
        <f t="array" ref="T111">_xlfn.IFS(R111&gt;I111,"KO : Le montant retenu est supérieur au montant présenté. Merci de revoir la ligne de contributions ou plafonner son montant.",I111=0,"",R111=I111,"OK",R111&lt;I111,"Montant instruit inférieur au montant présenté.")</f>
        <v/>
      </c>
      <c r="U111" s="9">
        <f t="shared" si="20"/>
        <v>0</v>
      </c>
    </row>
    <row r="112" spans="1:21" x14ac:dyDescent="0.35">
      <c r="A112" s="5">
        <v>108</v>
      </c>
      <c r="B112" s="2"/>
      <c r="C112" s="2"/>
      <c r="D112" s="2"/>
      <c r="E112" s="2"/>
      <c r="F112" s="11"/>
      <c r="G112" s="11"/>
      <c r="H112" s="5" t="s">
        <v>250</v>
      </c>
      <c r="I112" s="10">
        <f t="shared" si="11"/>
        <v>0</v>
      </c>
      <c r="J112" s="40"/>
      <c r="K112" s="31">
        <f t="shared" si="12"/>
        <v>0</v>
      </c>
      <c r="L112" s="2">
        <f t="shared" si="13"/>
        <v>0</v>
      </c>
      <c r="M112" s="2">
        <f t="shared" si="14"/>
        <v>0</v>
      </c>
      <c r="N112" s="2">
        <f t="shared" si="15"/>
        <v>0</v>
      </c>
      <c r="O112" s="11">
        <f t="shared" si="16"/>
        <v>0</v>
      </c>
      <c r="P112" s="11">
        <f t="shared" si="17"/>
        <v>0</v>
      </c>
      <c r="Q112" s="5" t="str">
        <f t="shared" si="18"/>
        <v>euro</v>
      </c>
      <c r="R112" s="10">
        <f t="shared" si="19"/>
        <v>0</v>
      </c>
      <c r="S112" s="2"/>
      <c r="T112" s="50" t="str" cm="1">
        <f t="array" ref="T112">_xlfn.IFS(R112&gt;I112,"KO : Le montant retenu est supérieur au montant présenté. Merci de revoir la ligne de contributions ou plafonner son montant.",I112=0,"",R112=I112,"OK",R112&lt;I112,"Montant instruit inférieur au montant présenté.")</f>
        <v/>
      </c>
      <c r="U112" s="9">
        <f t="shared" si="20"/>
        <v>0</v>
      </c>
    </row>
    <row r="113" spans="1:21" x14ac:dyDescent="0.35">
      <c r="A113" s="5">
        <v>109</v>
      </c>
      <c r="B113" s="2"/>
      <c r="C113" s="2"/>
      <c r="D113" s="2"/>
      <c r="E113" s="2"/>
      <c r="F113" s="11"/>
      <c r="G113" s="11"/>
      <c r="H113" s="5" t="s">
        <v>250</v>
      </c>
      <c r="I113" s="10">
        <f t="shared" si="11"/>
        <v>0</v>
      </c>
      <c r="J113" s="40"/>
      <c r="K113" s="31">
        <f t="shared" si="12"/>
        <v>0</v>
      </c>
      <c r="L113" s="2">
        <f t="shared" si="13"/>
        <v>0</v>
      </c>
      <c r="M113" s="2">
        <f t="shared" si="14"/>
        <v>0</v>
      </c>
      <c r="N113" s="2">
        <f t="shared" si="15"/>
        <v>0</v>
      </c>
      <c r="O113" s="11">
        <f t="shared" si="16"/>
        <v>0</v>
      </c>
      <c r="P113" s="11">
        <f t="shared" si="17"/>
        <v>0</v>
      </c>
      <c r="Q113" s="5" t="str">
        <f t="shared" si="18"/>
        <v>euro</v>
      </c>
      <c r="R113" s="10">
        <f t="shared" si="19"/>
        <v>0</v>
      </c>
      <c r="S113" s="2"/>
      <c r="T113" s="50" t="str" cm="1">
        <f t="array" ref="T113">_xlfn.IFS(R113&gt;I113,"KO : Le montant retenu est supérieur au montant présenté. Merci de revoir la ligne de contributions ou plafonner son montant.",I113=0,"",R113=I113,"OK",R113&lt;I113,"Montant instruit inférieur au montant présenté.")</f>
        <v/>
      </c>
      <c r="U113" s="9">
        <f t="shared" si="20"/>
        <v>0</v>
      </c>
    </row>
    <row r="114" spans="1:21" x14ac:dyDescent="0.35">
      <c r="A114" s="5">
        <v>110</v>
      </c>
      <c r="B114" s="2"/>
      <c r="C114" s="2"/>
      <c r="D114" s="2"/>
      <c r="E114" s="2"/>
      <c r="F114" s="11"/>
      <c r="G114" s="11"/>
      <c r="H114" s="5" t="s">
        <v>250</v>
      </c>
      <c r="I114" s="10">
        <f t="shared" si="11"/>
        <v>0</v>
      </c>
      <c r="J114" s="40"/>
      <c r="K114" s="31">
        <f t="shared" si="12"/>
        <v>0</v>
      </c>
      <c r="L114" s="2">
        <f t="shared" si="13"/>
        <v>0</v>
      </c>
      <c r="M114" s="2">
        <f t="shared" si="14"/>
        <v>0</v>
      </c>
      <c r="N114" s="2">
        <f t="shared" si="15"/>
        <v>0</v>
      </c>
      <c r="O114" s="11">
        <f t="shared" si="16"/>
        <v>0</v>
      </c>
      <c r="P114" s="11">
        <f t="shared" si="17"/>
        <v>0</v>
      </c>
      <c r="Q114" s="5" t="str">
        <f t="shared" si="18"/>
        <v>euro</v>
      </c>
      <c r="R114" s="10">
        <f t="shared" si="19"/>
        <v>0</v>
      </c>
      <c r="S114" s="2"/>
      <c r="T114" s="50" t="str" cm="1">
        <f t="array" ref="T114">_xlfn.IFS(R114&gt;I114,"KO : Le montant retenu est supérieur au montant présenté. Merci de revoir la ligne de contributions ou plafonner son montant.",I114=0,"",R114=I114,"OK",R114&lt;I114,"Montant instruit inférieur au montant présenté.")</f>
        <v/>
      </c>
      <c r="U114" s="9">
        <f t="shared" si="20"/>
        <v>0</v>
      </c>
    </row>
    <row r="115" spans="1:21" x14ac:dyDescent="0.35">
      <c r="A115" s="5">
        <v>111</v>
      </c>
      <c r="B115" s="2"/>
      <c r="C115" s="2"/>
      <c r="D115" s="2"/>
      <c r="E115" s="2"/>
      <c r="F115" s="11"/>
      <c r="G115" s="11"/>
      <c r="H115" s="5" t="s">
        <v>250</v>
      </c>
      <c r="I115" s="10">
        <f t="shared" si="11"/>
        <v>0</v>
      </c>
      <c r="J115" s="40"/>
      <c r="K115" s="31">
        <f t="shared" si="12"/>
        <v>0</v>
      </c>
      <c r="L115" s="2">
        <f t="shared" si="13"/>
        <v>0</v>
      </c>
      <c r="M115" s="2">
        <f t="shared" si="14"/>
        <v>0</v>
      </c>
      <c r="N115" s="2">
        <f t="shared" si="15"/>
        <v>0</v>
      </c>
      <c r="O115" s="11">
        <f t="shared" si="16"/>
        <v>0</v>
      </c>
      <c r="P115" s="11">
        <f t="shared" si="17"/>
        <v>0</v>
      </c>
      <c r="Q115" s="5" t="str">
        <f t="shared" si="18"/>
        <v>euro</v>
      </c>
      <c r="R115" s="10">
        <f t="shared" si="19"/>
        <v>0</v>
      </c>
      <c r="S115" s="2"/>
      <c r="T115" s="50" t="str" cm="1">
        <f t="array" ref="T115">_xlfn.IFS(R115&gt;I115,"KO : Le montant retenu est supérieur au montant présenté. Merci de revoir la ligne de contributions ou plafonner son montant.",I115=0,"",R115=I115,"OK",R115&lt;I115,"Montant instruit inférieur au montant présenté.")</f>
        <v/>
      </c>
      <c r="U115" s="9">
        <f t="shared" si="20"/>
        <v>0</v>
      </c>
    </row>
    <row r="116" spans="1:21" x14ac:dyDescent="0.35">
      <c r="A116" s="5">
        <v>112</v>
      </c>
      <c r="B116" s="2"/>
      <c r="C116" s="2"/>
      <c r="D116" s="2"/>
      <c r="E116" s="2"/>
      <c r="F116" s="11"/>
      <c r="G116" s="11"/>
      <c r="H116" s="5" t="s">
        <v>250</v>
      </c>
      <c r="I116" s="10">
        <f t="shared" si="11"/>
        <v>0</v>
      </c>
      <c r="J116" s="40"/>
      <c r="K116" s="31">
        <f t="shared" si="12"/>
        <v>0</v>
      </c>
      <c r="L116" s="2">
        <f t="shared" si="13"/>
        <v>0</v>
      </c>
      <c r="M116" s="2">
        <f t="shared" si="14"/>
        <v>0</v>
      </c>
      <c r="N116" s="2">
        <f t="shared" si="15"/>
        <v>0</v>
      </c>
      <c r="O116" s="11">
        <f t="shared" si="16"/>
        <v>0</v>
      </c>
      <c r="P116" s="11">
        <f t="shared" si="17"/>
        <v>0</v>
      </c>
      <c r="Q116" s="5" t="str">
        <f t="shared" si="18"/>
        <v>euro</v>
      </c>
      <c r="R116" s="10">
        <f t="shared" si="19"/>
        <v>0</v>
      </c>
      <c r="S116" s="2"/>
      <c r="T116" s="50" t="str" cm="1">
        <f t="array" ref="T116">_xlfn.IFS(R116&gt;I116,"KO : Le montant retenu est supérieur au montant présenté. Merci de revoir la ligne de contributions ou plafonner son montant.",I116=0,"",R116=I116,"OK",R116&lt;I116,"Montant instruit inférieur au montant présenté.")</f>
        <v/>
      </c>
      <c r="U116" s="9">
        <f t="shared" si="20"/>
        <v>0</v>
      </c>
    </row>
    <row r="117" spans="1:21" x14ac:dyDescent="0.35">
      <c r="A117" s="5">
        <v>113</v>
      </c>
      <c r="B117" s="2"/>
      <c r="C117" s="2"/>
      <c r="D117" s="2"/>
      <c r="E117" s="2"/>
      <c r="F117" s="11"/>
      <c r="G117" s="11"/>
      <c r="H117" s="5" t="s">
        <v>250</v>
      </c>
      <c r="I117" s="10">
        <f t="shared" si="11"/>
        <v>0</v>
      </c>
      <c r="J117" s="40"/>
      <c r="K117" s="31">
        <f t="shared" si="12"/>
        <v>0</v>
      </c>
      <c r="L117" s="2">
        <f t="shared" si="13"/>
        <v>0</v>
      </c>
      <c r="M117" s="2">
        <f t="shared" si="14"/>
        <v>0</v>
      </c>
      <c r="N117" s="2">
        <f t="shared" si="15"/>
        <v>0</v>
      </c>
      <c r="O117" s="11">
        <f t="shared" si="16"/>
        <v>0</v>
      </c>
      <c r="P117" s="11">
        <f t="shared" si="17"/>
        <v>0</v>
      </c>
      <c r="Q117" s="5" t="str">
        <f t="shared" si="18"/>
        <v>euro</v>
      </c>
      <c r="R117" s="10">
        <f t="shared" si="19"/>
        <v>0</v>
      </c>
      <c r="S117" s="2"/>
      <c r="T117" s="50" t="str" cm="1">
        <f t="array" ref="T117">_xlfn.IFS(R117&gt;I117,"KO : Le montant retenu est supérieur au montant présenté. Merci de revoir la ligne de contributions ou plafonner son montant.",I117=0,"",R117=I117,"OK",R117&lt;I117,"Montant instruit inférieur au montant présenté.")</f>
        <v/>
      </c>
      <c r="U117" s="9">
        <f t="shared" si="20"/>
        <v>0</v>
      </c>
    </row>
    <row r="118" spans="1:21" x14ac:dyDescent="0.35">
      <c r="A118" s="5">
        <v>114</v>
      </c>
      <c r="B118" s="2"/>
      <c r="C118" s="2"/>
      <c r="D118" s="2"/>
      <c r="E118" s="2"/>
      <c r="F118" s="11"/>
      <c r="G118" s="11"/>
      <c r="H118" s="5" t="s">
        <v>250</v>
      </c>
      <c r="I118" s="10">
        <f t="shared" si="11"/>
        <v>0</v>
      </c>
      <c r="J118" s="40"/>
      <c r="K118" s="31">
        <f t="shared" si="12"/>
        <v>0</v>
      </c>
      <c r="L118" s="2">
        <f t="shared" si="13"/>
        <v>0</v>
      </c>
      <c r="M118" s="2">
        <f t="shared" si="14"/>
        <v>0</v>
      </c>
      <c r="N118" s="2">
        <f t="shared" si="15"/>
        <v>0</v>
      </c>
      <c r="O118" s="11">
        <f t="shared" si="16"/>
        <v>0</v>
      </c>
      <c r="P118" s="11">
        <f t="shared" si="17"/>
        <v>0</v>
      </c>
      <c r="Q118" s="5" t="str">
        <f t="shared" si="18"/>
        <v>euro</v>
      </c>
      <c r="R118" s="10">
        <f t="shared" si="19"/>
        <v>0</v>
      </c>
      <c r="S118" s="2"/>
      <c r="T118" s="50" t="str" cm="1">
        <f t="array" ref="T118">_xlfn.IFS(R118&gt;I118,"KO : Le montant retenu est supérieur au montant présenté. Merci de revoir la ligne de contributions ou plafonner son montant.",I118=0,"",R118=I118,"OK",R118&lt;I118,"Montant instruit inférieur au montant présenté.")</f>
        <v/>
      </c>
      <c r="U118" s="9">
        <f t="shared" si="20"/>
        <v>0</v>
      </c>
    </row>
    <row r="119" spans="1:21" x14ac:dyDescent="0.35">
      <c r="A119" s="5">
        <v>115</v>
      </c>
      <c r="B119" s="2"/>
      <c r="C119" s="2"/>
      <c r="D119" s="2"/>
      <c r="E119" s="2"/>
      <c r="F119" s="11"/>
      <c r="G119" s="11"/>
      <c r="H119" s="5" t="s">
        <v>250</v>
      </c>
      <c r="I119" s="10">
        <f t="shared" si="11"/>
        <v>0</v>
      </c>
      <c r="J119" s="40"/>
      <c r="K119" s="31">
        <f t="shared" si="12"/>
        <v>0</v>
      </c>
      <c r="L119" s="2">
        <f t="shared" si="13"/>
        <v>0</v>
      </c>
      <c r="M119" s="2">
        <f t="shared" si="14"/>
        <v>0</v>
      </c>
      <c r="N119" s="2">
        <f t="shared" si="15"/>
        <v>0</v>
      </c>
      <c r="O119" s="11">
        <f t="shared" si="16"/>
        <v>0</v>
      </c>
      <c r="P119" s="11">
        <f t="shared" si="17"/>
        <v>0</v>
      </c>
      <c r="Q119" s="5" t="str">
        <f t="shared" si="18"/>
        <v>euro</v>
      </c>
      <c r="R119" s="10">
        <f t="shared" si="19"/>
        <v>0</v>
      </c>
      <c r="S119" s="2"/>
      <c r="T119" s="50" t="str" cm="1">
        <f t="array" ref="T119">_xlfn.IFS(R119&gt;I119,"KO : Le montant retenu est supérieur au montant présenté. Merci de revoir la ligne de contributions ou plafonner son montant.",I119=0,"",R119=I119,"OK",R119&lt;I119,"Montant instruit inférieur au montant présenté.")</f>
        <v/>
      </c>
      <c r="U119" s="9">
        <f t="shared" si="20"/>
        <v>0</v>
      </c>
    </row>
    <row r="120" spans="1:21" x14ac:dyDescent="0.35">
      <c r="A120" s="5">
        <v>116</v>
      </c>
      <c r="B120" s="2"/>
      <c r="C120" s="2"/>
      <c r="D120" s="2"/>
      <c r="E120" s="2"/>
      <c r="F120" s="11"/>
      <c r="G120" s="11"/>
      <c r="H120" s="5" t="s">
        <v>250</v>
      </c>
      <c r="I120" s="10">
        <f t="shared" si="11"/>
        <v>0</v>
      </c>
      <c r="J120" s="40"/>
      <c r="K120" s="31">
        <f t="shared" si="12"/>
        <v>0</v>
      </c>
      <c r="L120" s="2">
        <f t="shared" si="13"/>
        <v>0</v>
      </c>
      <c r="M120" s="2">
        <f t="shared" si="14"/>
        <v>0</v>
      </c>
      <c r="N120" s="2">
        <f t="shared" si="15"/>
        <v>0</v>
      </c>
      <c r="O120" s="11">
        <f t="shared" si="16"/>
        <v>0</v>
      </c>
      <c r="P120" s="11">
        <f t="shared" si="17"/>
        <v>0</v>
      </c>
      <c r="Q120" s="5" t="str">
        <f t="shared" si="18"/>
        <v>euro</v>
      </c>
      <c r="R120" s="10">
        <f t="shared" si="19"/>
        <v>0</v>
      </c>
      <c r="S120" s="2"/>
      <c r="T120" s="50" t="str" cm="1">
        <f t="array" ref="T120">_xlfn.IFS(R120&gt;I120,"KO : Le montant retenu est supérieur au montant présenté. Merci de revoir la ligne de contributions ou plafonner son montant.",I120=0,"",R120=I120,"OK",R120&lt;I120,"Montant instruit inférieur au montant présenté.")</f>
        <v/>
      </c>
      <c r="U120" s="9">
        <f t="shared" si="20"/>
        <v>0</v>
      </c>
    </row>
    <row r="121" spans="1:21" x14ac:dyDescent="0.35">
      <c r="A121" s="5">
        <v>117</v>
      </c>
      <c r="B121" s="2"/>
      <c r="C121" s="2"/>
      <c r="D121" s="2"/>
      <c r="E121" s="2"/>
      <c r="F121" s="11"/>
      <c r="G121" s="11"/>
      <c r="H121" s="5" t="s">
        <v>250</v>
      </c>
      <c r="I121" s="10">
        <f t="shared" si="11"/>
        <v>0</v>
      </c>
      <c r="J121" s="40"/>
      <c r="K121" s="31">
        <f t="shared" si="12"/>
        <v>0</v>
      </c>
      <c r="L121" s="2">
        <f t="shared" si="13"/>
        <v>0</v>
      </c>
      <c r="M121" s="2">
        <f t="shared" si="14"/>
        <v>0</v>
      </c>
      <c r="N121" s="2">
        <f t="shared" si="15"/>
        <v>0</v>
      </c>
      <c r="O121" s="11">
        <f t="shared" si="16"/>
        <v>0</v>
      </c>
      <c r="P121" s="11">
        <f t="shared" si="17"/>
        <v>0</v>
      </c>
      <c r="Q121" s="5" t="str">
        <f t="shared" si="18"/>
        <v>euro</v>
      </c>
      <c r="R121" s="10">
        <f t="shared" si="19"/>
        <v>0</v>
      </c>
      <c r="S121" s="2"/>
      <c r="T121" s="50" t="str" cm="1">
        <f t="array" ref="T121">_xlfn.IFS(R121&gt;I121,"KO : Le montant retenu est supérieur au montant présenté. Merci de revoir la ligne de contributions ou plafonner son montant.",I121=0,"",R121=I121,"OK",R121&lt;I121,"Montant instruit inférieur au montant présenté.")</f>
        <v/>
      </c>
      <c r="U121" s="9">
        <f t="shared" si="20"/>
        <v>0</v>
      </c>
    </row>
    <row r="122" spans="1:21" x14ac:dyDescent="0.35">
      <c r="A122" s="5">
        <v>118</v>
      </c>
      <c r="B122" s="2"/>
      <c r="C122" s="2"/>
      <c r="D122" s="2"/>
      <c r="E122" s="2"/>
      <c r="F122" s="11"/>
      <c r="G122" s="11"/>
      <c r="H122" s="5" t="s">
        <v>250</v>
      </c>
      <c r="I122" s="10">
        <f t="shared" si="11"/>
        <v>0</v>
      </c>
      <c r="J122" s="40"/>
      <c r="K122" s="31">
        <f t="shared" si="12"/>
        <v>0</v>
      </c>
      <c r="L122" s="2">
        <f t="shared" si="13"/>
        <v>0</v>
      </c>
      <c r="M122" s="2">
        <f t="shared" si="14"/>
        <v>0</v>
      </c>
      <c r="N122" s="2">
        <f t="shared" si="15"/>
        <v>0</v>
      </c>
      <c r="O122" s="11">
        <f t="shared" si="16"/>
        <v>0</v>
      </c>
      <c r="P122" s="11">
        <f t="shared" si="17"/>
        <v>0</v>
      </c>
      <c r="Q122" s="5" t="str">
        <f t="shared" si="18"/>
        <v>euro</v>
      </c>
      <c r="R122" s="10">
        <f t="shared" si="19"/>
        <v>0</v>
      </c>
      <c r="S122" s="2"/>
      <c r="T122" s="50" t="str" cm="1">
        <f t="array" ref="T122">_xlfn.IFS(R122&gt;I122,"KO : Le montant retenu est supérieur au montant présenté. Merci de revoir la ligne de contributions ou plafonner son montant.",I122=0,"",R122=I122,"OK",R122&lt;I122,"Montant instruit inférieur au montant présenté.")</f>
        <v/>
      </c>
      <c r="U122" s="9">
        <f t="shared" si="20"/>
        <v>0</v>
      </c>
    </row>
    <row r="123" spans="1:21" x14ac:dyDescent="0.35">
      <c r="A123" s="5">
        <v>119</v>
      </c>
      <c r="B123" s="2"/>
      <c r="C123" s="2"/>
      <c r="D123" s="2"/>
      <c r="E123" s="2"/>
      <c r="F123" s="11"/>
      <c r="G123" s="11"/>
      <c r="H123" s="5" t="s">
        <v>250</v>
      </c>
      <c r="I123" s="10">
        <f t="shared" si="11"/>
        <v>0</v>
      </c>
      <c r="J123" s="40"/>
      <c r="K123" s="31">
        <f t="shared" si="12"/>
        <v>0</v>
      </c>
      <c r="L123" s="2">
        <f t="shared" si="13"/>
        <v>0</v>
      </c>
      <c r="M123" s="2">
        <f t="shared" si="14"/>
        <v>0</v>
      </c>
      <c r="N123" s="2">
        <f t="shared" si="15"/>
        <v>0</v>
      </c>
      <c r="O123" s="11">
        <f t="shared" si="16"/>
        <v>0</v>
      </c>
      <c r="P123" s="11">
        <f t="shared" si="17"/>
        <v>0</v>
      </c>
      <c r="Q123" s="5" t="str">
        <f t="shared" si="18"/>
        <v>euro</v>
      </c>
      <c r="R123" s="10">
        <f t="shared" si="19"/>
        <v>0</v>
      </c>
      <c r="S123" s="2"/>
      <c r="T123" s="50" t="str" cm="1">
        <f t="array" ref="T123">_xlfn.IFS(R123&gt;I123,"KO : Le montant retenu est supérieur au montant présenté. Merci de revoir la ligne de contributions ou plafonner son montant.",I123=0,"",R123=I123,"OK",R123&lt;I123,"Montant instruit inférieur au montant présenté.")</f>
        <v/>
      </c>
      <c r="U123" s="9">
        <f t="shared" si="20"/>
        <v>0</v>
      </c>
    </row>
    <row r="124" spans="1:21" x14ac:dyDescent="0.35">
      <c r="A124" s="5">
        <v>120</v>
      </c>
      <c r="B124" s="2"/>
      <c r="C124" s="2"/>
      <c r="D124" s="2"/>
      <c r="E124" s="2"/>
      <c r="F124" s="11"/>
      <c r="G124" s="11"/>
      <c r="H124" s="5" t="s">
        <v>250</v>
      </c>
      <c r="I124" s="10">
        <f t="shared" si="11"/>
        <v>0</v>
      </c>
      <c r="J124" s="40"/>
      <c r="K124" s="31">
        <f t="shared" si="12"/>
        <v>0</v>
      </c>
      <c r="L124" s="2">
        <f t="shared" si="13"/>
        <v>0</v>
      </c>
      <c r="M124" s="2">
        <f t="shared" si="14"/>
        <v>0</v>
      </c>
      <c r="N124" s="2">
        <f t="shared" si="15"/>
        <v>0</v>
      </c>
      <c r="O124" s="11">
        <f t="shared" si="16"/>
        <v>0</v>
      </c>
      <c r="P124" s="11">
        <f t="shared" si="17"/>
        <v>0</v>
      </c>
      <c r="Q124" s="5" t="str">
        <f t="shared" si="18"/>
        <v>euro</v>
      </c>
      <c r="R124" s="10">
        <f t="shared" si="19"/>
        <v>0</v>
      </c>
      <c r="S124" s="2"/>
      <c r="T124" s="50" t="str" cm="1">
        <f t="array" ref="T124">_xlfn.IFS(R124&gt;I124,"KO : Le montant retenu est supérieur au montant présenté. Merci de revoir la ligne de contributions ou plafonner son montant.",I124=0,"",R124=I124,"OK",R124&lt;I124,"Montant instruit inférieur au montant présenté.")</f>
        <v/>
      </c>
      <c r="U124" s="9">
        <f t="shared" si="20"/>
        <v>0</v>
      </c>
    </row>
    <row r="125" spans="1:21" x14ac:dyDescent="0.35">
      <c r="A125" s="5">
        <v>121</v>
      </c>
      <c r="B125" s="2"/>
      <c r="C125" s="2"/>
      <c r="D125" s="2"/>
      <c r="E125" s="2"/>
      <c r="F125" s="11"/>
      <c r="G125" s="11"/>
      <c r="H125" s="5" t="s">
        <v>250</v>
      </c>
      <c r="I125" s="10">
        <f t="shared" si="11"/>
        <v>0</v>
      </c>
      <c r="J125" s="40"/>
      <c r="K125" s="31">
        <f t="shared" si="12"/>
        <v>0</v>
      </c>
      <c r="L125" s="2">
        <f t="shared" si="13"/>
        <v>0</v>
      </c>
      <c r="M125" s="2">
        <f t="shared" si="14"/>
        <v>0</v>
      </c>
      <c r="N125" s="2">
        <f t="shared" si="15"/>
        <v>0</v>
      </c>
      <c r="O125" s="11">
        <f t="shared" si="16"/>
        <v>0</v>
      </c>
      <c r="P125" s="11">
        <f t="shared" si="17"/>
        <v>0</v>
      </c>
      <c r="Q125" s="5" t="str">
        <f t="shared" si="18"/>
        <v>euro</v>
      </c>
      <c r="R125" s="10">
        <f t="shared" si="19"/>
        <v>0</v>
      </c>
      <c r="S125" s="2"/>
      <c r="T125" s="50" t="str" cm="1">
        <f t="array" ref="T125">_xlfn.IFS(R125&gt;I125,"KO : Le montant retenu est supérieur au montant présenté. Merci de revoir la ligne de contributions ou plafonner son montant.",I125=0,"",R125=I125,"OK",R125&lt;I125,"Montant instruit inférieur au montant présenté.")</f>
        <v/>
      </c>
      <c r="U125" s="9">
        <f t="shared" si="20"/>
        <v>0</v>
      </c>
    </row>
    <row r="126" spans="1:21" x14ac:dyDescent="0.35">
      <c r="A126" s="5">
        <v>122</v>
      </c>
      <c r="B126" s="2"/>
      <c r="C126" s="2"/>
      <c r="D126" s="2"/>
      <c r="E126" s="2"/>
      <c r="F126" s="11"/>
      <c r="G126" s="11"/>
      <c r="H126" s="5" t="s">
        <v>250</v>
      </c>
      <c r="I126" s="10">
        <f t="shared" si="11"/>
        <v>0</v>
      </c>
      <c r="J126" s="40"/>
      <c r="K126" s="31">
        <f t="shared" si="12"/>
        <v>0</v>
      </c>
      <c r="L126" s="2">
        <f t="shared" si="13"/>
        <v>0</v>
      </c>
      <c r="M126" s="2">
        <f t="shared" si="14"/>
        <v>0</v>
      </c>
      <c r="N126" s="2">
        <f t="shared" si="15"/>
        <v>0</v>
      </c>
      <c r="O126" s="11">
        <f t="shared" si="16"/>
        <v>0</v>
      </c>
      <c r="P126" s="11">
        <f t="shared" si="17"/>
        <v>0</v>
      </c>
      <c r="Q126" s="5" t="str">
        <f t="shared" si="18"/>
        <v>euro</v>
      </c>
      <c r="R126" s="10">
        <f t="shared" si="19"/>
        <v>0</v>
      </c>
      <c r="S126" s="2"/>
      <c r="T126" s="50" t="str" cm="1">
        <f t="array" ref="T126">_xlfn.IFS(R126&gt;I126,"KO : Le montant retenu est supérieur au montant présenté. Merci de revoir la ligne de contributions ou plafonner son montant.",I126=0,"",R126=I126,"OK",R126&lt;I126,"Montant instruit inférieur au montant présenté.")</f>
        <v/>
      </c>
      <c r="U126" s="9">
        <f t="shared" si="20"/>
        <v>0</v>
      </c>
    </row>
    <row r="127" spans="1:21" x14ac:dyDescent="0.35">
      <c r="A127" s="5">
        <v>123</v>
      </c>
      <c r="B127" s="2"/>
      <c r="C127" s="2"/>
      <c r="D127" s="2"/>
      <c r="E127" s="2"/>
      <c r="F127" s="11"/>
      <c r="G127" s="11"/>
      <c r="H127" s="5" t="s">
        <v>250</v>
      </c>
      <c r="I127" s="10">
        <f t="shared" si="11"/>
        <v>0</v>
      </c>
      <c r="J127" s="40"/>
      <c r="K127" s="31">
        <f t="shared" si="12"/>
        <v>0</v>
      </c>
      <c r="L127" s="2">
        <f t="shared" si="13"/>
        <v>0</v>
      </c>
      <c r="M127" s="2">
        <f t="shared" si="14"/>
        <v>0</v>
      </c>
      <c r="N127" s="2">
        <f t="shared" si="15"/>
        <v>0</v>
      </c>
      <c r="O127" s="11">
        <f t="shared" si="16"/>
        <v>0</v>
      </c>
      <c r="P127" s="11">
        <f t="shared" si="17"/>
        <v>0</v>
      </c>
      <c r="Q127" s="5" t="str">
        <f t="shared" si="18"/>
        <v>euro</v>
      </c>
      <c r="R127" s="10">
        <f t="shared" si="19"/>
        <v>0</v>
      </c>
      <c r="S127" s="2"/>
      <c r="T127" s="50" t="str" cm="1">
        <f t="array" ref="T127">_xlfn.IFS(R127&gt;I127,"KO : Le montant retenu est supérieur au montant présenté. Merci de revoir la ligne de contributions ou plafonner son montant.",I127=0,"",R127=I127,"OK",R127&lt;I127,"Montant instruit inférieur au montant présenté.")</f>
        <v/>
      </c>
      <c r="U127" s="9">
        <f t="shared" si="20"/>
        <v>0</v>
      </c>
    </row>
    <row r="128" spans="1:21" x14ac:dyDescent="0.35">
      <c r="A128" s="5">
        <v>124</v>
      </c>
      <c r="B128" s="2"/>
      <c r="C128" s="2"/>
      <c r="D128" s="2"/>
      <c r="E128" s="2"/>
      <c r="F128" s="11"/>
      <c r="G128" s="11"/>
      <c r="H128" s="5" t="s">
        <v>250</v>
      </c>
      <c r="I128" s="10">
        <f t="shared" si="11"/>
        <v>0</v>
      </c>
      <c r="J128" s="40"/>
      <c r="K128" s="31">
        <f t="shared" si="12"/>
        <v>0</v>
      </c>
      <c r="L128" s="2">
        <f t="shared" si="13"/>
        <v>0</v>
      </c>
      <c r="M128" s="2">
        <f t="shared" si="14"/>
        <v>0</v>
      </c>
      <c r="N128" s="2">
        <f t="shared" si="15"/>
        <v>0</v>
      </c>
      <c r="O128" s="11">
        <f t="shared" si="16"/>
        <v>0</v>
      </c>
      <c r="P128" s="11">
        <f t="shared" si="17"/>
        <v>0</v>
      </c>
      <c r="Q128" s="5" t="str">
        <f t="shared" si="18"/>
        <v>euro</v>
      </c>
      <c r="R128" s="10">
        <f t="shared" si="19"/>
        <v>0</v>
      </c>
      <c r="S128" s="2"/>
      <c r="T128" s="50" t="str" cm="1">
        <f t="array" ref="T128">_xlfn.IFS(R128&gt;I128,"KO : Le montant retenu est supérieur au montant présenté. Merci de revoir la ligne de contributions ou plafonner son montant.",I128=0,"",R128=I128,"OK",R128&lt;I128,"Montant instruit inférieur au montant présenté.")</f>
        <v/>
      </c>
      <c r="U128" s="9">
        <f t="shared" si="20"/>
        <v>0</v>
      </c>
    </row>
    <row r="129" spans="1:21" x14ac:dyDescent="0.35">
      <c r="A129" s="5">
        <v>125</v>
      </c>
      <c r="B129" s="2"/>
      <c r="C129" s="2"/>
      <c r="D129" s="2"/>
      <c r="E129" s="2"/>
      <c r="F129" s="11"/>
      <c r="G129" s="11"/>
      <c r="H129" s="5" t="s">
        <v>250</v>
      </c>
      <c r="I129" s="10">
        <f t="shared" si="11"/>
        <v>0</v>
      </c>
      <c r="J129" s="40"/>
      <c r="K129" s="31">
        <f t="shared" si="12"/>
        <v>0</v>
      </c>
      <c r="L129" s="2">
        <f t="shared" si="13"/>
        <v>0</v>
      </c>
      <c r="M129" s="2">
        <f t="shared" si="14"/>
        <v>0</v>
      </c>
      <c r="N129" s="2">
        <f t="shared" si="15"/>
        <v>0</v>
      </c>
      <c r="O129" s="11">
        <f t="shared" si="16"/>
        <v>0</v>
      </c>
      <c r="P129" s="11">
        <f t="shared" si="17"/>
        <v>0</v>
      </c>
      <c r="Q129" s="5" t="str">
        <f t="shared" si="18"/>
        <v>euro</v>
      </c>
      <c r="R129" s="10">
        <f t="shared" si="19"/>
        <v>0</v>
      </c>
      <c r="S129" s="2"/>
      <c r="T129" s="50" t="str" cm="1">
        <f t="array" ref="T129">_xlfn.IFS(R129&gt;I129,"KO : Le montant retenu est supérieur au montant présenté. Merci de revoir la ligne de contributions ou plafonner son montant.",I129=0,"",R129=I129,"OK",R129&lt;I129,"Montant instruit inférieur au montant présenté.")</f>
        <v/>
      </c>
      <c r="U129" s="9">
        <f t="shared" si="20"/>
        <v>0</v>
      </c>
    </row>
    <row r="130" spans="1:21" x14ac:dyDescent="0.35">
      <c r="A130" s="5">
        <v>126</v>
      </c>
      <c r="B130" s="2"/>
      <c r="C130" s="2"/>
      <c r="D130" s="2"/>
      <c r="E130" s="2"/>
      <c r="F130" s="11"/>
      <c r="G130" s="11"/>
      <c r="H130" s="5" t="s">
        <v>250</v>
      </c>
      <c r="I130" s="10">
        <f t="shared" si="11"/>
        <v>0</v>
      </c>
      <c r="J130" s="40"/>
      <c r="K130" s="31">
        <f t="shared" si="12"/>
        <v>0</v>
      </c>
      <c r="L130" s="2">
        <f t="shared" si="13"/>
        <v>0</v>
      </c>
      <c r="M130" s="2">
        <f t="shared" si="14"/>
        <v>0</v>
      </c>
      <c r="N130" s="2">
        <f t="shared" si="15"/>
        <v>0</v>
      </c>
      <c r="O130" s="11">
        <f t="shared" si="16"/>
        <v>0</v>
      </c>
      <c r="P130" s="11">
        <f t="shared" si="17"/>
        <v>0</v>
      </c>
      <c r="Q130" s="5" t="str">
        <f t="shared" si="18"/>
        <v>euro</v>
      </c>
      <c r="R130" s="10">
        <f t="shared" si="19"/>
        <v>0</v>
      </c>
      <c r="S130" s="2"/>
      <c r="T130" s="50" t="str" cm="1">
        <f t="array" ref="T130">_xlfn.IFS(R130&gt;I130,"KO : Le montant retenu est supérieur au montant présenté. Merci de revoir la ligne de contributions ou plafonner son montant.",I130=0,"",R130=I130,"OK",R130&lt;I130,"Montant instruit inférieur au montant présenté.")</f>
        <v/>
      </c>
      <c r="U130" s="9">
        <f t="shared" si="20"/>
        <v>0</v>
      </c>
    </row>
    <row r="131" spans="1:21" x14ac:dyDescent="0.35">
      <c r="A131" s="5">
        <v>127</v>
      </c>
      <c r="B131" s="2"/>
      <c r="C131" s="2"/>
      <c r="D131" s="2"/>
      <c r="E131" s="2"/>
      <c r="F131" s="11"/>
      <c r="G131" s="11"/>
      <c r="H131" s="5" t="s">
        <v>250</v>
      </c>
      <c r="I131" s="10">
        <f t="shared" si="11"/>
        <v>0</v>
      </c>
      <c r="J131" s="40"/>
      <c r="K131" s="31">
        <f t="shared" si="12"/>
        <v>0</v>
      </c>
      <c r="L131" s="2">
        <f t="shared" si="13"/>
        <v>0</v>
      </c>
      <c r="M131" s="2">
        <f t="shared" si="14"/>
        <v>0</v>
      </c>
      <c r="N131" s="2">
        <f t="shared" si="15"/>
        <v>0</v>
      </c>
      <c r="O131" s="11">
        <f t="shared" si="16"/>
        <v>0</v>
      </c>
      <c r="P131" s="11">
        <f t="shared" si="17"/>
        <v>0</v>
      </c>
      <c r="Q131" s="5" t="str">
        <f t="shared" si="18"/>
        <v>euro</v>
      </c>
      <c r="R131" s="10">
        <f t="shared" si="19"/>
        <v>0</v>
      </c>
      <c r="S131" s="2"/>
      <c r="T131" s="50" t="str" cm="1">
        <f t="array" ref="T131">_xlfn.IFS(R131&gt;I131,"KO : Le montant retenu est supérieur au montant présenté. Merci de revoir la ligne de contributions ou plafonner son montant.",I131=0,"",R131=I131,"OK",R131&lt;I131,"Montant instruit inférieur au montant présenté.")</f>
        <v/>
      </c>
      <c r="U131" s="9">
        <f t="shared" si="20"/>
        <v>0</v>
      </c>
    </row>
    <row r="132" spans="1:21" x14ac:dyDescent="0.35">
      <c r="A132" s="5">
        <v>128</v>
      </c>
      <c r="B132" s="2"/>
      <c r="C132" s="2"/>
      <c r="D132" s="2"/>
      <c r="E132" s="2"/>
      <c r="F132" s="11"/>
      <c r="G132" s="11"/>
      <c r="H132" s="5" t="s">
        <v>250</v>
      </c>
      <c r="I132" s="10">
        <f t="shared" si="11"/>
        <v>0</v>
      </c>
      <c r="J132" s="40"/>
      <c r="K132" s="31">
        <f t="shared" si="12"/>
        <v>0</v>
      </c>
      <c r="L132" s="2">
        <f t="shared" si="13"/>
        <v>0</v>
      </c>
      <c r="M132" s="2">
        <f t="shared" si="14"/>
        <v>0</v>
      </c>
      <c r="N132" s="2">
        <f t="shared" si="15"/>
        <v>0</v>
      </c>
      <c r="O132" s="11">
        <f t="shared" si="16"/>
        <v>0</v>
      </c>
      <c r="P132" s="11">
        <f t="shared" si="17"/>
        <v>0</v>
      </c>
      <c r="Q132" s="5" t="str">
        <f t="shared" si="18"/>
        <v>euro</v>
      </c>
      <c r="R132" s="10">
        <f t="shared" si="19"/>
        <v>0</v>
      </c>
      <c r="S132" s="2"/>
      <c r="T132" s="50" t="str" cm="1">
        <f t="array" ref="T132">_xlfn.IFS(R132&gt;I132,"KO : Le montant retenu est supérieur au montant présenté. Merci de revoir la ligne de contributions ou plafonner son montant.",I132=0,"",R132=I132,"OK",R132&lt;I132,"Montant instruit inférieur au montant présenté.")</f>
        <v/>
      </c>
      <c r="U132" s="9">
        <f t="shared" si="20"/>
        <v>0</v>
      </c>
    </row>
    <row r="133" spans="1:21" x14ac:dyDescent="0.35">
      <c r="A133" s="5">
        <v>129</v>
      </c>
      <c r="B133" s="2"/>
      <c r="C133" s="2"/>
      <c r="D133" s="2"/>
      <c r="E133" s="2"/>
      <c r="F133" s="11"/>
      <c r="G133" s="11"/>
      <c r="H133" s="5" t="s">
        <v>250</v>
      </c>
      <c r="I133" s="10">
        <f t="shared" ref="I133:I196" si="21">G133*F133</f>
        <v>0</v>
      </c>
      <c r="J133" s="40"/>
      <c r="K133" s="31">
        <f t="shared" si="12"/>
        <v>0</v>
      </c>
      <c r="L133" s="2">
        <f t="shared" si="13"/>
        <v>0</v>
      </c>
      <c r="M133" s="2">
        <f t="shared" si="14"/>
        <v>0</v>
      </c>
      <c r="N133" s="2">
        <f t="shared" si="15"/>
        <v>0</v>
      </c>
      <c r="O133" s="11">
        <f t="shared" si="16"/>
        <v>0</v>
      </c>
      <c r="P133" s="11">
        <f t="shared" si="17"/>
        <v>0</v>
      </c>
      <c r="Q133" s="5" t="str">
        <f t="shared" si="18"/>
        <v>euro</v>
      </c>
      <c r="R133" s="10">
        <f t="shared" si="19"/>
        <v>0</v>
      </c>
      <c r="S133" s="2"/>
      <c r="T133" s="50" t="str" cm="1">
        <f t="array" ref="T133">_xlfn.IFS(R133&gt;I133,"KO : Le montant retenu est supérieur au montant présenté. Merci de revoir la ligne de contributions ou plafonner son montant.",I133=0,"",R133=I133,"OK",R133&lt;I133,"Montant instruit inférieur au montant présenté.")</f>
        <v/>
      </c>
      <c r="U133" s="9">
        <f t="shared" si="20"/>
        <v>0</v>
      </c>
    </row>
    <row r="134" spans="1:21" x14ac:dyDescent="0.35">
      <c r="A134" s="5">
        <v>130</v>
      </c>
      <c r="B134" s="2"/>
      <c r="C134" s="2"/>
      <c r="D134" s="2"/>
      <c r="E134" s="2"/>
      <c r="F134" s="11"/>
      <c r="G134" s="11"/>
      <c r="H134" s="5" t="s">
        <v>250</v>
      </c>
      <c r="I134" s="10">
        <f t="shared" si="21"/>
        <v>0</v>
      </c>
      <c r="J134" s="40"/>
      <c r="K134" s="31">
        <f t="shared" ref="K134:K197" si="22">B134</f>
        <v>0</v>
      </c>
      <c r="L134" s="2">
        <f t="shared" ref="L134:L197" si="23">C134</f>
        <v>0</v>
      </c>
      <c r="M134" s="2">
        <f t="shared" ref="M134:M197" si="24">D134</f>
        <v>0</v>
      </c>
      <c r="N134" s="2">
        <f t="shared" ref="N134:N197" si="25">E134</f>
        <v>0</v>
      </c>
      <c r="O134" s="11">
        <f t="shared" ref="O134:O197" si="26">F134</f>
        <v>0</v>
      </c>
      <c r="P134" s="11">
        <f t="shared" ref="P134:P197" si="27">G134</f>
        <v>0</v>
      </c>
      <c r="Q134" s="5" t="str">
        <f t="shared" ref="Q134:Q197" si="28">H134</f>
        <v>euro</v>
      </c>
      <c r="R134" s="10">
        <f t="shared" ref="R134:R197" si="29">O134*P134</f>
        <v>0</v>
      </c>
      <c r="S134" s="2"/>
      <c r="T134" s="50" t="str" cm="1">
        <f t="array" ref="T134">_xlfn.IFS(R134&gt;I134,"KO : Le montant retenu est supérieur au montant présenté. Merci de revoir la ligne de contributions ou plafonner son montant.",I134=0,"",R134=I134,"OK",R134&lt;I134,"Montant instruit inférieur au montant présenté.")</f>
        <v/>
      </c>
      <c r="U134" s="9">
        <f t="shared" ref="U134:U197" si="30">I134-R134</f>
        <v>0</v>
      </c>
    </row>
    <row r="135" spans="1:21" x14ac:dyDescent="0.35">
      <c r="A135" s="5">
        <v>131</v>
      </c>
      <c r="B135" s="2"/>
      <c r="C135" s="2"/>
      <c r="D135" s="2"/>
      <c r="E135" s="2"/>
      <c r="F135" s="11"/>
      <c r="G135" s="11"/>
      <c r="H135" s="5" t="s">
        <v>250</v>
      </c>
      <c r="I135" s="10">
        <f t="shared" si="21"/>
        <v>0</v>
      </c>
      <c r="J135" s="40"/>
      <c r="K135" s="31">
        <f t="shared" si="22"/>
        <v>0</v>
      </c>
      <c r="L135" s="2">
        <f t="shared" si="23"/>
        <v>0</v>
      </c>
      <c r="M135" s="2">
        <f t="shared" si="24"/>
        <v>0</v>
      </c>
      <c r="N135" s="2">
        <f t="shared" si="25"/>
        <v>0</v>
      </c>
      <c r="O135" s="11">
        <f t="shared" si="26"/>
        <v>0</v>
      </c>
      <c r="P135" s="11">
        <f t="shared" si="27"/>
        <v>0</v>
      </c>
      <c r="Q135" s="5" t="str">
        <f t="shared" si="28"/>
        <v>euro</v>
      </c>
      <c r="R135" s="10">
        <f t="shared" si="29"/>
        <v>0</v>
      </c>
      <c r="S135" s="2"/>
      <c r="T135" s="50" t="str" cm="1">
        <f t="array" ref="T135">_xlfn.IFS(R135&gt;I135,"KO : Le montant retenu est supérieur au montant présenté. Merci de revoir la ligne de contributions ou plafonner son montant.",I135=0,"",R135=I135,"OK",R135&lt;I135,"Montant instruit inférieur au montant présenté.")</f>
        <v/>
      </c>
      <c r="U135" s="9">
        <f t="shared" si="30"/>
        <v>0</v>
      </c>
    </row>
    <row r="136" spans="1:21" x14ac:dyDescent="0.35">
      <c r="A136" s="5">
        <v>132</v>
      </c>
      <c r="B136" s="2"/>
      <c r="C136" s="2"/>
      <c r="D136" s="2"/>
      <c r="E136" s="2"/>
      <c r="F136" s="11"/>
      <c r="G136" s="11"/>
      <c r="H136" s="5" t="s">
        <v>250</v>
      </c>
      <c r="I136" s="10">
        <f t="shared" si="21"/>
        <v>0</v>
      </c>
      <c r="J136" s="40"/>
      <c r="K136" s="31">
        <f t="shared" si="22"/>
        <v>0</v>
      </c>
      <c r="L136" s="2">
        <f t="shared" si="23"/>
        <v>0</v>
      </c>
      <c r="M136" s="2">
        <f t="shared" si="24"/>
        <v>0</v>
      </c>
      <c r="N136" s="2">
        <f t="shared" si="25"/>
        <v>0</v>
      </c>
      <c r="O136" s="11">
        <f t="shared" si="26"/>
        <v>0</v>
      </c>
      <c r="P136" s="11">
        <f t="shared" si="27"/>
        <v>0</v>
      </c>
      <c r="Q136" s="5" t="str">
        <f t="shared" si="28"/>
        <v>euro</v>
      </c>
      <c r="R136" s="10">
        <f t="shared" si="29"/>
        <v>0</v>
      </c>
      <c r="S136" s="2"/>
      <c r="T136" s="50" t="str" cm="1">
        <f t="array" ref="T136">_xlfn.IFS(R136&gt;I136,"KO : Le montant retenu est supérieur au montant présenté. Merci de revoir la ligne de contributions ou plafonner son montant.",I136=0,"",R136=I136,"OK",R136&lt;I136,"Montant instruit inférieur au montant présenté.")</f>
        <v/>
      </c>
      <c r="U136" s="9">
        <f t="shared" si="30"/>
        <v>0</v>
      </c>
    </row>
    <row r="137" spans="1:21" x14ac:dyDescent="0.35">
      <c r="A137" s="5">
        <v>133</v>
      </c>
      <c r="B137" s="2"/>
      <c r="C137" s="2"/>
      <c r="D137" s="2"/>
      <c r="E137" s="2"/>
      <c r="F137" s="11"/>
      <c r="G137" s="11"/>
      <c r="H137" s="5" t="s">
        <v>250</v>
      </c>
      <c r="I137" s="10">
        <f t="shared" si="21"/>
        <v>0</v>
      </c>
      <c r="J137" s="40"/>
      <c r="K137" s="31">
        <f t="shared" si="22"/>
        <v>0</v>
      </c>
      <c r="L137" s="2">
        <f t="shared" si="23"/>
        <v>0</v>
      </c>
      <c r="M137" s="2">
        <f t="shared" si="24"/>
        <v>0</v>
      </c>
      <c r="N137" s="2">
        <f t="shared" si="25"/>
        <v>0</v>
      </c>
      <c r="O137" s="11">
        <f t="shared" si="26"/>
        <v>0</v>
      </c>
      <c r="P137" s="11">
        <f t="shared" si="27"/>
        <v>0</v>
      </c>
      <c r="Q137" s="5" t="str">
        <f t="shared" si="28"/>
        <v>euro</v>
      </c>
      <c r="R137" s="10">
        <f t="shared" si="29"/>
        <v>0</v>
      </c>
      <c r="S137" s="2"/>
      <c r="T137" s="50" t="str" cm="1">
        <f t="array" ref="T137">_xlfn.IFS(R137&gt;I137,"KO : Le montant retenu est supérieur au montant présenté. Merci de revoir la ligne de contributions ou plafonner son montant.",I137=0,"",R137=I137,"OK",R137&lt;I137,"Montant instruit inférieur au montant présenté.")</f>
        <v/>
      </c>
      <c r="U137" s="9">
        <f t="shared" si="30"/>
        <v>0</v>
      </c>
    </row>
    <row r="138" spans="1:21" x14ac:dyDescent="0.35">
      <c r="A138" s="5">
        <v>134</v>
      </c>
      <c r="B138" s="2"/>
      <c r="C138" s="2"/>
      <c r="D138" s="2"/>
      <c r="E138" s="2"/>
      <c r="F138" s="11"/>
      <c r="G138" s="11"/>
      <c r="H138" s="5" t="s">
        <v>250</v>
      </c>
      <c r="I138" s="10">
        <f t="shared" si="21"/>
        <v>0</v>
      </c>
      <c r="J138" s="40"/>
      <c r="K138" s="31">
        <f t="shared" si="22"/>
        <v>0</v>
      </c>
      <c r="L138" s="2">
        <f t="shared" si="23"/>
        <v>0</v>
      </c>
      <c r="M138" s="2">
        <f t="shared" si="24"/>
        <v>0</v>
      </c>
      <c r="N138" s="2">
        <f t="shared" si="25"/>
        <v>0</v>
      </c>
      <c r="O138" s="11">
        <f t="shared" si="26"/>
        <v>0</v>
      </c>
      <c r="P138" s="11">
        <f t="shared" si="27"/>
        <v>0</v>
      </c>
      <c r="Q138" s="5" t="str">
        <f t="shared" si="28"/>
        <v>euro</v>
      </c>
      <c r="R138" s="10">
        <f t="shared" si="29"/>
        <v>0</v>
      </c>
      <c r="S138" s="2"/>
      <c r="T138" s="50" t="str" cm="1">
        <f t="array" ref="T138">_xlfn.IFS(R138&gt;I138,"KO : Le montant retenu est supérieur au montant présenté. Merci de revoir la ligne de contributions ou plafonner son montant.",I138=0,"",R138=I138,"OK",R138&lt;I138,"Montant instruit inférieur au montant présenté.")</f>
        <v/>
      </c>
      <c r="U138" s="9">
        <f t="shared" si="30"/>
        <v>0</v>
      </c>
    </row>
    <row r="139" spans="1:21" x14ac:dyDescent="0.35">
      <c r="A139" s="5">
        <v>135</v>
      </c>
      <c r="B139" s="2"/>
      <c r="C139" s="2"/>
      <c r="D139" s="2"/>
      <c r="E139" s="2"/>
      <c r="F139" s="11"/>
      <c r="G139" s="11"/>
      <c r="H139" s="5" t="s">
        <v>250</v>
      </c>
      <c r="I139" s="10">
        <f t="shared" si="21"/>
        <v>0</v>
      </c>
      <c r="J139" s="40"/>
      <c r="K139" s="31">
        <f t="shared" si="22"/>
        <v>0</v>
      </c>
      <c r="L139" s="2">
        <f t="shared" si="23"/>
        <v>0</v>
      </c>
      <c r="M139" s="2">
        <f t="shared" si="24"/>
        <v>0</v>
      </c>
      <c r="N139" s="2">
        <f t="shared" si="25"/>
        <v>0</v>
      </c>
      <c r="O139" s="11">
        <f t="shared" si="26"/>
        <v>0</v>
      </c>
      <c r="P139" s="11">
        <f t="shared" si="27"/>
        <v>0</v>
      </c>
      <c r="Q139" s="5" t="str">
        <f t="shared" si="28"/>
        <v>euro</v>
      </c>
      <c r="R139" s="10">
        <f t="shared" si="29"/>
        <v>0</v>
      </c>
      <c r="S139" s="2"/>
      <c r="T139" s="50" t="str" cm="1">
        <f t="array" ref="T139">_xlfn.IFS(R139&gt;I139,"KO : Le montant retenu est supérieur au montant présenté. Merci de revoir la ligne de contributions ou plafonner son montant.",I139=0,"",R139=I139,"OK",R139&lt;I139,"Montant instruit inférieur au montant présenté.")</f>
        <v/>
      </c>
      <c r="U139" s="9">
        <f t="shared" si="30"/>
        <v>0</v>
      </c>
    </row>
    <row r="140" spans="1:21" x14ac:dyDescent="0.35">
      <c r="A140" s="5">
        <v>136</v>
      </c>
      <c r="B140" s="2"/>
      <c r="C140" s="2"/>
      <c r="D140" s="2"/>
      <c r="E140" s="2"/>
      <c r="F140" s="11"/>
      <c r="G140" s="11"/>
      <c r="H140" s="5" t="s">
        <v>250</v>
      </c>
      <c r="I140" s="10">
        <f t="shared" si="21"/>
        <v>0</v>
      </c>
      <c r="J140" s="40"/>
      <c r="K140" s="31">
        <f t="shared" si="22"/>
        <v>0</v>
      </c>
      <c r="L140" s="2">
        <f t="shared" si="23"/>
        <v>0</v>
      </c>
      <c r="M140" s="2">
        <f t="shared" si="24"/>
        <v>0</v>
      </c>
      <c r="N140" s="2">
        <f t="shared" si="25"/>
        <v>0</v>
      </c>
      <c r="O140" s="11">
        <f t="shared" si="26"/>
        <v>0</v>
      </c>
      <c r="P140" s="11">
        <f t="shared" si="27"/>
        <v>0</v>
      </c>
      <c r="Q140" s="5" t="str">
        <f t="shared" si="28"/>
        <v>euro</v>
      </c>
      <c r="R140" s="10">
        <f t="shared" si="29"/>
        <v>0</v>
      </c>
      <c r="S140" s="2"/>
      <c r="T140" s="50" t="str" cm="1">
        <f t="array" ref="T140">_xlfn.IFS(R140&gt;I140,"KO : Le montant retenu est supérieur au montant présenté. Merci de revoir la ligne de contributions ou plafonner son montant.",I140=0,"",R140=I140,"OK",R140&lt;I140,"Montant instruit inférieur au montant présenté.")</f>
        <v/>
      </c>
      <c r="U140" s="9">
        <f t="shared" si="30"/>
        <v>0</v>
      </c>
    </row>
    <row r="141" spans="1:21" x14ac:dyDescent="0.35">
      <c r="A141" s="5">
        <v>137</v>
      </c>
      <c r="B141" s="2"/>
      <c r="C141" s="2"/>
      <c r="D141" s="2"/>
      <c r="E141" s="2"/>
      <c r="F141" s="11"/>
      <c r="G141" s="11"/>
      <c r="H141" s="5" t="s">
        <v>250</v>
      </c>
      <c r="I141" s="10">
        <f t="shared" si="21"/>
        <v>0</v>
      </c>
      <c r="J141" s="40"/>
      <c r="K141" s="31">
        <f t="shared" si="22"/>
        <v>0</v>
      </c>
      <c r="L141" s="2">
        <f t="shared" si="23"/>
        <v>0</v>
      </c>
      <c r="M141" s="2">
        <f t="shared" si="24"/>
        <v>0</v>
      </c>
      <c r="N141" s="2">
        <f t="shared" si="25"/>
        <v>0</v>
      </c>
      <c r="O141" s="11">
        <f t="shared" si="26"/>
        <v>0</v>
      </c>
      <c r="P141" s="11">
        <f t="shared" si="27"/>
        <v>0</v>
      </c>
      <c r="Q141" s="5" t="str">
        <f t="shared" si="28"/>
        <v>euro</v>
      </c>
      <c r="R141" s="10">
        <f t="shared" si="29"/>
        <v>0</v>
      </c>
      <c r="S141" s="2"/>
      <c r="T141" s="50" t="str" cm="1">
        <f t="array" ref="T141">_xlfn.IFS(R141&gt;I141,"KO : Le montant retenu est supérieur au montant présenté. Merci de revoir la ligne de contributions ou plafonner son montant.",I141=0,"",R141=I141,"OK",R141&lt;I141,"Montant instruit inférieur au montant présenté.")</f>
        <v/>
      </c>
      <c r="U141" s="9">
        <f t="shared" si="30"/>
        <v>0</v>
      </c>
    </row>
    <row r="142" spans="1:21" x14ac:dyDescent="0.35">
      <c r="A142" s="5">
        <v>138</v>
      </c>
      <c r="B142" s="2"/>
      <c r="C142" s="2"/>
      <c r="D142" s="2"/>
      <c r="E142" s="2"/>
      <c r="F142" s="11"/>
      <c r="G142" s="11"/>
      <c r="H142" s="5" t="s">
        <v>250</v>
      </c>
      <c r="I142" s="10">
        <f t="shared" si="21"/>
        <v>0</v>
      </c>
      <c r="J142" s="40"/>
      <c r="K142" s="31">
        <f t="shared" si="22"/>
        <v>0</v>
      </c>
      <c r="L142" s="2">
        <f t="shared" si="23"/>
        <v>0</v>
      </c>
      <c r="M142" s="2">
        <f t="shared" si="24"/>
        <v>0</v>
      </c>
      <c r="N142" s="2">
        <f t="shared" si="25"/>
        <v>0</v>
      </c>
      <c r="O142" s="11">
        <f t="shared" si="26"/>
        <v>0</v>
      </c>
      <c r="P142" s="11">
        <f t="shared" si="27"/>
        <v>0</v>
      </c>
      <c r="Q142" s="5" t="str">
        <f t="shared" si="28"/>
        <v>euro</v>
      </c>
      <c r="R142" s="10">
        <f t="shared" si="29"/>
        <v>0</v>
      </c>
      <c r="S142" s="2"/>
      <c r="T142" s="50" t="str" cm="1">
        <f t="array" ref="T142">_xlfn.IFS(R142&gt;I142,"KO : Le montant retenu est supérieur au montant présenté. Merci de revoir la ligne de contributions ou plafonner son montant.",I142=0,"",R142=I142,"OK",R142&lt;I142,"Montant instruit inférieur au montant présenté.")</f>
        <v/>
      </c>
      <c r="U142" s="9">
        <f t="shared" si="30"/>
        <v>0</v>
      </c>
    </row>
    <row r="143" spans="1:21" x14ac:dyDescent="0.35">
      <c r="A143" s="5">
        <v>139</v>
      </c>
      <c r="B143" s="2"/>
      <c r="C143" s="2"/>
      <c r="D143" s="2"/>
      <c r="E143" s="2"/>
      <c r="F143" s="11"/>
      <c r="G143" s="11"/>
      <c r="H143" s="5" t="s">
        <v>250</v>
      </c>
      <c r="I143" s="10">
        <f t="shared" si="21"/>
        <v>0</v>
      </c>
      <c r="J143" s="40"/>
      <c r="K143" s="31">
        <f t="shared" si="22"/>
        <v>0</v>
      </c>
      <c r="L143" s="2">
        <f t="shared" si="23"/>
        <v>0</v>
      </c>
      <c r="M143" s="2">
        <f t="shared" si="24"/>
        <v>0</v>
      </c>
      <c r="N143" s="2">
        <f t="shared" si="25"/>
        <v>0</v>
      </c>
      <c r="O143" s="11">
        <f t="shared" si="26"/>
        <v>0</v>
      </c>
      <c r="P143" s="11">
        <f t="shared" si="27"/>
        <v>0</v>
      </c>
      <c r="Q143" s="5" t="str">
        <f t="shared" si="28"/>
        <v>euro</v>
      </c>
      <c r="R143" s="10">
        <f t="shared" si="29"/>
        <v>0</v>
      </c>
      <c r="S143" s="2"/>
      <c r="T143" s="50" t="str" cm="1">
        <f t="array" ref="T143">_xlfn.IFS(R143&gt;I143,"KO : Le montant retenu est supérieur au montant présenté. Merci de revoir la ligne de contributions ou plafonner son montant.",I143=0,"",R143=I143,"OK",R143&lt;I143,"Montant instruit inférieur au montant présenté.")</f>
        <v/>
      </c>
      <c r="U143" s="9">
        <f t="shared" si="30"/>
        <v>0</v>
      </c>
    </row>
    <row r="144" spans="1:21" x14ac:dyDescent="0.35">
      <c r="A144" s="5">
        <v>140</v>
      </c>
      <c r="B144" s="2"/>
      <c r="C144" s="2"/>
      <c r="D144" s="2"/>
      <c r="E144" s="2"/>
      <c r="F144" s="11"/>
      <c r="G144" s="11"/>
      <c r="H144" s="5" t="s">
        <v>250</v>
      </c>
      <c r="I144" s="10">
        <f t="shared" si="21"/>
        <v>0</v>
      </c>
      <c r="J144" s="40"/>
      <c r="K144" s="31">
        <f t="shared" si="22"/>
        <v>0</v>
      </c>
      <c r="L144" s="2">
        <f t="shared" si="23"/>
        <v>0</v>
      </c>
      <c r="M144" s="2">
        <f t="shared" si="24"/>
        <v>0</v>
      </c>
      <c r="N144" s="2">
        <f t="shared" si="25"/>
        <v>0</v>
      </c>
      <c r="O144" s="11">
        <f t="shared" si="26"/>
        <v>0</v>
      </c>
      <c r="P144" s="11">
        <f t="shared" si="27"/>
        <v>0</v>
      </c>
      <c r="Q144" s="5" t="str">
        <f t="shared" si="28"/>
        <v>euro</v>
      </c>
      <c r="R144" s="10">
        <f t="shared" si="29"/>
        <v>0</v>
      </c>
      <c r="S144" s="2"/>
      <c r="T144" s="50" t="str" cm="1">
        <f t="array" ref="T144">_xlfn.IFS(R144&gt;I144,"KO : Le montant retenu est supérieur au montant présenté. Merci de revoir la ligne de contributions ou plafonner son montant.",I144=0,"",R144=I144,"OK",R144&lt;I144,"Montant instruit inférieur au montant présenté.")</f>
        <v/>
      </c>
      <c r="U144" s="9">
        <f t="shared" si="30"/>
        <v>0</v>
      </c>
    </row>
    <row r="145" spans="1:21" x14ac:dyDescent="0.35">
      <c r="A145" s="5">
        <v>141</v>
      </c>
      <c r="B145" s="2"/>
      <c r="C145" s="2"/>
      <c r="D145" s="2"/>
      <c r="E145" s="2"/>
      <c r="F145" s="11"/>
      <c r="G145" s="11"/>
      <c r="H145" s="5" t="s">
        <v>250</v>
      </c>
      <c r="I145" s="10">
        <f t="shared" si="21"/>
        <v>0</v>
      </c>
      <c r="J145" s="40"/>
      <c r="K145" s="31">
        <f t="shared" si="22"/>
        <v>0</v>
      </c>
      <c r="L145" s="2">
        <f t="shared" si="23"/>
        <v>0</v>
      </c>
      <c r="M145" s="2">
        <f t="shared" si="24"/>
        <v>0</v>
      </c>
      <c r="N145" s="2">
        <f t="shared" si="25"/>
        <v>0</v>
      </c>
      <c r="O145" s="11">
        <f t="shared" si="26"/>
        <v>0</v>
      </c>
      <c r="P145" s="11">
        <f t="shared" si="27"/>
        <v>0</v>
      </c>
      <c r="Q145" s="5" t="str">
        <f t="shared" si="28"/>
        <v>euro</v>
      </c>
      <c r="R145" s="10">
        <f t="shared" si="29"/>
        <v>0</v>
      </c>
      <c r="S145" s="2"/>
      <c r="T145" s="50" t="str" cm="1">
        <f t="array" ref="T145">_xlfn.IFS(R145&gt;I145,"KO : Le montant retenu est supérieur au montant présenté. Merci de revoir la ligne de contributions ou plafonner son montant.",I145=0,"",R145=I145,"OK",R145&lt;I145,"Montant instruit inférieur au montant présenté.")</f>
        <v/>
      </c>
      <c r="U145" s="9">
        <f t="shared" si="30"/>
        <v>0</v>
      </c>
    </row>
    <row r="146" spans="1:21" x14ac:dyDescent="0.35">
      <c r="A146" s="5">
        <v>142</v>
      </c>
      <c r="B146" s="2"/>
      <c r="C146" s="2"/>
      <c r="D146" s="2"/>
      <c r="E146" s="2"/>
      <c r="F146" s="11"/>
      <c r="G146" s="11"/>
      <c r="H146" s="5" t="s">
        <v>250</v>
      </c>
      <c r="I146" s="10">
        <f t="shared" si="21"/>
        <v>0</v>
      </c>
      <c r="J146" s="40"/>
      <c r="K146" s="31">
        <f t="shared" si="22"/>
        <v>0</v>
      </c>
      <c r="L146" s="2">
        <f t="shared" si="23"/>
        <v>0</v>
      </c>
      <c r="M146" s="2">
        <f t="shared" si="24"/>
        <v>0</v>
      </c>
      <c r="N146" s="2">
        <f t="shared" si="25"/>
        <v>0</v>
      </c>
      <c r="O146" s="11">
        <f t="shared" si="26"/>
        <v>0</v>
      </c>
      <c r="P146" s="11">
        <f t="shared" si="27"/>
        <v>0</v>
      </c>
      <c r="Q146" s="5" t="str">
        <f t="shared" si="28"/>
        <v>euro</v>
      </c>
      <c r="R146" s="10">
        <f t="shared" si="29"/>
        <v>0</v>
      </c>
      <c r="S146" s="2"/>
      <c r="T146" s="50" t="str" cm="1">
        <f t="array" ref="T146">_xlfn.IFS(R146&gt;I146,"KO : Le montant retenu est supérieur au montant présenté. Merci de revoir la ligne de contributions ou plafonner son montant.",I146=0,"",R146=I146,"OK",R146&lt;I146,"Montant instruit inférieur au montant présenté.")</f>
        <v/>
      </c>
      <c r="U146" s="9">
        <f t="shared" si="30"/>
        <v>0</v>
      </c>
    </row>
    <row r="147" spans="1:21" x14ac:dyDescent="0.35">
      <c r="A147" s="5">
        <v>143</v>
      </c>
      <c r="B147" s="2"/>
      <c r="C147" s="2"/>
      <c r="D147" s="2"/>
      <c r="E147" s="2"/>
      <c r="F147" s="11"/>
      <c r="G147" s="11"/>
      <c r="H147" s="5" t="s">
        <v>250</v>
      </c>
      <c r="I147" s="10">
        <f t="shared" si="21"/>
        <v>0</v>
      </c>
      <c r="J147" s="40"/>
      <c r="K147" s="31">
        <f t="shared" si="22"/>
        <v>0</v>
      </c>
      <c r="L147" s="2">
        <f t="shared" si="23"/>
        <v>0</v>
      </c>
      <c r="M147" s="2">
        <f t="shared" si="24"/>
        <v>0</v>
      </c>
      <c r="N147" s="2">
        <f t="shared" si="25"/>
        <v>0</v>
      </c>
      <c r="O147" s="11">
        <f t="shared" si="26"/>
        <v>0</v>
      </c>
      <c r="P147" s="11">
        <f t="shared" si="27"/>
        <v>0</v>
      </c>
      <c r="Q147" s="5" t="str">
        <f t="shared" si="28"/>
        <v>euro</v>
      </c>
      <c r="R147" s="10">
        <f t="shared" si="29"/>
        <v>0</v>
      </c>
      <c r="S147" s="2"/>
      <c r="T147" s="50" t="str" cm="1">
        <f t="array" ref="T147">_xlfn.IFS(R147&gt;I147,"KO : Le montant retenu est supérieur au montant présenté. Merci de revoir la ligne de contributions ou plafonner son montant.",I147=0,"",R147=I147,"OK",R147&lt;I147,"Montant instruit inférieur au montant présenté.")</f>
        <v/>
      </c>
      <c r="U147" s="9">
        <f t="shared" si="30"/>
        <v>0</v>
      </c>
    </row>
    <row r="148" spans="1:21" x14ac:dyDescent="0.35">
      <c r="A148" s="5">
        <v>144</v>
      </c>
      <c r="B148" s="2"/>
      <c r="C148" s="2"/>
      <c r="D148" s="2"/>
      <c r="E148" s="2"/>
      <c r="F148" s="11"/>
      <c r="G148" s="11"/>
      <c r="H148" s="5" t="s">
        <v>250</v>
      </c>
      <c r="I148" s="10">
        <f t="shared" si="21"/>
        <v>0</v>
      </c>
      <c r="J148" s="40"/>
      <c r="K148" s="31">
        <f t="shared" si="22"/>
        <v>0</v>
      </c>
      <c r="L148" s="2">
        <f t="shared" si="23"/>
        <v>0</v>
      </c>
      <c r="M148" s="2">
        <f t="shared" si="24"/>
        <v>0</v>
      </c>
      <c r="N148" s="2">
        <f t="shared" si="25"/>
        <v>0</v>
      </c>
      <c r="O148" s="11">
        <f t="shared" si="26"/>
        <v>0</v>
      </c>
      <c r="P148" s="11">
        <f t="shared" si="27"/>
        <v>0</v>
      </c>
      <c r="Q148" s="5" t="str">
        <f t="shared" si="28"/>
        <v>euro</v>
      </c>
      <c r="R148" s="10">
        <f t="shared" si="29"/>
        <v>0</v>
      </c>
      <c r="S148" s="2"/>
      <c r="T148" s="50" t="str" cm="1">
        <f t="array" ref="T148">_xlfn.IFS(R148&gt;I148,"KO : Le montant retenu est supérieur au montant présenté. Merci de revoir la ligne de contributions ou plafonner son montant.",I148=0,"",R148=I148,"OK",R148&lt;I148,"Montant instruit inférieur au montant présenté.")</f>
        <v/>
      </c>
      <c r="U148" s="9">
        <f t="shared" si="30"/>
        <v>0</v>
      </c>
    </row>
    <row r="149" spans="1:21" x14ac:dyDescent="0.35">
      <c r="A149" s="5">
        <v>145</v>
      </c>
      <c r="B149" s="2"/>
      <c r="C149" s="2"/>
      <c r="D149" s="2"/>
      <c r="E149" s="2"/>
      <c r="F149" s="11"/>
      <c r="G149" s="11"/>
      <c r="H149" s="5" t="s">
        <v>250</v>
      </c>
      <c r="I149" s="10">
        <f t="shared" si="21"/>
        <v>0</v>
      </c>
      <c r="J149" s="40"/>
      <c r="K149" s="31">
        <f t="shared" si="22"/>
        <v>0</v>
      </c>
      <c r="L149" s="2">
        <f t="shared" si="23"/>
        <v>0</v>
      </c>
      <c r="M149" s="2">
        <f t="shared" si="24"/>
        <v>0</v>
      </c>
      <c r="N149" s="2">
        <f t="shared" si="25"/>
        <v>0</v>
      </c>
      <c r="O149" s="11">
        <f t="shared" si="26"/>
        <v>0</v>
      </c>
      <c r="P149" s="11">
        <f t="shared" si="27"/>
        <v>0</v>
      </c>
      <c r="Q149" s="5" t="str">
        <f t="shared" si="28"/>
        <v>euro</v>
      </c>
      <c r="R149" s="10">
        <f t="shared" si="29"/>
        <v>0</v>
      </c>
      <c r="S149" s="2"/>
      <c r="T149" s="50" t="str" cm="1">
        <f t="array" ref="T149">_xlfn.IFS(R149&gt;I149,"KO : Le montant retenu est supérieur au montant présenté. Merci de revoir la ligne de contributions ou plafonner son montant.",I149=0,"",R149=I149,"OK",R149&lt;I149,"Montant instruit inférieur au montant présenté.")</f>
        <v/>
      </c>
      <c r="U149" s="9">
        <f t="shared" si="30"/>
        <v>0</v>
      </c>
    </row>
    <row r="150" spans="1:21" x14ac:dyDescent="0.35">
      <c r="A150" s="5">
        <v>146</v>
      </c>
      <c r="B150" s="2"/>
      <c r="C150" s="2"/>
      <c r="D150" s="2"/>
      <c r="E150" s="2"/>
      <c r="F150" s="11"/>
      <c r="G150" s="11"/>
      <c r="H150" s="5" t="s">
        <v>250</v>
      </c>
      <c r="I150" s="10">
        <f t="shared" si="21"/>
        <v>0</v>
      </c>
      <c r="J150" s="40"/>
      <c r="K150" s="31">
        <f t="shared" si="22"/>
        <v>0</v>
      </c>
      <c r="L150" s="2">
        <f t="shared" si="23"/>
        <v>0</v>
      </c>
      <c r="M150" s="2">
        <f t="shared" si="24"/>
        <v>0</v>
      </c>
      <c r="N150" s="2">
        <f t="shared" si="25"/>
        <v>0</v>
      </c>
      <c r="O150" s="11">
        <f t="shared" si="26"/>
        <v>0</v>
      </c>
      <c r="P150" s="11">
        <f t="shared" si="27"/>
        <v>0</v>
      </c>
      <c r="Q150" s="5" t="str">
        <f t="shared" si="28"/>
        <v>euro</v>
      </c>
      <c r="R150" s="10">
        <f t="shared" si="29"/>
        <v>0</v>
      </c>
      <c r="S150" s="2"/>
      <c r="T150" s="50" t="str" cm="1">
        <f t="array" ref="T150">_xlfn.IFS(R150&gt;I150,"KO : Le montant retenu est supérieur au montant présenté. Merci de revoir la ligne de contributions ou plafonner son montant.",I150=0,"",R150=I150,"OK",R150&lt;I150,"Montant instruit inférieur au montant présenté.")</f>
        <v/>
      </c>
      <c r="U150" s="9">
        <f t="shared" si="30"/>
        <v>0</v>
      </c>
    </row>
    <row r="151" spans="1:21" x14ac:dyDescent="0.35">
      <c r="A151" s="5">
        <v>147</v>
      </c>
      <c r="B151" s="2"/>
      <c r="C151" s="2"/>
      <c r="D151" s="2"/>
      <c r="E151" s="2"/>
      <c r="F151" s="11"/>
      <c r="G151" s="11"/>
      <c r="H151" s="5" t="s">
        <v>250</v>
      </c>
      <c r="I151" s="10">
        <f t="shared" si="21"/>
        <v>0</v>
      </c>
      <c r="J151" s="40"/>
      <c r="K151" s="31">
        <f t="shared" si="22"/>
        <v>0</v>
      </c>
      <c r="L151" s="2">
        <f t="shared" si="23"/>
        <v>0</v>
      </c>
      <c r="M151" s="2">
        <f t="shared" si="24"/>
        <v>0</v>
      </c>
      <c r="N151" s="2">
        <f t="shared" si="25"/>
        <v>0</v>
      </c>
      <c r="O151" s="11">
        <f t="shared" si="26"/>
        <v>0</v>
      </c>
      <c r="P151" s="11">
        <f t="shared" si="27"/>
        <v>0</v>
      </c>
      <c r="Q151" s="5" t="str">
        <f t="shared" si="28"/>
        <v>euro</v>
      </c>
      <c r="R151" s="10">
        <f t="shared" si="29"/>
        <v>0</v>
      </c>
      <c r="S151" s="2"/>
      <c r="T151" s="50" t="str" cm="1">
        <f t="array" ref="T151">_xlfn.IFS(R151&gt;I151,"KO : Le montant retenu est supérieur au montant présenté. Merci de revoir la ligne de contributions ou plafonner son montant.",I151=0,"",R151=I151,"OK",R151&lt;I151,"Montant instruit inférieur au montant présenté.")</f>
        <v/>
      </c>
      <c r="U151" s="9">
        <f t="shared" si="30"/>
        <v>0</v>
      </c>
    </row>
    <row r="152" spans="1:21" x14ac:dyDescent="0.35">
      <c r="A152" s="5">
        <v>148</v>
      </c>
      <c r="B152" s="2"/>
      <c r="C152" s="2"/>
      <c r="D152" s="2"/>
      <c r="E152" s="2"/>
      <c r="F152" s="11"/>
      <c r="G152" s="11"/>
      <c r="H152" s="5" t="s">
        <v>250</v>
      </c>
      <c r="I152" s="10">
        <f t="shared" si="21"/>
        <v>0</v>
      </c>
      <c r="J152" s="40"/>
      <c r="K152" s="31">
        <f t="shared" si="22"/>
        <v>0</v>
      </c>
      <c r="L152" s="2">
        <f t="shared" si="23"/>
        <v>0</v>
      </c>
      <c r="M152" s="2">
        <f t="shared" si="24"/>
        <v>0</v>
      </c>
      <c r="N152" s="2">
        <f t="shared" si="25"/>
        <v>0</v>
      </c>
      <c r="O152" s="11">
        <f t="shared" si="26"/>
        <v>0</v>
      </c>
      <c r="P152" s="11">
        <f t="shared" si="27"/>
        <v>0</v>
      </c>
      <c r="Q152" s="5" t="str">
        <f t="shared" si="28"/>
        <v>euro</v>
      </c>
      <c r="R152" s="10">
        <f t="shared" si="29"/>
        <v>0</v>
      </c>
      <c r="S152" s="2"/>
      <c r="T152" s="50" t="str" cm="1">
        <f t="array" ref="T152">_xlfn.IFS(R152&gt;I152,"KO : Le montant retenu est supérieur au montant présenté. Merci de revoir la ligne de contributions ou plafonner son montant.",I152=0,"",R152=I152,"OK",R152&lt;I152,"Montant instruit inférieur au montant présenté.")</f>
        <v/>
      </c>
      <c r="U152" s="9">
        <f t="shared" si="30"/>
        <v>0</v>
      </c>
    </row>
    <row r="153" spans="1:21" x14ac:dyDescent="0.35">
      <c r="A153" s="5">
        <v>149</v>
      </c>
      <c r="B153" s="2"/>
      <c r="C153" s="2"/>
      <c r="D153" s="2"/>
      <c r="E153" s="2"/>
      <c r="F153" s="11"/>
      <c r="G153" s="11"/>
      <c r="H153" s="5" t="s">
        <v>250</v>
      </c>
      <c r="I153" s="10">
        <f t="shared" si="21"/>
        <v>0</v>
      </c>
      <c r="J153" s="40"/>
      <c r="K153" s="31">
        <f t="shared" si="22"/>
        <v>0</v>
      </c>
      <c r="L153" s="2">
        <f t="shared" si="23"/>
        <v>0</v>
      </c>
      <c r="M153" s="2">
        <f t="shared" si="24"/>
        <v>0</v>
      </c>
      <c r="N153" s="2">
        <f t="shared" si="25"/>
        <v>0</v>
      </c>
      <c r="O153" s="11">
        <f t="shared" si="26"/>
        <v>0</v>
      </c>
      <c r="P153" s="11">
        <f t="shared" si="27"/>
        <v>0</v>
      </c>
      <c r="Q153" s="5" t="str">
        <f t="shared" si="28"/>
        <v>euro</v>
      </c>
      <c r="R153" s="10">
        <f t="shared" si="29"/>
        <v>0</v>
      </c>
      <c r="S153" s="2"/>
      <c r="T153" s="50" t="str" cm="1">
        <f t="array" ref="T153">_xlfn.IFS(R153&gt;I153,"KO : Le montant retenu est supérieur au montant présenté. Merci de revoir la ligne de contributions ou plafonner son montant.",I153=0,"",R153=I153,"OK",R153&lt;I153,"Montant instruit inférieur au montant présenté.")</f>
        <v/>
      </c>
      <c r="U153" s="9">
        <f t="shared" si="30"/>
        <v>0</v>
      </c>
    </row>
    <row r="154" spans="1:21" x14ac:dyDescent="0.35">
      <c r="A154" s="5">
        <v>150</v>
      </c>
      <c r="B154" s="2"/>
      <c r="C154" s="2"/>
      <c r="D154" s="2"/>
      <c r="E154" s="2"/>
      <c r="F154" s="11"/>
      <c r="G154" s="11"/>
      <c r="H154" s="5" t="s">
        <v>250</v>
      </c>
      <c r="I154" s="10">
        <f t="shared" si="21"/>
        <v>0</v>
      </c>
      <c r="J154" s="40"/>
      <c r="K154" s="31">
        <f t="shared" si="22"/>
        <v>0</v>
      </c>
      <c r="L154" s="2">
        <f t="shared" si="23"/>
        <v>0</v>
      </c>
      <c r="M154" s="2">
        <f t="shared" si="24"/>
        <v>0</v>
      </c>
      <c r="N154" s="2">
        <f t="shared" si="25"/>
        <v>0</v>
      </c>
      <c r="O154" s="11">
        <f t="shared" si="26"/>
        <v>0</v>
      </c>
      <c r="P154" s="11">
        <f t="shared" si="27"/>
        <v>0</v>
      </c>
      <c r="Q154" s="5" t="str">
        <f t="shared" si="28"/>
        <v>euro</v>
      </c>
      <c r="R154" s="10">
        <f t="shared" si="29"/>
        <v>0</v>
      </c>
      <c r="S154" s="2"/>
      <c r="T154" s="50" t="str" cm="1">
        <f t="array" ref="T154">_xlfn.IFS(R154&gt;I154,"KO : Le montant retenu est supérieur au montant présenté. Merci de revoir la ligne de contributions ou plafonner son montant.",I154=0,"",R154=I154,"OK",R154&lt;I154,"Montant instruit inférieur au montant présenté.")</f>
        <v/>
      </c>
      <c r="U154" s="9">
        <f t="shared" si="30"/>
        <v>0</v>
      </c>
    </row>
    <row r="155" spans="1:21" x14ac:dyDescent="0.35">
      <c r="A155" s="5">
        <v>151</v>
      </c>
      <c r="B155" s="2"/>
      <c r="C155" s="2"/>
      <c r="D155" s="2"/>
      <c r="E155" s="2"/>
      <c r="F155" s="11"/>
      <c r="G155" s="11"/>
      <c r="H155" s="5" t="s">
        <v>250</v>
      </c>
      <c r="I155" s="10">
        <f t="shared" si="21"/>
        <v>0</v>
      </c>
      <c r="J155" s="40"/>
      <c r="K155" s="31">
        <f t="shared" si="22"/>
        <v>0</v>
      </c>
      <c r="L155" s="2">
        <f t="shared" si="23"/>
        <v>0</v>
      </c>
      <c r="M155" s="2">
        <f t="shared" si="24"/>
        <v>0</v>
      </c>
      <c r="N155" s="2">
        <f t="shared" si="25"/>
        <v>0</v>
      </c>
      <c r="O155" s="11">
        <f t="shared" si="26"/>
        <v>0</v>
      </c>
      <c r="P155" s="11">
        <f t="shared" si="27"/>
        <v>0</v>
      </c>
      <c r="Q155" s="5" t="str">
        <f t="shared" si="28"/>
        <v>euro</v>
      </c>
      <c r="R155" s="10">
        <f t="shared" si="29"/>
        <v>0</v>
      </c>
      <c r="S155" s="2"/>
      <c r="T155" s="50" t="str" cm="1">
        <f t="array" ref="T155">_xlfn.IFS(R155&gt;I155,"KO : Le montant retenu est supérieur au montant présenté. Merci de revoir la ligne de contributions ou plafonner son montant.",I155=0,"",R155=I155,"OK",R155&lt;I155,"Montant instruit inférieur au montant présenté.")</f>
        <v/>
      </c>
      <c r="U155" s="9">
        <f t="shared" si="30"/>
        <v>0</v>
      </c>
    </row>
    <row r="156" spans="1:21" x14ac:dyDescent="0.35">
      <c r="A156" s="5">
        <v>152</v>
      </c>
      <c r="B156" s="2"/>
      <c r="C156" s="2"/>
      <c r="D156" s="2"/>
      <c r="E156" s="2"/>
      <c r="F156" s="11"/>
      <c r="G156" s="11"/>
      <c r="H156" s="5" t="s">
        <v>250</v>
      </c>
      <c r="I156" s="10">
        <f t="shared" si="21"/>
        <v>0</v>
      </c>
      <c r="J156" s="40"/>
      <c r="K156" s="31">
        <f t="shared" si="22"/>
        <v>0</v>
      </c>
      <c r="L156" s="2">
        <f t="shared" si="23"/>
        <v>0</v>
      </c>
      <c r="M156" s="2">
        <f t="shared" si="24"/>
        <v>0</v>
      </c>
      <c r="N156" s="2">
        <f t="shared" si="25"/>
        <v>0</v>
      </c>
      <c r="O156" s="11">
        <f t="shared" si="26"/>
        <v>0</v>
      </c>
      <c r="P156" s="11">
        <f t="shared" si="27"/>
        <v>0</v>
      </c>
      <c r="Q156" s="5" t="str">
        <f t="shared" si="28"/>
        <v>euro</v>
      </c>
      <c r="R156" s="10">
        <f t="shared" si="29"/>
        <v>0</v>
      </c>
      <c r="S156" s="2"/>
      <c r="T156" s="50" t="str" cm="1">
        <f t="array" ref="T156">_xlfn.IFS(R156&gt;I156,"KO : Le montant retenu est supérieur au montant présenté. Merci de revoir la ligne de contributions ou plafonner son montant.",I156=0,"",R156=I156,"OK",R156&lt;I156,"Montant instruit inférieur au montant présenté.")</f>
        <v/>
      </c>
      <c r="U156" s="9">
        <f t="shared" si="30"/>
        <v>0</v>
      </c>
    </row>
    <row r="157" spans="1:21" x14ac:dyDescent="0.35">
      <c r="A157" s="5">
        <v>153</v>
      </c>
      <c r="B157" s="2"/>
      <c r="C157" s="2"/>
      <c r="D157" s="2"/>
      <c r="E157" s="2"/>
      <c r="F157" s="11"/>
      <c r="G157" s="11"/>
      <c r="H157" s="5" t="s">
        <v>250</v>
      </c>
      <c r="I157" s="10">
        <f t="shared" si="21"/>
        <v>0</v>
      </c>
      <c r="J157" s="40"/>
      <c r="K157" s="31">
        <f t="shared" si="22"/>
        <v>0</v>
      </c>
      <c r="L157" s="2">
        <f t="shared" si="23"/>
        <v>0</v>
      </c>
      <c r="M157" s="2">
        <f t="shared" si="24"/>
        <v>0</v>
      </c>
      <c r="N157" s="2">
        <f t="shared" si="25"/>
        <v>0</v>
      </c>
      <c r="O157" s="11">
        <f t="shared" si="26"/>
        <v>0</v>
      </c>
      <c r="P157" s="11">
        <f t="shared" si="27"/>
        <v>0</v>
      </c>
      <c r="Q157" s="5" t="str">
        <f t="shared" si="28"/>
        <v>euro</v>
      </c>
      <c r="R157" s="10">
        <f t="shared" si="29"/>
        <v>0</v>
      </c>
      <c r="S157" s="2"/>
      <c r="T157" s="50" t="str" cm="1">
        <f t="array" ref="T157">_xlfn.IFS(R157&gt;I157,"KO : Le montant retenu est supérieur au montant présenté. Merci de revoir la ligne de contributions ou plafonner son montant.",I157=0,"",R157=I157,"OK",R157&lt;I157,"Montant instruit inférieur au montant présenté.")</f>
        <v/>
      </c>
      <c r="U157" s="9">
        <f t="shared" si="30"/>
        <v>0</v>
      </c>
    </row>
    <row r="158" spans="1:21" x14ac:dyDescent="0.35">
      <c r="A158" s="5">
        <v>154</v>
      </c>
      <c r="B158" s="2"/>
      <c r="C158" s="2"/>
      <c r="D158" s="2"/>
      <c r="E158" s="2"/>
      <c r="F158" s="11"/>
      <c r="G158" s="11"/>
      <c r="H158" s="5" t="s">
        <v>250</v>
      </c>
      <c r="I158" s="10">
        <f t="shared" si="21"/>
        <v>0</v>
      </c>
      <c r="J158" s="40"/>
      <c r="K158" s="31">
        <f t="shared" si="22"/>
        <v>0</v>
      </c>
      <c r="L158" s="2">
        <f t="shared" si="23"/>
        <v>0</v>
      </c>
      <c r="M158" s="2">
        <f t="shared" si="24"/>
        <v>0</v>
      </c>
      <c r="N158" s="2">
        <f t="shared" si="25"/>
        <v>0</v>
      </c>
      <c r="O158" s="11">
        <f t="shared" si="26"/>
        <v>0</v>
      </c>
      <c r="P158" s="11">
        <f t="shared" si="27"/>
        <v>0</v>
      </c>
      <c r="Q158" s="5" t="str">
        <f t="shared" si="28"/>
        <v>euro</v>
      </c>
      <c r="R158" s="10">
        <f t="shared" si="29"/>
        <v>0</v>
      </c>
      <c r="S158" s="2"/>
      <c r="T158" s="50" t="str" cm="1">
        <f t="array" ref="T158">_xlfn.IFS(R158&gt;I158,"KO : Le montant retenu est supérieur au montant présenté. Merci de revoir la ligne de contributions ou plafonner son montant.",I158=0,"",R158=I158,"OK",R158&lt;I158,"Montant instruit inférieur au montant présenté.")</f>
        <v/>
      </c>
      <c r="U158" s="9">
        <f t="shared" si="30"/>
        <v>0</v>
      </c>
    </row>
    <row r="159" spans="1:21" x14ac:dyDescent="0.35">
      <c r="A159" s="5">
        <v>155</v>
      </c>
      <c r="B159" s="2"/>
      <c r="C159" s="2"/>
      <c r="D159" s="2"/>
      <c r="E159" s="2"/>
      <c r="F159" s="11"/>
      <c r="G159" s="11"/>
      <c r="H159" s="5" t="s">
        <v>250</v>
      </c>
      <c r="I159" s="10">
        <f t="shared" si="21"/>
        <v>0</v>
      </c>
      <c r="J159" s="40"/>
      <c r="K159" s="31">
        <f t="shared" si="22"/>
        <v>0</v>
      </c>
      <c r="L159" s="2">
        <f t="shared" si="23"/>
        <v>0</v>
      </c>
      <c r="M159" s="2">
        <f t="shared" si="24"/>
        <v>0</v>
      </c>
      <c r="N159" s="2">
        <f t="shared" si="25"/>
        <v>0</v>
      </c>
      <c r="O159" s="11">
        <f t="shared" si="26"/>
        <v>0</v>
      </c>
      <c r="P159" s="11">
        <f t="shared" si="27"/>
        <v>0</v>
      </c>
      <c r="Q159" s="5" t="str">
        <f t="shared" si="28"/>
        <v>euro</v>
      </c>
      <c r="R159" s="10">
        <f t="shared" si="29"/>
        <v>0</v>
      </c>
      <c r="S159" s="2"/>
      <c r="T159" s="50" t="str" cm="1">
        <f t="array" ref="T159">_xlfn.IFS(R159&gt;I159,"KO : Le montant retenu est supérieur au montant présenté. Merci de revoir la ligne de contributions ou plafonner son montant.",I159=0,"",R159=I159,"OK",R159&lt;I159,"Montant instruit inférieur au montant présenté.")</f>
        <v/>
      </c>
      <c r="U159" s="9">
        <f t="shared" si="30"/>
        <v>0</v>
      </c>
    </row>
    <row r="160" spans="1:21" x14ac:dyDescent="0.35">
      <c r="A160" s="5">
        <v>156</v>
      </c>
      <c r="B160" s="2"/>
      <c r="C160" s="2"/>
      <c r="D160" s="2"/>
      <c r="E160" s="2"/>
      <c r="F160" s="11"/>
      <c r="G160" s="11"/>
      <c r="H160" s="5" t="s">
        <v>250</v>
      </c>
      <c r="I160" s="10">
        <f t="shared" si="21"/>
        <v>0</v>
      </c>
      <c r="J160" s="40"/>
      <c r="K160" s="31">
        <f t="shared" si="22"/>
        <v>0</v>
      </c>
      <c r="L160" s="2">
        <f t="shared" si="23"/>
        <v>0</v>
      </c>
      <c r="M160" s="2">
        <f t="shared" si="24"/>
        <v>0</v>
      </c>
      <c r="N160" s="2">
        <f t="shared" si="25"/>
        <v>0</v>
      </c>
      <c r="O160" s="11">
        <f t="shared" si="26"/>
        <v>0</v>
      </c>
      <c r="P160" s="11">
        <f t="shared" si="27"/>
        <v>0</v>
      </c>
      <c r="Q160" s="5" t="str">
        <f t="shared" si="28"/>
        <v>euro</v>
      </c>
      <c r="R160" s="10">
        <f t="shared" si="29"/>
        <v>0</v>
      </c>
      <c r="S160" s="2"/>
      <c r="T160" s="50" t="str" cm="1">
        <f t="array" ref="T160">_xlfn.IFS(R160&gt;I160,"KO : Le montant retenu est supérieur au montant présenté. Merci de revoir la ligne de contributions ou plafonner son montant.",I160=0,"",R160=I160,"OK",R160&lt;I160,"Montant instruit inférieur au montant présenté.")</f>
        <v/>
      </c>
      <c r="U160" s="9">
        <f t="shared" si="30"/>
        <v>0</v>
      </c>
    </row>
    <row r="161" spans="1:21" x14ac:dyDescent="0.35">
      <c r="A161" s="5">
        <v>157</v>
      </c>
      <c r="B161" s="2"/>
      <c r="C161" s="2"/>
      <c r="D161" s="2"/>
      <c r="E161" s="2"/>
      <c r="F161" s="11"/>
      <c r="G161" s="11"/>
      <c r="H161" s="5" t="s">
        <v>250</v>
      </c>
      <c r="I161" s="10">
        <f t="shared" si="21"/>
        <v>0</v>
      </c>
      <c r="J161" s="40"/>
      <c r="K161" s="31">
        <f t="shared" si="22"/>
        <v>0</v>
      </c>
      <c r="L161" s="2">
        <f t="shared" si="23"/>
        <v>0</v>
      </c>
      <c r="M161" s="2">
        <f t="shared" si="24"/>
        <v>0</v>
      </c>
      <c r="N161" s="2">
        <f t="shared" si="25"/>
        <v>0</v>
      </c>
      <c r="O161" s="11">
        <f t="shared" si="26"/>
        <v>0</v>
      </c>
      <c r="P161" s="11">
        <f t="shared" si="27"/>
        <v>0</v>
      </c>
      <c r="Q161" s="5" t="str">
        <f t="shared" si="28"/>
        <v>euro</v>
      </c>
      <c r="R161" s="10">
        <f t="shared" si="29"/>
        <v>0</v>
      </c>
      <c r="S161" s="2"/>
      <c r="T161" s="50" t="str" cm="1">
        <f t="array" ref="T161">_xlfn.IFS(R161&gt;I161,"KO : Le montant retenu est supérieur au montant présenté. Merci de revoir la ligne de contributions ou plafonner son montant.",I161=0,"",R161=I161,"OK",R161&lt;I161,"Montant instruit inférieur au montant présenté.")</f>
        <v/>
      </c>
      <c r="U161" s="9">
        <f t="shared" si="30"/>
        <v>0</v>
      </c>
    </row>
    <row r="162" spans="1:21" x14ac:dyDescent="0.35">
      <c r="A162" s="5">
        <v>158</v>
      </c>
      <c r="B162" s="2"/>
      <c r="C162" s="2"/>
      <c r="D162" s="2"/>
      <c r="E162" s="2"/>
      <c r="F162" s="11"/>
      <c r="G162" s="11"/>
      <c r="H162" s="5" t="s">
        <v>250</v>
      </c>
      <c r="I162" s="10">
        <f t="shared" si="21"/>
        <v>0</v>
      </c>
      <c r="J162" s="40"/>
      <c r="K162" s="31">
        <f t="shared" si="22"/>
        <v>0</v>
      </c>
      <c r="L162" s="2">
        <f t="shared" si="23"/>
        <v>0</v>
      </c>
      <c r="M162" s="2">
        <f t="shared" si="24"/>
        <v>0</v>
      </c>
      <c r="N162" s="2">
        <f t="shared" si="25"/>
        <v>0</v>
      </c>
      <c r="O162" s="11">
        <f t="shared" si="26"/>
        <v>0</v>
      </c>
      <c r="P162" s="11">
        <f t="shared" si="27"/>
        <v>0</v>
      </c>
      <c r="Q162" s="5" t="str">
        <f t="shared" si="28"/>
        <v>euro</v>
      </c>
      <c r="R162" s="10">
        <f t="shared" si="29"/>
        <v>0</v>
      </c>
      <c r="S162" s="2"/>
      <c r="T162" s="50" t="str" cm="1">
        <f t="array" ref="T162">_xlfn.IFS(R162&gt;I162,"KO : Le montant retenu est supérieur au montant présenté. Merci de revoir la ligne de contributions ou plafonner son montant.",I162=0,"",R162=I162,"OK",R162&lt;I162,"Montant instruit inférieur au montant présenté.")</f>
        <v/>
      </c>
      <c r="U162" s="9">
        <f t="shared" si="30"/>
        <v>0</v>
      </c>
    </row>
    <row r="163" spans="1:21" x14ac:dyDescent="0.35">
      <c r="A163" s="5">
        <v>159</v>
      </c>
      <c r="B163" s="2"/>
      <c r="C163" s="2"/>
      <c r="D163" s="2"/>
      <c r="E163" s="2"/>
      <c r="F163" s="11"/>
      <c r="G163" s="11"/>
      <c r="H163" s="5" t="s">
        <v>250</v>
      </c>
      <c r="I163" s="10">
        <f t="shared" si="21"/>
        <v>0</v>
      </c>
      <c r="J163" s="40"/>
      <c r="K163" s="31">
        <f t="shared" si="22"/>
        <v>0</v>
      </c>
      <c r="L163" s="2">
        <f t="shared" si="23"/>
        <v>0</v>
      </c>
      <c r="M163" s="2">
        <f t="shared" si="24"/>
        <v>0</v>
      </c>
      <c r="N163" s="2">
        <f t="shared" si="25"/>
        <v>0</v>
      </c>
      <c r="O163" s="11">
        <f t="shared" si="26"/>
        <v>0</v>
      </c>
      <c r="P163" s="11">
        <f t="shared" si="27"/>
        <v>0</v>
      </c>
      <c r="Q163" s="5" t="str">
        <f t="shared" si="28"/>
        <v>euro</v>
      </c>
      <c r="R163" s="10">
        <f t="shared" si="29"/>
        <v>0</v>
      </c>
      <c r="S163" s="2"/>
      <c r="T163" s="50" t="str" cm="1">
        <f t="array" ref="T163">_xlfn.IFS(R163&gt;I163,"KO : Le montant retenu est supérieur au montant présenté. Merci de revoir la ligne de contributions ou plafonner son montant.",I163=0,"",R163=I163,"OK",R163&lt;I163,"Montant instruit inférieur au montant présenté.")</f>
        <v/>
      </c>
      <c r="U163" s="9">
        <f t="shared" si="30"/>
        <v>0</v>
      </c>
    </row>
    <row r="164" spans="1:21" x14ac:dyDescent="0.35">
      <c r="A164" s="5">
        <v>160</v>
      </c>
      <c r="B164" s="2"/>
      <c r="C164" s="2"/>
      <c r="D164" s="2"/>
      <c r="E164" s="2"/>
      <c r="F164" s="11"/>
      <c r="G164" s="11"/>
      <c r="H164" s="5" t="s">
        <v>250</v>
      </c>
      <c r="I164" s="10">
        <f t="shared" si="21"/>
        <v>0</v>
      </c>
      <c r="J164" s="40"/>
      <c r="K164" s="31">
        <f t="shared" si="22"/>
        <v>0</v>
      </c>
      <c r="L164" s="2">
        <f t="shared" si="23"/>
        <v>0</v>
      </c>
      <c r="M164" s="2">
        <f t="shared" si="24"/>
        <v>0</v>
      </c>
      <c r="N164" s="2">
        <f t="shared" si="25"/>
        <v>0</v>
      </c>
      <c r="O164" s="11">
        <f t="shared" si="26"/>
        <v>0</v>
      </c>
      <c r="P164" s="11">
        <f t="shared" si="27"/>
        <v>0</v>
      </c>
      <c r="Q164" s="5" t="str">
        <f t="shared" si="28"/>
        <v>euro</v>
      </c>
      <c r="R164" s="10">
        <f t="shared" si="29"/>
        <v>0</v>
      </c>
      <c r="S164" s="2"/>
      <c r="T164" s="50" t="str" cm="1">
        <f t="array" ref="T164">_xlfn.IFS(R164&gt;I164,"KO : Le montant retenu est supérieur au montant présenté. Merci de revoir la ligne de contributions ou plafonner son montant.",I164=0,"",R164=I164,"OK",R164&lt;I164,"Montant instruit inférieur au montant présenté.")</f>
        <v/>
      </c>
      <c r="U164" s="9">
        <f t="shared" si="30"/>
        <v>0</v>
      </c>
    </row>
    <row r="165" spans="1:21" x14ac:dyDescent="0.35">
      <c r="A165" s="5">
        <v>161</v>
      </c>
      <c r="B165" s="2"/>
      <c r="C165" s="2"/>
      <c r="D165" s="2"/>
      <c r="E165" s="2"/>
      <c r="F165" s="11"/>
      <c r="G165" s="11"/>
      <c r="H165" s="5" t="s">
        <v>250</v>
      </c>
      <c r="I165" s="10">
        <f t="shared" si="21"/>
        <v>0</v>
      </c>
      <c r="J165" s="40"/>
      <c r="K165" s="31">
        <f t="shared" si="22"/>
        <v>0</v>
      </c>
      <c r="L165" s="2">
        <f t="shared" si="23"/>
        <v>0</v>
      </c>
      <c r="M165" s="2">
        <f t="shared" si="24"/>
        <v>0</v>
      </c>
      <c r="N165" s="2">
        <f t="shared" si="25"/>
        <v>0</v>
      </c>
      <c r="O165" s="11">
        <f t="shared" si="26"/>
        <v>0</v>
      </c>
      <c r="P165" s="11">
        <f t="shared" si="27"/>
        <v>0</v>
      </c>
      <c r="Q165" s="5" t="str">
        <f t="shared" si="28"/>
        <v>euro</v>
      </c>
      <c r="R165" s="10">
        <f t="shared" si="29"/>
        <v>0</v>
      </c>
      <c r="S165" s="2"/>
      <c r="T165" s="50" t="str" cm="1">
        <f t="array" ref="T165">_xlfn.IFS(R165&gt;I165,"KO : Le montant retenu est supérieur au montant présenté. Merci de revoir la ligne de contributions ou plafonner son montant.",I165=0,"",R165=I165,"OK",R165&lt;I165,"Montant instruit inférieur au montant présenté.")</f>
        <v/>
      </c>
      <c r="U165" s="9">
        <f t="shared" si="30"/>
        <v>0</v>
      </c>
    </row>
    <row r="166" spans="1:21" x14ac:dyDescent="0.35">
      <c r="A166" s="5">
        <v>162</v>
      </c>
      <c r="B166" s="2"/>
      <c r="C166" s="2"/>
      <c r="D166" s="2"/>
      <c r="E166" s="2"/>
      <c r="F166" s="11"/>
      <c r="G166" s="11"/>
      <c r="H166" s="5" t="s">
        <v>250</v>
      </c>
      <c r="I166" s="10">
        <f t="shared" si="21"/>
        <v>0</v>
      </c>
      <c r="J166" s="40"/>
      <c r="K166" s="31">
        <f t="shared" si="22"/>
        <v>0</v>
      </c>
      <c r="L166" s="2">
        <f t="shared" si="23"/>
        <v>0</v>
      </c>
      <c r="M166" s="2">
        <f t="shared" si="24"/>
        <v>0</v>
      </c>
      <c r="N166" s="2">
        <f t="shared" si="25"/>
        <v>0</v>
      </c>
      <c r="O166" s="11">
        <f t="shared" si="26"/>
        <v>0</v>
      </c>
      <c r="P166" s="11">
        <f t="shared" si="27"/>
        <v>0</v>
      </c>
      <c r="Q166" s="5" t="str">
        <f t="shared" si="28"/>
        <v>euro</v>
      </c>
      <c r="R166" s="10">
        <f t="shared" si="29"/>
        <v>0</v>
      </c>
      <c r="S166" s="2"/>
      <c r="T166" s="50" t="str" cm="1">
        <f t="array" ref="T166">_xlfn.IFS(R166&gt;I166,"KO : Le montant retenu est supérieur au montant présenté. Merci de revoir la ligne de contributions ou plafonner son montant.",I166=0,"",R166=I166,"OK",R166&lt;I166,"Montant instruit inférieur au montant présenté.")</f>
        <v/>
      </c>
      <c r="U166" s="9">
        <f t="shared" si="30"/>
        <v>0</v>
      </c>
    </row>
    <row r="167" spans="1:21" x14ac:dyDescent="0.35">
      <c r="A167" s="5">
        <v>163</v>
      </c>
      <c r="B167" s="2"/>
      <c r="C167" s="2"/>
      <c r="D167" s="2"/>
      <c r="E167" s="2"/>
      <c r="F167" s="11"/>
      <c r="G167" s="11"/>
      <c r="H167" s="5" t="s">
        <v>250</v>
      </c>
      <c r="I167" s="10">
        <f t="shared" si="21"/>
        <v>0</v>
      </c>
      <c r="J167" s="40"/>
      <c r="K167" s="31">
        <f t="shared" si="22"/>
        <v>0</v>
      </c>
      <c r="L167" s="2">
        <f t="shared" si="23"/>
        <v>0</v>
      </c>
      <c r="M167" s="2">
        <f t="shared" si="24"/>
        <v>0</v>
      </c>
      <c r="N167" s="2">
        <f t="shared" si="25"/>
        <v>0</v>
      </c>
      <c r="O167" s="11">
        <f t="shared" si="26"/>
        <v>0</v>
      </c>
      <c r="P167" s="11">
        <f t="shared" si="27"/>
        <v>0</v>
      </c>
      <c r="Q167" s="5" t="str">
        <f t="shared" si="28"/>
        <v>euro</v>
      </c>
      <c r="R167" s="10">
        <f t="shared" si="29"/>
        <v>0</v>
      </c>
      <c r="S167" s="2"/>
      <c r="T167" s="50" t="str" cm="1">
        <f t="array" ref="T167">_xlfn.IFS(R167&gt;I167,"KO : Le montant retenu est supérieur au montant présenté. Merci de revoir la ligne de contributions ou plafonner son montant.",I167=0,"",R167=I167,"OK",R167&lt;I167,"Montant instruit inférieur au montant présenté.")</f>
        <v/>
      </c>
      <c r="U167" s="9">
        <f t="shared" si="30"/>
        <v>0</v>
      </c>
    </row>
    <row r="168" spans="1:21" x14ac:dyDescent="0.35">
      <c r="A168" s="5">
        <v>164</v>
      </c>
      <c r="B168" s="2"/>
      <c r="C168" s="2"/>
      <c r="D168" s="2"/>
      <c r="E168" s="2"/>
      <c r="F168" s="11"/>
      <c r="G168" s="11"/>
      <c r="H168" s="5" t="s">
        <v>250</v>
      </c>
      <c r="I168" s="10">
        <f t="shared" si="21"/>
        <v>0</v>
      </c>
      <c r="J168" s="40"/>
      <c r="K168" s="31">
        <f t="shared" si="22"/>
        <v>0</v>
      </c>
      <c r="L168" s="2">
        <f t="shared" si="23"/>
        <v>0</v>
      </c>
      <c r="M168" s="2">
        <f t="shared" si="24"/>
        <v>0</v>
      </c>
      <c r="N168" s="2">
        <f t="shared" si="25"/>
        <v>0</v>
      </c>
      <c r="O168" s="11">
        <f t="shared" si="26"/>
        <v>0</v>
      </c>
      <c r="P168" s="11">
        <f t="shared" si="27"/>
        <v>0</v>
      </c>
      <c r="Q168" s="5" t="str">
        <f t="shared" si="28"/>
        <v>euro</v>
      </c>
      <c r="R168" s="10">
        <f t="shared" si="29"/>
        <v>0</v>
      </c>
      <c r="S168" s="2"/>
      <c r="T168" s="50" t="str" cm="1">
        <f t="array" ref="T168">_xlfn.IFS(R168&gt;I168,"KO : Le montant retenu est supérieur au montant présenté. Merci de revoir la ligne de contributions ou plafonner son montant.",I168=0,"",R168=I168,"OK",R168&lt;I168,"Montant instruit inférieur au montant présenté.")</f>
        <v/>
      </c>
      <c r="U168" s="9">
        <f t="shared" si="30"/>
        <v>0</v>
      </c>
    </row>
    <row r="169" spans="1:21" x14ac:dyDescent="0.35">
      <c r="A169" s="5">
        <v>165</v>
      </c>
      <c r="B169" s="2"/>
      <c r="C169" s="2"/>
      <c r="D169" s="2"/>
      <c r="E169" s="2"/>
      <c r="F169" s="11"/>
      <c r="G169" s="11"/>
      <c r="H169" s="5" t="s">
        <v>250</v>
      </c>
      <c r="I169" s="10">
        <f t="shared" si="21"/>
        <v>0</v>
      </c>
      <c r="J169" s="40"/>
      <c r="K169" s="31">
        <f t="shared" si="22"/>
        <v>0</v>
      </c>
      <c r="L169" s="2">
        <f t="shared" si="23"/>
        <v>0</v>
      </c>
      <c r="M169" s="2">
        <f t="shared" si="24"/>
        <v>0</v>
      </c>
      <c r="N169" s="2">
        <f t="shared" si="25"/>
        <v>0</v>
      </c>
      <c r="O169" s="11">
        <f t="shared" si="26"/>
        <v>0</v>
      </c>
      <c r="P169" s="11">
        <f t="shared" si="27"/>
        <v>0</v>
      </c>
      <c r="Q169" s="5" t="str">
        <f t="shared" si="28"/>
        <v>euro</v>
      </c>
      <c r="R169" s="10">
        <f t="shared" si="29"/>
        <v>0</v>
      </c>
      <c r="S169" s="2"/>
      <c r="T169" s="50" t="str" cm="1">
        <f t="array" ref="T169">_xlfn.IFS(R169&gt;I169,"KO : Le montant retenu est supérieur au montant présenté. Merci de revoir la ligne de contributions ou plafonner son montant.",I169=0,"",R169=I169,"OK",R169&lt;I169,"Montant instruit inférieur au montant présenté.")</f>
        <v/>
      </c>
      <c r="U169" s="9">
        <f t="shared" si="30"/>
        <v>0</v>
      </c>
    </row>
    <row r="170" spans="1:21" x14ac:dyDescent="0.35">
      <c r="A170" s="5">
        <v>166</v>
      </c>
      <c r="B170" s="2"/>
      <c r="C170" s="2"/>
      <c r="D170" s="2"/>
      <c r="E170" s="2"/>
      <c r="F170" s="11"/>
      <c r="G170" s="11"/>
      <c r="H170" s="5" t="s">
        <v>250</v>
      </c>
      <c r="I170" s="10">
        <f t="shared" si="21"/>
        <v>0</v>
      </c>
      <c r="J170" s="40"/>
      <c r="K170" s="31">
        <f t="shared" si="22"/>
        <v>0</v>
      </c>
      <c r="L170" s="2">
        <f t="shared" si="23"/>
        <v>0</v>
      </c>
      <c r="M170" s="2">
        <f t="shared" si="24"/>
        <v>0</v>
      </c>
      <c r="N170" s="2">
        <f t="shared" si="25"/>
        <v>0</v>
      </c>
      <c r="O170" s="11">
        <f t="shared" si="26"/>
        <v>0</v>
      </c>
      <c r="P170" s="11">
        <f t="shared" si="27"/>
        <v>0</v>
      </c>
      <c r="Q170" s="5" t="str">
        <f t="shared" si="28"/>
        <v>euro</v>
      </c>
      <c r="R170" s="10">
        <f t="shared" si="29"/>
        <v>0</v>
      </c>
      <c r="S170" s="2"/>
      <c r="T170" s="50" t="str" cm="1">
        <f t="array" ref="T170">_xlfn.IFS(R170&gt;I170,"KO : Le montant retenu est supérieur au montant présenté. Merci de revoir la ligne de contributions ou plafonner son montant.",I170=0,"",R170=I170,"OK",R170&lt;I170,"Montant instruit inférieur au montant présenté.")</f>
        <v/>
      </c>
      <c r="U170" s="9">
        <f t="shared" si="30"/>
        <v>0</v>
      </c>
    </row>
    <row r="171" spans="1:21" x14ac:dyDescent="0.35">
      <c r="A171" s="5">
        <v>167</v>
      </c>
      <c r="B171" s="2"/>
      <c r="C171" s="2"/>
      <c r="D171" s="2"/>
      <c r="E171" s="2"/>
      <c r="F171" s="11"/>
      <c r="G171" s="11"/>
      <c r="H171" s="5" t="s">
        <v>250</v>
      </c>
      <c r="I171" s="10">
        <f t="shared" si="21"/>
        <v>0</v>
      </c>
      <c r="J171" s="40"/>
      <c r="K171" s="31">
        <f t="shared" si="22"/>
        <v>0</v>
      </c>
      <c r="L171" s="2">
        <f t="shared" si="23"/>
        <v>0</v>
      </c>
      <c r="M171" s="2">
        <f t="shared" si="24"/>
        <v>0</v>
      </c>
      <c r="N171" s="2">
        <f t="shared" si="25"/>
        <v>0</v>
      </c>
      <c r="O171" s="11">
        <f t="shared" si="26"/>
        <v>0</v>
      </c>
      <c r="P171" s="11">
        <f t="shared" si="27"/>
        <v>0</v>
      </c>
      <c r="Q171" s="5" t="str">
        <f t="shared" si="28"/>
        <v>euro</v>
      </c>
      <c r="R171" s="10">
        <f t="shared" si="29"/>
        <v>0</v>
      </c>
      <c r="S171" s="2"/>
      <c r="T171" s="50" t="str" cm="1">
        <f t="array" ref="T171">_xlfn.IFS(R171&gt;I171,"KO : Le montant retenu est supérieur au montant présenté. Merci de revoir la ligne de contributions ou plafonner son montant.",I171=0,"",R171=I171,"OK",R171&lt;I171,"Montant instruit inférieur au montant présenté.")</f>
        <v/>
      </c>
      <c r="U171" s="9">
        <f t="shared" si="30"/>
        <v>0</v>
      </c>
    </row>
    <row r="172" spans="1:21" x14ac:dyDescent="0.35">
      <c r="A172" s="5">
        <v>168</v>
      </c>
      <c r="B172" s="2"/>
      <c r="C172" s="2"/>
      <c r="D172" s="2"/>
      <c r="E172" s="2"/>
      <c r="F172" s="11"/>
      <c r="G172" s="11"/>
      <c r="H172" s="5" t="s">
        <v>250</v>
      </c>
      <c r="I172" s="10">
        <f t="shared" si="21"/>
        <v>0</v>
      </c>
      <c r="J172" s="40"/>
      <c r="K172" s="31">
        <f t="shared" si="22"/>
        <v>0</v>
      </c>
      <c r="L172" s="2">
        <f t="shared" si="23"/>
        <v>0</v>
      </c>
      <c r="M172" s="2">
        <f t="shared" si="24"/>
        <v>0</v>
      </c>
      <c r="N172" s="2">
        <f t="shared" si="25"/>
        <v>0</v>
      </c>
      <c r="O172" s="11">
        <f t="shared" si="26"/>
        <v>0</v>
      </c>
      <c r="P172" s="11">
        <f t="shared" si="27"/>
        <v>0</v>
      </c>
      <c r="Q172" s="5" t="str">
        <f t="shared" si="28"/>
        <v>euro</v>
      </c>
      <c r="R172" s="10">
        <f t="shared" si="29"/>
        <v>0</v>
      </c>
      <c r="S172" s="2"/>
      <c r="T172" s="50" t="str" cm="1">
        <f t="array" ref="T172">_xlfn.IFS(R172&gt;I172,"KO : Le montant retenu est supérieur au montant présenté. Merci de revoir la ligne de contributions ou plafonner son montant.",I172=0,"",R172=I172,"OK",R172&lt;I172,"Montant instruit inférieur au montant présenté.")</f>
        <v/>
      </c>
      <c r="U172" s="9">
        <f t="shared" si="30"/>
        <v>0</v>
      </c>
    </row>
    <row r="173" spans="1:21" x14ac:dyDescent="0.35">
      <c r="A173" s="5">
        <v>169</v>
      </c>
      <c r="B173" s="2"/>
      <c r="C173" s="2"/>
      <c r="D173" s="2"/>
      <c r="E173" s="2"/>
      <c r="F173" s="11"/>
      <c r="G173" s="11"/>
      <c r="H173" s="5" t="s">
        <v>250</v>
      </c>
      <c r="I173" s="10">
        <f t="shared" si="21"/>
        <v>0</v>
      </c>
      <c r="J173" s="40"/>
      <c r="K173" s="31">
        <f t="shared" si="22"/>
        <v>0</v>
      </c>
      <c r="L173" s="2">
        <f t="shared" si="23"/>
        <v>0</v>
      </c>
      <c r="M173" s="2">
        <f t="shared" si="24"/>
        <v>0</v>
      </c>
      <c r="N173" s="2">
        <f t="shared" si="25"/>
        <v>0</v>
      </c>
      <c r="O173" s="11">
        <f t="shared" si="26"/>
        <v>0</v>
      </c>
      <c r="P173" s="11">
        <f t="shared" si="27"/>
        <v>0</v>
      </c>
      <c r="Q173" s="5" t="str">
        <f t="shared" si="28"/>
        <v>euro</v>
      </c>
      <c r="R173" s="10">
        <f t="shared" si="29"/>
        <v>0</v>
      </c>
      <c r="S173" s="2"/>
      <c r="T173" s="50" t="str" cm="1">
        <f t="array" ref="T173">_xlfn.IFS(R173&gt;I173,"KO : Le montant retenu est supérieur au montant présenté. Merci de revoir la ligne de contributions ou plafonner son montant.",I173=0,"",R173=I173,"OK",R173&lt;I173,"Montant instruit inférieur au montant présenté.")</f>
        <v/>
      </c>
      <c r="U173" s="9">
        <f t="shared" si="30"/>
        <v>0</v>
      </c>
    </row>
    <row r="174" spans="1:21" x14ac:dyDescent="0.35">
      <c r="A174" s="5">
        <v>170</v>
      </c>
      <c r="B174" s="2"/>
      <c r="C174" s="2"/>
      <c r="D174" s="2"/>
      <c r="E174" s="2"/>
      <c r="F174" s="11"/>
      <c r="G174" s="11"/>
      <c r="H174" s="5" t="s">
        <v>250</v>
      </c>
      <c r="I174" s="10">
        <f t="shared" si="21"/>
        <v>0</v>
      </c>
      <c r="J174" s="40"/>
      <c r="K174" s="31">
        <f t="shared" si="22"/>
        <v>0</v>
      </c>
      <c r="L174" s="2">
        <f t="shared" si="23"/>
        <v>0</v>
      </c>
      <c r="M174" s="2">
        <f t="shared" si="24"/>
        <v>0</v>
      </c>
      <c r="N174" s="2">
        <f t="shared" si="25"/>
        <v>0</v>
      </c>
      <c r="O174" s="11">
        <f t="shared" si="26"/>
        <v>0</v>
      </c>
      <c r="P174" s="11">
        <f t="shared" si="27"/>
        <v>0</v>
      </c>
      <c r="Q174" s="5" t="str">
        <f t="shared" si="28"/>
        <v>euro</v>
      </c>
      <c r="R174" s="10">
        <f t="shared" si="29"/>
        <v>0</v>
      </c>
      <c r="S174" s="2"/>
      <c r="T174" s="50" t="str" cm="1">
        <f t="array" ref="T174">_xlfn.IFS(R174&gt;I174,"KO : Le montant retenu est supérieur au montant présenté. Merci de revoir la ligne de contributions ou plafonner son montant.",I174=0,"",R174=I174,"OK",R174&lt;I174,"Montant instruit inférieur au montant présenté.")</f>
        <v/>
      </c>
      <c r="U174" s="9">
        <f t="shared" si="30"/>
        <v>0</v>
      </c>
    </row>
    <row r="175" spans="1:21" x14ac:dyDescent="0.35">
      <c r="A175" s="5">
        <v>171</v>
      </c>
      <c r="B175" s="2"/>
      <c r="C175" s="2"/>
      <c r="D175" s="2"/>
      <c r="E175" s="2"/>
      <c r="F175" s="11"/>
      <c r="G175" s="11"/>
      <c r="H175" s="5" t="s">
        <v>250</v>
      </c>
      <c r="I175" s="10">
        <f t="shared" si="21"/>
        <v>0</v>
      </c>
      <c r="J175" s="40"/>
      <c r="K175" s="31">
        <f t="shared" si="22"/>
        <v>0</v>
      </c>
      <c r="L175" s="2">
        <f t="shared" si="23"/>
        <v>0</v>
      </c>
      <c r="M175" s="2">
        <f t="shared" si="24"/>
        <v>0</v>
      </c>
      <c r="N175" s="2">
        <f t="shared" si="25"/>
        <v>0</v>
      </c>
      <c r="O175" s="11">
        <f t="shared" si="26"/>
        <v>0</v>
      </c>
      <c r="P175" s="11">
        <f t="shared" si="27"/>
        <v>0</v>
      </c>
      <c r="Q175" s="5" t="str">
        <f t="shared" si="28"/>
        <v>euro</v>
      </c>
      <c r="R175" s="10">
        <f t="shared" si="29"/>
        <v>0</v>
      </c>
      <c r="S175" s="2"/>
      <c r="T175" s="50" t="str" cm="1">
        <f t="array" ref="T175">_xlfn.IFS(R175&gt;I175,"KO : Le montant retenu est supérieur au montant présenté. Merci de revoir la ligne de contributions ou plafonner son montant.",I175=0,"",R175=I175,"OK",R175&lt;I175,"Montant instruit inférieur au montant présenté.")</f>
        <v/>
      </c>
      <c r="U175" s="9">
        <f t="shared" si="30"/>
        <v>0</v>
      </c>
    </row>
    <row r="176" spans="1:21" x14ac:dyDescent="0.35">
      <c r="A176" s="5">
        <v>172</v>
      </c>
      <c r="B176" s="2"/>
      <c r="C176" s="2"/>
      <c r="D176" s="2"/>
      <c r="E176" s="2"/>
      <c r="F176" s="11"/>
      <c r="G176" s="11"/>
      <c r="H176" s="5" t="s">
        <v>250</v>
      </c>
      <c r="I176" s="10">
        <f t="shared" si="21"/>
        <v>0</v>
      </c>
      <c r="J176" s="40"/>
      <c r="K176" s="31">
        <f t="shared" si="22"/>
        <v>0</v>
      </c>
      <c r="L176" s="2">
        <f t="shared" si="23"/>
        <v>0</v>
      </c>
      <c r="M176" s="2">
        <f t="shared" si="24"/>
        <v>0</v>
      </c>
      <c r="N176" s="2">
        <f t="shared" si="25"/>
        <v>0</v>
      </c>
      <c r="O176" s="11">
        <f t="shared" si="26"/>
        <v>0</v>
      </c>
      <c r="P176" s="11">
        <f t="shared" si="27"/>
        <v>0</v>
      </c>
      <c r="Q176" s="5" t="str">
        <f t="shared" si="28"/>
        <v>euro</v>
      </c>
      <c r="R176" s="10">
        <f t="shared" si="29"/>
        <v>0</v>
      </c>
      <c r="S176" s="2"/>
      <c r="T176" s="50" t="str" cm="1">
        <f t="array" ref="T176">_xlfn.IFS(R176&gt;I176,"KO : Le montant retenu est supérieur au montant présenté. Merci de revoir la ligne de contributions ou plafonner son montant.",I176=0,"",R176=I176,"OK",R176&lt;I176,"Montant instruit inférieur au montant présenté.")</f>
        <v/>
      </c>
      <c r="U176" s="9">
        <f t="shared" si="30"/>
        <v>0</v>
      </c>
    </row>
    <row r="177" spans="1:21" x14ac:dyDescent="0.35">
      <c r="A177" s="5">
        <v>173</v>
      </c>
      <c r="B177" s="2"/>
      <c r="C177" s="2"/>
      <c r="D177" s="2"/>
      <c r="E177" s="2"/>
      <c r="F177" s="11"/>
      <c r="G177" s="11"/>
      <c r="H177" s="5" t="s">
        <v>250</v>
      </c>
      <c r="I177" s="10">
        <f t="shared" si="21"/>
        <v>0</v>
      </c>
      <c r="J177" s="40"/>
      <c r="K177" s="31">
        <f t="shared" si="22"/>
        <v>0</v>
      </c>
      <c r="L177" s="2">
        <f t="shared" si="23"/>
        <v>0</v>
      </c>
      <c r="M177" s="2">
        <f t="shared" si="24"/>
        <v>0</v>
      </c>
      <c r="N177" s="2">
        <f t="shared" si="25"/>
        <v>0</v>
      </c>
      <c r="O177" s="11">
        <f t="shared" si="26"/>
        <v>0</v>
      </c>
      <c r="P177" s="11">
        <f t="shared" si="27"/>
        <v>0</v>
      </c>
      <c r="Q177" s="5" t="str">
        <f t="shared" si="28"/>
        <v>euro</v>
      </c>
      <c r="R177" s="10">
        <f t="shared" si="29"/>
        <v>0</v>
      </c>
      <c r="S177" s="2"/>
      <c r="T177" s="50" t="str" cm="1">
        <f t="array" ref="T177">_xlfn.IFS(R177&gt;I177,"KO : Le montant retenu est supérieur au montant présenté. Merci de revoir la ligne de contributions ou plafonner son montant.",I177=0,"",R177=I177,"OK",R177&lt;I177,"Montant instruit inférieur au montant présenté.")</f>
        <v/>
      </c>
      <c r="U177" s="9">
        <f t="shared" si="30"/>
        <v>0</v>
      </c>
    </row>
    <row r="178" spans="1:21" x14ac:dyDescent="0.35">
      <c r="A178" s="5">
        <v>174</v>
      </c>
      <c r="B178" s="2"/>
      <c r="C178" s="2"/>
      <c r="D178" s="2"/>
      <c r="E178" s="2"/>
      <c r="F178" s="11"/>
      <c r="G178" s="11"/>
      <c r="H178" s="5" t="s">
        <v>250</v>
      </c>
      <c r="I178" s="10">
        <f t="shared" si="21"/>
        <v>0</v>
      </c>
      <c r="J178" s="40"/>
      <c r="K178" s="31">
        <f t="shared" si="22"/>
        <v>0</v>
      </c>
      <c r="L178" s="2">
        <f t="shared" si="23"/>
        <v>0</v>
      </c>
      <c r="M178" s="2">
        <f t="shared" si="24"/>
        <v>0</v>
      </c>
      <c r="N178" s="2">
        <f t="shared" si="25"/>
        <v>0</v>
      </c>
      <c r="O178" s="11">
        <f t="shared" si="26"/>
        <v>0</v>
      </c>
      <c r="P178" s="11">
        <f t="shared" si="27"/>
        <v>0</v>
      </c>
      <c r="Q178" s="5" t="str">
        <f t="shared" si="28"/>
        <v>euro</v>
      </c>
      <c r="R178" s="10">
        <f t="shared" si="29"/>
        <v>0</v>
      </c>
      <c r="S178" s="2"/>
      <c r="T178" s="50" t="str" cm="1">
        <f t="array" ref="T178">_xlfn.IFS(R178&gt;I178,"KO : Le montant retenu est supérieur au montant présenté. Merci de revoir la ligne de contributions ou plafonner son montant.",I178=0,"",R178=I178,"OK",R178&lt;I178,"Montant instruit inférieur au montant présenté.")</f>
        <v/>
      </c>
      <c r="U178" s="9">
        <f t="shared" si="30"/>
        <v>0</v>
      </c>
    </row>
    <row r="179" spans="1:21" x14ac:dyDescent="0.35">
      <c r="A179" s="5">
        <v>175</v>
      </c>
      <c r="B179" s="2"/>
      <c r="C179" s="2"/>
      <c r="D179" s="2"/>
      <c r="E179" s="2"/>
      <c r="F179" s="11"/>
      <c r="G179" s="11"/>
      <c r="H179" s="5" t="s">
        <v>250</v>
      </c>
      <c r="I179" s="10">
        <f t="shared" si="21"/>
        <v>0</v>
      </c>
      <c r="J179" s="40"/>
      <c r="K179" s="31">
        <f t="shared" si="22"/>
        <v>0</v>
      </c>
      <c r="L179" s="2">
        <f t="shared" si="23"/>
        <v>0</v>
      </c>
      <c r="M179" s="2">
        <f t="shared" si="24"/>
        <v>0</v>
      </c>
      <c r="N179" s="2">
        <f t="shared" si="25"/>
        <v>0</v>
      </c>
      <c r="O179" s="11">
        <f t="shared" si="26"/>
        <v>0</v>
      </c>
      <c r="P179" s="11">
        <f t="shared" si="27"/>
        <v>0</v>
      </c>
      <c r="Q179" s="5" t="str">
        <f t="shared" si="28"/>
        <v>euro</v>
      </c>
      <c r="R179" s="10">
        <f t="shared" si="29"/>
        <v>0</v>
      </c>
      <c r="S179" s="2"/>
      <c r="T179" s="50" t="str" cm="1">
        <f t="array" ref="T179">_xlfn.IFS(R179&gt;I179,"KO : Le montant retenu est supérieur au montant présenté. Merci de revoir la ligne de contributions ou plafonner son montant.",I179=0,"",R179=I179,"OK",R179&lt;I179,"Montant instruit inférieur au montant présenté.")</f>
        <v/>
      </c>
      <c r="U179" s="9">
        <f t="shared" si="30"/>
        <v>0</v>
      </c>
    </row>
    <row r="180" spans="1:21" x14ac:dyDescent="0.35">
      <c r="A180" s="5">
        <v>176</v>
      </c>
      <c r="B180" s="2"/>
      <c r="C180" s="2"/>
      <c r="D180" s="2"/>
      <c r="E180" s="2"/>
      <c r="F180" s="11"/>
      <c r="G180" s="11"/>
      <c r="H180" s="5" t="s">
        <v>250</v>
      </c>
      <c r="I180" s="10">
        <f t="shared" si="21"/>
        <v>0</v>
      </c>
      <c r="J180" s="40"/>
      <c r="K180" s="31">
        <f t="shared" si="22"/>
        <v>0</v>
      </c>
      <c r="L180" s="2">
        <f t="shared" si="23"/>
        <v>0</v>
      </c>
      <c r="M180" s="2">
        <f t="shared" si="24"/>
        <v>0</v>
      </c>
      <c r="N180" s="2">
        <f t="shared" si="25"/>
        <v>0</v>
      </c>
      <c r="O180" s="11">
        <f t="shared" si="26"/>
        <v>0</v>
      </c>
      <c r="P180" s="11">
        <f t="shared" si="27"/>
        <v>0</v>
      </c>
      <c r="Q180" s="5" t="str">
        <f t="shared" si="28"/>
        <v>euro</v>
      </c>
      <c r="R180" s="10">
        <f t="shared" si="29"/>
        <v>0</v>
      </c>
      <c r="S180" s="2"/>
      <c r="T180" s="50" t="str" cm="1">
        <f t="array" ref="T180">_xlfn.IFS(R180&gt;I180,"KO : Le montant retenu est supérieur au montant présenté. Merci de revoir la ligne de contributions ou plafonner son montant.",I180=0,"",R180=I180,"OK",R180&lt;I180,"Montant instruit inférieur au montant présenté.")</f>
        <v/>
      </c>
      <c r="U180" s="9">
        <f t="shared" si="30"/>
        <v>0</v>
      </c>
    </row>
    <row r="181" spans="1:21" x14ac:dyDescent="0.35">
      <c r="A181" s="5">
        <v>177</v>
      </c>
      <c r="B181" s="2"/>
      <c r="C181" s="2"/>
      <c r="D181" s="2"/>
      <c r="E181" s="2"/>
      <c r="F181" s="11"/>
      <c r="G181" s="11"/>
      <c r="H181" s="5" t="s">
        <v>250</v>
      </c>
      <c r="I181" s="10">
        <f t="shared" si="21"/>
        <v>0</v>
      </c>
      <c r="J181" s="40"/>
      <c r="K181" s="31">
        <f t="shared" si="22"/>
        <v>0</v>
      </c>
      <c r="L181" s="2">
        <f t="shared" si="23"/>
        <v>0</v>
      </c>
      <c r="M181" s="2">
        <f t="shared" si="24"/>
        <v>0</v>
      </c>
      <c r="N181" s="2">
        <f t="shared" si="25"/>
        <v>0</v>
      </c>
      <c r="O181" s="11">
        <f t="shared" si="26"/>
        <v>0</v>
      </c>
      <c r="P181" s="11">
        <f t="shared" si="27"/>
        <v>0</v>
      </c>
      <c r="Q181" s="5" t="str">
        <f t="shared" si="28"/>
        <v>euro</v>
      </c>
      <c r="R181" s="10">
        <f t="shared" si="29"/>
        <v>0</v>
      </c>
      <c r="S181" s="2"/>
      <c r="T181" s="50" t="str" cm="1">
        <f t="array" ref="T181">_xlfn.IFS(R181&gt;I181,"KO : Le montant retenu est supérieur au montant présenté. Merci de revoir la ligne de contributions ou plafonner son montant.",I181=0,"",R181=I181,"OK",R181&lt;I181,"Montant instruit inférieur au montant présenté.")</f>
        <v/>
      </c>
      <c r="U181" s="9">
        <f t="shared" si="30"/>
        <v>0</v>
      </c>
    </row>
    <row r="182" spans="1:21" x14ac:dyDescent="0.35">
      <c r="A182" s="5">
        <v>178</v>
      </c>
      <c r="B182" s="2"/>
      <c r="C182" s="2"/>
      <c r="D182" s="2"/>
      <c r="E182" s="2"/>
      <c r="F182" s="11"/>
      <c r="G182" s="11"/>
      <c r="H182" s="5" t="s">
        <v>250</v>
      </c>
      <c r="I182" s="10">
        <f t="shared" si="21"/>
        <v>0</v>
      </c>
      <c r="J182" s="40"/>
      <c r="K182" s="31">
        <f t="shared" si="22"/>
        <v>0</v>
      </c>
      <c r="L182" s="2">
        <f t="shared" si="23"/>
        <v>0</v>
      </c>
      <c r="M182" s="2">
        <f t="shared" si="24"/>
        <v>0</v>
      </c>
      <c r="N182" s="2">
        <f t="shared" si="25"/>
        <v>0</v>
      </c>
      <c r="O182" s="11">
        <f t="shared" si="26"/>
        <v>0</v>
      </c>
      <c r="P182" s="11">
        <f t="shared" si="27"/>
        <v>0</v>
      </c>
      <c r="Q182" s="5" t="str">
        <f t="shared" si="28"/>
        <v>euro</v>
      </c>
      <c r="R182" s="10">
        <f t="shared" si="29"/>
        <v>0</v>
      </c>
      <c r="S182" s="2"/>
      <c r="T182" s="50" t="str" cm="1">
        <f t="array" ref="T182">_xlfn.IFS(R182&gt;I182,"KO : Le montant retenu est supérieur au montant présenté. Merci de revoir la ligne de contributions ou plafonner son montant.",I182=0,"",R182=I182,"OK",R182&lt;I182,"Montant instruit inférieur au montant présenté.")</f>
        <v/>
      </c>
      <c r="U182" s="9">
        <f t="shared" si="30"/>
        <v>0</v>
      </c>
    </row>
    <row r="183" spans="1:21" x14ac:dyDescent="0.35">
      <c r="A183" s="5">
        <v>179</v>
      </c>
      <c r="B183" s="2"/>
      <c r="C183" s="2"/>
      <c r="D183" s="2"/>
      <c r="E183" s="2"/>
      <c r="F183" s="11"/>
      <c r="G183" s="11"/>
      <c r="H183" s="5" t="s">
        <v>250</v>
      </c>
      <c r="I183" s="10">
        <f t="shared" si="21"/>
        <v>0</v>
      </c>
      <c r="J183" s="40"/>
      <c r="K183" s="31">
        <f t="shared" si="22"/>
        <v>0</v>
      </c>
      <c r="L183" s="2">
        <f t="shared" si="23"/>
        <v>0</v>
      </c>
      <c r="M183" s="2">
        <f t="shared" si="24"/>
        <v>0</v>
      </c>
      <c r="N183" s="2">
        <f t="shared" si="25"/>
        <v>0</v>
      </c>
      <c r="O183" s="11">
        <f t="shared" si="26"/>
        <v>0</v>
      </c>
      <c r="P183" s="11">
        <f t="shared" si="27"/>
        <v>0</v>
      </c>
      <c r="Q183" s="5" t="str">
        <f t="shared" si="28"/>
        <v>euro</v>
      </c>
      <c r="R183" s="10">
        <f t="shared" si="29"/>
        <v>0</v>
      </c>
      <c r="S183" s="2"/>
      <c r="T183" s="50" t="str" cm="1">
        <f t="array" ref="T183">_xlfn.IFS(R183&gt;I183,"KO : Le montant retenu est supérieur au montant présenté. Merci de revoir la ligne de contributions ou plafonner son montant.",I183=0,"",R183=I183,"OK",R183&lt;I183,"Montant instruit inférieur au montant présenté.")</f>
        <v/>
      </c>
      <c r="U183" s="9">
        <f t="shared" si="30"/>
        <v>0</v>
      </c>
    </row>
    <row r="184" spans="1:21" x14ac:dyDescent="0.35">
      <c r="A184" s="5">
        <v>180</v>
      </c>
      <c r="B184" s="2"/>
      <c r="C184" s="2"/>
      <c r="D184" s="2"/>
      <c r="E184" s="2"/>
      <c r="F184" s="11"/>
      <c r="G184" s="11"/>
      <c r="H184" s="5" t="s">
        <v>250</v>
      </c>
      <c r="I184" s="10">
        <f t="shared" si="21"/>
        <v>0</v>
      </c>
      <c r="J184" s="40"/>
      <c r="K184" s="31">
        <f t="shared" si="22"/>
        <v>0</v>
      </c>
      <c r="L184" s="2">
        <f t="shared" si="23"/>
        <v>0</v>
      </c>
      <c r="M184" s="2">
        <f t="shared" si="24"/>
        <v>0</v>
      </c>
      <c r="N184" s="2">
        <f t="shared" si="25"/>
        <v>0</v>
      </c>
      <c r="O184" s="11">
        <f t="shared" si="26"/>
        <v>0</v>
      </c>
      <c r="P184" s="11">
        <f t="shared" si="27"/>
        <v>0</v>
      </c>
      <c r="Q184" s="5" t="str">
        <f t="shared" si="28"/>
        <v>euro</v>
      </c>
      <c r="R184" s="10">
        <f t="shared" si="29"/>
        <v>0</v>
      </c>
      <c r="S184" s="2"/>
      <c r="T184" s="50" t="str" cm="1">
        <f t="array" ref="T184">_xlfn.IFS(R184&gt;I184,"KO : Le montant retenu est supérieur au montant présenté. Merci de revoir la ligne de contributions ou plafonner son montant.",I184=0,"",R184=I184,"OK",R184&lt;I184,"Montant instruit inférieur au montant présenté.")</f>
        <v/>
      </c>
      <c r="U184" s="9">
        <f t="shared" si="30"/>
        <v>0</v>
      </c>
    </row>
    <row r="185" spans="1:21" x14ac:dyDescent="0.35">
      <c r="A185" s="5">
        <v>181</v>
      </c>
      <c r="B185" s="2"/>
      <c r="C185" s="2"/>
      <c r="D185" s="2"/>
      <c r="E185" s="2"/>
      <c r="F185" s="11"/>
      <c r="G185" s="11"/>
      <c r="H185" s="5" t="s">
        <v>250</v>
      </c>
      <c r="I185" s="10">
        <f t="shared" si="21"/>
        <v>0</v>
      </c>
      <c r="J185" s="40"/>
      <c r="K185" s="31">
        <f t="shared" si="22"/>
        <v>0</v>
      </c>
      <c r="L185" s="2">
        <f t="shared" si="23"/>
        <v>0</v>
      </c>
      <c r="M185" s="2">
        <f t="shared" si="24"/>
        <v>0</v>
      </c>
      <c r="N185" s="2">
        <f t="shared" si="25"/>
        <v>0</v>
      </c>
      <c r="O185" s="11">
        <f t="shared" si="26"/>
        <v>0</v>
      </c>
      <c r="P185" s="11">
        <f t="shared" si="27"/>
        <v>0</v>
      </c>
      <c r="Q185" s="5" t="str">
        <f t="shared" si="28"/>
        <v>euro</v>
      </c>
      <c r="R185" s="10">
        <f t="shared" si="29"/>
        <v>0</v>
      </c>
      <c r="S185" s="2"/>
      <c r="T185" s="50" t="str" cm="1">
        <f t="array" ref="T185">_xlfn.IFS(R185&gt;I185,"KO : Le montant retenu est supérieur au montant présenté. Merci de revoir la ligne de contributions ou plafonner son montant.",I185=0,"",R185=I185,"OK",R185&lt;I185,"Montant instruit inférieur au montant présenté.")</f>
        <v/>
      </c>
      <c r="U185" s="9">
        <f t="shared" si="30"/>
        <v>0</v>
      </c>
    </row>
    <row r="186" spans="1:21" x14ac:dyDescent="0.35">
      <c r="A186" s="5">
        <v>182</v>
      </c>
      <c r="B186" s="2"/>
      <c r="C186" s="2"/>
      <c r="D186" s="2"/>
      <c r="E186" s="2"/>
      <c r="F186" s="11"/>
      <c r="G186" s="11"/>
      <c r="H186" s="5" t="s">
        <v>250</v>
      </c>
      <c r="I186" s="10">
        <f t="shared" si="21"/>
        <v>0</v>
      </c>
      <c r="J186" s="40"/>
      <c r="K186" s="31">
        <f t="shared" si="22"/>
        <v>0</v>
      </c>
      <c r="L186" s="2">
        <f t="shared" si="23"/>
        <v>0</v>
      </c>
      <c r="M186" s="2">
        <f t="shared" si="24"/>
        <v>0</v>
      </c>
      <c r="N186" s="2">
        <f t="shared" si="25"/>
        <v>0</v>
      </c>
      <c r="O186" s="11">
        <f t="shared" si="26"/>
        <v>0</v>
      </c>
      <c r="P186" s="11">
        <f t="shared" si="27"/>
        <v>0</v>
      </c>
      <c r="Q186" s="5" t="str">
        <f t="shared" si="28"/>
        <v>euro</v>
      </c>
      <c r="R186" s="10">
        <f t="shared" si="29"/>
        <v>0</v>
      </c>
      <c r="S186" s="2"/>
      <c r="T186" s="50" t="str" cm="1">
        <f t="array" ref="T186">_xlfn.IFS(R186&gt;I186,"KO : Le montant retenu est supérieur au montant présenté. Merci de revoir la ligne de contributions ou plafonner son montant.",I186=0,"",R186=I186,"OK",R186&lt;I186,"Montant instruit inférieur au montant présenté.")</f>
        <v/>
      </c>
      <c r="U186" s="9">
        <f t="shared" si="30"/>
        <v>0</v>
      </c>
    </row>
    <row r="187" spans="1:21" x14ac:dyDescent="0.35">
      <c r="A187" s="5">
        <v>183</v>
      </c>
      <c r="B187" s="2"/>
      <c r="C187" s="2"/>
      <c r="D187" s="2"/>
      <c r="E187" s="2"/>
      <c r="F187" s="11"/>
      <c r="G187" s="11"/>
      <c r="H187" s="5" t="s">
        <v>250</v>
      </c>
      <c r="I187" s="10">
        <f t="shared" si="21"/>
        <v>0</v>
      </c>
      <c r="J187" s="40"/>
      <c r="K187" s="31">
        <f t="shared" si="22"/>
        <v>0</v>
      </c>
      <c r="L187" s="2">
        <f t="shared" si="23"/>
        <v>0</v>
      </c>
      <c r="M187" s="2">
        <f t="shared" si="24"/>
        <v>0</v>
      </c>
      <c r="N187" s="2">
        <f t="shared" si="25"/>
        <v>0</v>
      </c>
      <c r="O187" s="11">
        <f t="shared" si="26"/>
        <v>0</v>
      </c>
      <c r="P187" s="11">
        <f t="shared" si="27"/>
        <v>0</v>
      </c>
      <c r="Q187" s="5" t="str">
        <f t="shared" si="28"/>
        <v>euro</v>
      </c>
      <c r="R187" s="10">
        <f t="shared" si="29"/>
        <v>0</v>
      </c>
      <c r="S187" s="2"/>
      <c r="T187" s="50" t="str" cm="1">
        <f t="array" ref="T187">_xlfn.IFS(R187&gt;I187,"KO : Le montant retenu est supérieur au montant présenté. Merci de revoir la ligne de contributions ou plafonner son montant.",I187=0,"",R187=I187,"OK",R187&lt;I187,"Montant instruit inférieur au montant présenté.")</f>
        <v/>
      </c>
      <c r="U187" s="9">
        <f t="shared" si="30"/>
        <v>0</v>
      </c>
    </row>
    <row r="188" spans="1:21" x14ac:dyDescent="0.35">
      <c r="A188" s="5">
        <v>184</v>
      </c>
      <c r="B188" s="2"/>
      <c r="C188" s="2"/>
      <c r="D188" s="2"/>
      <c r="E188" s="2"/>
      <c r="F188" s="11"/>
      <c r="G188" s="11"/>
      <c r="H188" s="5" t="s">
        <v>250</v>
      </c>
      <c r="I188" s="10">
        <f t="shared" si="21"/>
        <v>0</v>
      </c>
      <c r="J188" s="40"/>
      <c r="K188" s="31">
        <f t="shared" si="22"/>
        <v>0</v>
      </c>
      <c r="L188" s="2">
        <f t="shared" si="23"/>
        <v>0</v>
      </c>
      <c r="M188" s="2">
        <f t="shared" si="24"/>
        <v>0</v>
      </c>
      <c r="N188" s="2">
        <f t="shared" si="25"/>
        <v>0</v>
      </c>
      <c r="O188" s="11">
        <f t="shared" si="26"/>
        <v>0</v>
      </c>
      <c r="P188" s="11">
        <f t="shared" si="27"/>
        <v>0</v>
      </c>
      <c r="Q188" s="5" t="str">
        <f t="shared" si="28"/>
        <v>euro</v>
      </c>
      <c r="R188" s="10">
        <f t="shared" si="29"/>
        <v>0</v>
      </c>
      <c r="S188" s="2"/>
      <c r="T188" s="50" t="str" cm="1">
        <f t="array" ref="T188">_xlfn.IFS(R188&gt;I188,"KO : Le montant retenu est supérieur au montant présenté. Merci de revoir la ligne de contributions ou plafonner son montant.",I188=0,"",R188=I188,"OK",R188&lt;I188,"Montant instruit inférieur au montant présenté.")</f>
        <v/>
      </c>
      <c r="U188" s="9">
        <f t="shared" si="30"/>
        <v>0</v>
      </c>
    </row>
    <row r="189" spans="1:21" x14ac:dyDescent="0.35">
      <c r="A189" s="5">
        <v>185</v>
      </c>
      <c r="B189" s="2"/>
      <c r="C189" s="2"/>
      <c r="D189" s="2"/>
      <c r="E189" s="2"/>
      <c r="F189" s="11"/>
      <c r="G189" s="11"/>
      <c r="H189" s="5" t="s">
        <v>250</v>
      </c>
      <c r="I189" s="10">
        <f t="shared" si="21"/>
        <v>0</v>
      </c>
      <c r="J189" s="40"/>
      <c r="K189" s="31">
        <f t="shared" si="22"/>
        <v>0</v>
      </c>
      <c r="L189" s="2">
        <f t="shared" si="23"/>
        <v>0</v>
      </c>
      <c r="M189" s="2">
        <f t="shared" si="24"/>
        <v>0</v>
      </c>
      <c r="N189" s="2">
        <f t="shared" si="25"/>
        <v>0</v>
      </c>
      <c r="O189" s="11">
        <f t="shared" si="26"/>
        <v>0</v>
      </c>
      <c r="P189" s="11">
        <f t="shared" si="27"/>
        <v>0</v>
      </c>
      <c r="Q189" s="5" t="str">
        <f t="shared" si="28"/>
        <v>euro</v>
      </c>
      <c r="R189" s="10">
        <f t="shared" si="29"/>
        <v>0</v>
      </c>
      <c r="S189" s="2"/>
      <c r="T189" s="50" t="str" cm="1">
        <f t="array" ref="T189">_xlfn.IFS(R189&gt;I189,"KO : Le montant retenu est supérieur au montant présenté. Merci de revoir la ligne de contributions ou plafonner son montant.",I189=0,"",R189=I189,"OK",R189&lt;I189,"Montant instruit inférieur au montant présenté.")</f>
        <v/>
      </c>
      <c r="U189" s="9">
        <f t="shared" si="30"/>
        <v>0</v>
      </c>
    </row>
    <row r="190" spans="1:21" x14ac:dyDescent="0.35">
      <c r="A190" s="5">
        <v>186</v>
      </c>
      <c r="B190" s="2"/>
      <c r="C190" s="2"/>
      <c r="D190" s="2"/>
      <c r="E190" s="2"/>
      <c r="F190" s="11"/>
      <c r="G190" s="11"/>
      <c r="H190" s="5" t="s">
        <v>250</v>
      </c>
      <c r="I190" s="10">
        <f t="shared" si="21"/>
        <v>0</v>
      </c>
      <c r="J190" s="40"/>
      <c r="K190" s="31">
        <f t="shared" si="22"/>
        <v>0</v>
      </c>
      <c r="L190" s="2">
        <f t="shared" si="23"/>
        <v>0</v>
      </c>
      <c r="M190" s="2">
        <f t="shared" si="24"/>
        <v>0</v>
      </c>
      <c r="N190" s="2">
        <f t="shared" si="25"/>
        <v>0</v>
      </c>
      <c r="O190" s="11">
        <f t="shared" si="26"/>
        <v>0</v>
      </c>
      <c r="P190" s="11">
        <f t="shared" si="27"/>
        <v>0</v>
      </c>
      <c r="Q190" s="5" t="str">
        <f t="shared" si="28"/>
        <v>euro</v>
      </c>
      <c r="R190" s="10">
        <f t="shared" si="29"/>
        <v>0</v>
      </c>
      <c r="S190" s="2"/>
      <c r="T190" s="50" t="str" cm="1">
        <f t="array" ref="T190">_xlfn.IFS(R190&gt;I190,"KO : Le montant retenu est supérieur au montant présenté. Merci de revoir la ligne de contributions ou plafonner son montant.",I190=0,"",R190=I190,"OK",R190&lt;I190,"Montant instruit inférieur au montant présenté.")</f>
        <v/>
      </c>
      <c r="U190" s="9">
        <f t="shared" si="30"/>
        <v>0</v>
      </c>
    </row>
    <row r="191" spans="1:21" x14ac:dyDescent="0.35">
      <c r="A191" s="5">
        <v>187</v>
      </c>
      <c r="B191" s="2"/>
      <c r="C191" s="2"/>
      <c r="D191" s="2"/>
      <c r="E191" s="2"/>
      <c r="F191" s="11"/>
      <c r="G191" s="11"/>
      <c r="H191" s="5" t="s">
        <v>250</v>
      </c>
      <c r="I191" s="10">
        <f t="shared" si="21"/>
        <v>0</v>
      </c>
      <c r="J191" s="40"/>
      <c r="K191" s="31">
        <f t="shared" si="22"/>
        <v>0</v>
      </c>
      <c r="L191" s="2">
        <f t="shared" si="23"/>
        <v>0</v>
      </c>
      <c r="M191" s="2">
        <f t="shared" si="24"/>
        <v>0</v>
      </c>
      <c r="N191" s="2">
        <f t="shared" si="25"/>
        <v>0</v>
      </c>
      <c r="O191" s="11">
        <f t="shared" si="26"/>
        <v>0</v>
      </c>
      <c r="P191" s="11">
        <f t="shared" si="27"/>
        <v>0</v>
      </c>
      <c r="Q191" s="5" t="str">
        <f t="shared" si="28"/>
        <v>euro</v>
      </c>
      <c r="R191" s="10">
        <f t="shared" si="29"/>
        <v>0</v>
      </c>
      <c r="S191" s="2"/>
      <c r="T191" s="50" t="str" cm="1">
        <f t="array" ref="T191">_xlfn.IFS(R191&gt;I191,"KO : Le montant retenu est supérieur au montant présenté. Merci de revoir la ligne de contributions ou plafonner son montant.",I191=0,"",R191=I191,"OK",R191&lt;I191,"Montant instruit inférieur au montant présenté.")</f>
        <v/>
      </c>
      <c r="U191" s="9">
        <f t="shared" si="30"/>
        <v>0</v>
      </c>
    </row>
    <row r="192" spans="1:21" x14ac:dyDescent="0.35">
      <c r="A192" s="5">
        <v>188</v>
      </c>
      <c r="B192" s="2"/>
      <c r="C192" s="2"/>
      <c r="D192" s="2"/>
      <c r="E192" s="2"/>
      <c r="F192" s="11"/>
      <c r="G192" s="11"/>
      <c r="H192" s="5" t="s">
        <v>250</v>
      </c>
      <c r="I192" s="10">
        <f t="shared" si="21"/>
        <v>0</v>
      </c>
      <c r="J192" s="40"/>
      <c r="K192" s="31">
        <f t="shared" si="22"/>
        <v>0</v>
      </c>
      <c r="L192" s="2">
        <f t="shared" si="23"/>
        <v>0</v>
      </c>
      <c r="M192" s="2">
        <f t="shared" si="24"/>
        <v>0</v>
      </c>
      <c r="N192" s="2">
        <f t="shared" si="25"/>
        <v>0</v>
      </c>
      <c r="O192" s="11">
        <f t="shared" si="26"/>
        <v>0</v>
      </c>
      <c r="P192" s="11">
        <f t="shared" si="27"/>
        <v>0</v>
      </c>
      <c r="Q192" s="5" t="str">
        <f t="shared" si="28"/>
        <v>euro</v>
      </c>
      <c r="R192" s="10">
        <f t="shared" si="29"/>
        <v>0</v>
      </c>
      <c r="S192" s="2"/>
      <c r="T192" s="50" t="str" cm="1">
        <f t="array" ref="T192">_xlfn.IFS(R192&gt;I192,"KO : Le montant retenu est supérieur au montant présenté. Merci de revoir la ligne de contributions ou plafonner son montant.",I192=0,"",R192=I192,"OK",R192&lt;I192,"Montant instruit inférieur au montant présenté.")</f>
        <v/>
      </c>
      <c r="U192" s="9">
        <f t="shared" si="30"/>
        <v>0</v>
      </c>
    </row>
    <row r="193" spans="1:21" x14ac:dyDescent="0.35">
      <c r="A193" s="5">
        <v>189</v>
      </c>
      <c r="B193" s="2"/>
      <c r="C193" s="2"/>
      <c r="D193" s="2"/>
      <c r="E193" s="2"/>
      <c r="F193" s="11"/>
      <c r="G193" s="11"/>
      <c r="H193" s="5" t="s">
        <v>250</v>
      </c>
      <c r="I193" s="10">
        <f t="shared" si="21"/>
        <v>0</v>
      </c>
      <c r="J193" s="40"/>
      <c r="K193" s="31">
        <f t="shared" si="22"/>
        <v>0</v>
      </c>
      <c r="L193" s="2">
        <f t="shared" si="23"/>
        <v>0</v>
      </c>
      <c r="M193" s="2">
        <f t="shared" si="24"/>
        <v>0</v>
      </c>
      <c r="N193" s="2">
        <f t="shared" si="25"/>
        <v>0</v>
      </c>
      <c r="O193" s="11">
        <f t="shared" si="26"/>
        <v>0</v>
      </c>
      <c r="P193" s="11">
        <f t="shared" si="27"/>
        <v>0</v>
      </c>
      <c r="Q193" s="5" t="str">
        <f t="shared" si="28"/>
        <v>euro</v>
      </c>
      <c r="R193" s="10">
        <f t="shared" si="29"/>
        <v>0</v>
      </c>
      <c r="S193" s="2"/>
      <c r="T193" s="50" t="str" cm="1">
        <f t="array" ref="T193">_xlfn.IFS(R193&gt;I193,"KO : Le montant retenu est supérieur au montant présenté. Merci de revoir la ligne de contributions ou plafonner son montant.",I193=0,"",R193=I193,"OK",R193&lt;I193,"Montant instruit inférieur au montant présenté.")</f>
        <v/>
      </c>
      <c r="U193" s="9">
        <f t="shared" si="30"/>
        <v>0</v>
      </c>
    </row>
    <row r="194" spans="1:21" x14ac:dyDescent="0.35">
      <c r="A194" s="5">
        <v>190</v>
      </c>
      <c r="B194" s="2"/>
      <c r="C194" s="2"/>
      <c r="D194" s="2"/>
      <c r="E194" s="2"/>
      <c r="F194" s="11"/>
      <c r="G194" s="11"/>
      <c r="H194" s="5" t="s">
        <v>250</v>
      </c>
      <c r="I194" s="10">
        <f t="shared" si="21"/>
        <v>0</v>
      </c>
      <c r="J194" s="40"/>
      <c r="K194" s="31">
        <f t="shared" si="22"/>
        <v>0</v>
      </c>
      <c r="L194" s="2">
        <f t="shared" si="23"/>
        <v>0</v>
      </c>
      <c r="M194" s="2">
        <f t="shared" si="24"/>
        <v>0</v>
      </c>
      <c r="N194" s="2">
        <f t="shared" si="25"/>
        <v>0</v>
      </c>
      <c r="O194" s="11">
        <f t="shared" si="26"/>
        <v>0</v>
      </c>
      <c r="P194" s="11">
        <f t="shared" si="27"/>
        <v>0</v>
      </c>
      <c r="Q194" s="5" t="str">
        <f t="shared" si="28"/>
        <v>euro</v>
      </c>
      <c r="R194" s="10">
        <f t="shared" si="29"/>
        <v>0</v>
      </c>
      <c r="S194" s="2"/>
      <c r="T194" s="50" t="str" cm="1">
        <f t="array" ref="T194">_xlfn.IFS(R194&gt;I194,"KO : Le montant retenu est supérieur au montant présenté. Merci de revoir la ligne de contributions ou plafonner son montant.",I194=0,"",R194=I194,"OK",R194&lt;I194,"Montant instruit inférieur au montant présenté.")</f>
        <v/>
      </c>
      <c r="U194" s="9">
        <f t="shared" si="30"/>
        <v>0</v>
      </c>
    </row>
    <row r="195" spans="1:21" x14ac:dyDescent="0.35">
      <c r="A195" s="5">
        <v>191</v>
      </c>
      <c r="B195" s="2"/>
      <c r="C195" s="2"/>
      <c r="D195" s="2"/>
      <c r="E195" s="2"/>
      <c r="F195" s="11"/>
      <c r="G195" s="11"/>
      <c r="H195" s="5" t="s">
        <v>250</v>
      </c>
      <c r="I195" s="10">
        <f t="shared" si="21"/>
        <v>0</v>
      </c>
      <c r="J195" s="40"/>
      <c r="K195" s="31">
        <f t="shared" si="22"/>
        <v>0</v>
      </c>
      <c r="L195" s="2">
        <f t="shared" si="23"/>
        <v>0</v>
      </c>
      <c r="M195" s="2">
        <f t="shared" si="24"/>
        <v>0</v>
      </c>
      <c r="N195" s="2">
        <f t="shared" si="25"/>
        <v>0</v>
      </c>
      <c r="O195" s="11">
        <f t="shared" si="26"/>
        <v>0</v>
      </c>
      <c r="P195" s="11">
        <f t="shared" si="27"/>
        <v>0</v>
      </c>
      <c r="Q195" s="5" t="str">
        <f t="shared" si="28"/>
        <v>euro</v>
      </c>
      <c r="R195" s="10">
        <f t="shared" si="29"/>
        <v>0</v>
      </c>
      <c r="S195" s="2"/>
      <c r="T195" s="50" t="str" cm="1">
        <f t="array" ref="T195">_xlfn.IFS(R195&gt;I195,"KO : Le montant retenu est supérieur au montant présenté. Merci de revoir la ligne de contributions ou plafonner son montant.",I195=0,"",R195=I195,"OK",R195&lt;I195,"Montant instruit inférieur au montant présenté.")</f>
        <v/>
      </c>
      <c r="U195" s="9">
        <f t="shared" si="30"/>
        <v>0</v>
      </c>
    </row>
    <row r="196" spans="1:21" x14ac:dyDescent="0.35">
      <c r="A196" s="5">
        <v>192</v>
      </c>
      <c r="B196" s="2"/>
      <c r="C196" s="2"/>
      <c r="D196" s="2"/>
      <c r="E196" s="2"/>
      <c r="F196" s="11"/>
      <c r="G196" s="11"/>
      <c r="H196" s="5" t="s">
        <v>250</v>
      </c>
      <c r="I196" s="10">
        <f t="shared" si="21"/>
        <v>0</v>
      </c>
      <c r="J196" s="40"/>
      <c r="K196" s="31">
        <f t="shared" si="22"/>
        <v>0</v>
      </c>
      <c r="L196" s="2">
        <f t="shared" si="23"/>
        <v>0</v>
      </c>
      <c r="M196" s="2">
        <f t="shared" si="24"/>
        <v>0</v>
      </c>
      <c r="N196" s="2">
        <f t="shared" si="25"/>
        <v>0</v>
      </c>
      <c r="O196" s="11">
        <f t="shared" si="26"/>
        <v>0</v>
      </c>
      <c r="P196" s="11">
        <f t="shared" si="27"/>
        <v>0</v>
      </c>
      <c r="Q196" s="5" t="str">
        <f t="shared" si="28"/>
        <v>euro</v>
      </c>
      <c r="R196" s="10">
        <f t="shared" si="29"/>
        <v>0</v>
      </c>
      <c r="S196" s="2"/>
      <c r="T196" s="50" t="str" cm="1">
        <f t="array" ref="T196">_xlfn.IFS(R196&gt;I196,"KO : Le montant retenu est supérieur au montant présenté. Merci de revoir la ligne de contributions ou plafonner son montant.",I196=0,"",R196=I196,"OK",R196&lt;I196,"Montant instruit inférieur au montant présenté.")</f>
        <v/>
      </c>
      <c r="U196" s="9">
        <f t="shared" si="30"/>
        <v>0</v>
      </c>
    </row>
    <row r="197" spans="1:21" x14ac:dyDescent="0.35">
      <c r="A197" s="5">
        <v>193</v>
      </c>
      <c r="B197" s="2"/>
      <c r="C197" s="2"/>
      <c r="D197" s="2"/>
      <c r="E197" s="2"/>
      <c r="F197" s="11"/>
      <c r="G197" s="11"/>
      <c r="H197" s="5" t="s">
        <v>250</v>
      </c>
      <c r="I197" s="10">
        <f t="shared" ref="I197:I260" si="31">G197*F197</f>
        <v>0</v>
      </c>
      <c r="J197" s="40"/>
      <c r="K197" s="31">
        <f t="shared" si="22"/>
        <v>0</v>
      </c>
      <c r="L197" s="2">
        <f t="shared" si="23"/>
        <v>0</v>
      </c>
      <c r="M197" s="2">
        <f t="shared" si="24"/>
        <v>0</v>
      </c>
      <c r="N197" s="2">
        <f t="shared" si="25"/>
        <v>0</v>
      </c>
      <c r="O197" s="11">
        <f t="shared" si="26"/>
        <v>0</v>
      </c>
      <c r="P197" s="11">
        <f t="shared" si="27"/>
        <v>0</v>
      </c>
      <c r="Q197" s="5" t="str">
        <f t="shared" si="28"/>
        <v>euro</v>
      </c>
      <c r="R197" s="10">
        <f t="shared" si="29"/>
        <v>0</v>
      </c>
      <c r="S197" s="2"/>
      <c r="T197" s="50" t="str" cm="1">
        <f t="array" ref="T197">_xlfn.IFS(R197&gt;I197,"KO : Le montant retenu est supérieur au montant présenté. Merci de revoir la ligne de contributions ou plafonner son montant.",I197=0,"",R197=I197,"OK",R197&lt;I197,"Montant instruit inférieur au montant présenté.")</f>
        <v/>
      </c>
      <c r="U197" s="9">
        <f t="shared" si="30"/>
        <v>0</v>
      </c>
    </row>
    <row r="198" spans="1:21" x14ac:dyDescent="0.35">
      <c r="A198" s="5">
        <v>194</v>
      </c>
      <c r="B198" s="2"/>
      <c r="C198" s="2"/>
      <c r="D198" s="2"/>
      <c r="E198" s="2"/>
      <c r="F198" s="11"/>
      <c r="G198" s="11"/>
      <c r="H198" s="5" t="s">
        <v>250</v>
      </c>
      <c r="I198" s="10">
        <f t="shared" si="31"/>
        <v>0</v>
      </c>
      <c r="J198" s="40"/>
      <c r="K198" s="31">
        <f t="shared" ref="K198:K261" si="32">B198</f>
        <v>0</v>
      </c>
      <c r="L198" s="2">
        <f t="shared" ref="L198:L261" si="33">C198</f>
        <v>0</v>
      </c>
      <c r="M198" s="2">
        <f t="shared" ref="M198:M261" si="34">D198</f>
        <v>0</v>
      </c>
      <c r="N198" s="2">
        <f t="shared" ref="N198:N261" si="35">E198</f>
        <v>0</v>
      </c>
      <c r="O198" s="11">
        <f t="shared" ref="O198:O261" si="36">F198</f>
        <v>0</v>
      </c>
      <c r="P198" s="11">
        <f t="shared" ref="P198:P261" si="37">G198</f>
        <v>0</v>
      </c>
      <c r="Q198" s="5" t="str">
        <f t="shared" ref="Q198:Q261" si="38">H198</f>
        <v>euro</v>
      </c>
      <c r="R198" s="10">
        <f t="shared" ref="R198:R261" si="39">O198*P198</f>
        <v>0</v>
      </c>
      <c r="S198" s="2"/>
      <c r="T198" s="50" t="str" cm="1">
        <f t="array" ref="T198">_xlfn.IFS(R198&gt;I198,"KO : Le montant retenu est supérieur au montant présenté. Merci de revoir la ligne de contributions ou plafonner son montant.",I198=0,"",R198=I198,"OK",R198&lt;I198,"Montant instruit inférieur au montant présenté.")</f>
        <v/>
      </c>
      <c r="U198" s="9">
        <f t="shared" ref="U198:U261" si="40">I198-R198</f>
        <v>0</v>
      </c>
    </row>
    <row r="199" spans="1:21" x14ac:dyDescent="0.35">
      <c r="A199" s="5">
        <v>195</v>
      </c>
      <c r="B199" s="2"/>
      <c r="C199" s="2"/>
      <c r="D199" s="2"/>
      <c r="E199" s="2"/>
      <c r="F199" s="11"/>
      <c r="G199" s="11"/>
      <c r="H199" s="5" t="s">
        <v>250</v>
      </c>
      <c r="I199" s="10">
        <f t="shared" si="31"/>
        <v>0</v>
      </c>
      <c r="J199" s="40"/>
      <c r="K199" s="31">
        <f t="shared" si="32"/>
        <v>0</v>
      </c>
      <c r="L199" s="2">
        <f t="shared" si="33"/>
        <v>0</v>
      </c>
      <c r="M199" s="2">
        <f t="shared" si="34"/>
        <v>0</v>
      </c>
      <c r="N199" s="2">
        <f t="shared" si="35"/>
        <v>0</v>
      </c>
      <c r="O199" s="11">
        <f t="shared" si="36"/>
        <v>0</v>
      </c>
      <c r="P199" s="11">
        <f t="shared" si="37"/>
        <v>0</v>
      </c>
      <c r="Q199" s="5" t="str">
        <f t="shared" si="38"/>
        <v>euro</v>
      </c>
      <c r="R199" s="10">
        <f t="shared" si="39"/>
        <v>0</v>
      </c>
      <c r="S199" s="2"/>
      <c r="T199" s="50" t="str" cm="1">
        <f t="array" ref="T199">_xlfn.IFS(R199&gt;I199,"KO : Le montant retenu est supérieur au montant présenté. Merci de revoir la ligne de contributions ou plafonner son montant.",I199=0,"",R199=I199,"OK",R199&lt;I199,"Montant instruit inférieur au montant présenté.")</f>
        <v/>
      </c>
      <c r="U199" s="9">
        <f t="shared" si="40"/>
        <v>0</v>
      </c>
    </row>
    <row r="200" spans="1:21" x14ac:dyDescent="0.35">
      <c r="A200" s="5">
        <v>196</v>
      </c>
      <c r="B200" s="2"/>
      <c r="C200" s="2"/>
      <c r="D200" s="2"/>
      <c r="E200" s="2"/>
      <c r="F200" s="11"/>
      <c r="G200" s="11"/>
      <c r="H200" s="5" t="s">
        <v>250</v>
      </c>
      <c r="I200" s="10">
        <f t="shared" si="31"/>
        <v>0</v>
      </c>
      <c r="J200" s="40"/>
      <c r="K200" s="31">
        <f t="shared" si="32"/>
        <v>0</v>
      </c>
      <c r="L200" s="2">
        <f t="shared" si="33"/>
        <v>0</v>
      </c>
      <c r="M200" s="2">
        <f t="shared" si="34"/>
        <v>0</v>
      </c>
      <c r="N200" s="2">
        <f t="shared" si="35"/>
        <v>0</v>
      </c>
      <c r="O200" s="11">
        <f t="shared" si="36"/>
        <v>0</v>
      </c>
      <c r="P200" s="11">
        <f t="shared" si="37"/>
        <v>0</v>
      </c>
      <c r="Q200" s="5" t="str">
        <f t="shared" si="38"/>
        <v>euro</v>
      </c>
      <c r="R200" s="10">
        <f t="shared" si="39"/>
        <v>0</v>
      </c>
      <c r="S200" s="2"/>
      <c r="T200" s="50" t="str" cm="1">
        <f t="array" ref="T200">_xlfn.IFS(R200&gt;I200,"KO : Le montant retenu est supérieur au montant présenté. Merci de revoir la ligne de contributions ou plafonner son montant.",I200=0,"",R200=I200,"OK",R200&lt;I200,"Montant instruit inférieur au montant présenté.")</f>
        <v/>
      </c>
      <c r="U200" s="9">
        <f t="shared" si="40"/>
        <v>0</v>
      </c>
    </row>
    <row r="201" spans="1:21" x14ac:dyDescent="0.35">
      <c r="A201" s="5">
        <v>197</v>
      </c>
      <c r="B201" s="2"/>
      <c r="C201" s="2"/>
      <c r="D201" s="2"/>
      <c r="E201" s="2"/>
      <c r="F201" s="11"/>
      <c r="G201" s="11"/>
      <c r="H201" s="5" t="s">
        <v>250</v>
      </c>
      <c r="I201" s="10">
        <f t="shared" si="31"/>
        <v>0</v>
      </c>
      <c r="J201" s="40"/>
      <c r="K201" s="31">
        <f t="shared" si="32"/>
        <v>0</v>
      </c>
      <c r="L201" s="2">
        <f t="shared" si="33"/>
        <v>0</v>
      </c>
      <c r="M201" s="2">
        <f t="shared" si="34"/>
        <v>0</v>
      </c>
      <c r="N201" s="2">
        <f t="shared" si="35"/>
        <v>0</v>
      </c>
      <c r="O201" s="11">
        <f t="shared" si="36"/>
        <v>0</v>
      </c>
      <c r="P201" s="11">
        <f t="shared" si="37"/>
        <v>0</v>
      </c>
      <c r="Q201" s="5" t="str">
        <f t="shared" si="38"/>
        <v>euro</v>
      </c>
      <c r="R201" s="10">
        <f t="shared" si="39"/>
        <v>0</v>
      </c>
      <c r="S201" s="2"/>
      <c r="T201" s="50" t="str" cm="1">
        <f t="array" ref="T201">_xlfn.IFS(R201&gt;I201,"KO : Le montant retenu est supérieur au montant présenté. Merci de revoir la ligne de contributions ou plafonner son montant.",I201=0,"",R201=I201,"OK",R201&lt;I201,"Montant instruit inférieur au montant présenté.")</f>
        <v/>
      </c>
      <c r="U201" s="9">
        <f t="shared" si="40"/>
        <v>0</v>
      </c>
    </row>
    <row r="202" spans="1:21" x14ac:dyDescent="0.35">
      <c r="A202" s="5">
        <v>198</v>
      </c>
      <c r="B202" s="2"/>
      <c r="C202" s="2"/>
      <c r="D202" s="2"/>
      <c r="E202" s="2"/>
      <c r="F202" s="11"/>
      <c r="G202" s="11"/>
      <c r="H202" s="5" t="s">
        <v>250</v>
      </c>
      <c r="I202" s="10">
        <f t="shared" si="31"/>
        <v>0</v>
      </c>
      <c r="J202" s="40"/>
      <c r="K202" s="31">
        <f t="shared" si="32"/>
        <v>0</v>
      </c>
      <c r="L202" s="2">
        <f t="shared" si="33"/>
        <v>0</v>
      </c>
      <c r="M202" s="2">
        <f t="shared" si="34"/>
        <v>0</v>
      </c>
      <c r="N202" s="2">
        <f t="shared" si="35"/>
        <v>0</v>
      </c>
      <c r="O202" s="11">
        <f t="shared" si="36"/>
        <v>0</v>
      </c>
      <c r="P202" s="11">
        <f t="shared" si="37"/>
        <v>0</v>
      </c>
      <c r="Q202" s="5" t="str">
        <f t="shared" si="38"/>
        <v>euro</v>
      </c>
      <c r="R202" s="10">
        <f t="shared" si="39"/>
        <v>0</v>
      </c>
      <c r="S202" s="2"/>
      <c r="T202" s="50" t="str" cm="1">
        <f t="array" ref="T202">_xlfn.IFS(R202&gt;I202,"KO : Le montant retenu est supérieur au montant présenté. Merci de revoir la ligne de contributions ou plafonner son montant.",I202=0,"",R202=I202,"OK",R202&lt;I202,"Montant instruit inférieur au montant présenté.")</f>
        <v/>
      </c>
      <c r="U202" s="9">
        <f t="shared" si="40"/>
        <v>0</v>
      </c>
    </row>
    <row r="203" spans="1:21" x14ac:dyDescent="0.35">
      <c r="A203" s="5">
        <v>199</v>
      </c>
      <c r="B203" s="2"/>
      <c r="C203" s="2"/>
      <c r="D203" s="2"/>
      <c r="E203" s="2"/>
      <c r="F203" s="11"/>
      <c r="G203" s="11"/>
      <c r="H203" s="5" t="s">
        <v>250</v>
      </c>
      <c r="I203" s="10">
        <f t="shared" si="31"/>
        <v>0</v>
      </c>
      <c r="J203" s="40"/>
      <c r="K203" s="31">
        <f t="shared" si="32"/>
        <v>0</v>
      </c>
      <c r="L203" s="2">
        <f t="shared" si="33"/>
        <v>0</v>
      </c>
      <c r="M203" s="2">
        <f t="shared" si="34"/>
        <v>0</v>
      </c>
      <c r="N203" s="2">
        <f t="shared" si="35"/>
        <v>0</v>
      </c>
      <c r="O203" s="11">
        <f t="shared" si="36"/>
        <v>0</v>
      </c>
      <c r="P203" s="11">
        <f t="shared" si="37"/>
        <v>0</v>
      </c>
      <c r="Q203" s="5" t="str">
        <f t="shared" si="38"/>
        <v>euro</v>
      </c>
      <c r="R203" s="10">
        <f t="shared" si="39"/>
        <v>0</v>
      </c>
      <c r="S203" s="2"/>
      <c r="T203" s="50" t="str" cm="1">
        <f t="array" ref="T203">_xlfn.IFS(R203&gt;I203,"KO : Le montant retenu est supérieur au montant présenté. Merci de revoir la ligne de contributions ou plafonner son montant.",I203=0,"",R203=I203,"OK",R203&lt;I203,"Montant instruit inférieur au montant présenté.")</f>
        <v/>
      </c>
      <c r="U203" s="9">
        <f t="shared" si="40"/>
        <v>0</v>
      </c>
    </row>
    <row r="204" spans="1:21" x14ac:dyDescent="0.35">
      <c r="A204" s="5">
        <v>200</v>
      </c>
      <c r="B204" s="2"/>
      <c r="C204" s="2"/>
      <c r="D204" s="2"/>
      <c r="E204" s="2"/>
      <c r="F204" s="11"/>
      <c r="G204" s="11"/>
      <c r="H204" s="5" t="s">
        <v>250</v>
      </c>
      <c r="I204" s="10">
        <f t="shared" si="31"/>
        <v>0</v>
      </c>
      <c r="J204" s="40"/>
      <c r="K204" s="31">
        <f t="shared" si="32"/>
        <v>0</v>
      </c>
      <c r="L204" s="2">
        <f t="shared" si="33"/>
        <v>0</v>
      </c>
      <c r="M204" s="2">
        <f t="shared" si="34"/>
        <v>0</v>
      </c>
      <c r="N204" s="2">
        <f t="shared" si="35"/>
        <v>0</v>
      </c>
      <c r="O204" s="11">
        <f t="shared" si="36"/>
        <v>0</v>
      </c>
      <c r="P204" s="11">
        <f t="shared" si="37"/>
        <v>0</v>
      </c>
      <c r="Q204" s="5" t="str">
        <f t="shared" si="38"/>
        <v>euro</v>
      </c>
      <c r="R204" s="10">
        <f t="shared" si="39"/>
        <v>0</v>
      </c>
      <c r="S204" s="2"/>
      <c r="T204" s="50" t="str" cm="1">
        <f t="array" ref="T204">_xlfn.IFS(R204&gt;I204,"KO : Le montant retenu est supérieur au montant présenté. Merci de revoir la ligne de contributions ou plafonner son montant.",I204=0,"",R204=I204,"OK",R204&lt;I204,"Montant instruit inférieur au montant présenté.")</f>
        <v/>
      </c>
      <c r="U204" s="9">
        <f t="shared" si="40"/>
        <v>0</v>
      </c>
    </row>
    <row r="205" spans="1:21" x14ac:dyDescent="0.35">
      <c r="A205" s="5">
        <v>201</v>
      </c>
      <c r="B205" s="2"/>
      <c r="C205" s="2"/>
      <c r="D205" s="2"/>
      <c r="E205" s="2"/>
      <c r="F205" s="11"/>
      <c r="G205" s="11"/>
      <c r="H205" s="5" t="s">
        <v>250</v>
      </c>
      <c r="I205" s="10">
        <f t="shared" si="31"/>
        <v>0</v>
      </c>
      <c r="J205" s="40"/>
      <c r="K205" s="31">
        <f t="shared" si="32"/>
        <v>0</v>
      </c>
      <c r="L205" s="2">
        <f t="shared" si="33"/>
        <v>0</v>
      </c>
      <c r="M205" s="2">
        <f t="shared" si="34"/>
        <v>0</v>
      </c>
      <c r="N205" s="2">
        <f t="shared" si="35"/>
        <v>0</v>
      </c>
      <c r="O205" s="11">
        <f t="shared" si="36"/>
        <v>0</v>
      </c>
      <c r="P205" s="11">
        <f t="shared" si="37"/>
        <v>0</v>
      </c>
      <c r="Q205" s="5" t="str">
        <f t="shared" si="38"/>
        <v>euro</v>
      </c>
      <c r="R205" s="10">
        <f t="shared" si="39"/>
        <v>0</v>
      </c>
      <c r="S205" s="2"/>
      <c r="T205" s="50" t="str" cm="1">
        <f t="array" ref="T205">_xlfn.IFS(R205&gt;I205,"KO : Le montant retenu est supérieur au montant présenté. Merci de revoir la ligne de contributions ou plafonner son montant.",I205=0,"",R205=I205,"OK",R205&lt;I205,"Montant instruit inférieur au montant présenté.")</f>
        <v/>
      </c>
      <c r="U205" s="9">
        <f t="shared" si="40"/>
        <v>0</v>
      </c>
    </row>
    <row r="206" spans="1:21" x14ac:dyDescent="0.35">
      <c r="A206" s="5">
        <v>202</v>
      </c>
      <c r="B206" s="2"/>
      <c r="C206" s="2"/>
      <c r="D206" s="2"/>
      <c r="E206" s="2"/>
      <c r="F206" s="11"/>
      <c r="G206" s="11"/>
      <c r="H206" s="5" t="s">
        <v>250</v>
      </c>
      <c r="I206" s="10">
        <f t="shared" si="31"/>
        <v>0</v>
      </c>
      <c r="J206" s="40"/>
      <c r="K206" s="31">
        <f t="shared" si="32"/>
        <v>0</v>
      </c>
      <c r="L206" s="2">
        <f t="shared" si="33"/>
        <v>0</v>
      </c>
      <c r="M206" s="2">
        <f t="shared" si="34"/>
        <v>0</v>
      </c>
      <c r="N206" s="2">
        <f t="shared" si="35"/>
        <v>0</v>
      </c>
      <c r="O206" s="11">
        <f t="shared" si="36"/>
        <v>0</v>
      </c>
      <c r="P206" s="11">
        <f t="shared" si="37"/>
        <v>0</v>
      </c>
      <c r="Q206" s="5" t="str">
        <f t="shared" si="38"/>
        <v>euro</v>
      </c>
      <c r="R206" s="10">
        <f t="shared" si="39"/>
        <v>0</v>
      </c>
      <c r="S206" s="2"/>
      <c r="T206" s="50" t="str" cm="1">
        <f t="array" ref="T206">_xlfn.IFS(R206&gt;I206,"KO : Le montant retenu est supérieur au montant présenté. Merci de revoir la ligne de contributions ou plafonner son montant.",I206=0,"",R206=I206,"OK",R206&lt;I206,"Montant instruit inférieur au montant présenté.")</f>
        <v/>
      </c>
      <c r="U206" s="9">
        <f t="shared" si="40"/>
        <v>0</v>
      </c>
    </row>
    <row r="207" spans="1:21" x14ac:dyDescent="0.35">
      <c r="A207" s="5">
        <v>203</v>
      </c>
      <c r="B207" s="2"/>
      <c r="C207" s="2"/>
      <c r="D207" s="2"/>
      <c r="E207" s="2"/>
      <c r="F207" s="11"/>
      <c r="G207" s="11"/>
      <c r="H207" s="5" t="s">
        <v>250</v>
      </c>
      <c r="I207" s="10">
        <f t="shared" si="31"/>
        <v>0</v>
      </c>
      <c r="J207" s="40"/>
      <c r="K207" s="31">
        <f t="shared" si="32"/>
        <v>0</v>
      </c>
      <c r="L207" s="2">
        <f t="shared" si="33"/>
        <v>0</v>
      </c>
      <c r="M207" s="2">
        <f t="shared" si="34"/>
        <v>0</v>
      </c>
      <c r="N207" s="2">
        <f t="shared" si="35"/>
        <v>0</v>
      </c>
      <c r="O207" s="11">
        <f t="shared" si="36"/>
        <v>0</v>
      </c>
      <c r="P207" s="11">
        <f t="shared" si="37"/>
        <v>0</v>
      </c>
      <c r="Q207" s="5" t="str">
        <f t="shared" si="38"/>
        <v>euro</v>
      </c>
      <c r="R207" s="10">
        <f t="shared" si="39"/>
        <v>0</v>
      </c>
      <c r="S207" s="2"/>
      <c r="T207" s="50" t="str" cm="1">
        <f t="array" ref="T207">_xlfn.IFS(R207&gt;I207,"KO : Le montant retenu est supérieur au montant présenté. Merci de revoir la ligne de contributions ou plafonner son montant.",I207=0,"",R207=I207,"OK",R207&lt;I207,"Montant instruit inférieur au montant présenté.")</f>
        <v/>
      </c>
      <c r="U207" s="9">
        <f t="shared" si="40"/>
        <v>0</v>
      </c>
    </row>
    <row r="208" spans="1:21" x14ac:dyDescent="0.35">
      <c r="A208" s="5">
        <v>204</v>
      </c>
      <c r="B208" s="2"/>
      <c r="C208" s="2"/>
      <c r="D208" s="2"/>
      <c r="E208" s="2"/>
      <c r="F208" s="11"/>
      <c r="G208" s="11"/>
      <c r="H208" s="5" t="s">
        <v>250</v>
      </c>
      <c r="I208" s="10">
        <f t="shared" si="31"/>
        <v>0</v>
      </c>
      <c r="J208" s="40"/>
      <c r="K208" s="31">
        <f t="shared" si="32"/>
        <v>0</v>
      </c>
      <c r="L208" s="2">
        <f t="shared" si="33"/>
        <v>0</v>
      </c>
      <c r="M208" s="2">
        <f t="shared" si="34"/>
        <v>0</v>
      </c>
      <c r="N208" s="2">
        <f t="shared" si="35"/>
        <v>0</v>
      </c>
      <c r="O208" s="11">
        <f t="shared" si="36"/>
        <v>0</v>
      </c>
      <c r="P208" s="11">
        <f t="shared" si="37"/>
        <v>0</v>
      </c>
      <c r="Q208" s="5" t="str">
        <f t="shared" si="38"/>
        <v>euro</v>
      </c>
      <c r="R208" s="10">
        <f t="shared" si="39"/>
        <v>0</v>
      </c>
      <c r="S208" s="2"/>
      <c r="T208" s="50" t="str" cm="1">
        <f t="array" ref="T208">_xlfn.IFS(R208&gt;I208,"KO : Le montant retenu est supérieur au montant présenté. Merci de revoir la ligne de contributions ou plafonner son montant.",I208=0,"",R208=I208,"OK",R208&lt;I208,"Montant instruit inférieur au montant présenté.")</f>
        <v/>
      </c>
      <c r="U208" s="9">
        <f t="shared" si="40"/>
        <v>0</v>
      </c>
    </row>
    <row r="209" spans="1:21" x14ac:dyDescent="0.35">
      <c r="A209" s="5">
        <v>205</v>
      </c>
      <c r="B209" s="2"/>
      <c r="C209" s="2"/>
      <c r="D209" s="2"/>
      <c r="E209" s="2"/>
      <c r="F209" s="11"/>
      <c r="G209" s="11"/>
      <c r="H209" s="5" t="s">
        <v>250</v>
      </c>
      <c r="I209" s="10">
        <f t="shared" si="31"/>
        <v>0</v>
      </c>
      <c r="J209" s="40"/>
      <c r="K209" s="31">
        <f t="shared" si="32"/>
        <v>0</v>
      </c>
      <c r="L209" s="2">
        <f t="shared" si="33"/>
        <v>0</v>
      </c>
      <c r="M209" s="2">
        <f t="shared" si="34"/>
        <v>0</v>
      </c>
      <c r="N209" s="2">
        <f t="shared" si="35"/>
        <v>0</v>
      </c>
      <c r="O209" s="11">
        <f t="shared" si="36"/>
        <v>0</v>
      </c>
      <c r="P209" s="11">
        <f t="shared" si="37"/>
        <v>0</v>
      </c>
      <c r="Q209" s="5" t="str">
        <f t="shared" si="38"/>
        <v>euro</v>
      </c>
      <c r="R209" s="10">
        <f t="shared" si="39"/>
        <v>0</v>
      </c>
      <c r="S209" s="2"/>
      <c r="T209" s="50" t="str" cm="1">
        <f t="array" ref="T209">_xlfn.IFS(R209&gt;I209,"KO : Le montant retenu est supérieur au montant présenté. Merci de revoir la ligne de contributions ou plafonner son montant.",I209=0,"",R209=I209,"OK",R209&lt;I209,"Montant instruit inférieur au montant présenté.")</f>
        <v/>
      </c>
      <c r="U209" s="9">
        <f t="shared" si="40"/>
        <v>0</v>
      </c>
    </row>
    <row r="210" spans="1:21" x14ac:dyDescent="0.35">
      <c r="A210" s="5">
        <v>206</v>
      </c>
      <c r="B210" s="2"/>
      <c r="C210" s="2"/>
      <c r="D210" s="2"/>
      <c r="E210" s="2"/>
      <c r="F210" s="11"/>
      <c r="G210" s="11"/>
      <c r="H210" s="5" t="s">
        <v>250</v>
      </c>
      <c r="I210" s="10">
        <f t="shared" si="31"/>
        <v>0</v>
      </c>
      <c r="J210" s="40"/>
      <c r="K210" s="31">
        <f t="shared" si="32"/>
        <v>0</v>
      </c>
      <c r="L210" s="2">
        <f t="shared" si="33"/>
        <v>0</v>
      </c>
      <c r="M210" s="2">
        <f t="shared" si="34"/>
        <v>0</v>
      </c>
      <c r="N210" s="2">
        <f t="shared" si="35"/>
        <v>0</v>
      </c>
      <c r="O210" s="11">
        <f t="shared" si="36"/>
        <v>0</v>
      </c>
      <c r="P210" s="11">
        <f t="shared" si="37"/>
        <v>0</v>
      </c>
      <c r="Q210" s="5" t="str">
        <f t="shared" si="38"/>
        <v>euro</v>
      </c>
      <c r="R210" s="10">
        <f t="shared" si="39"/>
        <v>0</v>
      </c>
      <c r="S210" s="2"/>
      <c r="T210" s="50" t="str" cm="1">
        <f t="array" ref="T210">_xlfn.IFS(R210&gt;I210,"KO : Le montant retenu est supérieur au montant présenté. Merci de revoir la ligne de contributions ou plafonner son montant.",I210=0,"",R210=I210,"OK",R210&lt;I210,"Montant instruit inférieur au montant présenté.")</f>
        <v/>
      </c>
      <c r="U210" s="9">
        <f t="shared" si="40"/>
        <v>0</v>
      </c>
    </row>
    <row r="211" spans="1:21" x14ac:dyDescent="0.35">
      <c r="A211" s="5">
        <v>207</v>
      </c>
      <c r="B211" s="2"/>
      <c r="C211" s="2"/>
      <c r="D211" s="2"/>
      <c r="E211" s="2"/>
      <c r="F211" s="11"/>
      <c r="G211" s="11"/>
      <c r="H211" s="5" t="s">
        <v>250</v>
      </c>
      <c r="I211" s="10">
        <f t="shared" si="31"/>
        <v>0</v>
      </c>
      <c r="J211" s="40"/>
      <c r="K211" s="31">
        <f t="shared" si="32"/>
        <v>0</v>
      </c>
      <c r="L211" s="2">
        <f t="shared" si="33"/>
        <v>0</v>
      </c>
      <c r="M211" s="2">
        <f t="shared" si="34"/>
        <v>0</v>
      </c>
      <c r="N211" s="2">
        <f t="shared" si="35"/>
        <v>0</v>
      </c>
      <c r="O211" s="11">
        <f t="shared" si="36"/>
        <v>0</v>
      </c>
      <c r="P211" s="11">
        <f t="shared" si="37"/>
        <v>0</v>
      </c>
      <c r="Q211" s="5" t="str">
        <f t="shared" si="38"/>
        <v>euro</v>
      </c>
      <c r="R211" s="10">
        <f t="shared" si="39"/>
        <v>0</v>
      </c>
      <c r="S211" s="2"/>
      <c r="T211" s="50" t="str" cm="1">
        <f t="array" ref="T211">_xlfn.IFS(R211&gt;I211,"KO : Le montant retenu est supérieur au montant présenté. Merci de revoir la ligne de contributions ou plafonner son montant.",I211=0,"",R211=I211,"OK",R211&lt;I211,"Montant instruit inférieur au montant présenté.")</f>
        <v/>
      </c>
      <c r="U211" s="9">
        <f t="shared" si="40"/>
        <v>0</v>
      </c>
    </row>
    <row r="212" spans="1:21" x14ac:dyDescent="0.35">
      <c r="A212" s="5">
        <v>208</v>
      </c>
      <c r="B212" s="2"/>
      <c r="C212" s="2"/>
      <c r="D212" s="2"/>
      <c r="E212" s="2"/>
      <c r="F212" s="11"/>
      <c r="G212" s="11"/>
      <c r="H212" s="5" t="s">
        <v>250</v>
      </c>
      <c r="I212" s="10">
        <f t="shared" si="31"/>
        <v>0</v>
      </c>
      <c r="J212" s="40"/>
      <c r="K212" s="31">
        <f t="shared" si="32"/>
        <v>0</v>
      </c>
      <c r="L212" s="2">
        <f t="shared" si="33"/>
        <v>0</v>
      </c>
      <c r="M212" s="2">
        <f t="shared" si="34"/>
        <v>0</v>
      </c>
      <c r="N212" s="2">
        <f t="shared" si="35"/>
        <v>0</v>
      </c>
      <c r="O212" s="11">
        <f t="shared" si="36"/>
        <v>0</v>
      </c>
      <c r="P212" s="11">
        <f t="shared" si="37"/>
        <v>0</v>
      </c>
      <c r="Q212" s="5" t="str">
        <f t="shared" si="38"/>
        <v>euro</v>
      </c>
      <c r="R212" s="10">
        <f t="shared" si="39"/>
        <v>0</v>
      </c>
      <c r="S212" s="2"/>
      <c r="T212" s="50" t="str" cm="1">
        <f t="array" ref="T212">_xlfn.IFS(R212&gt;I212,"KO : Le montant retenu est supérieur au montant présenté. Merci de revoir la ligne de contributions ou plafonner son montant.",I212=0,"",R212=I212,"OK",R212&lt;I212,"Montant instruit inférieur au montant présenté.")</f>
        <v/>
      </c>
      <c r="U212" s="9">
        <f t="shared" si="40"/>
        <v>0</v>
      </c>
    </row>
    <row r="213" spans="1:21" x14ac:dyDescent="0.35">
      <c r="A213" s="5">
        <v>209</v>
      </c>
      <c r="B213" s="2"/>
      <c r="C213" s="2"/>
      <c r="D213" s="2"/>
      <c r="E213" s="2"/>
      <c r="F213" s="11"/>
      <c r="G213" s="11"/>
      <c r="H213" s="5" t="s">
        <v>250</v>
      </c>
      <c r="I213" s="10">
        <f t="shared" si="31"/>
        <v>0</v>
      </c>
      <c r="J213" s="40"/>
      <c r="K213" s="31">
        <f t="shared" si="32"/>
        <v>0</v>
      </c>
      <c r="L213" s="2">
        <f t="shared" si="33"/>
        <v>0</v>
      </c>
      <c r="M213" s="2">
        <f t="shared" si="34"/>
        <v>0</v>
      </c>
      <c r="N213" s="2">
        <f t="shared" si="35"/>
        <v>0</v>
      </c>
      <c r="O213" s="11">
        <f t="shared" si="36"/>
        <v>0</v>
      </c>
      <c r="P213" s="11">
        <f t="shared" si="37"/>
        <v>0</v>
      </c>
      <c r="Q213" s="5" t="str">
        <f t="shared" si="38"/>
        <v>euro</v>
      </c>
      <c r="R213" s="10">
        <f t="shared" si="39"/>
        <v>0</v>
      </c>
      <c r="S213" s="2"/>
      <c r="T213" s="50" t="str" cm="1">
        <f t="array" ref="T213">_xlfn.IFS(R213&gt;I213,"KO : Le montant retenu est supérieur au montant présenté. Merci de revoir la ligne de contributions ou plafonner son montant.",I213=0,"",R213=I213,"OK",R213&lt;I213,"Montant instruit inférieur au montant présenté.")</f>
        <v/>
      </c>
      <c r="U213" s="9">
        <f t="shared" si="40"/>
        <v>0</v>
      </c>
    </row>
    <row r="214" spans="1:21" x14ac:dyDescent="0.35">
      <c r="A214" s="5">
        <v>210</v>
      </c>
      <c r="B214" s="2"/>
      <c r="C214" s="2"/>
      <c r="D214" s="2"/>
      <c r="E214" s="2"/>
      <c r="F214" s="11"/>
      <c r="G214" s="11"/>
      <c r="H214" s="5" t="s">
        <v>250</v>
      </c>
      <c r="I214" s="10">
        <f t="shared" si="31"/>
        <v>0</v>
      </c>
      <c r="J214" s="40"/>
      <c r="K214" s="31">
        <f t="shared" si="32"/>
        <v>0</v>
      </c>
      <c r="L214" s="2">
        <f t="shared" si="33"/>
        <v>0</v>
      </c>
      <c r="M214" s="2">
        <f t="shared" si="34"/>
        <v>0</v>
      </c>
      <c r="N214" s="2">
        <f t="shared" si="35"/>
        <v>0</v>
      </c>
      <c r="O214" s="11">
        <f t="shared" si="36"/>
        <v>0</v>
      </c>
      <c r="P214" s="11">
        <f t="shared" si="37"/>
        <v>0</v>
      </c>
      <c r="Q214" s="5" t="str">
        <f t="shared" si="38"/>
        <v>euro</v>
      </c>
      <c r="R214" s="10">
        <f t="shared" si="39"/>
        <v>0</v>
      </c>
      <c r="S214" s="2"/>
      <c r="T214" s="50" t="str" cm="1">
        <f t="array" ref="T214">_xlfn.IFS(R214&gt;I214,"KO : Le montant retenu est supérieur au montant présenté. Merci de revoir la ligne de contributions ou plafonner son montant.",I214=0,"",R214=I214,"OK",R214&lt;I214,"Montant instruit inférieur au montant présenté.")</f>
        <v/>
      </c>
      <c r="U214" s="9">
        <f t="shared" si="40"/>
        <v>0</v>
      </c>
    </row>
    <row r="215" spans="1:21" x14ac:dyDescent="0.35">
      <c r="A215" s="5">
        <v>211</v>
      </c>
      <c r="B215" s="2"/>
      <c r="C215" s="2"/>
      <c r="D215" s="2"/>
      <c r="E215" s="2"/>
      <c r="F215" s="11"/>
      <c r="G215" s="11"/>
      <c r="H215" s="5" t="s">
        <v>250</v>
      </c>
      <c r="I215" s="10">
        <f t="shared" si="31"/>
        <v>0</v>
      </c>
      <c r="J215" s="40"/>
      <c r="K215" s="31">
        <f t="shared" si="32"/>
        <v>0</v>
      </c>
      <c r="L215" s="2">
        <f t="shared" si="33"/>
        <v>0</v>
      </c>
      <c r="M215" s="2">
        <f t="shared" si="34"/>
        <v>0</v>
      </c>
      <c r="N215" s="2">
        <f t="shared" si="35"/>
        <v>0</v>
      </c>
      <c r="O215" s="11">
        <f t="shared" si="36"/>
        <v>0</v>
      </c>
      <c r="P215" s="11">
        <f t="shared" si="37"/>
        <v>0</v>
      </c>
      <c r="Q215" s="5" t="str">
        <f t="shared" si="38"/>
        <v>euro</v>
      </c>
      <c r="R215" s="10">
        <f t="shared" si="39"/>
        <v>0</v>
      </c>
      <c r="S215" s="2"/>
      <c r="T215" s="50" t="str" cm="1">
        <f t="array" ref="T215">_xlfn.IFS(R215&gt;I215,"KO : Le montant retenu est supérieur au montant présenté. Merci de revoir la ligne de contributions ou plafonner son montant.",I215=0,"",R215=I215,"OK",R215&lt;I215,"Montant instruit inférieur au montant présenté.")</f>
        <v/>
      </c>
      <c r="U215" s="9">
        <f t="shared" si="40"/>
        <v>0</v>
      </c>
    </row>
    <row r="216" spans="1:21" x14ac:dyDescent="0.35">
      <c r="A216" s="5">
        <v>212</v>
      </c>
      <c r="B216" s="2"/>
      <c r="C216" s="2"/>
      <c r="D216" s="2"/>
      <c r="E216" s="2"/>
      <c r="F216" s="11"/>
      <c r="G216" s="11"/>
      <c r="H216" s="5" t="s">
        <v>250</v>
      </c>
      <c r="I216" s="10">
        <f t="shared" si="31"/>
        <v>0</v>
      </c>
      <c r="J216" s="40"/>
      <c r="K216" s="31">
        <f t="shared" si="32"/>
        <v>0</v>
      </c>
      <c r="L216" s="2">
        <f t="shared" si="33"/>
        <v>0</v>
      </c>
      <c r="M216" s="2">
        <f t="shared" si="34"/>
        <v>0</v>
      </c>
      <c r="N216" s="2">
        <f t="shared" si="35"/>
        <v>0</v>
      </c>
      <c r="O216" s="11">
        <f t="shared" si="36"/>
        <v>0</v>
      </c>
      <c r="P216" s="11">
        <f t="shared" si="37"/>
        <v>0</v>
      </c>
      <c r="Q216" s="5" t="str">
        <f t="shared" si="38"/>
        <v>euro</v>
      </c>
      <c r="R216" s="10">
        <f t="shared" si="39"/>
        <v>0</v>
      </c>
      <c r="S216" s="2"/>
      <c r="T216" s="50" t="str" cm="1">
        <f t="array" ref="T216">_xlfn.IFS(R216&gt;I216,"KO : Le montant retenu est supérieur au montant présenté. Merci de revoir la ligne de contributions ou plafonner son montant.",I216=0,"",R216=I216,"OK",R216&lt;I216,"Montant instruit inférieur au montant présenté.")</f>
        <v/>
      </c>
      <c r="U216" s="9">
        <f t="shared" si="40"/>
        <v>0</v>
      </c>
    </row>
    <row r="217" spans="1:21" x14ac:dyDescent="0.35">
      <c r="A217" s="5">
        <v>213</v>
      </c>
      <c r="B217" s="2"/>
      <c r="C217" s="2"/>
      <c r="D217" s="2"/>
      <c r="E217" s="2"/>
      <c r="F217" s="11"/>
      <c r="G217" s="11"/>
      <c r="H217" s="5" t="s">
        <v>250</v>
      </c>
      <c r="I217" s="10">
        <f t="shared" si="31"/>
        <v>0</v>
      </c>
      <c r="J217" s="40"/>
      <c r="K217" s="31">
        <f t="shared" si="32"/>
        <v>0</v>
      </c>
      <c r="L217" s="2">
        <f t="shared" si="33"/>
        <v>0</v>
      </c>
      <c r="M217" s="2">
        <f t="shared" si="34"/>
        <v>0</v>
      </c>
      <c r="N217" s="2">
        <f t="shared" si="35"/>
        <v>0</v>
      </c>
      <c r="O217" s="11">
        <f t="shared" si="36"/>
        <v>0</v>
      </c>
      <c r="P217" s="11">
        <f t="shared" si="37"/>
        <v>0</v>
      </c>
      <c r="Q217" s="5" t="str">
        <f t="shared" si="38"/>
        <v>euro</v>
      </c>
      <c r="R217" s="10">
        <f t="shared" si="39"/>
        <v>0</v>
      </c>
      <c r="S217" s="2"/>
      <c r="T217" s="50" t="str" cm="1">
        <f t="array" ref="T217">_xlfn.IFS(R217&gt;I217,"KO : Le montant retenu est supérieur au montant présenté. Merci de revoir la ligne de contributions ou plafonner son montant.",I217=0,"",R217=I217,"OK",R217&lt;I217,"Montant instruit inférieur au montant présenté.")</f>
        <v/>
      </c>
      <c r="U217" s="9">
        <f t="shared" si="40"/>
        <v>0</v>
      </c>
    </row>
    <row r="218" spans="1:21" x14ac:dyDescent="0.35">
      <c r="A218" s="5">
        <v>214</v>
      </c>
      <c r="B218" s="2"/>
      <c r="C218" s="2"/>
      <c r="D218" s="2"/>
      <c r="E218" s="2"/>
      <c r="F218" s="11"/>
      <c r="G218" s="11"/>
      <c r="H218" s="5" t="s">
        <v>250</v>
      </c>
      <c r="I218" s="10">
        <f t="shared" si="31"/>
        <v>0</v>
      </c>
      <c r="J218" s="40"/>
      <c r="K218" s="31">
        <f t="shared" si="32"/>
        <v>0</v>
      </c>
      <c r="L218" s="2">
        <f t="shared" si="33"/>
        <v>0</v>
      </c>
      <c r="M218" s="2">
        <f t="shared" si="34"/>
        <v>0</v>
      </c>
      <c r="N218" s="2">
        <f t="shared" si="35"/>
        <v>0</v>
      </c>
      <c r="O218" s="11">
        <f t="shared" si="36"/>
        <v>0</v>
      </c>
      <c r="P218" s="11">
        <f t="shared" si="37"/>
        <v>0</v>
      </c>
      <c r="Q218" s="5" t="str">
        <f t="shared" si="38"/>
        <v>euro</v>
      </c>
      <c r="R218" s="10">
        <f t="shared" si="39"/>
        <v>0</v>
      </c>
      <c r="S218" s="2"/>
      <c r="T218" s="50" t="str" cm="1">
        <f t="array" ref="T218">_xlfn.IFS(R218&gt;I218,"KO : Le montant retenu est supérieur au montant présenté. Merci de revoir la ligne de contributions ou plafonner son montant.",I218=0,"",R218=I218,"OK",R218&lt;I218,"Montant instruit inférieur au montant présenté.")</f>
        <v/>
      </c>
      <c r="U218" s="9">
        <f t="shared" si="40"/>
        <v>0</v>
      </c>
    </row>
    <row r="219" spans="1:21" x14ac:dyDescent="0.35">
      <c r="A219" s="5">
        <v>215</v>
      </c>
      <c r="B219" s="2"/>
      <c r="C219" s="2"/>
      <c r="D219" s="2"/>
      <c r="E219" s="2"/>
      <c r="F219" s="11"/>
      <c r="G219" s="11"/>
      <c r="H219" s="5" t="s">
        <v>250</v>
      </c>
      <c r="I219" s="10">
        <f t="shared" si="31"/>
        <v>0</v>
      </c>
      <c r="J219" s="40"/>
      <c r="K219" s="31">
        <f t="shared" si="32"/>
        <v>0</v>
      </c>
      <c r="L219" s="2">
        <f t="shared" si="33"/>
        <v>0</v>
      </c>
      <c r="M219" s="2">
        <f t="shared" si="34"/>
        <v>0</v>
      </c>
      <c r="N219" s="2">
        <f t="shared" si="35"/>
        <v>0</v>
      </c>
      <c r="O219" s="11">
        <f t="shared" si="36"/>
        <v>0</v>
      </c>
      <c r="P219" s="11">
        <f t="shared" si="37"/>
        <v>0</v>
      </c>
      <c r="Q219" s="5" t="str">
        <f t="shared" si="38"/>
        <v>euro</v>
      </c>
      <c r="R219" s="10">
        <f t="shared" si="39"/>
        <v>0</v>
      </c>
      <c r="S219" s="2"/>
      <c r="T219" s="50" t="str" cm="1">
        <f t="array" ref="T219">_xlfn.IFS(R219&gt;I219,"KO : Le montant retenu est supérieur au montant présenté. Merci de revoir la ligne de contributions ou plafonner son montant.",I219=0,"",R219=I219,"OK",R219&lt;I219,"Montant instruit inférieur au montant présenté.")</f>
        <v/>
      </c>
      <c r="U219" s="9">
        <f t="shared" si="40"/>
        <v>0</v>
      </c>
    </row>
    <row r="220" spans="1:21" x14ac:dyDescent="0.35">
      <c r="A220" s="5">
        <v>216</v>
      </c>
      <c r="B220" s="2"/>
      <c r="C220" s="2"/>
      <c r="D220" s="2"/>
      <c r="E220" s="2"/>
      <c r="F220" s="11"/>
      <c r="G220" s="11"/>
      <c r="H220" s="5" t="s">
        <v>250</v>
      </c>
      <c r="I220" s="10">
        <f t="shared" si="31"/>
        <v>0</v>
      </c>
      <c r="J220" s="40"/>
      <c r="K220" s="31">
        <f t="shared" si="32"/>
        <v>0</v>
      </c>
      <c r="L220" s="2">
        <f t="shared" si="33"/>
        <v>0</v>
      </c>
      <c r="M220" s="2">
        <f t="shared" si="34"/>
        <v>0</v>
      </c>
      <c r="N220" s="2">
        <f t="shared" si="35"/>
        <v>0</v>
      </c>
      <c r="O220" s="11">
        <f t="shared" si="36"/>
        <v>0</v>
      </c>
      <c r="P220" s="11">
        <f t="shared" si="37"/>
        <v>0</v>
      </c>
      <c r="Q220" s="5" t="str">
        <f t="shared" si="38"/>
        <v>euro</v>
      </c>
      <c r="R220" s="10">
        <f t="shared" si="39"/>
        <v>0</v>
      </c>
      <c r="S220" s="2"/>
      <c r="T220" s="50" t="str" cm="1">
        <f t="array" ref="T220">_xlfn.IFS(R220&gt;I220,"KO : Le montant retenu est supérieur au montant présenté. Merci de revoir la ligne de contributions ou plafonner son montant.",I220=0,"",R220=I220,"OK",R220&lt;I220,"Montant instruit inférieur au montant présenté.")</f>
        <v/>
      </c>
      <c r="U220" s="9">
        <f t="shared" si="40"/>
        <v>0</v>
      </c>
    </row>
    <row r="221" spans="1:21" x14ac:dyDescent="0.35">
      <c r="A221" s="5">
        <v>217</v>
      </c>
      <c r="B221" s="2"/>
      <c r="C221" s="2"/>
      <c r="D221" s="2"/>
      <c r="E221" s="2"/>
      <c r="F221" s="11"/>
      <c r="G221" s="11"/>
      <c r="H221" s="5" t="s">
        <v>250</v>
      </c>
      <c r="I221" s="10">
        <f t="shared" si="31"/>
        <v>0</v>
      </c>
      <c r="J221" s="40"/>
      <c r="K221" s="31">
        <f t="shared" si="32"/>
        <v>0</v>
      </c>
      <c r="L221" s="2">
        <f t="shared" si="33"/>
        <v>0</v>
      </c>
      <c r="M221" s="2">
        <f t="shared" si="34"/>
        <v>0</v>
      </c>
      <c r="N221" s="2">
        <f t="shared" si="35"/>
        <v>0</v>
      </c>
      <c r="O221" s="11">
        <f t="shared" si="36"/>
        <v>0</v>
      </c>
      <c r="P221" s="11">
        <f t="shared" si="37"/>
        <v>0</v>
      </c>
      <c r="Q221" s="5" t="str">
        <f t="shared" si="38"/>
        <v>euro</v>
      </c>
      <c r="R221" s="10">
        <f t="shared" si="39"/>
        <v>0</v>
      </c>
      <c r="S221" s="2"/>
      <c r="T221" s="50" t="str" cm="1">
        <f t="array" ref="T221">_xlfn.IFS(R221&gt;I221,"KO : Le montant retenu est supérieur au montant présenté. Merci de revoir la ligne de contributions ou plafonner son montant.",I221=0,"",R221=I221,"OK",R221&lt;I221,"Montant instruit inférieur au montant présenté.")</f>
        <v/>
      </c>
      <c r="U221" s="9">
        <f t="shared" si="40"/>
        <v>0</v>
      </c>
    </row>
    <row r="222" spans="1:21" x14ac:dyDescent="0.35">
      <c r="A222" s="5">
        <v>218</v>
      </c>
      <c r="B222" s="2"/>
      <c r="C222" s="2"/>
      <c r="D222" s="2"/>
      <c r="E222" s="2"/>
      <c r="F222" s="11"/>
      <c r="G222" s="11"/>
      <c r="H222" s="5" t="s">
        <v>250</v>
      </c>
      <c r="I222" s="10">
        <f t="shared" si="31"/>
        <v>0</v>
      </c>
      <c r="J222" s="40"/>
      <c r="K222" s="31">
        <f t="shared" si="32"/>
        <v>0</v>
      </c>
      <c r="L222" s="2">
        <f t="shared" si="33"/>
        <v>0</v>
      </c>
      <c r="M222" s="2">
        <f t="shared" si="34"/>
        <v>0</v>
      </c>
      <c r="N222" s="2">
        <f t="shared" si="35"/>
        <v>0</v>
      </c>
      <c r="O222" s="11">
        <f t="shared" si="36"/>
        <v>0</v>
      </c>
      <c r="P222" s="11">
        <f t="shared" si="37"/>
        <v>0</v>
      </c>
      <c r="Q222" s="5" t="str">
        <f t="shared" si="38"/>
        <v>euro</v>
      </c>
      <c r="R222" s="10">
        <f t="shared" si="39"/>
        <v>0</v>
      </c>
      <c r="S222" s="2"/>
      <c r="T222" s="50" t="str" cm="1">
        <f t="array" ref="T222">_xlfn.IFS(R222&gt;I222,"KO : Le montant retenu est supérieur au montant présenté. Merci de revoir la ligne de contributions ou plafonner son montant.",I222=0,"",R222=I222,"OK",R222&lt;I222,"Montant instruit inférieur au montant présenté.")</f>
        <v/>
      </c>
      <c r="U222" s="9">
        <f t="shared" si="40"/>
        <v>0</v>
      </c>
    </row>
    <row r="223" spans="1:21" x14ac:dyDescent="0.35">
      <c r="A223" s="5">
        <v>219</v>
      </c>
      <c r="B223" s="2"/>
      <c r="C223" s="2"/>
      <c r="D223" s="2"/>
      <c r="E223" s="2"/>
      <c r="F223" s="11"/>
      <c r="G223" s="11"/>
      <c r="H223" s="5" t="s">
        <v>250</v>
      </c>
      <c r="I223" s="10">
        <f t="shared" si="31"/>
        <v>0</v>
      </c>
      <c r="J223" s="40"/>
      <c r="K223" s="31">
        <f t="shared" si="32"/>
        <v>0</v>
      </c>
      <c r="L223" s="2">
        <f t="shared" si="33"/>
        <v>0</v>
      </c>
      <c r="M223" s="2">
        <f t="shared" si="34"/>
        <v>0</v>
      </c>
      <c r="N223" s="2">
        <f t="shared" si="35"/>
        <v>0</v>
      </c>
      <c r="O223" s="11">
        <f t="shared" si="36"/>
        <v>0</v>
      </c>
      <c r="P223" s="11">
        <f t="shared" si="37"/>
        <v>0</v>
      </c>
      <c r="Q223" s="5" t="str">
        <f t="shared" si="38"/>
        <v>euro</v>
      </c>
      <c r="R223" s="10">
        <f t="shared" si="39"/>
        <v>0</v>
      </c>
      <c r="S223" s="2"/>
      <c r="T223" s="50" t="str" cm="1">
        <f t="array" ref="T223">_xlfn.IFS(R223&gt;I223,"KO : Le montant retenu est supérieur au montant présenté. Merci de revoir la ligne de contributions ou plafonner son montant.",I223=0,"",R223=I223,"OK",R223&lt;I223,"Montant instruit inférieur au montant présenté.")</f>
        <v/>
      </c>
      <c r="U223" s="9">
        <f t="shared" si="40"/>
        <v>0</v>
      </c>
    </row>
    <row r="224" spans="1:21" x14ac:dyDescent="0.35">
      <c r="A224" s="5">
        <v>220</v>
      </c>
      <c r="B224" s="2"/>
      <c r="C224" s="2"/>
      <c r="D224" s="2"/>
      <c r="E224" s="2"/>
      <c r="F224" s="11"/>
      <c r="G224" s="11"/>
      <c r="H224" s="5" t="s">
        <v>250</v>
      </c>
      <c r="I224" s="10">
        <f t="shared" si="31"/>
        <v>0</v>
      </c>
      <c r="J224" s="40"/>
      <c r="K224" s="31">
        <f t="shared" si="32"/>
        <v>0</v>
      </c>
      <c r="L224" s="2">
        <f t="shared" si="33"/>
        <v>0</v>
      </c>
      <c r="M224" s="2">
        <f t="shared" si="34"/>
        <v>0</v>
      </c>
      <c r="N224" s="2">
        <f t="shared" si="35"/>
        <v>0</v>
      </c>
      <c r="O224" s="11">
        <f t="shared" si="36"/>
        <v>0</v>
      </c>
      <c r="P224" s="11">
        <f t="shared" si="37"/>
        <v>0</v>
      </c>
      <c r="Q224" s="5" t="str">
        <f t="shared" si="38"/>
        <v>euro</v>
      </c>
      <c r="R224" s="10">
        <f t="shared" si="39"/>
        <v>0</v>
      </c>
      <c r="S224" s="2"/>
      <c r="T224" s="50" t="str" cm="1">
        <f t="array" ref="T224">_xlfn.IFS(R224&gt;I224,"KO : Le montant retenu est supérieur au montant présenté. Merci de revoir la ligne de contributions ou plafonner son montant.",I224=0,"",R224=I224,"OK",R224&lt;I224,"Montant instruit inférieur au montant présenté.")</f>
        <v/>
      </c>
      <c r="U224" s="9">
        <f t="shared" si="40"/>
        <v>0</v>
      </c>
    </row>
    <row r="225" spans="1:21" x14ac:dyDescent="0.35">
      <c r="A225" s="5">
        <v>221</v>
      </c>
      <c r="B225" s="2"/>
      <c r="C225" s="2"/>
      <c r="D225" s="2"/>
      <c r="E225" s="2"/>
      <c r="F225" s="11"/>
      <c r="G225" s="11"/>
      <c r="H225" s="5" t="s">
        <v>250</v>
      </c>
      <c r="I225" s="10">
        <f t="shared" si="31"/>
        <v>0</v>
      </c>
      <c r="J225" s="40"/>
      <c r="K225" s="31">
        <f t="shared" si="32"/>
        <v>0</v>
      </c>
      <c r="L225" s="2">
        <f t="shared" si="33"/>
        <v>0</v>
      </c>
      <c r="M225" s="2">
        <f t="shared" si="34"/>
        <v>0</v>
      </c>
      <c r="N225" s="2">
        <f t="shared" si="35"/>
        <v>0</v>
      </c>
      <c r="O225" s="11">
        <f t="shared" si="36"/>
        <v>0</v>
      </c>
      <c r="P225" s="11">
        <f t="shared" si="37"/>
        <v>0</v>
      </c>
      <c r="Q225" s="5" t="str">
        <f t="shared" si="38"/>
        <v>euro</v>
      </c>
      <c r="R225" s="10">
        <f t="shared" si="39"/>
        <v>0</v>
      </c>
      <c r="S225" s="2"/>
      <c r="T225" s="50" t="str" cm="1">
        <f t="array" ref="T225">_xlfn.IFS(R225&gt;I225,"KO : Le montant retenu est supérieur au montant présenté. Merci de revoir la ligne de contributions ou plafonner son montant.",I225=0,"",R225=I225,"OK",R225&lt;I225,"Montant instruit inférieur au montant présenté.")</f>
        <v/>
      </c>
      <c r="U225" s="9">
        <f t="shared" si="40"/>
        <v>0</v>
      </c>
    </row>
    <row r="226" spans="1:21" x14ac:dyDescent="0.35">
      <c r="A226" s="5">
        <v>222</v>
      </c>
      <c r="B226" s="2"/>
      <c r="C226" s="2"/>
      <c r="D226" s="2"/>
      <c r="E226" s="2"/>
      <c r="F226" s="11"/>
      <c r="G226" s="11"/>
      <c r="H226" s="5" t="s">
        <v>250</v>
      </c>
      <c r="I226" s="10">
        <f t="shared" si="31"/>
        <v>0</v>
      </c>
      <c r="J226" s="40"/>
      <c r="K226" s="31">
        <f t="shared" si="32"/>
        <v>0</v>
      </c>
      <c r="L226" s="2">
        <f t="shared" si="33"/>
        <v>0</v>
      </c>
      <c r="M226" s="2">
        <f t="shared" si="34"/>
        <v>0</v>
      </c>
      <c r="N226" s="2">
        <f t="shared" si="35"/>
        <v>0</v>
      </c>
      <c r="O226" s="11">
        <f t="shared" si="36"/>
        <v>0</v>
      </c>
      <c r="P226" s="11">
        <f t="shared" si="37"/>
        <v>0</v>
      </c>
      <c r="Q226" s="5" t="str">
        <f t="shared" si="38"/>
        <v>euro</v>
      </c>
      <c r="R226" s="10">
        <f t="shared" si="39"/>
        <v>0</v>
      </c>
      <c r="S226" s="2"/>
      <c r="T226" s="50" t="str" cm="1">
        <f t="array" ref="T226">_xlfn.IFS(R226&gt;I226,"KO : Le montant retenu est supérieur au montant présenté. Merci de revoir la ligne de contributions ou plafonner son montant.",I226=0,"",R226=I226,"OK",R226&lt;I226,"Montant instruit inférieur au montant présenté.")</f>
        <v/>
      </c>
      <c r="U226" s="9">
        <f t="shared" si="40"/>
        <v>0</v>
      </c>
    </row>
    <row r="227" spans="1:21" x14ac:dyDescent="0.35">
      <c r="A227" s="5">
        <v>223</v>
      </c>
      <c r="B227" s="2"/>
      <c r="C227" s="2"/>
      <c r="D227" s="2"/>
      <c r="E227" s="2"/>
      <c r="F227" s="11"/>
      <c r="G227" s="11"/>
      <c r="H227" s="5" t="s">
        <v>250</v>
      </c>
      <c r="I227" s="10">
        <f t="shared" si="31"/>
        <v>0</v>
      </c>
      <c r="J227" s="40"/>
      <c r="K227" s="31">
        <f t="shared" si="32"/>
        <v>0</v>
      </c>
      <c r="L227" s="2">
        <f t="shared" si="33"/>
        <v>0</v>
      </c>
      <c r="M227" s="2">
        <f t="shared" si="34"/>
        <v>0</v>
      </c>
      <c r="N227" s="2">
        <f t="shared" si="35"/>
        <v>0</v>
      </c>
      <c r="O227" s="11">
        <f t="shared" si="36"/>
        <v>0</v>
      </c>
      <c r="P227" s="11">
        <f t="shared" si="37"/>
        <v>0</v>
      </c>
      <c r="Q227" s="5" t="str">
        <f t="shared" si="38"/>
        <v>euro</v>
      </c>
      <c r="R227" s="10">
        <f t="shared" si="39"/>
        <v>0</v>
      </c>
      <c r="S227" s="2"/>
      <c r="T227" s="50" t="str" cm="1">
        <f t="array" ref="T227">_xlfn.IFS(R227&gt;I227,"KO : Le montant retenu est supérieur au montant présenté. Merci de revoir la ligne de contributions ou plafonner son montant.",I227=0,"",R227=I227,"OK",R227&lt;I227,"Montant instruit inférieur au montant présenté.")</f>
        <v/>
      </c>
      <c r="U227" s="9">
        <f t="shared" si="40"/>
        <v>0</v>
      </c>
    </row>
    <row r="228" spans="1:21" x14ac:dyDescent="0.35">
      <c r="A228" s="5">
        <v>224</v>
      </c>
      <c r="B228" s="2"/>
      <c r="C228" s="2"/>
      <c r="D228" s="2"/>
      <c r="E228" s="2"/>
      <c r="F228" s="11"/>
      <c r="G228" s="11"/>
      <c r="H228" s="5" t="s">
        <v>250</v>
      </c>
      <c r="I228" s="10">
        <f t="shared" si="31"/>
        <v>0</v>
      </c>
      <c r="J228" s="40"/>
      <c r="K228" s="31">
        <f t="shared" si="32"/>
        <v>0</v>
      </c>
      <c r="L228" s="2">
        <f t="shared" si="33"/>
        <v>0</v>
      </c>
      <c r="M228" s="2">
        <f t="shared" si="34"/>
        <v>0</v>
      </c>
      <c r="N228" s="2">
        <f t="shared" si="35"/>
        <v>0</v>
      </c>
      <c r="O228" s="11">
        <f t="shared" si="36"/>
        <v>0</v>
      </c>
      <c r="P228" s="11">
        <f t="shared" si="37"/>
        <v>0</v>
      </c>
      <c r="Q228" s="5" t="str">
        <f t="shared" si="38"/>
        <v>euro</v>
      </c>
      <c r="R228" s="10">
        <f t="shared" si="39"/>
        <v>0</v>
      </c>
      <c r="S228" s="2"/>
      <c r="T228" s="50" t="str" cm="1">
        <f t="array" ref="T228">_xlfn.IFS(R228&gt;I228,"KO : Le montant retenu est supérieur au montant présenté. Merci de revoir la ligne de contributions ou plafonner son montant.",I228=0,"",R228=I228,"OK",R228&lt;I228,"Montant instruit inférieur au montant présenté.")</f>
        <v/>
      </c>
      <c r="U228" s="9">
        <f t="shared" si="40"/>
        <v>0</v>
      </c>
    </row>
    <row r="229" spans="1:21" x14ac:dyDescent="0.35">
      <c r="A229" s="5">
        <v>225</v>
      </c>
      <c r="B229" s="2"/>
      <c r="C229" s="2"/>
      <c r="D229" s="2"/>
      <c r="E229" s="2"/>
      <c r="F229" s="11"/>
      <c r="G229" s="11"/>
      <c r="H229" s="5" t="s">
        <v>250</v>
      </c>
      <c r="I229" s="10">
        <f t="shared" si="31"/>
        <v>0</v>
      </c>
      <c r="J229" s="40"/>
      <c r="K229" s="31">
        <f t="shared" si="32"/>
        <v>0</v>
      </c>
      <c r="L229" s="2">
        <f t="shared" si="33"/>
        <v>0</v>
      </c>
      <c r="M229" s="2">
        <f t="shared" si="34"/>
        <v>0</v>
      </c>
      <c r="N229" s="2">
        <f t="shared" si="35"/>
        <v>0</v>
      </c>
      <c r="O229" s="11">
        <f t="shared" si="36"/>
        <v>0</v>
      </c>
      <c r="P229" s="11">
        <f t="shared" si="37"/>
        <v>0</v>
      </c>
      <c r="Q229" s="5" t="str">
        <f t="shared" si="38"/>
        <v>euro</v>
      </c>
      <c r="R229" s="10">
        <f t="shared" si="39"/>
        <v>0</v>
      </c>
      <c r="S229" s="2"/>
      <c r="T229" s="50" t="str" cm="1">
        <f t="array" ref="T229">_xlfn.IFS(R229&gt;I229,"KO : Le montant retenu est supérieur au montant présenté. Merci de revoir la ligne de contributions ou plafonner son montant.",I229=0,"",R229=I229,"OK",R229&lt;I229,"Montant instruit inférieur au montant présenté.")</f>
        <v/>
      </c>
      <c r="U229" s="9">
        <f t="shared" si="40"/>
        <v>0</v>
      </c>
    </row>
    <row r="230" spans="1:21" x14ac:dyDescent="0.35">
      <c r="A230" s="5">
        <v>226</v>
      </c>
      <c r="B230" s="2"/>
      <c r="C230" s="2"/>
      <c r="D230" s="2"/>
      <c r="E230" s="2"/>
      <c r="F230" s="11"/>
      <c r="G230" s="11"/>
      <c r="H230" s="5" t="s">
        <v>250</v>
      </c>
      <c r="I230" s="10">
        <f t="shared" si="31"/>
        <v>0</v>
      </c>
      <c r="J230" s="40"/>
      <c r="K230" s="31">
        <f t="shared" si="32"/>
        <v>0</v>
      </c>
      <c r="L230" s="2">
        <f t="shared" si="33"/>
        <v>0</v>
      </c>
      <c r="M230" s="2">
        <f t="shared" si="34"/>
        <v>0</v>
      </c>
      <c r="N230" s="2">
        <f t="shared" si="35"/>
        <v>0</v>
      </c>
      <c r="O230" s="11">
        <f t="shared" si="36"/>
        <v>0</v>
      </c>
      <c r="P230" s="11">
        <f t="shared" si="37"/>
        <v>0</v>
      </c>
      <c r="Q230" s="5" t="str">
        <f t="shared" si="38"/>
        <v>euro</v>
      </c>
      <c r="R230" s="10">
        <f t="shared" si="39"/>
        <v>0</v>
      </c>
      <c r="S230" s="2"/>
      <c r="T230" s="50" t="str" cm="1">
        <f t="array" ref="T230">_xlfn.IFS(R230&gt;I230,"KO : Le montant retenu est supérieur au montant présenté. Merci de revoir la ligne de contributions ou plafonner son montant.",I230=0,"",R230=I230,"OK",R230&lt;I230,"Montant instruit inférieur au montant présenté.")</f>
        <v/>
      </c>
      <c r="U230" s="9">
        <f t="shared" si="40"/>
        <v>0</v>
      </c>
    </row>
    <row r="231" spans="1:21" x14ac:dyDescent="0.35">
      <c r="A231" s="5">
        <v>227</v>
      </c>
      <c r="B231" s="2"/>
      <c r="C231" s="2"/>
      <c r="D231" s="2"/>
      <c r="E231" s="2"/>
      <c r="F231" s="11"/>
      <c r="G231" s="11"/>
      <c r="H231" s="5" t="s">
        <v>250</v>
      </c>
      <c r="I231" s="10">
        <f t="shared" si="31"/>
        <v>0</v>
      </c>
      <c r="J231" s="40"/>
      <c r="K231" s="31">
        <f t="shared" si="32"/>
        <v>0</v>
      </c>
      <c r="L231" s="2">
        <f t="shared" si="33"/>
        <v>0</v>
      </c>
      <c r="M231" s="2">
        <f t="shared" si="34"/>
        <v>0</v>
      </c>
      <c r="N231" s="2">
        <f t="shared" si="35"/>
        <v>0</v>
      </c>
      <c r="O231" s="11">
        <f t="shared" si="36"/>
        <v>0</v>
      </c>
      <c r="P231" s="11">
        <f t="shared" si="37"/>
        <v>0</v>
      </c>
      <c r="Q231" s="5" t="str">
        <f t="shared" si="38"/>
        <v>euro</v>
      </c>
      <c r="R231" s="10">
        <f t="shared" si="39"/>
        <v>0</v>
      </c>
      <c r="S231" s="2"/>
      <c r="T231" s="50" t="str" cm="1">
        <f t="array" ref="T231">_xlfn.IFS(R231&gt;I231,"KO : Le montant retenu est supérieur au montant présenté. Merci de revoir la ligne de contributions ou plafonner son montant.",I231=0,"",R231=I231,"OK",R231&lt;I231,"Montant instruit inférieur au montant présenté.")</f>
        <v/>
      </c>
      <c r="U231" s="9">
        <f t="shared" si="40"/>
        <v>0</v>
      </c>
    </row>
    <row r="232" spans="1:21" x14ac:dyDescent="0.35">
      <c r="A232" s="5">
        <v>228</v>
      </c>
      <c r="B232" s="2"/>
      <c r="C232" s="2"/>
      <c r="D232" s="2"/>
      <c r="E232" s="2"/>
      <c r="F232" s="11"/>
      <c r="G232" s="11"/>
      <c r="H232" s="5" t="s">
        <v>250</v>
      </c>
      <c r="I232" s="10">
        <f t="shared" si="31"/>
        <v>0</v>
      </c>
      <c r="J232" s="40"/>
      <c r="K232" s="31">
        <f t="shared" si="32"/>
        <v>0</v>
      </c>
      <c r="L232" s="2">
        <f t="shared" si="33"/>
        <v>0</v>
      </c>
      <c r="M232" s="2">
        <f t="shared" si="34"/>
        <v>0</v>
      </c>
      <c r="N232" s="2">
        <f t="shared" si="35"/>
        <v>0</v>
      </c>
      <c r="O232" s="11">
        <f t="shared" si="36"/>
        <v>0</v>
      </c>
      <c r="P232" s="11">
        <f t="shared" si="37"/>
        <v>0</v>
      </c>
      <c r="Q232" s="5" t="str">
        <f t="shared" si="38"/>
        <v>euro</v>
      </c>
      <c r="R232" s="10">
        <f t="shared" si="39"/>
        <v>0</v>
      </c>
      <c r="S232" s="2"/>
      <c r="T232" s="50" t="str" cm="1">
        <f t="array" ref="T232">_xlfn.IFS(R232&gt;I232,"KO : Le montant retenu est supérieur au montant présenté. Merci de revoir la ligne de contributions ou plafonner son montant.",I232=0,"",R232=I232,"OK",R232&lt;I232,"Montant instruit inférieur au montant présenté.")</f>
        <v/>
      </c>
      <c r="U232" s="9">
        <f t="shared" si="40"/>
        <v>0</v>
      </c>
    </row>
    <row r="233" spans="1:21" x14ac:dyDescent="0.35">
      <c r="A233" s="5">
        <v>229</v>
      </c>
      <c r="B233" s="2"/>
      <c r="C233" s="2"/>
      <c r="D233" s="2"/>
      <c r="E233" s="2"/>
      <c r="F233" s="11"/>
      <c r="G233" s="11"/>
      <c r="H233" s="5" t="s">
        <v>250</v>
      </c>
      <c r="I233" s="10">
        <f t="shared" si="31"/>
        <v>0</v>
      </c>
      <c r="J233" s="40"/>
      <c r="K233" s="31">
        <f t="shared" si="32"/>
        <v>0</v>
      </c>
      <c r="L233" s="2">
        <f t="shared" si="33"/>
        <v>0</v>
      </c>
      <c r="M233" s="2">
        <f t="shared" si="34"/>
        <v>0</v>
      </c>
      <c r="N233" s="2">
        <f t="shared" si="35"/>
        <v>0</v>
      </c>
      <c r="O233" s="11">
        <f t="shared" si="36"/>
        <v>0</v>
      </c>
      <c r="P233" s="11">
        <f t="shared" si="37"/>
        <v>0</v>
      </c>
      <c r="Q233" s="5" t="str">
        <f t="shared" si="38"/>
        <v>euro</v>
      </c>
      <c r="R233" s="10">
        <f t="shared" si="39"/>
        <v>0</v>
      </c>
      <c r="S233" s="2"/>
      <c r="T233" s="50" t="str" cm="1">
        <f t="array" ref="T233">_xlfn.IFS(R233&gt;I233,"KO : Le montant retenu est supérieur au montant présenté. Merci de revoir la ligne de contributions ou plafonner son montant.",I233=0,"",R233=I233,"OK",R233&lt;I233,"Montant instruit inférieur au montant présenté.")</f>
        <v/>
      </c>
      <c r="U233" s="9">
        <f t="shared" si="40"/>
        <v>0</v>
      </c>
    </row>
    <row r="234" spans="1:21" x14ac:dyDescent="0.35">
      <c r="A234" s="5">
        <v>230</v>
      </c>
      <c r="B234" s="2"/>
      <c r="C234" s="2"/>
      <c r="D234" s="2"/>
      <c r="E234" s="2"/>
      <c r="F234" s="11"/>
      <c r="G234" s="11"/>
      <c r="H234" s="5" t="s">
        <v>250</v>
      </c>
      <c r="I234" s="10">
        <f t="shared" si="31"/>
        <v>0</v>
      </c>
      <c r="J234" s="40"/>
      <c r="K234" s="31">
        <f t="shared" si="32"/>
        <v>0</v>
      </c>
      <c r="L234" s="2">
        <f t="shared" si="33"/>
        <v>0</v>
      </c>
      <c r="M234" s="2">
        <f t="shared" si="34"/>
        <v>0</v>
      </c>
      <c r="N234" s="2">
        <f t="shared" si="35"/>
        <v>0</v>
      </c>
      <c r="O234" s="11">
        <f t="shared" si="36"/>
        <v>0</v>
      </c>
      <c r="P234" s="11">
        <f t="shared" si="37"/>
        <v>0</v>
      </c>
      <c r="Q234" s="5" t="str">
        <f t="shared" si="38"/>
        <v>euro</v>
      </c>
      <c r="R234" s="10">
        <f t="shared" si="39"/>
        <v>0</v>
      </c>
      <c r="S234" s="2"/>
      <c r="T234" s="50" t="str" cm="1">
        <f t="array" ref="T234">_xlfn.IFS(R234&gt;I234,"KO : Le montant retenu est supérieur au montant présenté. Merci de revoir la ligne de contributions ou plafonner son montant.",I234=0,"",R234=I234,"OK",R234&lt;I234,"Montant instruit inférieur au montant présenté.")</f>
        <v/>
      </c>
      <c r="U234" s="9">
        <f t="shared" si="40"/>
        <v>0</v>
      </c>
    </row>
    <row r="235" spans="1:21" x14ac:dyDescent="0.35">
      <c r="A235" s="5">
        <v>231</v>
      </c>
      <c r="B235" s="2"/>
      <c r="C235" s="2"/>
      <c r="D235" s="2"/>
      <c r="E235" s="2"/>
      <c r="F235" s="11"/>
      <c r="G235" s="11"/>
      <c r="H235" s="5" t="s">
        <v>250</v>
      </c>
      <c r="I235" s="10">
        <f t="shared" si="31"/>
        <v>0</v>
      </c>
      <c r="J235" s="40"/>
      <c r="K235" s="31">
        <f t="shared" si="32"/>
        <v>0</v>
      </c>
      <c r="L235" s="2">
        <f t="shared" si="33"/>
        <v>0</v>
      </c>
      <c r="M235" s="2">
        <f t="shared" si="34"/>
        <v>0</v>
      </c>
      <c r="N235" s="2">
        <f t="shared" si="35"/>
        <v>0</v>
      </c>
      <c r="O235" s="11">
        <f t="shared" si="36"/>
        <v>0</v>
      </c>
      <c r="P235" s="11">
        <f t="shared" si="37"/>
        <v>0</v>
      </c>
      <c r="Q235" s="5" t="str">
        <f t="shared" si="38"/>
        <v>euro</v>
      </c>
      <c r="R235" s="10">
        <f t="shared" si="39"/>
        <v>0</v>
      </c>
      <c r="S235" s="2"/>
      <c r="T235" s="50" t="str" cm="1">
        <f t="array" ref="T235">_xlfn.IFS(R235&gt;I235,"KO : Le montant retenu est supérieur au montant présenté. Merci de revoir la ligne de contributions ou plafonner son montant.",I235=0,"",R235=I235,"OK",R235&lt;I235,"Montant instruit inférieur au montant présenté.")</f>
        <v/>
      </c>
      <c r="U235" s="9">
        <f t="shared" si="40"/>
        <v>0</v>
      </c>
    </row>
    <row r="236" spans="1:21" x14ac:dyDescent="0.35">
      <c r="A236" s="5">
        <v>232</v>
      </c>
      <c r="B236" s="2"/>
      <c r="C236" s="2"/>
      <c r="D236" s="2"/>
      <c r="E236" s="2"/>
      <c r="F236" s="11"/>
      <c r="G236" s="11"/>
      <c r="H236" s="5" t="s">
        <v>250</v>
      </c>
      <c r="I236" s="10">
        <f t="shared" si="31"/>
        <v>0</v>
      </c>
      <c r="J236" s="40"/>
      <c r="K236" s="31">
        <f t="shared" si="32"/>
        <v>0</v>
      </c>
      <c r="L236" s="2">
        <f t="shared" si="33"/>
        <v>0</v>
      </c>
      <c r="M236" s="2">
        <f t="shared" si="34"/>
        <v>0</v>
      </c>
      <c r="N236" s="2">
        <f t="shared" si="35"/>
        <v>0</v>
      </c>
      <c r="O236" s="11">
        <f t="shared" si="36"/>
        <v>0</v>
      </c>
      <c r="P236" s="11">
        <f t="shared" si="37"/>
        <v>0</v>
      </c>
      <c r="Q236" s="5" t="str">
        <f t="shared" si="38"/>
        <v>euro</v>
      </c>
      <c r="R236" s="10">
        <f t="shared" si="39"/>
        <v>0</v>
      </c>
      <c r="S236" s="2"/>
      <c r="T236" s="50" t="str" cm="1">
        <f t="array" ref="T236">_xlfn.IFS(R236&gt;I236,"KO : Le montant retenu est supérieur au montant présenté. Merci de revoir la ligne de contributions ou plafonner son montant.",I236=0,"",R236=I236,"OK",R236&lt;I236,"Montant instruit inférieur au montant présenté.")</f>
        <v/>
      </c>
      <c r="U236" s="9">
        <f t="shared" si="40"/>
        <v>0</v>
      </c>
    </row>
    <row r="237" spans="1:21" x14ac:dyDescent="0.35">
      <c r="A237" s="5">
        <v>233</v>
      </c>
      <c r="B237" s="2"/>
      <c r="C237" s="2"/>
      <c r="D237" s="2"/>
      <c r="E237" s="2"/>
      <c r="F237" s="11"/>
      <c r="G237" s="11"/>
      <c r="H237" s="5" t="s">
        <v>250</v>
      </c>
      <c r="I237" s="10">
        <f t="shared" si="31"/>
        <v>0</v>
      </c>
      <c r="J237" s="40"/>
      <c r="K237" s="31">
        <f t="shared" si="32"/>
        <v>0</v>
      </c>
      <c r="L237" s="2">
        <f t="shared" si="33"/>
        <v>0</v>
      </c>
      <c r="M237" s="2">
        <f t="shared" si="34"/>
        <v>0</v>
      </c>
      <c r="N237" s="2">
        <f t="shared" si="35"/>
        <v>0</v>
      </c>
      <c r="O237" s="11">
        <f t="shared" si="36"/>
        <v>0</v>
      </c>
      <c r="P237" s="11">
        <f t="shared" si="37"/>
        <v>0</v>
      </c>
      <c r="Q237" s="5" t="str">
        <f t="shared" si="38"/>
        <v>euro</v>
      </c>
      <c r="R237" s="10">
        <f t="shared" si="39"/>
        <v>0</v>
      </c>
      <c r="S237" s="2"/>
      <c r="T237" s="50" t="str" cm="1">
        <f t="array" ref="T237">_xlfn.IFS(R237&gt;I237,"KO : Le montant retenu est supérieur au montant présenté. Merci de revoir la ligne de contributions ou plafonner son montant.",I237=0,"",R237=I237,"OK",R237&lt;I237,"Montant instruit inférieur au montant présenté.")</f>
        <v/>
      </c>
      <c r="U237" s="9">
        <f t="shared" si="40"/>
        <v>0</v>
      </c>
    </row>
    <row r="238" spans="1:21" x14ac:dyDescent="0.35">
      <c r="A238" s="5">
        <v>234</v>
      </c>
      <c r="B238" s="2"/>
      <c r="C238" s="2"/>
      <c r="D238" s="2"/>
      <c r="E238" s="2"/>
      <c r="F238" s="11"/>
      <c r="G238" s="11"/>
      <c r="H238" s="5" t="s">
        <v>250</v>
      </c>
      <c r="I238" s="10">
        <f t="shared" si="31"/>
        <v>0</v>
      </c>
      <c r="J238" s="40"/>
      <c r="K238" s="31">
        <f t="shared" si="32"/>
        <v>0</v>
      </c>
      <c r="L238" s="2">
        <f t="shared" si="33"/>
        <v>0</v>
      </c>
      <c r="M238" s="2">
        <f t="shared" si="34"/>
        <v>0</v>
      </c>
      <c r="N238" s="2">
        <f t="shared" si="35"/>
        <v>0</v>
      </c>
      <c r="O238" s="11">
        <f t="shared" si="36"/>
        <v>0</v>
      </c>
      <c r="P238" s="11">
        <f t="shared" si="37"/>
        <v>0</v>
      </c>
      <c r="Q238" s="5" t="str">
        <f t="shared" si="38"/>
        <v>euro</v>
      </c>
      <c r="R238" s="10">
        <f t="shared" si="39"/>
        <v>0</v>
      </c>
      <c r="S238" s="2"/>
      <c r="T238" s="50" t="str" cm="1">
        <f t="array" ref="T238">_xlfn.IFS(R238&gt;I238,"KO : Le montant retenu est supérieur au montant présenté. Merci de revoir la ligne de contributions ou plafonner son montant.",I238=0,"",R238=I238,"OK",R238&lt;I238,"Montant instruit inférieur au montant présenté.")</f>
        <v/>
      </c>
      <c r="U238" s="9">
        <f t="shared" si="40"/>
        <v>0</v>
      </c>
    </row>
    <row r="239" spans="1:21" x14ac:dyDescent="0.35">
      <c r="A239" s="5">
        <v>235</v>
      </c>
      <c r="B239" s="2"/>
      <c r="C239" s="2"/>
      <c r="D239" s="2"/>
      <c r="E239" s="2"/>
      <c r="F239" s="11"/>
      <c r="G239" s="11"/>
      <c r="H239" s="5" t="s">
        <v>250</v>
      </c>
      <c r="I239" s="10">
        <f t="shared" si="31"/>
        <v>0</v>
      </c>
      <c r="J239" s="40"/>
      <c r="K239" s="31">
        <f t="shared" si="32"/>
        <v>0</v>
      </c>
      <c r="L239" s="2">
        <f t="shared" si="33"/>
        <v>0</v>
      </c>
      <c r="M239" s="2">
        <f t="shared" si="34"/>
        <v>0</v>
      </c>
      <c r="N239" s="2">
        <f t="shared" si="35"/>
        <v>0</v>
      </c>
      <c r="O239" s="11">
        <f t="shared" si="36"/>
        <v>0</v>
      </c>
      <c r="P239" s="11">
        <f t="shared" si="37"/>
        <v>0</v>
      </c>
      <c r="Q239" s="5" t="str">
        <f t="shared" si="38"/>
        <v>euro</v>
      </c>
      <c r="R239" s="10">
        <f t="shared" si="39"/>
        <v>0</v>
      </c>
      <c r="S239" s="2"/>
      <c r="T239" s="50" t="str" cm="1">
        <f t="array" ref="T239">_xlfn.IFS(R239&gt;I239,"KO : Le montant retenu est supérieur au montant présenté. Merci de revoir la ligne de contributions ou plafonner son montant.",I239=0,"",R239=I239,"OK",R239&lt;I239,"Montant instruit inférieur au montant présenté.")</f>
        <v/>
      </c>
      <c r="U239" s="9">
        <f t="shared" si="40"/>
        <v>0</v>
      </c>
    </row>
    <row r="240" spans="1:21" x14ac:dyDescent="0.35">
      <c r="A240" s="5">
        <v>236</v>
      </c>
      <c r="B240" s="2"/>
      <c r="C240" s="2"/>
      <c r="D240" s="2"/>
      <c r="E240" s="2"/>
      <c r="F240" s="11"/>
      <c r="G240" s="11"/>
      <c r="H240" s="5" t="s">
        <v>250</v>
      </c>
      <c r="I240" s="10">
        <f t="shared" si="31"/>
        <v>0</v>
      </c>
      <c r="J240" s="40"/>
      <c r="K240" s="31">
        <f t="shared" si="32"/>
        <v>0</v>
      </c>
      <c r="L240" s="2">
        <f t="shared" si="33"/>
        <v>0</v>
      </c>
      <c r="M240" s="2">
        <f t="shared" si="34"/>
        <v>0</v>
      </c>
      <c r="N240" s="2">
        <f t="shared" si="35"/>
        <v>0</v>
      </c>
      <c r="O240" s="11">
        <f t="shared" si="36"/>
        <v>0</v>
      </c>
      <c r="P240" s="11">
        <f t="shared" si="37"/>
        <v>0</v>
      </c>
      <c r="Q240" s="5" t="str">
        <f t="shared" si="38"/>
        <v>euro</v>
      </c>
      <c r="R240" s="10">
        <f t="shared" si="39"/>
        <v>0</v>
      </c>
      <c r="S240" s="2"/>
      <c r="T240" s="50" t="str" cm="1">
        <f t="array" ref="T240">_xlfn.IFS(R240&gt;I240,"KO : Le montant retenu est supérieur au montant présenté. Merci de revoir la ligne de contributions ou plafonner son montant.",I240=0,"",R240=I240,"OK",R240&lt;I240,"Montant instruit inférieur au montant présenté.")</f>
        <v/>
      </c>
      <c r="U240" s="9">
        <f t="shared" si="40"/>
        <v>0</v>
      </c>
    </row>
    <row r="241" spans="1:21" x14ac:dyDescent="0.35">
      <c r="A241" s="5">
        <v>237</v>
      </c>
      <c r="B241" s="2"/>
      <c r="C241" s="2"/>
      <c r="D241" s="2"/>
      <c r="E241" s="2"/>
      <c r="F241" s="11"/>
      <c r="G241" s="11"/>
      <c r="H241" s="5" t="s">
        <v>250</v>
      </c>
      <c r="I241" s="10">
        <f t="shared" si="31"/>
        <v>0</v>
      </c>
      <c r="J241" s="40"/>
      <c r="K241" s="31">
        <f t="shared" si="32"/>
        <v>0</v>
      </c>
      <c r="L241" s="2">
        <f t="shared" si="33"/>
        <v>0</v>
      </c>
      <c r="M241" s="2">
        <f t="shared" si="34"/>
        <v>0</v>
      </c>
      <c r="N241" s="2">
        <f t="shared" si="35"/>
        <v>0</v>
      </c>
      <c r="O241" s="11">
        <f t="shared" si="36"/>
        <v>0</v>
      </c>
      <c r="P241" s="11">
        <f t="shared" si="37"/>
        <v>0</v>
      </c>
      <c r="Q241" s="5" t="str">
        <f t="shared" si="38"/>
        <v>euro</v>
      </c>
      <c r="R241" s="10">
        <f t="shared" si="39"/>
        <v>0</v>
      </c>
      <c r="S241" s="2"/>
      <c r="T241" s="50" t="str" cm="1">
        <f t="array" ref="T241">_xlfn.IFS(R241&gt;I241,"KO : Le montant retenu est supérieur au montant présenté. Merci de revoir la ligne de contributions ou plafonner son montant.",I241=0,"",R241=I241,"OK",R241&lt;I241,"Montant instruit inférieur au montant présenté.")</f>
        <v/>
      </c>
      <c r="U241" s="9">
        <f t="shared" si="40"/>
        <v>0</v>
      </c>
    </row>
    <row r="242" spans="1:21" x14ac:dyDescent="0.35">
      <c r="A242" s="5">
        <v>238</v>
      </c>
      <c r="B242" s="2"/>
      <c r="C242" s="2"/>
      <c r="D242" s="2"/>
      <c r="E242" s="2"/>
      <c r="F242" s="11"/>
      <c r="G242" s="11"/>
      <c r="H242" s="5" t="s">
        <v>250</v>
      </c>
      <c r="I242" s="10">
        <f t="shared" si="31"/>
        <v>0</v>
      </c>
      <c r="J242" s="40"/>
      <c r="K242" s="31">
        <f t="shared" si="32"/>
        <v>0</v>
      </c>
      <c r="L242" s="2">
        <f t="shared" si="33"/>
        <v>0</v>
      </c>
      <c r="M242" s="2">
        <f t="shared" si="34"/>
        <v>0</v>
      </c>
      <c r="N242" s="2">
        <f t="shared" si="35"/>
        <v>0</v>
      </c>
      <c r="O242" s="11">
        <f t="shared" si="36"/>
        <v>0</v>
      </c>
      <c r="P242" s="11">
        <f t="shared" si="37"/>
        <v>0</v>
      </c>
      <c r="Q242" s="5" t="str">
        <f t="shared" si="38"/>
        <v>euro</v>
      </c>
      <c r="R242" s="10">
        <f t="shared" si="39"/>
        <v>0</v>
      </c>
      <c r="S242" s="2"/>
      <c r="T242" s="50" t="str" cm="1">
        <f t="array" ref="T242">_xlfn.IFS(R242&gt;I242,"KO : Le montant retenu est supérieur au montant présenté. Merci de revoir la ligne de contributions ou plafonner son montant.",I242=0,"",R242=I242,"OK",R242&lt;I242,"Montant instruit inférieur au montant présenté.")</f>
        <v/>
      </c>
      <c r="U242" s="9">
        <f t="shared" si="40"/>
        <v>0</v>
      </c>
    </row>
    <row r="243" spans="1:21" x14ac:dyDescent="0.35">
      <c r="A243" s="5">
        <v>239</v>
      </c>
      <c r="B243" s="2"/>
      <c r="C243" s="2"/>
      <c r="D243" s="2"/>
      <c r="E243" s="2"/>
      <c r="F243" s="11"/>
      <c r="G243" s="11"/>
      <c r="H243" s="5" t="s">
        <v>250</v>
      </c>
      <c r="I243" s="10">
        <f t="shared" si="31"/>
        <v>0</v>
      </c>
      <c r="J243" s="40"/>
      <c r="K243" s="31">
        <f t="shared" si="32"/>
        <v>0</v>
      </c>
      <c r="L243" s="2">
        <f t="shared" si="33"/>
        <v>0</v>
      </c>
      <c r="M243" s="2">
        <f t="shared" si="34"/>
        <v>0</v>
      </c>
      <c r="N243" s="2">
        <f t="shared" si="35"/>
        <v>0</v>
      </c>
      <c r="O243" s="11">
        <f t="shared" si="36"/>
        <v>0</v>
      </c>
      <c r="P243" s="11">
        <f t="shared" si="37"/>
        <v>0</v>
      </c>
      <c r="Q243" s="5" t="str">
        <f t="shared" si="38"/>
        <v>euro</v>
      </c>
      <c r="R243" s="10">
        <f t="shared" si="39"/>
        <v>0</v>
      </c>
      <c r="S243" s="2"/>
      <c r="T243" s="50" t="str" cm="1">
        <f t="array" ref="T243">_xlfn.IFS(R243&gt;I243,"KO : Le montant retenu est supérieur au montant présenté. Merci de revoir la ligne de contributions ou plafonner son montant.",I243=0,"",R243=I243,"OK",R243&lt;I243,"Montant instruit inférieur au montant présenté.")</f>
        <v/>
      </c>
      <c r="U243" s="9">
        <f t="shared" si="40"/>
        <v>0</v>
      </c>
    </row>
    <row r="244" spans="1:21" x14ac:dyDescent="0.35">
      <c r="A244" s="5">
        <v>240</v>
      </c>
      <c r="B244" s="2"/>
      <c r="C244" s="2"/>
      <c r="D244" s="2"/>
      <c r="E244" s="2"/>
      <c r="F244" s="11"/>
      <c r="G244" s="11"/>
      <c r="H244" s="5" t="s">
        <v>250</v>
      </c>
      <c r="I244" s="10">
        <f t="shared" si="31"/>
        <v>0</v>
      </c>
      <c r="J244" s="40"/>
      <c r="K244" s="31">
        <f t="shared" si="32"/>
        <v>0</v>
      </c>
      <c r="L244" s="2">
        <f t="shared" si="33"/>
        <v>0</v>
      </c>
      <c r="M244" s="2">
        <f t="shared" si="34"/>
        <v>0</v>
      </c>
      <c r="N244" s="2">
        <f t="shared" si="35"/>
        <v>0</v>
      </c>
      <c r="O244" s="11">
        <f t="shared" si="36"/>
        <v>0</v>
      </c>
      <c r="P244" s="11">
        <f t="shared" si="37"/>
        <v>0</v>
      </c>
      <c r="Q244" s="5" t="str">
        <f t="shared" si="38"/>
        <v>euro</v>
      </c>
      <c r="R244" s="10">
        <f t="shared" si="39"/>
        <v>0</v>
      </c>
      <c r="S244" s="2"/>
      <c r="T244" s="50" t="str" cm="1">
        <f t="array" ref="T244">_xlfn.IFS(R244&gt;I244,"KO : Le montant retenu est supérieur au montant présenté. Merci de revoir la ligne de contributions ou plafonner son montant.",I244=0,"",R244=I244,"OK",R244&lt;I244,"Montant instruit inférieur au montant présenté.")</f>
        <v/>
      </c>
      <c r="U244" s="9">
        <f t="shared" si="40"/>
        <v>0</v>
      </c>
    </row>
    <row r="245" spans="1:21" x14ac:dyDescent="0.35">
      <c r="A245" s="5">
        <v>241</v>
      </c>
      <c r="B245" s="2"/>
      <c r="C245" s="2"/>
      <c r="D245" s="2"/>
      <c r="E245" s="2"/>
      <c r="F245" s="11"/>
      <c r="G245" s="11"/>
      <c r="H245" s="5" t="s">
        <v>250</v>
      </c>
      <c r="I245" s="10">
        <f t="shared" si="31"/>
        <v>0</v>
      </c>
      <c r="J245" s="40"/>
      <c r="K245" s="31">
        <f t="shared" si="32"/>
        <v>0</v>
      </c>
      <c r="L245" s="2">
        <f t="shared" si="33"/>
        <v>0</v>
      </c>
      <c r="M245" s="2">
        <f t="shared" si="34"/>
        <v>0</v>
      </c>
      <c r="N245" s="2">
        <f t="shared" si="35"/>
        <v>0</v>
      </c>
      <c r="O245" s="11">
        <f t="shared" si="36"/>
        <v>0</v>
      </c>
      <c r="P245" s="11">
        <f t="shared" si="37"/>
        <v>0</v>
      </c>
      <c r="Q245" s="5" t="str">
        <f t="shared" si="38"/>
        <v>euro</v>
      </c>
      <c r="R245" s="10">
        <f t="shared" si="39"/>
        <v>0</v>
      </c>
      <c r="S245" s="2"/>
      <c r="T245" s="50" t="str" cm="1">
        <f t="array" ref="T245">_xlfn.IFS(R245&gt;I245,"KO : Le montant retenu est supérieur au montant présenté. Merci de revoir la ligne de contributions ou plafonner son montant.",I245=0,"",R245=I245,"OK",R245&lt;I245,"Montant instruit inférieur au montant présenté.")</f>
        <v/>
      </c>
      <c r="U245" s="9">
        <f t="shared" si="40"/>
        <v>0</v>
      </c>
    </row>
    <row r="246" spans="1:21" x14ac:dyDescent="0.35">
      <c r="A246" s="5">
        <v>242</v>
      </c>
      <c r="B246" s="2"/>
      <c r="C246" s="2"/>
      <c r="D246" s="2"/>
      <c r="E246" s="2"/>
      <c r="F246" s="11"/>
      <c r="G246" s="11"/>
      <c r="H246" s="5" t="s">
        <v>250</v>
      </c>
      <c r="I246" s="10">
        <f t="shared" si="31"/>
        <v>0</v>
      </c>
      <c r="J246" s="40"/>
      <c r="K246" s="31">
        <f t="shared" si="32"/>
        <v>0</v>
      </c>
      <c r="L246" s="2">
        <f t="shared" si="33"/>
        <v>0</v>
      </c>
      <c r="M246" s="2">
        <f t="shared" si="34"/>
        <v>0</v>
      </c>
      <c r="N246" s="2">
        <f t="shared" si="35"/>
        <v>0</v>
      </c>
      <c r="O246" s="11">
        <f t="shared" si="36"/>
        <v>0</v>
      </c>
      <c r="P246" s="11">
        <f t="shared" si="37"/>
        <v>0</v>
      </c>
      <c r="Q246" s="5" t="str">
        <f t="shared" si="38"/>
        <v>euro</v>
      </c>
      <c r="R246" s="10">
        <f t="shared" si="39"/>
        <v>0</v>
      </c>
      <c r="S246" s="2"/>
      <c r="T246" s="50" t="str" cm="1">
        <f t="array" ref="T246">_xlfn.IFS(R246&gt;I246,"KO : Le montant retenu est supérieur au montant présenté. Merci de revoir la ligne de contributions ou plafonner son montant.",I246=0,"",R246=I246,"OK",R246&lt;I246,"Montant instruit inférieur au montant présenté.")</f>
        <v/>
      </c>
      <c r="U246" s="9">
        <f t="shared" si="40"/>
        <v>0</v>
      </c>
    </row>
    <row r="247" spans="1:21" x14ac:dyDescent="0.35">
      <c r="A247" s="5">
        <v>243</v>
      </c>
      <c r="B247" s="2"/>
      <c r="C247" s="2"/>
      <c r="D247" s="2"/>
      <c r="E247" s="2"/>
      <c r="F247" s="11"/>
      <c r="G247" s="11"/>
      <c r="H247" s="5" t="s">
        <v>250</v>
      </c>
      <c r="I247" s="10">
        <f t="shared" si="31"/>
        <v>0</v>
      </c>
      <c r="J247" s="40"/>
      <c r="K247" s="31">
        <f t="shared" si="32"/>
        <v>0</v>
      </c>
      <c r="L247" s="2">
        <f t="shared" si="33"/>
        <v>0</v>
      </c>
      <c r="M247" s="2">
        <f t="shared" si="34"/>
        <v>0</v>
      </c>
      <c r="N247" s="2">
        <f t="shared" si="35"/>
        <v>0</v>
      </c>
      <c r="O247" s="11">
        <f t="shared" si="36"/>
        <v>0</v>
      </c>
      <c r="P247" s="11">
        <f t="shared" si="37"/>
        <v>0</v>
      </c>
      <c r="Q247" s="5" t="str">
        <f t="shared" si="38"/>
        <v>euro</v>
      </c>
      <c r="R247" s="10">
        <f t="shared" si="39"/>
        <v>0</v>
      </c>
      <c r="S247" s="2"/>
      <c r="T247" s="50" t="str" cm="1">
        <f t="array" ref="T247">_xlfn.IFS(R247&gt;I247,"KO : Le montant retenu est supérieur au montant présenté. Merci de revoir la ligne de contributions ou plafonner son montant.",I247=0,"",R247=I247,"OK",R247&lt;I247,"Montant instruit inférieur au montant présenté.")</f>
        <v/>
      </c>
      <c r="U247" s="9">
        <f t="shared" si="40"/>
        <v>0</v>
      </c>
    </row>
    <row r="248" spans="1:21" x14ac:dyDescent="0.35">
      <c r="A248" s="5">
        <v>244</v>
      </c>
      <c r="B248" s="2"/>
      <c r="C248" s="2"/>
      <c r="D248" s="2"/>
      <c r="E248" s="2"/>
      <c r="F248" s="11"/>
      <c r="G248" s="11"/>
      <c r="H248" s="5" t="s">
        <v>250</v>
      </c>
      <c r="I248" s="10">
        <f t="shared" si="31"/>
        <v>0</v>
      </c>
      <c r="J248" s="40"/>
      <c r="K248" s="31">
        <f t="shared" si="32"/>
        <v>0</v>
      </c>
      <c r="L248" s="2">
        <f t="shared" si="33"/>
        <v>0</v>
      </c>
      <c r="M248" s="2">
        <f t="shared" si="34"/>
        <v>0</v>
      </c>
      <c r="N248" s="2">
        <f t="shared" si="35"/>
        <v>0</v>
      </c>
      <c r="O248" s="11">
        <f t="shared" si="36"/>
        <v>0</v>
      </c>
      <c r="P248" s="11">
        <f t="shared" si="37"/>
        <v>0</v>
      </c>
      <c r="Q248" s="5" t="str">
        <f t="shared" si="38"/>
        <v>euro</v>
      </c>
      <c r="R248" s="10">
        <f t="shared" si="39"/>
        <v>0</v>
      </c>
      <c r="S248" s="2"/>
      <c r="T248" s="50" t="str" cm="1">
        <f t="array" ref="T248">_xlfn.IFS(R248&gt;I248,"KO : Le montant retenu est supérieur au montant présenté. Merci de revoir la ligne de contributions ou plafonner son montant.",I248=0,"",R248=I248,"OK",R248&lt;I248,"Montant instruit inférieur au montant présenté.")</f>
        <v/>
      </c>
      <c r="U248" s="9">
        <f t="shared" si="40"/>
        <v>0</v>
      </c>
    </row>
    <row r="249" spans="1:21" x14ac:dyDescent="0.35">
      <c r="A249" s="5">
        <v>245</v>
      </c>
      <c r="B249" s="2"/>
      <c r="C249" s="2"/>
      <c r="D249" s="2"/>
      <c r="E249" s="2"/>
      <c r="F249" s="11"/>
      <c r="G249" s="11"/>
      <c r="H249" s="5" t="s">
        <v>250</v>
      </c>
      <c r="I249" s="10">
        <f t="shared" si="31"/>
        <v>0</v>
      </c>
      <c r="J249" s="40"/>
      <c r="K249" s="31">
        <f t="shared" si="32"/>
        <v>0</v>
      </c>
      <c r="L249" s="2">
        <f t="shared" si="33"/>
        <v>0</v>
      </c>
      <c r="M249" s="2">
        <f t="shared" si="34"/>
        <v>0</v>
      </c>
      <c r="N249" s="2">
        <f t="shared" si="35"/>
        <v>0</v>
      </c>
      <c r="O249" s="11">
        <f t="shared" si="36"/>
        <v>0</v>
      </c>
      <c r="P249" s="11">
        <f t="shared" si="37"/>
        <v>0</v>
      </c>
      <c r="Q249" s="5" t="str">
        <f t="shared" si="38"/>
        <v>euro</v>
      </c>
      <c r="R249" s="10">
        <f t="shared" si="39"/>
        <v>0</v>
      </c>
      <c r="S249" s="2"/>
      <c r="T249" s="50" t="str" cm="1">
        <f t="array" ref="T249">_xlfn.IFS(R249&gt;I249,"KO : Le montant retenu est supérieur au montant présenté. Merci de revoir la ligne de contributions ou plafonner son montant.",I249=0,"",R249=I249,"OK",R249&lt;I249,"Montant instruit inférieur au montant présenté.")</f>
        <v/>
      </c>
      <c r="U249" s="9">
        <f t="shared" si="40"/>
        <v>0</v>
      </c>
    </row>
    <row r="250" spans="1:21" x14ac:dyDescent="0.35">
      <c r="A250" s="5">
        <v>246</v>
      </c>
      <c r="B250" s="2"/>
      <c r="C250" s="2"/>
      <c r="D250" s="2"/>
      <c r="E250" s="2"/>
      <c r="F250" s="11"/>
      <c r="G250" s="11"/>
      <c r="H250" s="5" t="s">
        <v>250</v>
      </c>
      <c r="I250" s="10">
        <f t="shared" si="31"/>
        <v>0</v>
      </c>
      <c r="J250" s="40"/>
      <c r="K250" s="31">
        <f t="shared" si="32"/>
        <v>0</v>
      </c>
      <c r="L250" s="2">
        <f t="shared" si="33"/>
        <v>0</v>
      </c>
      <c r="M250" s="2">
        <f t="shared" si="34"/>
        <v>0</v>
      </c>
      <c r="N250" s="2">
        <f t="shared" si="35"/>
        <v>0</v>
      </c>
      <c r="O250" s="11">
        <f t="shared" si="36"/>
        <v>0</v>
      </c>
      <c r="P250" s="11">
        <f t="shared" si="37"/>
        <v>0</v>
      </c>
      <c r="Q250" s="5" t="str">
        <f t="shared" si="38"/>
        <v>euro</v>
      </c>
      <c r="R250" s="10">
        <f t="shared" si="39"/>
        <v>0</v>
      </c>
      <c r="S250" s="2"/>
      <c r="T250" s="50" t="str" cm="1">
        <f t="array" ref="T250">_xlfn.IFS(R250&gt;I250,"KO : Le montant retenu est supérieur au montant présenté. Merci de revoir la ligne de contributions ou plafonner son montant.",I250=0,"",R250=I250,"OK",R250&lt;I250,"Montant instruit inférieur au montant présenté.")</f>
        <v/>
      </c>
      <c r="U250" s="9">
        <f t="shared" si="40"/>
        <v>0</v>
      </c>
    </row>
    <row r="251" spans="1:21" x14ac:dyDescent="0.35">
      <c r="A251" s="5">
        <v>247</v>
      </c>
      <c r="B251" s="2"/>
      <c r="C251" s="2"/>
      <c r="D251" s="2"/>
      <c r="E251" s="2"/>
      <c r="F251" s="11"/>
      <c r="G251" s="11"/>
      <c r="H251" s="5" t="s">
        <v>250</v>
      </c>
      <c r="I251" s="10">
        <f t="shared" si="31"/>
        <v>0</v>
      </c>
      <c r="J251" s="40"/>
      <c r="K251" s="31">
        <f t="shared" si="32"/>
        <v>0</v>
      </c>
      <c r="L251" s="2">
        <f t="shared" si="33"/>
        <v>0</v>
      </c>
      <c r="M251" s="2">
        <f t="shared" si="34"/>
        <v>0</v>
      </c>
      <c r="N251" s="2">
        <f t="shared" si="35"/>
        <v>0</v>
      </c>
      <c r="O251" s="11">
        <f t="shared" si="36"/>
        <v>0</v>
      </c>
      <c r="P251" s="11">
        <f t="shared" si="37"/>
        <v>0</v>
      </c>
      <c r="Q251" s="5" t="str">
        <f t="shared" si="38"/>
        <v>euro</v>
      </c>
      <c r="R251" s="10">
        <f t="shared" si="39"/>
        <v>0</v>
      </c>
      <c r="S251" s="2"/>
      <c r="T251" s="50" t="str" cm="1">
        <f t="array" ref="T251">_xlfn.IFS(R251&gt;I251,"KO : Le montant retenu est supérieur au montant présenté. Merci de revoir la ligne de contributions ou plafonner son montant.",I251=0,"",R251=I251,"OK",R251&lt;I251,"Montant instruit inférieur au montant présenté.")</f>
        <v/>
      </c>
      <c r="U251" s="9">
        <f t="shared" si="40"/>
        <v>0</v>
      </c>
    </row>
    <row r="252" spans="1:21" x14ac:dyDescent="0.35">
      <c r="A252" s="5">
        <v>248</v>
      </c>
      <c r="B252" s="2"/>
      <c r="C252" s="2"/>
      <c r="D252" s="2"/>
      <c r="E252" s="2"/>
      <c r="F252" s="11"/>
      <c r="G252" s="11"/>
      <c r="H252" s="5" t="s">
        <v>250</v>
      </c>
      <c r="I252" s="10">
        <f t="shared" si="31"/>
        <v>0</v>
      </c>
      <c r="J252" s="40"/>
      <c r="K252" s="31">
        <f t="shared" si="32"/>
        <v>0</v>
      </c>
      <c r="L252" s="2">
        <f t="shared" si="33"/>
        <v>0</v>
      </c>
      <c r="M252" s="2">
        <f t="shared" si="34"/>
        <v>0</v>
      </c>
      <c r="N252" s="2">
        <f t="shared" si="35"/>
        <v>0</v>
      </c>
      <c r="O252" s="11">
        <f t="shared" si="36"/>
        <v>0</v>
      </c>
      <c r="P252" s="11">
        <f t="shared" si="37"/>
        <v>0</v>
      </c>
      <c r="Q252" s="5" t="str">
        <f t="shared" si="38"/>
        <v>euro</v>
      </c>
      <c r="R252" s="10">
        <f t="shared" si="39"/>
        <v>0</v>
      </c>
      <c r="S252" s="2"/>
      <c r="T252" s="50" t="str" cm="1">
        <f t="array" ref="T252">_xlfn.IFS(R252&gt;I252,"KO : Le montant retenu est supérieur au montant présenté. Merci de revoir la ligne de contributions ou plafonner son montant.",I252=0,"",R252=I252,"OK",R252&lt;I252,"Montant instruit inférieur au montant présenté.")</f>
        <v/>
      </c>
      <c r="U252" s="9">
        <f t="shared" si="40"/>
        <v>0</v>
      </c>
    </row>
    <row r="253" spans="1:21" x14ac:dyDescent="0.35">
      <c r="A253" s="5">
        <v>249</v>
      </c>
      <c r="B253" s="2"/>
      <c r="C253" s="2"/>
      <c r="D253" s="2"/>
      <c r="E253" s="2"/>
      <c r="F253" s="11"/>
      <c r="G253" s="11"/>
      <c r="H253" s="5" t="s">
        <v>250</v>
      </c>
      <c r="I253" s="10">
        <f t="shared" si="31"/>
        <v>0</v>
      </c>
      <c r="J253" s="40"/>
      <c r="K253" s="31">
        <f t="shared" si="32"/>
        <v>0</v>
      </c>
      <c r="L253" s="2">
        <f t="shared" si="33"/>
        <v>0</v>
      </c>
      <c r="M253" s="2">
        <f t="shared" si="34"/>
        <v>0</v>
      </c>
      <c r="N253" s="2">
        <f t="shared" si="35"/>
        <v>0</v>
      </c>
      <c r="O253" s="11">
        <f t="shared" si="36"/>
        <v>0</v>
      </c>
      <c r="P253" s="11">
        <f t="shared" si="37"/>
        <v>0</v>
      </c>
      <c r="Q253" s="5" t="str">
        <f t="shared" si="38"/>
        <v>euro</v>
      </c>
      <c r="R253" s="10">
        <f t="shared" si="39"/>
        <v>0</v>
      </c>
      <c r="S253" s="2"/>
      <c r="T253" s="50" t="str" cm="1">
        <f t="array" ref="T253">_xlfn.IFS(R253&gt;I253,"KO : Le montant retenu est supérieur au montant présenté. Merci de revoir la ligne de contributions ou plafonner son montant.",I253=0,"",R253=I253,"OK",R253&lt;I253,"Montant instruit inférieur au montant présenté.")</f>
        <v/>
      </c>
      <c r="U253" s="9">
        <f t="shared" si="40"/>
        <v>0</v>
      </c>
    </row>
    <row r="254" spans="1:21" x14ac:dyDescent="0.35">
      <c r="A254" s="5">
        <v>250</v>
      </c>
      <c r="B254" s="2"/>
      <c r="C254" s="2"/>
      <c r="D254" s="2"/>
      <c r="E254" s="2"/>
      <c r="F254" s="11"/>
      <c r="G254" s="11"/>
      <c r="H254" s="5" t="s">
        <v>250</v>
      </c>
      <c r="I254" s="10">
        <f t="shared" si="31"/>
        <v>0</v>
      </c>
      <c r="J254" s="40"/>
      <c r="K254" s="31">
        <f t="shared" si="32"/>
        <v>0</v>
      </c>
      <c r="L254" s="2">
        <f t="shared" si="33"/>
        <v>0</v>
      </c>
      <c r="M254" s="2">
        <f t="shared" si="34"/>
        <v>0</v>
      </c>
      <c r="N254" s="2">
        <f t="shared" si="35"/>
        <v>0</v>
      </c>
      <c r="O254" s="11">
        <f t="shared" si="36"/>
        <v>0</v>
      </c>
      <c r="P254" s="11">
        <f t="shared" si="37"/>
        <v>0</v>
      </c>
      <c r="Q254" s="5" t="str">
        <f t="shared" si="38"/>
        <v>euro</v>
      </c>
      <c r="R254" s="10">
        <f t="shared" si="39"/>
        <v>0</v>
      </c>
      <c r="S254" s="2"/>
      <c r="T254" s="50" t="str" cm="1">
        <f t="array" ref="T254">_xlfn.IFS(R254&gt;I254,"KO : Le montant retenu est supérieur au montant présenté. Merci de revoir la ligne de contributions ou plafonner son montant.",I254=0,"",R254=I254,"OK",R254&lt;I254,"Montant instruit inférieur au montant présenté.")</f>
        <v/>
      </c>
      <c r="U254" s="9">
        <f t="shared" si="40"/>
        <v>0</v>
      </c>
    </row>
    <row r="255" spans="1:21" x14ac:dyDescent="0.35">
      <c r="A255" s="5">
        <v>251</v>
      </c>
      <c r="B255" s="2"/>
      <c r="C255" s="2"/>
      <c r="D255" s="2"/>
      <c r="E255" s="2"/>
      <c r="F255" s="11"/>
      <c r="G255" s="11"/>
      <c r="H255" s="5" t="s">
        <v>250</v>
      </c>
      <c r="I255" s="10">
        <f t="shared" si="31"/>
        <v>0</v>
      </c>
      <c r="J255" s="40"/>
      <c r="K255" s="31">
        <f t="shared" si="32"/>
        <v>0</v>
      </c>
      <c r="L255" s="2">
        <f t="shared" si="33"/>
        <v>0</v>
      </c>
      <c r="M255" s="2">
        <f t="shared" si="34"/>
        <v>0</v>
      </c>
      <c r="N255" s="2">
        <f t="shared" si="35"/>
        <v>0</v>
      </c>
      <c r="O255" s="11">
        <f t="shared" si="36"/>
        <v>0</v>
      </c>
      <c r="P255" s="11">
        <f t="shared" si="37"/>
        <v>0</v>
      </c>
      <c r="Q255" s="5" t="str">
        <f t="shared" si="38"/>
        <v>euro</v>
      </c>
      <c r="R255" s="10">
        <f t="shared" si="39"/>
        <v>0</v>
      </c>
      <c r="S255" s="2"/>
      <c r="T255" s="50" t="str" cm="1">
        <f t="array" ref="T255">_xlfn.IFS(R255&gt;I255,"KO : Le montant retenu est supérieur au montant présenté. Merci de revoir la ligne de contributions ou plafonner son montant.",I255=0,"",R255=I255,"OK",R255&lt;I255,"Montant instruit inférieur au montant présenté.")</f>
        <v/>
      </c>
      <c r="U255" s="9">
        <f t="shared" si="40"/>
        <v>0</v>
      </c>
    </row>
    <row r="256" spans="1:21" x14ac:dyDescent="0.35">
      <c r="A256" s="5">
        <v>252</v>
      </c>
      <c r="B256" s="2"/>
      <c r="C256" s="2"/>
      <c r="D256" s="2"/>
      <c r="E256" s="2"/>
      <c r="F256" s="11"/>
      <c r="G256" s="11"/>
      <c r="H256" s="5" t="s">
        <v>250</v>
      </c>
      <c r="I256" s="10">
        <f t="shared" si="31"/>
        <v>0</v>
      </c>
      <c r="J256" s="40"/>
      <c r="K256" s="31">
        <f t="shared" si="32"/>
        <v>0</v>
      </c>
      <c r="L256" s="2">
        <f t="shared" si="33"/>
        <v>0</v>
      </c>
      <c r="M256" s="2">
        <f t="shared" si="34"/>
        <v>0</v>
      </c>
      <c r="N256" s="2">
        <f t="shared" si="35"/>
        <v>0</v>
      </c>
      <c r="O256" s="11">
        <f t="shared" si="36"/>
        <v>0</v>
      </c>
      <c r="P256" s="11">
        <f t="shared" si="37"/>
        <v>0</v>
      </c>
      <c r="Q256" s="5" t="str">
        <f t="shared" si="38"/>
        <v>euro</v>
      </c>
      <c r="R256" s="10">
        <f t="shared" si="39"/>
        <v>0</v>
      </c>
      <c r="S256" s="2"/>
      <c r="T256" s="50" t="str" cm="1">
        <f t="array" ref="T256">_xlfn.IFS(R256&gt;I256,"KO : Le montant retenu est supérieur au montant présenté. Merci de revoir la ligne de contributions ou plafonner son montant.",I256=0,"",R256=I256,"OK",R256&lt;I256,"Montant instruit inférieur au montant présenté.")</f>
        <v/>
      </c>
      <c r="U256" s="9">
        <f t="shared" si="40"/>
        <v>0</v>
      </c>
    </row>
    <row r="257" spans="1:21" x14ac:dyDescent="0.35">
      <c r="A257" s="5">
        <v>253</v>
      </c>
      <c r="B257" s="2"/>
      <c r="C257" s="2"/>
      <c r="D257" s="2"/>
      <c r="E257" s="2"/>
      <c r="F257" s="11"/>
      <c r="G257" s="11"/>
      <c r="H257" s="5" t="s">
        <v>250</v>
      </c>
      <c r="I257" s="10">
        <f t="shared" si="31"/>
        <v>0</v>
      </c>
      <c r="J257" s="40"/>
      <c r="K257" s="31">
        <f t="shared" si="32"/>
        <v>0</v>
      </c>
      <c r="L257" s="2">
        <f t="shared" si="33"/>
        <v>0</v>
      </c>
      <c r="M257" s="2">
        <f t="shared" si="34"/>
        <v>0</v>
      </c>
      <c r="N257" s="2">
        <f t="shared" si="35"/>
        <v>0</v>
      </c>
      <c r="O257" s="11">
        <f t="shared" si="36"/>
        <v>0</v>
      </c>
      <c r="P257" s="11">
        <f t="shared" si="37"/>
        <v>0</v>
      </c>
      <c r="Q257" s="5" t="str">
        <f t="shared" si="38"/>
        <v>euro</v>
      </c>
      <c r="R257" s="10">
        <f t="shared" si="39"/>
        <v>0</v>
      </c>
      <c r="S257" s="2"/>
      <c r="T257" s="50" t="str" cm="1">
        <f t="array" ref="T257">_xlfn.IFS(R257&gt;I257,"KO : Le montant retenu est supérieur au montant présenté. Merci de revoir la ligne de contributions ou plafonner son montant.",I257=0,"",R257=I257,"OK",R257&lt;I257,"Montant instruit inférieur au montant présenté.")</f>
        <v/>
      </c>
      <c r="U257" s="9">
        <f t="shared" si="40"/>
        <v>0</v>
      </c>
    </row>
    <row r="258" spans="1:21" x14ac:dyDescent="0.35">
      <c r="A258" s="5">
        <v>254</v>
      </c>
      <c r="B258" s="2"/>
      <c r="C258" s="2"/>
      <c r="D258" s="2"/>
      <c r="E258" s="2"/>
      <c r="F258" s="11"/>
      <c r="G258" s="11"/>
      <c r="H258" s="5" t="s">
        <v>250</v>
      </c>
      <c r="I258" s="10">
        <f t="shared" si="31"/>
        <v>0</v>
      </c>
      <c r="J258" s="40"/>
      <c r="K258" s="31">
        <f t="shared" si="32"/>
        <v>0</v>
      </c>
      <c r="L258" s="2">
        <f t="shared" si="33"/>
        <v>0</v>
      </c>
      <c r="M258" s="2">
        <f t="shared" si="34"/>
        <v>0</v>
      </c>
      <c r="N258" s="2">
        <f t="shared" si="35"/>
        <v>0</v>
      </c>
      <c r="O258" s="11">
        <f t="shared" si="36"/>
        <v>0</v>
      </c>
      <c r="P258" s="11">
        <f t="shared" si="37"/>
        <v>0</v>
      </c>
      <c r="Q258" s="5" t="str">
        <f t="shared" si="38"/>
        <v>euro</v>
      </c>
      <c r="R258" s="10">
        <f t="shared" si="39"/>
        <v>0</v>
      </c>
      <c r="S258" s="2"/>
      <c r="T258" s="50" t="str" cm="1">
        <f t="array" ref="T258">_xlfn.IFS(R258&gt;I258,"KO : Le montant retenu est supérieur au montant présenté. Merci de revoir la ligne de contributions ou plafonner son montant.",I258=0,"",R258=I258,"OK",R258&lt;I258,"Montant instruit inférieur au montant présenté.")</f>
        <v/>
      </c>
      <c r="U258" s="9">
        <f t="shared" si="40"/>
        <v>0</v>
      </c>
    </row>
    <row r="259" spans="1:21" x14ac:dyDescent="0.35">
      <c r="A259" s="5">
        <v>255</v>
      </c>
      <c r="B259" s="2"/>
      <c r="C259" s="2"/>
      <c r="D259" s="2"/>
      <c r="E259" s="2"/>
      <c r="F259" s="11"/>
      <c r="G259" s="11"/>
      <c r="H259" s="5" t="s">
        <v>250</v>
      </c>
      <c r="I259" s="10">
        <f t="shared" si="31"/>
        <v>0</v>
      </c>
      <c r="J259" s="40"/>
      <c r="K259" s="31">
        <f t="shared" si="32"/>
        <v>0</v>
      </c>
      <c r="L259" s="2">
        <f t="shared" si="33"/>
        <v>0</v>
      </c>
      <c r="M259" s="2">
        <f t="shared" si="34"/>
        <v>0</v>
      </c>
      <c r="N259" s="2">
        <f t="shared" si="35"/>
        <v>0</v>
      </c>
      <c r="O259" s="11">
        <f t="shared" si="36"/>
        <v>0</v>
      </c>
      <c r="P259" s="11">
        <f t="shared" si="37"/>
        <v>0</v>
      </c>
      <c r="Q259" s="5" t="str">
        <f t="shared" si="38"/>
        <v>euro</v>
      </c>
      <c r="R259" s="10">
        <f t="shared" si="39"/>
        <v>0</v>
      </c>
      <c r="S259" s="2"/>
      <c r="T259" s="50" t="str" cm="1">
        <f t="array" ref="T259">_xlfn.IFS(R259&gt;I259,"KO : Le montant retenu est supérieur au montant présenté. Merci de revoir la ligne de contributions ou plafonner son montant.",I259=0,"",R259=I259,"OK",R259&lt;I259,"Montant instruit inférieur au montant présenté.")</f>
        <v/>
      </c>
      <c r="U259" s="9">
        <f t="shared" si="40"/>
        <v>0</v>
      </c>
    </row>
    <row r="260" spans="1:21" x14ac:dyDescent="0.35">
      <c r="A260" s="5">
        <v>256</v>
      </c>
      <c r="B260" s="2"/>
      <c r="C260" s="2"/>
      <c r="D260" s="2"/>
      <c r="E260" s="2"/>
      <c r="F260" s="11"/>
      <c r="G260" s="11"/>
      <c r="H260" s="5" t="s">
        <v>250</v>
      </c>
      <c r="I260" s="10">
        <f t="shared" si="31"/>
        <v>0</v>
      </c>
      <c r="J260" s="40"/>
      <c r="K260" s="31">
        <f t="shared" si="32"/>
        <v>0</v>
      </c>
      <c r="L260" s="2">
        <f t="shared" si="33"/>
        <v>0</v>
      </c>
      <c r="M260" s="2">
        <f t="shared" si="34"/>
        <v>0</v>
      </c>
      <c r="N260" s="2">
        <f t="shared" si="35"/>
        <v>0</v>
      </c>
      <c r="O260" s="11">
        <f t="shared" si="36"/>
        <v>0</v>
      </c>
      <c r="P260" s="11">
        <f t="shared" si="37"/>
        <v>0</v>
      </c>
      <c r="Q260" s="5" t="str">
        <f t="shared" si="38"/>
        <v>euro</v>
      </c>
      <c r="R260" s="10">
        <f t="shared" si="39"/>
        <v>0</v>
      </c>
      <c r="S260" s="2"/>
      <c r="T260" s="50" t="str" cm="1">
        <f t="array" ref="T260">_xlfn.IFS(R260&gt;I260,"KO : Le montant retenu est supérieur au montant présenté. Merci de revoir la ligne de contributions ou plafonner son montant.",I260=0,"",R260=I260,"OK",R260&lt;I260,"Montant instruit inférieur au montant présenté.")</f>
        <v/>
      </c>
      <c r="U260" s="9">
        <f t="shared" si="40"/>
        <v>0</v>
      </c>
    </row>
    <row r="261" spans="1:21" x14ac:dyDescent="0.35">
      <c r="A261" s="5">
        <v>257</v>
      </c>
      <c r="B261" s="2"/>
      <c r="C261" s="2"/>
      <c r="D261" s="2"/>
      <c r="E261" s="2"/>
      <c r="F261" s="11"/>
      <c r="G261" s="11"/>
      <c r="H261" s="5" t="s">
        <v>250</v>
      </c>
      <c r="I261" s="10">
        <f t="shared" ref="I261:I324" si="41">G261*F261</f>
        <v>0</v>
      </c>
      <c r="J261" s="40"/>
      <c r="K261" s="31">
        <f t="shared" si="32"/>
        <v>0</v>
      </c>
      <c r="L261" s="2">
        <f t="shared" si="33"/>
        <v>0</v>
      </c>
      <c r="M261" s="2">
        <f t="shared" si="34"/>
        <v>0</v>
      </c>
      <c r="N261" s="2">
        <f t="shared" si="35"/>
        <v>0</v>
      </c>
      <c r="O261" s="11">
        <f t="shared" si="36"/>
        <v>0</v>
      </c>
      <c r="P261" s="11">
        <f t="shared" si="37"/>
        <v>0</v>
      </c>
      <c r="Q261" s="5" t="str">
        <f t="shared" si="38"/>
        <v>euro</v>
      </c>
      <c r="R261" s="10">
        <f t="shared" si="39"/>
        <v>0</v>
      </c>
      <c r="S261" s="2"/>
      <c r="T261" s="50" t="str" cm="1">
        <f t="array" ref="T261">_xlfn.IFS(R261&gt;I261,"KO : Le montant retenu est supérieur au montant présenté. Merci de revoir la ligne de contributions ou plafonner son montant.",I261=0,"",R261=I261,"OK",R261&lt;I261,"Montant instruit inférieur au montant présenté.")</f>
        <v/>
      </c>
      <c r="U261" s="9">
        <f t="shared" si="40"/>
        <v>0</v>
      </c>
    </row>
    <row r="262" spans="1:21" x14ac:dyDescent="0.35">
      <c r="A262" s="5">
        <v>258</v>
      </c>
      <c r="B262" s="2"/>
      <c r="C262" s="2"/>
      <c r="D262" s="2"/>
      <c r="E262" s="2"/>
      <c r="F262" s="11"/>
      <c r="G262" s="11"/>
      <c r="H262" s="5" t="s">
        <v>250</v>
      </c>
      <c r="I262" s="10">
        <f t="shared" si="41"/>
        <v>0</v>
      </c>
      <c r="J262" s="40"/>
      <c r="K262" s="31">
        <f t="shared" ref="K262:K325" si="42">B262</f>
        <v>0</v>
      </c>
      <c r="L262" s="2">
        <f t="shared" ref="L262:L325" si="43">C262</f>
        <v>0</v>
      </c>
      <c r="M262" s="2">
        <f t="shared" ref="M262:M325" si="44">D262</f>
        <v>0</v>
      </c>
      <c r="N262" s="2">
        <f t="shared" ref="N262:N325" si="45">E262</f>
        <v>0</v>
      </c>
      <c r="O262" s="11">
        <f t="shared" ref="O262:O325" si="46">F262</f>
        <v>0</v>
      </c>
      <c r="P262" s="11">
        <f t="shared" ref="P262:P325" si="47">G262</f>
        <v>0</v>
      </c>
      <c r="Q262" s="5" t="str">
        <f t="shared" ref="Q262:Q325" si="48">H262</f>
        <v>euro</v>
      </c>
      <c r="R262" s="10">
        <f t="shared" ref="R262:R325" si="49">O262*P262</f>
        <v>0</v>
      </c>
      <c r="S262" s="2"/>
      <c r="T262" s="50" t="str" cm="1">
        <f t="array" ref="T262">_xlfn.IFS(R262&gt;I262,"KO : Le montant retenu est supérieur au montant présenté. Merci de revoir la ligne de contributions ou plafonner son montant.",I262=0,"",R262=I262,"OK",R262&lt;I262,"Montant instruit inférieur au montant présenté.")</f>
        <v/>
      </c>
      <c r="U262" s="9">
        <f t="shared" ref="U262:U325" si="50">I262-R262</f>
        <v>0</v>
      </c>
    </row>
    <row r="263" spans="1:21" x14ac:dyDescent="0.35">
      <c r="A263" s="5">
        <v>259</v>
      </c>
      <c r="B263" s="2"/>
      <c r="C263" s="2"/>
      <c r="D263" s="2"/>
      <c r="E263" s="2"/>
      <c r="F263" s="11"/>
      <c r="G263" s="11"/>
      <c r="H263" s="5" t="s">
        <v>250</v>
      </c>
      <c r="I263" s="10">
        <f t="shared" si="41"/>
        <v>0</v>
      </c>
      <c r="J263" s="40"/>
      <c r="K263" s="31">
        <f t="shared" si="42"/>
        <v>0</v>
      </c>
      <c r="L263" s="2">
        <f t="shared" si="43"/>
        <v>0</v>
      </c>
      <c r="M263" s="2">
        <f t="shared" si="44"/>
        <v>0</v>
      </c>
      <c r="N263" s="2">
        <f t="shared" si="45"/>
        <v>0</v>
      </c>
      <c r="O263" s="11">
        <f t="shared" si="46"/>
        <v>0</v>
      </c>
      <c r="P263" s="11">
        <f t="shared" si="47"/>
        <v>0</v>
      </c>
      <c r="Q263" s="5" t="str">
        <f t="shared" si="48"/>
        <v>euro</v>
      </c>
      <c r="R263" s="10">
        <f t="shared" si="49"/>
        <v>0</v>
      </c>
      <c r="S263" s="2"/>
      <c r="T263" s="50" t="str" cm="1">
        <f t="array" ref="T263">_xlfn.IFS(R263&gt;I263,"KO : Le montant retenu est supérieur au montant présenté. Merci de revoir la ligne de contributions ou plafonner son montant.",I263=0,"",R263=I263,"OK",R263&lt;I263,"Montant instruit inférieur au montant présenté.")</f>
        <v/>
      </c>
      <c r="U263" s="9">
        <f t="shared" si="50"/>
        <v>0</v>
      </c>
    </row>
    <row r="264" spans="1:21" x14ac:dyDescent="0.35">
      <c r="A264" s="5">
        <v>260</v>
      </c>
      <c r="B264" s="2"/>
      <c r="C264" s="2"/>
      <c r="D264" s="2"/>
      <c r="E264" s="2"/>
      <c r="F264" s="11"/>
      <c r="G264" s="11"/>
      <c r="H264" s="5" t="s">
        <v>250</v>
      </c>
      <c r="I264" s="10">
        <f t="shared" si="41"/>
        <v>0</v>
      </c>
      <c r="J264" s="40"/>
      <c r="K264" s="31">
        <f t="shared" si="42"/>
        <v>0</v>
      </c>
      <c r="L264" s="2">
        <f t="shared" si="43"/>
        <v>0</v>
      </c>
      <c r="M264" s="2">
        <f t="shared" si="44"/>
        <v>0</v>
      </c>
      <c r="N264" s="2">
        <f t="shared" si="45"/>
        <v>0</v>
      </c>
      <c r="O264" s="11">
        <f t="shared" si="46"/>
        <v>0</v>
      </c>
      <c r="P264" s="11">
        <f t="shared" si="47"/>
        <v>0</v>
      </c>
      <c r="Q264" s="5" t="str">
        <f t="shared" si="48"/>
        <v>euro</v>
      </c>
      <c r="R264" s="10">
        <f t="shared" si="49"/>
        <v>0</v>
      </c>
      <c r="S264" s="2"/>
      <c r="T264" s="50" t="str" cm="1">
        <f t="array" ref="T264">_xlfn.IFS(R264&gt;I264,"KO : Le montant retenu est supérieur au montant présenté. Merci de revoir la ligne de contributions ou plafonner son montant.",I264=0,"",R264=I264,"OK",R264&lt;I264,"Montant instruit inférieur au montant présenté.")</f>
        <v/>
      </c>
      <c r="U264" s="9">
        <f t="shared" si="50"/>
        <v>0</v>
      </c>
    </row>
    <row r="265" spans="1:21" x14ac:dyDescent="0.35">
      <c r="A265" s="5">
        <v>261</v>
      </c>
      <c r="B265" s="2"/>
      <c r="C265" s="2"/>
      <c r="D265" s="2"/>
      <c r="E265" s="2"/>
      <c r="F265" s="11"/>
      <c r="G265" s="11"/>
      <c r="H265" s="5" t="s">
        <v>250</v>
      </c>
      <c r="I265" s="10">
        <f t="shared" si="41"/>
        <v>0</v>
      </c>
      <c r="J265" s="40"/>
      <c r="K265" s="31">
        <f t="shared" si="42"/>
        <v>0</v>
      </c>
      <c r="L265" s="2">
        <f t="shared" si="43"/>
        <v>0</v>
      </c>
      <c r="M265" s="2">
        <f t="shared" si="44"/>
        <v>0</v>
      </c>
      <c r="N265" s="2">
        <f t="shared" si="45"/>
        <v>0</v>
      </c>
      <c r="O265" s="11">
        <f t="shared" si="46"/>
        <v>0</v>
      </c>
      <c r="P265" s="11">
        <f t="shared" si="47"/>
        <v>0</v>
      </c>
      <c r="Q265" s="5" t="str">
        <f t="shared" si="48"/>
        <v>euro</v>
      </c>
      <c r="R265" s="10">
        <f t="shared" si="49"/>
        <v>0</v>
      </c>
      <c r="S265" s="2"/>
      <c r="T265" s="50" t="str" cm="1">
        <f t="array" ref="T265">_xlfn.IFS(R265&gt;I265,"KO : Le montant retenu est supérieur au montant présenté. Merci de revoir la ligne de contributions ou plafonner son montant.",I265=0,"",R265=I265,"OK",R265&lt;I265,"Montant instruit inférieur au montant présenté.")</f>
        <v/>
      </c>
      <c r="U265" s="9">
        <f t="shared" si="50"/>
        <v>0</v>
      </c>
    </row>
    <row r="266" spans="1:21" x14ac:dyDescent="0.35">
      <c r="A266" s="5">
        <v>262</v>
      </c>
      <c r="B266" s="2"/>
      <c r="C266" s="2"/>
      <c r="D266" s="2"/>
      <c r="E266" s="2"/>
      <c r="F266" s="11"/>
      <c r="G266" s="11"/>
      <c r="H266" s="5" t="s">
        <v>250</v>
      </c>
      <c r="I266" s="10">
        <f t="shared" si="41"/>
        <v>0</v>
      </c>
      <c r="J266" s="40"/>
      <c r="K266" s="31">
        <f t="shared" si="42"/>
        <v>0</v>
      </c>
      <c r="L266" s="2">
        <f t="shared" si="43"/>
        <v>0</v>
      </c>
      <c r="M266" s="2">
        <f t="shared" si="44"/>
        <v>0</v>
      </c>
      <c r="N266" s="2">
        <f t="shared" si="45"/>
        <v>0</v>
      </c>
      <c r="O266" s="11">
        <f t="shared" si="46"/>
        <v>0</v>
      </c>
      <c r="P266" s="11">
        <f t="shared" si="47"/>
        <v>0</v>
      </c>
      <c r="Q266" s="5" t="str">
        <f t="shared" si="48"/>
        <v>euro</v>
      </c>
      <c r="R266" s="10">
        <f t="shared" si="49"/>
        <v>0</v>
      </c>
      <c r="S266" s="2"/>
      <c r="T266" s="50" t="str" cm="1">
        <f t="array" ref="T266">_xlfn.IFS(R266&gt;I266,"KO : Le montant retenu est supérieur au montant présenté. Merci de revoir la ligne de contributions ou plafonner son montant.",I266=0,"",R266=I266,"OK",R266&lt;I266,"Montant instruit inférieur au montant présenté.")</f>
        <v/>
      </c>
      <c r="U266" s="9">
        <f t="shared" si="50"/>
        <v>0</v>
      </c>
    </row>
    <row r="267" spans="1:21" x14ac:dyDescent="0.35">
      <c r="A267" s="5">
        <v>263</v>
      </c>
      <c r="B267" s="2"/>
      <c r="C267" s="2"/>
      <c r="D267" s="2"/>
      <c r="E267" s="2"/>
      <c r="F267" s="11"/>
      <c r="G267" s="11"/>
      <c r="H267" s="5" t="s">
        <v>250</v>
      </c>
      <c r="I267" s="10">
        <f t="shared" si="41"/>
        <v>0</v>
      </c>
      <c r="J267" s="40"/>
      <c r="K267" s="31">
        <f t="shared" si="42"/>
        <v>0</v>
      </c>
      <c r="L267" s="2">
        <f t="shared" si="43"/>
        <v>0</v>
      </c>
      <c r="M267" s="2">
        <f t="shared" si="44"/>
        <v>0</v>
      </c>
      <c r="N267" s="2">
        <f t="shared" si="45"/>
        <v>0</v>
      </c>
      <c r="O267" s="11">
        <f t="shared" si="46"/>
        <v>0</v>
      </c>
      <c r="P267" s="11">
        <f t="shared" si="47"/>
        <v>0</v>
      </c>
      <c r="Q267" s="5" t="str">
        <f t="shared" si="48"/>
        <v>euro</v>
      </c>
      <c r="R267" s="10">
        <f t="shared" si="49"/>
        <v>0</v>
      </c>
      <c r="S267" s="2"/>
      <c r="T267" s="50" t="str" cm="1">
        <f t="array" ref="T267">_xlfn.IFS(R267&gt;I267,"KO : Le montant retenu est supérieur au montant présenté. Merci de revoir la ligne de contributions ou plafonner son montant.",I267=0,"",R267=I267,"OK",R267&lt;I267,"Montant instruit inférieur au montant présenté.")</f>
        <v/>
      </c>
      <c r="U267" s="9">
        <f t="shared" si="50"/>
        <v>0</v>
      </c>
    </row>
    <row r="268" spans="1:21" x14ac:dyDescent="0.35">
      <c r="A268" s="5">
        <v>264</v>
      </c>
      <c r="B268" s="2"/>
      <c r="C268" s="2"/>
      <c r="D268" s="2"/>
      <c r="E268" s="2"/>
      <c r="F268" s="11"/>
      <c r="G268" s="11"/>
      <c r="H268" s="5" t="s">
        <v>250</v>
      </c>
      <c r="I268" s="10">
        <f t="shared" si="41"/>
        <v>0</v>
      </c>
      <c r="J268" s="40"/>
      <c r="K268" s="31">
        <f t="shared" si="42"/>
        <v>0</v>
      </c>
      <c r="L268" s="2">
        <f t="shared" si="43"/>
        <v>0</v>
      </c>
      <c r="M268" s="2">
        <f t="shared" si="44"/>
        <v>0</v>
      </c>
      <c r="N268" s="2">
        <f t="shared" si="45"/>
        <v>0</v>
      </c>
      <c r="O268" s="11">
        <f t="shared" si="46"/>
        <v>0</v>
      </c>
      <c r="P268" s="11">
        <f t="shared" si="47"/>
        <v>0</v>
      </c>
      <c r="Q268" s="5" t="str">
        <f t="shared" si="48"/>
        <v>euro</v>
      </c>
      <c r="R268" s="10">
        <f t="shared" si="49"/>
        <v>0</v>
      </c>
      <c r="S268" s="2"/>
      <c r="T268" s="50" t="str" cm="1">
        <f t="array" ref="T268">_xlfn.IFS(R268&gt;I268,"KO : Le montant retenu est supérieur au montant présenté. Merci de revoir la ligne de contributions ou plafonner son montant.",I268=0,"",R268=I268,"OK",R268&lt;I268,"Montant instruit inférieur au montant présenté.")</f>
        <v/>
      </c>
      <c r="U268" s="9">
        <f t="shared" si="50"/>
        <v>0</v>
      </c>
    </row>
    <row r="269" spans="1:21" x14ac:dyDescent="0.35">
      <c r="A269" s="5">
        <v>265</v>
      </c>
      <c r="B269" s="2"/>
      <c r="C269" s="2"/>
      <c r="D269" s="2"/>
      <c r="E269" s="2"/>
      <c r="F269" s="11"/>
      <c r="G269" s="11"/>
      <c r="H269" s="5" t="s">
        <v>250</v>
      </c>
      <c r="I269" s="10">
        <f t="shared" si="41"/>
        <v>0</v>
      </c>
      <c r="J269" s="40"/>
      <c r="K269" s="31">
        <f t="shared" si="42"/>
        <v>0</v>
      </c>
      <c r="L269" s="2">
        <f t="shared" si="43"/>
        <v>0</v>
      </c>
      <c r="M269" s="2">
        <f t="shared" si="44"/>
        <v>0</v>
      </c>
      <c r="N269" s="2">
        <f t="shared" si="45"/>
        <v>0</v>
      </c>
      <c r="O269" s="11">
        <f t="shared" si="46"/>
        <v>0</v>
      </c>
      <c r="P269" s="11">
        <f t="shared" si="47"/>
        <v>0</v>
      </c>
      <c r="Q269" s="5" t="str">
        <f t="shared" si="48"/>
        <v>euro</v>
      </c>
      <c r="R269" s="10">
        <f t="shared" si="49"/>
        <v>0</v>
      </c>
      <c r="S269" s="2"/>
      <c r="T269" s="50" t="str" cm="1">
        <f t="array" ref="T269">_xlfn.IFS(R269&gt;I269,"KO : Le montant retenu est supérieur au montant présenté. Merci de revoir la ligne de contributions ou plafonner son montant.",I269=0,"",R269=I269,"OK",R269&lt;I269,"Montant instruit inférieur au montant présenté.")</f>
        <v/>
      </c>
      <c r="U269" s="9">
        <f t="shared" si="50"/>
        <v>0</v>
      </c>
    </row>
    <row r="270" spans="1:21" x14ac:dyDescent="0.35">
      <c r="A270" s="5">
        <v>266</v>
      </c>
      <c r="B270" s="2"/>
      <c r="C270" s="2"/>
      <c r="D270" s="2"/>
      <c r="E270" s="2"/>
      <c r="F270" s="11"/>
      <c r="G270" s="11"/>
      <c r="H270" s="5" t="s">
        <v>250</v>
      </c>
      <c r="I270" s="10">
        <f t="shared" si="41"/>
        <v>0</v>
      </c>
      <c r="J270" s="40"/>
      <c r="K270" s="31">
        <f t="shared" si="42"/>
        <v>0</v>
      </c>
      <c r="L270" s="2">
        <f t="shared" si="43"/>
        <v>0</v>
      </c>
      <c r="M270" s="2">
        <f t="shared" si="44"/>
        <v>0</v>
      </c>
      <c r="N270" s="2">
        <f t="shared" si="45"/>
        <v>0</v>
      </c>
      <c r="O270" s="11">
        <f t="shared" si="46"/>
        <v>0</v>
      </c>
      <c r="P270" s="11">
        <f t="shared" si="47"/>
        <v>0</v>
      </c>
      <c r="Q270" s="5" t="str">
        <f t="shared" si="48"/>
        <v>euro</v>
      </c>
      <c r="R270" s="10">
        <f t="shared" si="49"/>
        <v>0</v>
      </c>
      <c r="S270" s="2"/>
      <c r="T270" s="50" t="str" cm="1">
        <f t="array" ref="T270">_xlfn.IFS(R270&gt;I270,"KO : Le montant retenu est supérieur au montant présenté. Merci de revoir la ligne de contributions ou plafonner son montant.",I270=0,"",R270=I270,"OK",R270&lt;I270,"Montant instruit inférieur au montant présenté.")</f>
        <v/>
      </c>
      <c r="U270" s="9">
        <f t="shared" si="50"/>
        <v>0</v>
      </c>
    </row>
    <row r="271" spans="1:21" x14ac:dyDescent="0.35">
      <c r="A271" s="5">
        <v>267</v>
      </c>
      <c r="B271" s="2"/>
      <c r="C271" s="2"/>
      <c r="D271" s="2"/>
      <c r="E271" s="2"/>
      <c r="F271" s="11"/>
      <c r="G271" s="11"/>
      <c r="H271" s="5" t="s">
        <v>250</v>
      </c>
      <c r="I271" s="10">
        <f t="shared" si="41"/>
        <v>0</v>
      </c>
      <c r="J271" s="40"/>
      <c r="K271" s="31">
        <f t="shared" si="42"/>
        <v>0</v>
      </c>
      <c r="L271" s="2">
        <f t="shared" si="43"/>
        <v>0</v>
      </c>
      <c r="M271" s="2">
        <f t="shared" si="44"/>
        <v>0</v>
      </c>
      <c r="N271" s="2">
        <f t="shared" si="45"/>
        <v>0</v>
      </c>
      <c r="O271" s="11">
        <f t="shared" si="46"/>
        <v>0</v>
      </c>
      <c r="P271" s="11">
        <f t="shared" si="47"/>
        <v>0</v>
      </c>
      <c r="Q271" s="5" t="str">
        <f t="shared" si="48"/>
        <v>euro</v>
      </c>
      <c r="R271" s="10">
        <f t="shared" si="49"/>
        <v>0</v>
      </c>
      <c r="S271" s="2"/>
      <c r="T271" s="50" t="str" cm="1">
        <f t="array" ref="T271">_xlfn.IFS(R271&gt;I271,"KO : Le montant retenu est supérieur au montant présenté. Merci de revoir la ligne de contributions ou plafonner son montant.",I271=0,"",R271=I271,"OK",R271&lt;I271,"Montant instruit inférieur au montant présenté.")</f>
        <v/>
      </c>
      <c r="U271" s="9">
        <f t="shared" si="50"/>
        <v>0</v>
      </c>
    </row>
    <row r="272" spans="1:21" x14ac:dyDescent="0.35">
      <c r="A272" s="5">
        <v>268</v>
      </c>
      <c r="B272" s="2"/>
      <c r="C272" s="2"/>
      <c r="D272" s="2"/>
      <c r="E272" s="2"/>
      <c r="F272" s="11"/>
      <c r="G272" s="11"/>
      <c r="H272" s="5" t="s">
        <v>250</v>
      </c>
      <c r="I272" s="10">
        <f t="shared" si="41"/>
        <v>0</v>
      </c>
      <c r="J272" s="40"/>
      <c r="K272" s="31">
        <f t="shared" si="42"/>
        <v>0</v>
      </c>
      <c r="L272" s="2">
        <f t="shared" si="43"/>
        <v>0</v>
      </c>
      <c r="M272" s="2">
        <f t="shared" si="44"/>
        <v>0</v>
      </c>
      <c r="N272" s="2">
        <f t="shared" si="45"/>
        <v>0</v>
      </c>
      <c r="O272" s="11">
        <f t="shared" si="46"/>
        <v>0</v>
      </c>
      <c r="P272" s="11">
        <f t="shared" si="47"/>
        <v>0</v>
      </c>
      <c r="Q272" s="5" t="str">
        <f t="shared" si="48"/>
        <v>euro</v>
      </c>
      <c r="R272" s="10">
        <f t="shared" si="49"/>
        <v>0</v>
      </c>
      <c r="S272" s="2"/>
      <c r="T272" s="50" t="str" cm="1">
        <f t="array" ref="T272">_xlfn.IFS(R272&gt;I272,"KO : Le montant retenu est supérieur au montant présenté. Merci de revoir la ligne de contributions ou plafonner son montant.",I272=0,"",R272=I272,"OK",R272&lt;I272,"Montant instruit inférieur au montant présenté.")</f>
        <v/>
      </c>
      <c r="U272" s="9">
        <f t="shared" si="50"/>
        <v>0</v>
      </c>
    </row>
    <row r="273" spans="1:21" x14ac:dyDescent="0.35">
      <c r="A273" s="5">
        <v>269</v>
      </c>
      <c r="B273" s="2"/>
      <c r="C273" s="2"/>
      <c r="D273" s="2"/>
      <c r="E273" s="2"/>
      <c r="F273" s="11"/>
      <c r="G273" s="11"/>
      <c r="H273" s="5" t="s">
        <v>250</v>
      </c>
      <c r="I273" s="10">
        <f t="shared" si="41"/>
        <v>0</v>
      </c>
      <c r="J273" s="40"/>
      <c r="K273" s="31">
        <f t="shared" si="42"/>
        <v>0</v>
      </c>
      <c r="L273" s="2">
        <f t="shared" si="43"/>
        <v>0</v>
      </c>
      <c r="M273" s="2">
        <f t="shared" si="44"/>
        <v>0</v>
      </c>
      <c r="N273" s="2">
        <f t="shared" si="45"/>
        <v>0</v>
      </c>
      <c r="O273" s="11">
        <f t="shared" si="46"/>
        <v>0</v>
      </c>
      <c r="P273" s="11">
        <f t="shared" si="47"/>
        <v>0</v>
      </c>
      <c r="Q273" s="5" t="str">
        <f t="shared" si="48"/>
        <v>euro</v>
      </c>
      <c r="R273" s="10">
        <f t="shared" si="49"/>
        <v>0</v>
      </c>
      <c r="S273" s="2"/>
      <c r="T273" s="50" t="str" cm="1">
        <f t="array" ref="T273">_xlfn.IFS(R273&gt;I273,"KO : Le montant retenu est supérieur au montant présenté. Merci de revoir la ligne de contributions ou plafonner son montant.",I273=0,"",R273=I273,"OK",R273&lt;I273,"Montant instruit inférieur au montant présenté.")</f>
        <v/>
      </c>
      <c r="U273" s="9">
        <f t="shared" si="50"/>
        <v>0</v>
      </c>
    </row>
    <row r="274" spans="1:21" x14ac:dyDescent="0.35">
      <c r="A274" s="5">
        <v>270</v>
      </c>
      <c r="B274" s="2"/>
      <c r="C274" s="2"/>
      <c r="D274" s="2"/>
      <c r="E274" s="2"/>
      <c r="F274" s="11"/>
      <c r="G274" s="11"/>
      <c r="H274" s="5" t="s">
        <v>250</v>
      </c>
      <c r="I274" s="10">
        <f t="shared" si="41"/>
        <v>0</v>
      </c>
      <c r="J274" s="40"/>
      <c r="K274" s="31">
        <f t="shared" si="42"/>
        <v>0</v>
      </c>
      <c r="L274" s="2">
        <f t="shared" si="43"/>
        <v>0</v>
      </c>
      <c r="M274" s="2">
        <f t="shared" si="44"/>
        <v>0</v>
      </c>
      <c r="N274" s="2">
        <f t="shared" si="45"/>
        <v>0</v>
      </c>
      <c r="O274" s="11">
        <f t="shared" si="46"/>
        <v>0</v>
      </c>
      <c r="P274" s="11">
        <f t="shared" si="47"/>
        <v>0</v>
      </c>
      <c r="Q274" s="5" t="str">
        <f t="shared" si="48"/>
        <v>euro</v>
      </c>
      <c r="R274" s="10">
        <f t="shared" si="49"/>
        <v>0</v>
      </c>
      <c r="S274" s="2"/>
      <c r="T274" s="50" t="str" cm="1">
        <f t="array" ref="T274">_xlfn.IFS(R274&gt;I274,"KO : Le montant retenu est supérieur au montant présenté. Merci de revoir la ligne de contributions ou plafonner son montant.",I274=0,"",R274=I274,"OK",R274&lt;I274,"Montant instruit inférieur au montant présenté.")</f>
        <v/>
      </c>
      <c r="U274" s="9">
        <f t="shared" si="50"/>
        <v>0</v>
      </c>
    </row>
    <row r="275" spans="1:21" x14ac:dyDescent="0.35">
      <c r="A275" s="5">
        <v>271</v>
      </c>
      <c r="B275" s="2"/>
      <c r="C275" s="2"/>
      <c r="D275" s="2"/>
      <c r="E275" s="2"/>
      <c r="F275" s="11"/>
      <c r="G275" s="11"/>
      <c r="H275" s="5" t="s">
        <v>250</v>
      </c>
      <c r="I275" s="10">
        <f t="shared" si="41"/>
        <v>0</v>
      </c>
      <c r="J275" s="40"/>
      <c r="K275" s="31">
        <f t="shared" si="42"/>
        <v>0</v>
      </c>
      <c r="L275" s="2">
        <f t="shared" si="43"/>
        <v>0</v>
      </c>
      <c r="M275" s="2">
        <f t="shared" si="44"/>
        <v>0</v>
      </c>
      <c r="N275" s="2">
        <f t="shared" si="45"/>
        <v>0</v>
      </c>
      <c r="O275" s="11">
        <f t="shared" si="46"/>
        <v>0</v>
      </c>
      <c r="P275" s="11">
        <f t="shared" si="47"/>
        <v>0</v>
      </c>
      <c r="Q275" s="5" t="str">
        <f t="shared" si="48"/>
        <v>euro</v>
      </c>
      <c r="R275" s="10">
        <f t="shared" si="49"/>
        <v>0</v>
      </c>
      <c r="S275" s="2"/>
      <c r="T275" s="50" t="str" cm="1">
        <f t="array" ref="T275">_xlfn.IFS(R275&gt;I275,"KO : Le montant retenu est supérieur au montant présenté. Merci de revoir la ligne de contributions ou plafonner son montant.",I275=0,"",R275=I275,"OK",R275&lt;I275,"Montant instruit inférieur au montant présenté.")</f>
        <v/>
      </c>
      <c r="U275" s="9">
        <f t="shared" si="50"/>
        <v>0</v>
      </c>
    </row>
    <row r="276" spans="1:21" x14ac:dyDescent="0.35">
      <c r="A276" s="5">
        <v>272</v>
      </c>
      <c r="B276" s="2"/>
      <c r="C276" s="2"/>
      <c r="D276" s="2"/>
      <c r="E276" s="2"/>
      <c r="F276" s="11"/>
      <c r="G276" s="11"/>
      <c r="H276" s="5" t="s">
        <v>250</v>
      </c>
      <c r="I276" s="10">
        <f t="shared" si="41"/>
        <v>0</v>
      </c>
      <c r="J276" s="40"/>
      <c r="K276" s="31">
        <f t="shared" si="42"/>
        <v>0</v>
      </c>
      <c r="L276" s="2">
        <f t="shared" si="43"/>
        <v>0</v>
      </c>
      <c r="M276" s="2">
        <f t="shared" si="44"/>
        <v>0</v>
      </c>
      <c r="N276" s="2">
        <f t="shared" si="45"/>
        <v>0</v>
      </c>
      <c r="O276" s="11">
        <f t="shared" si="46"/>
        <v>0</v>
      </c>
      <c r="P276" s="11">
        <f t="shared" si="47"/>
        <v>0</v>
      </c>
      <c r="Q276" s="5" t="str">
        <f t="shared" si="48"/>
        <v>euro</v>
      </c>
      <c r="R276" s="10">
        <f t="shared" si="49"/>
        <v>0</v>
      </c>
      <c r="S276" s="2"/>
      <c r="T276" s="50" t="str" cm="1">
        <f t="array" ref="T276">_xlfn.IFS(R276&gt;I276,"KO : Le montant retenu est supérieur au montant présenté. Merci de revoir la ligne de contributions ou plafonner son montant.",I276=0,"",R276=I276,"OK",R276&lt;I276,"Montant instruit inférieur au montant présenté.")</f>
        <v/>
      </c>
      <c r="U276" s="9">
        <f t="shared" si="50"/>
        <v>0</v>
      </c>
    </row>
    <row r="277" spans="1:21" x14ac:dyDescent="0.35">
      <c r="A277" s="5">
        <v>273</v>
      </c>
      <c r="B277" s="2"/>
      <c r="C277" s="2"/>
      <c r="D277" s="2"/>
      <c r="E277" s="2"/>
      <c r="F277" s="11"/>
      <c r="G277" s="11"/>
      <c r="H277" s="5" t="s">
        <v>250</v>
      </c>
      <c r="I277" s="10">
        <f t="shared" si="41"/>
        <v>0</v>
      </c>
      <c r="J277" s="40"/>
      <c r="K277" s="31">
        <f t="shared" si="42"/>
        <v>0</v>
      </c>
      <c r="L277" s="2">
        <f t="shared" si="43"/>
        <v>0</v>
      </c>
      <c r="M277" s="2">
        <f t="shared" si="44"/>
        <v>0</v>
      </c>
      <c r="N277" s="2">
        <f t="shared" si="45"/>
        <v>0</v>
      </c>
      <c r="O277" s="11">
        <f t="shared" si="46"/>
        <v>0</v>
      </c>
      <c r="P277" s="11">
        <f t="shared" si="47"/>
        <v>0</v>
      </c>
      <c r="Q277" s="5" t="str">
        <f t="shared" si="48"/>
        <v>euro</v>
      </c>
      <c r="R277" s="10">
        <f t="shared" si="49"/>
        <v>0</v>
      </c>
      <c r="S277" s="2"/>
      <c r="T277" s="50" t="str" cm="1">
        <f t="array" ref="T277">_xlfn.IFS(R277&gt;I277,"KO : Le montant retenu est supérieur au montant présenté. Merci de revoir la ligne de contributions ou plafonner son montant.",I277=0,"",R277=I277,"OK",R277&lt;I277,"Montant instruit inférieur au montant présenté.")</f>
        <v/>
      </c>
      <c r="U277" s="9">
        <f t="shared" si="50"/>
        <v>0</v>
      </c>
    </row>
    <row r="278" spans="1:21" x14ac:dyDescent="0.35">
      <c r="A278" s="5">
        <v>274</v>
      </c>
      <c r="B278" s="2"/>
      <c r="C278" s="2"/>
      <c r="D278" s="2"/>
      <c r="E278" s="2"/>
      <c r="F278" s="11"/>
      <c r="G278" s="11"/>
      <c r="H278" s="5" t="s">
        <v>250</v>
      </c>
      <c r="I278" s="10">
        <f t="shared" si="41"/>
        <v>0</v>
      </c>
      <c r="J278" s="40"/>
      <c r="K278" s="31">
        <f t="shared" si="42"/>
        <v>0</v>
      </c>
      <c r="L278" s="2">
        <f t="shared" si="43"/>
        <v>0</v>
      </c>
      <c r="M278" s="2">
        <f t="shared" si="44"/>
        <v>0</v>
      </c>
      <c r="N278" s="2">
        <f t="shared" si="45"/>
        <v>0</v>
      </c>
      <c r="O278" s="11">
        <f t="shared" si="46"/>
        <v>0</v>
      </c>
      <c r="P278" s="11">
        <f t="shared" si="47"/>
        <v>0</v>
      </c>
      <c r="Q278" s="5" t="str">
        <f t="shared" si="48"/>
        <v>euro</v>
      </c>
      <c r="R278" s="10">
        <f t="shared" si="49"/>
        <v>0</v>
      </c>
      <c r="S278" s="2"/>
      <c r="T278" s="50" t="str" cm="1">
        <f t="array" ref="T278">_xlfn.IFS(R278&gt;I278,"KO : Le montant retenu est supérieur au montant présenté. Merci de revoir la ligne de contributions ou plafonner son montant.",I278=0,"",R278=I278,"OK",R278&lt;I278,"Montant instruit inférieur au montant présenté.")</f>
        <v/>
      </c>
      <c r="U278" s="9">
        <f t="shared" si="50"/>
        <v>0</v>
      </c>
    </row>
    <row r="279" spans="1:21" x14ac:dyDescent="0.35">
      <c r="A279" s="5">
        <v>275</v>
      </c>
      <c r="B279" s="2"/>
      <c r="C279" s="2"/>
      <c r="D279" s="2"/>
      <c r="E279" s="2"/>
      <c r="F279" s="11"/>
      <c r="G279" s="11"/>
      <c r="H279" s="5" t="s">
        <v>250</v>
      </c>
      <c r="I279" s="10">
        <f t="shared" si="41"/>
        <v>0</v>
      </c>
      <c r="J279" s="40"/>
      <c r="K279" s="31">
        <f t="shared" si="42"/>
        <v>0</v>
      </c>
      <c r="L279" s="2">
        <f t="shared" si="43"/>
        <v>0</v>
      </c>
      <c r="M279" s="2">
        <f t="shared" si="44"/>
        <v>0</v>
      </c>
      <c r="N279" s="2">
        <f t="shared" si="45"/>
        <v>0</v>
      </c>
      <c r="O279" s="11">
        <f t="shared" si="46"/>
        <v>0</v>
      </c>
      <c r="P279" s="11">
        <f t="shared" si="47"/>
        <v>0</v>
      </c>
      <c r="Q279" s="5" t="str">
        <f t="shared" si="48"/>
        <v>euro</v>
      </c>
      <c r="R279" s="10">
        <f t="shared" si="49"/>
        <v>0</v>
      </c>
      <c r="S279" s="2"/>
      <c r="T279" s="50" t="str" cm="1">
        <f t="array" ref="T279">_xlfn.IFS(R279&gt;I279,"KO : Le montant retenu est supérieur au montant présenté. Merci de revoir la ligne de contributions ou plafonner son montant.",I279=0,"",R279=I279,"OK",R279&lt;I279,"Montant instruit inférieur au montant présenté.")</f>
        <v/>
      </c>
      <c r="U279" s="9">
        <f t="shared" si="50"/>
        <v>0</v>
      </c>
    </row>
    <row r="280" spans="1:21" x14ac:dyDescent="0.35">
      <c r="A280" s="5">
        <v>276</v>
      </c>
      <c r="B280" s="2"/>
      <c r="C280" s="2"/>
      <c r="D280" s="2"/>
      <c r="E280" s="2"/>
      <c r="F280" s="11"/>
      <c r="G280" s="11"/>
      <c r="H280" s="5" t="s">
        <v>250</v>
      </c>
      <c r="I280" s="10">
        <f t="shared" si="41"/>
        <v>0</v>
      </c>
      <c r="J280" s="40"/>
      <c r="K280" s="31">
        <f t="shared" si="42"/>
        <v>0</v>
      </c>
      <c r="L280" s="2">
        <f t="shared" si="43"/>
        <v>0</v>
      </c>
      <c r="M280" s="2">
        <f t="shared" si="44"/>
        <v>0</v>
      </c>
      <c r="N280" s="2">
        <f t="shared" si="45"/>
        <v>0</v>
      </c>
      <c r="O280" s="11">
        <f t="shared" si="46"/>
        <v>0</v>
      </c>
      <c r="P280" s="11">
        <f t="shared" si="47"/>
        <v>0</v>
      </c>
      <c r="Q280" s="5" t="str">
        <f t="shared" si="48"/>
        <v>euro</v>
      </c>
      <c r="R280" s="10">
        <f t="shared" si="49"/>
        <v>0</v>
      </c>
      <c r="S280" s="2"/>
      <c r="T280" s="50" t="str" cm="1">
        <f t="array" ref="T280">_xlfn.IFS(R280&gt;I280,"KO : Le montant retenu est supérieur au montant présenté. Merci de revoir la ligne de contributions ou plafonner son montant.",I280=0,"",R280=I280,"OK",R280&lt;I280,"Montant instruit inférieur au montant présenté.")</f>
        <v/>
      </c>
      <c r="U280" s="9">
        <f t="shared" si="50"/>
        <v>0</v>
      </c>
    </row>
    <row r="281" spans="1:21" x14ac:dyDescent="0.35">
      <c r="A281" s="5">
        <v>277</v>
      </c>
      <c r="B281" s="2"/>
      <c r="C281" s="2"/>
      <c r="D281" s="2"/>
      <c r="E281" s="2"/>
      <c r="F281" s="11"/>
      <c r="G281" s="11"/>
      <c r="H281" s="5" t="s">
        <v>250</v>
      </c>
      <c r="I281" s="10">
        <f t="shared" si="41"/>
        <v>0</v>
      </c>
      <c r="J281" s="40"/>
      <c r="K281" s="31">
        <f t="shared" si="42"/>
        <v>0</v>
      </c>
      <c r="L281" s="2">
        <f t="shared" si="43"/>
        <v>0</v>
      </c>
      <c r="M281" s="2">
        <f t="shared" si="44"/>
        <v>0</v>
      </c>
      <c r="N281" s="2">
        <f t="shared" si="45"/>
        <v>0</v>
      </c>
      <c r="O281" s="11">
        <f t="shared" si="46"/>
        <v>0</v>
      </c>
      <c r="P281" s="11">
        <f t="shared" si="47"/>
        <v>0</v>
      </c>
      <c r="Q281" s="5" t="str">
        <f t="shared" si="48"/>
        <v>euro</v>
      </c>
      <c r="R281" s="10">
        <f t="shared" si="49"/>
        <v>0</v>
      </c>
      <c r="S281" s="2"/>
      <c r="T281" s="50" t="str" cm="1">
        <f t="array" ref="T281">_xlfn.IFS(R281&gt;I281,"KO : Le montant retenu est supérieur au montant présenté. Merci de revoir la ligne de contributions ou plafonner son montant.",I281=0,"",R281=I281,"OK",R281&lt;I281,"Montant instruit inférieur au montant présenté.")</f>
        <v/>
      </c>
      <c r="U281" s="9">
        <f t="shared" si="50"/>
        <v>0</v>
      </c>
    </row>
    <row r="282" spans="1:21" x14ac:dyDescent="0.35">
      <c r="A282" s="5">
        <v>278</v>
      </c>
      <c r="B282" s="2"/>
      <c r="C282" s="2"/>
      <c r="D282" s="2"/>
      <c r="E282" s="2"/>
      <c r="F282" s="11"/>
      <c r="G282" s="11"/>
      <c r="H282" s="5" t="s">
        <v>250</v>
      </c>
      <c r="I282" s="10">
        <f t="shared" si="41"/>
        <v>0</v>
      </c>
      <c r="J282" s="40"/>
      <c r="K282" s="31">
        <f t="shared" si="42"/>
        <v>0</v>
      </c>
      <c r="L282" s="2">
        <f t="shared" si="43"/>
        <v>0</v>
      </c>
      <c r="M282" s="2">
        <f t="shared" si="44"/>
        <v>0</v>
      </c>
      <c r="N282" s="2">
        <f t="shared" si="45"/>
        <v>0</v>
      </c>
      <c r="O282" s="11">
        <f t="shared" si="46"/>
        <v>0</v>
      </c>
      <c r="P282" s="11">
        <f t="shared" si="47"/>
        <v>0</v>
      </c>
      <c r="Q282" s="5" t="str">
        <f t="shared" si="48"/>
        <v>euro</v>
      </c>
      <c r="R282" s="10">
        <f t="shared" si="49"/>
        <v>0</v>
      </c>
      <c r="S282" s="2"/>
      <c r="T282" s="50" t="str" cm="1">
        <f t="array" ref="T282">_xlfn.IFS(R282&gt;I282,"KO : Le montant retenu est supérieur au montant présenté. Merci de revoir la ligne de contributions ou plafonner son montant.",I282=0,"",R282=I282,"OK",R282&lt;I282,"Montant instruit inférieur au montant présenté.")</f>
        <v/>
      </c>
      <c r="U282" s="9">
        <f t="shared" si="50"/>
        <v>0</v>
      </c>
    </row>
    <row r="283" spans="1:21" x14ac:dyDescent="0.35">
      <c r="A283" s="5">
        <v>279</v>
      </c>
      <c r="B283" s="2"/>
      <c r="C283" s="2"/>
      <c r="D283" s="2"/>
      <c r="E283" s="2"/>
      <c r="F283" s="11"/>
      <c r="G283" s="11"/>
      <c r="H283" s="5" t="s">
        <v>250</v>
      </c>
      <c r="I283" s="10">
        <f t="shared" si="41"/>
        <v>0</v>
      </c>
      <c r="J283" s="40"/>
      <c r="K283" s="31">
        <f t="shared" si="42"/>
        <v>0</v>
      </c>
      <c r="L283" s="2">
        <f t="shared" si="43"/>
        <v>0</v>
      </c>
      <c r="M283" s="2">
        <f t="shared" si="44"/>
        <v>0</v>
      </c>
      <c r="N283" s="2">
        <f t="shared" si="45"/>
        <v>0</v>
      </c>
      <c r="O283" s="11">
        <f t="shared" si="46"/>
        <v>0</v>
      </c>
      <c r="P283" s="11">
        <f t="shared" si="47"/>
        <v>0</v>
      </c>
      <c r="Q283" s="5" t="str">
        <f t="shared" si="48"/>
        <v>euro</v>
      </c>
      <c r="R283" s="10">
        <f t="shared" si="49"/>
        <v>0</v>
      </c>
      <c r="S283" s="2"/>
      <c r="T283" s="50" t="str" cm="1">
        <f t="array" ref="T283">_xlfn.IFS(R283&gt;I283,"KO : Le montant retenu est supérieur au montant présenté. Merci de revoir la ligne de contributions ou plafonner son montant.",I283=0,"",R283=I283,"OK",R283&lt;I283,"Montant instruit inférieur au montant présenté.")</f>
        <v/>
      </c>
      <c r="U283" s="9">
        <f t="shared" si="50"/>
        <v>0</v>
      </c>
    </row>
    <row r="284" spans="1:21" x14ac:dyDescent="0.35">
      <c r="A284" s="5">
        <v>280</v>
      </c>
      <c r="B284" s="2"/>
      <c r="C284" s="2"/>
      <c r="D284" s="2"/>
      <c r="E284" s="2"/>
      <c r="F284" s="11"/>
      <c r="G284" s="11"/>
      <c r="H284" s="5" t="s">
        <v>250</v>
      </c>
      <c r="I284" s="10">
        <f t="shared" si="41"/>
        <v>0</v>
      </c>
      <c r="J284" s="40"/>
      <c r="K284" s="31">
        <f t="shared" si="42"/>
        <v>0</v>
      </c>
      <c r="L284" s="2">
        <f t="shared" si="43"/>
        <v>0</v>
      </c>
      <c r="M284" s="2">
        <f t="shared" si="44"/>
        <v>0</v>
      </c>
      <c r="N284" s="2">
        <f t="shared" si="45"/>
        <v>0</v>
      </c>
      <c r="O284" s="11">
        <f t="shared" si="46"/>
        <v>0</v>
      </c>
      <c r="P284" s="11">
        <f t="shared" si="47"/>
        <v>0</v>
      </c>
      <c r="Q284" s="5" t="str">
        <f t="shared" si="48"/>
        <v>euro</v>
      </c>
      <c r="R284" s="10">
        <f t="shared" si="49"/>
        <v>0</v>
      </c>
      <c r="S284" s="2"/>
      <c r="T284" s="50" t="str" cm="1">
        <f t="array" ref="T284">_xlfn.IFS(R284&gt;I284,"KO : Le montant retenu est supérieur au montant présenté. Merci de revoir la ligne de contributions ou plafonner son montant.",I284=0,"",R284=I284,"OK",R284&lt;I284,"Montant instruit inférieur au montant présenté.")</f>
        <v/>
      </c>
      <c r="U284" s="9">
        <f t="shared" si="50"/>
        <v>0</v>
      </c>
    </row>
    <row r="285" spans="1:21" x14ac:dyDescent="0.35">
      <c r="A285" s="5">
        <v>281</v>
      </c>
      <c r="B285" s="2"/>
      <c r="C285" s="2"/>
      <c r="D285" s="2"/>
      <c r="E285" s="2"/>
      <c r="F285" s="11"/>
      <c r="G285" s="11"/>
      <c r="H285" s="5" t="s">
        <v>250</v>
      </c>
      <c r="I285" s="10">
        <f t="shared" si="41"/>
        <v>0</v>
      </c>
      <c r="J285" s="40"/>
      <c r="K285" s="31">
        <f t="shared" si="42"/>
        <v>0</v>
      </c>
      <c r="L285" s="2">
        <f t="shared" si="43"/>
        <v>0</v>
      </c>
      <c r="M285" s="2">
        <f t="shared" si="44"/>
        <v>0</v>
      </c>
      <c r="N285" s="2">
        <f t="shared" si="45"/>
        <v>0</v>
      </c>
      <c r="O285" s="11">
        <f t="shared" si="46"/>
        <v>0</v>
      </c>
      <c r="P285" s="11">
        <f t="shared" si="47"/>
        <v>0</v>
      </c>
      <c r="Q285" s="5" t="str">
        <f t="shared" si="48"/>
        <v>euro</v>
      </c>
      <c r="R285" s="10">
        <f t="shared" si="49"/>
        <v>0</v>
      </c>
      <c r="S285" s="2"/>
      <c r="T285" s="50" t="str" cm="1">
        <f t="array" ref="T285">_xlfn.IFS(R285&gt;I285,"KO : Le montant retenu est supérieur au montant présenté. Merci de revoir la ligne de contributions ou plafonner son montant.",I285=0,"",R285=I285,"OK",R285&lt;I285,"Montant instruit inférieur au montant présenté.")</f>
        <v/>
      </c>
      <c r="U285" s="9">
        <f t="shared" si="50"/>
        <v>0</v>
      </c>
    </row>
    <row r="286" spans="1:21" x14ac:dyDescent="0.35">
      <c r="A286" s="5">
        <v>282</v>
      </c>
      <c r="B286" s="2"/>
      <c r="C286" s="2"/>
      <c r="D286" s="2"/>
      <c r="E286" s="2"/>
      <c r="F286" s="11"/>
      <c r="G286" s="11"/>
      <c r="H286" s="5" t="s">
        <v>250</v>
      </c>
      <c r="I286" s="10">
        <f t="shared" si="41"/>
        <v>0</v>
      </c>
      <c r="J286" s="40"/>
      <c r="K286" s="31">
        <f t="shared" si="42"/>
        <v>0</v>
      </c>
      <c r="L286" s="2">
        <f t="shared" si="43"/>
        <v>0</v>
      </c>
      <c r="M286" s="2">
        <f t="shared" si="44"/>
        <v>0</v>
      </c>
      <c r="N286" s="2">
        <f t="shared" si="45"/>
        <v>0</v>
      </c>
      <c r="O286" s="11">
        <f t="shared" si="46"/>
        <v>0</v>
      </c>
      <c r="P286" s="11">
        <f t="shared" si="47"/>
        <v>0</v>
      </c>
      <c r="Q286" s="5" t="str">
        <f t="shared" si="48"/>
        <v>euro</v>
      </c>
      <c r="R286" s="10">
        <f t="shared" si="49"/>
        <v>0</v>
      </c>
      <c r="S286" s="2"/>
      <c r="T286" s="50" t="str" cm="1">
        <f t="array" ref="T286">_xlfn.IFS(R286&gt;I286,"KO : Le montant retenu est supérieur au montant présenté. Merci de revoir la ligne de contributions ou plafonner son montant.",I286=0,"",R286=I286,"OK",R286&lt;I286,"Montant instruit inférieur au montant présenté.")</f>
        <v/>
      </c>
      <c r="U286" s="9">
        <f t="shared" si="50"/>
        <v>0</v>
      </c>
    </row>
    <row r="287" spans="1:21" x14ac:dyDescent="0.35">
      <c r="A287" s="5">
        <v>283</v>
      </c>
      <c r="B287" s="2"/>
      <c r="C287" s="2"/>
      <c r="D287" s="2"/>
      <c r="E287" s="2"/>
      <c r="F287" s="11"/>
      <c r="G287" s="11"/>
      <c r="H287" s="5" t="s">
        <v>250</v>
      </c>
      <c r="I287" s="10">
        <f t="shared" si="41"/>
        <v>0</v>
      </c>
      <c r="J287" s="40"/>
      <c r="K287" s="31">
        <f t="shared" si="42"/>
        <v>0</v>
      </c>
      <c r="L287" s="2">
        <f t="shared" si="43"/>
        <v>0</v>
      </c>
      <c r="M287" s="2">
        <f t="shared" si="44"/>
        <v>0</v>
      </c>
      <c r="N287" s="2">
        <f t="shared" si="45"/>
        <v>0</v>
      </c>
      <c r="O287" s="11">
        <f t="shared" si="46"/>
        <v>0</v>
      </c>
      <c r="P287" s="11">
        <f t="shared" si="47"/>
        <v>0</v>
      </c>
      <c r="Q287" s="5" t="str">
        <f t="shared" si="48"/>
        <v>euro</v>
      </c>
      <c r="R287" s="10">
        <f t="shared" si="49"/>
        <v>0</v>
      </c>
      <c r="S287" s="2"/>
      <c r="T287" s="50" t="str" cm="1">
        <f t="array" ref="T287">_xlfn.IFS(R287&gt;I287,"KO : Le montant retenu est supérieur au montant présenté. Merci de revoir la ligne de contributions ou plafonner son montant.",I287=0,"",R287=I287,"OK",R287&lt;I287,"Montant instruit inférieur au montant présenté.")</f>
        <v/>
      </c>
      <c r="U287" s="9">
        <f t="shared" si="50"/>
        <v>0</v>
      </c>
    </row>
    <row r="288" spans="1:21" x14ac:dyDescent="0.35">
      <c r="A288" s="5">
        <v>284</v>
      </c>
      <c r="B288" s="2"/>
      <c r="C288" s="2"/>
      <c r="D288" s="2"/>
      <c r="E288" s="2"/>
      <c r="F288" s="11"/>
      <c r="G288" s="11"/>
      <c r="H288" s="5" t="s">
        <v>250</v>
      </c>
      <c r="I288" s="10">
        <f t="shared" si="41"/>
        <v>0</v>
      </c>
      <c r="J288" s="40"/>
      <c r="K288" s="31">
        <f t="shared" si="42"/>
        <v>0</v>
      </c>
      <c r="L288" s="2">
        <f t="shared" si="43"/>
        <v>0</v>
      </c>
      <c r="M288" s="2">
        <f t="shared" si="44"/>
        <v>0</v>
      </c>
      <c r="N288" s="2">
        <f t="shared" si="45"/>
        <v>0</v>
      </c>
      <c r="O288" s="11">
        <f t="shared" si="46"/>
        <v>0</v>
      </c>
      <c r="P288" s="11">
        <f t="shared" si="47"/>
        <v>0</v>
      </c>
      <c r="Q288" s="5" t="str">
        <f t="shared" si="48"/>
        <v>euro</v>
      </c>
      <c r="R288" s="10">
        <f t="shared" si="49"/>
        <v>0</v>
      </c>
      <c r="S288" s="2"/>
      <c r="T288" s="50" t="str" cm="1">
        <f t="array" ref="T288">_xlfn.IFS(R288&gt;I288,"KO : Le montant retenu est supérieur au montant présenté. Merci de revoir la ligne de contributions ou plafonner son montant.",I288=0,"",R288=I288,"OK",R288&lt;I288,"Montant instruit inférieur au montant présenté.")</f>
        <v/>
      </c>
      <c r="U288" s="9">
        <f t="shared" si="50"/>
        <v>0</v>
      </c>
    </row>
    <row r="289" spans="1:21" x14ac:dyDescent="0.35">
      <c r="A289" s="5">
        <v>285</v>
      </c>
      <c r="B289" s="2"/>
      <c r="C289" s="2"/>
      <c r="D289" s="2"/>
      <c r="E289" s="2"/>
      <c r="F289" s="11"/>
      <c r="G289" s="11"/>
      <c r="H289" s="5" t="s">
        <v>250</v>
      </c>
      <c r="I289" s="10">
        <f t="shared" si="41"/>
        <v>0</v>
      </c>
      <c r="J289" s="40"/>
      <c r="K289" s="31">
        <f t="shared" si="42"/>
        <v>0</v>
      </c>
      <c r="L289" s="2">
        <f t="shared" si="43"/>
        <v>0</v>
      </c>
      <c r="M289" s="2">
        <f t="shared" si="44"/>
        <v>0</v>
      </c>
      <c r="N289" s="2">
        <f t="shared" si="45"/>
        <v>0</v>
      </c>
      <c r="O289" s="11">
        <f t="shared" si="46"/>
        <v>0</v>
      </c>
      <c r="P289" s="11">
        <f t="shared" si="47"/>
        <v>0</v>
      </c>
      <c r="Q289" s="5" t="str">
        <f t="shared" si="48"/>
        <v>euro</v>
      </c>
      <c r="R289" s="10">
        <f t="shared" si="49"/>
        <v>0</v>
      </c>
      <c r="S289" s="2"/>
      <c r="T289" s="50" t="str" cm="1">
        <f t="array" ref="T289">_xlfn.IFS(R289&gt;I289,"KO : Le montant retenu est supérieur au montant présenté. Merci de revoir la ligne de contributions ou plafonner son montant.",I289=0,"",R289=I289,"OK",R289&lt;I289,"Montant instruit inférieur au montant présenté.")</f>
        <v/>
      </c>
      <c r="U289" s="9">
        <f t="shared" si="50"/>
        <v>0</v>
      </c>
    </row>
    <row r="290" spans="1:21" x14ac:dyDescent="0.35">
      <c r="A290" s="5">
        <v>286</v>
      </c>
      <c r="B290" s="2"/>
      <c r="C290" s="2"/>
      <c r="D290" s="2"/>
      <c r="E290" s="2"/>
      <c r="F290" s="11"/>
      <c r="G290" s="11"/>
      <c r="H290" s="5" t="s">
        <v>250</v>
      </c>
      <c r="I290" s="10">
        <f t="shared" si="41"/>
        <v>0</v>
      </c>
      <c r="J290" s="40"/>
      <c r="K290" s="31">
        <f t="shared" si="42"/>
        <v>0</v>
      </c>
      <c r="L290" s="2">
        <f t="shared" si="43"/>
        <v>0</v>
      </c>
      <c r="M290" s="2">
        <f t="shared" si="44"/>
        <v>0</v>
      </c>
      <c r="N290" s="2">
        <f t="shared" si="45"/>
        <v>0</v>
      </c>
      <c r="O290" s="11">
        <f t="shared" si="46"/>
        <v>0</v>
      </c>
      <c r="P290" s="11">
        <f t="shared" si="47"/>
        <v>0</v>
      </c>
      <c r="Q290" s="5" t="str">
        <f t="shared" si="48"/>
        <v>euro</v>
      </c>
      <c r="R290" s="10">
        <f t="shared" si="49"/>
        <v>0</v>
      </c>
      <c r="S290" s="2"/>
      <c r="T290" s="50" t="str" cm="1">
        <f t="array" ref="T290">_xlfn.IFS(R290&gt;I290,"KO : Le montant retenu est supérieur au montant présenté. Merci de revoir la ligne de contributions ou plafonner son montant.",I290=0,"",R290=I290,"OK",R290&lt;I290,"Montant instruit inférieur au montant présenté.")</f>
        <v/>
      </c>
      <c r="U290" s="9">
        <f t="shared" si="50"/>
        <v>0</v>
      </c>
    </row>
    <row r="291" spans="1:21" x14ac:dyDescent="0.35">
      <c r="A291" s="5">
        <v>287</v>
      </c>
      <c r="B291" s="2"/>
      <c r="C291" s="2"/>
      <c r="D291" s="2"/>
      <c r="E291" s="2"/>
      <c r="F291" s="11"/>
      <c r="G291" s="11"/>
      <c r="H291" s="5" t="s">
        <v>250</v>
      </c>
      <c r="I291" s="10">
        <f t="shared" si="41"/>
        <v>0</v>
      </c>
      <c r="J291" s="40"/>
      <c r="K291" s="31">
        <f t="shared" si="42"/>
        <v>0</v>
      </c>
      <c r="L291" s="2">
        <f t="shared" si="43"/>
        <v>0</v>
      </c>
      <c r="M291" s="2">
        <f t="shared" si="44"/>
        <v>0</v>
      </c>
      <c r="N291" s="2">
        <f t="shared" si="45"/>
        <v>0</v>
      </c>
      <c r="O291" s="11">
        <f t="shared" si="46"/>
        <v>0</v>
      </c>
      <c r="P291" s="11">
        <f t="shared" si="47"/>
        <v>0</v>
      </c>
      <c r="Q291" s="5" t="str">
        <f t="shared" si="48"/>
        <v>euro</v>
      </c>
      <c r="R291" s="10">
        <f t="shared" si="49"/>
        <v>0</v>
      </c>
      <c r="S291" s="2"/>
      <c r="T291" s="50" t="str" cm="1">
        <f t="array" ref="T291">_xlfn.IFS(R291&gt;I291,"KO : Le montant retenu est supérieur au montant présenté. Merci de revoir la ligne de contributions ou plafonner son montant.",I291=0,"",R291=I291,"OK",R291&lt;I291,"Montant instruit inférieur au montant présenté.")</f>
        <v/>
      </c>
      <c r="U291" s="9">
        <f t="shared" si="50"/>
        <v>0</v>
      </c>
    </row>
    <row r="292" spans="1:21" x14ac:dyDescent="0.35">
      <c r="A292" s="5">
        <v>288</v>
      </c>
      <c r="B292" s="2"/>
      <c r="C292" s="2"/>
      <c r="D292" s="2"/>
      <c r="E292" s="2"/>
      <c r="F292" s="11"/>
      <c r="G292" s="11"/>
      <c r="H292" s="5" t="s">
        <v>250</v>
      </c>
      <c r="I292" s="10">
        <f t="shared" si="41"/>
        <v>0</v>
      </c>
      <c r="J292" s="40"/>
      <c r="K292" s="31">
        <f t="shared" si="42"/>
        <v>0</v>
      </c>
      <c r="L292" s="2">
        <f t="shared" si="43"/>
        <v>0</v>
      </c>
      <c r="M292" s="2">
        <f t="shared" si="44"/>
        <v>0</v>
      </c>
      <c r="N292" s="2">
        <f t="shared" si="45"/>
        <v>0</v>
      </c>
      <c r="O292" s="11">
        <f t="shared" si="46"/>
        <v>0</v>
      </c>
      <c r="P292" s="11">
        <f t="shared" si="47"/>
        <v>0</v>
      </c>
      <c r="Q292" s="5" t="str">
        <f t="shared" si="48"/>
        <v>euro</v>
      </c>
      <c r="R292" s="10">
        <f t="shared" si="49"/>
        <v>0</v>
      </c>
      <c r="S292" s="2"/>
      <c r="T292" s="50" t="str" cm="1">
        <f t="array" ref="T292">_xlfn.IFS(R292&gt;I292,"KO : Le montant retenu est supérieur au montant présenté. Merci de revoir la ligne de contributions ou plafonner son montant.",I292=0,"",R292=I292,"OK",R292&lt;I292,"Montant instruit inférieur au montant présenté.")</f>
        <v/>
      </c>
      <c r="U292" s="9">
        <f t="shared" si="50"/>
        <v>0</v>
      </c>
    </row>
    <row r="293" spans="1:21" x14ac:dyDescent="0.35">
      <c r="A293" s="5">
        <v>289</v>
      </c>
      <c r="B293" s="2"/>
      <c r="C293" s="2"/>
      <c r="D293" s="2"/>
      <c r="E293" s="2"/>
      <c r="F293" s="11"/>
      <c r="G293" s="11"/>
      <c r="H293" s="5" t="s">
        <v>250</v>
      </c>
      <c r="I293" s="10">
        <f t="shared" si="41"/>
        <v>0</v>
      </c>
      <c r="J293" s="40"/>
      <c r="K293" s="31">
        <f t="shared" si="42"/>
        <v>0</v>
      </c>
      <c r="L293" s="2">
        <f t="shared" si="43"/>
        <v>0</v>
      </c>
      <c r="M293" s="2">
        <f t="shared" si="44"/>
        <v>0</v>
      </c>
      <c r="N293" s="2">
        <f t="shared" si="45"/>
        <v>0</v>
      </c>
      <c r="O293" s="11">
        <f t="shared" si="46"/>
        <v>0</v>
      </c>
      <c r="P293" s="11">
        <f t="shared" si="47"/>
        <v>0</v>
      </c>
      <c r="Q293" s="5" t="str">
        <f t="shared" si="48"/>
        <v>euro</v>
      </c>
      <c r="R293" s="10">
        <f t="shared" si="49"/>
        <v>0</v>
      </c>
      <c r="S293" s="2"/>
      <c r="T293" s="50" t="str" cm="1">
        <f t="array" ref="T293">_xlfn.IFS(R293&gt;I293,"KO : Le montant retenu est supérieur au montant présenté. Merci de revoir la ligne de contributions ou plafonner son montant.",I293=0,"",R293=I293,"OK",R293&lt;I293,"Montant instruit inférieur au montant présenté.")</f>
        <v/>
      </c>
      <c r="U293" s="9">
        <f t="shared" si="50"/>
        <v>0</v>
      </c>
    </row>
    <row r="294" spans="1:21" x14ac:dyDescent="0.35">
      <c r="A294" s="5">
        <v>290</v>
      </c>
      <c r="B294" s="2"/>
      <c r="C294" s="2"/>
      <c r="D294" s="2"/>
      <c r="E294" s="2"/>
      <c r="F294" s="11"/>
      <c r="G294" s="11"/>
      <c r="H294" s="5" t="s">
        <v>250</v>
      </c>
      <c r="I294" s="10">
        <f t="shared" si="41"/>
        <v>0</v>
      </c>
      <c r="J294" s="40"/>
      <c r="K294" s="31">
        <f t="shared" si="42"/>
        <v>0</v>
      </c>
      <c r="L294" s="2">
        <f t="shared" si="43"/>
        <v>0</v>
      </c>
      <c r="M294" s="2">
        <f t="shared" si="44"/>
        <v>0</v>
      </c>
      <c r="N294" s="2">
        <f t="shared" si="45"/>
        <v>0</v>
      </c>
      <c r="O294" s="11">
        <f t="shared" si="46"/>
        <v>0</v>
      </c>
      <c r="P294" s="11">
        <f t="shared" si="47"/>
        <v>0</v>
      </c>
      <c r="Q294" s="5" t="str">
        <f t="shared" si="48"/>
        <v>euro</v>
      </c>
      <c r="R294" s="10">
        <f t="shared" si="49"/>
        <v>0</v>
      </c>
      <c r="S294" s="2"/>
      <c r="T294" s="50" t="str" cm="1">
        <f t="array" ref="T294">_xlfn.IFS(R294&gt;I294,"KO : Le montant retenu est supérieur au montant présenté. Merci de revoir la ligne de contributions ou plafonner son montant.",I294=0,"",R294=I294,"OK",R294&lt;I294,"Montant instruit inférieur au montant présenté.")</f>
        <v/>
      </c>
      <c r="U294" s="9">
        <f t="shared" si="50"/>
        <v>0</v>
      </c>
    </row>
    <row r="295" spans="1:21" x14ac:dyDescent="0.35">
      <c r="A295" s="5">
        <v>291</v>
      </c>
      <c r="B295" s="2"/>
      <c r="C295" s="2"/>
      <c r="D295" s="2"/>
      <c r="E295" s="2"/>
      <c r="F295" s="11"/>
      <c r="G295" s="11"/>
      <c r="H295" s="5" t="s">
        <v>250</v>
      </c>
      <c r="I295" s="10">
        <f t="shared" si="41"/>
        <v>0</v>
      </c>
      <c r="J295" s="40"/>
      <c r="K295" s="31">
        <f t="shared" si="42"/>
        <v>0</v>
      </c>
      <c r="L295" s="2">
        <f t="shared" si="43"/>
        <v>0</v>
      </c>
      <c r="M295" s="2">
        <f t="shared" si="44"/>
        <v>0</v>
      </c>
      <c r="N295" s="2">
        <f t="shared" si="45"/>
        <v>0</v>
      </c>
      <c r="O295" s="11">
        <f t="shared" si="46"/>
        <v>0</v>
      </c>
      <c r="P295" s="11">
        <f t="shared" si="47"/>
        <v>0</v>
      </c>
      <c r="Q295" s="5" t="str">
        <f t="shared" si="48"/>
        <v>euro</v>
      </c>
      <c r="R295" s="10">
        <f t="shared" si="49"/>
        <v>0</v>
      </c>
      <c r="S295" s="2"/>
      <c r="T295" s="50" t="str" cm="1">
        <f t="array" ref="T295">_xlfn.IFS(R295&gt;I295,"KO : Le montant retenu est supérieur au montant présenté. Merci de revoir la ligne de contributions ou plafonner son montant.",I295=0,"",R295=I295,"OK",R295&lt;I295,"Montant instruit inférieur au montant présenté.")</f>
        <v/>
      </c>
      <c r="U295" s="9">
        <f t="shared" si="50"/>
        <v>0</v>
      </c>
    </row>
    <row r="296" spans="1:21" x14ac:dyDescent="0.35">
      <c r="A296" s="5">
        <v>292</v>
      </c>
      <c r="B296" s="2"/>
      <c r="C296" s="2"/>
      <c r="D296" s="2"/>
      <c r="E296" s="2"/>
      <c r="F296" s="11"/>
      <c r="G296" s="11"/>
      <c r="H296" s="5" t="s">
        <v>250</v>
      </c>
      <c r="I296" s="10">
        <f t="shared" si="41"/>
        <v>0</v>
      </c>
      <c r="J296" s="40"/>
      <c r="K296" s="31">
        <f t="shared" si="42"/>
        <v>0</v>
      </c>
      <c r="L296" s="2">
        <f t="shared" si="43"/>
        <v>0</v>
      </c>
      <c r="M296" s="2">
        <f t="shared" si="44"/>
        <v>0</v>
      </c>
      <c r="N296" s="2">
        <f t="shared" si="45"/>
        <v>0</v>
      </c>
      <c r="O296" s="11">
        <f t="shared" si="46"/>
        <v>0</v>
      </c>
      <c r="P296" s="11">
        <f t="shared" si="47"/>
        <v>0</v>
      </c>
      <c r="Q296" s="5" t="str">
        <f t="shared" si="48"/>
        <v>euro</v>
      </c>
      <c r="R296" s="10">
        <f t="shared" si="49"/>
        <v>0</v>
      </c>
      <c r="S296" s="2"/>
      <c r="T296" s="50" t="str" cm="1">
        <f t="array" ref="T296">_xlfn.IFS(R296&gt;I296,"KO : Le montant retenu est supérieur au montant présenté. Merci de revoir la ligne de contributions ou plafonner son montant.",I296=0,"",R296=I296,"OK",R296&lt;I296,"Montant instruit inférieur au montant présenté.")</f>
        <v/>
      </c>
      <c r="U296" s="9">
        <f t="shared" si="50"/>
        <v>0</v>
      </c>
    </row>
    <row r="297" spans="1:21" x14ac:dyDescent="0.35">
      <c r="A297" s="5">
        <v>293</v>
      </c>
      <c r="B297" s="2"/>
      <c r="C297" s="2"/>
      <c r="D297" s="2"/>
      <c r="E297" s="2"/>
      <c r="F297" s="11"/>
      <c r="G297" s="11"/>
      <c r="H297" s="5" t="s">
        <v>250</v>
      </c>
      <c r="I297" s="10">
        <f t="shared" si="41"/>
        <v>0</v>
      </c>
      <c r="J297" s="40"/>
      <c r="K297" s="31">
        <f t="shared" si="42"/>
        <v>0</v>
      </c>
      <c r="L297" s="2">
        <f t="shared" si="43"/>
        <v>0</v>
      </c>
      <c r="M297" s="2">
        <f t="shared" si="44"/>
        <v>0</v>
      </c>
      <c r="N297" s="2">
        <f t="shared" si="45"/>
        <v>0</v>
      </c>
      <c r="O297" s="11">
        <f t="shared" si="46"/>
        <v>0</v>
      </c>
      <c r="P297" s="11">
        <f t="shared" si="47"/>
        <v>0</v>
      </c>
      <c r="Q297" s="5" t="str">
        <f t="shared" si="48"/>
        <v>euro</v>
      </c>
      <c r="R297" s="10">
        <f t="shared" si="49"/>
        <v>0</v>
      </c>
      <c r="S297" s="2"/>
      <c r="T297" s="50" t="str" cm="1">
        <f t="array" ref="T297">_xlfn.IFS(R297&gt;I297,"KO : Le montant retenu est supérieur au montant présenté. Merci de revoir la ligne de contributions ou plafonner son montant.",I297=0,"",R297=I297,"OK",R297&lt;I297,"Montant instruit inférieur au montant présenté.")</f>
        <v/>
      </c>
      <c r="U297" s="9">
        <f t="shared" si="50"/>
        <v>0</v>
      </c>
    </row>
    <row r="298" spans="1:21" x14ac:dyDescent="0.35">
      <c r="A298" s="5">
        <v>294</v>
      </c>
      <c r="B298" s="2"/>
      <c r="C298" s="2"/>
      <c r="D298" s="2"/>
      <c r="E298" s="2"/>
      <c r="F298" s="11"/>
      <c r="G298" s="11"/>
      <c r="H298" s="5" t="s">
        <v>250</v>
      </c>
      <c r="I298" s="10">
        <f t="shared" si="41"/>
        <v>0</v>
      </c>
      <c r="J298" s="40"/>
      <c r="K298" s="31">
        <f t="shared" si="42"/>
        <v>0</v>
      </c>
      <c r="L298" s="2">
        <f t="shared" si="43"/>
        <v>0</v>
      </c>
      <c r="M298" s="2">
        <f t="shared" si="44"/>
        <v>0</v>
      </c>
      <c r="N298" s="2">
        <f t="shared" si="45"/>
        <v>0</v>
      </c>
      <c r="O298" s="11">
        <f t="shared" si="46"/>
        <v>0</v>
      </c>
      <c r="P298" s="11">
        <f t="shared" si="47"/>
        <v>0</v>
      </c>
      <c r="Q298" s="5" t="str">
        <f t="shared" si="48"/>
        <v>euro</v>
      </c>
      <c r="R298" s="10">
        <f t="shared" si="49"/>
        <v>0</v>
      </c>
      <c r="S298" s="2"/>
      <c r="T298" s="50" t="str" cm="1">
        <f t="array" ref="T298">_xlfn.IFS(R298&gt;I298,"KO : Le montant retenu est supérieur au montant présenté. Merci de revoir la ligne de contributions ou plafonner son montant.",I298=0,"",R298=I298,"OK",R298&lt;I298,"Montant instruit inférieur au montant présenté.")</f>
        <v/>
      </c>
      <c r="U298" s="9">
        <f t="shared" si="50"/>
        <v>0</v>
      </c>
    </row>
    <row r="299" spans="1:21" x14ac:dyDescent="0.35">
      <c r="A299" s="5">
        <v>295</v>
      </c>
      <c r="B299" s="2"/>
      <c r="C299" s="2"/>
      <c r="D299" s="2"/>
      <c r="E299" s="2"/>
      <c r="F299" s="11"/>
      <c r="G299" s="11"/>
      <c r="H299" s="5" t="s">
        <v>250</v>
      </c>
      <c r="I299" s="10">
        <f t="shared" si="41"/>
        <v>0</v>
      </c>
      <c r="J299" s="40"/>
      <c r="K299" s="31">
        <f t="shared" si="42"/>
        <v>0</v>
      </c>
      <c r="L299" s="2">
        <f t="shared" si="43"/>
        <v>0</v>
      </c>
      <c r="M299" s="2">
        <f t="shared" si="44"/>
        <v>0</v>
      </c>
      <c r="N299" s="2">
        <f t="shared" si="45"/>
        <v>0</v>
      </c>
      <c r="O299" s="11">
        <f t="shared" si="46"/>
        <v>0</v>
      </c>
      <c r="P299" s="11">
        <f t="shared" si="47"/>
        <v>0</v>
      </c>
      <c r="Q299" s="5" t="str">
        <f t="shared" si="48"/>
        <v>euro</v>
      </c>
      <c r="R299" s="10">
        <f t="shared" si="49"/>
        <v>0</v>
      </c>
      <c r="S299" s="2"/>
      <c r="T299" s="50" t="str" cm="1">
        <f t="array" ref="T299">_xlfn.IFS(R299&gt;I299,"KO : Le montant retenu est supérieur au montant présenté. Merci de revoir la ligne de contributions ou plafonner son montant.",I299=0,"",R299=I299,"OK",R299&lt;I299,"Montant instruit inférieur au montant présenté.")</f>
        <v/>
      </c>
      <c r="U299" s="9">
        <f t="shared" si="50"/>
        <v>0</v>
      </c>
    </row>
    <row r="300" spans="1:21" x14ac:dyDescent="0.35">
      <c r="A300" s="5">
        <v>296</v>
      </c>
      <c r="B300" s="2"/>
      <c r="C300" s="2"/>
      <c r="D300" s="2"/>
      <c r="E300" s="2"/>
      <c r="F300" s="11"/>
      <c r="G300" s="11"/>
      <c r="H300" s="5" t="s">
        <v>250</v>
      </c>
      <c r="I300" s="10">
        <f t="shared" si="41"/>
        <v>0</v>
      </c>
      <c r="J300" s="40"/>
      <c r="K300" s="31">
        <f t="shared" si="42"/>
        <v>0</v>
      </c>
      <c r="L300" s="2">
        <f t="shared" si="43"/>
        <v>0</v>
      </c>
      <c r="M300" s="2">
        <f t="shared" si="44"/>
        <v>0</v>
      </c>
      <c r="N300" s="2">
        <f t="shared" si="45"/>
        <v>0</v>
      </c>
      <c r="O300" s="11">
        <f t="shared" si="46"/>
        <v>0</v>
      </c>
      <c r="P300" s="11">
        <f t="shared" si="47"/>
        <v>0</v>
      </c>
      <c r="Q300" s="5" t="str">
        <f t="shared" si="48"/>
        <v>euro</v>
      </c>
      <c r="R300" s="10">
        <f t="shared" si="49"/>
        <v>0</v>
      </c>
      <c r="S300" s="2"/>
      <c r="T300" s="50" t="str" cm="1">
        <f t="array" ref="T300">_xlfn.IFS(R300&gt;I300,"KO : Le montant retenu est supérieur au montant présenté. Merci de revoir la ligne de contributions ou plafonner son montant.",I300=0,"",R300=I300,"OK",R300&lt;I300,"Montant instruit inférieur au montant présenté.")</f>
        <v/>
      </c>
      <c r="U300" s="9">
        <f t="shared" si="50"/>
        <v>0</v>
      </c>
    </row>
    <row r="301" spans="1:21" x14ac:dyDescent="0.35">
      <c r="A301" s="5">
        <v>297</v>
      </c>
      <c r="B301" s="2"/>
      <c r="C301" s="2"/>
      <c r="D301" s="2"/>
      <c r="E301" s="2"/>
      <c r="F301" s="11"/>
      <c r="G301" s="11"/>
      <c r="H301" s="5" t="s">
        <v>250</v>
      </c>
      <c r="I301" s="10">
        <f t="shared" si="41"/>
        <v>0</v>
      </c>
      <c r="J301" s="40"/>
      <c r="K301" s="31">
        <f t="shared" si="42"/>
        <v>0</v>
      </c>
      <c r="L301" s="2">
        <f t="shared" si="43"/>
        <v>0</v>
      </c>
      <c r="M301" s="2">
        <f t="shared" si="44"/>
        <v>0</v>
      </c>
      <c r="N301" s="2">
        <f t="shared" si="45"/>
        <v>0</v>
      </c>
      <c r="O301" s="11">
        <f t="shared" si="46"/>
        <v>0</v>
      </c>
      <c r="P301" s="11">
        <f t="shared" si="47"/>
        <v>0</v>
      </c>
      <c r="Q301" s="5" t="str">
        <f t="shared" si="48"/>
        <v>euro</v>
      </c>
      <c r="R301" s="10">
        <f t="shared" si="49"/>
        <v>0</v>
      </c>
      <c r="S301" s="2"/>
      <c r="T301" s="50" t="str" cm="1">
        <f t="array" ref="T301">_xlfn.IFS(R301&gt;I301,"KO : Le montant retenu est supérieur au montant présenté. Merci de revoir la ligne de contributions ou plafonner son montant.",I301=0,"",R301=I301,"OK",R301&lt;I301,"Montant instruit inférieur au montant présenté.")</f>
        <v/>
      </c>
      <c r="U301" s="9">
        <f t="shared" si="50"/>
        <v>0</v>
      </c>
    </row>
    <row r="302" spans="1:21" x14ac:dyDescent="0.35">
      <c r="A302" s="5">
        <v>298</v>
      </c>
      <c r="B302" s="2"/>
      <c r="C302" s="2"/>
      <c r="D302" s="2"/>
      <c r="E302" s="2"/>
      <c r="F302" s="11"/>
      <c r="G302" s="11"/>
      <c r="H302" s="5" t="s">
        <v>250</v>
      </c>
      <c r="I302" s="10">
        <f t="shared" si="41"/>
        <v>0</v>
      </c>
      <c r="J302" s="40"/>
      <c r="K302" s="31">
        <f t="shared" si="42"/>
        <v>0</v>
      </c>
      <c r="L302" s="2">
        <f t="shared" si="43"/>
        <v>0</v>
      </c>
      <c r="M302" s="2">
        <f t="shared" si="44"/>
        <v>0</v>
      </c>
      <c r="N302" s="2">
        <f t="shared" si="45"/>
        <v>0</v>
      </c>
      <c r="O302" s="11">
        <f t="shared" si="46"/>
        <v>0</v>
      </c>
      <c r="P302" s="11">
        <f t="shared" si="47"/>
        <v>0</v>
      </c>
      <c r="Q302" s="5" t="str">
        <f t="shared" si="48"/>
        <v>euro</v>
      </c>
      <c r="R302" s="10">
        <f t="shared" si="49"/>
        <v>0</v>
      </c>
      <c r="S302" s="2"/>
      <c r="T302" s="50" t="str" cm="1">
        <f t="array" ref="T302">_xlfn.IFS(R302&gt;I302,"KO : Le montant retenu est supérieur au montant présenté. Merci de revoir la ligne de contributions ou plafonner son montant.",I302=0,"",R302=I302,"OK",R302&lt;I302,"Montant instruit inférieur au montant présenté.")</f>
        <v/>
      </c>
      <c r="U302" s="9">
        <f t="shared" si="50"/>
        <v>0</v>
      </c>
    </row>
    <row r="303" spans="1:21" x14ac:dyDescent="0.35">
      <c r="A303" s="5">
        <v>299</v>
      </c>
      <c r="B303" s="2"/>
      <c r="C303" s="2"/>
      <c r="D303" s="2"/>
      <c r="E303" s="2"/>
      <c r="F303" s="11"/>
      <c r="G303" s="11"/>
      <c r="H303" s="5" t="s">
        <v>250</v>
      </c>
      <c r="I303" s="10">
        <f t="shared" si="41"/>
        <v>0</v>
      </c>
      <c r="J303" s="40"/>
      <c r="K303" s="31">
        <f t="shared" si="42"/>
        <v>0</v>
      </c>
      <c r="L303" s="2">
        <f t="shared" si="43"/>
        <v>0</v>
      </c>
      <c r="M303" s="2">
        <f t="shared" si="44"/>
        <v>0</v>
      </c>
      <c r="N303" s="2">
        <f t="shared" si="45"/>
        <v>0</v>
      </c>
      <c r="O303" s="11">
        <f t="shared" si="46"/>
        <v>0</v>
      </c>
      <c r="P303" s="11">
        <f t="shared" si="47"/>
        <v>0</v>
      </c>
      <c r="Q303" s="5" t="str">
        <f t="shared" si="48"/>
        <v>euro</v>
      </c>
      <c r="R303" s="10">
        <f t="shared" si="49"/>
        <v>0</v>
      </c>
      <c r="S303" s="2"/>
      <c r="T303" s="50" t="str" cm="1">
        <f t="array" ref="T303">_xlfn.IFS(R303&gt;I303,"KO : Le montant retenu est supérieur au montant présenté. Merci de revoir la ligne de contributions ou plafonner son montant.",I303=0,"",R303=I303,"OK",R303&lt;I303,"Montant instruit inférieur au montant présenté.")</f>
        <v/>
      </c>
      <c r="U303" s="9">
        <f t="shared" si="50"/>
        <v>0</v>
      </c>
    </row>
    <row r="304" spans="1:21" x14ac:dyDescent="0.35">
      <c r="A304" s="5">
        <v>300</v>
      </c>
      <c r="B304" s="2"/>
      <c r="C304" s="2"/>
      <c r="D304" s="2"/>
      <c r="E304" s="2"/>
      <c r="F304" s="11"/>
      <c r="G304" s="11"/>
      <c r="H304" s="5" t="s">
        <v>250</v>
      </c>
      <c r="I304" s="10">
        <f t="shared" si="41"/>
        <v>0</v>
      </c>
      <c r="J304" s="40"/>
      <c r="K304" s="31">
        <f t="shared" si="42"/>
        <v>0</v>
      </c>
      <c r="L304" s="2">
        <f t="shared" si="43"/>
        <v>0</v>
      </c>
      <c r="M304" s="2">
        <f t="shared" si="44"/>
        <v>0</v>
      </c>
      <c r="N304" s="2">
        <f t="shared" si="45"/>
        <v>0</v>
      </c>
      <c r="O304" s="11">
        <f t="shared" si="46"/>
        <v>0</v>
      </c>
      <c r="P304" s="11">
        <f t="shared" si="47"/>
        <v>0</v>
      </c>
      <c r="Q304" s="5" t="str">
        <f t="shared" si="48"/>
        <v>euro</v>
      </c>
      <c r="R304" s="10">
        <f t="shared" si="49"/>
        <v>0</v>
      </c>
      <c r="S304" s="2"/>
      <c r="T304" s="50" t="str" cm="1">
        <f t="array" ref="T304">_xlfn.IFS(R304&gt;I304,"KO : Le montant retenu est supérieur au montant présenté. Merci de revoir la ligne de contributions ou plafonner son montant.",I304=0,"",R304=I304,"OK",R304&lt;I304,"Montant instruit inférieur au montant présenté.")</f>
        <v/>
      </c>
      <c r="U304" s="9">
        <f t="shared" si="50"/>
        <v>0</v>
      </c>
    </row>
    <row r="305" spans="1:21" x14ac:dyDescent="0.35">
      <c r="A305" s="5">
        <v>301</v>
      </c>
      <c r="B305" s="2"/>
      <c r="C305" s="2"/>
      <c r="D305" s="2"/>
      <c r="E305" s="2"/>
      <c r="F305" s="11"/>
      <c r="G305" s="11"/>
      <c r="H305" s="5" t="s">
        <v>250</v>
      </c>
      <c r="I305" s="10">
        <f t="shared" si="41"/>
        <v>0</v>
      </c>
      <c r="J305" s="40"/>
      <c r="K305" s="31">
        <f t="shared" si="42"/>
        <v>0</v>
      </c>
      <c r="L305" s="2">
        <f t="shared" si="43"/>
        <v>0</v>
      </c>
      <c r="M305" s="2">
        <f t="shared" si="44"/>
        <v>0</v>
      </c>
      <c r="N305" s="2">
        <f t="shared" si="45"/>
        <v>0</v>
      </c>
      <c r="O305" s="11">
        <f t="shared" si="46"/>
        <v>0</v>
      </c>
      <c r="P305" s="11">
        <f t="shared" si="47"/>
        <v>0</v>
      </c>
      <c r="Q305" s="5" t="str">
        <f t="shared" si="48"/>
        <v>euro</v>
      </c>
      <c r="R305" s="10">
        <f t="shared" si="49"/>
        <v>0</v>
      </c>
      <c r="S305" s="2"/>
      <c r="T305" s="50" t="str" cm="1">
        <f t="array" ref="T305">_xlfn.IFS(R305&gt;I305,"KO : Le montant retenu est supérieur au montant présenté. Merci de revoir la ligne de contributions ou plafonner son montant.",I305=0,"",R305=I305,"OK",R305&lt;I305,"Montant instruit inférieur au montant présenté.")</f>
        <v/>
      </c>
      <c r="U305" s="9">
        <f t="shared" si="50"/>
        <v>0</v>
      </c>
    </row>
    <row r="306" spans="1:21" x14ac:dyDescent="0.35">
      <c r="A306" s="5">
        <v>302</v>
      </c>
      <c r="B306" s="2"/>
      <c r="C306" s="2"/>
      <c r="D306" s="2"/>
      <c r="E306" s="2"/>
      <c r="F306" s="11"/>
      <c r="G306" s="11"/>
      <c r="H306" s="5" t="s">
        <v>250</v>
      </c>
      <c r="I306" s="10">
        <f t="shared" si="41"/>
        <v>0</v>
      </c>
      <c r="J306" s="40"/>
      <c r="K306" s="31">
        <f t="shared" si="42"/>
        <v>0</v>
      </c>
      <c r="L306" s="2">
        <f t="shared" si="43"/>
        <v>0</v>
      </c>
      <c r="M306" s="2">
        <f t="shared" si="44"/>
        <v>0</v>
      </c>
      <c r="N306" s="2">
        <f t="shared" si="45"/>
        <v>0</v>
      </c>
      <c r="O306" s="11">
        <f t="shared" si="46"/>
        <v>0</v>
      </c>
      <c r="P306" s="11">
        <f t="shared" si="47"/>
        <v>0</v>
      </c>
      <c r="Q306" s="5" t="str">
        <f t="shared" si="48"/>
        <v>euro</v>
      </c>
      <c r="R306" s="10">
        <f t="shared" si="49"/>
        <v>0</v>
      </c>
      <c r="S306" s="2"/>
      <c r="T306" s="50" t="str" cm="1">
        <f t="array" ref="T306">_xlfn.IFS(R306&gt;I306,"KO : Le montant retenu est supérieur au montant présenté. Merci de revoir la ligne de contributions ou plafonner son montant.",I306=0,"",R306=I306,"OK",R306&lt;I306,"Montant instruit inférieur au montant présenté.")</f>
        <v/>
      </c>
      <c r="U306" s="9">
        <f t="shared" si="50"/>
        <v>0</v>
      </c>
    </row>
    <row r="307" spans="1:21" x14ac:dyDescent="0.35">
      <c r="A307" s="5">
        <v>303</v>
      </c>
      <c r="B307" s="2"/>
      <c r="C307" s="2"/>
      <c r="D307" s="2"/>
      <c r="E307" s="2"/>
      <c r="F307" s="11"/>
      <c r="G307" s="11"/>
      <c r="H307" s="5" t="s">
        <v>250</v>
      </c>
      <c r="I307" s="10">
        <f t="shared" si="41"/>
        <v>0</v>
      </c>
      <c r="J307" s="40"/>
      <c r="K307" s="31">
        <f t="shared" si="42"/>
        <v>0</v>
      </c>
      <c r="L307" s="2">
        <f t="shared" si="43"/>
        <v>0</v>
      </c>
      <c r="M307" s="2">
        <f t="shared" si="44"/>
        <v>0</v>
      </c>
      <c r="N307" s="2">
        <f t="shared" si="45"/>
        <v>0</v>
      </c>
      <c r="O307" s="11">
        <f t="shared" si="46"/>
        <v>0</v>
      </c>
      <c r="P307" s="11">
        <f t="shared" si="47"/>
        <v>0</v>
      </c>
      <c r="Q307" s="5" t="str">
        <f t="shared" si="48"/>
        <v>euro</v>
      </c>
      <c r="R307" s="10">
        <f t="shared" si="49"/>
        <v>0</v>
      </c>
      <c r="S307" s="2"/>
      <c r="T307" s="50" t="str" cm="1">
        <f t="array" ref="T307">_xlfn.IFS(R307&gt;I307,"KO : Le montant retenu est supérieur au montant présenté. Merci de revoir la ligne de contributions ou plafonner son montant.",I307=0,"",R307=I307,"OK",R307&lt;I307,"Montant instruit inférieur au montant présenté.")</f>
        <v/>
      </c>
      <c r="U307" s="9">
        <f t="shared" si="50"/>
        <v>0</v>
      </c>
    </row>
    <row r="308" spans="1:21" x14ac:dyDescent="0.35">
      <c r="A308" s="5">
        <v>304</v>
      </c>
      <c r="B308" s="2"/>
      <c r="C308" s="2"/>
      <c r="D308" s="2"/>
      <c r="E308" s="2"/>
      <c r="F308" s="11"/>
      <c r="G308" s="11"/>
      <c r="H308" s="5" t="s">
        <v>250</v>
      </c>
      <c r="I308" s="10">
        <f t="shared" si="41"/>
        <v>0</v>
      </c>
      <c r="J308" s="40"/>
      <c r="K308" s="31">
        <f t="shared" si="42"/>
        <v>0</v>
      </c>
      <c r="L308" s="2">
        <f t="shared" si="43"/>
        <v>0</v>
      </c>
      <c r="M308" s="2">
        <f t="shared" si="44"/>
        <v>0</v>
      </c>
      <c r="N308" s="2">
        <f t="shared" si="45"/>
        <v>0</v>
      </c>
      <c r="O308" s="11">
        <f t="shared" si="46"/>
        <v>0</v>
      </c>
      <c r="P308" s="11">
        <f t="shared" si="47"/>
        <v>0</v>
      </c>
      <c r="Q308" s="5" t="str">
        <f t="shared" si="48"/>
        <v>euro</v>
      </c>
      <c r="R308" s="10">
        <f t="shared" si="49"/>
        <v>0</v>
      </c>
      <c r="S308" s="2"/>
      <c r="T308" s="50" t="str" cm="1">
        <f t="array" ref="T308">_xlfn.IFS(R308&gt;I308,"KO : Le montant retenu est supérieur au montant présenté. Merci de revoir la ligne de contributions ou plafonner son montant.",I308=0,"",R308=I308,"OK",R308&lt;I308,"Montant instruit inférieur au montant présenté.")</f>
        <v/>
      </c>
      <c r="U308" s="9">
        <f t="shared" si="50"/>
        <v>0</v>
      </c>
    </row>
    <row r="309" spans="1:21" x14ac:dyDescent="0.35">
      <c r="A309" s="5">
        <v>305</v>
      </c>
      <c r="B309" s="2"/>
      <c r="C309" s="2"/>
      <c r="D309" s="2"/>
      <c r="E309" s="2"/>
      <c r="F309" s="11"/>
      <c r="G309" s="11"/>
      <c r="H309" s="5" t="s">
        <v>250</v>
      </c>
      <c r="I309" s="10">
        <f t="shared" si="41"/>
        <v>0</v>
      </c>
      <c r="J309" s="40"/>
      <c r="K309" s="31">
        <f t="shared" si="42"/>
        <v>0</v>
      </c>
      <c r="L309" s="2">
        <f t="shared" si="43"/>
        <v>0</v>
      </c>
      <c r="M309" s="2">
        <f t="shared" si="44"/>
        <v>0</v>
      </c>
      <c r="N309" s="2">
        <f t="shared" si="45"/>
        <v>0</v>
      </c>
      <c r="O309" s="11">
        <f t="shared" si="46"/>
        <v>0</v>
      </c>
      <c r="P309" s="11">
        <f t="shared" si="47"/>
        <v>0</v>
      </c>
      <c r="Q309" s="5" t="str">
        <f t="shared" si="48"/>
        <v>euro</v>
      </c>
      <c r="R309" s="10">
        <f t="shared" si="49"/>
        <v>0</v>
      </c>
      <c r="S309" s="2"/>
      <c r="T309" s="50" t="str" cm="1">
        <f t="array" ref="T309">_xlfn.IFS(R309&gt;I309,"KO : Le montant retenu est supérieur au montant présenté. Merci de revoir la ligne de contributions ou plafonner son montant.",I309=0,"",R309=I309,"OK",R309&lt;I309,"Montant instruit inférieur au montant présenté.")</f>
        <v/>
      </c>
      <c r="U309" s="9">
        <f t="shared" si="50"/>
        <v>0</v>
      </c>
    </row>
    <row r="310" spans="1:21" x14ac:dyDescent="0.35">
      <c r="A310" s="5">
        <v>306</v>
      </c>
      <c r="B310" s="2"/>
      <c r="C310" s="2"/>
      <c r="D310" s="2"/>
      <c r="E310" s="2"/>
      <c r="F310" s="11"/>
      <c r="G310" s="11"/>
      <c r="H310" s="5" t="s">
        <v>250</v>
      </c>
      <c r="I310" s="10">
        <f t="shared" si="41"/>
        <v>0</v>
      </c>
      <c r="J310" s="40"/>
      <c r="K310" s="31">
        <f t="shared" si="42"/>
        <v>0</v>
      </c>
      <c r="L310" s="2">
        <f t="shared" si="43"/>
        <v>0</v>
      </c>
      <c r="M310" s="2">
        <f t="shared" si="44"/>
        <v>0</v>
      </c>
      <c r="N310" s="2">
        <f t="shared" si="45"/>
        <v>0</v>
      </c>
      <c r="O310" s="11">
        <f t="shared" si="46"/>
        <v>0</v>
      </c>
      <c r="P310" s="11">
        <f t="shared" si="47"/>
        <v>0</v>
      </c>
      <c r="Q310" s="5" t="str">
        <f t="shared" si="48"/>
        <v>euro</v>
      </c>
      <c r="R310" s="10">
        <f t="shared" si="49"/>
        <v>0</v>
      </c>
      <c r="S310" s="2"/>
      <c r="T310" s="50" t="str" cm="1">
        <f t="array" ref="T310">_xlfn.IFS(R310&gt;I310,"KO : Le montant retenu est supérieur au montant présenté. Merci de revoir la ligne de contributions ou plafonner son montant.",I310=0,"",R310=I310,"OK",R310&lt;I310,"Montant instruit inférieur au montant présenté.")</f>
        <v/>
      </c>
      <c r="U310" s="9">
        <f t="shared" si="50"/>
        <v>0</v>
      </c>
    </row>
    <row r="311" spans="1:21" x14ac:dyDescent="0.35">
      <c r="A311" s="5">
        <v>307</v>
      </c>
      <c r="B311" s="2"/>
      <c r="C311" s="2"/>
      <c r="D311" s="2"/>
      <c r="E311" s="2"/>
      <c r="F311" s="11"/>
      <c r="G311" s="11"/>
      <c r="H311" s="5" t="s">
        <v>250</v>
      </c>
      <c r="I311" s="10">
        <f t="shared" si="41"/>
        <v>0</v>
      </c>
      <c r="J311" s="40"/>
      <c r="K311" s="31">
        <f t="shared" si="42"/>
        <v>0</v>
      </c>
      <c r="L311" s="2">
        <f t="shared" si="43"/>
        <v>0</v>
      </c>
      <c r="M311" s="2">
        <f t="shared" si="44"/>
        <v>0</v>
      </c>
      <c r="N311" s="2">
        <f t="shared" si="45"/>
        <v>0</v>
      </c>
      <c r="O311" s="11">
        <f t="shared" si="46"/>
        <v>0</v>
      </c>
      <c r="P311" s="11">
        <f t="shared" si="47"/>
        <v>0</v>
      </c>
      <c r="Q311" s="5" t="str">
        <f t="shared" si="48"/>
        <v>euro</v>
      </c>
      <c r="R311" s="10">
        <f t="shared" si="49"/>
        <v>0</v>
      </c>
      <c r="S311" s="2"/>
      <c r="T311" s="50" t="str" cm="1">
        <f t="array" ref="T311">_xlfn.IFS(R311&gt;I311,"KO : Le montant retenu est supérieur au montant présenté. Merci de revoir la ligne de contributions ou plafonner son montant.",I311=0,"",R311=I311,"OK",R311&lt;I311,"Montant instruit inférieur au montant présenté.")</f>
        <v/>
      </c>
      <c r="U311" s="9">
        <f t="shared" si="50"/>
        <v>0</v>
      </c>
    </row>
    <row r="312" spans="1:21" x14ac:dyDescent="0.35">
      <c r="A312" s="5">
        <v>308</v>
      </c>
      <c r="B312" s="2"/>
      <c r="C312" s="2"/>
      <c r="D312" s="2"/>
      <c r="E312" s="2"/>
      <c r="F312" s="11"/>
      <c r="G312" s="11"/>
      <c r="H312" s="5" t="s">
        <v>250</v>
      </c>
      <c r="I312" s="10">
        <f t="shared" si="41"/>
        <v>0</v>
      </c>
      <c r="J312" s="40"/>
      <c r="K312" s="31">
        <f t="shared" si="42"/>
        <v>0</v>
      </c>
      <c r="L312" s="2">
        <f t="shared" si="43"/>
        <v>0</v>
      </c>
      <c r="M312" s="2">
        <f t="shared" si="44"/>
        <v>0</v>
      </c>
      <c r="N312" s="2">
        <f t="shared" si="45"/>
        <v>0</v>
      </c>
      <c r="O312" s="11">
        <f t="shared" si="46"/>
        <v>0</v>
      </c>
      <c r="P312" s="11">
        <f t="shared" si="47"/>
        <v>0</v>
      </c>
      <c r="Q312" s="5" t="str">
        <f t="shared" si="48"/>
        <v>euro</v>
      </c>
      <c r="R312" s="10">
        <f t="shared" si="49"/>
        <v>0</v>
      </c>
      <c r="S312" s="2"/>
      <c r="T312" s="50" t="str" cm="1">
        <f t="array" ref="T312">_xlfn.IFS(R312&gt;I312,"KO : Le montant retenu est supérieur au montant présenté. Merci de revoir la ligne de contributions ou plafonner son montant.",I312=0,"",R312=I312,"OK",R312&lt;I312,"Montant instruit inférieur au montant présenté.")</f>
        <v/>
      </c>
      <c r="U312" s="9">
        <f t="shared" si="50"/>
        <v>0</v>
      </c>
    </row>
    <row r="313" spans="1:21" x14ac:dyDescent="0.35">
      <c r="A313" s="5">
        <v>309</v>
      </c>
      <c r="B313" s="2"/>
      <c r="C313" s="2"/>
      <c r="D313" s="2"/>
      <c r="E313" s="2"/>
      <c r="F313" s="11"/>
      <c r="G313" s="11"/>
      <c r="H313" s="5" t="s">
        <v>250</v>
      </c>
      <c r="I313" s="10">
        <f t="shared" si="41"/>
        <v>0</v>
      </c>
      <c r="J313" s="40"/>
      <c r="K313" s="31">
        <f t="shared" si="42"/>
        <v>0</v>
      </c>
      <c r="L313" s="2">
        <f t="shared" si="43"/>
        <v>0</v>
      </c>
      <c r="M313" s="2">
        <f t="shared" si="44"/>
        <v>0</v>
      </c>
      <c r="N313" s="2">
        <f t="shared" si="45"/>
        <v>0</v>
      </c>
      <c r="O313" s="11">
        <f t="shared" si="46"/>
        <v>0</v>
      </c>
      <c r="P313" s="11">
        <f t="shared" si="47"/>
        <v>0</v>
      </c>
      <c r="Q313" s="5" t="str">
        <f t="shared" si="48"/>
        <v>euro</v>
      </c>
      <c r="R313" s="10">
        <f t="shared" si="49"/>
        <v>0</v>
      </c>
      <c r="S313" s="2"/>
      <c r="T313" s="50" t="str" cm="1">
        <f t="array" ref="T313">_xlfn.IFS(R313&gt;I313,"KO : Le montant retenu est supérieur au montant présenté. Merci de revoir la ligne de contributions ou plafonner son montant.",I313=0,"",R313=I313,"OK",R313&lt;I313,"Montant instruit inférieur au montant présenté.")</f>
        <v/>
      </c>
      <c r="U313" s="9">
        <f t="shared" si="50"/>
        <v>0</v>
      </c>
    </row>
    <row r="314" spans="1:21" x14ac:dyDescent="0.35">
      <c r="A314" s="5">
        <v>310</v>
      </c>
      <c r="B314" s="2"/>
      <c r="C314" s="2"/>
      <c r="D314" s="2"/>
      <c r="E314" s="2"/>
      <c r="F314" s="11"/>
      <c r="G314" s="11"/>
      <c r="H314" s="5" t="s">
        <v>250</v>
      </c>
      <c r="I314" s="10">
        <f t="shared" si="41"/>
        <v>0</v>
      </c>
      <c r="J314" s="40"/>
      <c r="K314" s="31">
        <f t="shared" si="42"/>
        <v>0</v>
      </c>
      <c r="L314" s="2">
        <f t="shared" si="43"/>
        <v>0</v>
      </c>
      <c r="M314" s="2">
        <f t="shared" si="44"/>
        <v>0</v>
      </c>
      <c r="N314" s="2">
        <f t="shared" si="45"/>
        <v>0</v>
      </c>
      <c r="O314" s="11">
        <f t="shared" si="46"/>
        <v>0</v>
      </c>
      <c r="P314" s="11">
        <f t="shared" si="47"/>
        <v>0</v>
      </c>
      <c r="Q314" s="5" t="str">
        <f t="shared" si="48"/>
        <v>euro</v>
      </c>
      <c r="R314" s="10">
        <f t="shared" si="49"/>
        <v>0</v>
      </c>
      <c r="S314" s="2"/>
      <c r="T314" s="50" t="str" cm="1">
        <f t="array" ref="T314">_xlfn.IFS(R314&gt;I314,"KO : Le montant retenu est supérieur au montant présenté. Merci de revoir la ligne de contributions ou plafonner son montant.",I314=0,"",R314=I314,"OK",R314&lt;I314,"Montant instruit inférieur au montant présenté.")</f>
        <v/>
      </c>
      <c r="U314" s="9">
        <f t="shared" si="50"/>
        <v>0</v>
      </c>
    </row>
    <row r="315" spans="1:21" x14ac:dyDescent="0.35">
      <c r="A315" s="5">
        <v>311</v>
      </c>
      <c r="B315" s="2"/>
      <c r="C315" s="2"/>
      <c r="D315" s="2"/>
      <c r="E315" s="2"/>
      <c r="F315" s="11"/>
      <c r="G315" s="11"/>
      <c r="H315" s="5" t="s">
        <v>250</v>
      </c>
      <c r="I315" s="10">
        <f t="shared" si="41"/>
        <v>0</v>
      </c>
      <c r="J315" s="40"/>
      <c r="K315" s="31">
        <f t="shared" si="42"/>
        <v>0</v>
      </c>
      <c r="L315" s="2">
        <f t="shared" si="43"/>
        <v>0</v>
      </c>
      <c r="M315" s="2">
        <f t="shared" si="44"/>
        <v>0</v>
      </c>
      <c r="N315" s="2">
        <f t="shared" si="45"/>
        <v>0</v>
      </c>
      <c r="O315" s="11">
        <f t="shared" si="46"/>
        <v>0</v>
      </c>
      <c r="P315" s="11">
        <f t="shared" si="47"/>
        <v>0</v>
      </c>
      <c r="Q315" s="5" t="str">
        <f t="shared" si="48"/>
        <v>euro</v>
      </c>
      <c r="R315" s="10">
        <f t="shared" si="49"/>
        <v>0</v>
      </c>
      <c r="S315" s="2"/>
      <c r="T315" s="50" t="str" cm="1">
        <f t="array" ref="T315">_xlfn.IFS(R315&gt;I315,"KO : Le montant retenu est supérieur au montant présenté. Merci de revoir la ligne de contributions ou plafonner son montant.",I315=0,"",R315=I315,"OK",R315&lt;I315,"Montant instruit inférieur au montant présenté.")</f>
        <v/>
      </c>
      <c r="U315" s="9">
        <f t="shared" si="50"/>
        <v>0</v>
      </c>
    </row>
    <row r="316" spans="1:21" x14ac:dyDescent="0.35">
      <c r="A316" s="5">
        <v>312</v>
      </c>
      <c r="B316" s="2"/>
      <c r="C316" s="2"/>
      <c r="D316" s="2"/>
      <c r="E316" s="2"/>
      <c r="F316" s="11"/>
      <c r="G316" s="11"/>
      <c r="H316" s="5" t="s">
        <v>250</v>
      </c>
      <c r="I316" s="10">
        <f t="shared" si="41"/>
        <v>0</v>
      </c>
      <c r="J316" s="40"/>
      <c r="K316" s="31">
        <f t="shared" si="42"/>
        <v>0</v>
      </c>
      <c r="L316" s="2">
        <f t="shared" si="43"/>
        <v>0</v>
      </c>
      <c r="M316" s="2">
        <f t="shared" si="44"/>
        <v>0</v>
      </c>
      <c r="N316" s="2">
        <f t="shared" si="45"/>
        <v>0</v>
      </c>
      <c r="O316" s="11">
        <f t="shared" si="46"/>
        <v>0</v>
      </c>
      <c r="P316" s="11">
        <f t="shared" si="47"/>
        <v>0</v>
      </c>
      <c r="Q316" s="5" t="str">
        <f t="shared" si="48"/>
        <v>euro</v>
      </c>
      <c r="R316" s="10">
        <f t="shared" si="49"/>
        <v>0</v>
      </c>
      <c r="S316" s="2"/>
      <c r="T316" s="50" t="str" cm="1">
        <f t="array" ref="T316">_xlfn.IFS(R316&gt;I316,"KO : Le montant retenu est supérieur au montant présenté. Merci de revoir la ligne de contributions ou plafonner son montant.",I316=0,"",R316=I316,"OK",R316&lt;I316,"Montant instruit inférieur au montant présenté.")</f>
        <v/>
      </c>
      <c r="U316" s="9">
        <f t="shared" si="50"/>
        <v>0</v>
      </c>
    </row>
    <row r="317" spans="1:21" x14ac:dyDescent="0.35">
      <c r="A317" s="5">
        <v>313</v>
      </c>
      <c r="B317" s="2"/>
      <c r="C317" s="2"/>
      <c r="D317" s="2"/>
      <c r="E317" s="2"/>
      <c r="F317" s="11"/>
      <c r="G317" s="11"/>
      <c r="H317" s="5" t="s">
        <v>250</v>
      </c>
      <c r="I317" s="10">
        <f t="shared" si="41"/>
        <v>0</v>
      </c>
      <c r="J317" s="40"/>
      <c r="K317" s="31">
        <f t="shared" si="42"/>
        <v>0</v>
      </c>
      <c r="L317" s="2">
        <f t="shared" si="43"/>
        <v>0</v>
      </c>
      <c r="M317" s="2">
        <f t="shared" si="44"/>
        <v>0</v>
      </c>
      <c r="N317" s="2">
        <f t="shared" si="45"/>
        <v>0</v>
      </c>
      <c r="O317" s="11">
        <f t="shared" si="46"/>
        <v>0</v>
      </c>
      <c r="P317" s="11">
        <f t="shared" si="47"/>
        <v>0</v>
      </c>
      <c r="Q317" s="5" t="str">
        <f t="shared" si="48"/>
        <v>euro</v>
      </c>
      <c r="R317" s="10">
        <f t="shared" si="49"/>
        <v>0</v>
      </c>
      <c r="S317" s="2"/>
      <c r="T317" s="50" t="str" cm="1">
        <f t="array" ref="T317">_xlfn.IFS(R317&gt;I317,"KO : Le montant retenu est supérieur au montant présenté. Merci de revoir la ligne de contributions ou plafonner son montant.",I317=0,"",R317=I317,"OK",R317&lt;I317,"Montant instruit inférieur au montant présenté.")</f>
        <v/>
      </c>
      <c r="U317" s="9">
        <f t="shared" si="50"/>
        <v>0</v>
      </c>
    </row>
    <row r="318" spans="1:21" x14ac:dyDescent="0.35">
      <c r="A318" s="5">
        <v>314</v>
      </c>
      <c r="B318" s="2"/>
      <c r="C318" s="2"/>
      <c r="D318" s="2"/>
      <c r="E318" s="2"/>
      <c r="F318" s="11"/>
      <c r="G318" s="11"/>
      <c r="H318" s="5" t="s">
        <v>250</v>
      </c>
      <c r="I318" s="10">
        <f t="shared" si="41"/>
        <v>0</v>
      </c>
      <c r="J318" s="40"/>
      <c r="K318" s="31">
        <f t="shared" si="42"/>
        <v>0</v>
      </c>
      <c r="L318" s="2">
        <f t="shared" si="43"/>
        <v>0</v>
      </c>
      <c r="M318" s="2">
        <f t="shared" si="44"/>
        <v>0</v>
      </c>
      <c r="N318" s="2">
        <f t="shared" si="45"/>
        <v>0</v>
      </c>
      <c r="O318" s="11">
        <f t="shared" si="46"/>
        <v>0</v>
      </c>
      <c r="P318" s="11">
        <f t="shared" si="47"/>
        <v>0</v>
      </c>
      <c r="Q318" s="5" t="str">
        <f t="shared" si="48"/>
        <v>euro</v>
      </c>
      <c r="R318" s="10">
        <f t="shared" si="49"/>
        <v>0</v>
      </c>
      <c r="S318" s="2"/>
      <c r="T318" s="50" t="str" cm="1">
        <f t="array" ref="T318">_xlfn.IFS(R318&gt;I318,"KO : Le montant retenu est supérieur au montant présenté. Merci de revoir la ligne de contributions ou plafonner son montant.",I318=0,"",R318=I318,"OK",R318&lt;I318,"Montant instruit inférieur au montant présenté.")</f>
        <v/>
      </c>
      <c r="U318" s="9">
        <f t="shared" si="50"/>
        <v>0</v>
      </c>
    </row>
    <row r="319" spans="1:21" x14ac:dyDescent="0.35">
      <c r="A319" s="5">
        <v>315</v>
      </c>
      <c r="B319" s="2"/>
      <c r="C319" s="2"/>
      <c r="D319" s="2"/>
      <c r="E319" s="2"/>
      <c r="F319" s="11"/>
      <c r="G319" s="11"/>
      <c r="H319" s="5" t="s">
        <v>250</v>
      </c>
      <c r="I319" s="10">
        <f t="shared" si="41"/>
        <v>0</v>
      </c>
      <c r="J319" s="40"/>
      <c r="K319" s="31">
        <f t="shared" si="42"/>
        <v>0</v>
      </c>
      <c r="L319" s="2">
        <f t="shared" si="43"/>
        <v>0</v>
      </c>
      <c r="M319" s="2">
        <f t="shared" si="44"/>
        <v>0</v>
      </c>
      <c r="N319" s="2">
        <f t="shared" si="45"/>
        <v>0</v>
      </c>
      <c r="O319" s="11">
        <f t="shared" si="46"/>
        <v>0</v>
      </c>
      <c r="P319" s="11">
        <f t="shared" si="47"/>
        <v>0</v>
      </c>
      <c r="Q319" s="5" t="str">
        <f t="shared" si="48"/>
        <v>euro</v>
      </c>
      <c r="R319" s="10">
        <f t="shared" si="49"/>
        <v>0</v>
      </c>
      <c r="S319" s="2"/>
      <c r="T319" s="50" t="str" cm="1">
        <f t="array" ref="T319">_xlfn.IFS(R319&gt;I319,"KO : Le montant retenu est supérieur au montant présenté. Merci de revoir la ligne de contributions ou plafonner son montant.",I319=0,"",R319=I319,"OK",R319&lt;I319,"Montant instruit inférieur au montant présenté.")</f>
        <v/>
      </c>
      <c r="U319" s="9">
        <f t="shared" si="50"/>
        <v>0</v>
      </c>
    </row>
    <row r="320" spans="1:21" x14ac:dyDescent="0.35">
      <c r="A320" s="5">
        <v>316</v>
      </c>
      <c r="B320" s="2"/>
      <c r="C320" s="2"/>
      <c r="D320" s="2"/>
      <c r="E320" s="2"/>
      <c r="F320" s="11"/>
      <c r="G320" s="11"/>
      <c r="H320" s="5" t="s">
        <v>250</v>
      </c>
      <c r="I320" s="10">
        <f t="shared" si="41"/>
        <v>0</v>
      </c>
      <c r="J320" s="40"/>
      <c r="K320" s="31">
        <f t="shared" si="42"/>
        <v>0</v>
      </c>
      <c r="L320" s="2">
        <f t="shared" si="43"/>
        <v>0</v>
      </c>
      <c r="M320" s="2">
        <f t="shared" si="44"/>
        <v>0</v>
      </c>
      <c r="N320" s="2">
        <f t="shared" si="45"/>
        <v>0</v>
      </c>
      <c r="O320" s="11">
        <f t="shared" si="46"/>
        <v>0</v>
      </c>
      <c r="P320" s="11">
        <f t="shared" si="47"/>
        <v>0</v>
      </c>
      <c r="Q320" s="5" t="str">
        <f t="shared" si="48"/>
        <v>euro</v>
      </c>
      <c r="R320" s="10">
        <f t="shared" si="49"/>
        <v>0</v>
      </c>
      <c r="S320" s="2"/>
      <c r="T320" s="50" t="str" cm="1">
        <f t="array" ref="T320">_xlfn.IFS(R320&gt;I320,"KO : Le montant retenu est supérieur au montant présenté. Merci de revoir la ligne de contributions ou plafonner son montant.",I320=0,"",R320=I320,"OK",R320&lt;I320,"Montant instruit inférieur au montant présenté.")</f>
        <v/>
      </c>
      <c r="U320" s="9">
        <f t="shared" si="50"/>
        <v>0</v>
      </c>
    </row>
    <row r="321" spans="1:21" x14ac:dyDescent="0.35">
      <c r="A321" s="5">
        <v>317</v>
      </c>
      <c r="B321" s="2"/>
      <c r="C321" s="2"/>
      <c r="D321" s="2"/>
      <c r="E321" s="2"/>
      <c r="F321" s="11"/>
      <c r="G321" s="11"/>
      <c r="H321" s="5" t="s">
        <v>250</v>
      </c>
      <c r="I321" s="10">
        <f t="shared" si="41"/>
        <v>0</v>
      </c>
      <c r="J321" s="40"/>
      <c r="K321" s="31">
        <f t="shared" si="42"/>
        <v>0</v>
      </c>
      <c r="L321" s="2">
        <f t="shared" si="43"/>
        <v>0</v>
      </c>
      <c r="M321" s="2">
        <f t="shared" si="44"/>
        <v>0</v>
      </c>
      <c r="N321" s="2">
        <f t="shared" si="45"/>
        <v>0</v>
      </c>
      <c r="O321" s="11">
        <f t="shared" si="46"/>
        <v>0</v>
      </c>
      <c r="P321" s="11">
        <f t="shared" si="47"/>
        <v>0</v>
      </c>
      <c r="Q321" s="5" t="str">
        <f t="shared" si="48"/>
        <v>euro</v>
      </c>
      <c r="R321" s="10">
        <f t="shared" si="49"/>
        <v>0</v>
      </c>
      <c r="S321" s="2"/>
      <c r="T321" s="50" t="str" cm="1">
        <f t="array" ref="T321">_xlfn.IFS(R321&gt;I321,"KO : Le montant retenu est supérieur au montant présenté. Merci de revoir la ligne de contributions ou plafonner son montant.",I321=0,"",R321=I321,"OK",R321&lt;I321,"Montant instruit inférieur au montant présenté.")</f>
        <v/>
      </c>
      <c r="U321" s="9">
        <f t="shared" si="50"/>
        <v>0</v>
      </c>
    </row>
    <row r="322" spans="1:21" x14ac:dyDescent="0.35">
      <c r="A322" s="5">
        <v>318</v>
      </c>
      <c r="B322" s="2"/>
      <c r="C322" s="2"/>
      <c r="D322" s="2"/>
      <c r="E322" s="2"/>
      <c r="F322" s="11"/>
      <c r="G322" s="11"/>
      <c r="H322" s="5" t="s">
        <v>250</v>
      </c>
      <c r="I322" s="10">
        <f t="shared" si="41"/>
        <v>0</v>
      </c>
      <c r="J322" s="40"/>
      <c r="K322" s="31">
        <f t="shared" si="42"/>
        <v>0</v>
      </c>
      <c r="L322" s="2">
        <f t="shared" si="43"/>
        <v>0</v>
      </c>
      <c r="M322" s="2">
        <f t="shared" si="44"/>
        <v>0</v>
      </c>
      <c r="N322" s="2">
        <f t="shared" si="45"/>
        <v>0</v>
      </c>
      <c r="O322" s="11">
        <f t="shared" si="46"/>
        <v>0</v>
      </c>
      <c r="P322" s="11">
        <f t="shared" si="47"/>
        <v>0</v>
      </c>
      <c r="Q322" s="5" t="str">
        <f t="shared" si="48"/>
        <v>euro</v>
      </c>
      <c r="R322" s="10">
        <f t="shared" si="49"/>
        <v>0</v>
      </c>
      <c r="S322" s="2"/>
      <c r="T322" s="50" t="str" cm="1">
        <f t="array" ref="T322">_xlfn.IFS(R322&gt;I322,"KO : Le montant retenu est supérieur au montant présenté. Merci de revoir la ligne de contributions ou plafonner son montant.",I322=0,"",R322=I322,"OK",R322&lt;I322,"Montant instruit inférieur au montant présenté.")</f>
        <v/>
      </c>
      <c r="U322" s="9">
        <f t="shared" si="50"/>
        <v>0</v>
      </c>
    </row>
    <row r="323" spans="1:21" x14ac:dyDescent="0.35">
      <c r="A323" s="5">
        <v>319</v>
      </c>
      <c r="B323" s="2"/>
      <c r="C323" s="2"/>
      <c r="D323" s="2"/>
      <c r="E323" s="2"/>
      <c r="F323" s="11"/>
      <c r="G323" s="11"/>
      <c r="H323" s="5" t="s">
        <v>250</v>
      </c>
      <c r="I323" s="10">
        <f t="shared" si="41"/>
        <v>0</v>
      </c>
      <c r="J323" s="40"/>
      <c r="K323" s="31">
        <f t="shared" si="42"/>
        <v>0</v>
      </c>
      <c r="L323" s="2">
        <f t="shared" si="43"/>
        <v>0</v>
      </c>
      <c r="M323" s="2">
        <f t="shared" si="44"/>
        <v>0</v>
      </c>
      <c r="N323" s="2">
        <f t="shared" si="45"/>
        <v>0</v>
      </c>
      <c r="O323" s="11">
        <f t="shared" si="46"/>
        <v>0</v>
      </c>
      <c r="P323" s="11">
        <f t="shared" si="47"/>
        <v>0</v>
      </c>
      <c r="Q323" s="5" t="str">
        <f t="shared" si="48"/>
        <v>euro</v>
      </c>
      <c r="R323" s="10">
        <f t="shared" si="49"/>
        <v>0</v>
      </c>
      <c r="S323" s="2"/>
      <c r="T323" s="50" t="str" cm="1">
        <f t="array" ref="T323">_xlfn.IFS(R323&gt;I323,"KO : Le montant retenu est supérieur au montant présenté. Merci de revoir la ligne de contributions ou plafonner son montant.",I323=0,"",R323=I323,"OK",R323&lt;I323,"Montant instruit inférieur au montant présenté.")</f>
        <v/>
      </c>
      <c r="U323" s="9">
        <f t="shared" si="50"/>
        <v>0</v>
      </c>
    </row>
    <row r="324" spans="1:21" x14ac:dyDescent="0.35">
      <c r="A324" s="5">
        <v>320</v>
      </c>
      <c r="B324" s="2"/>
      <c r="C324" s="2"/>
      <c r="D324" s="2"/>
      <c r="E324" s="2"/>
      <c r="F324" s="11"/>
      <c r="G324" s="11"/>
      <c r="H324" s="5" t="s">
        <v>250</v>
      </c>
      <c r="I324" s="10">
        <f t="shared" si="41"/>
        <v>0</v>
      </c>
      <c r="J324" s="40"/>
      <c r="K324" s="31">
        <f t="shared" si="42"/>
        <v>0</v>
      </c>
      <c r="L324" s="2">
        <f t="shared" si="43"/>
        <v>0</v>
      </c>
      <c r="M324" s="2">
        <f t="shared" si="44"/>
        <v>0</v>
      </c>
      <c r="N324" s="2">
        <f t="shared" si="45"/>
        <v>0</v>
      </c>
      <c r="O324" s="11">
        <f t="shared" si="46"/>
        <v>0</v>
      </c>
      <c r="P324" s="11">
        <f t="shared" si="47"/>
        <v>0</v>
      </c>
      <c r="Q324" s="5" t="str">
        <f t="shared" si="48"/>
        <v>euro</v>
      </c>
      <c r="R324" s="10">
        <f t="shared" si="49"/>
        <v>0</v>
      </c>
      <c r="S324" s="2"/>
      <c r="T324" s="50" t="str" cm="1">
        <f t="array" ref="T324">_xlfn.IFS(R324&gt;I324,"KO : Le montant retenu est supérieur au montant présenté. Merci de revoir la ligne de contributions ou plafonner son montant.",I324=0,"",R324=I324,"OK",R324&lt;I324,"Montant instruit inférieur au montant présenté.")</f>
        <v/>
      </c>
      <c r="U324" s="9">
        <f t="shared" si="50"/>
        <v>0</v>
      </c>
    </row>
    <row r="325" spans="1:21" x14ac:dyDescent="0.35">
      <c r="A325" s="5">
        <v>321</v>
      </c>
      <c r="B325" s="2"/>
      <c r="C325" s="2"/>
      <c r="D325" s="2"/>
      <c r="E325" s="2"/>
      <c r="F325" s="11"/>
      <c r="G325" s="11"/>
      <c r="H325" s="5" t="s">
        <v>250</v>
      </c>
      <c r="I325" s="10">
        <f t="shared" ref="I325:I388" si="51">G325*F325</f>
        <v>0</v>
      </c>
      <c r="J325" s="40"/>
      <c r="K325" s="31">
        <f t="shared" si="42"/>
        <v>0</v>
      </c>
      <c r="L325" s="2">
        <f t="shared" si="43"/>
        <v>0</v>
      </c>
      <c r="M325" s="2">
        <f t="shared" si="44"/>
        <v>0</v>
      </c>
      <c r="N325" s="2">
        <f t="shared" si="45"/>
        <v>0</v>
      </c>
      <c r="O325" s="11">
        <f t="shared" si="46"/>
        <v>0</v>
      </c>
      <c r="P325" s="11">
        <f t="shared" si="47"/>
        <v>0</v>
      </c>
      <c r="Q325" s="5" t="str">
        <f t="shared" si="48"/>
        <v>euro</v>
      </c>
      <c r="R325" s="10">
        <f t="shared" si="49"/>
        <v>0</v>
      </c>
      <c r="S325" s="2"/>
      <c r="T325" s="50" t="str" cm="1">
        <f t="array" ref="T325">_xlfn.IFS(R325&gt;I325,"KO : Le montant retenu est supérieur au montant présenté. Merci de revoir la ligne de contributions ou plafonner son montant.",I325=0,"",R325=I325,"OK",R325&lt;I325,"Montant instruit inférieur au montant présenté.")</f>
        <v/>
      </c>
      <c r="U325" s="9">
        <f t="shared" si="50"/>
        <v>0</v>
      </c>
    </row>
    <row r="326" spans="1:21" x14ac:dyDescent="0.35">
      <c r="A326" s="5">
        <v>322</v>
      </c>
      <c r="B326" s="2"/>
      <c r="C326" s="2"/>
      <c r="D326" s="2"/>
      <c r="E326" s="2"/>
      <c r="F326" s="11"/>
      <c r="G326" s="11"/>
      <c r="H326" s="5" t="s">
        <v>250</v>
      </c>
      <c r="I326" s="10">
        <f t="shared" si="51"/>
        <v>0</v>
      </c>
      <c r="J326" s="40"/>
      <c r="K326" s="31">
        <f t="shared" ref="K326:K389" si="52">B326</f>
        <v>0</v>
      </c>
      <c r="L326" s="2">
        <f t="shared" ref="L326:L389" si="53">C326</f>
        <v>0</v>
      </c>
      <c r="M326" s="2">
        <f t="shared" ref="M326:M389" si="54">D326</f>
        <v>0</v>
      </c>
      <c r="N326" s="2">
        <f t="shared" ref="N326:N389" si="55">E326</f>
        <v>0</v>
      </c>
      <c r="O326" s="11">
        <f t="shared" ref="O326:O389" si="56">F326</f>
        <v>0</v>
      </c>
      <c r="P326" s="11">
        <f t="shared" ref="P326:P389" si="57">G326</f>
        <v>0</v>
      </c>
      <c r="Q326" s="5" t="str">
        <f t="shared" ref="Q326:Q389" si="58">H326</f>
        <v>euro</v>
      </c>
      <c r="R326" s="10">
        <f t="shared" ref="R326:R389" si="59">O326*P326</f>
        <v>0</v>
      </c>
      <c r="S326" s="2"/>
      <c r="T326" s="50" t="str" cm="1">
        <f t="array" ref="T326">_xlfn.IFS(R326&gt;I326,"KO : Le montant retenu est supérieur au montant présenté. Merci de revoir la ligne de contributions ou plafonner son montant.",I326=0,"",R326=I326,"OK",R326&lt;I326,"Montant instruit inférieur au montant présenté.")</f>
        <v/>
      </c>
      <c r="U326" s="9">
        <f t="shared" ref="U326:U389" si="60">I326-R326</f>
        <v>0</v>
      </c>
    </row>
    <row r="327" spans="1:21" x14ac:dyDescent="0.35">
      <c r="A327" s="5">
        <v>323</v>
      </c>
      <c r="B327" s="2"/>
      <c r="C327" s="2"/>
      <c r="D327" s="2"/>
      <c r="E327" s="2"/>
      <c r="F327" s="11"/>
      <c r="G327" s="11"/>
      <c r="H327" s="5" t="s">
        <v>250</v>
      </c>
      <c r="I327" s="10">
        <f t="shared" si="51"/>
        <v>0</v>
      </c>
      <c r="J327" s="40"/>
      <c r="K327" s="31">
        <f t="shared" si="52"/>
        <v>0</v>
      </c>
      <c r="L327" s="2">
        <f t="shared" si="53"/>
        <v>0</v>
      </c>
      <c r="M327" s="2">
        <f t="shared" si="54"/>
        <v>0</v>
      </c>
      <c r="N327" s="2">
        <f t="shared" si="55"/>
        <v>0</v>
      </c>
      <c r="O327" s="11">
        <f t="shared" si="56"/>
        <v>0</v>
      </c>
      <c r="P327" s="11">
        <f t="shared" si="57"/>
        <v>0</v>
      </c>
      <c r="Q327" s="5" t="str">
        <f t="shared" si="58"/>
        <v>euro</v>
      </c>
      <c r="R327" s="10">
        <f t="shared" si="59"/>
        <v>0</v>
      </c>
      <c r="S327" s="2"/>
      <c r="T327" s="50" t="str" cm="1">
        <f t="array" ref="T327">_xlfn.IFS(R327&gt;I327,"KO : Le montant retenu est supérieur au montant présenté. Merci de revoir la ligne de contributions ou plafonner son montant.",I327=0,"",R327=I327,"OK",R327&lt;I327,"Montant instruit inférieur au montant présenté.")</f>
        <v/>
      </c>
      <c r="U327" s="9">
        <f t="shared" si="60"/>
        <v>0</v>
      </c>
    </row>
    <row r="328" spans="1:21" x14ac:dyDescent="0.35">
      <c r="A328" s="5">
        <v>324</v>
      </c>
      <c r="B328" s="2"/>
      <c r="C328" s="2"/>
      <c r="D328" s="2"/>
      <c r="E328" s="2"/>
      <c r="F328" s="11"/>
      <c r="G328" s="11"/>
      <c r="H328" s="5" t="s">
        <v>250</v>
      </c>
      <c r="I328" s="10">
        <f t="shared" si="51"/>
        <v>0</v>
      </c>
      <c r="J328" s="40"/>
      <c r="K328" s="31">
        <f t="shared" si="52"/>
        <v>0</v>
      </c>
      <c r="L328" s="2">
        <f t="shared" si="53"/>
        <v>0</v>
      </c>
      <c r="M328" s="2">
        <f t="shared" si="54"/>
        <v>0</v>
      </c>
      <c r="N328" s="2">
        <f t="shared" si="55"/>
        <v>0</v>
      </c>
      <c r="O328" s="11">
        <f t="shared" si="56"/>
        <v>0</v>
      </c>
      <c r="P328" s="11">
        <f t="shared" si="57"/>
        <v>0</v>
      </c>
      <c r="Q328" s="5" t="str">
        <f t="shared" si="58"/>
        <v>euro</v>
      </c>
      <c r="R328" s="10">
        <f t="shared" si="59"/>
        <v>0</v>
      </c>
      <c r="S328" s="2"/>
      <c r="T328" s="50" t="str" cm="1">
        <f t="array" ref="T328">_xlfn.IFS(R328&gt;I328,"KO : Le montant retenu est supérieur au montant présenté. Merci de revoir la ligne de contributions ou plafonner son montant.",I328=0,"",R328=I328,"OK",R328&lt;I328,"Montant instruit inférieur au montant présenté.")</f>
        <v/>
      </c>
      <c r="U328" s="9">
        <f t="shared" si="60"/>
        <v>0</v>
      </c>
    </row>
    <row r="329" spans="1:21" x14ac:dyDescent="0.35">
      <c r="A329" s="5">
        <v>325</v>
      </c>
      <c r="B329" s="2"/>
      <c r="C329" s="2"/>
      <c r="D329" s="2"/>
      <c r="E329" s="2"/>
      <c r="F329" s="11"/>
      <c r="G329" s="11"/>
      <c r="H329" s="5" t="s">
        <v>250</v>
      </c>
      <c r="I329" s="10">
        <f t="shared" si="51"/>
        <v>0</v>
      </c>
      <c r="J329" s="40"/>
      <c r="K329" s="31">
        <f t="shared" si="52"/>
        <v>0</v>
      </c>
      <c r="L329" s="2">
        <f t="shared" si="53"/>
        <v>0</v>
      </c>
      <c r="M329" s="2">
        <f t="shared" si="54"/>
        <v>0</v>
      </c>
      <c r="N329" s="2">
        <f t="shared" si="55"/>
        <v>0</v>
      </c>
      <c r="O329" s="11">
        <f t="shared" si="56"/>
        <v>0</v>
      </c>
      <c r="P329" s="11">
        <f t="shared" si="57"/>
        <v>0</v>
      </c>
      <c r="Q329" s="5" t="str">
        <f t="shared" si="58"/>
        <v>euro</v>
      </c>
      <c r="R329" s="10">
        <f t="shared" si="59"/>
        <v>0</v>
      </c>
      <c r="S329" s="2"/>
      <c r="T329" s="50" t="str" cm="1">
        <f t="array" ref="T329">_xlfn.IFS(R329&gt;I329,"KO : Le montant retenu est supérieur au montant présenté. Merci de revoir la ligne de contributions ou plafonner son montant.",I329=0,"",R329=I329,"OK",R329&lt;I329,"Montant instruit inférieur au montant présenté.")</f>
        <v/>
      </c>
      <c r="U329" s="9">
        <f t="shared" si="60"/>
        <v>0</v>
      </c>
    </row>
    <row r="330" spans="1:21" x14ac:dyDescent="0.35">
      <c r="A330" s="5">
        <v>326</v>
      </c>
      <c r="B330" s="2"/>
      <c r="C330" s="2"/>
      <c r="D330" s="2"/>
      <c r="E330" s="2"/>
      <c r="F330" s="11"/>
      <c r="G330" s="11"/>
      <c r="H330" s="5" t="s">
        <v>250</v>
      </c>
      <c r="I330" s="10">
        <f t="shared" si="51"/>
        <v>0</v>
      </c>
      <c r="J330" s="40"/>
      <c r="K330" s="31">
        <f t="shared" si="52"/>
        <v>0</v>
      </c>
      <c r="L330" s="2">
        <f t="shared" si="53"/>
        <v>0</v>
      </c>
      <c r="M330" s="2">
        <f t="shared" si="54"/>
        <v>0</v>
      </c>
      <c r="N330" s="2">
        <f t="shared" si="55"/>
        <v>0</v>
      </c>
      <c r="O330" s="11">
        <f t="shared" si="56"/>
        <v>0</v>
      </c>
      <c r="P330" s="11">
        <f t="shared" si="57"/>
        <v>0</v>
      </c>
      <c r="Q330" s="5" t="str">
        <f t="shared" si="58"/>
        <v>euro</v>
      </c>
      <c r="R330" s="10">
        <f t="shared" si="59"/>
        <v>0</v>
      </c>
      <c r="S330" s="2"/>
      <c r="T330" s="50" t="str" cm="1">
        <f t="array" ref="T330">_xlfn.IFS(R330&gt;I330,"KO : Le montant retenu est supérieur au montant présenté. Merci de revoir la ligne de contributions ou plafonner son montant.",I330=0,"",R330=I330,"OK",R330&lt;I330,"Montant instruit inférieur au montant présenté.")</f>
        <v/>
      </c>
      <c r="U330" s="9">
        <f t="shared" si="60"/>
        <v>0</v>
      </c>
    </row>
    <row r="331" spans="1:21" x14ac:dyDescent="0.35">
      <c r="A331" s="5">
        <v>327</v>
      </c>
      <c r="B331" s="2"/>
      <c r="C331" s="2"/>
      <c r="D331" s="2"/>
      <c r="E331" s="2"/>
      <c r="F331" s="11"/>
      <c r="G331" s="11"/>
      <c r="H331" s="5" t="s">
        <v>250</v>
      </c>
      <c r="I331" s="10">
        <f t="shared" si="51"/>
        <v>0</v>
      </c>
      <c r="J331" s="40"/>
      <c r="K331" s="31">
        <f t="shared" si="52"/>
        <v>0</v>
      </c>
      <c r="L331" s="2">
        <f t="shared" si="53"/>
        <v>0</v>
      </c>
      <c r="M331" s="2">
        <f t="shared" si="54"/>
        <v>0</v>
      </c>
      <c r="N331" s="2">
        <f t="shared" si="55"/>
        <v>0</v>
      </c>
      <c r="O331" s="11">
        <f t="shared" si="56"/>
        <v>0</v>
      </c>
      <c r="P331" s="11">
        <f t="shared" si="57"/>
        <v>0</v>
      </c>
      <c r="Q331" s="5" t="str">
        <f t="shared" si="58"/>
        <v>euro</v>
      </c>
      <c r="R331" s="10">
        <f t="shared" si="59"/>
        <v>0</v>
      </c>
      <c r="S331" s="2"/>
      <c r="T331" s="50" t="str" cm="1">
        <f t="array" ref="T331">_xlfn.IFS(R331&gt;I331,"KO : Le montant retenu est supérieur au montant présenté. Merci de revoir la ligne de contributions ou plafonner son montant.",I331=0,"",R331=I331,"OK",R331&lt;I331,"Montant instruit inférieur au montant présenté.")</f>
        <v/>
      </c>
      <c r="U331" s="9">
        <f t="shared" si="60"/>
        <v>0</v>
      </c>
    </row>
    <row r="332" spans="1:21" x14ac:dyDescent="0.35">
      <c r="A332" s="5">
        <v>328</v>
      </c>
      <c r="B332" s="2"/>
      <c r="C332" s="2"/>
      <c r="D332" s="2"/>
      <c r="E332" s="2"/>
      <c r="F332" s="11"/>
      <c r="G332" s="11"/>
      <c r="H332" s="5" t="s">
        <v>250</v>
      </c>
      <c r="I332" s="10">
        <f t="shared" si="51"/>
        <v>0</v>
      </c>
      <c r="J332" s="40"/>
      <c r="K332" s="31">
        <f t="shared" si="52"/>
        <v>0</v>
      </c>
      <c r="L332" s="2">
        <f t="shared" si="53"/>
        <v>0</v>
      </c>
      <c r="M332" s="2">
        <f t="shared" si="54"/>
        <v>0</v>
      </c>
      <c r="N332" s="2">
        <f t="shared" si="55"/>
        <v>0</v>
      </c>
      <c r="O332" s="11">
        <f t="shared" si="56"/>
        <v>0</v>
      </c>
      <c r="P332" s="11">
        <f t="shared" si="57"/>
        <v>0</v>
      </c>
      <c r="Q332" s="5" t="str">
        <f t="shared" si="58"/>
        <v>euro</v>
      </c>
      <c r="R332" s="10">
        <f t="shared" si="59"/>
        <v>0</v>
      </c>
      <c r="S332" s="2"/>
      <c r="T332" s="50" t="str" cm="1">
        <f t="array" ref="T332">_xlfn.IFS(R332&gt;I332,"KO : Le montant retenu est supérieur au montant présenté. Merci de revoir la ligne de contributions ou plafonner son montant.",I332=0,"",R332=I332,"OK",R332&lt;I332,"Montant instruit inférieur au montant présenté.")</f>
        <v/>
      </c>
      <c r="U332" s="9">
        <f t="shared" si="60"/>
        <v>0</v>
      </c>
    </row>
    <row r="333" spans="1:21" x14ac:dyDescent="0.35">
      <c r="A333" s="5">
        <v>329</v>
      </c>
      <c r="B333" s="2"/>
      <c r="C333" s="2"/>
      <c r="D333" s="2"/>
      <c r="E333" s="2"/>
      <c r="F333" s="11"/>
      <c r="G333" s="11"/>
      <c r="H333" s="5" t="s">
        <v>250</v>
      </c>
      <c r="I333" s="10">
        <f t="shared" si="51"/>
        <v>0</v>
      </c>
      <c r="J333" s="40"/>
      <c r="K333" s="31">
        <f t="shared" si="52"/>
        <v>0</v>
      </c>
      <c r="L333" s="2">
        <f t="shared" si="53"/>
        <v>0</v>
      </c>
      <c r="M333" s="2">
        <f t="shared" si="54"/>
        <v>0</v>
      </c>
      <c r="N333" s="2">
        <f t="shared" si="55"/>
        <v>0</v>
      </c>
      <c r="O333" s="11">
        <f t="shared" si="56"/>
        <v>0</v>
      </c>
      <c r="P333" s="11">
        <f t="shared" si="57"/>
        <v>0</v>
      </c>
      <c r="Q333" s="5" t="str">
        <f t="shared" si="58"/>
        <v>euro</v>
      </c>
      <c r="R333" s="10">
        <f t="shared" si="59"/>
        <v>0</v>
      </c>
      <c r="S333" s="2"/>
      <c r="T333" s="50" t="str" cm="1">
        <f t="array" ref="T333">_xlfn.IFS(R333&gt;I333,"KO : Le montant retenu est supérieur au montant présenté. Merci de revoir la ligne de contributions ou plafonner son montant.",I333=0,"",R333=I333,"OK",R333&lt;I333,"Montant instruit inférieur au montant présenté.")</f>
        <v/>
      </c>
      <c r="U333" s="9">
        <f t="shared" si="60"/>
        <v>0</v>
      </c>
    </row>
    <row r="334" spans="1:21" x14ac:dyDescent="0.35">
      <c r="A334" s="5">
        <v>330</v>
      </c>
      <c r="B334" s="2"/>
      <c r="C334" s="2"/>
      <c r="D334" s="2"/>
      <c r="E334" s="2"/>
      <c r="F334" s="11"/>
      <c r="G334" s="11"/>
      <c r="H334" s="5" t="s">
        <v>250</v>
      </c>
      <c r="I334" s="10">
        <f t="shared" si="51"/>
        <v>0</v>
      </c>
      <c r="J334" s="40"/>
      <c r="K334" s="31">
        <f t="shared" si="52"/>
        <v>0</v>
      </c>
      <c r="L334" s="2">
        <f t="shared" si="53"/>
        <v>0</v>
      </c>
      <c r="M334" s="2">
        <f t="shared" si="54"/>
        <v>0</v>
      </c>
      <c r="N334" s="2">
        <f t="shared" si="55"/>
        <v>0</v>
      </c>
      <c r="O334" s="11">
        <f t="shared" si="56"/>
        <v>0</v>
      </c>
      <c r="P334" s="11">
        <f t="shared" si="57"/>
        <v>0</v>
      </c>
      <c r="Q334" s="5" t="str">
        <f t="shared" si="58"/>
        <v>euro</v>
      </c>
      <c r="R334" s="10">
        <f t="shared" si="59"/>
        <v>0</v>
      </c>
      <c r="S334" s="2"/>
      <c r="T334" s="50" t="str" cm="1">
        <f t="array" ref="T334">_xlfn.IFS(R334&gt;I334,"KO : Le montant retenu est supérieur au montant présenté. Merci de revoir la ligne de contributions ou plafonner son montant.",I334=0,"",R334=I334,"OK",R334&lt;I334,"Montant instruit inférieur au montant présenté.")</f>
        <v/>
      </c>
      <c r="U334" s="9">
        <f t="shared" si="60"/>
        <v>0</v>
      </c>
    </row>
    <row r="335" spans="1:21" x14ac:dyDescent="0.35">
      <c r="A335" s="5">
        <v>331</v>
      </c>
      <c r="B335" s="2"/>
      <c r="C335" s="2"/>
      <c r="D335" s="2"/>
      <c r="E335" s="2"/>
      <c r="F335" s="11"/>
      <c r="G335" s="11"/>
      <c r="H335" s="5" t="s">
        <v>250</v>
      </c>
      <c r="I335" s="10">
        <f t="shared" si="51"/>
        <v>0</v>
      </c>
      <c r="J335" s="40"/>
      <c r="K335" s="31">
        <f t="shared" si="52"/>
        <v>0</v>
      </c>
      <c r="L335" s="2">
        <f t="shared" si="53"/>
        <v>0</v>
      </c>
      <c r="M335" s="2">
        <f t="shared" si="54"/>
        <v>0</v>
      </c>
      <c r="N335" s="2">
        <f t="shared" si="55"/>
        <v>0</v>
      </c>
      <c r="O335" s="11">
        <f t="shared" si="56"/>
        <v>0</v>
      </c>
      <c r="P335" s="11">
        <f t="shared" si="57"/>
        <v>0</v>
      </c>
      <c r="Q335" s="5" t="str">
        <f t="shared" si="58"/>
        <v>euro</v>
      </c>
      <c r="R335" s="10">
        <f t="shared" si="59"/>
        <v>0</v>
      </c>
      <c r="S335" s="2"/>
      <c r="T335" s="50" t="str" cm="1">
        <f t="array" ref="T335">_xlfn.IFS(R335&gt;I335,"KO : Le montant retenu est supérieur au montant présenté. Merci de revoir la ligne de contributions ou plafonner son montant.",I335=0,"",R335=I335,"OK",R335&lt;I335,"Montant instruit inférieur au montant présenté.")</f>
        <v/>
      </c>
      <c r="U335" s="9">
        <f t="shared" si="60"/>
        <v>0</v>
      </c>
    </row>
    <row r="336" spans="1:21" x14ac:dyDescent="0.35">
      <c r="A336" s="5">
        <v>332</v>
      </c>
      <c r="B336" s="2"/>
      <c r="C336" s="2"/>
      <c r="D336" s="2"/>
      <c r="E336" s="2"/>
      <c r="F336" s="11"/>
      <c r="G336" s="11"/>
      <c r="H336" s="5" t="s">
        <v>250</v>
      </c>
      <c r="I336" s="10">
        <f t="shared" si="51"/>
        <v>0</v>
      </c>
      <c r="J336" s="40"/>
      <c r="K336" s="31">
        <f t="shared" si="52"/>
        <v>0</v>
      </c>
      <c r="L336" s="2">
        <f t="shared" si="53"/>
        <v>0</v>
      </c>
      <c r="M336" s="2">
        <f t="shared" si="54"/>
        <v>0</v>
      </c>
      <c r="N336" s="2">
        <f t="shared" si="55"/>
        <v>0</v>
      </c>
      <c r="O336" s="11">
        <f t="shared" si="56"/>
        <v>0</v>
      </c>
      <c r="P336" s="11">
        <f t="shared" si="57"/>
        <v>0</v>
      </c>
      <c r="Q336" s="5" t="str">
        <f t="shared" si="58"/>
        <v>euro</v>
      </c>
      <c r="R336" s="10">
        <f t="shared" si="59"/>
        <v>0</v>
      </c>
      <c r="S336" s="2"/>
      <c r="T336" s="50" t="str" cm="1">
        <f t="array" ref="T336">_xlfn.IFS(R336&gt;I336,"KO : Le montant retenu est supérieur au montant présenté. Merci de revoir la ligne de contributions ou plafonner son montant.",I336=0,"",R336=I336,"OK",R336&lt;I336,"Montant instruit inférieur au montant présenté.")</f>
        <v/>
      </c>
      <c r="U336" s="9">
        <f t="shared" si="60"/>
        <v>0</v>
      </c>
    </row>
    <row r="337" spans="1:21" x14ac:dyDescent="0.35">
      <c r="A337" s="5">
        <v>333</v>
      </c>
      <c r="B337" s="2"/>
      <c r="C337" s="2"/>
      <c r="D337" s="2"/>
      <c r="E337" s="2"/>
      <c r="F337" s="11"/>
      <c r="G337" s="11"/>
      <c r="H337" s="5" t="s">
        <v>250</v>
      </c>
      <c r="I337" s="10">
        <f t="shared" si="51"/>
        <v>0</v>
      </c>
      <c r="J337" s="40"/>
      <c r="K337" s="31">
        <f t="shared" si="52"/>
        <v>0</v>
      </c>
      <c r="L337" s="2">
        <f t="shared" si="53"/>
        <v>0</v>
      </c>
      <c r="M337" s="2">
        <f t="shared" si="54"/>
        <v>0</v>
      </c>
      <c r="N337" s="2">
        <f t="shared" si="55"/>
        <v>0</v>
      </c>
      <c r="O337" s="11">
        <f t="shared" si="56"/>
        <v>0</v>
      </c>
      <c r="P337" s="11">
        <f t="shared" si="57"/>
        <v>0</v>
      </c>
      <c r="Q337" s="5" t="str">
        <f t="shared" si="58"/>
        <v>euro</v>
      </c>
      <c r="R337" s="10">
        <f t="shared" si="59"/>
        <v>0</v>
      </c>
      <c r="S337" s="2"/>
      <c r="T337" s="50" t="str" cm="1">
        <f t="array" ref="T337">_xlfn.IFS(R337&gt;I337,"KO : Le montant retenu est supérieur au montant présenté. Merci de revoir la ligne de contributions ou plafonner son montant.",I337=0,"",R337=I337,"OK",R337&lt;I337,"Montant instruit inférieur au montant présenté.")</f>
        <v/>
      </c>
      <c r="U337" s="9">
        <f t="shared" si="60"/>
        <v>0</v>
      </c>
    </row>
    <row r="338" spans="1:21" x14ac:dyDescent="0.35">
      <c r="A338" s="5">
        <v>334</v>
      </c>
      <c r="B338" s="2"/>
      <c r="C338" s="2"/>
      <c r="D338" s="2"/>
      <c r="E338" s="2"/>
      <c r="F338" s="11"/>
      <c r="G338" s="11"/>
      <c r="H338" s="5" t="s">
        <v>250</v>
      </c>
      <c r="I338" s="10">
        <f t="shared" si="51"/>
        <v>0</v>
      </c>
      <c r="J338" s="40"/>
      <c r="K338" s="31">
        <f t="shared" si="52"/>
        <v>0</v>
      </c>
      <c r="L338" s="2">
        <f t="shared" si="53"/>
        <v>0</v>
      </c>
      <c r="M338" s="2">
        <f t="shared" si="54"/>
        <v>0</v>
      </c>
      <c r="N338" s="2">
        <f t="shared" si="55"/>
        <v>0</v>
      </c>
      <c r="O338" s="11">
        <f t="shared" si="56"/>
        <v>0</v>
      </c>
      <c r="P338" s="11">
        <f t="shared" si="57"/>
        <v>0</v>
      </c>
      <c r="Q338" s="5" t="str">
        <f t="shared" si="58"/>
        <v>euro</v>
      </c>
      <c r="R338" s="10">
        <f t="shared" si="59"/>
        <v>0</v>
      </c>
      <c r="S338" s="2"/>
      <c r="T338" s="50" t="str" cm="1">
        <f t="array" ref="T338">_xlfn.IFS(R338&gt;I338,"KO : Le montant retenu est supérieur au montant présenté. Merci de revoir la ligne de contributions ou plafonner son montant.",I338=0,"",R338=I338,"OK",R338&lt;I338,"Montant instruit inférieur au montant présenté.")</f>
        <v/>
      </c>
      <c r="U338" s="9">
        <f t="shared" si="60"/>
        <v>0</v>
      </c>
    </row>
    <row r="339" spans="1:21" x14ac:dyDescent="0.35">
      <c r="A339" s="5">
        <v>335</v>
      </c>
      <c r="B339" s="2"/>
      <c r="C339" s="2"/>
      <c r="D339" s="2"/>
      <c r="E339" s="2"/>
      <c r="F339" s="11"/>
      <c r="G339" s="11"/>
      <c r="H339" s="5" t="s">
        <v>250</v>
      </c>
      <c r="I339" s="10">
        <f t="shared" si="51"/>
        <v>0</v>
      </c>
      <c r="J339" s="40"/>
      <c r="K339" s="31">
        <f t="shared" si="52"/>
        <v>0</v>
      </c>
      <c r="L339" s="2">
        <f t="shared" si="53"/>
        <v>0</v>
      </c>
      <c r="M339" s="2">
        <f t="shared" si="54"/>
        <v>0</v>
      </c>
      <c r="N339" s="2">
        <f t="shared" si="55"/>
        <v>0</v>
      </c>
      <c r="O339" s="11">
        <f t="shared" si="56"/>
        <v>0</v>
      </c>
      <c r="P339" s="11">
        <f t="shared" si="57"/>
        <v>0</v>
      </c>
      <c r="Q339" s="5" t="str">
        <f t="shared" si="58"/>
        <v>euro</v>
      </c>
      <c r="R339" s="10">
        <f t="shared" si="59"/>
        <v>0</v>
      </c>
      <c r="S339" s="2"/>
      <c r="T339" s="50" t="str" cm="1">
        <f t="array" ref="T339">_xlfn.IFS(R339&gt;I339,"KO : Le montant retenu est supérieur au montant présenté. Merci de revoir la ligne de contributions ou plafonner son montant.",I339=0,"",R339=I339,"OK",R339&lt;I339,"Montant instruit inférieur au montant présenté.")</f>
        <v/>
      </c>
      <c r="U339" s="9">
        <f t="shared" si="60"/>
        <v>0</v>
      </c>
    </row>
    <row r="340" spans="1:21" x14ac:dyDescent="0.35">
      <c r="A340" s="5">
        <v>336</v>
      </c>
      <c r="B340" s="2"/>
      <c r="C340" s="2"/>
      <c r="D340" s="2"/>
      <c r="E340" s="2"/>
      <c r="F340" s="11"/>
      <c r="G340" s="11"/>
      <c r="H340" s="5" t="s">
        <v>250</v>
      </c>
      <c r="I340" s="10">
        <f t="shared" si="51"/>
        <v>0</v>
      </c>
      <c r="J340" s="40"/>
      <c r="K340" s="31">
        <f t="shared" si="52"/>
        <v>0</v>
      </c>
      <c r="L340" s="2">
        <f t="shared" si="53"/>
        <v>0</v>
      </c>
      <c r="M340" s="2">
        <f t="shared" si="54"/>
        <v>0</v>
      </c>
      <c r="N340" s="2">
        <f t="shared" si="55"/>
        <v>0</v>
      </c>
      <c r="O340" s="11">
        <f t="shared" si="56"/>
        <v>0</v>
      </c>
      <c r="P340" s="11">
        <f t="shared" si="57"/>
        <v>0</v>
      </c>
      <c r="Q340" s="5" t="str">
        <f t="shared" si="58"/>
        <v>euro</v>
      </c>
      <c r="R340" s="10">
        <f t="shared" si="59"/>
        <v>0</v>
      </c>
      <c r="S340" s="2"/>
      <c r="T340" s="50" t="str" cm="1">
        <f t="array" ref="T340">_xlfn.IFS(R340&gt;I340,"KO : Le montant retenu est supérieur au montant présenté. Merci de revoir la ligne de contributions ou plafonner son montant.",I340=0,"",R340=I340,"OK",R340&lt;I340,"Montant instruit inférieur au montant présenté.")</f>
        <v/>
      </c>
      <c r="U340" s="9">
        <f t="shared" si="60"/>
        <v>0</v>
      </c>
    </row>
    <row r="341" spans="1:21" x14ac:dyDescent="0.35">
      <c r="A341" s="5">
        <v>337</v>
      </c>
      <c r="B341" s="2"/>
      <c r="C341" s="2"/>
      <c r="D341" s="2"/>
      <c r="E341" s="2"/>
      <c r="F341" s="11"/>
      <c r="G341" s="11"/>
      <c r="H341" s="5" t="s">
        <v>250</v>
      </c>
      <c r="I341" s="10">
        <f t="shared" si="51"/>
        <v>0</v>
      </c>
      <c r="J341" s="40"/>
      <c r="K341" s="31">
        <f t="shared" si="52"/>
        <v>0</v>
      </c>
      <c r="L341" s="2">
        <f t="shared" si="53"/>
        <v>0</v>
      </c>
      <c r="M341" s="2">
        <f t="shared" si="54"/>
        <v>0</v>
      </c>
      <c r="N341" s="2">
        <f t="shared" si="55"/>
        <v>0</v>
      </c>
      <c r="O341" s="11">
        <f t="shared" si="56"/>
        <v>0</v>
      </c>
      <c r="P341" s="11">
        <f t="shared" si="57"/>
        <v>0</v>
      </c>
      <c r="Q341" s="5" t="str">
        <f t="shared" si="58"/>
        <v>euro</v>
      </c>
      <c r="R341" s="10">
        <f t="shared" si="59"/>
        <v>0</v>
      </c>
      <c r="S341" s="2"/>
      <c r="T341" s="50" t="str" cm="1">
        <f t="array" ref="T341">_xlfn.IFS(R341&gt;I341,"KO : Le montant retenu est supérieur au montant présenté. Merci de revoir la ligne de contributions ou plafonner son montant.",I341=0,"",R341=I341,"OK",R341&lt;I341,"Montant instruit inférieur au montant présenté.")</f>
        <v/>
      </c>
      <c r="U341" s="9">
        <f t="shared" si="60"/>
        <v>0</v>
      </c>
    </row>
    <row r="342" spans="1:21" x14ac:dyDescent="0.35">
      <c r="A342" s="5">
        <v>338</v>
      </c>
      <c r="B342" s="2"/>
      <c r="C342" s="2"/>
      <c r="D342" s="2"/>
      <c r="E342" s="2"/>
      <c r="F342" s="11"/>
      <c r="G342" s="11"/>
      <c r="H342" s="5" t="s">
        <v>250</v>
      </c>
      <c r="I342" s="10">
        <f t="shared" si="51"/>
        <v>0</v>
      </c>
      <c r="J342" s="40"/>
      <c r="K342" s="31">
        <f t="shared" si="52"/>
        <v>0</v>
      </c>
      <c r="L342" s="2">
        <f t="shared" si="53"/>
        <v>0</v>
      </c>
      <c r="M342" s="2">
        <f t="shared" si="54"/>
        <v>0</v>
      </c>
      <c r="N342" s="2">
        <f t="shared" si="55"/>
        <v>0</v>
      </c>
      <c r="O342" s="11">
        <f t="shared" si="56"/>
        <v>0</v>
      </c>
      <c r="P342" s="11">
        <f t="shared" si="57"/>
        <v>0</v>
      </c>
      <c r="Q342" s="5" t="str">
        <f t="shared" si="58"/>
        <v>euro</v>
      </c>
      <c r="R342" s="10">
        <f t="shared" si="59"/>
        <v>0</v>
      </c>
      <c r="S342" s="2"/>
      <c r="T342" s="50" t="str" cm="1">
        <f t="array" ref="T342">_xlfn.IFS(R342&gt;I342,"KO : Le montant retenu est supérieur au montant présenté. Merci de revoir la ligne de contributions ou plafonner son montant.",I342=0,"",R342=I342,"OK",R342&lt;I342,"Montant instruit inférieur au montant présenté.")</f>
        <v/>
      </c>
      <c r="U342" s="9">
        <f t="shared" si="60"/>
        <v>0</v>
      </c>
    </row>
    <row r="343" spans="1:21" x14ac:dyDescent="0.35">
      <c r="A343" s="5">
        <v>339</v>
      </c>
      <c r="B343" s="2"/>
      <c r="C343" s="2"/>
      <c r="D343" s="2"/>
      <c r="E343" s="2"/>
      <c r="F343" s="11"/>
      <c r="G343" s="11"/>
      <c r="H343" s="5" t="s">
        <v>250</v>
      </c>
      <c r="I343" s="10">
        <f t="shared" si="51"/>
        <v>0</v>
      </c>
      <c r="J343" s="40"/>
      <c r="K343" s="31">
        <f t="shared" si="52"/>
        <v>0</v>
      </c>
      <c r="L343" s="2">
        <f t="shared" si="53"/>
        <v>0</v>
      </c>
      <c r="M343" s="2">
        <f t="shared" si="54"/>
        <v>0</v>
      </c>
      <c r="N343" s="2">
        <f t="shared" si="55"/>
        <v>0</v>
      </c>
      <c r="O343" s="11">
        <f t="shared" si="56"/>
        <v>0</v>
      </c>
      <c r="P343" s="11">
        <f t="shared" si="57"/>
        <v>0</v>
      </c>
      <c r="Q343" s="5" t="str">
        <f t="shared" si="58"/>
        <v>euro</v>
      </c>
      <c r="R343" s="10">
        <f t="shared" si="59"/>
        <v>0</v>
      </c>
      <c r="S343" s="2"/>
      <c r="T343" s="50" t="str" cm="1">
        <f t="array" ref="T343">_xlfn.IFS(R343&gt;I343,"KO : Le montant retenu est supérieur au montant présenté. Merci de revoir la ligne de contributions ou plafonner son montant.",I343=0,"",R343=I343,"OK",R343&lt;I343,"Montant instruit inférieur au montant présenté.")</f>
        <v/>
      </c>
      <c r="U343" s="9">
        <f t="shared" si="60"/>
        <v>0</v>
      </c>
    </row>
    <row r="344" spans="1:21" x14ac:dyDescent="0.35">
      <c r="A344" s="5">
        <v>340</v>
      </c>
      <c r="B344" s="2"/>
      <c r="C344" s="2"/>
      <c r="D344" s="2"/>
      <c r="E344" s="2"/>
      <c r="F344" s="11"/>
      <c r="G344" s="11"/>
      <c r="H344" s="5" t="s">
        <v>250</v>
      </c>
      <c r="I344" s="10">
        <f t="shared" si="51"/>
        <v>0</v>
      </c>
      <c r="J344" s="40"/>
      <c r="K344" s="31">
        <f t="shared" si="52"/>
        <v>0</v>
      </c>
      <c r="L344" s="2">
        <f t="shared" si="53"/>
        <v>0</v>
      </c>
      <c r="M344" s="2">
        <f t="shared" si="54"/>
        <v>0</v>
      </c>
      <c r="N344" s="2">
        <f t="shared" si="55"/>
        <v>0</v>
      </c>
      <c r="O344" s="11">
        <f t="shared" si="56"/>
        <v>0</v>
      </c>
      <c r="P344" s="11">
        <f t="shared" si="57"/>
        <v>0</v>
      </c>
      <c r="Q344" s="5" t="str">
        <f t="shared" si="58"/>
        <v>euro</v>
      </c>
      <c r="R344" s="10">
        <f t="shared" si="59"/>
        <v>0</v>
      </c>
      <c r="S344" s="2"/>
      <c r="T344" s="50" t="str" cm="1">
        <f t="array" ref="T344">_xlfn.IFS(R344&gt;I344,"KO : Le montant retenu est supérieur au montant présenté. Merci de revoir la ligne de contributions ou plafonner son montant.",I344=0,"",R344=I344,"OK",R344&lt;I344,"Montant instruit inférieur au montant présenté.")</f>
        <v/>
      </c>
      <c r="U344" s="9">
        <f t="shared" si="60"/>
        <v>0</v>
      </c>
    </row>
    <row r="345" spans="1:21" x14ac:dyDescent="0.35">
      <c r="A345" s="5">
        <v>341</v>
      </c>
      <c r="B345" s="2"/>
      <c r="C345" s="2"/>
      <c r="D345" s="2"/>
      <c r="E345" s="2"/>
      <c r="F345" s="11"/>
      <c r="G345" s="11"/>
      <c r="H345" s="5" t="s">
        <v>250</v>
      </c>
      <c r="I345" s="10">
        <f t="shared" si="51"/>
        <v>0</v>
      </c>
      <c r="J345" s="40"/>
      <c r="K345" s="31">
        <f t="shared" si="52"/>
        <v>0</v>
      </c>
      <c r="L345" s="2">
        <f t="shared" si="53"/>
        <v>0</v>
      </c>
      <c r="M345" s="2">
        <f t="shared" si="54"/>
        <v>0</v>
      </c>
      <c r="N345" s="2">
        <f t="shared" si="55"/>
        <v>0</v>
      </c>
      <c r="O345" s="11">
        <f t="shared" si="56"/>
        <v>0</v>
      </c>
      <c r="P345" s="11">
        <f t="shared" si="57"/>
        <v>0</v>
      </c>
      <c r="Q345" s="5" t="str">
        <f t="shared" si="58"/>
        <v>euro</v>
      </c>
      <c r="R345" s="10">
        <f t="shared" si="59"/>
        <v>0</v>
      </c>
      <c r="S345" s="2"/>
      <c r="T345" s="50" t="str" cm="1">
        <f t="array" ref="T345">_xlfn.IFS(R345&gt;I345,"KO : Le montant retenu est supérieur au montant présenté. Merci de revoir la ligne de contributions ou plafonner son montant.",I345=0,"",R345=I345,"OK",R345&lt;I345,"Montant instruit inférieur au montant présenté.")</f>
        <v/>
      </c>
      <c r="U345" s="9">
        <f t="shared" si="60"/>
        <v>0</v>
      </c>
    </row>
    <row r="346" spans="1:21" x14ac:dyDescent="0.35">
      <c r="A346" s="5">
        <v>342</v>
      </c>
      <c r="B346" s="2"/>
      <c r="C346" s="2"/>
      <c r="D346" s="2"/>
      <c r="E346" s="2"/>
      <c r="F346" s="11"/>
      <c r="G346" s="11"/>
      <c r="H346" s="5" t="s">
        <v>250</v>
      </c>
      <c r="I346" s="10">
        <f t="shared" si="51"/>
        <v>0</v>
      </c>
      <c r="J346" s="40"/>
      <c r="K346" s="31">
        <f t="shared" si="52"/>
        <v>0</v>
      </c>
      <c r="L346" s="2">
        <f t="shared" si="53"/>
        <v>0</v>
      </c>
      <c r="M346" s="2">
        <f t="shared" si="54"/>
        <v>0</v>
      </c>
      <c r="N346" s="2">
        <f t="shared" si="55"/>
        <v>0</v>
      </c>
      <c r="O346" s="11">
        <f t="shared" si="56"/>
        <v>0</v>
      </c>
      <c r="P346" s="11">
        <f t="shared" si="57"/>
        <v>0</v>
      </c>
      <c r="Q346" s="5" t="str">
        <f t="shared" si="58"/>
        <v>euro</v>
      </c>
      <c r="R346" s="10">
        <f t="shared" si="59"/>
        <v>0</v>
      </c>
      <c r="S346" s="2"/>
      <c r="T346" s="50" t="str" cm="1">
        <f t="array" ref="T346">_xlfn.IFS(R346&gt;I346,"KO : Le montant retenu est supérieur au montant présenté. Merci de revoir la ligne de contributions ou plafonner son montant.",I346=0,"",R346=I346,"OK",R346&lt;I346,"Montant instruit inférieur au montant présenté.")</f>
        <v/>
      </c>
      <c r="U346" s="9">
        <f t="shared" si="60"/>
        <v>0</v>
      </c>
    </row>
    <row r="347" spans="1:21" x14ac:dyDescent="0.35">
      <c r="A347" s="5">
        <v>343</v>
      </c>
      <c r="B347" s="2"/>
      <c r="C347" s="2"/>
      <c r="D347" s="2"/>
      <c r="E347" s="2"/>
      <c r="F347" s="11"/>
      <c r="G347" s="11"/>
      <c r="H347" s="5" t="s">
        <v>250</v>
      </c>
      <c r="I347" s="10">
        <f t="shared" si="51"/>
        <v>0</v>
      </c>
      <c r="J347" s="40"/>
      <c r="K347" s="31">
        <f t="shared" si="52"/>
        <v>0</v>
      </c>
      <c r="L347" s="2">
        <f t="shared" si="53"/>
        <v>0</v>
      </c>
      <c r="M347" s="2">
        <f t="shared" si="54"/>
        <v>0</v>
      </c>
      <c r="N347" s="2">
        <f t="shared" si="55"/>
        <v>0</v>
      </c>
      <c r="O347" s="11">
        <f t="shared" si="56"/>
        <v>0</v>
      </c>
      <c r="P347" s="11">
        <f t="shared" si="57"/>
        <v>0</v>
      </c>
      <c r="Q347" s="5" t="str">
        <f t="shared" si="58"/>
        <v>euro</v>
      </c>
      <c r="R347" s="10">
        <f t="shared" si="59"/>
        <v>0</v>
      </c>
      <c r="S347" s="2"/>
      <c r="T347" s="50" t="str" cm="1">
        <f t="array" ref="T347">_xlfn.IFS(R347&gt;I347,"KO : Le montant retenu est supérieur au montant présenté. Merci de revoir la ligne de contributions ou plafonner son montant.",I347=0,"",R347=I347,"OK",R347&lt;I347,"Montant instruit inférieur au montant présenté.")</f>
        <v/>
      </c>
      <c r="U347" s="9">
        <f t="shared" si="60"/>
        <v>0</v>
      </c>
    </row>
    <row r="348" spans="1:21" x14ac:dyDescent="0.35">
      <c r="A348" s="5">
        <v>344</v>
      </c>
      <c r="B348" s="2"/>
      <c r="C348" s="2"/>
      <c r="D348" s="2"/>
      <c r="E348" s="2"/>
      <c r="F348" s="11"/>
      <c r="G348" s="11"/>
      <c r="H348" s="5" t="s">
        <v>250</v>
      </c>
      <c r="I348" s="10">
        <f t="shared" si="51"/>
        <v>0</v>
      </c>
      <c r="J348" s="40"/>
      <c r="K348" s="31">
        <f t="shared" si="52"/>
        <v>0</v>
      </c>
      <c r="L348" s="2">
        <f t="shared" si="53"/>
        <v>0</v>
      </c>
      <c r="M348" s="2">
        <f t="shared" si="54"/>
        <v>0</v>
      </c>
      <c r="N348" s="2">
        <f t="shared" si="55"/>
        <v>0</v>
      </c>
      <c r="O348" s="11">
        <f t="shared" si="56"/>
        <v>0</v>
      </c>
      <c r="P348" s="11">
        <f t="shared" si="57"/>
        <v>0</v>
      </c>
      <c r="Q348" s="5" t="str">
        <f t="shared" si="58"/>
        <v>euro</v>
      </c>
      <c r="R348" s="10">
        <f t="shared" si="59"/>
        <v>0</v>
      </c>
      <c r="S348" s="2"/>
      <c r="T348" s="50" t="str" cm="1">
        <f t="array" ref="T348">_xlfn.IFS(R348&gt;I348,"KO : Le montant retenu est supérieur au montant présenté. Merci de revoir la ligne de contributions ou plafonner son montant.",I348=0,"",R348=I348,"OK",R348&lt;I348,"Montant instruit inférieur au montant présenté.")</f>
        <v/>
      </c>
      <c r="U348" s="9">
        <f t="shared" si="60"/>
        <v>0</v>
      </c>
    </row>
    <row r="349" spans="1:21" x14ac:dyDescent="0.35">
      <c r="A349" s="5">
        <v>345</v>
      </c>
      <c r="B349" s="2"/>
      <c r="C349" s="2"/>
      <c r="D349" s="2"/>
      <c r="E349" s="2"/>
      <c r="F349" s="11"/>
      <c r="G349" s="11"/>
      <c r="H349" s="5" t="s">
        <v>250</v>
      </c>
      <c r="I349" s="10">
        <f t="shared" si="51"/>
        <v>0</v>
      </c>
      <c r="J349" s="40"/>
      <c r="K349" s="31">
        <f t="shared" si="52"/>
        <v>0</v>
      </c>
      <c r="L349" s="2">
        <f t="shared" si="53"/>
        <v>0</v>
      </c>
      <c r="M349" s="2">
        <f t="shared" si="54"/>
        <v>0</v>
      </c>
      <c r="N349" s="2">
        <f t="shared" si="55"/>
        <v>0</v>
      </c>
      <c r="O349" s="11">
        <f t="shared" si="56"/>
        <v>0</v>
      </c>
      <c r="P349" s="11">
        <f t="shared" si="57"/>
        <v>0</v>
      </c>
      <c r="Q349" s="5" t="str">
        <f t="shared" si="58"/>
        <v>euro</v>
      </c>
      <c r="R349" s="10">
        <f t="shared" si="59"/>
        <v>0</v>
      </c>
      <c r="S349" s="2"/>
      <c r="T349" s="50" t="str" cm="1">
        <f t="array" ref="T349">_xlfn.IFS(R349&gt;I349,"KO : Le montant retenu est supérieur au montant présenté. Merci de revoir la ligne de contributions ou plafonner son montant.",I349=0,"",R349=I349,"OK",R349&lt;I349,"Montant instruit inférieur au montant présenté.")</f>
        <v/>
      </c>
      <c r="U349" s="9">
        <f t="shared" si="60"/>
        <v>0</v>
      </c>
    </row>
    <row r="350" spans="1:21" x14ac:dyDescent="0.35">
      <c r="A350" s="5">
        <v>346</v>
      </c>
      <c r="B350" s="2"/>
      <c r="C350" s="2"/>
      <c r="D350" s="2"/>
      <c r="E350" s="2"/>
      <c r="F350" s="11"/>
      <c r="G350" s="11"/>
      <c r="H350" s="5" t="s">
        <v>250</v>
      </c>
      <c r="I350" s="10">
        <f t="shared" si="51"/>
        <v>0</v>
      </c>
      <c r="J350" s="40"/>
      <c r="K350" s="31">
        <f t="shared" si="52"/>
        <v>0</v>
      </c>
      <c r="L350" s="2">
        <f t="shared" si="53"/>
        <v>0</v>
      </c>
      <c r="M350" s="2">
        <f t="shared" si="54"/>
        <v>0</v>
      </c>
      <c r="N350" s="2">
        <f t="shared" si="55"/>
        <v>0</v>
      </c>
      <c r="O350" s="11">
        <f t="shared" si="56"/>
        <v>0</v>
      </c>
      <c r="P350" s="11">
        <f t="shared" si="57"/>
        <v>0</v>
      </c>
      <c r="Q350" s="5" t="str">
        <f t="shared" si="58"/>
        <v>euro</v>
      </c>
      <c r="R350" s="10">
        <f t="shared" si="59"/>
        <v>0</v>
      </c>
      <c r="S350" s="2"/>
      <c r="T350" s="50" t="str" cm="1">
        <f t="array" ref="T350">_xlfn.IFS(R350&gt;I350,"KO : Le montant retenu est supérieur au montant présenté. Merci de revoir la ligne de contributions ou plafonner son montant.",I350=0,"",R350=I350,"OK",R350&lt;I350,"Montant instruit inférieur au montant présenté.")</f>
        <v/>
      </c>
      <c r="U350" s="9">
        <f t="shared" si="60"/>
        <v>0</v>
      </c>
    </row>
    <row r="351" spans="1:21" x14ac:dyDescent="0.35">
      <c r="A351" s="5">
        <v>347</v>
      </c>
      <c r="B351" s="2"/>
      <c r="C351" s="2"/>
      <c r="D351" s="2"/>
      <c r="E351" s="2"/>
      <c r="F351" s="11"/>
      <c r="G351" s="11"/>
      <c r="H351" s="5" t="s">
        <v>250</v>
      </c>
      <c r="I351" s="10">
        <f t="shared" si="51"/>
        <v>0</v>
      </c>
      <c r="J351" s="40"/>
      <c r="K351" s="31">
        <f t="shared" si="52"/>
        <v>0</v>
      </c>
      <c r="L351" s="2">
        <f t="shared" si="53"/>
        <v>0</v>
      </c>
      <c r="M351" s="2">
        <f t="shared" si="54"/>
        <v>0</v>
      </c>
      <c r="N351" s="2">
        <f t="shared" si="55"/>
        <v>0</v>
      </c>
      <c r="O351" s="11">
        <f t="shared" si="56"/>
        <v>0</v>
      </c>
      <c r="P351" s="11">
        <f t="shared" si="57"/>
        <v>0</v>
      </c>
      <c r="Q351" s="5" t="str">
        <f t="shared" si="58"/>
        <v>euro</v>
      </c>
      <c r="R351" s="10">
        <f t="shared" si="59"/>
        <v>0</v>
      </c>
      <c r="S351" s="2"/>
      <c r="T351" s="50" t="str" cm="1">
        <f t="array" ref="T351">_xlfn.IFS(R351&gt;I351,"KO : Le montant retenu est supérieur au montant présenté. Merci de revoir la ligne de contributions ou plafonner son montant.",I351=0,"",R351=I351,"OK",R351&lt;I351,"Montant instruit inférieur au montant présenté.")</f>
        <v/>
      </c>
      <c r="U351" s="9">
        <f t="shared" si="60"/>
        <v>0</v>
      </c>
    </row>
    <row r="352" spans="1:21" x14ac:dyDescent="0.35">
      <c r="A352" s="5">
        <v>348</v>
      </c>
      <c r="B352" s="2"/>
      <c r="C352" s="2"/>
      <c r="D352" s="2"/>
      <c r="E352" s="2"/>
      <c r="F352" s="11"/>
      <c r="G352" s="11"/>
      <c r="H352" s="5" t="s">
        <v>250</v>
      </c>
      <c r="I352" s="10">
        <f t="shared" si="51"/>
        <v>0</v>
      </c>
      <c r="J352" s="40"/>
      <c r="K352" s="31">
        <f t="shared" si="52"/>
        <v>0</v>
      </c>
      <c r="L352" s="2">
        <f t="shared" si="53"/>
        <v>0</v>
      </c>
      <c r="M352" s="2">
        <f t="shared" si="54"/>
        <v>0</v>
      </c>
      <c r="N352" s="2">
        <f t="shared" si="55"/>
        <v>0</v>
      </c>
      <c r="O352" s="11">
        <f t="shared" si="56"/>
        <v>0</v>
      </c>
      <c r="P352" s="11">
        <f t="shared" si="57"/>
        <v>0</v>
      </c>
      <c r="Q352" s="5" t="str">
        <f t="shared" si="58"/>
        <v>euro</v>
      </c>
      <c r="R352" s="10">
        <f t="shared" si="59"/>
        <v>0</v>
      </c>
      <c r="S352" s="2"/>
      <c r="T352" s="50" t="str" cm="1">
        <f t="array" ref="T352">_xlfn.IFS(R352&gt;I352,"KO : Le montant retenu est supérieur au montant présenté. Merci de revoir la ligne de contributions ou plafonner son montant.",I352=0,"",R352=I352,"OK",R352&lt;I352,"Montant instruit inférieur au montant présenté.")</f>
        <v/>
      </c>
      <c r="U352" s="9">
        <f t="shared" si="60"/>
        <v>0</v>
      </c>
    </row>
    <row r="353" spans="1:21" x14ac:dyDescent="0.35">
      <c r="A353" s="5">
        <v>349</v>
      </c>
      <c r="B353" s="2"/>
      <c r="C353" s="2"/>
      <c r="D353" s="2"/>
      <c r="E353" s="2"/>
      <c r="F353" s="11"/>
      <c r="G353" s="11"/>
      <c r="H353" s="5" t="s">
        <v>250</v>
      </c>
      <c r="I353" s="10">
        <f t="shared" si="51"/>
        <v>0</v>
      </c>
      <c r="J353" s="40"/>
      <c r="K353" s="31">
        <f t="shared" si="52"/>
        <v>0</v>
      </c>
      <c r="L353" s="2">
        <f t="shared" si="53"/>
        <v>0</v>
      </c>
      <c r="M353" s="2">
        <f t="shared" si="54"/>
        <v>0</v>
      </c>
      <c r="N353" s="2">
        <f t="shared" si="55"/>
        <v>0</v>
      </c>
      <c r="O353" s="11">
        <f t="shared" si="56"/>
        <v>0</v>
      </c>
      <c r="P353" s="11">
        <f t="shared" si="57"/>
        <v>0</v>
      </c>
      <c r="Q353" s="5" t="str">
        <f t="shared" si="58"/>
        <v>euro</v>
      </c>
      <c r="R353" s="10">
        <f t="shared" si="59"/>
        <v>0</v>
      </c>
      <c r="S353" s="2"/>
      <c r="T353" s="50" t="str" cm="1">
        <f t="array" ref="T353">_xlfn.IFS(R353&gt;I353,"KO : Le montant retenu est supérieur au montant présenté. Merci de revoir la ligne de contributions ou plafonner son montant.",I353=0,"",R353=I353,"OK",R353&lt;I353,"Montant instruit inférieur au montant présenté.")</f>
        <v/>
      </c>
      <c r="U353" s="9">
        <f t="shared" si="60"/>
        <v>0</v>
      </c>
    </row>
    <row r="354" spans="1:21" x14ac:dyDescent="0.35">
      <c r="A354" s="5">
        <v>350</v>
      </c>
      <c r="B354" s="2"/>
      <c r="C354" s="2"/>
      <c r="D354" s="2"/>
      <c r="E354" s="2"/>
      <c r="F354" s="11"/>
      <c r="G354" s="11"/>
      <c r="H354" s="5" t="s">
        <v>250</v>
      </c>
      <c r="I354" s="10">
        <f t="shared" si="51"/>
        <v>0</v>
      </c>
      <c r="J354" s="40"/>
      <c r="K354" s="31">
        <f t="shared" si="52"/>
        <v>0</v>
      </c>
      <c r="L354" s="2">
        <f t="shared" si="53"/>
        <v>0</v>
      </c>
      <c r="M354" s="2">
        <f t="shared" si="54"/>
        <v>0</v>
      </c>
      <c r="N354" s="2">
        <f t="shared" si="55"/>
        <v>0</v>
      </c>
      <c r="O354" s="11">
        <f t="shared" si="56"/>
        <v>0</v>
      </c>
      <c r="P354" s="11">
        <f t="shared" si="57"/>
        <v>0</v>
      </c>
      <c r="Q354" s="5" t="str">
        <f t="shared" si="58"/>
        <v>euro</v>
      </c>
      <c r="R354" s="10">
        <f t="shared" si="59"/>
        <v>0</v>
      </c>
      <c r="S354" s="2"/>
      <c r="T354" s="50" t="str" cm="1">
        <f t="array" ref="T354">_xlfn.IFS(R354&gt;I354,"KO : Le montant retenu est supérieur au montant présenté. Merci de revoir la ligne de contributions ou plafonner son montant.",I354=0,"",R354=I354,"OK",R354&lt;I354,"Montant instruit inférieur au montant présenté.")</f>
        <v/>
      </c>
      <c r="U354" s="9">
        <f t="shared" si="60"/>
        <v>0</v>
      </c>
    </row>
    <row r="355" spans="1:21" x14ac:dyDescent="0.35">
      <c r="A355" s="5">
        <v>351</v>
      </c>
      <c r="B355" s="2"/>
      <c r="C355" s="2"/>
      <c r="D355" s="2"/>
      <c r="E355" s="2"/>
      <c r="F355" s="11"/>
      <c r="G355" s="11"/>
      <c r="H355" s="5" t="s">
        <v>250</v>
      </c>
      <c r="I355" s="10">
        <f t="shared" si="51"/>
        <v>0</v>
      </c>
      <c r="J355" s="40"/>
      <c r="K355" s="31">
        <f t="shared" si="52"/>
        <v>0</v>
      </c>
      <c r="L355" s="2">
        <f t="shared" si="53"/>
        <v>0</v>
      </c>
      <c r="M355" s="2">
        <f t="shared" si="54"/>
        <v>0</v>
      </c>
      <c r="N355" s="2">
        <f t="shared" si="55"/>
        <v>0</v>
      </c>
      <c r="O355" s="11">
        <f t="shared" si="56"/>
        <v>0</v>
      </c>
      <c r="P355" s="11">
        <f t="shared" si="57"/>
        <v>0</v>
      </c>
      <c r="Q355" s="5" t="str">
        <f t="shared" si="58"/>
        <v>euro</v>
      </c>
      <c r="R355" s="10">
        <f t="shared" si="59"/>
        <v>0</v>
      </c>
      <c r="S355" s="2"/>
      <c r="T355" s="50" t="str" cm="1">
        <f t="array" ref="T355">_xlfn.IFS(R355&gt;I355,"KO : Le montant retenu est supérieur au montant présenté. Merci de revoir la ligne de contributions ou plafonner son montant.",I355=0,"",R355=I355,"OK",R355&lt;I355,"Montant instruit inférieur au montant présenté.")</f>
        <v/>
      </c>
      <c r="U355" s="9">
        <f t="shared" si="60"/>
        <v>0</v>
      </c>
    </row>
    <row r="356" spans="1:21" x14ac:dyDescent="0.35">
      <c r="A356" s="5">
        <v>352</v>
      </c>
      <c r="B356" s="2"/>
      <c r="C356" s="2"/>
      <c r="D356" s="2"/>
      <c r="E356" s="2"/>
      <c r="F356" s="11"/>
      <c r="G356" s="11"/>
      <c r="H356" s="5" t="s">
        <v>250</v>
      </c>
      <c r="I356" s="10">
        <f t="shared" si="51"/>
        <v>0</v>
      </c>
      <c r="J356" s="40"/>
      <c r="K356" s="31">
        <f t="shared" si="52"/>
        <v>0</v>
      </c>
      <c r="L356" s="2">
        <f t="shared" si="53"/>
        <v>0</v>
      </c>
      <c r="M356" s="2">
        <f t="shared" si="54"/>
        <v>0</v>
      </c>
      <c r="N356" s="2">
        <f t="shared" si="55"/>
        <v>0</v>
      </c>
      <c r="O356" s="11">
        <f t="shared" si="56"/>
        <v>0</v>
      </c>
      <c r="P356" s="11">
        <f t="shared" si="57"/>
        <v>0</v>
      </c>
      <c r="Q356" s="5" t="str">
        <f t="shared" si="58"/>
        <v>euro</v>
      </c>
      <c r="R356" s="10">
        <f t="shared" si="59"/>
        <v>0</v>
      </c>
      <c r="S356" s="2"/>
      <c r="T356" s="50" t="str" cm="1">
        <f t="array" ref="T356">_xlfn.IFS(R356&gt;I356,"KO : Le montant retenu est supérieur au montant présenté. Merci de revoir la ligne de contributions ou plafonner son montant.",I356=0,"",R356=I356,"OK",R356&lt;I356,"Montant instruit inférieur au montant présenté.")</f>
        <v/>
      </c>
      <c r="U356" s="9">
        <f t="shared" si="60"/>
        <v>0</v>
      </c>
    </row>
    <row r="357" spans="1:21" x14ac:dyDescent="0.35">
      <c r="A357" s="5">
        <v>353</v>
      </c>
      <c r="B357" s="2"/>
      <c r="C357" s="2"/>
      <c r="D357" s="2"/>
      <c r="E357" s="2"/>
      <c r="F357" s="11"/>
      <c r="G357" s="11"/>
      <c r="H357" s="5" t="s">
        <v>250</v>
      </c>
      <c r="I357" s="10">
        <f t="shared" si="51"/>
        <v>0</v>
      </c>
      <c r="J357" s="40"/>
      <c r="K357" s="31">
        <f t="shared" si="52"/>
        <v>0</v>
      </c>
      <c r="L357" s="2">
        <f t="shared" si="53"/>
        <v>0</v>
      </c>
      <c r="M357" s="2">
        <f t="shared" si="54"/>
        <v>0</v>
      </c>
      <c r="N357" s="2">
        <f t="shared" si="55"/>
        <v>0</v>
      </c>
      <c r="O357" s="11">
        <f t="shared" si="56"/>
        <v>0</v>
      </c>
      <c r="P357" s="11">
        <f t="shared" si="57"/>
        <v>0</v>
      </c>
      <c r="Q357" s="5" t="str">
        <f t="shared" si="58"/>
        <v>euro</v>
      </c>
      <c r="R357" s="10">
        <f t="shared" si="59"/>
        <v>0</v>
      </c>
      <c r="S357" s="2"/>
      <c r="T357" s="50" t="str" cm="1">
        <f t="array" ref="T357">_xlfn.IFS(R357&gt;I357,"KO : Le montant retenu est supérieur au montant présenté. Merci de revoir la ligne de contributions ou plafonner son montant.",I357=0,"",R357=I357,"OK",R357&lt;I357,"Montant instruit inférieur au montant présenté.")</f>
        <v/>
      </c>
      <c r="U357" s="9">
        <f t="shared" si="60"/>
        <v>0</v>
      </c>
    </row>
    <row r="358" spans="1:21" x14ac:dyDescent="0.35">
      <c r="A358" s="5">
        <v>354</v>
      </c>
      <c r="B358" s="2"/>
      <c r="C358" s="2"/>
      <c r="D358" s="2"/>
      <c r="E358" s="2"/>
      <c r="F358" s="11"/>
      <c r="G358" s="11"/>
      <c r="H358" s="5" t="s">
        <v>250</v>
      </c>
      <c r="I358" s="10">
        <f t="shared" si="51"/>
        <v>0</v>
      </c>
      <c r="J358" s="40"/>
      <c r="K358" s="31">
        <f t="shared" si="52"/>
        <v>0</v>
      </c>
      <c r="L358" s="2">
        <f t="shared" si="53"/>
        <v>0</v>
      </c>
      <c r="M358" s="2">
        <f t="shared" si="54"/>
        <v>0</v>
      </c>
      <c r="N358" s="2">
        <f t="shared" si="55"/>
        <v>0</v>
      </c>
      <c r="O358" s="11">
        <f t="shared" si="56"/>
        <v>0</v>
      </c>
      <c r="P358" s="11">
        <f t="shared" si="57"/>
        <v>0</v>
      </c>
      <c r="Q358" s="5" t="str">
        <f t="shared" si="58"/>
        <v>euro</v>
      </c>
      <c r="R358" s="10">
        <f t="shared" si="59"/>
        <v>0</v>
      </c>
      <c r="S358" s="2"/>
      <c r="T358" s="50" t="str" cm="1">
        <f t="array" ref="T358">_xlfn.IFS(R358&gt;I358,"KO : Le montant retenu est supérieur au montant présenté. Merci de revoir la ligne de contributions ou plafonner son montant.",I358=0,"",R358=I358,"OK",R358&lt;I358,"Montant instruit inférieur au montant présenté.")</f>
        <v/>
      </c>
      <c r="U358" s="9">
        <f t="shared" si="60"/>
        <v>0</v>
      </c>
    </row>
    <row r="359" spans="1:21" x14ac:dyDescent="0.35">
      <c r="A359" s="5">
        <v>355</v>
      </c>
      <c r="B359" s="2"/>
      <c r="C359" s="2"/>
      <c r="D359" s="2"/>
      <c r="E359" s="2"/>
      <c r="F359" s="11"/>
      <c r="G359" s="11"/>
      <c r="H359" s="5" t="s">
        <v>250</v>
      </c>
      <c r="I359" s="10">
        <f t="shared" si="51"/>
        <v>0</v>
      </c>
      <c r="J359" s="40"/>
      <c r="K359" s="31">
        <f t="shared" si="52"/>
        <v>0</v>
      </c>
      <c r="L359" s="2">
        <f t="shared" si="53"/>
        <v>0</v>
      </c>
      <c r="M359" s="2">
        <f t="shared" si="54"/>
        <v>0</v>
      </c>
      <c r="N359" s="2">
        <f t="shared" si="55"/>
        <v>0</v>
      </c>
      <c r="O359" s="11">
        <f t="shared" si="56"/>
        <v>0</v>
      </c>
      <c r="P359" s="11">
        <f t="shared" si="57"/>
        <v>0</v>
      </c>
      <c r="Q359" s="5" t="str">
        <f t="shared" si="58"/>
        <v>euro</v>
      </c>
      <c r="R359" s="10">
        <f t="shared" si="59"/>
        <v>0</v>
      </c>
      <c r="S359" s="2"/>
      <c r="T359" s="50" t="str" cm="1">
        <f t="array" ref="T359">_xlfn.IFS(R359&gt;I359,"KO : Le montant retenu est supérieur au montant présenté. Merci de revoir la ligne de contributions ou plafonner son montant.",I359=0,"",R359=I359,"OK",R359&lt;I359,"Montant instruit inférieur au montant présenté.")</f>
        <v/>
      </c>
      <c r="U359" s="9">
        <f t="shared" si="60"/>
        <v>0</v>
      </c>
    </row>
    <row r="360" spans="1:21" x14ac:dyDescent="0.35">
      <c r="A360" s="5">
        <v>356</v>
      </c>
      <c r="B360" s="2"/>
      <c r="C360" s="2"/>
      <c r="D360" s="2"/>
      <c r="E360" s="2"/>
      <c r="F360" s="11"/>
      <c r="G360" s="11"/>
      <c r="H360" s="5" t="s">
        <v>250</v>
      </c>
      <c r="I360" s="10">
        <f t="shared" si="51"/>
        <v>0</v>
      </c>
      <c r="J360" s="40"/>
      <c r="K360" s="31">
        <f t="shared" si="52"/>
        <v>0</v>
      </c>
      <c r="L360" s="2">
        <f t="shared" si="53"/>
        <v>0</v>
      </c>
      <c r="M360" s="2">
        <f t="shared" si="54"/>
        <v>0</v>
      </c>
      <c r="N360" s="2">
        <f t="shared" si="55"/>
        <v>0</v>
      </c>
      <c r="O360" s="11">
        <f t="shared" si="56"/>
        <v>0</v>
      </c>
      <c r="P360" s="11">
        <f t="shared" si="57"/>
        <v>0</v>
      </c>
      <c r="Q360" s="5" t="str">
        <f t="shared" si="58"/>
        <v>euro</v>
      </c>
      <c r="R360" s="10">
        <f t="shared" si="59"/>
        <v>0</v>
      </c>
      <c r="S360" s="2"/>
      <c r="T360" s="50" t="str" cm="1">
        <f t="array" ref="T360">_xlfn.IFS(R360&gt;I360,"KO : Le montant retenu est supérieur au montant présenté. Merci de revoir la ligne de contributions ou plafonner son montant.",I360=0,"",R360=I360,"OK",R360&lt;I360,"Montant instruit inférieur au montant présenté.")</f>
        <v/>
      </c>
      <c r="U360" s="9">
        <f t="shared" si="60"/>
        <v>0</v>
      </c>
    </row>
    <row r="361" spans="1:21" x14ac:dyDescent="0.35">
      <c r="A361" s="5">
        <v>357</v>
      </c>
      <c r="B361" s="2"/>
      <c r="C361" s="2"/>
      <c r="D361" s="2"/>
      <c r="E361" s="2"/>
      <c r="F361" s="11"/>
      <c r="G361" s="11"/>
      <c r="H361" s="5" t="s">
        <v>250</v>
      </c>
      <c r="I361" s="10">
        <f t="shared" si="51"/>
        <v>0</v>
      </c>
      <c r="J361" s="40"/>
      <c r="K361" s="31">
        <f t="shared" si="52"/>
        <v>0</v>
      </c>
      <c r="L361" s="2">
        <f t="shared" si="53"/>
        <v>0</v>
      </c>
      <c r="M361" s="2">
        <f t="shared" si="54"/>
        <v>0</v>
      </c>
      <c r="N361" s="2">
        <f t="shared" si="55"/>
        <v>0</v>
      </c>
      <c r="O361" s="11">
        <f t="shared" si="56"/>
        <v>0</v>
      </c>
      <c r="P361" s="11">
        <f t="shared" si="57"/>
        <v>0</v>
      </c>
      <c r="Q361" s="5" t="str">
        <f t="shared" si="58"/>
        <v>euro</v>
      </c>
      <c r="R361" s="10">
        <f t="shared" si="59"/>
        <v>0</v>
      </c>
      <c r="S361" s="2"/>
      <c r="T361" s="50" t="str" cm="1">
        <f t="array" ref="T361">_xlfn.IFS(R361&gt;I361,"KO : Le montant retenu est supérieur au montant présenté. Merci de revoir la ligne de contributions ou plafonner son montant.",I361=0,"",R361=I361,"OK",R361&lt;I361,"Montant instruit inférieur au montant présenté.")</f>
        <v/>
      </c>
      <c r="U361" s="9">
        <f t="shared" si="60"/>
        <v>0</v>
      </c>
    </row>
    <row r="362" spans="1:21" x14ac:dyDescent="0.35">
      <c r="A362" s="5">
        <v>358</v>
      </c>
      <c r="B362" s="2"/>
      <c r="C362" s="2"/>
      <c r="D362" s="2"/>
      <c r="E362" s="2"/>
      <c r="F362" s="11"/>
      <c r="G362" s="11"/>
      <c r="H362" s="5" t="s">
        <v>250</v>
      </c>
      <c r="I362" s="10">
        <f t="shared" si="51"/>
        <v>0</v>
      </c>
      <c r="J362" s="40"/>
      <c r="K362" s="31">
        <f t="shared" si="52"/>
        <v>0</v>
      </c>
      <c r="L362" s="2">
        <f t="shared" si="53"/>
        <v>0</v>
      </c>
      <c r="M362" s="2">
        <f t="shared" si="54"/>
        <v>0</v>
      </c>
      <c r="N362" s="2">
        <f t="shared" si="55"/>
        <v>0</v>
      </c>
      <c r="O362" s="11">
        <f t="shared" si="56"/>
        <v>0</v>
      </c>
      <c r="P362" s="11">
        <f t="shared" si="57"/>
        <v>0</v>
      </c>
      <c r="Q362" s="5" t="str">
        <f t="shared" si="58"/>
        <v>euro</v>
      </c>
      <c r="R362" s="10">
        <f t="shared" si="59"/>
        <v>0</v>
      </c>
      <c r="S362" s="2"/>
      <c r="T362" s="50" t="str" cm="1">
        <f t="array" ref="T362">_xlfn.IFS(R362&gt;I362,"KO : Le montant retenu est supérieur au montant présenté. Merci de revoir la ligne de contributions ou plafonner son montant.",I362=0,"",R362=I362,"OK",R362&lt;I362,"Montant instruit inférieur au montant présenté.")</f>
        <v/>
      </c>
      <c r="U362" s="9">
        <f t="shared" si="60"/>
        <v>0</v>
      </c>
    </row>
    <row r="363" spans="1:21" x14ac:dyDescent="0.35">
      <c r="A363" s="5">
        <v>359</v>
      </c>
      <c r="B363" s="2"/>
      <c r="C363" s="2"/>
      <c r="D363" s="2"/>
      <c r="E363" s="2"/>
      <c r="F363" s="11"/>
      <c r="G363" s="11"/>
      <c r="H363" s="5" t="s">
        <v>250</v>
      </c>
      <c r="I363" s="10">
        <f t="shared" si="51"/>
        <v>0</v>
      </c>
      <c r="J363" s="40"/>
      <c r="K363" s="31">
        <f t="shared" si="52"/>
        <v>0</v>
      </c>
      <c r="L363" s="2">
        <f t="shared" si="53"/>
        <v>0</v>
      </c>
      <c r="M363" s="2">
        <f t="shared" si="54"/>
        <v>0</v>
      </c>
      <c r="N363" s="2">
        <f t="shared" si="55"/>
        <v>0</v>
      </c>
      <c r="O363" s="11">
        <f t="shared" si="56"/>
        <v>0</v>
      </c>
      <c r="P363" s="11">
        <f t="shared" si="57"/>
        <v>0</v>
      </c>
      <c r="Q363" s="5" t="str">
        <f t="shared" si="58"/>
        <v>euro</v>
      </c>
      <c r="R363" s="10">
        <f t="shared" si="59"/>
        <v>0</v>
      </c>
      <c r="S363" s="2"/>
      <c r="T363" s="50" t="str" cm="1">
        <f t="array" ref="T363">_xlfn.IFS(R363&gt;I363,"KO : Le montant retenu est supérieur au montant présenté. Merci de revoir la ligne de contributions ou plafonner son montant.",I363=0,"",R363=I363,"OK",R363&lt;I363,"Montant instruit inférieur au montant présenté.")</f>
        <v/>
      </c>
      <c r="U363" s="9">
        <f t="shared" si="60"/>
        <v>0</v>
      </c>
    </row>
    <row r="364" spans="1:21" x14ac:dyDescent="0.35">
      <c r="A364" s="5">
        <v>360</v>
      </c>
      <c r="B364" s="2"/>
      <c r="C364" s="2"/>
      <c r="D364" s="2"/>
      <c r="E364" s="2"/>
      <c r="F364" s="11"/>
      <c r="G364" s="11"/>
      <c r="H364" s="5" t="s">
        <v>250</v>
      </c>
      <c r="I364" s="10">
        <f t="shared" si="51"/>
        <v>0</v>
      </c>
      <c r="J364" s="40"/>
      <c r="K364" s="31">
        <f t="shared" si="52"/>
        <v>0</v>
      </c>
      <c r="L364" s="2">
        <f t="shared" si="53"/>
        <v>0</v>
      </c>
      <c r="M364" s="2">
        <f t="shared" si="54"/>
        <v>0</v>
      </c>
      <c r="N364" s="2">
        <f t="shared" si="55"/>
        <v>0</v>
      </c>
      <c r="O364" s="11">
        <f t="shared" si="56"/>
        <v>0</v>
      </c>
      <c r="P364" s="11">
        <f t="shared" si="57"/>
        <v>0</v>
      </c>
      <c r="Q364" s="5" t="str">
        <f t="shared" si="58"/>
        <v>euro</v>
      </c>
      <c r="R364" s="10">
        <f t="shared" si="59"/>
        <v>0</v>
      </c>
      <c r="S364" s="2"/>
      <c r="T364" s="50" t="str" cm="1">
        <f t="array" ref="T364">_xlfn.IFS(R364&gt;I364,"KO : Le montant retenu est supérieur au montant présenté. Merci de revoir la ligne de contributions ou plafonner son montant.",I364=0,"",R364=I364,"OK",R364&lt;I364,"Montant instruit inférieur au montant présenté.")</f>
        <v/>
      </c>
      <c r="U364" s="9">
        <f t="shared" si="60"/>
        <v>0</v>
      </c>
    </row>
    <row r="365" spans="1:21" x14ac:dyDescent="0.35">
      <c r="A365" s="5">
        <v>361</v>
      </c>
      <c r="B365" s="2"/>
      <c r="C365" s="2"/>
      <c r="D365" s="2"/>
      <c r="E365" s="2"/>
      <c r="F365" s="11"/>
      <c r="G365" s="11"/>
      <c r="H365" s="5" t="s">
        <v>250</v>
      </c>
      <c r="I365" s="10">
        <f t="shared" si="51"/>
        <v>0</v>
      </c>
      <c r="J365" s="40"/>
      <c r="K365" s="31">
        <f t="shared" si="52"/>
        <v>0</v>
      </c>
      <c r="L365" s="2">
        <f t="shared" si="53"/>
        <v>0</v>
      </c>
      <c r="M365" s="2">
        <f t="shared" si="54"/>
        <v>0</v>
      </c>
      <c r="N365" s="2">
        <f t="shared" si="55"/>
        <v>0</v>
      </c>
      <c r="O365" s="11">
        <f t="shared" si="56"/>
        <v>0</v>
      </c>
      <c r="P365" s="11">
        <f t="shared" si="57"/>
        <v>0</v>
      </c>
      <c r="Q365" s="5" t="str">
        <f t="shared" si="58"/>
        <v>euro</v>
      </c>
      <c r="R365" s="10">
        <f t="shared" si="59"/>
        <v>0</v>
      </c>
      <c r="S365" s="2"/>
      <c r="T365" s="50" t="str" cm="1">
        <f t="array" ref="T365">_xlfn.IFS(R365&gt;I365,"KO : Le montant retenu est supérieur au montant présenté. Merci de revoir la ligne de contributions ou plafonner son montant.",I365=0,"",R365=I365,"OK",R365&lt;I365,"Montant instruit inférieur au montant présenté.")</f>
        <v/>
      </c>
      <c r="U365" s="9">
        <f t="shared" si="60"/>
        <v>0</v>
      </c>
    </row>
    <row r="366" spans="1:21" x14ac:dyDescent="0.35">
      <c r="A366" s="5">
        <v>362</v>
      </c>
      <c r="B366" s="2"/>
      <c r="C366" s="2"/>
      <c r="D366" s="2"/>
      <c r="E366" s="2"/>
      <c r="F366" s="11"/>
      <c r="G366" s="11"/>
      <c r="H366" s="5" t="s">
        <v>250</v>
      </c>
      <c r="I366" s="10">
        <f t="shared" si="51"/>
        <v>0</v>
      </c>
      <c r="J366" s="40"/>
      <c r="K366" s="31">
        <f t="shared" si="52"/>
        <v>0</v>
      </c>
      <c r="L366" s="2">
        <f t="shared" si="53"/>
        <v>0</v>
      </c>
      <c r="M366" s="2">
        <f t="shared" si="54"/>
        <v>0</v>
      </c>
      <c r="N366" s="2">
        <f t="shared" si="55"/>
        <v>0</v>
      </c>
      <c r="O366" s="11">
        <f t="shared" si="56"/>
        <v>0</v>
      </c>
      <c r="P366" s="11">
        <f t="shared" si="57"/>
        <v>0</v>
      </c>
      <c r="Q366" s="5" t="str">
        <f t="shared" si="58"/>
        <v>euro</v>
      </c>
      <c r="R366" s="10">
        <f t="shared" si="59"/>
        <v>0</v>
      </c>
      <c r="S366" s="2"/>
      <c r="T366" s="50" t="str" cm="1">
        <f t="array" ref="T366">_xlfn.IFS(R366&gt;I366,"KO : Le montant retenu est supérieur au montant présenté. Merci de revoir la ligne de contributions ou plafonner son montant.",I366=0,"",R366=I366,"OK",R366&lt;I366,"Montant instruit inférieur au montant présenté.")</f>
        <v/>
      </c>
      <c r="U366" s="9">
        <f t="shared" si="60"/>
        <v>0</v>
      </c>
    </row>
    <row r="367" spans="1:21" x14ac:dyDescent="0.35">
      <c r="A367" s="5">
        <v>363</v>
      </c>
      <c r="B367" s="2"/>
      <c r="C367" s="2"/>
      <c r="D367" s="2"/>
      <c r="E367" s="2"/>
      <c r="F367" s="11"/>
      <c r="G367" s="11"/>
      <c r="H367" s="5" t="s">
        <v>250</v>
      </c>
      <c r="I367" s="10">
        <f t="shared" si="51"/>
        <v>0</v>
      </c>
      <c r="J367" s="40"/>
      <c r="K367" s="31">
        <f t="shared" si="52"/>
        <v>0</v>
      </c>
      <c r="L367" s="2">
        <f t="shared" si="53"/>
        <v>0</v>
      </c>
      <c r="M367" s="2">
        <f t="shared" si="54"/>
        <v>0</v>
      </c>
      <c r="N367" s="2">
        <f t="shared" si="55"/>
        <v>0</v>
      </c>
      <c r="O367" s="11">
        <f t="shared" si="56"/>
        <v>0</v>
      </c>
      <c r="P367" s="11">
        <f t="shared" si="57"/>
        <v>0</v>
      </c>
      <c r="Q367" s="5" t="str">
        <f t="shared" si="58"/>
        <v>euro</v>
      </c>
      <c r="R367" s="10">
        <f t="shared" si="59"/>
        <v>0</v>
      </c>
      <c r="S367" s="2"/>
      <c r="T367" s="50" t="str" cm="1">
        <f t="array" ref="T367">_xlfn.IFS(R367&gt;I367,"KO : Le montant retenu est supérieur au montant présenté. Merci de revoir la ligne de contributions ou plafonner son montant.",I367=0,"",R367=I367,"OK",R367&lt;I367,"Montant instruit inférieur au montant présenté.")</f>
        <v/>
      </c>
      <c r="U367" s="9">
        <f t="shared" si="60"/>
        <v>0</v>
      </c>
    </row>
    <row r="368" spans="1:21" x14ac:dyDescent="0.35">
      <c r="A368" s="5">
        <v>364</v>
      </c>
      <c r="B368" s="2"/>
      <c r="C368" s="2"/>
      <c r="D368" s="2"/>
      <c r="E368" s="2"/>
      <c r="F368" s="11"/>
      <c r="G368" s="11"/>
      <c r="H368" s="5" t="s">
        <v>250</v>
      </c>
      <c r="I368" s="10">
        <f t="shared" si="51"/>
        <v>0</v>
      </c>
      <c r="J368" s="40"/>
      <c r="K368" s="31">
        <f t="shared" si="52"/>
        <v>0</v>
      </c>
      <c r="L368" s="2">
        <f t="shared" si="53"/>
        <v>0</v>
      </c>
      <c r="M368" s="2">
        <f t="shared" si="54"/>
        <v>0</v>
      </c>
      <c r="N368" s="2">
        <f t="shared" si="55"/>
        <v>0</v>
      </c>
      <c r="O368" s="11">
        <f t="shared" si="56"/>
        <v>0</v>
      </c>
      <c r="P368" s="11">
        <f t="shared" si="57"/>
        <v>0</v>
      </c>
      <c r="Q368" s="5" t="str">
        <f t="shared" si="58"/>
        <v>euro</v>
      </c>
      <c r="R368" s="10">
        <f t="shared" si="59"/>
        <v>0</v>
      </c>
      <c r="S368" s="2"/>
      <c r="T368" s="50" t="str" cm="1">
        <f t="array" ref="T368">_xlfn.IFS(R368&gt;I368,"KO : Le montant retenu est supérieur au montant présenté. Merci de revoir la ligne de contributions ou plafonner son montant.",I368=0,"",R368=I368,"OK",R368&lt;I368,"Montant instruit inférieur au montant présenté.")</f>
        <v/>
      </c>
      <c r="U368" s="9">
        <f t="shared" si="60"/>
        <v>0</v>
      </c>
    </row>
    <row r="369" spans="1:21" x14ac:dyDescent="0.35">
      <c r="A369" s="5">
        <v>365</v>
      </c>
      <c r="B369" s="2"/>
      <c r="C369" s="2"/>
      <c r="D369" s="2"/>
      <c r="E369" s="2"/>
      <c r="F369" s="11"/>
      <c r="G369" s="11"/>
      <c r="H369" s="5" t="s">
        <v>250</v>
      </c>
      <c r="I369" s="10">
        <f t="shared" si="51"/>
        <v>0</v>
      </c>
      <c r="J369" s="40"/>
      <c r="K369" s="31">
        <f t="shared" si="52"/>
        <v>0</v>
      </c>
      <c r="L369" s="2">
        <f t="shared" si="53"/>
        <v>0</v>
      </c>
      <c r="M369" s="2">
        <f t="shared" si="54"/>
        <v>0</v>
      </c>
      <c r="N369" s="2">
        <f t="shared" si="55"/>
        <v>0</v>
      </c>
      <c r="O369" s="11">
        <f t="shared" si="56"/>
        <v>0</v>
      </c>
      <c r="P369" s="11">
        <f t="shared" si="57"/>
        <v>0</v>
      </c>
      <c r="Q369" s="5" t="str">
        <f t="shared" si="58"/>
        <v>euro</v>
      </c>
      <c r="R369" s="10">
        <f t="shared" si="59"/>
        <v>0</v>
      </c>
      <c r="S369" s="2"/>
      <c r="T369" s="50" t="str" cm="1">
        <f t="array" ref="T369">_xlfn.IFS(R369&gt;I369,"KO : Le montant retenu est supérieur au montant présenté. Merci de revoir la ligne de contributions ou plafonner son montant.",I369=0,"",R369=I369,"OK",R369&lt;I369,"Montant instruit inférieur au montant présenté.")</f>
        <v/>
      </c>
      <c r="U369" s="9">
        <f t="shared" si="60"/>
        <v>0</v>
      </c>
    </row>
    <row r="370" spans="1:21" x14ac:dyDescent="0.35">
      <c r="A370" s="5">
        <v>366</v>
      </c>
      <c r="B370" s="2"/>
      <c r="C370" s="2"/>
      <c r="D370" s="2"/>
      <c r="E370" s="2"/>
      <c r="F370" s="11"/>
      <c r="G370" s="11"/>
      <c r="H370" s="5" t="s">
        <v>250</v>
      </c>
      <c r="I370" s="10">
        <f t="shared" si="51"/>
        <v>0</v>
      </c>
      <c r="J370" s="40"/>
      <c r="K370" s="31">
        <f t="shared" si="52"/>
        <v>0</v>
      </c>
      <c r="L370" s="2">
        <f t="shared" si="53"/>
        <v>0</v>
      </c>
      <c r="M370" s="2">
        <f t="shared" si="54"/>
        <v>0</v>
      </c>
      <c r="N370" s="2">
        <f t="shared" si="55"/>
        <v>0</v>
      </c>
      <c r="O370" s="11">
        <f t="shared" si="56"/>
        <v>0</v>
      </c>
      <c r="P370" s="11">
        <f t="shared" si="57"/>
        <v>0</v>
      </c>
      <c r="Q370" s="5" t="str">
        <f t="shared" si="58"/>
        <v>euro</v>
      </c>
      <c r="R370" s="10">
        <f t="shared" si="59"/>
        <v>0</v>
      </c>
      <c r="S370" s="2"/>
      <c r="T370" s="50" t="str" cm="1">
        <f t="array" ref="T370">_xlfn.IFS(R370&gt;I370,"KO : Le montant retenu est supérieur au montant présenté. Merci de revoir la ligne de contributions ou plafonner son montant.",I370=0,"",R370=I370,"OK",R370&lt;I370,"Montant instruit inférieur au montant présenté.")</f>
        <v/>
      </c>
      <c r="U370" s="9">
        <f t="shared" si="60"/>
        <v>0</v>
      </c>
    </row>
    <row r="371" spans="1:21" x14ac:dyDescent="0.35">
      <c r="A371" s="5">
        <v>367</v>
      </c>
      <c r="B371" s="2"/>
      <c r="C371" s="2"/>
      <c r="D371" s="2"/>
      <c r="E371" s="2"/>
      <c r="F371" s="11"/>
      <c r="G371" s="11"/>
      <c r="H371" s="5" t="s">
        <v>250</v>
      </c>
      <c r="I371" s="10">
        <f t="shared" si="51"/>
        <v>0</v>
      </c>
      <c r="J371" s="40"/>
      <c r="K371" s="31">
        <f t="shared" si="52"/>
        <v>0</v>
      </c>
      <c r="L371" s="2">
        <f t="shared" si="53"/>
        <v>0</v>
      </c>
      <c r="M371" s="2">
        <f t="shared" si="54"/>
        <v>0</v>
      </c>
      <c r="N371" s="2">
        <f t="shared" si="55"/>
        <v>0</v>
      </c>
      <c r="O371" s="11">
        <f t="shared" si="56"/>
        <v>0</v>
      </c>
      <c r="P371" s="11">
        <f t="shared" si="57"/>
        <v>0</v>
      </c>
      <c r="Q371" s="5" t="str">
        <f t="shared" si="58"/>
        <v>euro</v>
      </c>
      <c r="R371" s="10">
        <f t="shared" si="59"/>
        <v>0</v>
      </c>
      <c r="S371" s="2"/>
      <c r="T371" s="50" t="str" cm="1">
        <f t="array" ref="T371">_xlfn.IFS(R371&gt;I371,"KO : Le montant retenu est supérieur au montant présenté. Merci de revoir la ligne de contributions ou plafonner son montant.",I371=0,"",R371=I371,"OK",R371&lt;I371,"Montant instruit inférieur au montant présenté.")</f>
        <v/>
      </c>
      <c r="U371" s="9">
        <f t="shared" si="60"/>
        <v>0</v>
      </c>
    </row>
    <row r="372" spans="1:21" x14ac:dyDescent="0.35">
      <c r="A372" s="5">
        <v>368</v>
      </c>
      <c r="B372" s="2"/>
      <c r="C372" s="2"/>
      <c r="D372" s="2"/>
      <c r="E372" s="2"/>
      <c r="F372" s="11"/>
      <c r="G372" s="11"/>
      <c r="H372" s="5" t="s">
        <v>250</v>
      </c>
      <c r="I372" s="10">
        <f t="shared" si="51"/>
        <v>0</v>
      </c>
      <c r="J372" s="40"/>
      <c r="K372" s="31">
        <f t="shared" si="52"/>
        <v>0</v>
      </c>
      <c r="L372" s="2">
        <f t="shared" si="53"/>
        <v>0</v>
      </c>
      <c r="M372" s="2">
        <f t="shared" si="54"/>
        <v>0</v>
      </c>
      <c r="N372" s="2">
        <f t="shared" si="55"/>
        <v>0</v>
      </c>
      <c r="O372" s="11">
        <f t="shared" si="56"/>
        <v>0</v>
      </c>
      <c r="P372" s="11">
        <f t="shared" si="57"/>
        <v>0</v>
      </c>
      <c r="Q372" s="5" t="str">
        <f t="shared" si="58"/>
        <v>euro</v>
      </c>
      <c r="R372" s="10">
        <f t="shared" si="59"/>
        <v>0</v>
      </c>
      <c r="S372" s="2"/>
      <c r="T372" s="50" t="str" cm="1">
        <f t="array" ref="T372">_xlfn.IFS(R372&gt;I372,"KO : Le montant retenu est supérieur au montant présenté. Merci de revoir la ligne de contributions ou plafonner son montant.",I372=0,"",R372=I372,"OK",R372&lt;I372,"Montant instruit inférieur au montant présenté.")</f>
        <v/>
      </c>
      <c r="U372" s="9">
        <f t="shared" si="60"/>
        <v>0</v>
      </c>
    </row>
    <row r="373" spans="1:21" x14ac:dyDescent="0.35">
      <c r="A373" s="5">
        <v>369</v>
      </c>
      <c r="B373" s="2"/>
      <c r="C373" s="2"/>
      <c r="D373" s="2"/>
      <c r="E373" s="2"/>
      <c r="F373" s="11"/>
      <c r="G373" s="11"/>
      <c r="H373" s="5" t="s">
        <v>250</v>
      </c>
      <c r="I373" s="10">
        <f t="shared" si="51"/>
        <v>0</v>
      </c>
      <c r="J373" s="40"/>
      <c r="K373" s="31">
        <f t="shared" si="52"/>
        <v>0</v>
      </c>
      <c r="L373" s="2">
        <f t="shared" si="53"/>
        <v>0</v>
      </c>
      <c r="M373" s="2">
        <f t="shared" si="54"/>
        <v>0</v>
      </c>
      <c r="N373" s="2">
        <f t="shared" si="55"/>
        <v>0</v>
      </c>
      <c r="O373" s="11">
        <f t="shared" si="56"/>
        <v>0</v>
      </c>
      <c r="P373" s="11">
        <f t="shared" si="57"/>
        <v>0</v>
      </c>
      <c r="Q373" s="5" t="str">
        <f t="shared" si="58"/>
        <v>euro</v>
      </c>
      <c r="R373" s="10">
        <f t="shared" si="59"/>
        <v>0</v>
      </c>
      <c r="S373" s="2"/>
      <c r="T373" s="50" t="str" cm="1">
        <f t="array" ref="T373">_xlfn.IFS(R373&gt;I373,"KO : Le montant retenu est supérieur au montant présenté. Merci de revoir la ligne de contributions ou plafonner son montant.",I373=0,"",R373=I373,"OK",R373&lt;I373,"Montant instruit inférieur au montant présenté.")</f>
        <v/>
      </c>
      <c r="U373" s="9">
        <f t="shared" si="60"/>
        <v>0</v>
      </c>
    </row>
    <row r="374" spans="1:21" x14ac:dyDescent="0.35">
      <c r="A374" s="5">
        <v>370</v>
      </c>
      <c r="B374" s="2"/>
      <c r="C374" s="2"/>
      <c r="D374" s="2"/>
      <c r="E374" s="2"/>
      <c r="F374" s="11"/>
      <c r="G374" s="11"/>
      <c r="H374" s="5" t="s">
        <v>250</v>
      </c>
      <c r="I374" s="10">
        <f t="shared" si="51"/>
        <v>0</v>
      </c>
      <c r="J374" s="40"/>
      <c r="K374" s="31">
        <f t="shared" si="52"/>
        <v>0</v>
      </c>
      <c r="L374" s="2">
        <f t="shared" si="53"/>
        <v>0</v>
      </c>
      <c r="M374" s="2">
        <f t="shared" si="54"/>
        <v>0</v>
      </c>
      <c r="N374" s="2">
        <f t="shared" si="55"/>
        <v>0</v>
      </c>
      <c r="O374" s="11">
        <f t="shared" si="56"/>
        <v>0</v>
      </c>
      <c r="P374" s="11">
        <f t="shared" si="57"/>
        <v>0</v>
      </c>
      <c r="Q374" s="5" t="str">
        <f t="shared" si="58"/>
        <v>euro</v>
      </c>
      <c r="R374" s="10">
        <f t="shared" si="59"/>
        <v>0</v>
      </c>
      <c r="S374" s="2"/>
      <c r="T374" s="50" t="str" cm="1">
        <f t="array" ref="T374">_xlfn.IFS(R374&gt;I374,"KO : Le montant retenu est supérieur au montant présenté. Merci de revoir la ligne de contributions ou plafonner son montant.",I374=0,"",R374=I374,"OK",R374&lt;I374,"Montant instruit inférieur au montant présenté.")</f>
        <v/>
      </c>
      <c r="U374" s="9">
        <f t="shared" si="60"/>
        <v>0</v>
      </c>
    </row>
    <row r="375" spans="1:21" x14ac:dyDescent="0.35">
      <c r="A375" s="5">
        <v>371</v>
      </c>
      <c r="B375" s="2"/>
      <c r="C375" s="2"/>
      <c r="D375" s="2"/>
      <c r="E375" s="2"/>
      <c r="F375" s="11"/>
      <c r="G375" s="11"/>
      <c r="H375" s="5" t="s">
        <v>250</v>
      </c>
      <c r="I375" s="10">
        <f t="shared" si="51"/>
        <v>0</v>
      </c>
      <c r="J375" s="40"/>
      <c r="K375" s="31">
        <f t="shared" si="52"/>
        <v>0</v>
      </c>
      <c r="L375" s="2">
        <f t="shared" si="53"/>
        <v>0</v>
      </c>
      <c r="M375" s="2">
        <f t="shared" si="54"/>
        <v>0</v>
      </c>
      <c r="N375" s="2">
        <f t="shared" si="55"/>
        <v>0</v>
      </c>
      <c r="O375" s="11">
        <f t="shared" si="56"/>
        <v>0</v>
      </c>
      <c r="P375" s="11">
        <f t="shared" si="57"/>
        <v>0</v>
      </c>
      <c r="Q375" s="5" t="str">
        <f t="shared" si="58"/>
        <v>euro</v>
      </c>
      <c r="R375" s="10">
        <f t="shared" si="59"/>
        <v>0</v>
      </c>
      <c r="S375" s="2"/>
      <c r="T375" s="50" t="str" cm="1">
        <f t="array" ref="T375">_xlfn.IFS(R375&gt;I375,"KO : Le montant retenu est supérieur au montant présenté. Merci de revoir la ligne de contributions ou plafonner son montant.",I375=0,"",R375=I375,"OK",R375&lt;I375,"Montant instruit inférieur au montant présenté.")</f>
        <v/>
      </c>
      <c r="U375" s="9">
        <f t="shared" si="60"/>
        <v>0</v>
      </c>
    </row>
    <row r="376" spans="1:21" x14ac:dyDescent="0.35">
      <c r="A376" s="5">
        <v>372</v>
      </c>
      <c r="B376" s="2"/>
      <c r="C376" s="2"/>
      <c r="D376" s="2"/>
      <c r="E376" s="2"/>
      <c r="F376" s="11"/>
      <c r="G376" s="11"/>
      <c r="H376" s="5" t="s">
        <v>250</v>
      </c>
      <c r="I376" s="10">
        <f t="shared" si="51"/>
        <v>0</v>
      </c>
      <c r="J376" s="40"/>
      <c r="K376" s="31">
        <f t="shared" si="52"/>
        <v>0</v>
      </c>
      <c r="L376" s="2">
        <f t="shared" si="53"/>
        <v>0</v>
      </c>
      <c r="M376" s="2">
        <f t="shared" si="54"/>
        <v>0</v>
      </c>
      <c r="N376" s="2">
        <f t="shared" si="55"/>
        <v>0</v>
      </c>
      <c r="O376" s="11">
        <f t="shared" si="56"/>
        <v>0</v>
      </c>
      <c r="P376" s="11">
        <f t="shared" si="57"/>
        <v>0</v>
      </c>
      <c r="Q376" s="5" t="str">
        <f t="shared" si="58"/>
        <v>euro</v>
      </c>
      <c r="R376" s="10">
        <f t="shared" si="59"/>
        <v>0</v>
      </c>
      <c r="S376" s="2"/>
      <c r="T376" s="50" t="str" cm="1">
        <f t="array" ref="T376">_xlfn.IFS(R376&gt;I376,"KO : Le montant retenu est supérieur au montant présenté. Merci de revoir la ligne de contributions ou plafonner son montant.",I376=0,"",R376=I376,"OK",R376&lt;I376,"Montant instruit inférieur au montant présenté.")</f>
        <v/>
      </c>
      <c r="U376" s="9">
        <f t="shared" si="60"/>
        <v>0</v>
      </c>
    </row>
    <row r="377" spans="1:21" x14ac:dyDescent="0.35">
      <c r="A377" s="5">
        <v>373</v>
      </c>
      <c r="B377" s="2"/>
      <c r="C377" s="2"/>
      <c r="D377" s="2"/>
      <c r="E377" s="2"/>
      <c r="F377" s="11"/>
      <c r="G377" s="11"/>
      <c r="H377" s="5" t="s">
        <v>250</v>
      </c>
      <c r="I377" s="10">
        <f t="shared" si="51"/>
        <v>0</v>
      </c>
      <c r="J377" s="40"/>
      <c r="K377" s="31">
        <f t="shared" si="52"/>
        <v>0</v>
      </c>
      <c r="L377" s="2">
        <f t="shared" si="53"/>
        <v>0</v>
      </c>
      <c r="M377" s="2">
        <f t="shared" si="54"/>
        <v>0</v>
      </c>
      <c r="N377" s="2">
        <f t="shared" si="55"/>
        <v>0</v>
      </c>
      <c r="O377" s="11">
        <f t="shared" si="56"/>
        <v>0</v>
      </c>
      <c r="P377" s="11">
        <f t="shared" si="57"/>
        <v>0</v>
      </c>
      <c r="Q377" s="5" t="str">
        <f t="shared" si="58"/>
        <v>euro</v>
      </c>
      <c r="R377" s="10">
        <f t="shared" si="59"/>
        <v>0</v>
      </c>
      <c r="S377" s="2"/>
      <c r="T377" s="50" t="str" cm="1">
        <f t="array" ref="T377">_xlfn.IFS(R377&gt;I377,"KO : Le montant retenu est supérieur au montant présenté. Merci de revoir la ligne de contributions ou plafonner son montant.",I377=0,"",R377=I377,"OK",R377&lt;I377,"Montant instruit inférieur au montant présenté.")</f>
        <v/>
      </c>
      <c r="U377" s="9">
        <f t="shared" si="60"/>
        <v>0</v>
      </c>
    </row>
    <row r="378" spans="1:21" x14ac:dyDescent="0.35">
      <c r="A378" s="5">
        <v>374</v>
      </c>
      <c r="B378" s="2"/>
      <c r="C378" s="2"/>
      <c r="D378" s="2"/>
      <c r="E378" s="2"/>
      <c r="F378" s="11"/>
      <c r="G378" s="11"/>
      <c r="H378" s="5" t="s">
        <v>250</v>
      </c>
      <c r="I378" s="10">
        <f t="shared" si="51"/>
        <v>0</v>
      </c>
      <c r="J378" s="40"/>
      <c r="K378" s="31">
        <f t="shared" si="52"/>
        <v>0</v>
      </c>
      <c r="L378" s="2">
        <f t="shared" si="53"/>
        <v>0</v>
      </c>
      <c r="M378" s="2">
        <f t="shared" si="54"/>
        <v>0</v>
      </c>
      <c r="N378" s="2">
        <f t="shared" si="55"/>
        <v>0</v>
      </c>
      <c r="O378" s="11">
        <f t="shared" si="56"/>
        <v>0</v>
      </c>
      <c r="P378" s="11">
        <f t="shared" si="57"/>
        <v>0</v>
      </c>
      <c r="Q378" s="5" t="str">
        <f t="shared" si="58"/>
        <v>euro</v>
      </c>
      <c r="R378" s="10">
        <f t="shared" si="59"/>
        <v>0</v>
      </c>
      <c r="S378" s="2"/>
      <c r="T378" s="50" t="str" cm="1">
        <f t="array" ref="T378">_xlfn.IFS(R378&gt;I378,"KO : Le montant retenu est supérieur au montant présenté. Merci de revoir la ligne de contributions ou plafonner son montant.",I378=0,"",R378=I378,"OK",R378&lt;I378,"Montant instruit inférieur au montant présenté.")</f>
        <v/>
      </c>
      <c r="U378" s="9">
        <f t="shared" si="60"/>
        <v>0</v>
      </c>
    </row>
    <row r="379" spans="1:21" x14ac:dyDescent="0.35">
      <c r="A379" s="5">
        <v>375</v>
      </c>
      <c r="B379" s="2"/>
      <c r="C379" s="2"/>
      <c r="D379" s="2"/>
      <c r="E379" s="2"/>
      <c r="F379" s="11"/>
      <c r="G379" s="11"/>
      <c r="H379" s="5" t="s">
        <v>250</v>
      </c>
      <c r="I379" s="10">
        <f t="shared" si="51"/>
        <v>0</v>
      </c>
      <c r="J379" s="40"/>
      <c r="K379" s="31">
        <f t="shared" si="52"/>
        <v>0</v>
      </c>
      <c r="L379" s="2">
        <f t="shared" si="53"/>
        <v>0</v>
      </c>
      <c r="M379" s="2">
        <f t="shared" si="54"/>
        <v>0</v>
      </c>
      <c r="N379" s="2">
        <f t="shared" si="55"/>
        <v>0</v>
      </c>
      <c r="O379" s="11">
        <f t="shared" si="56"/>
        <v>0</v>
      </c>
      <c r="P379" s="11">
        <f t="shared" si="57"/>
        <v>0</v>
      </c>
      <c r="Q379" s="5" t="str">
        <f t="shared" si="58"/>
        <v>euro</v>
      </c>
      <c r="R379" s="10">
        <f t="shared" si="59"/>
        <v>0</v>
      </c>
      <c r="S379" s="2"/>
      <c r="T379" s="50" t="str" cm="1">
        <f t="array" ref="T379">_xlfn.IFS(R379&gt;I379,"KO : Le montant retenu est supérieur au montant présenté. Merci de revoir la ligne de contributions ou plafonner son montant.",I379=0,"",R379=I379,"OK",R379&lt;I379,"Montant instruit inférieur au montant présenté.")</f>
        <v/>
      </c>
      <c r="U379" s="9">
        <f t="shared" si="60"/>
        <v>0</v>
      </c>
    </row>
    <row r="380" spans="1:21" x14ac:dyDescent="0.35">
      <c r="A380" s="5">
        <v>376</v>
      </c>
      <c r="B380" s="2"/>
      <c r="C380" s="2"/>
      <c r="D380" s="2"/>
      <c r="E380" s="2"/>
      <c r="F380" s="11"/>
      <c r="G380" s="11"/>
      <c r="H380" s="5" t="s">
        <v>250</v>
      </c>
      <c r="I380" s="10">
        <f t="shared" si="51"/>
        <v>0</v>
      </c>
      <c r="J380" s="40"/>
      <c r="K380" s="31">
        <f t="shared" si="52"/>
        <v>0</v>
      </c>
      <c r="L380" s="2">
        <f t="shared" si="53"/>
        <v>0</v>
      </c>
      <c r="M380" s="2">
        <f t="shared" si="54"/>
        <v>0</v>
      </c>
      <c r="N380" s="2">
        <f t="shared" si="55"/>
        <v>0</v>
      </c>
      <c r="O380" s="11">
        <f t="shared" si="56"/>
        <v>0</v>
      </c>
      <c r="P380" s="11">
        <f t="shared" si="57"/>
        <v>0</v>
      </c>
      <c r="Q380" s="5" t="str">
        <f t="shared" si="58"/>
        <v>euro</v>
      </c>
      <c r="R380" s="10">
        <f t="shared" si="59"/>
        <v>0</v>
      </c>
      <c r="S380" s="2"/>
      <c r="T380" s="50" t="str" cm="1">
        <f t="array" ref="T380">_xlfn.IFS(R380&gt;I380,"KO : Le montant retenu est supérieur au montant présenté. Merci de revoir la ligne de contributions ou plafonner son montant.",I380=0,"",R380=I380,"OK",R380&lt;I380,"Montant instruit inférieur au montant présenté.")</f>
        <v/>
      </c>
      <c r="U380" s="9">
        <f t="shared" si="60"/>
        <v>0</v>
      </c>
    </row>
    <row r="381" spans="1:21" x14ac:dyDescent="0.35">
      <c r="A381" s="5">
        <v>377</v>
      </c>
      <c r="B381" s="2"/>
      <c r="C381" s="2"/>
      <c r="D381" s="2"/>
      <c r="E381" s="2"/>
      <c r="F381" s="11"/>
      <c r="G381" s="11"/>
      <c r="H381" s="5" t="s">
        <v>250</v>
      </c>
      <c r="I381" s="10">
        <f t="shared" si="51"/>
        <v>0</v>
      </c>
      <c r="J381" s="40"/>
      <c r="K381" s="31">
        <f t="shared" si="52"/>
        <v>0</v>
      </c>
      <c r="L381" s="2">
        <f t="shared" si="53"/>
        <v>0</v>
      </c>
      <c r="M381" s="2">
        <f t="shared" si="54"/>
        <v>0</v>
      </c>
      <c r="N381" s="2">
        <f t="shared" si="55"/>
        <v>0</v>
      </c>
      <c r="O381" s="11">
        <f t="shared" si="56"/>
        <v>0</v>
      </c>
      <c r="P381" s="11">
        <f t="shared" si="57"/>
        <v>0</v>
      </c>
      <c r="Q381" s="5" t="str">
        <f t="shared" si="58"/>
        <v>euro</v>
      </c>
      <c r="R381" s="10">
        <f t="shared" si="59"/>
        <v>0</v>
      </c>
      <c r="S381" s="2"/>
      <c r="T381" s="50" t="str" cm="1">
        <f t="array" ref="T381">_xlfn.IFS(R381&gt;I381,"KO : Le montant retenu est supérieur au montant présenté. Merci de revoir la ligne de contributions ou plafonner son montant.",I381=0,"",R381=I381,"OK",R381&lt;I381,"Montant instruit inférieur au montant présenté.")</f>
        <v/>
      </c>
      <c r="U381" s="9">
        <f t="shared" si="60"/>
        <v>0</v>
      </c>
    </row>
    <row r="382" spans="1:21" x14ac:dyDescent="0.35">
      <c r="A382" s="5">
        <v>378</v>
      </c>
      <c r="B382" s="2"/>
      <c r="C382" s="2"/>
      <c r="D382" s="2"/>
      <c r="E382" s="2"/>
      <c r="F382" s="11"/>
      <c r="G382" s="11"/>
      <c r="H382" s="5" t="s">
        <v>250</v>
      </c>
      <c r="I382" s="10">
        <f t="shared" si="51"/>
        <v>0</v>
      </c>
      <c r="J382" s="40"/>
      <c r="K382" s="31">
        <f t="shared" si="52"/>
        <v>0</v>
      </c>
      <c r="L382" s="2">
        <f t="shared" si="53"/>
        <v>0</v>
      </c>
      <c r="M382" s="2">
        <f t="shared" si="54"/>
        <v>0</v>
      </c>
      <c r="N382" s="2">
        <f t="shared" si="55"/>
        <v>0</v>
      </c>
      <c r="O382" s="11">
        <f t="shared" si="56"/>
        <v>0</v>
      </c>
      <c r="P382" s="11">
        <f t="shared" si="57"/>
        <v>0</v>
      </c>
      <c r="Q382" s="5" t="str">
        <f t="shared" si="58"/>
        <v>euro</v>
      </c>
      <c r="R382" s="10">
        <f t="shared" si="59"/>
        <v>0</v>
      </c>
      <c r="S382" s="2"/>
      <c r="T382" s="50" t="str" cm="1">
        <f t="array" ref="T382">_xlfn.IFS(R382&gt;I382,"KO : Le montant retenu est supérieur au montant présenté. Merci de revoir la ligne de contributions ou plafonner son montant.",I382=0,"",R382=I382,"OK",R382&lt;I382,"Montant instruit inférieur au montant présenté.")</f>
        <v/>
      </c>
      <c r="U382" s="9">
        <f t="shared" si="60"/>
        <v>0</v>
      </c>
    </row>
    <row r="383" spans="1:21" x14ac:dyDescent="0.35">
      <c r="A383" s="5">
        <v>379</v>
      </c>
      <c r="B383" s="2"/>
      <c r="C383" s="2"/>
      <c r="D383" s="2"/>
      <c r="E383" s="2"/>
      <c r="F383" s="11"/>
      <c r="G383" s="11"/>
      <c r="H383" s="5" t="s">
        <v>250</v>
      </c>
      <c r="I383" s="10">
        <f t="shared" si="51"/>
        <v>0</v>
      </c>
      <c r="J383" s="40"/>
      <c r="K383" s="31">
        <f t="shared" si="52"/>
        <v>0</v>
      </c>
      <c r="L383" s="2">
        <f t="shared" si="53"/>
        <v>0</v>
      </c>
      <c r="M383" s="2">
        <f t="shared" si="54"/>
        <v>0</v>
      </c>
      <c r="N383" s="2">
        <f t="shared" si="55"/>
        <v>0</v>
      </c>
      <c r="O383" s="11">
        <f t="shared" si="56"/>
        <v>0</v>
      </c>
      <c r="P383" s="11">
        <f t="shared" si="57"/>
        <v>0</v>
      </c>
      <c r="Q383" s="5" t="str">
        <f t="shared" si="58"/>
        <v>euro</v>
      </c>
      <c r="R383" s="10">
        <f t="shared" si="59"/>
        <v>0</v>
      </c>
      <c r="S383" s="2"/>
      <c r="T383" s="50" t="str" cm="1">
        <f t="array" ref="T383">_xlfn.IFS(R383&gt;I383,"KO : Le montant retenu est supérieur au montant présenté. Merci de revoir la ligne de contributions ou plafonner son montant.",I383=0,"",R383=I383,"OK",R383&lt;I383,"Montant instruit inférieur au montant présenté.")</f>
        <v/>
      </c>
      <c r="U383" s="9">
        <f t="shared" si="60"/>
        <v>0</v>
      </c>
    </row>
    <row r="384" spans="1:21" x14ac:dyDescent="0.35">
      <c r="A384" s="5">
        <v>380</v>
      </c>
      <c r="B384" s="2"/>
      <c r="C384" s="2"/>
      <c r="D384" s="2"/>
      <c r="E384" s="2"/>
      <c r="F384" s="11"/>
      <c r="G384" s="11"/>
      <c r="H384" s="5" t="s">
        <v>250</v>
      </c>
      <c r="I384" s="10">
        <f t="shared" si="51"/>
        <v>0</v>
      </c>
      <c r="J384" s="40"/>
      <c r="K384" s="31">
        <f t="shared" si="52"/>
        <v>0</v>
      </c>
      <c r="L384" s="2">
        <f t="shared" si="53"/>
        <v>0</v>
      </c>
      <c r="M384" s="2">
        <f t="shared" si="54"/>
        <v>0</v>
      </c>
      <c r="N384" s="2">
        <f t="shared" si="55"/>
        <v>0</v>
      </c>
      <c r="O384" s="11">
        <f t="shared" si="56"/>
        <v>0</v>
      </c>
      <c r="P384" s="11">
        <f t="shared" si="57"/>
        <v>0</v>
      </c>
      <c r="Q384" s="5" t="str">
        <f t="shared" si="58"/>
        <v>euro</v>
      </c>
      <c r="R384" s="10">
        <f t="shared" si="59"/>
        <v>0</v>
      </c>
      <c r="S384" s="2"/>
      <c r="T384" s="50" t="str" cm="1">
        <f t="array" ref="T384">_xlfn.IFS(R384&gt;I384,"KO : Le montant retenu est supérieur au montant présenté. Merci de revoir la ligne de contributions ou plafonner son montant.",I384=0,"",R384=I384,"OK",R384&lt;I384,"Montant instruit inférieur au montant présenté.")</f>
        <v/>
      </c>
      <c r="U384" s="9">
        <f t="shared" si="60"/>
        <v>0</v>
      </c>
    </row>
    <row r="385" spans="1:21" x14ac:dyDescent="0.35">
      <c r="A385" s="5">
        <v>381</v>
      </c>
      <c r="B385" s="2"/>
      <c r="C385" s="2"/>
      <c r="D385" s="2"/>
      <c r="E385" s="2"/>
      <c r="F385" s="11"/>
      <c r="G385" s="11"/>
      <c r="H385" s="5" t="s">
        <v>250</v>
      </c>
      <c r="I385" s="10">
        <f t="shared" si="51"/>
        <v>0</v>
      </c>
      <c r="J385" s="40"/>
      <c r="K385" s="31">
        <f t="shared" si="52"/>
        <v>0</v>
      </c>
      <c r="L385" s="2">
        <f t="shared" si="53"/>
        <v>0</v>
      </c>
      <c r="M385" s="2">
        <f t="shared" si="54"/>
        <v>0</v>
      </c>
      <c r="N385" s="2">
        <f t="shared" si="55"/>
        <v>0</v>
      </c>
      <c r="O385" s="11">
        <f t="shared" si="56"/>
        <v>0</v>
      </c>
      <c r="P385" s="11">
        <f t="shared" si="57"/>
        <v>0</v>
      </c>
      <c r="Q385" s="5" t="str">
        <f t="shared" si="58"/>
        <v>euro</v>
      </c>
      <c r="R385" s="10">
        <f t="shared" si="59"/>
        <v>0</v>
      </c>
      <c r="S385" s="2"/>
      <c r="T385" s="50" t="str" cm="1">
        <f t="array" ref="T385">_xlfn.IFS(R385&gt;I385,"KO : Le montant retenu est supérieur au montant présenté. Merci de revoir la ligne de contributions ou plafonner son montant.",I385=0,"",R385=I385,"OK",R385&lt;I385,"Montant instruit inférieur au montant présenté.")</f>
        <v/>
      </c>
      <c r="U385" s="9">
        <f t="shared" si="60"/>
        <v>0</v>
      </c>
    </row>
    <row r="386" spans="1:21" x14ac:dyDescent="0.35">
      <c r="A386" s="5">
        <v>382</v>
      </c>
      <c r="B386" s="2"/>
      <c r="C386" s="2"/>
      <c r="D386" s="2"/>
      <c r="E386" s="2"/>
      <c r="F386" s="11"/>
      <c r="G386" s="11"/>
      <c r="H386" s="5" t="s">
        <v>250</v>
      </c>
      <c r="I386" s="10">
        <f t="shared" si="51"/>
        <v>0</v>
      </c>
      <c r="J386" s="40"/>
      <c r="K386" s="31">
        <f t="shared" si="52"/>
        <v>0</v>
      </c>
      <c r="L386" s="2">
        <f t="shared" si="53"/>
        <v>0</v>
      </c>
      <c r="M386" s="2">
        <f t="shared" si="54"/>
        <v>0</v>
      </c>
      <c r="N386" s="2">
        <f t="shared" si="55"/>
        <v>0</v>
      </c>
      <c r="O386" s="11">
        <f t="shared" si="56"/>
        <v>0</v>
      </c>
      <c r="P386" s="11">
        <f t="shared" si="57"/>
        <v>0</v>
      </c>
      <c r="Q386" s="5" t="str">
        <f t="shared" si="58"/>
        <v>euro</v>
      </c>
      <c r="R386" s="10">
        <f t="shared" si="59"/>
        <v>0</v>
      </c>
      <c r="S386" s="2"/>
      <c r="T386" s="50" t="str" cm="1">
        <f t="array" ref="T386">_xlfn.IFS(R386&gt;I386,"KO : Le montant retenu est supérieur au montant présenté. Merci de revoir la ligne de contributions ou plafonner son montant.",I386=0,"",R386=I386,"OK",R386&lt;I386,"Montant instruit inférieur au montant présenté.")</f>
        <v/>
      </c>
      <c r="U386" s="9">
        <f t="shared" si="60"/>
        <v>0</v>
      </c>
    </row>
    <row r="387" spans="1:21" x14ac:dyDescent="0.35">
      <c r="A387" s="5">
        <v>383</v>
      </c>
      <c r="B387" s="2"/>
      <c r="C387" s="2"/>
      <c r="D387" s="2"/>
      <c r="E387" s="2"/>
      <c r="F387" s="11"/>
      <c r="G387" s="11"/>
      <c r="H387" s="5" t="s">
        <v>250</v>
      </c>
      <c r="I387" s="10">
        <f t="shared" si="51"/>
        <v>0</v>
      </c>
      <c r="J387" s="40"/>
      <c r="K387" s="31">
        <f t="shared" si="52"/>
        <v>0</v>
      </c>
      <c r="L387" s="2">
        <f t="shared" si="53"/>
        <v>0</v>
      </c>
      <c r="M387" s="2">
        <f t="shared" si="54"/>
        <v>0</v>
      </c>
      <c r="N387" s="2">
        <f t="shared" si="55"/>
        <v>0</v>
      </c>
      <c r="O387" s="11">
        <f t="shared" si="56"/>
        <v>0</v>
      </c>
      <c r="P387" s="11">
        <f t="shared" si="57"/>
        <v>0</v>
      </c>
      <c r="Q387" s="5" t="str">
        <f t="shared" si="58"/>
        <v>euro</v>
      </c>
      <c r="R387" s="10">
        <f t="shared" si="59"/>
        <v>0</v>
      </c>
      <c r="S387" s="2"/>
      <c r="T387" s="50" t="str" cm="1">
        <f t="array" ref="T387">_xlfn.IFS(R387&gt;I387,"KO : Le montant retenu est supérieur au montant présenté. Merci de revoir la ligne de contributions ou plafonner son montant.",I387=0,"",R387=I387,"OK",R387&lt;I387,"Montant instruit inférieur au montant présenté.")</f>
        <v/>
      </c>
      <c r="U387" s="9">
        <f t="shared" si="60"/>
        <v>0</v>
      </c>
    </row>
    <row r="388" spans="1:21" x14ac:dyDescent="0.35">
      <c r="A388" s="5">
        <v>384</v>
      </c>
      <c r="B388" s="2"/>
      <c r="C388" s="2"/>
      <c r="D388" s="2"/>
      <c r="E388" s="2"/>
      <c r="F388" s="11"/>
      <c r="G388" s="11"/>
      <c r="H388" s="5" t="s">
        <v>250</v>
      </c>
      <c r="I388" s="10">
        <f t="shared" si="51"/>
        <v>0</v>
      </c>
      <c r="J388" s="40"/>
      <c r="K388" s="31">
        <f t="shared" si="52"/>
        <v>0</v>
      </c>
      <c r="L388" s="2">
        <f t="shared" si="53"/>
        <v>0</v>
      </c>
      <c r="M388" s="2">
        <f t="shared" si="54"/>
        <v>0</v>
      </c>
      <c r="N388" s="2">
        <f t="shared" si="55"/>
        <v>0</v>
      </c>
      <c r="O388" s="11">
        <f t="shared" si="56"/>
        <v>0</v>
      </c>
      <c r="P388" s="11">
        <f t="shared" si="57"/>
        <v>0</v>
      </c>
      <c r="Q388" s="5" t="str">
        <f t="shared" si="58"/>
        <v>euro</v>
      </c>
      <c r="R388" s="10">
        <f t="shared" si="59"/>
        <v>0</v>
      </c>
      <c r="S388" s="2"/>
      <c r="T388" s="50" t="str" cm="1">
        <f t="array" ref="T388">_xlfn.IFS(R388&gt;I388,"KO : Le montant retenu est supérieur au montant présenté. Merci de revoir la ligne de contributions ou plafonner son montant.",I388=0,"",R388=I388,"OK",R388&lt;I388,"Montant instruit inférieur au montant présenté.")</f>
        <v/>
      </c>
      <c r="U388" s="9">
        <f t="shared" si="60"/>
        <v>0</v>
      </c>
    </row>
    <row r="389" spans="1:21" x14ac:dyDescent="0.35">
      <c r="A389" s="5">
        <v>385</v>
      </c>
      <c r="B389" s="2"/>
      <c r="C389" s="2"/>
      <c r="D389" s="2"/>
      <c r="E389" s="2"/>
      <c r="F389" s="11"/>
      <c r="G389" s="11"/>
      <c r="H389" s="5" t="s">
        <v>250</v>
      </c>
      <c r="I389" s="10">
        <f t="shared" ref="I389:I452" si="61">G389*F389</f>
        <v>0</v>
      </c>
      <c r="J389" s="40"/>
      <c r="K389" s="31">
        <f t="shared" si="52"/>
        <v>0</v>
      </c>
      <c r="L389" s="2">
        <f t="shared" si="53"/>
        <v>0</v>
      </c>
      <c r="M389" s="2">
        <f t="shared" si="54"/>
        <v>0</v>
      </c>
      <c r="N389" s="2">
        <f t="shared" si="55"/>
        <v>0</v>
      </c>
      <c r="O389" s="11">
        <f t="shared" si="56"/>
        <v>0</v>
      </c>
      <c r="P389" s="11">
        <f t="shared" si="57"/>
        <v>0</v>
      </c>
      <c r="Q389" s="5" t="str">
        <f t="shared" si="58"/>
        <v>euro</v>
      </c>
      <c r="R389" s="10">
        <f t="shared" si="59"/>
        <v>0</v>
      </c>
      <c r="S389" s="2"/>
      <c r="T389" s="50" t="str" cm="1">
        <f t="array" ref="T389">_xlfn.IFS(R389&gt;I389,"KO : Le montant retenu est supérieur au montant présenté. Merci de revoir la ligne de contributions ou plafonner son montant.",I389=0,"",R389=I389,"OK",R389&lt;I389,"Montant instruit inférieur au montant présenté.")</f>
        <v/>
      </c>
      <c r="U389" s="9">
        <f t="shared" si="60"/>
        <v>0</v>
      </c>
    </row>
    <row r="390" spans="1:21" x14ac:dyDescent="0.35">
      <c r="A390" s="5">
        <v>386</v>
      </c>
      <c r="B390" s="2"/>
      <c r="C390" s="2"/>
      <c r="D390" s="2"/>
      <c r="E390" s="2"/>
      <c r="F390" s="11"/>
      <c r="G390" s="11"/>
      <c r="H390" s="5" t="s">
        <v>250</v>
      </c>
      <c r="I390" s="10">
        <f t="shared" si="61"/>
        <v>0</v>
      </c>
      <c r="J390" s="40"/>
      <c r="K390" s="31">
        <f t="shared" ref="K390:K453" si="62">B390</f>
        <v>0</v>
      </c>
      <c r="L390" s="2">
        <f t="shared" ref="L390:L453" si="63">C390</f>
        <v>0</v>
      </c>
      <c r="M390" s="2">
        <f t="shared" ref="M390:M453" si="64">D390</f>
        <v>0</v>
      </c>
      <c r="N390" s="2">
        <f t="shared" ref="N390:N453" si="65">E390</f>
        <v>0</v>
      </c>
      <c r="O390" s="11">
        <f t="shared" ref="O390:O453" si="66">F390</f>
        <v>0</v>
      </c>
      <c r="P390" s="11">
        <f t="shared" ref="P390:P453" si="67">G390</f>
        <v>0</v>
      </c>
      <c r="Q390" s="5" t="str">
        <f t="shared" ref="Q390:Q453" si="68">H390</f>
        <v>euro</v>
      </c>
      <c r="R390" s="10">
        <f t="shared" ref="R390:R453" si="69">O390*P390</f>
        <v>0</v>
      </c>
      <c r="S390" s="2"/>
      <c r="T390" s="50" t="str" cm="1">
        <f t="array" ref="T390">_xlfn.IFS(R390&gt;I390,"KO : Le montant retenu est supérieur au montant présenté. Merci de revoir la ligne de contributions ou plafonner son montant.",I390=0,"",R390=I390,"OK",R390&lt;I390,"Montant instruit inférieur au montant présenté.")</f>
        <v/>
      </c>
      <c r="U390" s="9">
        <f t="shared" ref="U390:U453" si="70">I390-R390</f>
        <v>0</v>
      </c>
    </row>
    <row r="391" spans="1:21" x14ac:dyDescent="0.35">
      <c r="A391" s="5">
        <v>387</v>
      </c>
      <c r="B391" s="2"/>
      <c r="C391" s="2"/>
      <c r="D391" s="2"/>
      <c r="E391" s="2"/>
      <c r="F391" s="11"/>
      <c r="G391" s="11"/>
      <c r="H391" s="5" t="s">
        <v>250</v>
      </c>
      <c r="I391" s="10">
        <f t="shared" si="61"/>
        <v>0</v>
      </c>
      <c r="J391" s="40"/>
      <c r="K391" s="31">
        <f t="shared" si="62"/>
        <v>0</v>
      </c>
      <c r="L391" s="2">
        <f t="shared" si="63"/>
        <v>0</v>
      </c>
      <c r="M391" s="2">
        <f t="shared" si="64"/>
        <v>0</v>
      </c>
      <c r="N391" s="2">
        <f t="shared" si="65"/>
        <v>0</v>
      </c>
      <c r="O391" s="11">
        <f t="shared" si="66"/>
        <v>0</v>
      </c>
      <c r="P391" s="11">
        <f t="shared" si="67"/>
        <v>0</v>
      </c>
      <c r="Q391" s="5" t="str">
        <f t="shared" si="68"/>
        <v>euro</v>
      </c>
      <c r="R391" s="10">
        <f t="shared" si="69"/>
        <v>0</v>
      </c>
      <c r="S391" s="2"/>
      <c r="T391" s="50" t="str" cm="1">
        <f t="array" ref="T391">_xlfn.IFS(R391&gt;I391,"KO : Le montant retenu est supérieur au montant présenté. Merci de revoir la ligne de contributions ou plafonner son montant.",I391=0,"",R391=I391,"OK",R391&lt;I391,"Montant instruit inférieur au montant présenté.")</f>
        <v/>
      </c>
      <c r="U391" s="9">
        <f t="shared" si="70"/>
        <v>0</v>
      </c>
    </row>
    <row r="392" spans="1:21" x14ac:dyDescent="0.35">
      <c r="A392" s="5">
        <v>388</v>
      </c>
      <c r="B392" s="2"/>
      <c r="C392" s="2"/>
      <c r="D392" s="2"/>
      <c r="E392" s="2"/>
      <c r="F392" s="11"/>
      <c r="G392" s="11"/>
      <c r="H392" s="5" t="s">
        <v>250</v>
      </c>
      <c r="I392" s="10">
        <f t="shared" si="61"/>
        <v>0</v>
      </c>
      <c r="J392" s="40"/>
      <c r="K392" s="31">
        <f t="shared" si="62"/>
        <v>0</v>
      </c>
      <c r="L392" s="2">
        <f t="shared" si="63"/>
        <v>0</v>
      </c>
      <c r="M392" s="2">
        <f t="shared" si="64"/>
        <v>0</v>
      </c>
      <c r="N392" s="2">
        <f t="shared" si="65"/>
        <v>0</v>
      </c>
      <c r="O392" s="11">
        <f t="shared" si="66"/>
        <v>0</v>
      </c>
      <c r="P392" s="11">
        <f t="shared" si="67"/>
        <v>0</v>
      </c>
      <c r="Q392" s="5" t="str">
        <f t="shared" si="68"/>
        <v>euro</v>
      </c>
      <c r="R392" s="10">
        <f t="shared" si="69"/>
        <v>0</v>
      </c>
      <c r="S392" s="2"/>
      <c r="T392" s="50" t="str" cm="1">
        <f t="array" ref="T392">_xlfn.IFS(R392&gt;I392,"KO : Le montant retenu est supérieur au montant présenté. Merci de revoir la ligne de contributions ou plafonner son montant.",I392=0,"",R392=I392,"OK",R392&lt;I392,"Montant instruit inférieur au montant présenté.")</f>
        <v/>
      </c>
      <c r="U392" s="9">
        <f t="shared" si="70"/>
        <v>0</v>
      </c>
    </row>
    <row r="393" spans="1:21" x14ac:dyDescent="0.35">
      <c r="A393" s="5">
        <v>389</v>
      </c>
      <c r="B393" s="2"/>
      <c r="C393" s="2"/>
      <c r="D393" s="2"/>
      <c r="E393" s="2"/>
      <c r="F393" s="11"/>
      <c r="G393" s="11"/>
      <c r="H393" s="5" t="s">
        <v>250</v>
      </c>
      <c r="I393" s="10">
        <f t="shared" si="61"/>
        <v>0</v>
      </c>
      <c r="J393" s="40"/>
      <c r="K393" s="31">
        <f t="shared" si="62"/>
        <v>0</v>
      </c>
      <c r="L393" s="2">
        <f t="shared" si="63"/>
        <v>0</v>
      </c>
      <c r="M393" s="2">
        <f t="shared" si="64"/>
        <v>0</v>
      </c>
      <c r="N393" s="2">
        <f t="shared" si="65"/>
        <v>0</v>
      </c>
      <c r="O393" s="11">
        <f t="shared" si="66"/>
        <v>0</v>
      </c>
      <c r="P393" s="11">
        <f t="shared" si="67"/>
        <v>0</v>
      </c>
      <c r="Q393" s="5" t="str">
        <f t="shared" si="68"/>
        <v>euro</v>
      </c>
      <c r="R393" s="10">
        <f t="shared" si="69"/>
        <v>0</v>
      </c>
      <c r="S393" s="2"/>
      <c r="T393" s="50" t="str" cm="1">
        <f t="array" ref="T393">_xlfn.IFS(R393&gt;I393,"KO : Le montant retenu est supérieur au montant présenté. Merci de revoir la ligne de contributions ou plafonner son montant.",I393=0,"",R393=I393,"OK",R393&lt;I393,"Montant instruit inférieur au montant présenté.")</f>
        <v/>
      </c>
      <c r="U393" s="9">
        <f t="shared" si="70"/>
        <v>0</v>
      </c>
    </row>
    <row r="394" spans="1:21" x14ac:dyDescent="0.35">
      <c r="A394" s="5">
        <v>390</v>
      </c>
      <c r="B394" s="2"/>
      <c r="C394" s="2"/>
      <c r="D394" s="2"/>
      <c r="E394" s="2"/>
      <c r="F394" s="11"/>
      <c r="G394" s="11"/>
      <c r="H394" s="5" t="s">
        <v>250</v>
      </c>
      <c r="I394" s="10">
        <f t="shared" si="61"/>
        <v>0</v>
      </c>
      <c r="J394" s="40"/>
      <c r="K394" s="31">
        <f t="shared" si="62"/>
        <v>0</v>
      </c>
      <c r="L394" s="2">
        <f t="shared" si="63"/>
        <v>0</v>
      </c>
      <c r="M394" s="2">
        <f t="shared" si="64"/>
        <v>0</v>
      </c>
      <c r="N394" s="2">
        <f t="shared" si="65"/>
        <v>0</v>
      </c>
      <c r="O394" s="11">
        <f t="shared" si="66"/>
        <v>0</v>
      </c>
      <c r="P394" s="11">
        <f t="shared" si="67"/>
        <v>0</v>
      </c>
      <c r="Q394" s="5" t="str">
        <f t="shared" si="68"/>
        <v>euro</v>
      </c>
      <c r="R394" s="10">
        <f t="shared" si="69"/>
        <v>0</v>
      </c>
      <c r="S394" s="2"/>
      <c r="T394" s="50" t="str" cm="1">
        <f t="array" ref="T394">_xlfn.IFS(R394&gt;I394,"KO : Le montant retenu est supérieur au montant présenté. Merci de revoir la ligne de contributions ou plafonner son montant.",I394=0,"",R394=I394,"OK",R394&lt;I394,"Montant instruit inférieur au montant présenté.")</f>
        <v/>
      </c>
      <c r="U394" s="9">
        <f t="shared" si="70"/>
        <v>0</v>
      </c>
    </row>
    <row r="395" spans="1:21" x14ac:dyDescent="0.35">
      <c r="A395" s="5">
        <v>391</v>
      </c>
      <c r="B395" s="2"/>
      <c r="C395" s="2"/>
      <c r="D395" s="2"/>
      <c r="E395" s="2"/>
      <c r="F395" s="11"/>
      <c r="G395" s="11"/>
      <c r="H395" s="5" t="s">
        <v>250</v>
      </c>
      <c r="I395" s="10">
        <f t="shared" si="61"/>
        <v>0</v>
      </c>
      <c r="J395" s="40"/>
      <c r="K395" s="31">
        <f t="shared" si="62"/>
        <v>0</v>
      </c>
      <c r="L395" s="2">
        <f t="shared" si="63"/>
        <v>0</v>
      </c>
      <c r="M395" s="2">
        <f t="shared" si="64"/>
        <v>0</v>
      </c>
      <c r="N395" s="2">
        <f t="shared" si="65"/>
        <v>0</v>
      </c>
      <c r="O395" s="11">
        <f t="shared" si="66"/>
        <v>0</v>
      </c>
      <c r="P395" s="11">
        <f t="shared" si="67"/>
        <v>0</v>
      </c>
      <c r="Q395" s="5" t="str">
        <f t="shared" si="68"/>
        <v>euro</v>
      </c>
      <c r="R395" s="10">
        <f t="shared" si="69"/>
        <v>0</v>
      </c>
      <c r="S395" s="2"/>
      <c r="T395" s="50" t="str" cm="1">
        <f t="array" ref="T395">_xlfn.IFS(R395&gt;I395,"KO : Le montant retenu est supérieur au montant présenté. Merci de revoir la ligne de contributions ou plafonner son montant.",I395=0,"",R395=I395,"OK",R395&lt;I395,"Montant instruit inférieur au montant présenté.")</f>
        <v/>
      </c>
      <c r="U395" s="9">
        <f t="shared" si="70"/>
        <v>0</v>
      </c>
    </row>
    <row r="396" spans="1:21" x14ac:dyDescent="0.35">
      <c r="A396" s="5">
        <v>392</v>
      </c>
      <c r="B396" s="2"/>
      <c r="C396" s="2"/>
      <c r="D396" s="2"/>
      <c r="E396" s="2"/>
      <c r="F396" s="11"/>
      <c r="G396" s="11"/>
      <c r="H396" s="5" t="s">
        <v>250</v>
      </c>
      <c r="I396" s="10">
        <f t="shared" si="61"/>
        <v>0</v>
      </c>
      <c r="J396" s="40"/>
      <c r="K396" s="31">
        <f t="shared" si="62"/>
        <v>0</v>
      </c>
      <c r="L396" s="2">
        <f t="shared" si="63"/>
        <v>0</v>
      </c>
      <c r="M396" s="2">
        <f t="shared" si="64"/>
        <v>0</v>
      </c>
      <c r="N396" s="2">
        <f t="shared" si="65"/>
        <v>0</v>
      </c>
      <c r="O396" s="11">
        <f t="shared" si="66"/>
        <v>0</v>
      </c>
      <c r="P396" s="11">
        <f t="shared" si="67"/>
        <v>0</v>
      </c>
      <c r="Q396" s="5" t="str">
        <f t="shared" si="68"/>
        <v>euro</v>
      </c>
      <c r="R396" s="10">
        <f t="shared" si="69"/>
        <v>0</v>
      </c>
      <c r="S396" s="2"/>
      <c r="T396" s="50" t="str" cm="1">
        <f t="array" ref="T396">_xlfn.IFS(R396&gt;I396,"KO : Le montant retenu est supérieur au montant présenté. Merci de revoir la ligne de contributions ou plafonner son montant.",I396=0,"",R396=I396,"OK",R396&lt;I396,"Montant instruit inférieur au montant présenté.")</f>
        <v/>
      </c>
      <c r="U396" s="9">
        <f t="shared" si="70"/>
        <v>0</v>
      </c>
    </row>
    <row r="397" spans="1:21" x14ac:dyDescent="0.35">
      <c r="A397" s="5">
        <v>393</v>
      </c>
      <c r="B397" s="2"/>
      <c r="C397" s="2"/>
      <c r="D397" s="2"/>
      <c r="E397" s="2"/>
      <c r="F397" s="11"/>
      <c r="G397" s="11"/>
      <c r="H397" s="5" t="s">
        <v>250</v>
      </c>
      <c r="I397" s="10">
        <f t="shared" si="61"/>
        <v>0</v>
      </c>
      <c r="J397" s="40"/>
      <c r="K397" s="31">
        <f t="shared" si="62"/>
        <v>0</v>
      </c>
      <c r="L397" s="2">
        <f t="shared" si="63"/>
        <v>0</v>
      </c>
      <c r="M397" s="2">
        <f t="shared" si="64"/>
        <v>0</v>
      </c>
      <c r="N397" s="2">
        <f t="shared" si="65"/>
        <v>0</v>
      </c>
      <c r="O397" s="11">
        <f t="shared" si="66"/>
        <v>0</v>
      </c>
      <c r="P397" s="11">
        <f t="shared" si="67"/>
        <v>0</v>
      </c>
      <c r="Q397" s="5" t="str">
        <f t="shared" si="68"/>
        <v>euro</v>
      </c>
      <c r="R397" s="10">
        <f t="shared" si="69"/>
        <v>0</v>
      </c>
      <c r="S397" s="2"/>
      <c r="T397" s="50" t="str" cm="1">
        <f t="array" ref="T397">_xlfn.IFS(R397&gt;I397,"KO : Le montant retenu est supérieur au montant présenté. Merci de revoir la ligne de contributions ou plafonner son montant.",I397=0,"",R397=I397,"OK",R397&lt;I397,"Montant instruit inférieur au montant présenté.")</f>
        <v/>
      </c>
      <c r="U397" s="9">
        <f t="shared" si="70"/>
        <v>0</v>
      </c>
    </row>
    <row r="398" spans="1:21" x14ac:dyDescent="0.35">
      <c r="A398" s="5">
        <v>394</v>
      </c>
      <c r="B398" s="2"/>
      <c r="C398" s="2"/>
      <c r="D398" s="2"/>
      <c r="E398" s="2"/>
      <c r="F398" s="11"/>
      <c r="G398" s="11"/>
      <c r="H398" s="5" t="s">
        <v>250</v>
      </c>
      <c r="I398" s="10">
        <f t="shared" si="61"/>
        <v>0</v>
      </c>
      <c r="J398" s="40"/>
      <c r="K398" s="31">
        <f t="shared" si="62"/>
        <v>0</v>
      </c>
      <c r="L398" s="2">
        <f t="shared" si="63"/>
        <v>0</v>
      </c>
      <c r="M398" s="2">
        <f t="shared" si="64"/>
        <v>0</v>
      </c>
      <c r="N398" s="2">
        <f t="shared" si="65"/>
        <v>0</v>
      </c>
      <c r="O398" s="11">
        <f t="shared" si="66"/>
        <v>0</v>
      </c>
      <c r="P398" s="11">
        <f t="shared" si="67"/>
        <v>0</v>
      </c>
      <c r="Q398" s="5" t="str">
        <f t="shared" si="68"/>
        <v>euro</v>
      </c>
      <c r="R398" s="10">
        <f t="shared" si="69"/>
        <v>0</v>
      </c>
      <c r="S398" s="2"/>
      <c r="T398" s="50" t="str" cm="1">
        <f t="array" ref="T398">_xlfn.IFS(R398&gt;I398,"KO : Le montant retenu est supérieur au montant présenté. Merci de revoir la ligne de contributions ou plafonner son montant.",I398=0,"",R398=I398,"OK",R398&lt;I398,"Montant instruit inférieur au montant présenté.")</f>
        <v/>
      </c>
      <c r="U398" s="9">
        <f t="shared" si="70"/>
        <v>0</v>
      </c>
    </row>
    <row r="399" spans="1:21" x14ac:dyDescent="0.35">
      <c r="A399" s="5">
        <v>395</v>
      </c>
      <c r="B399" s="2"/>
      <c r="C399" s="2"/>
      <c r="D399" s="2"/>
      <c r="E399" s="2"/>
      <c r="F399" s="11"/>
      <c r="G399" s="11"/>
      <c r="H399" s="5" t="s">
        <v>250</v>
      </c>
      <c r="I399" s="10">
        <f t="shared" si="61"/>
        <v>0</v>
      </c>
      <c r="J399" s="40"/>
      <c r="K399" s="31">
        <f t="shared" si="62"/>
        <v>0</v>
      </c>
      <c r="L399" s="2">
        <f t="shared" si="63"/>
        <v>0</v>
      </c>
      <c r="M399" s="2">
        <f t="shared" si="64"/>
        <v>0</v>
      </c>
      <c r="N399" s="2">
        <f t="shared" si="65"/>
        <v>0</v>
      </c>
      <c r="O399" s="11">
        <f t="shared" si="66"/>
        <v>0</v>
      </c>
      <c r="P399" s="11">
        <f t="shared" si="67"/>
        <v>0</v>
      </c>
      <c r="Q399" s="5" t="str">
        <f t="shared" si="68"/>
        <v>euro</v>
      </c>
      <c r="R399" s="10">
        <f t="shared" si="69"/>
        <v>0</v>
      </c>
      <c r="S399" s="2"/>
      <c r="T399" s="50" t="str" cm="1">
        <f t="array" ref="T399">_xlfn.IFS(R399&gt;I399,"KO : Le montant retenu est supérieur au montant présenté. Merci de revoir la ligne de contributions ou plafonner son montant.",I399=0,"",R399=I399,"OK",R399&lt;I399,"Montant instruit inférieur au montant présenté.")</f>
        <v/>
      </c>
      <c r="U399" s="9">
        <f t="shared" si="70"/>
        <v>0</v>
      </c>
    </row>
    <row r="400" spans="1:21" x14ac:dyDescent="0.35">
      <c r="A400" s="5">
        <v>396</v>
      </c>
      <c r="B400" s="2"/>
      <c r="C400" s="2"/>
      <c r="D400" s="2"/>
      <c r="E400" s="2"/>
      <c r="F400" s="11"/>
      <c r="G400" s="11"/>
      <c r="H400" s="5" t="s">
        <v>250</v>
      </c>
      <c r="I400" s="10">
        <f t="shared" si="61"/>
        <v>0</v>
      </c>
      <c r="J400" s="40"/>
      <c r="K400" s="31">
        <f t="shared" si="62"/>
        <v>0</v>
      </c>
      <c r="L400" s="2">
        <f t="shared" si="63"/>
        <v>0</v>
      </c>
      <c r="M400" s="2">
        <f t="shared" si="64"/>
        <v>0</v>
      </c>
      <c r="N400" s="2">
        <f t="shared" si="65"/>
        <v>0</v>
      </c>
      <c r="O400" s="11">
        <f t="shared" si="66"/>
        <v>0</v>
      </c>
      <c r="P400" s="11">
        <f t="shared" si="67"/>
        <v>0</v>
      </c>
      <c r="Q400" s="5" t="str">
        <f t="shared" si="68"/>
        <v>euro</v>
      </c>
      <c r="R400" s="10">
        <f t="shared" si="69"/>
        <v>0</v>
      </c>
      <c r="S400" s="2"/>
      <c r="T400" s="50" t="str" cm="1">
        <f t="array" ref="T400">_xlfn.IFS(R400&gt;I400,"KO : Le montant retenu est supérieur au montant présenté. Merci de revoir la ligne de contributions ou plafonner son montant.",I400=0,"",R400=I400,"OK",R400&lt;I400,"Montant instruit inférieur au montant présenté.")</f>
        <v/>
      </c>
      <c r="U400" s="9">
        <f t="shared" si="70"/>
        <v>0</v>
      </c>
    </row>
    <row r="401" spans="1:21" x14ac:dyDescent="0.35">
      <c r="A401" s="5">
        <v>397</v>
      </c>
      <c r="B401" s="2"/>
      <c r="C401" s="2"/>
      <c r="D401" s="2"/>
      <c r="E401" s="2"/>
      <c r="F401" s="11"/>
      <c r="G401" s="11"/>
      <c r="H401" s="5" t="s">
        <v>250</v>
      </c>
      <c r="I401" s="10">
        <f t="shared" si="61"/>
        <v>0</v>
      </c>
      <c r="J401" s="40"/>
      <c r="K401" s="31">
        <f t="shared" si="62"/>
        <v>0</v>
      </c>
      <c r="L401" s="2">
        <f t="shared" si="63"/>
        <v>0</v>
      </c>
      <c r="M401" s="2">
        <f t="shared" si="64"/>
        <v>0</v>
      </c>
      <c r="N401" s="2">
        <f t="shared" si="65"/>
        <v>0</v>
      </c>
      <c r="O401" s="11">
        <f t="shared" si="66"/>
        <v>0</v>
      </c>
      <c r="P401" s="11">
        <f t="shared" si="67"/>
        <v>0</v>
      </c>
      <c r="Q401" s="5" t="str">
        <f t="shared" si="68"/>
        <v>euro</v>
      </c>
      <c r="R401" s="10">
        <f t="shared" si="69"/>
        <v>0</v>
      </c>
      <c r="S401" s="2"/>
      <c r="T401" s="50" t="str" cm="1">
        <f t="array" ref="T401">_xlfn.IFS(R401&gt;I401,"KO : Le montant retenu est supérieur au montant présenté. Merci de revoir la ligne de contributions ou plafonner son montant.",I401=0,"",R401=I401,"OK",R401&lt;I401,"Montant instruit inférieur au montant présenté.")</f>
        <v/>
      </c>
      <c r="U401" s="9">
        <f t="shared" si="70"/>
        <v>0</v>
      </c>
    </row>
    <row r="402" spans="1:21" x14ac:dyDescent="0.35">
      <c r="A402" s="5">
        <v>398</v>
      </c>
      <c r="B402" s="2"/>
      <c r="C402" s="2"/>
      <c r="D402" s="2"/>
      <c r="E402" s="2"/>
      <c r="F402" s="11"/>
      <c r="G402" s="11"/>
      <c r="H402" s="5" t="s">
        <v>250</v>
      </c>
      <c r="I402" s="10">
        <f t="shared" si="61"/>
        <v>0</v>
      </c>
      <c r="J402" s="40"/>
      <c r="K402" s="31">
        <f t="shared" si="62"/>
        <v>0</v>
      </c>
      <c r="L402" s="2">
        <f t="shared" si="63"/>
        <v>0</v>
      </c>
      <c r="M402" s="2">
        <f t="shared" si="64"/>
        <v>0</v>
      </c>
      <c r="N402" s="2">
        <f t="shared" si="65"/>
        <v>0</v>
      </c>
      <c r="O402" s="11">
        <f t="shared" si="66"/>
        <v>0</v>
      </c>
      <c r="P402" s="11">
        <f t="shared" si="67"/>
        <v>0</v>
      </c>
      <c r="Q402" s="5" t="str">
        <f t="shared" si="68"/>
        <v>euro</v>
      </c>
      <c r="R402" s="10">
        <f t="shared" si="69"/>
        <v>0</v>
      </c>
      <c r="S402" s="2"/>
      <c r="T402" s="50" t="str" cm="1">
        <f t="array" ref="T402">_xlfn.IFS(R402&gt;I402,"KO : Le montant retenu est supérieur au montant présenté. Merci de revoir la ligne de contributions ou plafonner son montant.",I402=0,"",R402=I402,"OK",R402&lt;I402,"Montant instruit inférieur au montant présenté.")</f>
        <v/>
      </c>
      <c r="U402" s="9">
        <f t="shared" si="70"/>
        <v>0</v>
      </c>
    </row>
    <row r="403" spans="1:21" x14ac:dyDescent="0.35">
      <c r="A403" s="5">
        <v>399</v>
      </c>
      <c r="B403" s="2"/>
      <c r="C403" s="2"/>
      <c r="D403" s="2"/>
      <c r="E403" s="2"/>
      <c r="F403" s="11"/>
      <c r="G403" s="11"/>
      <c r="H403" s="5" t="s">
        <v>250</v>
      </c>
      <c r="I403" s="10">
        <f t="shared" si="61"/>
        <v>0</v>
      </c>
      <c r="J403" s="40"/>
      <c r="K403" s="31">
        <f t="shared" si="62"/>
        <v>0</v>
      </c>
      <c r="L403" s="2">
        <f t="shared" si="63"/>
        <v>0</v>
      </c>
      <c r="M403" s="2">
        <f t="shared" si="64"/>
        <v>0</v>
      </c>
      <c r="N403" s="2">
        <f t="shared" si="65"/>
        <v>0</v>
      </c>
      <c r="O403" s="11">
        <f t="shared" si="66"/>
        <v>0</v>
      </c>
      <c r="P403" s="11">
        <f t="shared" si="67"/>
        <v>0</v>
      </c>
      <c r="Q403" s="5" t="str">
        <f t="shared" si="68"/>
        <v>euro</v>
      </c>
      <c r="R403" s="10">
        <f t="shared" si="69"/>
        <v>0</v>
      </c>
      <c r="S403" s="2"/>
      <c r="T403" s="50" t="str" cm="1">
        <f t="array" ref="T403">_xlfn.IFS(R403&gt;I403,"KO : Le montant retenu est supérieur au montant présenté. Merci de revoir la ligne de contributions ou plafonner son montant.",I403=0,"",R403=I403,"OK",R403&lt;I403,"Montant instruit inférieur au montant présenté.")</f>
        <v/>
      </c>
      <c r="U403" s="9">
        <f t="shared" si="70"/>
        <v>0</v>
      </c>
    </row>
    <row r="404" spans="1:21" x14ac:dyDescent="0.35">
      <c r="A404" s="5">
        <v>400</v>
      </c>
      <c r="B404" s="2"/>
      <c r="C404" s="2"/>
      <c r="D404" s="2"/>
      <c r="E404" s="2"/>
      <c r="F404" s="11"/>
      <c r="G404" s="11"/>
      <c r="H404" s="5" t="s">
        <v>250</v>
      </c>
      <c r="I404" s="10">
        <f t="shared" si="61"/>
        <v>0</v>
      </c>
      <c r="J404" s="40"/>
      <c r="K404" s="31">
        <f t="shared" si="62"/>
        <v>0</v>
      </c>
      <c r="L404" s="2">
        <f t="shared" si="63"/>
        <v>0</v>
      </c>
      <c r="M404" s="2">
        <f t="shared" si="64"/>
        <v>0</v>
      </c>
      <c r="N404" s="2">
        <f t="shared" si="65"/>
        <v>0</v>
      </c>
      <c r="O404" s="11">
        <f t="shared" si="66"/>
        <v>0</v>
      </c>
      <c r="P404" s="11">
        <f t="shared" si="67"/>
        <v>0</v>
      </c>
      <c r="Q404" s="5" t="str">
        <f t="shared" si="68"/>
        <v>euro</v>
      </c>
      <c r="R404" s="10">
        <f t="shared" si="69"/>
        <v>0</v>
      </c>
      <c r="S404" s="2"/>
      <c r="T404" s="50" t="str" cm="1">
        <f t="array" ref="T404">_xlfn.IFS(R404&gt;I404,"KO : Le montant retenu est supérieur au montant présenté. Merci de revoir la ligne de contributions ou plafonner son montant.",I404=0,"",R404=I404,"OK",R404&lt;I404,"Montant instruit inférieur au montant présenté.")</f>
        <v/>
      </c>
      <c r="U404" s="9">
        <f t="shared" si="70"/>
        <v>0</v>
      </c>
    </row>
    <row r="405" spans="1:21" x14ac:dyDescent="0.35">
      <c r="A405" s="5">
        <v>401</v>
      </c>
      <c r="B405" s="2"/>
      <c r="C405" s="2"/>
      <c r="D405" s="2"/>
      <c r="E405" s="2"/>
      <c r="F405" s="11"/>
      <c r="G405" s="11"/>
      <c r="H405" s="5" t="s">
        <v>250</v>
      </c>
      <c r="I405" s="10">
        <f t="shared" si="61"/>
        <v>0</v>
      </c>
      <c r="J405" s="40"/>
      <c r="K405" s="31">
        <f t="shared" si="62"/>
        <v>0</v>
      </c>
      <c r="L405" s="2">
        <f t="shared" si="63"/>
        <v>0</v>
      </c>
      <c r="M405" s="2">
        <f t="shared" si="64"/>
        <v>0</v>
      </c>
      <c r="N405" s="2">
        <f t="shared" si="65"/>
        <v>0</v>
      </c>
      <c r="O405" s="11">
        <f t="shared" si="66"/>
        <v>0</v>
      </c>
      <c r="P405" s="11">
        <f t="shared" si="67"/>
        <v>0</v>
      </c>
      <c r="Q405" s="5" t="str">
        <f t="shared" si="68"/>
        <v>euro</v>
      </c>
      <c r="R405" s="10">
        <f t="shared" si="69"/>
        <v>0</v>
      </c>
      <c r="S405" s="2"/>
      <c r="T405" s="50" t="str" cm="1">
        <f t="array" ref="T405">_xlfn.IFS(R405&gt;I405,"KO : Le montant retenu est supérieur au montant présenté. Merci de revoir la ligne de contributions ou plafonner son montant.",I405=0,"",R405=I405,"OK",R405&lt;I405,"Montant instruit inférieur au montant présenté.")</f>
        <v/>
      </c>
      <c r="U405" s="9">
        <f t="shared" si="70"/>
        <v>0</v>
      </c>
    </row>
    <row r="406" spans="1:21" x14ac:dyDescent="0.35">
      <c r="A406" s="5">
        <v>402</v>
      </c>
      <c r="B406" s="2"/>
      <c r="C406" s="2"/>
      <c r="D406" s="2"/>
      <c r="E406" s="2"/>
      <c r="F406" s="11"/>
      <c r="G406" s="11"/>
      <c r="H406" s="5" t="s">
        <v>250</v>
      </c>
      <c r="I406" s="10">
        <f t="shared" si="61"/>
        <v>0</v>
      </c>
      <c r="J406" s="40"/>
      <c r="K406" s="31">
        <f t="shared" si="62"/>
        <v>0</v>
      </c>
      <c r="L406" s="2">
        <f t="shared" si="63"/>
        <v>0</v>
      </c>
      <c r="M406" s="2">
        <f t="shared" si="64"/>
        <v>0</v>
      </c>
      <c r="N406" s="2">
        <f t="shared" si="65"/>
        <v>0</v>
      </c>
      <c r="O406" s="11">
        <f t="shared" si="66"/>
        <v>0</v>
      </c>
      <c r="P406" s="11">
        <f t="shared" si="67"/>
        <v>0</v>
      </c>
      <c r="Q406" s="5" t="str">
        <f t="shared" si="68"/>
        <v>euro</v>
      </c>
      <c r="R406" s="10">
        <f t="shared" si="69"/>
        <v>0</v>
      </c>
      <c r="S406" s="2"/>
      <c r="T406" s="50" t="str" cm="1">
        <f t="array" ref="T406">_xlfn.IFS(R406&gt;I406,"KO : Le montant retenu est supérieur au montant présenté. Merci de revoir la ligne de contributions ou plafonner son montant.",I406=0,"",R406=I406,"OK",R406&lt;I406,"Montant instruit inférieur au montant présenté.")</f>
        <v/>
      </c>
      <c r="U406" s="9">
        <f t="shared" si="70"/>
        <v>0</v>
      </c>
    </row>
    <row r="407" spans="1:21" x14ac:dyDescent="0.35">
      <c r="A407" s="5">
        <v>403</v>
      </c>
      <c r="B407" s="2"/>
      <c r="C407" s="2"/>
      <c r="D407" s="2"/>
      <c r="E407" s="2"/>
      <c r="F407" s="11"/>
      <c r="G407" s="11"/>
      <c r="H407" s="5" t="s">
        <v>250</v>
      </c>
      <c r="I407" s="10">
        <f t="shared" si="61"/>
        <v>0</v>
      </c>
      <c r="J407" s="40"/>
      <c r="K407" s="31">
        <f t="shared" si="62"/>
        <v>0</v>
      </c>
      <c r="L407" s="2">
        <f t="shared" si="63"/>
        <v>0</v>
      </c>
      <c r="M407" s="2">
        <f t="shared" si="64"/>
        <v>0</v>
      </c>
      <c r="N407" s="2">
        <f t="shared" si="65"/>
        <v>0</v>
      </c>
      <c r="O407" s="11">
        <f t="shared" si="66"/>
        <v>0</v>
      </c>
      <c r="P407" s="11">
        <f t="shared" si="67"/>
        <v>0</v>
      </c>
      <c r="Q407" s="5" t="str">
        <f t="shared" si="68"/>
        <v>euro</v>
      </c>
      <c r="R407" s="10">
        <f t="shared" si="69"/>
        <v>0</v>
      </c>
      <c r="S407" s="2"/>
      <c r="T407" s="50" t="str" cm="1">
        <f t="array" ref="T407">_xlfn.IFS(R407&gt;I407,"KO : Le montant retenu est supérieur au montant présenté. Merci de revoir la ligne de contributions ou plafonner son montant.",I407=0,"",R407=I407,"OK",R407&lt;I407,"Montant instruit inférieur au montant présenté.")</f>
        <v/>
      </c>
      <c r="U407" s="9">
        <f t="shared" si="70"/>
        <v>0</v>
      </c>
    </row>
    <row r="408" spans="1:21" x14ac:dyDescent="0.35">
      <c r="A408" s="5">
        <v>404</v>
      </c>
      <c r="B408" s="2"/>
      <c r="C408" s="2"/>
      <c r="D408" s="2"/>
      <c r="E408" s="2"/>
      <c r="F408" s="11"/>
      <c r="G408" s="11"/>
      <c r="H408" s="5" t="s">
        <v>250</v>
      </c>
      <c r="I408" s="10">
        <f t="shared" si="61"/>
        <v>0</v>
      </c>
      <c r="J408" s="40"/>
      <c r="K408" s="31">
        <f t="shared" si="62"/>
        <v>0</v>
      </c>
      <c r="L408" s="2">
        <f t="shared" si="63"/>
        <v>0</v>
      </c>
      <c r="M408" s="2">
        <f t="shared" si="64"/>
        <v>0</v>
      </c>
      <c r="N408" s="2">
        <f t="shared" si="65"/>
        <v>0</v>
      </c>
      <c r="O408" s="11">
        <f t="shared" si="66"/>
        <v>0</v>
      </c>
      <c r="P408" s="11">
        <f t="shared" si="67"/>
        <v>0</v>
      </c>
      <c r="Q408" s="5" t="str">
        <f t="shared" si="68"/>
        <v>euro</v>
      </c>
      <c r="R408" s="10">
        <f t="shared" si="69"/>
        <v>0</v>
      </c>
      <c r="S408" s="2"/>
      <c r="T408" s="50" t="str" cm="1">
        <f t="array" ref="T408">_xlfn.IFS(R408&gt;I408,"KO : Le montant retenu est supérieur au montant présenté. Merci de revoir la ligne de contributions ou plafonner son montant.",I408=0,"",R408=I408,"OK",R408&lt;I408,"Montant instruit inférieur au montant présenté.")</f>
        <v/>
      </c>
      <c r="U408" s="9">
        <f t="shared" si="70"/>
        <v>0</v>
      </c>
    </row>
    <row r="409" spans="1:21" x14ac:dyDescent="0.35">
      <c r="A409" s="5">
        <v>405</v>
      </c>
      <c r="B409" s="2"/>
      <c r="C409" s="2"/>
      <c r="D409" s="2"/>
      <c r="E409" s="2"/>
      <c r="F409" s="11"/>
      <c r="G409" s="11"/>
      <c r="H409" s="5" t="s">
        <v>250</v>
      </c>
      <c r="I409" s="10">
        <f t="shared" si="61"/>
        <v>0</v>
      </c>
      <c r="J409" s="40"/>
      <c r="K409" s="31">
        <f t="shared" si="62"/>
        <v>0</v>
      </c>
      <c r="L409" s="2">
        <f t="shared" si="63"/>
        <v>0</v>
      </c>
      <c r="M409" s="2">
        <f t="shared" si="64"/>
        <v>0</v>
      </c>
      <c r="N409" s="2">
        <f t="shared" si="65"/>
        <v>0</v>
      </c>
      <c r="O409" s="11">
        <f t="shared" si="66"/>
        <v>0</v>
      </c>
      <c r="P409" s="11">
        <f t="shared" si="67"/>
        <v>0</v>
      </c>
      <c r="Q409" s="5" t="str">
        <f t="shared" si="68"/>
        <v>euro</v>
      </c>
      <c r="R409" s="10">
        <f t="shared" si="69"/>
        <v>0</v>
      </c>
      <c r="S409" s="2"/>
      <c r="T409" s="50" t="str" cm="1">
        <f t="array" ref="T409">_xlfn.IFS(R409&gt;I409,"KO : Le montant retenu est supérieur au montant présenté. Merci de revoir la ligne de contributions ou plafonner son montant.",I409=0,"",R409=I409,"OK",R409&lt;I409,"Montant instruit inférieur au montant présenté.")</f>
        <v/>
      </c>
      <c r="U409" s="9">
        <f t="shared" si="70"/>
        <v>0</v>
      </c>
    </row>
    <row r="410" spans="1:21" x14ac:dyDescent="0.35">
      <c r="A410" s="5">
        <v>406</v>
      </c>
      <c r="B410" s="2"/>
      <c r="C410" s="2"/>
      <c r="D410" s="2"/>
      <c r="E410" s="2"/>
      <c r="F410" s="11"/>
      <c r="G410" s="11"/>
      <c r="H410" s="5" t="s">
        <v>250</v>
      </c>
      <c r="I410" s="10">
        <f t="shared" si="61"/>
        <v>0</v>
      </c>
      <c r="J410" s="40"/>
      <c r="K410" s="31">
        <f t="shared" si="62"/>
        <v>0</v>
      </c>
      <c r="L410" s="2">
        <f t="shared" si="63"/>
        <v>0</v>
      </c>
      <c r="M410" s="2">
        <f t="shared" si="64"/>
        <v>0</v>
      </c>
      <c r="N410" s="2">
        <f t="shared" si="65"/>
        <v>0</v>
      </c>
      <c r="O410" s="11">
        <f t="shared" si="66"/>
        <v>0</v>
      </c>
      <c r="P410" s="11">
        <f t="shared" si="67"/>
        <v>0</v>
      </c>
      <c r="Q410" s="5" t="str">
        <f t="shared" si="68"/>
        <v>euro</v>
      </c>
      <c r="R410" s="10">
        <f t="shared" si="69"/>
        <v>0</v>
      </c>
      <c r="S410" s="2"/>
      <c r="T410" s="50" t="str" cm="1">
        <f t="array" ref="T410">_xlfn.IFS(R410&gt;I410,"KO : Le montant retenu est supérieur au montant présenté. Merci de revoir la ligne de contributions ou plafonner son montant.",I410=0,"",R410=I410,"OK",R410&lt;I410,"Montant instruit inférieur au montant présenté.")</f>
        <v/>
      </c>
      <c r="U410" s="9">
        <f t="shared" si="70"/>
        <v>0</v>
      </c>
    </row>
    <row r="411" spans="1:21" x14ac:dyDescent="0.35">
      <c r="A411" s="5">
        <v>407</v>
      </c>
      <c r="B411" s="2"/>
      <c r="C411" s="2"/>
      <c r="D411" s="2"/>
      <c r="E411" s="2"/>
      <c r="F411" s="11"/>
      <c r="G411" s="11"/>
      <c r="H411" s="5" t="s">
        <v>250</v>
      </c>
      <c r="I411" s="10">
        <f t="shared" si="61"/>
        <v>0</v>
      </c>
      <c r="J411" s="40"/>
      <c r="K411" s="31">
        <f t="shared" si="62"/>
        <v>0</v>
      </c>
      <c r="L411" s="2">
        <f t="shared" si="63"/>
        <v>0</v>
      </c>
      <c r="M411" s="2">
        <f t="shared" si="64"/>
        <v>0</v>
      </c>
      <c r="N411" s="2">
        <f t="shared" si="65"/>
        <v>0</v>
      </c>
      <c r="O411" s="11">
        <f t="shared" si="66"/>
        <v>0</v>
      </c>
      <c r="P411" s="11">
        <f t="shared" si="67"/>
        <v>0</v>
      </c>
      <c r="Q411" s="5" t="str">
        <f t="shared" si="68"/>
        <v>euro</v>
      </c>
      <c r="R411" s="10">
        <f t="shared" si="69"/>
        <v>0</v>
      </c>
      <c r="S411" s="2"/>
      <c r="T411" s="50" t="str" cm="1">
        <f t="array" ref="T411">_xlfn.IFS(R411&gt;I411,"KO : Le montant retenu est supérieur au montant présenté. Merci de revoir la ligne de contributions ou plafonner son montant.",I411=0,"",R411=I411,"OK",R411&lt;I411,"Montant instruit inférieur au montant présenté.")</f>
        <v/>
      </c>
      <c r="U411" s="9">
        <f t="shared" si="70"/>
        <v>0</v>
      </c>
    </row>
    <row r="412" spans="1:21" x14ac:dyDescent="0.35">
      <c r="A412" s="5">
        <v>408</v>
      </c>
      <c r="B412" s="2"/>
      <c r="C412" s="2"/>
      <c r="D412" s="2"/>
      <c r="E412" s="2"/>
      <c r="F412" s="11"/>
      <c r="G412" s="11"/>
      <c r="H412" s="5" t="s">
        <v>250</v>
      </c>
      <c r="I412" s="10">
        <f t="shared" si="61"/>
        <v>0</v>
      </c>
      <c r="J412" s="40"/>
      <c r="K412" s="31">
        <f t="shared" si="62"/>
        <v>0</v>
      </c>
      <c r="L412" s="2">
        <f t="shared" si="63"/>
        <v>0</v>
      </c>
      <c r="M412" s="2">
        <f t="shared" si="64"/>
        <v>0</v>
      </c>
      <c r="N412" s="2">
        <f t="shared" si="65"/>
        <v>0</v>
      </c>
      <c r="O412" s="11">
        <f t="shared" si="66"/>
        <v>0</v>
      </c>
      <c r="P412" s="11">
        <f t="shared" si="67"/>
        <v>0</v>
      </c>
      <c r="Q412" s="5" t="str">
        <f t="shared" si="68"/>
        <v>euro</v>
      </c>
      <c r="R412" s="10">
        <f t="shared" si="69"/>
        <v>0</v>
      </c>
      <c r="S412" s="2"/>
      <c r="T412" s="50" t="str" cm="1">
        <f t="array" ref="T412">_xlfn.IFS(R412&gt;I412,"KO : Le montant retenu est supérieur au montant présenté. Merci de revoir la ligne de contributions ou plafonner son montant.",I412=0,"",R412=I412,"OK",R412&lt;I412,"Montant instruit inférieur au montant présenté.")</f>
        <v/>
      </c>
      <c r="U412" s="9">
        <f t="shared" si="70"/>
        <v>0</v>
      </c>
    </row>
    <row r="413" spans="1:21" x14ac:dyDescent="0.35">
      <c r="A413" s="5">
        <v>409</v>
      </c>
      <c r="B413" s="2"/>
      <c r="C413" s="2"/>
      <c r="D413" s="2"/>
      <c r="E413" s="2"/>
      <c r="F413" s="11"/>
      <c r="G413" s="11"/>
      <c r="H413" s="5" t="s">
        <v>250</v>
      </c>
      <c r="I413" s="10">
        <f t="shared" si="61"/>
        <v>0</v>
      </c>
      <c r="J413" s="40"/>
      <c r="K413" s="31">
        <f t="shared" si="62"/>
        <v>0</v>
      </c>
      <c r="L413" s="2">
        <f t="shared" si="63"/>
        <v>0</v>
      </c>
      <c r="M413" s="2">
        <f t="shared" si="64"/>
        <v>0</v>
      </c>
      <c r="N413" s="2">
        <f t="shared" si="65"/>
        <v>0</v>
      </c>
      <c r="O413" s="11">
        <f t="shared" si="66"/>
        <v>0</v>
      </c>
      <c r="P413" s="11">
        <f t="shared" si="67"/>
        <v>0</v>
      </c>
      <c r="Q413" s="5" t="str">
        <f t="shared" si="68"/>
        <v>euro</v>
      </c>
      <c r="R413" s="10">
        <f t="shared" si="69"/>
        <v>0</v>
      </c>
      <c r="S413" s="2"/>
      <c r="T413" s="50" t="str" cm="1">
        <f t="array" ref="T413">_xlfn.IFS(R413&gt;I413,"KO : Le montant retenu est supérieur au montant présenté. Merci de revoir la ligne de contributions ou plafonner son montant.",I413=0,"",R413=I413,"OK",R413&lt;I413,"Montant instruit inférieur au montant présenté.")</f>
        <v/>
      </c>
      <c r="U413" s="9">
        <f t="shared" si="70"/>
        <v>0</v>
      </c>
    </row>
    <row r="414" spans="1:21" x14ac:dyDescent="0.35">
      <c r="A414" s="5">
        <v>410</v>
      </c>
      <c r="B414" s="2"/>
      <c r="C414" s="2"/>
      <c r="D414" s="2"/>
      <c r="E414" s="2"/>
      <c r="F414" s="11"/>
      <c r="G414" s="11"/>
      <c r="H414" s="5" t="s">
        <v>250</v>
      </c>
      <c r="I414" s="10">
        <f t="shared" si="61"/>
        <v>0</v>
      </c>
      <c r="J414" s="40"/>
      <c r="K414" s="31">
        <f t="shared" si="62"/>
        <v>0</v>
      </c>
      <c r="L414" s="2">
        <f t="shared" si="63"/>
        <v>0</v>
      </c>
      <c r="M414" s="2">
        <f t="shared" si="64"/>
        <v>0</v>
      </c>
      <c r="N414" s="2">
        <f t="shared" si="65"/>
        <v>0</v>
      </c>
      <c r="O414" s="11">
        <f t="shared" si="66"/>
        <v>0</v>
      </c>
      <c r="P414" s="11">
        <f t="shared" si="67"/>
        <v>0</v>
      </c>
      <c r="Q414" s="5" t="str">
        <f t="shared" si="68"/>
        <v>euro</v>
      </c>
      <c r="R414" s="10">
        <f t="shared" si="69"/>
        <v>0</v>
      </c>
      <c r="S414" s="2"/>
      <c r="T414" s="50" t="str" cm="1">
        <f t="array" ref="T414">_xlfn.IFS(R414&gt;I414,"KO : Le montant retenu est supérieur au montant présenté. Merci de revoir la ligne de contributions ou plafonner son montant.",I414=0,"",R414=I414,"OK",R414&lt;I414,"Montant instruit inférieur au montant présenté.")</f>
        <v/>
      </c>
      <c r="U414" s="9">
        <f t="shared" si="70"/>
        <v>0</v>
      </c>
    </row>
    <row r="415" spans="1:21" x14ac:dyDescent="0.35">
      <c r="A415" s="5">
        <v>411</v>
      </c>
      <c r="B415" s="2"/>
      <c r="C415" s="2"/>
      <c r="D415" s="2"/>
      <c r="E415" s="2"/>
      <c r="F415" s="11"/>
      <c r="G415" s="11"/>
      <c r="H415" s="5" t="s">
        <v>250</v>
      </c>
      <c r="I415" s="10">
        <f t="shared" si="61"/>
        <v>0</v>
      </c>
      <c r="J415" s="40"/>
      <c r="K415" s="31">
        <f t="shared" si="62"/>
        <v>0</v>
      </c>
      <c r="L415" s="2">
        <f t="shared" si="63"/>
        <v>0</v>
      </c>
      <c r="M415" s="2">
        <f t="shared" si="64"/>
        <v>0</v>
      </c>
      <c r="N415" s="2">
        <f t="shared" si="65"/>
        <v>0</v>
      </c>
      <c r="O415" s="11">
        <f t="shared" si="66"/>
        <v>0</v>
      </c>
      <c r="P415" s="11">
        <f t="shared" si="67"/>
        <v>0</v>
      </c>
      <c r="Q415" s="5" t="str">
        <f t="shared" si="68"/>
        <v>euro</v>
      </c>
      <c r="R415" s="10">
        <f t="shared" si="69"/>
        <v>0</v>
      </c>
      <c r="S415" s="2"/>
      <c r="T415" s="50" t="str" cm="1">
        <f t="array" ref="T415">_xlfn.IFS(R415&gt;I415,"KO : Le montant retenu est supérieur au montant présenté. Merci de revoir la ligne de contributions ou plafonner son montant.",I415=0,"",R415=I415,"OK",R415&lt;I415,"Montant instruit inférieur au montant présenté.")</f>
        <v/>
      </c>
      <c r="U415" s="9">
        <f t="shared" si="70"/>
        <v>0</v>
      </c>
    </row>
    <row r="416" spans="1:21" x14ac:dyDescent="0.35">
      <c r="A416" s="5">
        <v>412</v>
      </c>
      <c r="B416" s="2"/>
      <c r="C416" s="2"/>
      <c r="D416" s="2"/>
      <c r="E416" s="2"/>
      <c r="F416" s="11"/>
      <c r="G416" s="11"/>
      <c r="H416" s="5" t="s">
        <v>250</v>
      </c>
      <c r="I416" s="10">
        <f t="shared" si="61"/>
        <v>0</v>
      </c>
      <c r="J416" s="40"/>
      <c r="K416" s="31">
        <f t="shared" si="62"/>
        <v>0</v>
      </c>
      <c r="L416" s="2">
        <f t="shared" si="63"/>
        <v>0</v>
      </c>
      <c r="M416" s="2">
        <f t="shared" si="64"/>
        <v>0</v>
      </c>
      <c r="N416" s="2">
        <f t="shared" si="65"/>
        <v>0</v>
      </c>
      <c r="O416" s="11">
        <f t="shared" si="66"/>
        <v>0</v>
      </c>
      <c r="P416" s="11">
        <f t="shared" si="67"/>
        <v>0</v>
      </c>
      <c r="Q416" s="5" t="str">
        <f t="shared" si="68"/>
        <v>euro</v>
      </c>
      <c r="R416" s="10">
        <f t="shared" si="69"/>
        <v>0</v>
      </c>
      <c r="S416" s="2"/>
      <c r="T416" s="50" t="str" cm="1">
        <f t="array" ref="T416">_xlfn.IFS(R416&gt;I416,"KO : Le montant retenu est supérieur au montant présenté. Merci de revoir la ligne de contributions ou plafonner son montant.",I416=0,"",R416=I416,"OK",R416&lt;I416,"Montant instruit inférieur au montant présenté.")</f>
        <v/>
      </c>
      <c r="U416" s="9">
        <f t="shared" si="70"/>
        <v>0</v>
      </c>
    </row>
    <row r="417" spans="1:21" x14ac:dyDescent="0.35">
      <c r="A417" s="5">
        <v>413</v>
      </c>
      <c r="B417" s="2"/>
      <c r="C417" s="2"/>
      <c r="D417" s="2"/>
      <c r="E417" s="2"/>
      <c r="F417" s="11"/>
      <c r="G417" s="11"/>
      <c r="H417" s="5" t="s">
        <v>250</v>
      </c>
      <c r="I417" s="10">
        <f t="shared" si="61"/>
        <v>0</v>
      </c>
      <c r="J417" s="40"/>
      <c r="K417" s="31">
        <f t="shared" si="62"/>
        <v>0</v>
      </c>
      <c r="L417" s="2">
        <f t="shared" si="63"/>
        <v>0</v>
      </c>
      <c r="M417" s="2">
        <f t="shared" si="64"/>
        <v>0</v>
      </c>
      <c r="N417" s="2">
        <f t="shared" si="65"/>
        <v>0</v>
      </c>
      <c r="O417" s="11">
        <f t="shared" si="66"/>
        <v>0</v>
      </c>
      <c r="P417" s="11">
        <f t="shared" si="67"/>
        <v>0</v>
      </c>
      <c r="Q417" s="5" t="str">
        <f t="shared" si="68"/>
        <v>euro</v>
      </c>
      <c r="R417" s="10">
        <f t="shared" si="69"/>
        <v>0</v>
      </c>
      <c r="S417" s="2"/>
      <c r="T417" s="50" t="str" cm="1">
        <f t="array" ref="T417">_xlfn.IFS(R417&gt;I417,"KO : Le montant retenu est supérieur au montant présenté. Merci de revoir la ligne de contributions ou plafonner son montant.",I417=0,"",R417=I417,"OK",R417&lt;I417,"Montant instruit inférieur au montant présenté.")</f>
        <v/>
      </c>
      <c r="U417" s="9">
        <f t="shared" si="70"/>
        <v>0</v>
      </c>
    </row>
    <row r="418" spans="1:21" x14ac:dyDescent="0.35">
      <c r="A418" s="5">
        <v>414</v>
      </c>
      <c r="B418" s="2"/>
      <c r="C418" s="2"/>
      <c r="D418" s="2"/>
      <c r="E418" s="2"/>
      <c r="F418" s="11"/>
      <c r="G418" s="11"/>
      <c r="H418" s="5" t="s">
        <v>250</v>
      </c>
      <c r="I418" s="10">
        <f t="shared" si="61"/>
        <v>0</v>
      </c>
      <c r="J418" s="40"/>
      <c r="K418" s="31">
        <f t="shared" si="62"/>
        <v>0</v>
      </c>
      <c r="L418" s="2">
        <f t="shared" si="63"/>
        <v>0</v>
      </c>
      <c r="M418" s="2">
        <f t="shared" si="64"/>
        <v>0</v>
      </c>
      <c r="N418" s="2">
        <f t="shared" si="65"/>
        <v>0</v>
      </c>
      <c r="O418" s="11">
        <f t="shared" si="66"/>
        <v>0</v>
      </c>
      <c r="P418" s="11">
        <f t="shared" si="67"/>
        <v>0</v>
      </c>
      <c r="Q418" s="5" t="str">
        <f t="shared" si="68"/>
        <v>euro</v>
      </c>
      <c r="R418" s="10">
        <f t="shared" si="69"/>
        <v>0</v>
      </c>
      <c r="S418" s="2"/>
      <c r="T418" s="50" t="str" cm="1">
        <f t="array" ref="T418">_xlfn.IFS(R418&gt;I418,"KO : Le montant retenu est supérieur au montant présenté. Merci de revoir la ligne de contributions ou plafonner son montant.",I418=0,"",R418=I418,"OK",R418&lt;I418,"Montant instruit inférieur au montant présenté.")</f>
        <v/>
      </c>
      <c r="U418" s="9">
        <f t="shared" si="70"/>
        <v>0</v>
      </c>
    </row>
    <row r="419" spans="1:21" x14ac:dyDescent="0.35">
      <c r="A419" s="5">
        <v>415</v>
      </c>
      <c r="B419" s="2"/>
      <c r="C419" s="2"/>
      <c r="D419" s="2"/>
      <c r="E419" s="2"/>
      <c r="F419" s="11"/>
      <c r="G419" s="11"/>
      <c r="H419" s="5" t="s">
        <v>250</v>
      </c>
      <c r="I419" s="10">
        <f t="shared" si="61"/>
        <v>0</v>
      </c>
      <c r="J419" s="40"/>
      <c r="K419" s="31">
        <f t="shared" si="62"/>
        <v>0</v>
      </c>
      <c r="L419" s="2">
        <f t="shared" si="63"/>
        <v>0</v>
      </c>
      <c r="M419" s="2">
        <f t="shared" si="64"/>
        <v>0</v>
      </c>
      <c r="N419" s="2">
        <f t="shared" si="65"/>
        <v>0</v>
      </c>
      <c r="O419" s="11">
        <f t="shared" si="66"/>
        <v>0</v>
      </c>
      <c r="P419" s="11">
        <f t="shared" si="67"/>
        <v>0</v>
      </c>
      <c r="Q419" s="5" t="str">
        <f t="shared" si="68"/>
        <v>euro</v>
      </c>
      <c r="R419" s="10">
        <f t="shared" si="69"/>
        <v>0</v>
      </c>
      <c r="S419" s="2"/>
      <c r="T419" s="50" t="str" cm="1">
        <f t="array" ref="T419">_xlfn.IFS(R419&gt;I419,"KO : Le montant retenu est supérieur au montant présenté. Merci de revoir la ligne de contributions ou plafonner son montant.",I419=0,"",R419=I419,"OK",R419&lt;I419,"Montant instruit inférieur au montant présenté.")</f>
        <v/>
      </c>
      <c r="U419" s="9">
        <f t="shared" si="70"/>
        <v>0</v>
      </c>
    </row>
    <row r="420" spans="1:21" x14ac:dyDescent="0.35">
      <c r="A420" s="5">
        <v>416</v>
      </c>
      <c r="B420" s="2"/>
      <c r="C420" s="2"/>
      <c r="D420" s="2"/>
      <c r="E420" s="2"/>
      <c r="F420" s="11"/>
      <c r="G420" s="11"/>
      <c r="H420" s="5" t="s">
        <v>250</v>
      </c>
      <c r="I420" s="10">
        <f t="shared" si="61"/>
        <v>0</v>
      </c>
      <c r="J420" s="40"/>
      <c r="K420" s="31">
        <f t="shared" si="62"/>
        <v>0</v>
      </c>
      <c r="L420" s="2">
        <f t="shared" si="63"/>
        <v>0</v>
      </c>
      <c r="M420" s="2">
        <f t="shared" si="64"/>
        <v>0</v>
      </c>
      <c r="N420" s="2">
        <f t="shared" si="65"/>
        <v>0</v>
      </c>
      <c r="O420" s="11">
        <f t="shared" si="66"/>
        <v>0</v>
      </c>
      <c r="P420" s="11">
        <f t="shared" si="67"/>
        <v>0</v>
      </c>
      <c r="Q420" s="5" t="str">
        <f t="shared" si="68"/>
        <v>euro</v>
      </c>
      <c r="R420" s="10">
        <f t="shared" si="69"/>
        <v>0</v>
      </c>
      <c r="S420" s="2"/>
      <c r="T420" s="50" t="str" cm="1">
        <f t="array" ref="T420">_xlfn.IFS(R420&gt;I420,"KO : Le montant retenu est supérieur au montant présenté. Merci de revoir la ligne de contributions ou plafonner son montant.",I420=0,"",R420=I420,"OK",R420&lt;I420,"Montant instruit inférieur au montant présenté.")</f>
        <v/>
      </c>
      <c r="U420" s="9">
        <f t="shared" si="70"/>
        <v>0</v>
      </c>
    </row>
    <row r="421" spans="1:21" x14ac:dyDescent="0.35">
      <c r="A421" s="5">
        <v>417</v>
      </c>
      <c r="B421" s="2"/>
      <c r="C421" s="2"/>
      <c r="D421" s="2"/>
      <c r="E421" s="2"/>
      <c r="F421" s="11"/>
      <c r="G421" s="11"/>
      <c r="H421" s="5" t="s">
        <v>250</v>
      </c>
      <c r="I421" s="10">
        <f t="shared" si="61"/>
        <v>0</v>
      </c>
      <c r="J421" s="40"/>
      <c r="K421" s="31">
        <f t="shared" si="62"/>
        <v>0</v>
      </c>
      <c r="L421" s="2">
        <f t="shared" si="63"/>
        <v>0</v>
      </c>
      <c r="M421" s="2">
        <f t="shared" si="64"/>
        <v>0</v>
      </c>
      <c r="N421" s="2">
        <f t="shared" si="65"/>
        <v>0</v>
      </c>
      <c r="O421" s="11">
        <f t="shared" si="66"/>
        <v>0</v>
      </c>
      <c r="P421" s="11">
        <f t="shared" si="67"/>
        <v>0</v>
      </c>
      <c r="Q421" s="5" t="str">
        <f t="shared" si="68"/>
        <v>euro</v>
      </c>
      <c r="R421" s="10">
        <f t="shared" si="69"/>
        <v>0</v>
      </c>
      <c r="S421" s="2"/>
      <c r="T421" s="50" t="str" cm="1">
        <f t="array" ref="T421">_xlfn.IFS(R421&gt;I421,"KO : Le montant retenu est supérieur au montant présenté. Merci de revoir la ligne de contributions ou plafonner son montant.",I421=0,"",R421=I421,"OK",R421&lt;I421,"Montant instruit inférieur au montant présenté.")</f>
        <v/>
      </c>
      <c r="U421" s="9">
        <f t="shared" si="70"/>
        <v>0</v>
      </c>
    </row>
    <row r="422" spans="1:21" x14ac:dyDescent="0.35">
      <c r="A422" s="5">
        <v>418</v>
      </c>
      <c r="B422" s="2"/>
      <c r="C422" s="2"/>
      <c r="D422" s="2"/>
      <c r="E422" s="2"/>
      <c r="F422" s="11"/>
      <c r="G422" s="11"/>
      <c r="H422" s="5" t="s">
        <v>250</v>
      </c>
      <c r="I422" s="10">
        <f t="shared" si="61"/>
        <v>0</v>
      </c>
      <c r="J422" s="40"/>
      <c r="K422" s="31">
        <f t="shared" si="62"/>
        <v>0</v>
      </c>
      <c r="L422" s="2">
        <f t="shared" si="63"/>
        <v>0</v>
      </c>
      <c r="M422" s="2">
        <f t="shared" si="64"/>
        <v>0</v>
      </c>
      <c r="N422" s="2">
        <f t="shared" si="65"/>
        <v>0</v>
      </c>
      <c r="O422" s="11">
        <f t="shared" si="66"/>
        <v>0</v>
      </c>
      <c r="P422" s="11">
        <f t="shared" si="67"/>
        <v>0</v>
      </c>
      <c r="Q422" s="5" t="str">
        <f t="shared" si="68"/>
        <v>euro</v>
      </c>
      <c r="R422" s="10">
        <f t="shared" si="69"/>
        <v>0</v>
      </c>
      <c r="S422" s="2"/>
      <c r="T422" s="50" t="str" cm="1">
        <f t="array" ref="T422">_xlfn.IFS(R422&gt;I422,"KO : Le montant retenu est supérieur au montant présenté. Merci de revoir la ligne de contributions ou plafonner son montant.",I422=0,"",R422=I422,"OK",R422&lt;I422,"Montant instruit inférieur au montant présenté.")</f>
        <v/>
      </c>
      <c r="U422" s="9">
        <f t="shared" si="70"/>
        <v>0</v>
      </c>
    </row>
    <row r="423" spans="1:21" x14ac:dyDescent="0.35">
      <c r="A423" s="5">
        <v>419</v>
      </c>
      <c r="B423" s="2"/>
      <c r="C423" s="2"/>
      <c r="D423" s="2"/>
      <c r="E423" s="2"/>
      <c r="F423" s="11"/>
      <c r="G423" s="11"/>
      <c r="H423" s="5" t="s">
        <v>250</v>
      </c>
      <c r="I423" s="10">
        <f t="shared" si="61"/>
        <v>0</v>
      </c>
      <c r="J423" s="40"/>
      <c r="K423" s="31">
        <f t="shared" si="62"/>
        <v>0</v>
      </c>
      <c r="L423" s="2">
        <f t="shared" si="63"/>
        <v>0</v>
      </c>
      <c r="M423" s="2">
        <f t="shared" si="64"/>
        <v>0</v>
      </c>
      <c r="N423" s="2">
        <f t="shared" si="65"/>
        <v>0</v>
      </c>
      <c r="O423" s="11">
        <f t="shared" si="66"/>
        <v>0</v>
      </c>
      <c r="P423" s="11">
        <f t="shared" si="67"/>
        <v>0</v>
      </c>
      <c r="Q423" s="5" t="str">
        <f t="shared" si="68"/>
        <v>euro</v>
      </c>
      <c r="R423" s="10">
        <f t="shared" si="69"/>
        <v>0</v>
      </c>
      <c r="S423" s="2"/>
      <c r="T423" s="50" t="str" cm="1">
        <f t="array" ref="T423">_xlfn.IFS(R423&gt;I423,"KO : Le montant retenu est supérieur au montant présenté. Merci de revoir la ligne de contributions ou plafonner son montant.",I423=0,"",R423=I423,"OK",R423&lt;I423,"Montant instruit inférieur au montant présenté.")</f>
        <v/>
      </c>
      <c r="U423" s="9">
        <f t="shared" si="70"/>
        <v>0</v>
      </c>
    </row>
    <row r="424" spans="1:21" x14ac:dyDescent="0.35">
      <c r="A424" s="5">
        <v>420</v>
      </c>
      <c r="B424" s="2"/>
      <c r="C424" s="2"/>
      <c r="D424" s="2"/>
      <c r="E424" s="2"/>
      <c r="F424" s="11"/>
      <c r="G424" s="11"/>
      <c r="H424" s="5" t="s">
        <v>250</v>
      </c>
      <c r="I424" s="10">
        <f t="shared" si="61"/>
        <v>0</v>
      </c>
      <c r="J424" s="40"/>
      <c r="K424" s="31">
        <f t="shared" si="62"/>
        <v>0</v>
      </c>
      <c r="L424" s="2">
        <f t="shared" si="63"/>
        <v>0</v>
      </c>
      <c r="M424" s="2">
        <f t="shared" si="64"/>
        <v>0</v>
      </c>
      <c r="N424" s="2">
        <f t="shared" si="65"/>
        <v>0</v>
      </c>
      <c r="O424" s="11">
        <f t="shared" si="66"/>
        <v>0</v>
      </c>
      <c r="P424" s="11">
        <f t="shared" si="67"/>
        <v>0</v>
      </c>
      <c r="Q424" s="5" t="str">
        <f t="shared" si="68"/>
        <v>euro</v>
      </c>
      <c r="R424" s="10">
        <f t="shared" si="69"/>
        <v>0</v>
      </c>
      <c r="S424" s="2"/>
      <c r="T424" s="50" t="str" cm="1">
        <f t="array" ref="T424">_xlfn.IFS(R424&gt;I424,"KO : Le montant retenu est supérieur au montant présenté. Merci de revoir la ligne de contributions ou plafonner son montant.",I424=0,"",R424=I424,"OK",R424&lt;I424,"Montant instruit inférieur au montant présenté.")</f>
        <v/>
      </c>
      <c r="U424" s="9">
        <f t="shared" si="70"/>
        <v>0</v>
      </c>
    </row>
    <row r="425" spans="1:21" x14ac:dyDescent="0.35">
      <c r="A425" s="5">
        <v>421</v>
      </c>
      <c r="B425" s="2"/>
      <c r="C425" s="2"/>
      <c r="D425" s="2"/>
      <c r="E425" s="2"/>
      <c r="F425" s="11"/>
      <c r="G425" s="11"/>
      <c r="H425" s="5" t="s">
        <v>250</v>
      </c>
      <c r="I425" s="10">
        <f t="shared" si="61"/>
        <v>0</v>
      </c>
      <c r="J425" s="40"/>
      <c r="K425" s="31">
        <f t="shared" si="62"/>
        <v>0</v>
      </c>
      <c r="L425" s="2">
        <f t="shared" si="63"/>
        <v>0</v>
      </c>
      <c r="M425" s="2">
        <f t="shared" si="64"/>
        <v>0</v>
      </c>
      <c r="N425" s="2">
        <f t="shared" si="65"/>
        <v>0</v>
      </c>
      <c r="O425" s="11">
        <f t="shared" si="66"/>
        <v>0</v>
      </c>
      <c r="P425" s="11">
        <f t="shared" si="67"/>
        <v>0</v>
      </c>
      <c r="Q425" s="5" t="str">
        <f t="shared" si="68"/>
        <v>euro</v>
      </c>
      <c r="R425" s="10">
        <f t="shared" si="69"/>
        <v>0</v>
      </c>
      <c r="S425" s="2"/>
      <c r="T425" s="50" t="str" cm="1">
        <f t="array" ref="T425">_xlfn.IFS(R425&gt;I425,"KO : Le montant retenu est supérieur au montant présenté. Merci de revoir la ligne de contributions ou plafonner son montant.",I425=0,"",R425=I425,"OK",R425&lt;I425,"Montant instruit inférieur au montant présenté.")</f>
        <v/>
      </c>
      <c r="U425" s="9">
        <f t="shared" si="70"/>
        <v>0</v>
      </c>
    </row>
    <row r="426" spans="1:21" x14ac:dyDescent="0.35">
      <c r="A426" s="5">
        <v>422</v>
      </c>
      <c r="B426" s="2"/>
      <c r="C426" s="2"/>
      <c r="D426" s="2"/>
      <c r="E426" s="2"/>
      <c r="F426" s="11"/>
      <c r="G426" s="11"/>
      <c r="H426" s="5" t="s">
        <v>250</v>
      </c>
      <c r="I426" s="10">
        <f t="shared" si="61"/>
        <v>0</v>
      </c>
      <c r="J426" s="40"/>
      <c r="K426" s="31">
        <f t="shared" si="62"/>
        <v>0</v>
      </c>
      <c r="L426" s="2">
        <f t="shared" si="63"/>
        <v>0</v>
      </c>
      <c r="M426" s="2">
        <f t="shared" si="64"/>
        <v>0</v>
      </c>
      <c r="N426" s="2">
        <f t="shared" si="65"/>
        <v>0</v>
      </c>
      <c r="O426" s="11">
        <f t="shared" si="66"/>
        <v>0</v>
      </c>
      <c r="P426" s="11">
        <f t="shared" si="67"/>
        <v>0</v>
      </c>
      <c r="Q426" s="5" t="str">
        <f t="shared" si="68"/>
        <v>euro</v>
      </c>
      <c r="R426" s="10">
        <f t="shared" si="69"/>
        <v>0</v>
      </c>
      <c r="S426" s="2"/>
      <c r="T426" s="50" t="str" cm="1">
        <f t="array" ref="T426">_xlfn.IFS(R426&gt;I426,"KO : Le montant retenu est supérieur au montant présenté. Merci de revoir la ligne de contributions ou plafonner son montant.",I426=0,"",R426=I426,"OK",R426&lt;I426,"Montant instruit inférieur au montant présenté.")</f>
        <v/>
      </c>
      <c r="U426" s="9">
        <f t="shared" si="70"/>
        <v>0</v>
      </c>
    </row>
    <row r="427" spans="1:21" x14ac:dyDescent="0.35">
      <c r="A427" s="5">
        <v>423</v>
      </c>
      <c r="B427" s="2"/>
      <c r="C427" s="2"/>
      <c r="D427" s="2"/>
      <c r="E427" s="2"/>
      <c r="F427" s="11"/>
      <c r="G427" s="11"/>
      <c r="H427" s="5" t="s">
        <v>250</v>
      </c>
      <c r="I427" s="10">
        <f t="shared" si="61"/>
        <v>0</v>
      </c>
      <c r="J427" s="40"/>
      <c r="K427" s="31">
        <f t="shared" si="62"/>
        <v>0</v>
      </c>
      <c r="L427" s="2">
        <f t="shared" si="63"/>
        <v>0</v>
      </c>
      <c r="M427" s="2">
        <f t="shared" si="64"/>
        <v>0</v>
      </c>
      <c r="N427" s="2">
        <f t="shared" si="65"/>
        <v>0</v>
      </c>
      <c r="O427" s="11">
        <f t="shared" si="66"/>
        <v>0</v>
      </c>
      <c r="P427" s="11">
        <f t="shared" si="67"/>
        <v>0</v>
      </c>
      <c r="Q427" s="5" t="str">
        <f t="shared" si="68"/>
        <v>euro</v>
      </c>
      <c r="R427" s="10">
        <f t="shared" si="69"/>
        <v>0</v>
      </c>
      <c r="S427" s="2"/>
      <c r="T427" s="50" t="str" cm="1">
        <f t="array" ref="T427">_xlfn.IFS(R427&gt;I427,"KO : Le montant retenu est supérieur au montant présenté. Merci de revoir la ligne de contributions ou plafonner son montant.",I427=0,"",R427=I427,"OK",R427&lt;I427,"Montant instruit inférieur au montant présenté.")</f>
        <v/>
      </c>
      <c r="U427" s="9">
        <f t="shared" si="70"/>
        <v>0</v>
      </c>
    </row>
    <row r="428" spans="1:21" x14ac:dyDescent="0.35">
      <c r="A428" s="5">
        <v>424</v>
      </c>
      <c r="B428" s="2"/>
      <c r="C428" s="2"/>
      <c r="D428" s="2"/>
      <c r="E428" s="2"/>
      <c r="F428" s="11"/>
      <c r="G428" s="11"/>
      <c r="H428" s="5" t="s">
        <v>250</v>
      </c>
      <c r="I428" s="10">
        <f t="shared" si="61"/>
        <v>0</v>
      </c>
      <c r="J428" s="40"/>
      <c r="K428" s="31">
        <f t="shared" si="62"/>
        <v>0</v>
      </c>
      <c r="L428" s="2">
        <f t="shared" si="63"/>
        <v>0</v>
      </c>
      <c r="M428" s="2">
        <f t="shared" si="64"/>
        <v>0</v>
      </c>
      <c r="N428" s="2">
        <f t="shared" si="65"/>
        <v>0</v>
      </c>
      <c r="O428" s="11">
        <f t="shared" si="66"/>
        <v>0</v>
      </c>
      <c r="P428" s="11">
        <f t="shared" si="67"/>
        <v>0</v>
      </c>
      <c r="Q428" s="5" t="str">
        <f t="shared" si="68"/>
        <v>euro</v>
      </c>
      <c r="R428" s="10">
        <f t="shared" si="69"/>
        <v>0</v>
      </c>
      <c r="S428" s="2"/>
      <c r="T428" s="50" t="str" cm="1">
        <f t="array" ref="T428">_xlfn.IFS(R428&gt;I428,"KO : Le montant retenu est supérieur au montant présenté. Merci de revoir la ligne de contributions ou plafonner son montant.",I428=0,"",R428=I428,"OK",R428&lt;I428,"Montant instruit inférieur au montant présenté.")</f>
        <v/>
      </c>
      <c r="U428" s="9">
        <f t="shared" si="70"/>
        <v>0</v>
      </c>
    </row>
    <row r="429" spans="1:21" x14ac:dyDescent="0.35">
      <c r="A429" s="5">
        <v>425</v>
      </c>
      <c r="B429" s="2"/>
      <c r="C429" s="2"/>
      <c r="D429" s="2"/>
      <c r="E429" s="2"/>
      <c r="F429" s="11"/>
      <c r="G429" s="11"/>
      <c r="H429" s="5" t="s">
        <v>250</v>
      </c>
      <c r="I429" s="10">
        <f t="shared" si="61"/>
        <v>0</v>
      </c>
      <c r="J429" s="40"/>
      <c r="K429" s="31">
        <f t="shared" si="62"/>
        <v>0</v>
      </c>
      <c r="L429" s="2">
        <f t="shared" si="63"/>
        <v>0</v>
      </c>
      <c r="M429" s="2">
        <f t="shared" si="64"/>
        <v>0</v>
      </c>
      <c r="N429" s="2">
        <f t="shared" si="65"/>
        <v>0</v>
      </c>
      <c r="O429" s="11">
        <f t="shared" si="66"/>
        <v>0</v>
      </c>
      <c r="P429" s="11">
        <f t="shared" si="67"/>
        <v>0</v>
      </c>
      <c r="Q429" s="5" t="str">
        <f t="shared" si="68"/>
        <v>euro</v>
      </c>
      <c r="R429" s="10">
        <f t="shared" si="69"/>
        <v>0</v>
      </c>
      <c r="S429" s="2"/>
      <c r="T429" s="50" t="str" cm="1">
        <f t="array" ref="T429">_xlfn.IFS(R429&gt;I429,"KO : Le montant retenu est supérieur au montant présenté. Merci de revoir la ligne de contributions ou plafonner son montant.",I429=0,"",R429=I429,"OK",R429&lt;I429,"Montant instruit inférieur au montant présenté.")</f>
        <v/>
      </c>
      <c r="U429" s="9">
        <f t="shared" si="70"/>
        <v>0</v>
      </c>
    </row>
    <row r="430" spans="1:21" x14ac:dyDescent="0.35">
      <c r="A430" s="5">
        <v>426</v>
      </c>
      <c r="B430" s="2"/>
      <c r="C430" s="2"/>
      <c r="D430" s="2"/>
      <c r="E430" s="2"/>
      <c r="F430" s="11"/>
      <c r="G430" s="11"/>
      <c r="H430" s="5" t="s">
        <v>250</v>
      </c>
      <c r="I430" s="10">
        <f t="shared" si="61"/>
        <v>0</v>
      </c>
      <c r="J430" s="40"/>
      <c r="K430" s="31">
        <f t="shared" si="62"/>
        <v>0</v>
      </c>
      <c r="L430" s="2">
        <f t="shared" si="63"/>
        <v>0</v>
      </c>
      <c r="M430" s="2">
        <f t="shared" si="64"/>
        <v>0</v>
      </c>
      <c r="N430" s="2">
        <f t="shared" si="65"/>
        <v>0</v>
      </c>
      <c r="O430" s="11">
        <f t="shared" si="66"/>
        <v>0</v>
      </c>
      <c r="P430" s="11">
        <f t="shared" si="67"/>
        <v>0</v>
      </c>
      <c r="Q430" s="5" t="str">
        <f t="shared" si="68"/>
        <v>euro</v>
      </c>
      <c r="R430" s="10">
        <f t="shared" si="69"/>
        <v>0</v>
      </c>
      <c r="S430" s="2"/>
      <c r="T430" s="50" t="str" cm="1">
        <f t="array" ref="T430">_xlfn.IFS(R430&gt;I430,"KO : Le montant retenu est supérieur au montant présenté. Merci de revoir la ligne de contributions ou plafonner son montant.",I430=0,"",R430=I430,"OK",R430&lt;I430,"Montant instruit inférieur au montant présenté.")</f>
        <v/>
      </c>
      <c r="U430" s="9">
        <f t="shared" si="70"/>
        <v>0</v>
      </c>
    </row>
    <row r="431" spans="1:21" x14ac:dyDescent="0.35">
      <c r="A431" s="5">
        <v>427</v>
      </c>
      <c r="B431" s="2"/>
      <c r="C431" s="2"/>
      <c r="D431" s="2"/>
      <c r="E431" s="2"/>
      <c r="F431" s="11"/>
      <c r="G431" s="11"/>
      <c r="H431" s="5" t="s">
        <v>250</v>
      </c>
      <c r="I431" s="10">
        <f t="shared" si="61"/>
        <v>0</v>
      </c>
      <c r="J431" s="40"/>
      <c r="K431" s="31">
        <f t="shared" si="62"/>
        <v>0</v>
      </c>
      <c r="L431" s="2">
        <f t="shared" si="63"/>
        <v>0</v>
      </c>
      <c r="M431" s="2">
        <f t="shared" si="64"/>
        <v>0</v>
      </c>
      <c r="N431" s="2">
        <f t="shared" si="65"/>
        <v>0</v>
      </c>
      <c r="O431" s="11">
        <f t="shared" si="66"/>
        <v>0</v>
      </c>
      <c r="P431" s="11">
        <f t="shared" si="67"/>
        <v>0</v>
      </c>
      <c r="Q431" s="5" t="str">
        <f t="shared" si="68"/>
        <v>euro</v>
      </c>
      <c r="R431" s="10">
        <f t="shared" si="69"/>
        <v>0</v>
      </c>
      <c r="S431" s="2"/>
      <c r="T431" s="50" t="str" cm="1">
        <f t="array" ref="T431">_xlfn.IFS(R431&gt;I431,"KO : Le montant retenu est supérieur au montant présenté. Merci de revoir la ligne de contributions ou plafonner son montant.",I431=0,"",R431=I431,"OK",R431&lt;I431,"Montant instruit inférieur au montant présenté.")</f>
        <v/>
      </c>
      <c r="U431" s="9">
        <f t="shared" si="70"/>
        <v>0</v>
      </c>
    </row>
    <row r="432" spans="1:21" x14ac:dyDescent="0.35">
      <c r="A432" s="5">
        <v>428</v>
      </c>
      <c r="B432" s="2"/>
      <c r="C432" s="2"/>
      <c r="D432" s="2"/>
      <c r="E432" s="2"/>
      <c r="F432" s="11"/>
      <c r="G432" s="11"/>
      <c r="H432" s="5" t="s">
        <v>250</v>
      </c>
      <c r="I432" s="10">
        <f t="shared" si="61"/>
        <v>0</v>
      </c>
      <c r="J432" s="40"/>
      <c r="K432" s="31">
        <f t="shared" si="62"/>
        <v>0</v>
      </c>
      <c r="L432" s="2">
        <f t="shared" si="63"/>
        <v>0</v>
      </c>
      <c r="M432" s="2">
        <f t="shared" si="64"/>
        <v>0</v>
      </c>
      <c r="N432" s="2">
        <f t="shared" si="65"/>
        <v>0</v>
      </c>
      <c r="O432" s="11">
        <f t="shared" si="66"/>
        <v>0</v>
      </c>
      <c r="P432" s="11">
        <f t="shared" si="67"/>
        <v>0</v>
      </c>
      <c r="Q432" s="5" t="str">
        <f t="shared" si="68"/>
        <v>euro</v>
      </c>
      <c r="R432" s="10">
        <f t="shared" si="69"/>
        <v>0</v>
      </c>
      <c r="S432" s="2"/>
      <c r="T432" s="50" t="str" cm="1">
        <f t="array" ref="T432">_xlfn.IFS(R432&gt;I432,"KO : Le montant retenu est supérieur au montant présenté. Merci de revoir la ligne de contributions ou plafonner son montant.",I432=0,"",R432=I432,"OK",R432&lt;I432,"Montant instruit inférieur au montant présenté.")</f>
        <v/>
      </c>
      <c r="U432" s="9">
        <f t="shared" si="70"/>
        <v>0</v>
      </c>
    </row>
    <row r="433" spans="1:21" x14ac:dyDescent="0.35">
      <c r="A433" s="5">
        <v>429</v>
      </c>
      <c r="B433" s="2"/>
      <c r="C433" s="2"/>
      <c r="D433" s="2"/>
      <c r="E433" s="2"/>
      <c r="F433" s="11"/>
      <c r="G433" s="11"/>
      <c r="H433" s="5" t="s">
        <v>250</v>
      </c>
      <c r="I433" s="10">
        <f t="shared" si="61"/>
        <v>0</v>
      </c>
      <c r="J433" s="40"/>
      <c r="K433" s="31">
        <f t="shared" si="62"/>
        <v>0</v>
      </c>
      <c r="L433" s="2">
        <f t="shared" si="63"/>
        <v>0</v>
      </c>
      <c r="M433" s="2">
        <f t="shared" si="64"/>
        <v>0</v>
      </c>
      <c r="N433" s="2">
        <f t="shared" si="65"/>
        <v>0</v>
      </c>
      <c r="O433" s="11">
        <f t="shared" si="66"/>
        <v>0</v>
      </c>
      <c r="P433" s="11">
        <f t="shared" si="67"/>
        <v>0</v>
      </c>
      <c r="Q433" s="5" t="str">
        <f t="shared" si="68"/>
        <v>euro</v>
      </c>
      <c r="R433" s="10">
        <f t="shared" si="69"/>
        <v>0</v>
      </c>
      <c r="S433" s="2"/>
      <c r="T433" s="50" t="str" cm="1">
        <f t="array" ref="T433">_xlfn.IFS(R433&gt;I433,"KO : Le montant retenu est supérieur au montant présenté. Merci de revoir la ligne de contributions ou plafonner son montant.",I433=0,"",R433=I433,"OK",R433&lt;I433,"Montant instruit inférieur au montant présenté.")</f>
        <v/>
      </c>
      <c r="U433" s="9">
        <f t="shared" si="70"/>
        <v>0</v>
      </c>
    </row>
    <row r="434" spans="1:21" x14ac:dyDescent="0.35">
      <c r="A434" s="5">
        <v>430</v>
      </c>
      <c r="B434" s="2"/>
      <c r="C434" s="2"/>
      <c r="D434" s="2"/>
      <c r="E434" s="2"/>
      <c r="F434" s="11"/>
      <c r="G434" s="11"/>
      <c r="H434" s="5" t="s">
        <v>250</v>
      </c>
      <c r="I434" s="10">
        <f t="shared" si="61"/>
        <v>0</v>
      </c>
      <c r="J434" s="40"/>
      <c r="K434" s="31">
        <f t="shared" si="62"/>
        <v>0</v>
      </c>
      <c r="L434" s="2">
        <f t="shared" si="63"/>
        <v>0</v>
      </c>
      <c r="M434" s="2">
        <f t="shared" si="64"/>
        <v>0</v>
      </c>
      <c r="N434" s="2">
        <f t="shared" si="65"/>
        <v>0</v>
      </c>
      <c r="O434" s="11">
        <f t="shared" si="66"/>
        <v>0</v>
      </c>
      <c r="P434" s="11">
        <f t="shared" si="67"/>
        <v>0</v>
      </c>
      <c r="Q434" s="5" t="str">
        <f t="shared" si="68"/>
        <v>euro</v>
      </c>
      <c r="R434" s="10">
        <f t="shared" si="69"/>
        <v>0</v>
      </c>
      <c r="S434" s="2"/>
      <c r="T434" s="50" t="str" cm="1">
        <f t="array" ref="T434">_xlfn.IFS(R434&gt;I434,"KO : Le montant retenu est supérieur au montant présenté. Merci de revoir la ligne de contributions ou plafonner son montant.",I434=0,"",R434=I434,"OK",R434&lt;I434,"Montant instruit inférieur au montant présenté.")</f>
        <v/>
      </c>
      <c r="U434" s="9">
        <f t="shared" si="70"/>
        <v>0</v>
      </c>
    </row>
    <row r="435" spans="1:21" x14ac:dyDescent="0.35">
      <c r="A435" s="5">
        <v>431</v>
      </c>
      <c r="B435" s="2"/>
      <c r="C435" s="2"/>
      <c r="D435" s="2"/>
      <c r="E435" s="2"/>
      <c r="F435" s="11"/>
      <c r="G435" s="11"/>
      <c r="H435" s="5" t="s">
        <v>250</v>
      </c>
      <c r="I435" s="10">
        <f t="shared" si="61"/>
        <v>0</v>
      </c>
      <c r="J435" s="40"/>
      <c r="K435" s="31">
        <f t="shared" si="62"/>
        <v>0</v>
      </c>
      <c r="L435" s="2">
        <f t="shared" si="63"/>
        <v>0</v>
      </c>
      <c r="M435" s="2">
        <f t="shared" si="64"/>
        <v>0</v>
      </c>
      <c r="N435" s="2">
        <f t="shared" si="65"/>
        <v>0</v>
      </c>
      <c r="O435" s="11">
        <f t="shared" si="66"/>
        <v>0</v>
      </c>
      <c r="P435" s="11">
        <f t="shared" si="67"/>
        <v>0</v>
      </c>
      <c r="Q435" s="5" t="str">
        <f t="shared" si="68"/>
        <v>euro</v>
      </c>
      <c r="R435" s="10">
        <f t="shared" si="69"/>
        <v>0</v>
      </c>
      <c r="S435" s="2"/>
      <c r="T435" s="50" t="str" cm="1">
        <f t="array" ref="T435">_xlfn.IFS(R435&gt;I435,"KO : Le montant retenu est supérieur au montant présenté. Merci de revoir la ligne de contributions ou plafonner son montant.",I435=0,"",R435=I435,"OK",R435&lt;I435,"Montant instruit inférieur au montant présenté.")</f>
        <v/>
      </c>
      <c r="U435" s="9">
        <f t="shared" si="70"/>
        <v>0</v>
      </c>
    </row>
    <row r="436" spans="1:21" x14ac:dyDescent="0.35">
      <c r="A436" s="5">
        <v>432</v>
      </c>
      <c r="B436" s="2"/>
      <c r="C436" s="2"/>
      <c r="D436" s="2"/>
      <c r="E436" s="2"/>
      <c r="F436" s="11"/>
      <c r="G436" s="11"/>
      <c r="H436" s="5" t="s">
        <v>250</v>
      </c>
      <c r="I436" s="10">
        <f t="shared" si="61"/>
        <v>0</v>
      </c>
      <c r="J436" s="40"/>
      <c r="K436" s="31">
        <f t="shared" si="62"/>
        <v>0</v>
      </c>
      <c r="L436" s="2">
        <f t="shared" si="63"/>
        <v>0</v>
      </c>
      <c r="M436" s="2">
        <f t="shared" si="64"/>
        <v>0</v>
      </c>
      <c r="N436" s="2">
        <f t="shared" si="65"/>
        <v>0</v>
      </c>
      <c r="O436" s="11">
        <f t="shared" si="66"/>
        <v>0</v>
      </c>
      <c r="P436" s="11">
        <f t="shared" si="67"/>
        <v>0</v>
      </c>
      <c r="Q436" s="5" t="str">
        <f t="shared" si="68"/>
        <v>euro</v>
      </c>
      <c r="R436" s="10">
        <f t="shared" si="69"/>
        <v>0</v>
      </c>
      <c r="S436" s="2"/>
      <c r="T436" s="50" t="str" cm="1">
        <f t="array" ref="T436">_xlfn.IFS(R436&gt;I436,"KO : Le montant retenu est supérieur au montant présenté. Merci de revoir la ligne de contributions ou plafonner son montant.",I436=0,"",R436=I436,"OK",R436&lt;I436,"Montant instruit inférieur au montant présenté.")</f>
        <v/>
      </c>
      <c r="U436" s="9">
        <f t="shared" si="70"/>
        <v>0</v>
      </c>
    </row>
    <row r="437" spans="1:21" x14ac:dyDescent="0.35">
      <c r="A437" s="5">
        <v>433</v>
      </c>
      <c r="B437" s="2"/>
      <c r="C437" s="2"/>
      <c r="D437" s="2"/>
      <c r="E437" s="2"/>
      <c r="F437" s="11"/>
      <c r="G437" s="11"/>
      <c r="H437" s="5" t="s">
        <v>250</v>
      </c>
      <c r="I437" s="10">
        <f t="shared" si="61"/>
        <v>0</v>
      </c>
      <c r="J437" s="40"/>
      <c r="K437" s="31">
        <f t="shared" si="62"/>
        <v>0</v>
      </c>
      <c r="L437" s="2">
        <f t="shared" si="63"/>
        <v>0</v>
      </c>
      <c r="M437" s="2">
        <f t="shared" si="64"/>
        <v>0</v>
      </c>
      <c r="N437" s="2">
        <f t="shared" si="65"/>
        <v>0</v>
      </c>
      <c r="O437" s="11">
        <f t="shared" si="66"/>
        <v>0</v>
      </c>
      <c r="P437" s="11">
        <f t="shared" si="67"/>
        <v>0</v>
      </c>
      <c r="Q437" s="5" t="str">
        <f t="shared" si="68"/>
        <v>euro</v>
      </c>
      <c r="R437" s="10">
        <f t="shared" si="69"/>
        <v>0</v>
      </c>
      <c r="S437" s="2"/>
      <c r="T437" s="50" t="str" cm="1">
        <f t="array" ref="T437">_xlfn.IFS(R437&gt;I437,"KO : Le montant retenu est supérieur au montant présenté. Merci de revoir la ligne de contributions ou plafonner son montant.",I437=0,"",R437=I437,"OK",R437&lt;I437,"Montant instruit inférieur au montant présenté.")</f>
        <v/>
      </c>
      <c r="U437" s="9">
        <f t="shared" si="70"/>
        <v>0</v>
      </c>
    </row>
    <row r="438" spans="1:21" x14ac:dyDescent="0.35">
      <c r="A438" s="5">
        <v>434</v>
      </c>
      <c r="B438" s="2"/>
      <c r="C438" s="2"/>
      <c r="D438" s="2"/>
      <c r="E438" s="2"/>
      <c r="F438" s="11"/>
      <c r="G438" s="11"/>
      <c r="H438" s="5" t="s">
        <v>250</v>
      </c>
      <c r="I438" s="10">
        <f t="shared" si="61"/>
        <v>0</v>
      </c>
      <c r="J438" s="40"/>
      <c r="K438" s="31">
        <f t="shared" si="62"/>
        <v>0</v>
      </c>
      <c r="L438" s="2">
        <f t="shared" si="63"/>
        <v>0</v>
      </c>
      <c r="M438" s="2">
        <f t="shared" si="64"/>
        <v>0</v>
      </c>
      <c r="N438" s="2">
        <f t="shared" si="65"/>
        <v>0</v>
      </c>
      <c r="O438" s="11">
        <f t="shared" si="66"/>
        <v>0</v>
      </c>
      <c r="P438" s="11">
        <f t="shared" si="67"/>
        <v>0</v>
      </c>
      <c r="Q438" s="5" t="str">
        <f t="shared" si="68"/>
        <v>euro</v>
      </c>
      <c r="R438" s="10">
        <f t="shared" si="69"/>
        <v>0</v>
      </c>
      <c r="S438" s="2"/>
      <c r="T438" s="50" t="str" cm="1">
        <f t="array" ref="T438">_xlfn.IFS(R438&gt;I438,"KO : Le montant retenu est supérieur au montant présenté. Merci de revoir la ligne de contributions ou plafonner son montant.",I438=0,"",R438=I438,"OK",R438&lt;I438,"Montant instruit inférieur au montant présenté.")</f>
        <v/>
      </c>
      <c r="U438" s="9">
        <f t="shared" si="70"/>
        <v>0</v>
      </c>
    </row>
    <row r="439" spans="1:21" x14ac:dyDescent="0.35">
      <c r="A439" s="5">
        <v>435</v>
      </c>
      <c r="B439" s="2"/>
      <c r="C439" s="2"/>
      <c r="D439" s="2"/>
      <c r="E439" s="2"/>
      <c r="F439" s="11"/>
      <c r="G439" s="11"/>
      <c r="H439" s="5" t="s">
        <v>250</v>
      </c>
      <c r="I439" s="10">
        <f t="shared" si="61"/>
        <v>0</v>
      </c>
      <c r="J439" s="40"/>
      <c r="K439" s="31">
        <f t="shared" si="62"/>
        <v>0</v>
      </c>
      <c r="L439" s="2">
        <f t="shared" si="63"/>
        <v>0</v>
      </c>
      <c r="M439" s="2">
        <f t="shared" si="64"/>
        <v>0</v>
      </c>
      <c r="N439" s="2">
        <f t="shared" si="65"/>
        <v>0</v>
      </c>
      <c r="O439" s="11">
        <f t="shared" si="66"/>
        <v>0</v>
      </c>
      <c r="P439" s="11">
        <f t="shared" si="67"/>
        <v>0</v>
      </c>
      <c r="Q439" s="5" t="str">
        <f t="shared" si="68"/>
        <v>euro</v>
      </c>
      <c r="R439" s="10">
        <f t="shared" si="69"/>
        <v>0</v>
      </c>
      <c r="S439" s="2"/>
      <c r="T439" s="50" t="str" cm="1">
        <f t="array" ref="T439">_xlfn.IFS(R439&gt;I439,"KO : Le montant retenu est supérieur au montant présenté. Merci de revoir la ligne de contributions ou plafonner son montant.",I439=0,"",R439=I439,"OK",R439&lt;I439,"Montant instruit inférieur au montant présenté.")</f>
        <v/>
      </c>
      <c r="U439" s="9">
        <f t="shared" si="70"/>
        <v>0</v>
      </c>
    </row>
    <row r="440" spans="1:21" x14ac:dyDescent="0.35">
      <c r="A440" s="5">
        <v>436</v>
      </c>
      <c r="B440" s="2"/>
      <c r="C440" s="2"/>
      <c r="D440" s="2"/>
      <c r="E440" s="2"/>
      <c r="F440" s="11"/>
      <c r="G440" s="11"/>
      <c r="H440" s="5" t="s">
        <v>250</v>
      </c>
      <c r="I440" s="10">
        <f t="shared" si="61"/>
        <v>0</v>
      </c>
      <c r="J440" s="40"/>
      <c r="K440" s="31">
        <f t="shared" si="62"/>
        <v>0</v>
      </c>
      <c r="L440" s="2">
        <f t="shared" si="63"/>
        <v>0</v>
      </c>
      <c r="M440" s="2">
        <f t="shared" si="64"/>
        <v>0</v>
      </c>
      <c r="N440" s="2">
        <f t="shared" si="65"/>
        <v>0</v>
      </c>
      <c r="O440" s="11">
        <f t="shared" si="66"/>
        <v>0</v>
      </c>
      <c r="P440" s="11">
        <f t="shared" si="67"/>
        <v>0</v>
      </c>
      <c r="Q440" s="5" t="str">
        <f t="shared" si="68"/>
        <v>euro</v>
      </c>
      <c r="R440" s="10">
        <f t="shared" si="69"/>
        <v>0</v>
      </c>
      <c r="S440" s="2"/>
      <c r="T440" s="50" t="str" cm="1">
        <f t="array" ref="T440">_xlfn.IFS(R440&gt;I440,"KO : Le montant retenu est supérieur au montant présenté. Merci de revoir la ligne de contributions ou plafonner son montant.",I440=0,"",R440=I440,"OK",R440&lt;I440,"Montant instruit inférieur au montant présenté.")</f>
        <v/>
      </c>
      <c r="U440" s="9">
        <f t="shared" si="70"/>
        <v>0</v>
      </c>
    </row>
    <row r="441" spans="1:21" x14ac:dyDescent="0.35">
      <c r="A441" s="5">
        <v>437</v>
      </c>
      <c r="B441" s="2"/>
      <c r="C441" s="2"/>
      <c r="D441" s="2"/>
      <c r="E441" s="2"/>
      <c r="F441" s="11"/>
      <c r="G441" s="11"/>
      <c r="H441" s="5" t="s">
        <v>250</v>
      </c>
      <c r="I441" s="10">
        <f t="shared" si="61"/>
        <v>0</v>
      </c>
      <c r="J441" s="40"/>
      <c r="K441" s="31">
        <f t="shared" si="62"/>
        <v>0</v>
      </c>
      <c r="L441" s="2">
        <f t="shared" si="63"/>
        <v>0</v>
      </c>
      <c r="M441" s="2">
        <f t="shared" si="64"/>
        <v>0</v>
      </c>
      <c r="N441" s="2">
        <f t="shared" si="65"/>
        <v>0</v>
      </c>
      <c r="O441" s="11">
        <f t="shared" si="66"/>
        <v>0</v>
      </c>
      <c r="P441" s="11">
        <f t="shared" si="67"/>
        <v>0</v>
      </c>
      <c r="Q441" s="5" t="str">
        <f t="shared" si="68"/>
        <v>euro</v>
      </c>
      <c r="R441" s="10">
        <f t="shared" si="69"/>
        <v>0</v>
      </c>
      <c r="S441" s="2"/>
      <c r="T441" s="50" t="str" cm="1">
        <f t="array" ref="T441">_xlfn.IFS(R441&gt;I441,"KO : Le montant retenu est supérieur au montant présenté. Merci de revoir la ligne de contributions ou plafonner son montant.",I441=0,"",R441=I441,"OK",R441&lt;I441,"Montant instruit inférieur au montant présenté.")</f>
        <v/>
      </c>
      <c r="U441" s="9">
        <f t="shared" si="70"/>
        <v>0</v>
      </c>
    </row>
    <row r="442" spans="1:21" x14ac:dyDescent="0.35">
      <c r="A442" s="5">
        <v>438</v>
      </c>
      <c r="B442" s="2"/>
      <c r="C442" s="2"/>
      <c r="D442" s="2"/>
      <c r="E442" s="2"/>
      <c r="F442" s="11"/>
      <c r="G442" s="11"/>
      <c r="H442" s="5" t="s">
        <v>250</v>
      </c>
      <c r="I442" s="10">
        <f t="shared" si="61"/>
        <v>0</v>
      </c>
      <c r="J442" s="40"/>
      <c r="K442" s="31">
        <f t="shared" si="62"/>
        <v>0</v>
      </c>
      <c r="L442" s="2">
        <f t="shared" si="63"/>
        <v>0</v>
      </c>
      <c r="M442" s="2">
        <f t="shared" si="64"/>
        <v>0</v>
      </c>
      <c r="N442" s="2">
        <f t="shared" si="65"/>
        <v>0</v>
      </c>
      <c r="O442" s="11">
        <f t="shared" si="66"/>
        <v>0</v>
      </c>
      <c r="P442" s="11">
        <f t="shared" si="67"/>
        <v>0</v>
      </c>
      <c r="Q442" s="5" t="str">
        <f t="shared" si="68"/>
        <v>euro</v>
      </c>
      <c r="R442" s="10">
        <f t="shared" si="69"/>
        <v>0</v>
      </c>
      <c r="S442" s="2"/>
      <c r="T442" s="50" t="str" cm="1">
        <f t="array" ref="T442">_xlfn.IFS(R442&gt;I442,"KO : Le montant retenu est supérieur au montant présenté. Merci de revoir la ligne de contributions ou plafonner son montant.",I442=0,"",R442=I442,"OK",R442&lt;I442,"Montant instruit inférieur au montant présenté.")</f>
        <v/>
      </c>
      <c r="U442" s="9">
        <f t="shared" si="70"/>
        <v>0</v>
      </c>
    </row>
    <row r="443" spans="1:21" x14ac:dyDescent="0.35">
      <c r="A443" s="5">
        <v>439</v>
      </c>
      <c r="B443" s="2"/>
      <c r="C443" s="2"/>
      <c r="D443" s="2"/>
      <c r="E443" s="2"/>
      <c r="F443" s="11"/>
      <c r="G443" s="11"/>
      <c r="H443" s="5" t="s">
        <v>250</v>
      </c>
      <c r="I443" s="10">
        <f t="shared" si="61"/>
        <v>0</v>
      </c>
      <c r="J443" s="40"/>
      <c r="K443" s="31">
        <f t="shared" si="62"/>
        <v>0</v>
      </c>
      <c r="L443" s="2">
        <f t="shared" si="63"/>
        <v>0</v>
      </c>
      <c r="M443" s="2">
        <f t="shared" si="64"/>
        <v>0</v>
      </c>
      <c r="N443" s="2">
        <f t="shared" si="65"/>
        <v>0</v>
      </c>
      <c r="O443" s="11">
        <f t="shared" si="66"/>
        <v>0</v>
      </c>
      <c r="P443" s="11">
        <f t="shared" si="67"/>
        <v>0</v>
      </c>
      <c r="Q443" s="5" t="str">
        <f t="shared" si="68"/>
        <v>euro</v>
      </c>
      <c r="R443" s="10">
        <f t="shared" si="69"/>
        <v>0</v>
      </c>
      <c r="S443" s="2"/>
      <c r="T443" s="50" t="str" cm="1">
        <f t="array" ref="T443">_xlfn.IFS(R443&gt;I443,"KO : Le montant retenu est supérieur au montant présenté. Merci de revoir la ligne de contributions ou plafonner son montant.",I443=0,"",R443=I443,"OK",R443&lt;I443,"Montant instruit inférieur au montant présenté.")</f>
        <v/>
      </c>
      <c r="U443" s="9">
        <f t="shared" si="70"/>
        <v>0</v>
      </c>
    </row>
    <row r="444" spans="1:21" x14ac:dyDescent="0.35">
      <c r="A444" s="5">
        <v>440</v>
      </c>
      <c r="B444" s="2"/>
      <c r="C444" s="2"/>
      <c r="D444" s="2"/>
      <c r="E444" s="2"/>
      <c r="F444" s="11"/>
      <c r="G444" s="11"/>
      <c r="H444" s="5" t="s">
        <v>250</v>
      </c>
      <c r="I444" s="10">
        <f t="shared" si="61"/>
        <v>0</v>
      </c>
      <c r="J444" s="40"/>
      <c r="K444" s="31">
        <f t="shared" si="62"/>
        <v>0</v>
      </c>
      <c r="L444" s="2">
        <f t="shared" si="63"/>
        <v>0</v>
      </c>
      <c r="M444" s="2">
        <f t="shared" si="64"/>
        <v>0</v>
      </c>
      <c r="N444" s="2">
        <f t="shared" si="65"/>
        <v>0</v>
      </c>
      <c r="O444" s="11">
        <f t="shared" si="66"/>
        <v>0</v>
      </c>
      <c r="P444" s="11">
        <f t="shared" si="67"/>
        <v>0</v>
      </c>
      <c r="Q444" s="5" t="str">
        <f t="shared" si="68"/>
        <v>euro</v>
      </c>
      <c r="R444" s="10">
        <f t="shared" si="69"/>
        <v>0</v>
      </c>
      <c r="S444" s="2"/>
      <c r="T444" s="50" t="str" cm="1">
        <f t="array" ref="T444">_xlfn.IFS(R444&gt;I444,"KO : Le montant retenu est supérieur au montant présenté. Merci de revoir la ligne de contributions ou plafonner son montant.",I444=0,"",R444=I444,"OK",R444&lt;I444,"Montant instruit inférieur au montant présenté.")</f>
        <v/>
      </c>
      <c r="U444" s="9">
        <f t="shared" si="70"/>
        <v>0</v>
      </c>
    </row>
    <row r="445" spans="1:21" x14ac:dyDescent="0.35">
      <c r="A445" s="5">
        <v>441</v>
      </c>
      <c r="B445" s="2"/>
      <c r="C445" s="2"/>
      <c r="D445" s="2"/>
      <c r="E445" s="2"/>
      <c r="F445" s="11"/>
      <c r="G445" s="11"/>
      <c r="H445" s="5" t="s">
        <v>250</v>
      </c>
      <c r="I445" s="10">
        <f t="shared" si="61"/>
        <v>0</v>
      </c>
      <c r="J445" s="40"/>
      <c r="K445" s="31">
        <f t="shared" si="62"/>
        <v>0</v>
      </c>
      <c r="L445" s="2">
        <f t="shared" si="63"/>
        <v>0</v>
      </c>
      <c r="M445" s="2">
        <f t="shared" si="64"/>
        <v>0</v>
      </c>
      <c r="N445" s="2">
        <f t="shared" si="65"/>
        <v>0</v>
      </c>
      <c r="O445" s="11">
        <f t="shared" si="66"/>
        <v>0</v>
      </c>
      <c r="P445" s="11">
        <f t="shared" si="67"/>
        <v>0</v>
      </c>
      <c r="Q445" s="5" t="str">
        <f t="shared" si="68"/>
        <v>euro</v>
      </c>
      <c r="R445" s="10">
        <f t="shared" si="69"/>
        <v>0</v>
      </c>
      <c r="S445" s="2"/>
      <c r="T445" s="50" t="str" cm="1">
        <f t="array" ref="T445">_xlfn.IFS(R445&gt;I445,"KO : Le montant retenu est supérieur au montant présenté. Merci de revoir la ligne de contributions ou plafonner son montant.",I445=0,"",R445=I445,"OK",R445&lt;I445,"Montant instruit inférieur au montant présenté.")</f>
        <v/>
      </c>
      <c r="U445" s="9">
        <f t="shared" si="70"/>
        <v>0</v>
      </c>
    </row>
    <row r="446" spans="1:21" x14ac:dyDescent="0.35">
      <c r="A446" s="5">
        <v>442</v>
      </c>
      <c r="B446" s="2"/>
      <c r="C446" s="2"/>
      <c r="D446" s="2"/>
      <c r="E446" s="2"/>
      <c r="F446" s="11"/>
      <c r="G446" s="11"/>
      <c r="H446" s="5" t="s">
        <v>250</v>
      </c>
      <c r="I446" s="10">
        <f t="shared" si="61"/>
        <v>0</v>
      </c>
      <c r="J446" s="40"/>
      <c r="K446" s="31">
        <f t="shared" si="62"/>
        <v>0</v>
      </c>
      <c r="L446" s="2">
        <f t="shared" si="63"/>
        <v>0</v>
      </c>
      <c r="M446" s="2">
        <f t="shared" si="64"/>
        <v>0</v>
      </c>
      <c r="N446" s="2">
        <f t="shared" si="65"/>
        <v>0</v>
      </c>
      <c r="O446" s="11">
        <f t="shared" si="66"/>
        <v>0</v>
      </c>
      <c r="P446" s="11">
        <f t="shared" si="67"/>
        <v>0</v>
      </c>
      <c r="Q446" s="5" t="str">
        <f t="shared" si="68"/>
        <v>euro</v>
      </c>
      <c r="R446" s="10">
        <f t="shared" si="69"/>
        <v>0</v>
      </c>
      <c r="S446" s="2"/>
      <c r="T446" s="50" t="str" cm="1">
        <f t="array" ref="T446">_xlfn.IFS(R446&gt;I446,"KO : Le montant retenu est supérieur au montant présenté. Merci de revoir la ligne de contributions ou plafonner son montant.",I446=0,"",R446=I446,"OK",R446&lt;I446,"Montant instruit inférieur au montant présenté.")</f>
        <v/>
      </c>
      <c r="U446" s="9">
        <f t="shared" si="70"/>
        <v>0</v>
      </c>
    </row>
    <row r="447" spans="1:21" x14ac:dyDescent="0.35">
      <c r="A447" s="5">
        <v>443</v>
      </c>
      <c r="B447" s="2"/>
      <c r="C447" s="2"/>
      <c r="D447" s="2"/>
      <c r="E447" s="2"/>
      <c r="F447" s="11"/>
      <c r="G447" s="11"/>
      <c r="H447" s="5" t="s">
        <v>250</v>
      </c>
      <c r="I447" s="10">
        <f t="shared" si="61"/>
        <v>0</v>
      </c>
      <c r="J447" s="40"/>
      <c r="K447" s="31">
        <f t="shared" si="62"/>
        <v>0</v>
      </c>
      <c r="L447" s="2">
        <f t="shared" si="63"/>
        <v>0</v>
      </c>
      <c r="M447" s="2">
        <f t="shared" si="64"/>
        <v>0</v>
      </c>
      <c r="N447" s="2">
        <f t="shared" si="65"/>
        <v>0</v>
      </c>
      <c r="O447" s="11">
        <f t="shared" si="66"/>
        <v>0</v>
      </c>
      <c r="P447" s="11">
        <f t="shared" si="67"/>
        <v>0</v>
      </c>
      <c r="Q447" s="5" t="str">
        <f t="shared" si="68"/>
        <v>euro</v>
      </c>
      <c r="R447" s="10">
        <f t="shared" si="69"/>
        <v>0</v>
      </c>
      <c r="S447" s="2"/>
      <c r="T447" s="50" t="str" cm="1">
        <f t="array" ref="T447">_xlfn.IFS(R447&gt;I447,"KO : Le montant retenu est supérieur au montant présenté. Merci de revoir la ligne de contributions ou plafonner son montant.",I447=0,"",R447=I447,"OK",R447&lt;I447,"Montant instruit inférieur au montant présenté.")</f>
        <v/>
      </c>
      <c r="U447" s="9">
        <f t="shared" si="70"/>
        <v>0</v>
      </c>
    </row>
    <row r="448" spans="1:21" x14ac:dyDescent="0.35">
      <c r="A448" s="5">
        <v>444</v>
      </c>
      <c r="B448" s="2"/>
      <c r="C448" s="2"/>
      <c r="D448" s="2"/>
      <c r="E448" s="2"/>
      <c r="F448" s="11"/>
      <c r="G448" s="11"/>
      <c r="H448" s="5" t="s">
        <v>250</v>
      </c>
      <c r="I448" s="10">
        <f t="shared" si="61"/>
        <v>0</v>
      </c>
      <c r="J448" s="40"/>
      <c r="K448" s="31">
        <f t="shared" si="62"/>
        <v>0</v>
      </c>
      <c r="L448" s="2">
        <f t="shared" si="63"/>
        <v>0</v>
      </c>
      <c r="M448" s="2">
        <f t="shared" si="64"/>
        <v>0</v>
      </c>
      <c r="N448" s="2">
        <f t="shared" si="65"/>
        <v>0</v>
      </c>
      <c r="O448" s="11">
        <f t="shared" si="66"/>
        <v>0</v>
      </c>
      <c r="P448" s="11">
        <f t="shared" si="67"/>
        <v>0</v>
      </c>
      <c r="Q448" s="5" t="str">
        <f t="shared" si="68"/>
        <v>euro</v>
      </c>
      <c r="R448" s="10">
        <f t="shared" si="69"/>
        <v>0</v>
      </c>
      <c r="S448" s="2"/>
      <c r="T448" s="50" t="str" cm="1">
        <f t="array" ref="T448">_xlfn.IFS(R448&gt;I448,"KO : Le montant retenu est supérieur au montant présenté. Merci de revoir la ligne de contributions ou plafonner son montant.",I448=0,"",R448=I448,"OK",R448&lt;I448,"Montant instruit inférieur au montant présenté.")</f>
        <v/>
      </c>
      <c r="U448" s="9">
        <f t="shared" si="70"/>
        <v>0</v>
      </c>
    </row>
    <row r="449" spans="1:21" x14ac:dyDescent="0.35">
      <c r="A449" s="5">
        <v>445</v>
      </c>
      <c r="B449" s="2"/>
      <c r="C449" s="2"/>
      <c r="D449" s="2"/>
      <c r="E449" s="2"/>
      <c r="F449" s="11"/>
      <c r="G449" s="11"/>
      <c r="H449" s="5" t="s">
        <v>250</v>
      </c>
      <c r="I449" s="10">
        <f t="shared" si="61"/>
        <v>0</v>
      </c>
      <c r="J449" s="40"/>
      <c r="K449" s="31">
        <f t="shared" si="62"/>
        <v>0</v>
      </c>
      <c r="L449" s="2">
        <f t="shared" si="63"/>
        <v>0</v>
      </c>
      <c r="M449" s="2">
        <f t="shared" si="64"/>
        <v>0</v>
      </c>
      <c r="N449" s="2">
        <f t="shared" si="65"/>
        <v>0</v>
      </c>
      <c r="O449" s="11">
        <f t="shared" si="66"/>
        <v>0</v>
      </c>
      <c r="P449" s="11">
        <f t="shared" si="67"/>
        <v>0</v>
      </c>
      <c r="Q449" s="5" t="str">
        <f t="shared" si="68"/>
        <v>euro</v>
      </c>
      <c r="R449" s="10">
        <f t="shared" si="69"/>
        <v>0</v>
      </c>
      <c r="S449" s="2"/>
      <c r="T449" s="50" t="str" cm="1">
        <f t="array" ref="T449">_xlfn.IFS(R449&gt;I449,"KO : Le montant retenu est supérieur au montant présenté. Merci de revoir la ligne de contributions ou plafonner son montant.",I449=0,"",R449=I449,"OK",R449&lt;I449,"Montant instruit inférieur au montant présenté.")</f>
        <v/>
      </c>
      <c r="U449" s="9">
        <f t="shared" si="70"/>
        <v>0</v>
      </c>
    </row>
    <row r="450" spans="1:21" x14ac:dyDescent="0.35">
      <c r="A450" s="5">
        <v>446</v>
      </c>
      <c r="B450" s="2"/>
      <c r="C450" s="2"/>
      <c r="D450" s="2"/>
      <c r="E450" s="2"/>
      <c r="F450" s="11"/>
      <c r="G450" s="11"/>
      <c r="H450" s="5" t="s">
        <v>250</v>
      </c>
      <c r="I450" s="10">
        <f t="shared" si="61"/>
        <v>0</v>
      </c>
      <c r="J450" s="40"/>
      <c r="K450" s="31">
        <f t="shared" si="62"/>
        <v>0</v>
      </c>
      <c r="L450" s="2">
        <f t="shared" si="63"/>
        <v>0</v>
      </c>
      <c r="M450" s="2">
        <f t="shared" si="64"/>
        <v>0</v>
      </c>
      <c r="N450" s="2">
        <f t="shared" si="65"/>
        <v>0</v>
      </c>
      <c r="O450" s="11">
        <f t="shared" si="66"/>
        <v>0</v>
      </c>
      <c r="P450" s="11">
        <f t="shared" si="67"/>
        <v>0</v>
      </c>
      <c r="Q450" s="5" t="str">
        <f t="shared" si="68"/>
        <v>euro</v>
      </c>
      <c r="R450" s="10">
        <f t="shared" si="69"/>
        <v>0</v>
      </c>
      <c r="S450" s="2"/>
      <c r="T450" s="50" t="str" cm="1">
        <f t="array" ref="T450">_xlfn.IFS(R450&gt;I450,"KO : Le montant retenu est supérieur au montant présenté. Merci de revoir la ligne de contributions ou plafonner son montant.",I450=0,"",R450=I450,"OK",R450&lt;I450,"Montant instruit inférieur au montant présenté.")</f>
        <v/>
      </c>
      <c r="U450" s="9">
        <f t="shared" si="70"/>
        <v>0</v>
      </c>
    </row>
    <row r="451" spans="1:21" x14ac:dyDescent="0.35">
      <c r="A451" s="5">
        <v>447</v>
      </c>
      <c r="B451" s="2"/>
      <c r="C451" s="2"/>
      <c r="D451" s="2"/>
      <c r="E451" s="2"/>
      <c r="F451" s="11"/>
      <c r="G451" s="11"/>
      <c r="H451" s="5" t="s">
        <v>250</v>
      </c>
      <c r="I451" s="10">
        <f t="shared" si="61"/>
        <v>0</v>
      </c>
      <c r="J451" s="40"/>
      <c r="K451" s="31">
        <f t="shared" si="62"/>
        <v>0</v>
      </c>
      <c r="L451" s="2">
        <f t="shared" si="63"/>
        <v>0</v>
      </c>
      <c r="M451" s="2">
        <f t="shared" si="64"/>
        <v>0</v>
      </c>
      <c r="N451" s="2">
        <f t="shared" si="65"/>
        <v>0</v>
      </c>
      <c r="O451" s="11">
        <f t="shared" si="66"/>
        <v>0</v>
      </c>
      <c r="P451" s="11">
        <f t="shared" si="67"/>
        <v>0</v>
      </c>
      <c r="Q451" s="5" t="str">
        <f t="shared" si="68"/>
        <v>euro</v>
      </c>
      <c r="R451" s="10">
        <f t="shared" si="69"/>
        <v>0</v>
      </c>
      <c r="S451" s="2"/>
      <c r="T451" s="50" t="str" cm="1">
        <f t="array" ref="T451">_xlfn.IFS(R451&gt;I451,"KO : Le montant retenu est supérieur au montant présenté. Merci de revoir la ligne de contributions ou plafonner son montant.",I451=0,"",R451=I451,"OK",R451&lt;I451,"Montant instruit inférieur au montant présenté.")</f>
        <v/>
      </c>
      <c r="U451" s="9">
        <f t="shared" si="70"/>
        <v>0</v>
      </c>
    </row>
    <row r="452" spans="1:21" x14ac:dyDescent="0.35">
      <c r="A452" s="5">
        <v>448</v>
      </c>
      <c r="B452" s="2"/>
      <c r="C452" s="2"/>
      <c r="D452" s="2"/>
      <c r="E452" s="2"/>
      <c r="F452" s="11"/>
      <c r="G452" s="11"/>
      <c r="H452" s="5" t="s">
        <v>250</v>
      </c>
      <c r="I452" s="10">
        <f t="shared" si="61"/>
        <v>0</v>
      </c>
      <c r="J452" s="40"/>
      <c r="K452" s="31">
        <f t="shared" si="62"/>
        <v>0</v>
      </c>
      <c r="L452" s="2">
        <f t="shared" si="63"/>
        <v>0</v>
      </c>
      <c r="M452" s="2">
        <f t="shared" si="64"/>
        <v>0</v>
      </c>
      <c r="N452" s="2">
        <f t="shared" si="65"/>
        <v>0</v>
      </c>
      <c r="O452" s="11">
        <f t="shared" si="66"/>
        <v>0</v>
      </c>
      <c r="P452" s="11">
        <f t="shared" si="67"/>
        <v>0</v>
      </c>
      <c r="Q452" s="5" t="str">
        <f t="shared" si="68"/>
        <v>euro</v>
      </c>
      <c r="R452" s="10">
        <f t="shared" si="69"/>
        <v>0</v>
      </c>
      <c r="S452" s="2"/>
      <c r="T452" s="50" t="str" cm="1">
        <f t="array" ref="T452">_xlfn.IFS(R452&gt;I452,"KO : Le montant retenu est supérieur au montant présenté. Merci de revoir la ligne de contributions ou plafonner son montant.",I452=0,"",R452=I452,"OK",R452&lt;I452,"Montant instruit inférieur au montant présenté.")</f>
        <v/>
      </c>
      <c r="U452" s="9">
        <f t="shared" si="70"/>
        <v>0</v>
      </c>
    </row>
    <row r="453" spans="1:21" x14ac:dyDescent="0.35">
      <c r="A453" s="5">
        <v>449</v>
      </c>
      <c r="B453" s="2"/>
      <c r="C453" s="2"/>
      <c r="D453" s="2"/>
      <c r="E453" s="2"/>
      <c r="F453" s="11"/>
      <c r="G453" s="11"/>
      <c r="H453" s="5" t="s">
        <v>250</v>
      </c>
      <c r="I453" s="10">
        <f t="shared" ref="I453:I516" si="71">G453*F453</f>
        <v>0</v>
      </c>
      <c r="J453" s="40"/>
      <c r="K453" s="31">
        <f t="shared" si="62"/>
        <v>0</v>
      </c>
      <c r="L453" s="2">
        <f t="shared" si="63"/>
        <v>0</v>
      </c>
      <c r="M453" s="2">
        <f t="shared" si="64"/>
        <v>0</v>
      </c>
      <c r="N453" s="2">
        <f t="shared" si="65"/>
        <v>0</v>
      </c>
      <c r="O453" s="11">
        <f t="shared" si="66"/>
        <v>0</v>
      </c>
      <c r="P453" s="11">
        <f t="shared" si="67"/>
        <v>0</v>
      </c>
      <c r="Q453" s="5" t="str">
        <f t="shared" si="68"/>
        <v>euro</v>
      </c>
      <c r="R453" s="10">
        <f t="shared" si="69"/>
        <v>0</v>
      </c>
      <c r="S453" s="2"/>
      <c r="T453" s="50" t="str" cm="1">
        <f t="array" ref="T453">_xlfn.IFS(R453&gt;I453,"KO : Le montant retenu est supérieur au montant présenté. Merci de revoir la ligne de contributions ou plafonner son montant.",I453=0,"",R453=I453,"OK",R453&lt;I453,"Montant instruit inférieur au montant présenté.")</f>
        <v/>
      </c>
      <c r="U453" s="9">
        <f t="shared" si="70"/>
        <v>0</v>
      </c>
    </row>
    <row r="454" spans="1:21" x14ac:dyDescent="0.35">
      <c r="A454" s="5">
        <v>450</v>
      </c>
      <c r="B454" s="2"/>
      <c r="C454" s="2"/>
      <c r="D454" s="2"/>
      <c r="E454" s="2"/>
      <c r="F454" s="11"/>
      <c r="G454" s="11"/>
      <c r="H454" s="5" t="s">
        <v>250</v>
      </c>
      <c r="I454" s="10">
        <f t="shared" si="71"/>
        <v>0</v>
      </c>
      <c r="J454" s="40"/>
      <c r="K454" s="31">
        <f t="shared" ref="K454:K517" si="72">B454</f>
        <v>0</v>
      </c>
      <c r="L454" s="2">
        <f t="shared" ref="L454:L517" si="73">C454</f>
        <v>0</v>
      </c>
      <c r="M454" s="2">
        <f t="shared" ref="M454:M517" si="74">D454</f>
        <v>0</v>
      </c>
      <c r="N454" s="2">
        <f t="shared" ref="N454:N517" si="75">E454</f>
        <v>0</v>
      </c>
      <c r="O454" s="11">
        <f t="shared" ref="O454:O517" si="76">F454</f>
        <v>0</v>
      </c>
      <c r="P454" s="11">
        <f t="shared" ref="P454:P517" si="77">G454</f>
        <v>0</v>
      </c>
      <c r="Q454" s="5" t="str">
        <f t="shared" ref="Q454:Q517" si="78">H454</f>
        <v>euro</v>
      </c>
      <c r="R454" s="10">
        <f t="shared" ref="R454:R517" si="79">O454*P454</f>
        <v>0</v>
      </c>
      <c r="S454" s="2"/>
      <c r="T454" s="50" t="str" cm="1">
        <f t="array" ref="T454">_xlfn.IFS(R454&gt;I454,"KO : Le montant retenu est supérieur au montant présenté. Merci de revoir la ligne de contributions ou plafonner son montant.",I454=0,"",R454=I454,"OK",R454&lt;I454,"Montant instruit inférieur au montant présenté.")</f>
        <v/>
      </c>
      <c r="U454" s="9">
        <f t="shared" ref="U454:U517" si="80">I454-R454</f>
        <v>0</v>
      </c>
    </row>
    <row r="455" spans="1:21" x14ac:dyDescent="0.35">
      <c r="A455" s="5">
        <v>451</v>
      </c>
      <c r="B455" s="2"/>
      <c r="C455" s="2"/>
      <c r="D455" s="2"/>
      <c r="E455" s="2"/>
      <c r="F455" s="11"/>
      <c r="G455" s="11"/>
      <c r="H455" s="5" t="s">
        <v>250</v>
      </c>
      <c r="I455" s="10">
        <f t="shared" si="71"/>
        <v>0</v>
      </c>
      <c r="J455" s="40"/>
      <c r="K455" s="31">
        <f t="shared" si="72"/>
        <v>0</v>
      </c>
      <c r="L455" s="2">
        <f t="shared" si="73"/>
        <v>0</v>
      </c>
      <c r="M455" s="2">
        <f t="shared" si="74"/>
        <v>0</v>
      </c>
      <c r="N455" s="2">
        <f t="shared" si="75"/>
        <v>0</v>
      </c>
      <c r="O455" s="11">
        <f t="shared" si="76"/>
        <v>0</v>
      </c>
      <c r="P455" s="11">
        <f t="shared" si="77"/>
        <v>0</v>
      </c>
      <c r="Q455" s="5" t="str">
        <f t="shared" si="78"/>
        <v>euro</v>
      </c>
      <c r="R455" s="10">
        <f t="shared" si="79"/>
        <v>0</v>
      </c>
      <c r="S455" s="2"/>
      <c r="T455" s="50" t="str" cm="1">
        <f t="array" ref="T455">_xlfn.IFS(R455&gt;I455,"KO : Le montant retenu est supérieur au montant présenté. Merci de revoir la ligne de contributions ou plafonner son montant.",I455=0,"",R455=I455,"OK",R455&lt;I455,"Montant instruit inférieur au montant présenté.")</f>
        <v/>
      </c>
      <c r="U455" s="9">
        <f t="shared" si="80"/>
        <v>0</v>
      </c>
    </row>
    <row r="456" spans="1:21" x14ac:dyDescent="0.35">
      <c r="A456" s="5">
        <v>452</v>
      </c>
      <c r="B456" s="2"/>
      <c r="C456" s="2"/>
      <c r="D456" s="2"/>
      <c r="E456" s="2"/>
      <c r="F456" s="11"/>
      <c r="G456" s="11"/>
      <c r="H456" s="5" t="s">
        <v>250</v>
      </c>
      <c r="I456" s="10">
        <f t="shared" si="71"/>
        <v>0</v>
      </c>
      <c r="J456" s="40"/>
      <c r="K456" s="31">
        <f t="shared" si="72"/>
        <v>0</v>
      </c>
      <c r="L456" s="2">
        <f t="shared" si="73"/>
        <v>0</v>
      </c>
      <c r="M456" s="2">
        <f t="shared" si="74"/>
        <v>0</v>
      </c>
      <c r="N456" s="2">
        <f t="shared" si="75"/>
        <v>0</v>
      </c>
      <c r="O456" s="11">
        <f t="shared" si="76"/>
        <v>0</v>
      </c>
      <c r="P456" s="11">
        <f t="shared" si="77"/>
        <v>0</v>
      </c>
      <c r="Q456" s="5" t="str">
        <f t="shared" si="78"/>
        <v>euro</v>
      </c>
      <c r="R456" s="10">
        <f t="shared" si="79"/>
        <v>0</v>
      </c>
      <c r="S456" s="2"/>
      <c r="T456" s="50" t="str" cm="1">
        <f t="array" ref="T456">_xlfn.IFS(R456&gt;I456,"KO : Le montant retenu est supérieur au montant présenté. Merci de revoir la ligne de contributions ou plafonner son montant.",I456=0,"",R456=I456,"OK",R456&lt;I456,"Montant instruit inférieur au montant présenté.")</f>
        <v/>
      </c>
      <c r="U456" s="9">
        <f t="shared" si="80"/>
        <v>0</v>
      </c>
    </row>
    <row r="457" spans="1:21" x14ac:dyDescent="0.35">
      <c r="A457" s="5">
        <v>453</v>
      </c>
      <c r="B457" s="2"/>
      <c r="C457" s="2"/>
      <c r="D457" s="2"/>
      <c r="E457" s="2"/>
      <c r="F457" s="11"/>
      <c r="G457" s="11"/>
      <c r="H457" s="5" t="s">
        <v>250</v>
      </c>
      <c r="I457" s="10">
        <f t="shared" si="71"/>
        <v>0</v>
      </c>
      <c r="J457" s="40"/>
      <c r="K457" s="31">
        <f t="shared" si="72"/>
        <v>0</v>
      </c>
      <c r="L457" s="2">
        <f t="shared" si="73"/>
        <v>0</v>
      </c>
      <c r="M457" s="2">
        <f t="shared" si="74"/>
        <v>0</v>
      </c>
      <c r="N457" s="2">
        <f t="shared" si="75"/>
        <v>0</v>
      </c>
      <c r="O457" s="11">
        <f t="shared" si="76"/>
        <v>0</v>
      </c>
      <c r="P457" s="11">
        <f t="shared" si="77"/>
        <v>0</v>
      </c>
      <c r="Q457" s="5" t="str">
        <f t="shared" si="78"/>
        <v>euro</v>
      </c>
      <c r="R457" s="10">
        <f t="shared" si="79"/>
        <v>0</v>
      </c>
      <c r="S457" s="2"/>
      <c r="T457" s="50" t="str" cm="1">
        <f t="array" ref="T457">_xlfn.IFS(R457&gt;I457,"KO : Le montant retenu est supérieur au montant présenté. Merci de revoir la ligne de contributions ou plafonner son montant.",I457=0,"",R457=I457,"OK",R457&lt;I457,"Montant instruit inférieur au montant présenté.")</f>
        <v/>
      </c>
      <c r="U457" s="9">
        <f t="shared" si="80"/>
        <v>0</v>
      </c>
    </row>
    <row r="458" spans="1:21" x14ac:dyDescent="0.35">
      <c r="A458" s="5">
        <v>454</v>
      </c>
      <c r="B458" s="2"/>
      <c r="C458" s="2"/>
      <c r="D458" s="2"/>
      <c r="E458" s="2"/>
      <c r="F458" s="11"/>
      <c r="G458" s="11"/>
      <c r="H458" s="5" t="s">
        <v>250</v>
      </c>
      <c r="I458" s="10">
        <f t="shared" si="71"/>
        <v>0</v>
      </c>
      <c r="J458" s="40"/>
      <c r="K458" s="31">
        <f t="shared" si="72"/>
        <v>0</v>
      </c>
      <c r="L458" s="2">
        <f t="shared" si="73"/>
        <v>0</v>
      </c>
      <c r="M458" s="2">
        <f t="shared" si="74"/>
        <v>0</v>
      </c>
      <c r="N458" s="2">
        <f t="shared" si="75"/>
        <v>0</v>
      </c>
      <c r="O458" s="11">
        <f t="shared" si="76"/>
        <v>0</v>
      </c>
      <c r="P458" s="11">
        <f t="shared" si="77"/>
        <v>0</v>
      </c>
      <c r="Q458" s="5" t="str">
        <f t="shared" si="78"/>
        <v>euro</v>
      </c>
      <c r="R458" s="10">
        <f t="shared" si="79"/>
        <v>0</v>
      </c>
      <c r="S458" s="2"/>
      <c r="T458" s="50" t="str" cm="1">
        <f t="array" ref="T458">_xlfn.IFS(R458&gt;I458,"KO : Le montant retenu est supérieur au montant présenté. Merci de revoir la ligne de contributions ou plafonner son montant.",I458=0,"",R458=I458,"OK",R458&lt;I458,"Montant instruit inférieur au montant présenté.")</f>
        <v/>
      </c>
      <c r="U458" s="9">
        <f t="shared" si="80"/>
        <v>0</v>
      </c>
    </row>
    <row r="459" spans="1:21" x14ac:dyDescent="0.35">
      <c r="A459" s="5">
        <v>455</v>
      </c>
      <c r="B459" s="2"/>
      <c r="C459" s="2"/>
      <c r="D459" s="2"/>
      <c r="E459" s="2"/>
      <c r="F459" s="11"/>
      <c r="G459" s="11"/>
      <c r="H459" s="5" t="s">
        <v>250</v>
      </c>
      <c r="I459" s="10">
        <f t="shared" si="71"/>
        <v>0</v>
      </c>
      <c r="J459" s="40"/>
      <c r="K459" s="31">
        <f t="shared" si="72"/>
        <v>0</v>
      </c>
      <c r="L459" s="2">
        <f t="shared" si="73"/>
        <v>0</v>
      </c>
      <c r="M459" s="2">
        <f t="shared" si="74"/>
        <v>0</v>
      </c>
      <c r="N459" s="2">
        <f t="shared" si="75"/>
        <v>0</v>
      </c>
      <c r="O459" s="11">
        <f t="shared" si="76"/>
        <v>0</v>
      </c>
      <c r="P459" s="11">
        <f t="shared" si="77"/>
        <v>0</v>
      </c>
      <c r="Q459" s="5" t="str">
        <f t="shared" si="78"/>
        <v>euro</v>
      </c>
      <c r="R459" s="10">
        <f t="shared" si="79"/>
        <v>0</v>
      </c>
      <c r="S459" s="2"/>
      <c r="T459" s="50" t="str" cm="1">
        <f t="array" ref="T459">_xlfn.IFS(R459&gt;I459,"KO : Le montant retenu est supérieur au montant présenté. Merci de revoir la ligne de contributions ou plafonner son montant.",I459=0,"",R459=I459,"OK",R459&lt;I459,"Montant instruit inférieur au montant présenté.")</f>
        <v/>
      </c>
      <c r="U459" s="9">
        <f t="shared" si="80"/>
        <v>0</v>
      </c>
    </row>
    <row r="460" spans="1:21" x14ac:dyDescent="0.35">
      <c r="A460" s="5">
        <v>456</v>
      </c>
      <c r="B460" s="2"/>
      <c r="C460" s="2"/>
      <c r="D460" s="2"/>
      <c r="E460" s="2"/>
      <c r="F460" s="11"/>
      <c r="G460" s="11"/>
      <c r="H460" s="5" t="s">
        <v>250</v>
      </c>
      <c r="I460" s="10">
        <f t="shared" si="71"/>
        <v>0</v>
      </c>
      <c r="J460" s="40"/>
      <c r="K460" s="31">
        <f t="shared" si="72"/>
        <v>0</v>
      </c>
      <c r="L460" s="2">
        <f t="shared" si="73"/>
        <v>0</v>
      </c>
      <c r="M460" s="2">
        <f t="shared" si="74"/>
        <v>0</v>
      </c>
      <c r="N460" s="2">
        <f t="shared" si="75"/>
        <v>0</v>
      </c>
      <c r="O460" s="11">
        <f t="shared" si="76"/>
        <v>0</v>
      </c>
      <c r="P460" s="11">
        <f t="shared" si="77"/>
        <v>0</v>
      </c>
      <c r="Q460" s="5" t="str">
        <f t="shared" si="78"/>
        <v>euro</v>
      </c>
      <c r="R460" s="10">
        <f t="shared" si="79"/>
        <v>0</v>
      </c>
      <c r="S460" s="2"/>
      <c r="T460" s="50" t="str" cm="1">
        <f t="array" ref="T460">_xlfn.IFS(R460&gt;I460,"KO : Le montant retenu est supérieur au montant présenté. Merci de revoir la ligne de contributions ou plafonner son montant.",I460=0,"",R460=I460,"OK",R460&lt;I460,"Montant instruit inférieur au montant présenté.")</f>
        <v/>
      </c>
      <c r="U460" s="9">
        <f t="shared" si="80"/>
        <v>0</v>
      </c>
    </row>
    <row r="461" spans="1:21" x14ac:dyDescent="0.35">
      <c r="A461" s="5">
        <v>457</v>
      </c>
      <c r="B461" s="2"/>
      <c r="C461" s="2"/>
      <c r="D461" s="2"/>
      <c r="E461" s="2"/>
      <c r="F461" s="11"/>
      <c r="G461" s="11"/>
      <c r="H461" s="5" t="s">
        <v>250</v>
      </c>
      <c r="I461" s="10">
        <f t="shared" si="71"/>
        <v>0</v>
      </c>
      <c r="J461" s="40"/>
      <c r="K461" s="31">
        <f t="shared" si="72"/>
        <v>0</v>
      </c>
      <c r="L461" s="2">
        <f t="shared" si="73"/>
        <v>0</v>
      </c>
      <c r="M461" s="2">
        <f t="shared" si="74"/>
        <v>0</v>
      </c>
      <c r="N461" s="2">
        <f t="shared" si="75"/>
        <v>0</v>
      </c>
      <c r="O461" s="11">
        <f t="shared" si="76"/>
        <v>0</v>
      </c>
      <c r="P461" s="11">
        <f t="shared" si="77"/>
        <v>0</v>
      </c>
      <c r="Q461" s="5" t="str">
        <f t="shared" si="78"/>
        <v>euro</v>
      </c>
      <c r="R461" s="10">
        <f t="shared" si="79"/>
        <v>0</v>
      </c>
      <c r="S461" s="2"/>
      <c r="T461" s="50" t="str" cm="1">
        <f t="array" ref="T461">_xlfn.IFS(R461&gt;I461,"KO : Le montant retenu est supérieur au montant présenté. Merci de revoir la ligne de contributions ou plafonner son montant.",I461=0,"",R461=I461,"OK",R461&lt;I461,"Montant instruit inférieur au montant présenté.")</f>
        <v/>
      </c>
      <c r="U461" s="9">
        <f t="shared" si="80"/>
        <v>0</v>
      </c>
    </row>
    <row r="462" spans="1:21" x14ac:dyDescent="0.35">
      <c r="A462" s="5">
        <v>458</v>
      </c>
      <c r="B462" s="2"/>
      <c r="C462" s="2"/>
      <c r="D462" s="2"/>
      <c r="E462" s="2"/>
      <c r="F462" s="11"/>
      <c r="G462" s="11"/>
      <c r="H462" s="5" t="s">
        <v>250</v>
      </c>
      <c r="I462" s="10">
        <f t="shared" si="71"/>
        <v>0</v>
      </c>
      <c r="J462" s="40"/>
      <c r="K462" s="31">
        <f t="shared" si="72"/>
        <v>0</v>
      </c>
      <c r="L462" s="2">
        <f t="shared" si="73"/>
        <v>0</v>
      </c>
      <c r="M462" s="2">
        <f t="shared" si="74"/>
        <v>0</v>
      </c>
      <c r="N462" s="2">
        <f t="shared" si="75"/>
        <v>0</v>
      </c>
      <c r="O462" s="11">
        <f t="shared" si="76"/>
        <v>0</v>
      </c>
      <c r="P462" s="11">
        <f t="shared" si="77"/>
        <v>0</v>
      </c>
      <c r="Q462" s="5" t="str">
        <f t="shared" si="78"/>
        <v>euro</v>
      </c>
      <c r="R462" s="10">
        <f t="shared" si="79"/>
        <v>0</v>
      </c>
      <c r="S462" s="2"/>
      <c r="T462" s="50" t="str" cm="1">
        <f t="array" ref="T462">_xlfn.IFS(R462&gt;I462,"KO : Le montant retenu est supérieur au montant présenté. Merci de revoir la ligne de contributions ou plafonner son montant.",I462=0,"",R462=I462,"OK",R462&lt;I462,"Montant instruit inférieur au montant présenté.")</f>
        <v/>
      </c>
      <c r="U462" s="9">
        <f t="shared" si="80"/>
        <v>0</v>
      </c>
    </row>
    <row r="463" spans="1:21" x14ac:dyDescent="0.35">
      <c r="A463" s="5">
        <v>459</v>
      </c>
      <c r="B463" s="2"/>
      <c r="C463" s="2"/>
      <c r="D463" s="2"/>
      <c r="E463" s="2"/>
      <c r="F463" s="11"/>
      <c r="G463" s="11"/>
      <c r="H463" s="5" t="s">
        <v>250</v>
      </c>
      <c r="I463" s="10">
        <f t="shared" si="71"/>
        <v>0</v>
      </c>
      <c r="J463" s="40"/>
      <c r="K463" s="31">
        <f t="shared" si="72"/>
        <v>0</v>
      </c>
      <c r="L463" s="2">
        <f t="shared" si="73"/>
        <v>0</v>
      </c>
      <c r="M463" s="2">
        <f t="shared" si="74"/>
        <v>0</v>
      </c>
      <c r="N463" s="2">
        <f t="shared" si="75"/>
        <v>0</v>
      </c>
      <c r="O463" s="11">
        <f t="shared" si="76"/>
        <v>0</v>
      </c>
      <c r="P463" s="11">
        <f t="shared" si="77"/>
        <v>0</v>
      </c>
      <c r="Q463" s="5" t="str">
        <f t="shared" si="78"/>
        <v>euro</v>
      </c>
      <c r="R463" s="10">
        <f t="shared" si="79"/>
        <v>0</v>
      </c>
      <c r="S463" s="2"/>
      <c r="T463" s="50" t="str" cm="1">
        <f t="array" ref="T463">_xlfn.IFS(R463&gt;I463,"KO : Le montant retenu est supérieur au montant présenté. Merci de revoir la ligne de contributions ou plafonner son montant.",I463=0,"",R463=I463,"OK",R463&lt;I463,"Montant instruit inférieur au montant présenté.")</f>
        <v/>
      </c>
      <c r="U463" s="9">
        <f t="shared" si="80"/>
        <v>0</v>
      </c>
    </row>
    <row r="464" spans="1:21" x14ac:dyDescent="0.35">
      <c r="A464" s="5">
        <v>460</v>
      </c>
      <c r="B464" s="2"/>
      <c r="C464" s="2"/>
      <c r="D464" s="2"/>
      <c r="E464" s="2"/>
      <c r="F464" s="11"/>
      <c r="G464" s="11"/>
      <c r="H464" s="5" t="s">
        <v>250</v>
      </c>
      <c r="I464" s="10">
        <f t="shared" si="71"/>
        <v>0</v>
      </c>
      <c r="J464" s="40"/>
      <c r="K464" s="31">
        <f t="shared" si="72"/>
        <v>0</v>
      </c>
      <c r="L464" s="2">
        <f t="shared" si="73"/>
        <v>0</v>
      </c>
      <c r="M464" s="2">
        <f t="shared" si="74"/>
        <v>0</v>
      </c>
      <c r="N464" s="2">
        <f t="shared" si="75"/>
        <v>0</v>
      </c>
      <c r="O464" s="11">
        <f t="shared" si="76"/>
        <v>0</v>
      </c>
      <c r="P464" s="11">
        <f t="shared" si="77"/>
        <v>0</v>
      </c>
      <c r="Q464" s="5" t="str">
        <f t="shared" si="78"/>
        <v>euro</v>
      </c>
      <c r="R464" s="10">
        <f t="shared" si="79"/>
        <v>0</v>
      </c>
      <c r="S464" s="2"/>
      <c r="T464" s="50" t="str" cm="1">
        <f t="array" ref="T464">_xlfn.IFS(R464&gt;I464,"KO : Le montant retenu est supérieur au montant présenté. Merci de revoir la ligne de contributions ou plafonner son montant.",I464=0,"",R464=I464,"OK",R464&lt;I464,"Montant instruit inférieur au montant présenté.")</f>
        <v/>
      </c>
      <c r="U464" s="9">
        <f t="shared" si="80"/>
        <v>0</v>
      </c>
    </row>
    <row r="465" spans="1:21" x14ac:dyDescent="0.35">
      <c r="A465" s="5">
        <v>461</v>
      </c>
      <c r="B465" s="2"/>
      <c r="C465" s="2"/>
      <c r="D465" s="2"/>
      <c r="E465" s="2"/>
      <c r="F465" s="11"/>
      <c r="G465" s="11"/>
      <c r="H465" s="5" t="s">
        <v>250</v>
      </c>
      <c r="I465" s="10">
        <f t="shared" si="71"/>
        <v>0</v>
      </c>
      <c r="J465" s="40"/>
      <c r="K465" s="31">
        <f t="shared" si="72"/>
        <v>0</v>
      </c>
      <c r="L465" s="2">
        <f t="shared" si="73"/>
        <v>0</v>
      </c>
      <c r="M465" s="2">
        <f t="shared" si="74"/>
        <v>0</v>
      </c>
      <c r="N465" s="2">
        <f t="shared" si="75"/>
        <v>0</v>
      </c>
      <c r="O465" s="11">
        <f t="shared" si="76"/>
        <v>0</v>
      </c>
      <c r="P465" s="11">
        <f t="shared" si="77"/>
        <v>0</v>
      </c>
      <c r="Q465" s="5" t="str">
        <f t="shared" si="78"/>
        <v>euro</v>
      </c>
      <c r="R465" s="10">
        <f t="shared" si="79"/>
        <v>0</v>
      </c>
      <c r="S465" s="2"/>
      <c r="T465" s="50" t="str" cm="1">
        <f t="array" ref="T465">_xlfn.IFS(R465&gt;I465,"KO : Le montant retenu est supérieur au montant présenté. Merci de revoir la ligne de contributions ou plafonner son montant.",I465=0,"",R465=I465,"OK",R465&lt;I465,"Montant instruit inférieur au montant présenté.")</f>
        <v/>
      </c>
      <c r="U465" s="9">
        <f t="shared" si="80"/>
        <v>0</v>
      </c>
    </row>
    <row r="466" spans="1:21" x14ac:dyDescent="0.35">
      <c r="A466" s="5">
        <v>462</v>
      </c>
      <c r="B466" s="2"/>
      <c r="C466" s="2"/>
      <c r="D466" s="2"/>
      <c r="E466" s="2"/>
      <c r="F466" s="11"/>
      <c r="G466" s="11"/>
      <c r="H466" s="5" t="s">
        <v>250</v>
      </c>
      <c r="I466" s="10">
        <f t="shared" si="71"/>
        <v>0</v>
      </c>
      <c r="J466" s="40"/>
      <c r="K466" s="31">
        <f t="shared" si="72"/>
        <v>0</v>
      </c>
      <c r="L466" s="2">
        <f t="shared" si="73"/>
        <v>0</v>
      </c>
      <c r="M466" s="2">
        <f t="shared" si="74"/>
        <v>0</v>
      </c>
      <c r="N466" s="2">
        <f t="shared" si="75"/>
        <v>0</v>
      </c>
      <c r="O466" s="11">
        <f t="shared" si="76"/>
        <v>0</v>
      </c>
      <c r="P466" s="11">
        <f t="shared" si="77"/>
        <v>0</v>
      </c>
      <c r="Q466" s="5" t="str">
        <f t="shared" si="78"/>
        <v>euro</v>
      </c>
      <c r="R466" s="10">
        <f t="shared" si="79"/>
        <v>0</v>
      </c>
      <c r="S466" s="2"/>
      <c r="T466" s="50" t="str" cm="1">
        <f t="array" ref="T466">_xlfn.IFS(R466&gt;I466,"KO : Le montant retenu est supérieur au montant présenté. Merci de revoir la ligne de contributions ou plafonner son montant.",I466=0,"",R466=I466,"OK",R466&lt;I466,"Montant instruit inférieur au montant présenté.")</f>
        <v/>
      </c>
      <c r="U466" s="9">
        <f t="shared" si="80"/>
        <v>0</v>
      </c>
    </row>
    <row r="467" spans="1:21" x14ac:dyDescent="0.35">
      <c r="A467" s="5">
        <v>463</v>
      </c>
      <c r="B467" s="2"/>
      <c r="C467" s="2"/>
      <c r="D467" s="2"/>
      <c r="E467" s="2"/>
      <c r="F467" s="11"/>
      <c r="G467" s="11"/>
      <c r="H467" s="5" t="s">
        <v>250</v>
      </c>
      <c r="I467" s="10">
        <f t="shared" si="71"/>
        <v>0</v>
      </c>
      <c r="J467" s="40"/>
      <c r="K467" s="31">
        <f t="shared" si="72"/>
        <v>0</v>
      </c>
      <c r="L467" s="2">
        <f t="shared" si="73"/>
        <v>0</v>
      </c>
      <c r="M467" s="2">
        <f t="shared" si="74"/>
        <v>0</v>
      </c>
      <c r="N467" s="2">
        <f t="shared" si="75"/>
        <v>0</v>
      </c>
      <c r="O467" s="11">
        <f t="shared" si="76"/>
        <v>0</v>
      </c>
      <c r="P467" s="11">
        <f t="shared" si="77"/>
        <v>0</v>
      </c>
      <c r="Q467" s="5" t="str">
        <f t="shared" si="78"/>
        <v>euro</v>
      </c>
      <c r="R467" s="10">
        <f t="shared" si="79"/>
        <v>0</v>
      </c>
      <c r="S467" s="2"/>
      <c r="T467" s="50" t="str" cm="1">
        <f t="array" ref="T467">_xlfn.IFS(R467&gt;I467,"KO : Le montant retenu est supérieur au montant présenté. Merci de revoir la ligne de contributions ou plafonner son montant.",I467=0,"",R467=I467,"OK",R467&lt;I467,"Montant instruit inférieur au montant présenté.")</f>
        <v/>
      </c>
      <c r="U467" s="9">
        <f t="shared" si="80"/>
        <v>0</v>
      </c>
    </row>
    <row r="468" spans="1:21" x14ac:dyDescent="0.35">
      <c r="A468" s="5">
        <v>464</v>
      </c>
      <c r="B468" s="2"/>
      <c r="C468" s="2"/>
      <c r="D468" s="2"/>
      <c r="E468" s="2"/>
      <c r="F468" s="11"/>
      <c r="G468" s="11"/>
      <c r="H468" s="5" t="s">
        <v>250</v>
      </c>
      <c r="I468" s="10">
        <f t="shared" si="71"/>
        <v>0</v>
      </c>
      <c r="J468" s="40"/>
      <c r="K468" s="31">
        <f t="shared" si="72"/>
        <v>0</v>
      </c>
      <c r="L468" s="2">
        <f t="shared" si="73"/>
        <v>0</v>
      </c>
      <c r="M468" s="2">
        <f t="shared" si="74"/>
        <v>0</v>
      </c>
      <c r="N468" s="2">
        <f t="shared" si="75"/>
        <v>0</v>
      </c>
      <c r="O468" s="11">
        <f t="shared" si="76"/>
        <v>0</v>
      </c>
      <c r="P468" s="11">
        <f t="shared" si="77"/>
        <v>0</v>
      </c>
      <c r="Q468" s="5" t="str">
        <f t="shared" si="78"/>
        <v>euro</v>
      </c>
      <c r="R468" s="10">
        <f t="shared" si="79"/>
        <v>0</v>
      </c>
      <c r="S468" s="2"/>
      <c r="T468" s="50" t="str" cm="1">
        <f t="array" ref="T468">_xlfn.IFS(R468&gt;I468,"KO : Le montant retenu est supérieur au montant présenté. Merci de revoir la ligne de contributions ou plafonner son montant.",I468=0,"",R468=I468,"OK",R468&lt;I468,"Montant instruit inférieur au montant présenté.")</f>
        <v/>
      </c>
      <c r="U468" s="9">
        <f t="shared" si="80"/>
        <v>0</v>
      </c>
    </row>
    <row r="469" spans="1:21" x14ac:dyDescent="0.35">
      <c r="A469" s="5">
        <v>465</v>
      </c>
      <c r="B469" s="2"/>
      <c r="C469" s="2"/>
      <c r="D469" s="2"/>
      <c r="E469" s="2"/>
      <c r="F469" s="11"/>
      <c r="G469" s="11"/>
      <c r="H469" s="5" t="s">
        <v>250</v>
      </c>
      <c r="I469" s="10">
        <f t="shared" si="71"/>
        <v>0</v>
      </c>
      <c r="J469" s="40"/>
      <c r="K469" s="31">
        <f t="shared" si="72"/>
        <v>0</v>
      </c>
      <c r="L469" s="2">
        <f t="shared" si="73"/>
        <v>0</v>
      </c>
      <c r="M469" s="2">
        <f t="shared" si="74"/>
        <v>0</v>
      </c>
      <c r="N469" s="2">
        <f t="shared" si="75"/>
        <v>0</v>
      </c>
      <c r="O469" s="11">
        <f t="shared" si="76"/>
        <v>0</v>
      </c>
      <c r="P469" s="11">
        <f t="shared" si="77"/>
        <v>0</v>
      </c>
      <c r="Q469" s="5" t="str">
        <f t="shared" si="78"/>
        <v>euro</v>
      </c>
      <c r="R469" s="10">
        <f t="shared" si="79"/>
        <v>0</v>
      </c>
      <c r="S469" s="2"/>
      <c r="T469" s="50" t="str" cm="1">
        <f t="array" ref="T469">_xlfn.IFS(R469&gt;I469,"KO : Le montant retenu est supérieur au montant présenté. Merci de revoir la ligne de contributions ou plafonner son montant.",I469=0,"",R469=I469,"OK",R469&lt;I469,"Montant instruit inférieur au montant présenté.")</f>
        <v/>
      </c>
      <c r="U469" s="9">
        <f t="shared" si="80"/>
        <v>0</v>
      </c>
    </row>
    <row r="470" spans="1:21" x14ac:dyDescent="0.35">
      <c r="A470" s="5">
        <v>466</v>
      </c>
      <c r="B470" s="2"/>
      <c r="C470" s="2"/>
      <c r="D470" s="2"/>
      <c r="E470" s="2"/>
      <c r="F470" s="11"/>
      <c r="G470" s="11"/>
      <c r="H470" s="5" t="s">
        <v>250</v>
      </c>
      <c r="I470" s="10">
        <f t="shared" si="71"/>
        <v>0</v>
      </c>
      <c r="J470" s="40"/>
      <c r="K470" s="31">
        <f t="shared" si="72"/>
        <v>0</v>
      </c>
      <c r="L470" s="2">
        <f t="shared" si="73"/>
        <v>0</v>
      </c>
      <c r="M470" s="2">
        <f t="shared" si="74"/>
        <v>0</v>
      </c>
      <c r="N470" s="2">
        <f t="shared" si="75"/>
        <v>0</v>
      </c>
      <c r="O470" s="11">
        <f t="shared" si="76"/>
        <v>0</v>
      </c>
      <c r="P470" s="11">
        <f t="shared" si="77"/>
        <v>0</v>
      </c>
      <c r="Q470" s="5" t="str">
        <f t="shared" si="78"/>
        <v>euro</v>
      </c>
      <c r="R470" s="10">
        <f t="shared" si="79"/>
        <v>0</v>
      </c>
      <c r="S470" s="2"/>
      <c r="T470" s="50" t="str" cm="1">
        <f t="array" ref="T470">_xlfn.IFS(R470&gt;I470,"KO : Le montant retenu est supérieur au montant présenté. Merci de revoir la ligne de contributions ou plafonner son montant.",I470=0,"",R470=I470,"OK",R470&lt;I470,"Montant instruit inférieur au montant présenté.")</f>
        <v/>
      </c>
      <c r="U470" s="9">
        <f t="shared" si="80"/>
        <v>0</v>
      </c>
    </row>
    <row r="471" spans="1:21" x14ac:dyDescent="0.35">
      <c r="A471" s="5">
        <v>467</v>
      </c>
      <c r="B471" s="2"/>
      <c r="C471" s="2"/>
      <c r="D471" s="2"/>
      <c r="E471" s="2"/>
      <c r="F471" s="11"/>
      <c r="G471" s="11"/>
      <c r="H471" s="5" t="s">
        <v>250</v>
      </c>
      <c r="I471" s="10">
        <f t="shared" si="71"/>
        <v>0</v>
      </c>
      <c r="J471" s="40"/>
      <c r="K471" s="31">
        <f t="shared" si="72"/>
        <v>0</v>
      </c>
      <c r="L471" s="2">
        <f t="shared" si="73"/>
        <v>0</v>
      </c>
      <c r="M471" s="2">
        <f t="shared" si="74"/>
        <v>0</v>
      </c>
      <c r="N471" s="2">
        <f t="shared" si="75"/>
        <v>0</v>
      </c>
      <c r="O471" s="11">
        <f t="shared" si="76"/>
        <v>0</v>
      </c>
      <c r="P471" s="11">
        <f t="shared" si="77"/>
        <v>0</v>
      </c>
      <c r="Q471" s="5" t="str">
        <f t="shared" si="78"/>
        <v>euro</v>
      </c>
      <c r="R471" s="10">
        <f t="shared" si="79"/>
        <v>0</v>
      </c>
      <c r="S471" s="2"/>
      <c r="T471" s="50" t="str" cm="1">
        <f t="array" ref="T471">_xlfn.IFS(R471&gt;I471,"KO : Le montant retenu est supérieur au montant présenté. Merci de revoir la ligne de contributions ou plafonner son montant.",I471=0,"",R471=I471,"OK",R471&lt;I471,"Montant instruit inférieur au montant présenté.")</f>
        <v/>
      </c>
      <c r="U471" s="9">
        <f t="shared" si="80"/>
        <v>0</v>
      </c>
    </row>
    <row r="472" spans="1:21" x14ac:dyDescent="0.35">
      <c r="A472" s="5">
        <v>468</v>
      </c>
      <c r="B472" s="2"/>
      <c r="C472" s="2"/>
      <c r="D472" s="2"/>
      <c r="E472" s="2"/>
      <c r="F472" s="11"/>
      <c r="G472" s="11"/>
      <c r="H472" s="5" t="s">
        <v>250</v>
      </c>
      <c r="I472" s="10">
        <f t="shared" si="71"/>
        <v>0</v>
      </c>
      <c r="J472" s="40"/>
      <c r="K472" s="31">
        <f t="shared" si="72"/>
        <v>0</v>
      </c>
      <c r="L472" s="2">
        <f t="shared" si="73"/>
        <v>0</v>
      </c>
      <c r="M472" s="2">
        <f t="shared" si="74"/>
        <v>0</v>
      </c>
      <c r="N472" s="2">
        <f t="shared" si="75"/>
        <v>0</v>
      </c>
      <c r="O472" s="11">
        <f t="shared" si="76"/>
        <v>0</v>
      </c>
      <c r="P472" s="11">
        <f t="shared" si="77"/>
        <v>0</v>
      </c>
      <c r="Q472" s="5" t="str">
        <f t="shared" si="78"/>
        <v>euro</v>
      </c>
      <c r="R472" s="10">
        <f t="shared" si="79"/>
        <v>0</v>
      </c>
      <c r="S472" s="2"/>
      <c r="T472" s="50" t="str" cm="1">
        <f t="array" ref="T472">_xlfn.IFS(R472&gt;I472,"KO : Le montant retenu est supérieur au montant présenté. Merci de revoir la ligne de contributions ou plafonner son montant.",I472=0,"",R472=I472,"OK",R472&lt;I472,"Montant instruit inférieur au montant présenté.")</f>
        <v/>
      </c>
      <c r="U472" s="9">
        <f t="shared" si="80"/>
        <v>0</v>
      </c>
    </row>
    <row r="473" spans="1:21" x14ac:dyDescent="0.35">
      <c r="A473" s="5">
        <v>469</v>
      </c>
      <c r="B473" s="2"/>
      <c r="C473" s="2"/>
      <c r="D473" s="2"/>
      <c r="E473" s="2"/>
      <c r="F473" s="11"/>
      <c r="G473" s="11"/>
      <c r="H473" s="5" t="s">
        <v>250</v>
      </c>
      <c r="I473" s="10">
        <f t="shared" si="71"/>
        <v>0</v>
      </c>
      <c r="J473" s="40"/>
      <c r="K473" s="31">
        <f t="shared" si="72"/>
        <v>0</v>
      </c>
      <c r="L473" s="2">
        <f t="shared" si="73"/>
        <v>0</v>
      </c>
      <c r="M473" s="2">
        <f t="shared" si="74"/>
        <v>0</v>
      </c>
      <c r="N473" s="2">
        <f t="shared" si="75"/>
        <v>0</v>
      </c>
      <c r="O473" s="11">
        <f t="shared" si="76"/>
        <v>0</v>
      </c>
      <c r="P473" s="11">
        <f t="shared" si="77"/>
        <v>0</v>
      </c>
      <c r="Q473" s="5" t="str">
        <f t="shared" si="78"/>
        <v>euro</v>
      </c>
      <c r="R473" s="10">
        <f t="shared" si="79"/>
        <v>0</v>
      </c>
      <c r="S473" s="2"/>
      <c r="T473" s="50" t="str" cm="1">
        <f t="array" ref="T473">_xlfn.IFS(R473&gt;I473,"KO : Le montant retenu est supérieur au montant présenté. Merci de revoir la ligne de contributions ou plafonner son montant.",I473=0,"",R473=I473,"OK",R473&lt;I473,"Montant instruit inférieur au montant présenté.")</f>
        <v/>
      </c>
      <c r="U473" s="9">
        <f t="shared" si="80"/>
        <v>0</v>
      </c>
    </row>
    <row r="474" spans="1:21" x14ac:dyDescent="0.35">
      <c r="A474" s="5">
        <v>470</v>
      </c>
      <c r="B474" s="2"/>
      <c r="C474" s="2"/>
      <c r="D474" s="2"/>
      <c r="E474" s="2"/>
      <c r="F474" s="11"/>
      <c r="G474" s="11"/>
      <c r="H474" s="5" t="s">
        <v>250</v>
      </c>
      <c r="I474" s="10">
        <f t="shared" si="71"/>
        <v>0</v>
      </c>
      <c r="J474" s="40"/>
      <c r="K474" s="31">
        <f t="shared" si="72"/>
        <v>0</v>
      </c>
      <c r="L474" s="2">
        <f t="shared" si="73"/>
        <v>0</v>
      </c>
      <c r="M474" s="2">
        <f t="shared" si="74"/>
        <v>0</v>
      </c>
      <c r="N474" s="2">
        <f t="shared" si="75"/>
        <v>0</v>
      </c>
      <c r="O474" s="11">
        <f t="shared" si="76"/>
        <v>0</v>
      </c>
      <c r="P474" s="11">
        <f t="shared" si="77"/>
        <v>0</v>
      </c>
      <c r="Q474" s="5" t="str">
        <f t="shared" si="78"/>
        <v>euro</v>
      </c>
      <c r="R474" s="10">
        <f t="shared" si="79"/>
        <v>0</v>
      </c>
      <c r="S474" s="2"/>
      <c r="T474" s="50" t="str" cm="1">
        <f t="array" ref="T474">_xlfn.IFS(R474&gt;I474,"KO : Le montant retenu est supérieur au montant présenté. Merci de revoir la ligne de contributions ou plafonner son montant.",I474=0,"",R474=I474,"OK",R474&lt;I474,"Montant instruit inférieur au montant présenté.")</f>
        <v/>
      </c>
      <c r="U474" s="9">
        <f t="shared" si="80"/>
        <v>0</v>
      </c>
    </row>
    <row r="475" spans="1:21" x14ac:dyDescent="0.35">
      <c r="A475" s="5">
        <v>471</v>
      </c>
      <c r="B475" s="2"/>
      <c r="C475" s="2"/>
      <c r="D475" s="2"/>
      <c r="E475" s="2"/>
      <c r="F475" s="11"/>
      <c r="G475" s="11"/>
      <c r="H475" s="5" t="s">
        <v>250</v>
      </c>
      <c r="I475" s="10">
        <f t="shared" si="71"/>
        <v>0</v>
      </c>
      <c r="J475" s="40"/>
      <c r="K475" s="31">
        <f t="shared" si="72"/>
        <v>0</v>
      </c>
      <c r="L475" s="2">
        <f t="shared" si="73"/>
        <v>0</v>
      </c>
      <c r="M475" s="2">
        <f t="shared" si="74"/>
        <v>0</v>
      </c>
      <c r="N475" s="2">
        <f t="shared" si="75"/>
        <v>0</v>
      </c>
      <c r="O475" s="11">
        <f t="shared" si="76"/>
        <v>0</v>
      </c>
      <c r="P475" s="11">
        <f t="shared" si="77"/>
        <v>0</v>
      </c>
      <c r="Q475" s="5" t="str">
        <f t="shared" si="78"/>
        <v>euro</v>
      </c>
      <c r="R475" s="10">
        <f t="shared" si="79"/>
        <v>0</v>
      </c>
      <c r="S475" s="2"/>
      <c r="T475" s="50" t="str" cm="1">
        <f t="array" ref="T475">_xlfn.IFS(R475&gt;I475,"KO : Le montant retenu est supérieur au montant présenté. Merci de revoir la ligne de contributions ou plafonner son montant.",I475=0,"",R475=I475,"OK",R475&lt;I475,"Montant instruit inférieur au montant présenté.")</f>
        <v/>
      </c>
      <c r="U475" s="9">
        <f t="shared" si="80"/>
        <v>0</v>
      </c>
    </row>
    <row r="476" spans="1:21" x14ac:dyDescent="0.35">
      <c r="A476" s="5">
        <v>472</v>
      </c>
      <c r="B476" s="2"/>
      <c r="C476" s="2"/>
      <c r="D476" s="2"/>
      <c r="E476" s="2"/>
      <c r="F476" s="11"/>
      <c r="G476" s="11"/>
      <c r="H476" s="5" t="s">
        <v>250</v>
      </c>
      <c r="I476" s="10">
        <f t="shared" si="71"/>
        <v>0</v>
      </c>
      <c r="J476" s="40"/>
      <c r="K476" s="31">
        <f t="shared" si="72"/>
        <v>0</v>
      </c>
      <c r="L476" s="2">
        <f t="shared" si="73"/>
        <v>0</v>
      </c>
      <c r="M476" s="2">
        <f t="shared" si="74"/>
        <v>0</v>
      </c>
      <c r="N476" s="2">
        <f t="shared" si="75"/>
        <v>0</v>
      </c>
      <c r="O476" s="11">
        <f t="shared" si="76"/>
        <v>0</v>
      </c>
      <c r="P476" s="11">
        <f t="shared" si="77"/>
        <v>0</v>
      </c>
      <c r="Q476" s="5" t="str">
        <f t="shared" si="78"/>
        <v>euro</v>
      </c>
      <c r="R476" s="10">
        <f t="shared" si="79"/>
        <v>0</v>
      </c>
      <c r="S476" s="2"/>
      <c r="T476" s="50" t="str" cm="1">
        <f t="array" ref="T476">_xlfn.IFS(R476&gt;I476,"KO : Le montant retenu est supérieur au montant présenté. Merci de revoir la ligne de contributions ou plafonner son montant.",I476=0,"",R476=I476,"OK",R476&lt;I476,"Montant instruit inférieur au montant présenté.")</f>
        <v/>
      </c>
      <c r="U476" s="9">
        <f t="shared" si="80"/>
        <v>0</v>
      </c>
    </row>
    <row r="477" spans="1:21" x14ac:dyDescent="0.35">
      <c r="A477" s="5">
        <v>473</v>
      </c>
      <c r="B477" s="2"/>
      <c r="C477" s="2"/>
      <c r="D477" s="2"/>
      <c r="E477" s="2"/>
      <c r="F477" s="11"/>
      <c r="G477" s="11"/>
      <c r="H477" s="5" t="s">
        <v>250</v>
      </c>
      <c r="I477" s="10">
        <f t="shared" si="71"/>
        <v>0</v>
      </c>
      <c r="J477" s="40"/>
      <c r="K477" s="31">
        <f t="shared" si="72"/>
        <v>0</v>
      </c>
      <c r="L477" s="2">
        <f t="shared" si="73"/>
        <v>0</v>
      </c>
      <c r="M477" s="2">
        <f t="shared" si="74"/>
        <v>0</v>
      </c>
      <c r="N477" s="2">
        <f t="shared" si="75"/>
        <v>0</v>
      </c>
      <c r="O477" s="11">
        <f t="shared" si="76"/>
        <v>0</v>
      </c>
      <c r="P477" s="11">
        <f t="shared" si="77"/>
        <v>0</v>
      </c>
      <c r="Q477" s="5" t="str">
        <f t="shared" si="78"/>
        <v>euro</v>
      </c>
      <c r="R477" s="10">
        <f t="shared" si="79"/>
        <v>0</v>
      </c>
      <c r="S477" s="2"/>
      <c r="T477" s="50" t="str" cm="1">
        <f t="array" ref="T477">_xlfn.IFS(R477&gt;I477,"KO : Le montant retenu est supérieur au montant présenté. Merci de revoir la ligne de contributions ou plafonner son montant.",I477=0,"",R477=I477,"OK",R477&lt;I477,"Montant instruit inférieur au montant présenté.")</f>
        <v/>
      </c>
      <c r="U477" s="9">
        <f t="shared" si="80"/>
        <v>0</v>
      </c>
    </row>
    <row r="478" spans="1:21" x14ac:dyDescent="0.35">
      <c r="A478" s="5">
        <v>474</v>
      </c>
      <c r="B478" s="2"/>
      <c r="C478" s="2"/>
      <c r="D478" s="2"/>
      <c r="E478" s="2"/>
      <c r="F478" s="11"/>
      <c r="G478" s="11"/>
      <c r="H478" s="5" t="s">
        <v>250</v>
      </c>
      <c r="I478" s="10">
        <f t="shared" si="71"/>
        <v>0</v>
      </c>
      <c r="J478" s="40"/>
      <c r="K478" s="31">
        <f t="shared" si="72"/>
        <v>0</v>
      </c>
      <c r="L478" s="2">
        <f t="shared" si="73"/>
        <v>0</v>
      </c>
      <c r="M478" s="2">
        <f t="shared" si="74"/>
        <v>0</v>
      </c>
      <c r="N478" s="2">
        <f t="shared" si="75"/>
        <v>0</v>
      </c>
      <c r="O478" s="11">
        <f t="shared" si="76"/>
        <v>0</v>
      </c>
      <c r="P478" s="11">
        <f t="shared" si="77"/>
        <v>0</v>
      </c>
      <c r="Q478" s="5" t="str">
        <f t="shared" si="78"/>
        <v>euro</v>
      </c>
      <c r="R478" s="10">
        <f t="shared" si="79"/>
        <v>0</v>
      </c>
      <c r="S478" s="2"/>
      <c r="T478" s="50" t="str" cm="1">
        <f t="array" ref="T478">_xlfn.IFS(R478&gt;I478,"KO : Le montant retenu est supérieur au montant présenté. Merci de revoir la ligne de contributions ou plafonner son montant.",I478=0,"",R478=I478,"OK",R478&lt;I478,"Montant instruit inférieur au montant présenté.")</f>
        <v/>
      </c>
      <c r="U478" s="9">
        <f t="shared" si="80"/>
        <v>0</v>
      </c>
    </row>
    <row r="479" spans="1:21" x14ac:dyDescent="0.35">
      <c r="A479" s="5">
        <v>475</v>
      </c>
      <c r="B479" s="2"/>
      <c r="C479" s="2"/>
      <c r="D479" s="2"/>
      <c r="E479" s="2"/>
      <c r="F479" s="11"/>
      <c r="G479" s="11"/>
      <c r="H479" s="5" t="s">
        <v>250</v>
      </c>
      <c r="I479" s="10">
        <f t="shared" si="71"/>
        <v>0</v>
      </c>
      <c r="J479" s="40"/>
      <c r="K479" s="31">
        <f t="shared" si="72"/>
        <v>0</v>
      </c>
      <c r="L479" s="2">
        <f t="shared" si="73"/>
        <v>0</v>
      </c>
      <c r="M479" s="2">
        <f t="shared" si="74"/>
        <v>0</v>
      </c>
      <c r="N479" s="2">
        <f t="shared" si="75"/>
        <v>0</v>
      </c>
      <c r="O479" s="11">
        <f t="shared" si="76"/>
        <v>0</v>
      </c>
      <c r="P479" s="11">
        <f t="shared" si="77"/>
        <v>0</v>
      </c>
      <c r="Q479" s="5" t="str">
        <f t="shared" si="78"/>
        <v>euro</v>
      </c>
      <c r="R479" s="10">
        <f t="shared" si="79"/>
        <v>0</v>
      </c>
      <c r="S479" s="2"/>
      <c r="T479" s="50" t="str" cm="1">
        <f t="array" ref="T479">_xlfn.IFS(R479&gt;I479,"KO : Le montant retenu est supérieur au montant présenté. Merci de revoir la ligne de contributions ou plafonner son montant.",I479=0,"",R479=I479,"OK",R479&lt;I479,"Montant instruit inférieur au montant présenté.")</f>
        <v/>
      </c>
      <c r="U479" s="9">
        <f t="shared" si="80"/>
        <v>0</v>
      </c>
    </row>
    <row r="480" spans="1:21" x14ac:dyDescent="0.35">
      <c r="A480" s="5">
        <v>476</v>
      </c>
      <c r="B480" s="2"/>
      <c r="C480" s="2"/>
      <c r="D480" s="2"/>
      <c r="E480" s="2"/>
      <c r="F480" s="11"/>
      <c r="G480" s="11"/>
      <c r="H480" s="5" t="s">
        <v>250</v>
      </c>
      <c r="I480" s="10">
        <f t="shared" si="71"/>
        <v>0</v>
      </c>
      <c r="J480" s="40"/>
      <c r="K480" s="31">
        <f t="shared" si="72"/>
        <v>0</v>
      </c>
      <c r="L480" s="2">
        <f t="shared" si="73"/>
        <v>0</v>
      </c>
      <c r="M480" s="2">
        <f t="shared" si="74"/>
        <v>0</v>
      </c>
      <c r="N480" s="2">
        <f t="shared" si="75"/>
        <v>0</v>
      </c>
      <c r="O480" s="11">
        <f t="shared" si="76"/>
        <v>0</v>
      </c>
      <c r="P480" s="11">
        <f t="shared" si="77"/>
        <v>0</v>
      </c>
      <c r="Q480" s="5" t="str">
        <f t="shared" si="78"/>
        <v>euro</v>
      </c>
      <c r="R480" s="10">
        <f t="shared" si="79"/>
        <v>0</v>
      </c>
      <c r="S480" s="2"/>
      <c r="T480" s="50" t="str" cm="1">
        <f t="array" ref="T480">_xlfn.IFS(R480&gt;I480,"KO : Le montant retenu est supérieur au montant présenté. Merci de revoir la ligne de contributions ou plafonner son montant.",I480=0,"",R480=I480,"OK",R480&lt;I480,"Montant instruit inférieur au montant présenté.")</f>
        <v/>
      </c>
      <c r="U480" s="9">
        <f t="shared" si="80"/>
        <v>0</v>
      </c>
    </row>
    <row r="481" spans="1:21" x14ac:dyDescent="0.35">
      <c r="A481" s="5">
        <v>477</v>
      </c>
      <c r="B481" s="2"/>
      <c r="C481" s="2"/>
      <c r="D481" s="2"/>
      <c r="E481" s="2"/>
      <c r="F481" s="11"/>
      <c r="G481" s="11"/>
      <c r="H481" s="5" t="s">
        <v>250</v>
      </c>
      <c r="I481" s="10">
        <f t="shared" si="71"/>
        <v>0</v>
      </c>
      <c r="J481" s="40"/>
      <c r="K481" s="31">
        <f t="shared" si="72"/>
        <v>0</v>
      </c>
      <c r="L481" s="2">
        <f t="shared" si="73"/>
        <v>0</v>
      </c>
      <c r="M481" s="2">
        <f t="shared" si="74"/>
        <v>0</v>
      </c>
      <c r="N481" s="2">
        <f t="shared" si="75"/>
        <v>0</v>
      </c>
      <c r="O481" s="11">
        <f t="shared" si="76"/>
        <v>0</v>
      </c>
      <c r="P481" s="11">
        <f t="shared" si="77"/>
        <v>0</v>
      </c>
      <c r="Q481" s="5" t="str">
        <f t="shared" si="78"/>
        <v>euro</v>
      </c>
      <c r="R481" s="10">
        <f t="shared" si="79"/>
        <v>0</v>
      </c>
      <c r="S481" s="2"/>
      <c r="T481" s="50" t="str" cm="1">
        <f t="array" ref="T481">_xlfn.IFS(R481&gt;I481,"KO : Le montant retenu est supérieur au montant présenté. Merci de revoir la ligne de contributions ou plafonner son montant.",I481=0,"",R481=I481,"OK",R481&lt;I481,"Montant instruit inférieur au montant présenté.")</f>
        <v/>
      </c>
      <c r="U481" s="9">
        <f t="shared" si="80"/>
        <v>0</v>
      </c>
    </row>
    <row r="482" spans="1:21" x14ac:dyDescent="0.35">
      <c r="A482" s="5">
        <v>478</v>
      </c>
      <c r="B482" s="2"/>
      <c r="C482" s="2"/>
      <c r="D482" s="2"/>
      <c r="E482" s="2"/>
      <c r="F482" s="11"/>
      <c r="G482" s="11"/>
      <c r="H482" s="5" t="s">
        <v>250</v>
      </c>
      <c r="I482" s="10">
        <f t="shared" si="71"/>
        <v>0</v>
      </c>
      <c r="J482" s="40"/>
      <c r="K482" s="31">
        <f t="shared" si="72"/>
        <v>0</v>
      </c>
      <c r="L482" s="2">
        <f t="shared" si="73"/>
        <v>0</v>
      </c>
      <c r="M482" s="2">
        <f t="shared" si="74"/>
        <v>0</v>
      </c>
      <c r="N482" s="2">
        <f t="shared" si="75"/>
        <v>0</v>
      </c>
      <c r="O482" s="11">
        <f t="shared" si="76"/>
        <v>0</v>
      </c>
      <c r="P482" s="11">
        <f t="shared" si="77"/>
        <v>0</v>
      </c>
      <c r="Q482" s="5" t="str">
        <f t="shared" si="78"/>
        <v>euro</v>
      </c>
      <c r="R482" s="10">
        <f t="shared" si="79"/>
        <v>0</v>
      </c>
      <c r="S482" s="2"/>
      <c r="T482" s="50" t="str" cm="1">
        <f t="array" ref="T482">_xlfn.IFS(R482&gt;I482,"KO : Le montant retenu est supérieur au montant présenté. Merci de revoir la ligne de contributions ou plafonner son montant.",I482=0,"",R482=I482,"OK",R482&lt;I482,"Montant instruit inférieur au montant présenté.")</f>
        <v/>
      </c>
      <c r="U482" s="9">
        <f t="shared" si="80"/>
        <v>0</v>
      </c>
    </row>
    <row r="483" spans="1:21" x14ac:dyDescent="0.35">
      <c r="A483" s="5">
        <v>479</v>
      </c>
      <c r="B483" s="2"/>
      <c r="C483" s="2"/>
      <c r="D483" s="2"/>
      <c r="E483" s="2"/>
      <c r="F483" s="11"/>
      <c r="G483" s="11"/>
      <c r="H483" s="5" t="s">
        <v>250</v>
      </c>
      <c r="I483" s="10">
        <f t="shared" si="71"/>
        <v>0</v>
      </c>
      <c r="J483" s="40"/>
      <c r="K483" s="31">
        <f t="shared" si="72"/>
        <v>0</v>
      </c>
      <c r="L483" s="2">
        <f t="shared" si="73"/>
        <v>0</v>
      </c>
      <c r="M483" s="2">
        <f t="shared" si="74"/>
        <v>0</v>
      </c>
      <c r="N483" s="2">
        <f t="shared" si="75"/>
        <v>0</v>
      </c>
      <c r="O483" s="11">
        <f t="shared" si="76"/>
        <v>0</v>
      </c>
      <c r="P483" s="11">
        <f t="shared" si="77"/>
        <v>0</v>
      </c>
      <c r="Q483" s="5" t="str">
        <f t="shared" si="78"/>
        <v>euro</v>
      </c>
      <c r="R483" s="10">
        <f t="shared" si="79"/>
        <v>0</v>
      </c>
      <c r="S483" s="2"/>
      <c r="T483" s="50" t="str" cm="1">
        <f t="array" ref="T483">_xlfn.IFS(R483&gt;I483,"KO : Le montant retenu est supérieur au montant présenté. Merci de revoir la ligne de contributions ou plafonner son montant.",I483=0,"",R483=I483,"OK",R483&lt;I483,"Montant instruit inférieur au montant présenté.")</f>
        <v/>
      </c>
      <c r="U483" s="9">
        <f t="shared" si="80"/>
        <v>0</v>
      </c>
    </row>
    <row r="484" spans="1:21" x14ac:dyDescent="0.35">
      <c r="A484" s="5">
        <v>480</v>
      </c>
      <c r="B484" s="2"/>
      <c r="C484" s="2"/>
      <c r="D484" s="2"/>
      <c r="E484" s="2"/>
      <c r="F484" s="11"/>
      <c r="G484" s="11"/>
      <c r="H484" s="5" t="s">
        <v>250</v>
      </c>
      <c r="I484" s="10">
        <f t="shared" si="71"/>
        <v>0</v>
      </c>
      <c r="J484" s="40"/>
      <c r="K484" s="31">
        <f t="shared" si="72"/>
        <v>0</v>
      </c>
      <c r="L484" s="2">
        <f t="shared" si="73"/>
        <v>0</v>
      </c>
      <c r="M484" s="2">
        <f t="shared" si="74"/>
        <v>0</v>
      </c>
      <c r="N484" s="2">
        <f t="shared" si="75"/>
        <v>0</v>
      </c>
      <c r="O484" s="11">
        <f t="shared" si="76"/>
        <v>0</v>
      </c>
      <c r="P484" s="11">
        <f t="shared" si="77"/>
        <v>0</v>
      </c>
      <c r="Q484" s="5" t="str">
        <f t="shared" si="78"/>
        <v>euro</v>
      </c>
      <c r="R484" s="10">
        <f t="shared" si="79"/>
        <v>0</v>
      </c>
      <c r="S484" s="2"/>
      <c r="T484" s="50" t="str" cm="1">
        <f t="array" ref="T484">_xlfn.IFS(R484&gt;I484,"KO : Le montant retenu est supérieur au montant présenté. Merci de revoir la ligne de contributions ou plafonner son montant.",I484=0,"",R484=I484,"OK",R484&lt;I484,"Montant instruit inférieur au montant présenté.")</f>
        <v/>
      </c>
      <c r="U484" s="9">
        <f t="shared" si="80"/>
        <v>0</v>
      </c>
    </row>
    <row r="485" spans="1:21" x14ac:dyDescent="0.35">
      <c r="A485" s="5">
        <v>481</v>
      </c>
      <c r="B485" s="2"/>
      <c r="C485" s="2"/>
      <c r="D485" s="2"/>
      <c r="E485" s="2"/>
      <c r="F485" s="11"/>
      <c r="G485" s="11"/>
      <c r="H485" s="5" t="s">
        <v>250</v>
      </c>
      <c r="I485" s="10">
        <f t="shared" si="71"/>
        <v>0</v>
      </c>
      <c r="J485" s="40"/>
      <c r="K485" s="31">
        <f t="shared" si="72"/>
        <v>0</v>
      </c>
      <c r="L485" s="2">
        <f t="shared" si="73"/>
        <v>0</v>
      </c>
      <c r="M485" s="2">
        <f t="shared" si="74"/>
        <v>0</v>
      </c>
      <c r="N485" s="2">
        <f t="shared" si="75"/>
        <v>0</v>
      </c>
      <c r="O485" s="11">
        <f t="shared" si="76"/>
        <v>0</v>
      </c>
      <c r="P485" s="11">
        <f t="shared" si="77"/>
        <v>0</v>
      </c>
      <c r="Q485" s="5" t="str">
        <f t="shared" si="78"/>
        <v>euro</v>
      </c>
      <c r="R485" s="10">
        <f t="shared" si="79"/>
        <v>0</v>
      </c>
      <c r="S485" s="2"/>
      <c r="T485" s="50" t="str" cm="1">
        <f t="array" ref="T485">_xlfn.IFS(R485&gt;I485,"KO : Le montant retenu est supérieur au montant présenté. Merci de revoir la ligne de contributions ou plafonner son montant.",I485=0,"",R485=I485,"OK",R485&lt;I485,"Montant instruit inférieur au montant présenté.")</f>
        <v/>
      </c>
      <c r="U485" s="9">
        <f t="shared" si="80"/>
        <v>0</v>
      </c>
    </row>
    <row r="486" spans="1:21" x14ac:dyDescent="0.35">
      <c r="A486" s="5">
        <v>482</v>
      </c>
      <c r="B486" s="2"/>
      <c r="C486" s="2"/>
      <c r="D486" s="2"/>
      <c r="E486" s="2"/>
      <c r="F486" s="11"/>
      <c r="G486" s="11"/>
      <c r="H486" s="5" t="s">
        <v>250</v>
      </c>
      <c r="I486" s="10">
        <f t="shared" si="71"/>
        <v>0</v>
      </c>
      <c r="J486" s="40"/>
      <c r="K486" s="31">
        <f t="shared" si="72"/>
        <v>0</v>
      </c>
      <c r="L486" s="2">
        <f t="shared" si="73"/>
        <v>0</v>
      </c>
      <c r="M486" s="2">
        <f t="shared" si="74"/>
        <v>0</v>
      </c>
      <c r="N486" s="2">
        <f t="shared" si="75"/>
        <v>0</v>
      </c>
      <c r="O486" s="11">
        <f t="shared" si="76"/>
        <v>0</v>
      </c>
      <c r="P486" s="11">
        <f t="shared" si="77"/>
        <v>0</v>
      </c>
      <c r="Q486" s="5" t="str">
        <f t="shared" si="78"/>
        <v>euro</v>
      </c>
      <c r="R486" s="10">
        <f t="shared" si="79"/>
        <v>0</v>
      </c>
      <c r="S486" s="2"/>
      <c r="T486" s="50" t="str" cm="1">
        <f t="array" ref="T486">_xlfn.IFS(R486&gt;I486,"KO : Le montant retenu est supérieur au montant présenté. Merci de revoir la ligne de contributions ou plafonner son montant.",I486=0,"",R486=I486,"OK",R486&lt;I486,"Montant instruit inférieur au montant présenté.")</f>
        <v/>
      </c>
      <c r="U486" s="9">
        <f t="shared" si="80"/>
        <v>0</v>
      </c>
    </row>
    <row r="487" spans="1:21" x14ac:dyDescent="0.35">
      <c r="A487" s="5">
        <v>483</v>
      </c>
      <c r="B487" s="2"/>
      <c r="C487" s="2"/>
      <c r="D487" s="2"/>
      <c r="E487" s="2"/>
      <c r="F487" s="11"/>
      <c r="G487" s="11"/>
      <c r="H487" s="5" t="s">
        <v>250</v>
      </c>
      <c r="I487" s="10">
        <f t="shared" si="71"/>
        <v>0</v>
      </c>
      <c r="J487" s="40"/>
      <c r="K487" s="31">
        <f t="shared" si="72"/>
        <v>0</v>
      </c>
      <c r="L487" s="2">
        <f t="shared" si="73"/>
        <v>0</v>
      </c>
      <c r="M487" s="2">
        <f t="shared" si="74"/>
        <v>0</v>
      </c>
      <c r="N487" s="2">
        <f t="shared" si="75"/>
        <v>0</v>
      </c>
      <c r="O487" s="11">
        <f t="shared" si="76"/>
        <v>0</v>
      </c>
      <c r="P487" s="11">
        <f t="shared" si="77"/>
        <v>0</v>
      </c>
      <c r="Q487" s="5" t="str">
        <f t="shared" si="78"/>
        <v>euro</v>
      </c>
      <c r="R487" s="10">
        <f t="shared" si="79"/>
        <v>0</v>
      </c>
      <c r="S487" s="2"/>
      <c r="T487" s="50" t="str" cm="1">
        <f t="array" ref="T487">_xlfn.IFS(R487&gt;I487,"KO : Le montant retenu est supérieur au montant présenté. Merci de revoir la ligne de contributions ou plafonner son montant.",I487=0,"",R487=I487,"OK",R487&lt;I487,"Montant instruit inférieur au montant présenté.")</f>
        <v/>
      </c>
      <c r="U487" s="9">
        <f t="shared" si="80"/>
        <v>0</v>
      </c>
    </row>
    <row r="488" spans="1:21" x14ac:dyDescent="0.35">
      <c r="A488" s="5">
        <v>484</v>
      </c>
      <c r="B488" s="2"/>
      <c r="C488" s="2"/>
      <c r="D488" s="2"/>
      <c r="E488" s="2"/>
      <c r="F488" s="11"/>
      <c r="G488" s="11"/>
      <c r="H488" s="5" t="s">
        <v>250</v>
      </c>
      <c r="I488" s="10">
        <f t="shared" si="71"/>
        <v>0</v>
      </c>
      <c r="J488" s="40"/>
      <c r="K488" s="31">
        <f t="shared" si="72"/>
        <v>0</v>
      </c>
      <c r="L488" s="2">
        <f t="shared" si="73"/>
        <v>0</v>
      </c>
      <c r="M488" s="2">
        <f t="shared" si="74"/>
        <v>0</v>
      </c>
      <c r="N488" s="2">
        <f t="shared" si="75"/>
        <v>0</v>
      </c>
      <c r="O488" s="11">
        <f t="shared" si="76"/>
        <v>0</v>
      </c>
      <c r="P488" s="11">
        <f t="shared" si="77"/>
        <v>0</v>
      </c>
      <c r="Q488" s="5" t="str">
        <f t="shared" si="78"/>
        <v>euro</v>
      </c>
      <c r="R488" s="10">
        <f t="shared" si="79"/>
        <v>0</v>
      </c>
      <c r="S488" s="2"/>
      <c r="T488" s="50" t="str" cm="1">
        <f t="array" ref="T488">_xlfn.IFS(R488&gt;I488,"KO : Le montant retenu est supérieur au montant présenté. Merci de revoir la ligne de contributions ou plafonner son montant.",I488=0,"",R488=I488,"OK",R488&lt;I488,"Montant instruit inférieur au montant présenté.")</f>
        <v/>
      </c>
      <c r="U488" s="9">
        <f t="shared" si="80"/>
        <v>0</v>
      </c>
    </row>
    <row r="489" spans="1:21" x14ac:dyDescent="0.35">
      <c r="A489" s="5">
        <v>485</v>
      </c>
      <c r="B489" s="2"/>
      <c r="C489" s="2"/>
      <c r="D489" s="2"/>
      <c r="E489" s="2"/>
      <c r="F489" s="11"/>
      <c r="G489" s="11"/>
      <c r="H489" s="5" t="s">
        <v>250</v>
      </c>
      <c r="I489" s="10">
        <f t="shared" si="71"/>
        <v>0</v>
      </c>
      <c r="J489" s="40"/>
      <c r="K489" s="31">
        <f t="shared" si="72"/>
        <v>0</v>
      </c>
      <c r="L489" s="2">
        <f t="shared" si="73"/>
        <v>0</v>
      </c>
      <c r="M489" s="2">
        <f t="shared" si="74"/>
        <v>0</v>
      </c>
      <c r="N489" s="2">
        <f t="shared" si="75"/>
        <v>0</v>
      </c>
      <c r="O489" s="11">
        <f t="shared" si="76"/>
        <v>0</v>
      </c>
      <c r="P489" s="11">
        <f t="shared" si="77"/>
        <v>0</v>
      </c>
      <c r="Q489" s="5" t="str">
        <f t="shared" si="78"/>
        <v>euro</v>
      </c>
      <c r="R489" s="10">
        <f t="shared" si="79"/>
        <v>0</v>
      </c>
      <c r="S489" s="2"/>
      <c r="T489" s="50" t="str" cm="1">
        <f t="array" ref="T489">_xlfn.IFS(R489&gt;I489,"KO : Le montant retenu est supérieur au montant présenté. Merci de revoir la ligne de contributions ou plafonner son montant.",I489=0,"",R489=I489,"OK",R489&lt;I489,"Montant instruit inférieur au montant présenté.")</f>
        <v/>
      </c>
      <c r="U489" s="9">
        <f t="shared" si="80"/>
        <v>0</v>
      </c>
    </row>
    <row r="490" spans="1:21" x14ac:dyDescent="0.35">
      <c r="A490" s="5">
        <v>486</v>
      </c>
      <c r="B490" s="2"/>
      <c r="C490" s="2"/>
      <c r="D490" s="2"/>
      <c r="E490" s="2"/>
      <c r="F490" s="11"/>
      <c r="G490" s="11"/>
      <c r="H490" s="5" t="s">
        <v>250</v>
      </c>
      <c r="I490" s="10">
        <f t="shared" si="71"/>
        <v>0</v>
      </c>
      <c r="J490" s="40"/>
      <c r="K490" s="31">
        <f t="shared" si="72"/>
        <v>0</v>
      </c>
      <c r="L490" s="2">
        <f t="shared" si="73"/>
        <v>0</v>
      </c>
      <c r="M490" s="2">
        <f t="shared" si="74"/>
        <v>0</v>
      </c>
      <c r="N490" s="2">
        <f t="shared" si="75"/>
        <v>0</v>
      </c>
      <c r="O490" s="11">
        <f t="shared" si="76"/>
        <v>0</v>
      </c>
      <c r="P490" s="11">
        <f t="shared" si="77"/>
        <v>0</v>
      </c>
      <c r="Q490" s="5" t="str">
        <f t="shared" si="78"/>
        <v>euro</v>
      </c>
      <c r="R490" s="10">
        <f t="shared" si="79"/>
        <v>0</v>
      </c>
      <c r="S490" s="2"/>
      <c r="T490" s="50" t="str" cm="1">
        <f t="array" ref="T490">_xlfn.IFS(R490&gt;I490,"KO : Le montant retenu est supérieur au montant présenté. Merci de revoir la ligne de contributions ou plafonner son montant.",I490=0,"",R490=I490,"OK",R490&lt;I490,"Montant instruit inférieur au montant présenté.")</f>
        <v/>
      </c>
      <c r="U490" s="9">
        <f t="shared" si="80"/>
        <v>0</v>
      </c>
    </row>
    <row r="491" spans="1:21" x14ac:dyDescent="0.35">
      <c r="A491" s="5">
        <v>487</v>
      </c>
      <c r="B491" s="2"/>
      <c r="C491" s="2"/>
      <c r="D491" s="2"/>
      <c r="E491" s="2"/>
      <c r="F491" s="11"/>
      <c r="G491" s="11"/>
      <c r="H491" s="5" t="s">
        <v>250</v>
      </c>
      <c r="I491" s="10">
        <f t="shared" si="71"/>
        <v>0</v>
      </c>
      <c r="J491" s="40"/>
      <c r="K491" s="31">
        <f t="shared" si="72"/>
        <v>0</v>
      </c>
      <c r="L491" s="2">
        <f t="shared" si="73"/>
        <v>0</v>
      </c>
      <c r="M491" s="2">
        <f t="shared" si="74"/>
        <v>0</v>
      </c>
      <c r="N491" s="2">
        <f t="shared" si="75"/>
        <v>0</v>
      </c>
      <c r="O491" s="11">
        <f t="shared" si="76"/>
        <v>0</v>
      </c>
      <c r="P491" s="11">
        <f t="shared" si="77"/>
        <v>0</v>
      </c>
      <c r="Q491" s="5" t="str">
        <f t="shared" si="78"/>
        <v>euro</v>
      </c>
      <c r="R491" s="10">
        <f t="shared" si="79"/>
        <v>0</v>
      </c>
      <c r="S491" s="2"/>
      <c r="T491" s="50" t="str" cm="1">
        <f t="array" ref="T491">_xlfn.IFS(R491&gt;I491,"KO : Le montant retenu est supérieur au montant présenté. Merci de revoir la ligne de contributions ou plafonner son montant.",I491=0,"",R491=I491,"OK",R491&lt;I491,"Montant instruit inférieur au montant présenté.")</f>
        <v/>
      </c>
      <c r="U491" s="9">
        <f t="shared" si="80"/>
        <v>0</v>
      </c>
    </row>
    <row r="492" spans="1:21" x14ac:dyDescent="0.35">
      <c r="A492" s="5">
        <v>488</v>
      </c>
      <c r="B492" s="2"/>
      <c r="C492" s="2"/>
      <c r="D492" s="2"/>
      <c r="E492" s="2"/>
      <c r="F492" s="11"/>
      <c r="G492" s="11"/>
      <c r="H492" s="5" t="s">
        <v>250</v>
      </c>
      <c r="I492" s="10">
        <f t="shared" si="71"/>
        <v>0</v>
      </c>
      <c r="J492" s="40"/>
      <c r="K492" s="31">
        <f t="shared" si="72"/>
        <v>0</v>
      </c>
      <c r="L492" s="2">
        <f t="shared" si="73"/>
        <v>0</v>
      </c>
      <c r="M492" s="2">
        <f t="shared" si="74"/>
        <v>0</v>
      </c>
      <c r="N492" s="2">
        <f t="shared" si="75"/>
        <v>0</v>
      </c>
      <c r="O492" s="11">
        <f t="shared" si="76"/>
        <v>0</v>
      </c>
      <c r="P492" s="11">
        <f t="shared" si="77"/>
        <v>0</v>
      </c>
      <c r="Q492" s="5" t="str">
        <f t="shared" si="78"/>
        <v>euro</v>
      </c>
      <c r="R492" s="10">
        <f t="shared" si="79"/>
        <v>0</v>
      </c>
      <c r="S492" s="2"/>
      <c r="T492" s="50" t="str" cm="1">
        <f t="array" ref="T492">_xlfn.IFS(R492&gt;I492,"KO : Le montant retenu est supérieur au montant présenté. Merci de revoir la ligne de contributions ou plafonner son montant.",I492=0,"",R492=I492,"OK",R492&lt;I492,"Montant instruit inférieur au montant présenté.")</f>
        <v/>
      </c>
      <c r="U492" s="9">
        <f t="shared" si="80"/>
        <v>0</v>
      </c>
    </row>
    <row r="493" spans="1:21" x14ac:dyDescent="0.35">
      <c r="A493" s="5">
        <v>489</v>
      </c>
      <c r="B493" s="2"/>
      <c r="C493" s="2"/>
      <c r="D493" s="2"/>
      <c r="E493" s="2"/>
      <c r="F493" s="11"/>
      <c r="G493" s="11"/>
      <c r="H493" s="5" t="s">
        <v>250</v>
      </c>
      <c r="I493" s="10">
        <f t="shared" si="71"/>
        <v>0</v>
      </c>
      <c r="J493" s="40"/>
      <c r="K493" s="31">
        <f t="shared" si="72"/>
        <v>0</v>
      </c>
      <c r="L493" s="2">
        <f t="shared" si="73"/>
        <v>0</v>
      </c>
      <c r="M493" s="2">
        <f t="shared" si="74"/>
        <v>0</v>
      </c>
      <c r="N493" s="2">
        <f t="shared" si="75"/>
        <v>0</v>
      </c>
      <c r="O493" s="11">
        <f t="shared" si="76"/>
        <v>0</v>
      </c>
      <c r="P493" s="11">
        <f t="shared" si="77"/>
        <v>0</v>
      </c>
      <c r="Q493" s="5" t="str">
        <f t="shared" si="78"/>
        <v>euro</v>
      </c>
      <c r="R493" s="10">
        <f t="shared" si="79"/>
        <v>0</v>
      </c>
      <c r="S493" s="2"/>
      <c r="T493" s="50" t="str" cm="1">
        <f t="array" ref="T493">_xlfn.IFS(R493&gt;I493,"KO : Le montant retenu est supérieur au montant présenté. Merci de revoir la ligne de contributions ou plafonner son montant.",I493=0,"",R493=I493,"OK",R493&lt;I493,"Montant instruit inférieur au montant présenté.")</f>
        <v/>
      </c>
      <c r="U493" s="9">
        <f t="shared" si="80"/>
        <v>0</v>
      </c>
    </row>
    <row r="494" spans="1:21" x14ac:dyDescent="0.35">
      <c r="A494" s="5">
        <v>490</v>
      </c>
      <c r="B494" s="2"/>
      <c r="C494" s="2"/>
      <c r="D494" s="2"/>
      <c r="E494" s="2"/>
      <c r="F494" s="11"/>
      <c r="G494" s="11"/>
      <c r="H494" s="5" t="s">
        <v>250</v>
      </c>
      <c r="I494" s="10">
        <f t="shared" si="71"/>
        <v>0</v>
      </c>
      <c r="J494" s="40"/>
      <c r="K494" s="31">
        <f t="shared" si="72"/>
        <v>0</v>
      </c>
      <c r="L494" s="2">
        <f t="shared" si="73"/>
        <v>0</v>
      </c>
      <c r="M494" s="2">
        <f t="shared" si="74"/>
        <v>0</v>
      </c>
      <c r="N494" s="2">
        <f t="shared" si="75"/>
        <v>0</v>
      </c>
      <c r="O494" s="11">
        <f t="shared" si="76"/>
        <v>0</v>
      </c>
      <c r="P494" s="11">
        <f t="shared" si="77"/>
        <v>0</v>
      </c>
      <c r="Q494" s="5" t="str">
        <f t="shared" si="78"/>
        <v>euro</v>
      </c>
      <c r="R494" s="10">
        <f t="shared" si="79"/>
        <v>0</v>
      </c>
      <c r="S494" s="2"/>
      <c r="T494" s="50" t="str" cm="1">
        <f t="array" ref="T494">_xlfn.IFS(R494&gt;I494,"KO : Le montant retenu est supérieur au montant présenté. Merci de revoir la ligne de contributions ou plafonner son montant.",I494=0,"",R494=I494,"OK",R494&lt;I494,"Montant instruit inférieur au montant présenté.")</f>
        <v/>
      </c>
      <c r="U494" s="9">
        <f t="shared" si="80"/>
        <v>0</v>
      </c>
    </row>
    <row r="495" spans="1:21" x14ac:dyDescent="0.35">
      <c r="A495" s="5">
        <v>491</v>
      </c>
      <c r="B495" s="2"/>
      <c r="C495" s="2"/>
      <c r="D495" s="2"/>
      <c r="E495" s="2"/>
      <c r="F495" s="11"/>
      <c r="G495" s="11"/>
      <c r="H495" s="5" t="s">
        <v>250</v>
      </c>
      <c r="I495" s="10">
        <f t="shared" si="71"/>
        <v>0</v>
      </c>
      <c r="J495" s="40"/>
      <c r="K495" s="31">
        <f t="shared" si="72"/>
        <v>0</v>
      </c>
      <c r="L495" s="2">
        <f t="shared" si="73"/>
        <v>0</v>
      </c>
      <c r="M495" s="2">
        <f t="shared" si="74"/>
        <v>0</v>
      </c>
      <c r="N495" s="2">
        <f t="shared" si="75"/>
        <v>0</v>
      </c>
      <c r="O495" s="11">
        <f t="shared" si="76"/>
        <v>0</v>
      </c>
      <c r="P495" s="11">
        <f t="shared" si="77"/>
        <v>0</v>
      </c>
      <c r="Q495" s="5" t="str">
        <f t="shared" si="78"/>
        <v>euro</v>
      </c>
      <c r="R495" s="10">
        <f t="shared" si="79"/>
        <v>0</v>
      </c>
      <c r="S495" s="2"/>
      <c r="T495" s="50" t="str" cm="1">
        <f t="array" ref="T495">_xlfn.IFS(R495&gt;I495,"KO : Le montant retenu est supérieur au montant présenté. Merci de revoir la ligne de contributions ou plafonner son montant.",I495=0,"",R495=I495,"OK",R495&lt;I495,"Montant instruit inférieur au montant présenté.")</f>
        <v/>
      </c>
      <c r="U495" s="9">
        <f t="shared" si="80"/>
        <v>0</v>
      </c>
    </row>
    <row r="496" spans="1:21" x14ac:dyDescent="0.35">
      <c r="A496" s="5">
        <v>492</v>
      </c>
      <c r="B496" s="2"/>
      <c r="C496" s="2"/>
      <c r="D496" s="2"/>
      <c r="E496" s="2"/>
      <c r="F496" s="11"/>
      <c r="G496" s="11"/>
      <c r="H496" s="5" t="s">
        <v>250</v>
      </c>
      <c r="I496" s="10">
        <f t="shared" si="71"/>
        <v>0</v>
      </c>
      <c r="J496" s="40"/>
      <c r="K496" s="31">
        <f t="shared" si="72"/>
        <v>0</v>
      </c>
      <c r="L496" s="2">
        <f t="shared" si="73"/>
        <v>0</v>
      </c>
      <c r="M496" s="2">
        <f t="shared" si="74"/>
        <v>0</v>
      </c>
      <c r="N496" s="2">
        <f t="shared" si="75"/>
        <v>0</v>
      </c>
      <c r="O496" s="11">
        <f t="shared" si="76"/>
        <v>0</v>
      </c>
      <c r="P496" s="11">
        <f t="shared" si="77"/>
        <v>0</v>
      </c>
      <c r="Q496" s="5" t="str">
        <f t="shared" si="78"/>
        <v>euro</v>
      </c>
      <c r="R496" s="10">
        <f t="shared" si="79"/>
        <v>0</v>
      </c>
      <c r="S496" s="2"/>
      <c r="T496" s="50" t="str" cm="1">
        <f t="array" ref="T496">_xlfn.IFS(R496&gt;I496,"KO : Le montant retenu est supérieur au montant présenté. Merci de revoir la ligne de contributions ou plafonner son montant.",I496=0,"",R496=I496,"OK",R496&lt;I496,"Montant instruit inférieur au montant présenté.")</f>
        <v/>
      </c>
      <c r="U496" s="9">
        <f t="shared" si="80"/>
        <v>0</v>
      </c>
    </row>
    <row r="497" spans="1:21" x14ac:dyDescent="0.35">
      <c r="A497" s="5">
        <v>493</v>
      </c>
      <c r="B497" s="2"/>
      <c r="C497" s="2"/>
      <c r="D497" s="2"/>
      <c r="E497" s="2"/>
      <c r="F497" s="11"/>
      <c r="G497" s="11"/>
      <c r="H497" s="5" t="s">
        <v>250</v>
      </c>
      <c r="I497" s="10">
        <f t="shared" si="71"/>
        <v>0</v>
      </c>
      <c r="J497" s="40"/>
      <c r="K497" s="31">
        <f t="shared" si="72"/>
        <v>0</v>
      </c>
      <c r="L497" s="2">
        <f t="shared" si="73"/>
        <v>0</v>
      </c>
      <c r="M497" s="2">
        <f t="shared" si="74"/>
        <v>0</v>
      </c>
      <c r="N497" s="2">
        <f t="shared" si="75"/>
        <v>0</v>
      </c>
      <c r="O497" s="11">
        <f t="shared" si="76"/>
        <v>0</v>
      </c>
      <c r="P497" s="11">
        <f t="shared" si="77"/>
        <v>0</v>
      </c>
      <c r="Q497" s="5" t="str">
        <f t="shared" si="78"/>
        <v>euro</v>
      </c>
      <c r="R497" s="10">
        <f t="shared" si="79"/>
        <v>0</v>
      </c>
      <c r="S497" s="2"/>
      <c r="T497" s="50" t="str" cm="1">
        <f t="array" ref="T497">_xlfn.IFS(R497&gt;I497,"KO : Le montant retenu est supérieur au montant présenté. Merci de revoir la ligne de contributions ou plafonner son montant.",I497=0,"",R497=I497,"OK",R497&lt;I497,"Montant instruit inférieur au montant présenté.")</f>
        <v/>
      </c>
      <c r="U497" s="9">
        <f t="shared" si="80"/>
        <v>0</v>
      </c>
    </row>
    <row r="498" spans="1:21" x14ac:dyDescent="0.35">
      <c r="A498" s="5">
        <v>494</v>
      </c>
      <c r="B498" s="2"/>
      <c r="C498" s="2"/>
      <c r="D498" s="2"/>
      <c r="E498" s="2"/>
      <c r="F498" s="11"/>
      <c r="G498" s="11"/>
      <c r="H498" s="5" t="s">
        <v>250</v>
      </c>
      <c r="I498" s="10">
        <f t="shared" si="71"/>
        <v>0</v>
      </c>
      <c r="J498" s="40"/>
      <c r="K498" s="31">
        <f t="shared" si="72"/>
        <v>0</v>
      </c>
      <c r="L498" s="2">
        <f t="shared" si="73"/>
        <v>0</v>
      </c>
      <c r="M498" s="2">
        <f t="shared" si="74"/>
        <v>0</v>
      </c>
      <c r="N498" s="2">
        <f t="shared" si="75"/>
        <v>0</v>
      </c>
      <c r="O498" s="11">
        <f t="shared" si="76"/>
        <v>0</v>
      </c>
      <c r="P498" s="11">
        <f t="shared" si="77"/>
        <v>0</v>
      </c>
      <c r="Q498" s="5" t="str">
        <f t="shared" si="78"/>
        <v>euro</v>
      </c>
      <c r="R498" s="10">
        <f t="shared" si="79"/>
        <v>0</v>
      </c>
      <c r="S498" s="2"/>
      <c r="T498" s="50" t="str" cm="1">
        <f t="array" ref="T498">_xlfn.IFS(R498&gt;I498,"KO : Le montant retenu est supérieur au montant présenté. Merci de revoir la ligne de contributions ou plafonner son montant.",I498=0,"",R498=I498,"OK",R498&lt;I498,"Montant instruit inférieur au montant présenté.")</f>
        <v/>
      </c>
      <c r="U498" s="9">
        <f t="shared" si="80"/>
        <v>0</v>
      </c>
    </row>
    <row r="499" spans="1:21" x14ac:dyDescent="0.35">
      <c r="A499" s="5">
        <v>495</v>
      </c>
      <c r="B499" s="2"/>
      <c r="C499" s="2"/>
      <c r="D499" s="2"/>
      <c r="E499" s="2"/>
      <c r="F499" s="11"/>
      <c r="G499" s="11"/>
      <c r="H499" s="5" t="s">
        <v>250</v>
      </c>
      <c r="I499" s="10">
        <f t="shared" si="71"/>
        <v>0</v>
      </c>
      <c r="J499" s="40"/>
      <c r="K499" s="31">
        <f t="shared" si="72"/>
        <v>0</v>
      </c>
      <c r="L499" s="2">
        <f t="shared" si="73"/>
        <v>0</v>
      </c>
      <c r="M499" s="2">
        <f t="shared" si="74"/>
        <v>0</v>
      </c>
      <c r="N499" s="2">
        <f t="shared" si="75"/>
        <v>0</v>
      </c>
      <c r="O499" s="11">
        <f t="shared" si="76"/>
        <v>0</v>
      </c>
      <c r="P499" s="11">
        <f t="shared" si="77"/>
        <v>0</v>
      </c>
      <c r="Q499" s="5" t="str">
        <f t="shared" si="78"/>
        <v>euro</v>
      </c>
      <c r="R499" s="10">
        <f t="shared" si="79"/>
        <v>0</v>
      </c>
      <c r="S499" s="2"/>
      <c r="T499" s="50" t="str" cm="1">
        <f t="array" ref="T499">_xlfn.IFS(R499&gt;I499,"KO : Le montant retenu est supérieur au montant présenté. Merci de revoir la ligne de contributions ou plafonner son montant.",I499=0,"",R499=I499,"OK",R499&lt;I499,"Montant instruit inférieur au montant présenté.")</f>
        <v/>
      </c>
      <c r="U499" s="9">
        <f t="shared" si="80"/>
        <v>0</v>
      </c>
    </row>
    <row r="500" spans="1:21" x14ac:dyDescent="0.35">
      <c r="A500" s="5">
        <v>496</v>
      </c>
      <c r="B500" s="2"/>
      <c r="C500" s="2"/>
      <c r="D500" s="2"/>
      <c r="E500" s="2"/>
      <c r="F500" s="11"/>
      <c r="G500" s="11"/>
      <c r="H500" s="5" t="s">
        <v>250</v>
      </c>
      <c r="I500" s="10">
        <f t="shared" si="71"/>
        <v>0</v>
      </c>
      <c r="J500" s="40"/>
      <c r="K500" s="31">
        <f t="shared" si="72"/>
        <v>0</v>
      </c>
      <c r="L500" s="2">
        <f t="shared" si="73"/>
        <v>0</v>
      </c>
      <c r="M500" s="2">
        <f t="shared" si="74"/>
        <v>0</v>
      </c>
      <c r="N500" s="2">
        <f t="shared" si="75"/>
        <v>0</v>
      </c>
      <c r="O500" s="11">
        <f t="shared" si="76"/>
        <v>0</v>
      </c>
      <c r="P500" s="11">
        <f t="shared" si="77"/>
        <v>0</v>
      </c>
      <c r="Q500" s="5" t="str">
        <f t="shared" si="78"/>
        <v>euro</v>
      </c>
      <c r="R500" s="10">
        <f t="shared" si="79"/>
        <v>0</v>
      </c>
      <c r="S500" s="2"/>
      <c r="T500" s="50" t="str" cm="1">
        <f t="array" ref="T500">_xlfn.IFS(R500&gt;I500,"KO : Le montant retenu est supérieur au montant présenté. Merci de revoir la ligne de contributions ou plafonner son montant.",I500=0,"",R500=I500,"OK",R500&lt;I500,"Montant instruit inférieur au montant présenté.")</f>
        <v/>
      </c>
      <c r="U500" s="9">
        <f t="shared" si="80"/>
        <v>0</v>
      </c>
    </row>
    <row r="501" spans="1:21" x14ac:dyDescent="0.35">
      <c r="A501" s="5">
        <v>497</v>
      </c>
      <c r="B501" s="2"/>
      <c r="C501" s="2"/>
      <c r="D501" s="2"/>
      <c r="E501" s="2"/>
      <c r="F501" s="11"/>
      <c r="G501" s="11"/>
      <c r="H501" s="5" t="s">
        <v>250</v>
      </c>
      <c r="I501" s="10">
        <f t="shared" si="71"/>
        <v>0</v>
      </c>
      <c r="J501" s="40"/>
      <c r="K501" s="31">
        <f t="shared" si="72"/>
        <v>0</v>
      </c>
      <c r="L501" s="2">
        <f t="shared" si="73"/>
        <v>0</v>
      </c>
      <c r="M501" s="2">
        <f t="shared" si="74"/>
        <v>0</v>
      </c>
      <c r="N501" s="2">
        <f t="shared" si="75"/>
        <v>0</v>
      </c>
      <c r="O501" s="11">
        <f t="shared" si="76"/>
        <v>0</v>
      </c>
      <c r="P501" s="11">
        <f t="shared" si="77"/>
        <v>0</v>
      </c>
      <c r="Q501" s="5" t="str">
        <f t="shared" si="78"/>
        <v>euro</v>
      </c>
      <c r="R501" s="10">
        <f t="shared" si="79"/>
        <v>0</v>
      </c>
      <c r="S501" s="2"/>
      <c r="T501" s="50" t="str" cm="1">
        <f t="array" ref="T501">_xlfn.IFS(R501&gt;I501,"KO : Le montant retenu est supérieur au montant présenté. Merci de revoir la ligne de contributions ou plafonner son montant.",I501=0,"",R501=I501,"OK",R501&lt;I501,"Montant instruit inférieur au montant présenté.")</f>
        <v/>
      </c>
      <c r="U501" s="9">
        <f t="shared" si="80"/>
        <v>0</v>
      </c>
    </row>
    <row r="502" spans="1:21" x14ac:dyDescent="0.35">
      <c r="A502" s="5">
        <v>498</v>
      </c>
      <c r="B502" s="2"/>
      <c r="C502" s="2"/>
      <c r="D502" s="2"/>
      <c r="E502" s="2"/>
      <c r="F502" s="11"/>
      <c r="G502" s="11"/>
      <c r="H502" s="5" t="s">
        <v>250</v>
      </c>
      <c r="I502" s="10">
        <f t="shared" si="71"/>
        <v>0</v>
      </c>
      <c r="J502" s="40"/>
      <c r="K502" s="31">
        <f t="shared" si="72"/>
        <v>0</v>
      </c>
      <c r="L502" s="2">
        <f t="shared" si="73"/>
        <v>0</v>
      </c>
      <c r="M502" s="2">
        <f t="shared" si="74"/>
        <v>0</v>
      </c>
      <c r="N502" s="2">
        <f t="shared" si="75"/>
        <v>0</v>
      </c>
      <c r="O502" s="11">
        <f t="shared" si="76"/>
        <v>0</v>
      </c>
      <c r="P502" s="11">
        <f t="shared" si="77"/>
        <v>0</v>
      </c>
      <c r="Q502" s="5" t="str">
        <f t="shared" si="78"/>
        <v>euro</v>
      </c>
      <c r="R502" s="10">
        <f t="shared" si="79"/>
        <v>0</v>
      </c>
      <c r="S502" s="2"/>
      <c r="T502" s="50" t="str" cm="1">
        <f t="array" ref="T502">_xlfn.IFS(R502&gt;I502,"KO : Le montant retenu est supérieur au montant présenté. Merci de revoir la ligne de contributions ou plafonner son montant.",I502=0,"",R502=I502,"OK",R502&lt;I502,"Montant instruit inférieur au montant présenté.")</f>
        <v/>
      </c>
      <c r="U502" s="9">
        <f t="shared" si="80"/>
        <v>0</v>
      </c>
    </row>
    <row r="503" spans="1:21" x14ac:dyDescent="0.35">
      <c r="A503" s="5">
        <v>499</v>
      </c>
      <c r="B503" s="2"/>
      <c r="C503" s="2"/>
      <c r="D503" s="2"/>
      <c r="E503" s="2"/>
      <c r="F503" s="11"/>
      <c r="G503" s="11"/>
      <c r="H503" s="5" t="s">
        <v>250</v>
      </c>
      <c r="I503" s="10">
        <f t="shared" si="71"/>
        <v>0</v>
      </c>
      <c r="J503" s="40"/>
      <c r="K503" s="31">
        <f t="shared" si="72"/>
        <v>0</v>
      </c>
      <c r="L503" s="2">
        <f t="shared" si="73"/>
        <v>0</v>
      </c>
      <c r="M503" s="2">
        <f t="shared" si="74"/>
        <v>0</v>
      </c>
      <c r="N503" s="2">
        <f t="shared" si="75"/>
        <v>0</v>
      </c>
      <c r="O503" s="11">
        <f t="shared" si="76"/>
        <v>0</v>
      </c>
      <c r="P503" s="11">
        <f t="shared" si="77"/>
        <v>0</v>
      </c>
      <c r="Q503" s="5" t="str">
        <f t="shared" si="78"/>
        <v>euro</v>
      </c>
      <c r="R503" s="10">
        <f t="shared" si="79"/>
        <v>0</v>
      </c>
      <c r="S503" s="2"/>
      <c r="T503" s="50" t="str" cm="1">
        <f t="array" ref="T503">_xlfn.IFS(R503&gt;I503,"KO : Le montant retenu est supérieur au montant présenté. Merci de revoir la ligne de contributions ou plafonner son montant.",I503=0,"",R503=I503,"OK",R503&lt;I503,"Montant instruit inférieur au montant présenté.")</f>
        <v/>
      </c>
      <c r="U503" s="9">
        <f t="shared" si="80"/>
        <v>0</v>
      </c>
    </row>
    <row r="504" spans="1:21" x14ac:dyDescent="0.35">
      <c r="A504" s="5">
        <v>500</v>
      </c>
      <c r="B504" s="2"/>
      <c r="C504" s="2"/>
      <c r="D504" s="2"/>
      <c r="E504" s="2"/>
      <c r="F504" s="11"/>
      <c r="G504" s="11"/>
      <c r="H504" s="5" t="s">
        <v>250</v>
      </c>
      <c r="I504" s="10">
        <f t="shared" si="71"/>
        <v>0</v>
      </c>
      <c r="J504" s="40"/>
      <c r="K504" s="31">
        <f t="shared" si="72"/>
        <v>0</v>
      </c>
      <c r="L504" s="2">
        <f t="shared" si="73"/>
        <v>0</v>
      </c>
      <c r="M504" s="2">
        <f t="shared" si="74"/>
        <v>0</v>
      </c>
      <c r="N504" s="2">
        <f t="shared" si="75"/>
        <v>0</v>
      </c>
      <c r="O504" s="11">
        <f t="shared" si="76"/>
        <v>0</v>
      </c>
      <c r="P504" s="11">
        <f t="shared" si="77"/>
        <v>0</v>
      </c>
      <c r="Q504" s="5" t="str">
        <f t="shared" si="78"/>
        <v>euro</v>
      </c>
      <c r="R504" s="10">
        <f t="shared" si="79"/>
        <v>0</v>
      </c>
      <c r="S504" s="2"/>
      <c r="T504" s="50" t="str" cm="1">
        <f t="array" ref="T504">_xlfn.IFS(R504&gt;I504,"KO : Le montant retenu est supérieur au montant présenté. Merci de revoir la ligne de contributions ou plafonner son montant.",I504=0,"",R504=I504,"OK",R504&lt;I504,"Montant instruit inférieur au montant présenté.")</f>
        <v/>
      </c>
      <c r="U504" s="9">
        <f t="shared" si="80"/>
        <v>0</v>
      </c>
    </row>
    <row r="505" spans="1:21" x14ac:dyDescent="0.35">
      <c r="A505" s="5">
        <v>501</v>
      </c>
      <c r="B505" s="2"/>
      <c r="C505" s="2"/>
      <c r="D505" s="2"/>
      <c r="E505" s="2"/>
      <c r="F505" s="11"/>
      <c r="G505" s="11"/>
      <c r="H505" s="5" t="s">
        <v>250</v>
      </c>
      <c r="I505" s="10">
        <f t="shared" si="71"/>
        <v>0</v>
      </c>
      <c r="J505" s="40"/>
      <c r="K505" s="31">
        <f t="shared" si="72"/>
        <v>0</v>
      </c>
      <c r="L505" s="2">
        <f t="shared" si="73"/>
        <v>0</v>
      </c>
      <c r="M505" s="2">
        <f t="shared" si="74"/>
        <v>0</v>
      </c>
      <c r="N505" s="2">
        <f t="shared" si="75"/>
        <v>0</v>
      </c>
      <c r="O505" s="11">
        <f t="shared" si="76"/>
        <v>0</v>
      </c>
      <c r="P505" s="11">
        <f t="shared" si="77"/>
        <v>0</v>
      </c>
      <c r="Q505" s="5" t="str">
        <f t="shared" si="78"/>
        <v>euro</v>
      </c>
      <c r="R505" s="10">
        <f t="shared" si="79"/>
        <v>0</v>
      </c>
      <c r="S505" s="2"/>
      <c r="T505" s="50" t="str" cm="1">
        <f t="array" ref="T505">_xlfn.IFS(R505&gt;I505,"KO : Le montant retenu est supérieur au montant présenté. Merci de revoir la ligne de contributions ou plafonner son montant.",I505=0,"",R505=I505,"OK",R505&lt;I505,"Montant instruit inférieur au montant présenté.")</f>
        <v/>
      </c>
      <c r="U505" s="9">
        <f t="shared" si="80"/>
        <v>0</v>
      </c>
    </row>
    <row r="506" spans="1:21" x14ac:dyDescent="0.35">
      <c r="A506" s="5">
        <v>502</v>
      </c>
      <c r="B506" s="2"/>
      <c r="C506" s="2"/>
      <c r="D506" s="2"/>
      <c r="E506" s="2"/>
      <c r="F506" s="11"/>
      <c r="G506" s="11"/>
      <c r="H506" s="5" t="s">
        <v>250</v>
      </c>
      <c r="I506" s="10">
        <f t="shared" si="71"/>
        <v>0</v>
      </c>
      <c r="J506" s="40"/>
      <c r="K506" s="31">
        <f t="shared" si="72"/>
        <v>0</v>
      </c>
      <c r="L506" s="2">
        <f t="shared" si="73"/>
        <v>0</v>
      </c>
      <c r="M506" s="2">
        <f t="shared" si="74"/>
        <v>0</v>
      </c>
      <c r="N506" s="2">
        <f t="shared" si="75"/>
        <v>0</v>
      </c>
      <c r="O506" s="11">
        <f t="shared" si="76"/>
        <v>0</v>
      </c>
      <c r="P506" s="11">
        <f t="shared" si="77"/>
        <v>0</v>
      </c>
      <c r="Q506" s="5" t="str">
        <f t="shared" si="78"/>
        <v>euro</v>
      </c>
      <c r="R506" s="10">
        <f t="shared" si="79"/>
        <v>0</v>
      </c>
      <c r="S506" s="2"/>
      <c r="T506" s="50" t="str" cm="1">
        <f t="array" ref="T506">_xlfn.IFS(R506&gt;I506,"KO : Le montant retenu est supérieur au montant présenté. Merci de revoir la ligne de contributions ou plafonner son montant.",I506=0,"",R506=I506,"OK",R506&lt;I506,"Montant instruit inférieur au montant présenté.")</f>
        <v/>
      </c>
      <c r="U506" s="9">
        <f t="shared" si="80"/>
        <v>0</v>
      </c>
    </row>
    <row r="507" spans="1:21" x14ac:dyDescent="0.35">
      <c r="A507" s="5">
        <v>503</v>
      </c>
      <c r="B507" s="2"/>
      <c r="C507" s="2"/>
      <c r="D507" s="2"/>
      <c r="E507" s="2"/>
      <c r="F507" s="11"/>
      <c r="G507" s="11"/>
      <c r="H507" s="5" t="s">
        <v>250</v>
      </c>
      <c r="I507" s="10">
        <f t="shared" si="71"/>
        <v>0</v>
      </c>
      <c r="J507" s="40"/>
      <c r="K507" s="31">
        <f t="shared" si="72"/>
        <v>0</v>
      </c>
      <c r="L507" s="2">
        <f t="shared" si="73"/>
        <v>0</v>
      </c>
      <c r="M507" s="2">
        <f t="shared" si="74"/>
        <v>0</v>
      </c>
      <c r="N507" s="2">
        <f t="shared" si="75"/>
        <v>0</v>
      </c>
      <c r="O507" s="11">
        <f t="shared" si="76"/>
        <v>0</v>
      </c>
      <c r="P507" s="11">
        <f t="shared" si="77"/>
        <v>0</v>
      </c>
      <c r="Q507" s="5" t="str">
        <f t="shared" si="78"/>
        <v>euro</v>
      </c>
      <c r="R507" s="10">
        <f t="shared" si="79"/>
        <v>0</v>
      </c>
      <c r="S507" s="2"/>
      <c r="T507" s="50" t="str" cm="1">
        <f t="array" ref="T507">_xlfn.IFS(R507&gt;I507,"KO : Le montant retenu est supérieur au montant présenté. Merci de revoir la ligne de contributions ou plafonner son montant.",I507=0,"",R507=I507,"OK",R507&lt;I507,"Montant instruit inférieur au montant présenté.")</f>
        <v/>
      </c>
      <c r="U507" s="9">
        <f t="shared" si="80"/>
        <v>0</v>
      </c>
    </row>
    <row r="508" spans="1:21" x14ac:dyDescent="0.35">
      <c r="A508" s="5">
        <v>504</v>
      </c>
      <c r="B508" s="2"/>
      <c r="C508" s="2"/>
      <c r="D508" s="2"/>
      <c r="E508" s="2"/>
      <c r="F508" s="11"/>
      <c r="G508" s="11"/>
      <c r="H508" s="5" t="s">
        <v>250</v>
      </c>
      <c r="I508" s="10">
        <f t="shared" si="71"/>
        <v>0</v>
      </c>
      <c r="J508" s="40"/>
      <c r="K508" s="31">
        <f t="shared" si="72"/>
        <v>0</v>
      </c>
      <c r="L508" s="2">
        <f t="shared" si="73"/>
        <v>0</v>
      </c>
      <c r="M508" s="2">
        <f t="shared" si="74"/>
        <v>0</v>
      </c>
      <c r="N508" s="2">
        <f t="shared" si="75"/>
        <v>0</v>
      </c>
      <c r="O508" s="11">
        <f t="shared" si="76"/>
        <v>0</v>
      </c>
      <c r="P508" s="11">
        <f t="shared" si="77"/>
        <v>0</v>
      </c>
      <c r="Q508" s="5" t="str">
        <f t="shared" si="78"/>
        <v>euro</v>
      </c>
      <c r="R508" s="10">
        <f t="shared" si="79"/>
        <v>0</v>
      </c>
      <c r="S508" s="2"/>
      <c r="T508" s="50" t="str" cm="1">
        <f t="array" ref="T508">_xlfn.IFS(R508&gt;I508,"KO : Le montant retenu est supérieur au montant présenté. Merci de revoir la ligne de contributions ou plafonner son montant.",I508=0,"",R508=I508,"OK",R508&lt;I508,"Montant instruit inférieur au montant présenté.")</f>
        <v/>
      </c>
      <c r="U508" s="9">
        <f t="shared" si="80"/>
        <v>0</v>
      </c>
    </row>
    <row r="509" spans="1:21" x14ac:dyDescent="0.35">
      <c r="A509" s="5">
        <v>505</v>
      </c>
      <c r="B509" s="2"/>
      <c r="C509" s="2"/>
      <c r="D509" s="2"/>
      <c r="E509" s="2"/>
      <c r="F509" s="11"/>
      <c r="G509" s="11"/>
      <c r="H509" s="5" t="s">
        <v>250</v>
      </c>
      <c r="I509" s="10">
        <f t="shared" si="71"/>
        <v>0</v>
      </c>
      <c r="J509" s="40"/>
      <c r="K509" s="31">
        <f t="shared" si="72"/>
        <v>0</v>
      </c>
      <c r="L509" s="2">
        <f t="shared" si="73"/>
        <v>0</v>
      </c>
      <c r="M509" s="2">
        <f t="shared" si="74"/>
        <v>0</v>
      </c>
      <c r="N509" s="2">
        <f t="shared" si="75"/>
        <v>0</v>
      </c>
      <c r="O509" s="11">
        <f t="shared" si="76"/>
        <v>0</v>
      </c>
      <c r="P509" s="11">
        <f t="shared" si="77"/>
        <v>0</v>
      </c>
      <c r="Q509" s="5" t="str">
        <f t="shared" si="78"/>
        <v>euro</v>
      </c>
      <c r="R509" s="10">
        <f t="shared" si="79"/>
        <v>0</v>
      </c>
      <c r="S509" s="2"/>
      <c r="T509" s="50" t="str" cm="1">
        <f t="array" ref="T509">_xlfn.IFS(R509&gt;I509,"KO : Le montant retenu est supérieur au montant présenté. Merci de revoir la ligne de contributions ou plafonner son montant.",I509=0,"",R509=I509,"OK",R509&lt;I509,"Montant instruit inférieur au montant présenté.")</f>
        <v/>
      </c>
      <c r="U509" s="9">
        <f t="shared" si="80"/>
        <v>0</v>
      </c>
    </row>
    <row r="510" spans="1:21" x14ac:dyDescent="0.35">
      <c r="A510" s="5">
        <v>506</v>
      </c>
      <c r="B510" s="2"/>
      <c r="C510" s="2"/>
      <c r="D510" s="2"/>
      <c r="E510" s="2"/>
      <c r="F510" s="11"/>
      <c r="G510" s="11"/>
      <c r="H510" s="5" t="s">
        <v>250</v>
      </c>
      <c r="I510" s="10">
        <f t="shared" si="71"/>
        <v>0</v>
      </c>
      <c r="J510" s="40"/>
      <c r="K510" s="31">
        <f t="shared" si="72"/>
        <v>0</v>
      </c>
      <c r="L510" s="2">
        <f t="shared" si="73"/>
        <v>0</v>
      </c>
      <c r="M510" s="2">
        <f t="shared" si="74"/>
        <v>0</v>
      </c>
      <c r="N510" s="2">
        <f t="shared" si="75"/>
        <v>0</v>
      </c>
      <c r="O510" s="11">
        <f t="shared" si="76"/>
        <v>0</v>
      </c>
      <c r="P510" s="11">
        <f t="shared" si="77"/>
        <v>0</v>
      </c>
      <c r="Q510" s="5" t="str">
        <f t="shared" si="78"/>
        <v>euro</v>
      </c>
      <c r="R510" s="10">
        <f t="shared" si="79"/>
        <v>0</v>
      </c>
      <c r="S510" s="2"/>
      <c r="T510" s="50" t="str" cm="1">
        <f t="array" ref="T510">_xlfn.IFS(R510&gt;I510,"KO : Le montant retenu est supérieur au montant présenté. Merci de revoir la ligne de contributions ou plafonner son montant.",I510=0,"",R510=I510,"OK",R510&lt;I510,"Montant instruit inférieur au montant présenté.")</f>
        <v/>
      </c>
      <c r="U510" s="9">
        <f t="shared" si="80"/>
        <v>0</v>
      </c>
    </row>
    <row r="511" spans="1:21" x14ac:dyDescent="0.35">
      <c r="A511" s="5">
        <v>507</v>
      </c>
      <c r="B511" s="2"/>
      <c r="C511" s="2"/>
      <c r="D511" s="2"/>
      <c r="E511" s="2"/>
      <c r="F511" s="11"/>
      <c r="G511" s="11"/>
      <c r="H511" s="5" t="s">
        <v>250</v>
      </c>
      <c r="I511" s="10">
        <f t="shared" si="71"/>
        <v>0</v>
      </c>
      <c r="J511" s="40"/>
      <c r="K511" s="31">
        <f t="shared" si="72"/>
        <v>0</v>
      </c>
      <c r="L511" s="2">
        <f t="shared" si="73"/>
        <v>0</v>
      </c>
      <c r="M511" s="2">
        <f t="shared" si="74"/>
        <v>0</v>
      </c>
      <c r="N511" s="2">
        <f t="shared" si="75"/>
        <v>0</v>
      </c>
      <c r="O511" s="11">
        <f t="shared" si="76"/>
        <v>0</v>
      </c>
      <c r="P511" s="11">
        <f t="shared" si="77"/>
        <v>0</v>
      </c>
      <c r="Q511" s="5" t="str">
        <f t="shared" si="78"/>
        <v>euro</v>
      </c>
      <c r="R511" s="10">
        <f t="shared" si="79"/>
        <v>0</v>
      </c>
      <c r="S511" s="2"/>
      <c r="T511" s="50" t="str" cm="1">
        <f t="array" ref="T511">_xlfn.IFS(R511&gt;I511,"KO : Le montant retenu est supérieur au montant présenté. Merci de revoir la ligne de contributions ou plafonner son montant.",I511=0,"",R511=I511,"OK",R511&lt;I511,"Montant instruit inférieur au montant présenté.")</f>
        <v/>
      </c>
      <c r="U511" s="9">
        <f t="shared" si="80"/>
        <v>0</v>
      </c>
    </row>
    <row r="512" spans="1:21" x14ac:dyDescent="0.35">
      <c r="A512" s="5">
        <v>508</v>
      </c>
      <c r="B512" s="2"/>
      <c r="C512" s="2"/>
      <c r="D512" s="2"/>
      <c r="E512" s="2"/>
      <c r="F512" s="11"/>
      <c r="G512" s="11"/>
      <c r="H512" s="5" t="s">
        <v>250</v>
      </c>
      <c r="I512" s="10">
        <f t="shared" si="71"/>
        <v>0</v>
      </c>
      <c r="J512" s="40"/>
      <c r="K512" s="31">
        <f t="shared" si="72"/>
        <v>0</v>
      </c>
      <c r="L512" s="2">
        <f t="shared" si="73"/>
        <v>0</v>
      </c>
      <c r="M512" s="2">
        <f t="shared" si="74"/>
        <v>0</v>
      </c>
      <c r="N512" s="2">
        <f t="shared" si="75"/>
        <v>0</v>
      </c>
      <c r="O512" s="11">
        <f t="shared" si="76"/>
        <v>0</v>
      </c>
      <c r="P512" s="11">
        <f t="shared" si="77"/>
        <v>0</v>
      </c>
      <c r="Q512" s="5" t="str">
        <f t="shared" si="78"/>
        <v>euro</v>
      </c>
      <c r="R512" s="10">
        <f t="shared" si="79"/>
        <v>0</v>
      </c>
      <c r="S512" s="2"/>
      <c r="T512" s="50" t="str" cm="1">
        <f t="array" ref="T512">_xlfn.IFS(R512&gt;I512,"KO : Le montant retenu est supérieur au montant présenté. Merci de revoir la ligne de contributions ou plafonner son montant.",I512=0,"",R512=I512,"OK",R512&lt;I512,"Montant instruit inférieur au montant présenté.")</f>
        <v/>
      </c>
      <c r="U512" s="9">
        <f t="shared" si="80"/>
        <v>0</v>
      </c>
    </row>
    <row r="513" spans="1:21" x14ac:dyDescent="0.35">
      <c r="A513" s="5">
        <v>509</v>
      </c>
      <c r="B513" s="2"/>
      <c r="C513" s="2"/>
      <c r="D513" s="2"/>
      <c r="E513" s="2"/>
      <c r="F513" s="11"/>
      <c r="G513" s="11"/>
      <c r="H513" s="5" t="s">
        <v>250</v>
      </c>
      <c r="I513" s="10">
        <f t="shared" si="71"/>
        <v>0</v>
      </c>
      <c r="J513" s="40"/>
      <c r="K513" s="31">
        <f t="shared" si="72"/>
        <v>0</v>
      </c>
      <c r="L513" s="2">
        <f t="shared" si="73"/>
        <v>0</v>
      </c>
      <c r="M513" s="2">
        <f t="shared" si="74"/>
        <v>0</v>
      </c>
      <c r="N513" s="2">
        <f t="shared" si="75"/>
        <v>0</v>
      </c>
      <c r="O513" s="11">
        <f t="shared" si="76"/>
        <v>0</v>
      </c>
      <c r="P513" s="11">
        <f t="shared" si="77"/>
        <v>0</v>
      </c>
      <c r="Q513" s="5" t="str">
        <f t="shared" si="78"/>
        <v>euro</v>
      </c>
      <c r="R513" s="10">
        <f t="shared" si="79"/>
        <v>0</v>
      </c>
      <c r="S513" s="2"/>
      <c r="T513" s="50" t="str" cm="1">
        <f t="array" ref="T513">_xlfn.IFS(R513&gt;I513,"KO : Le montant retenu est supérieur au montant présenté. Merci de revoir la ligne de contributions ou plafonner son montant.",I513=0,"",R513=I513,"OK",R513&lt;I513,"Montant instruit inférieur au montant présenté.")</f>
        <v/>
      </c>
      <c r="U513" s="9">
        <f t="shared" si="80"/>
        <v>0</v>
      </c>
    </row>
    <row r="514" spans="1:21" x14ac:dyDescent="0.35">
      <c r="A514" s="5">
        <v>510</v>
      </c>
      <c r="B514" s="2"/>
      <c r="C514" s="2"/>
      <c r="D514" s="2"/>
      <c r="E514" s="2"/>
      <c r="F514" s="11"/>
      <c r="G514" s="11"/>
      <c r="H514" s="5" t="s">
        <v>250</v>
      </c>
      <c r="I514" s="10">
        <f t="shared" si="71"/>
        <v>0</v>
      </c>
      <c r="J514" s="40"/>
      <c r="K514" s="31">
        <f t="shared" si="72"/>
        <v>0</v>
      </c>
      <c r="L514" s="2">
        <f t="shared" si="73"/>
        <v>0</v>
      </c>
      <c r="M514" s="2">
        <f t="shared" si="74"/>
        <v>0</v>
      </c>
      <c r="N514" s="2">
        <f t="shared" si="75"/>
        <v>0</v>
      </c>
      <c r="O514" s="11">
        <f t="shared" si="76"/>
        <v>0</v>
      </c>
      <c r="P514" s="11">
        <f t="shared" si="77"/>
        <v>0</v>
      </c>
      <c r="Q514" s="5" t="str">
        <f t="shared" si="78"/>
        <v>euro</v>
      </c>
      <c r="R514" s="10">
        <f t="shared" si="79"/>
        <v>0</v>
      </c>
      <c r="S514" s="2"/>
      <c r="T514" s="50" t="str" cm="1">
        <f t="array" ref="T514">_xlfn.IFS(R514&gt;I514,"KO : Le montant retenu est supérieur au montant présenté. Merci de revoir la ligne de contributions ou plafonner son montant.",I514=0,"",R514=I514,"OK",R514&lt;I514,"Montant instruit inférieur au montant présenté.")</f>
        <v/>
      </c>
      <c r="U514" s="9">
        <f t="shared" si="80"/>
        <v>0</v>
      </c>
    </row>
    <row r="515" spans="1:21" x14ac:dyDescent="0.35">
      <c r="A515" s="5">
        <v>511</v>
      </c>
      <c r="B515" s="2"/>
      <c r="C515" s="2"/>
      <c r="D515" s="2"/>
      <c r="E515" s="2"/>
      <c r="F515" s="11"/>
      <c r="G515" s="11"/>
      <c r="H515" s="5" t="s">
        <v>250</v>
      </c>
      <c r="I515" s="10">
        <f t="shared" si="71"/>
        <v>0</v>
      </c>
      <c r="J515" s="40"/>
      <c r="K515" s="31">
        <f t="shared" si="72"/>
        <v>0</v>
      </c>
      <c r="L515" s="2">
        <f t="shared" si="73"/>
        <v>0</v>
      </c>
      <c r="M515" s="2">
        <f t="shared" si="74"/>
        <v>0</v>
      </c>
      <c r="N515" s="2">
        <f t="shared" si="75"/>
        <v>0</v>
      </c>
      <c r="O515" s="11">
        <f t="shared" si="76"/>
        <v>0</v>
      </c>
      <c r="P515" s="11">
        <f t="shared" si="77"/>
        <v>0</v>
      </c>
      <c r="Q515" s="5" t="str">
        <f t="shared" si="78"/>
        <v>euro</v>
      </c>
      <c r="R515" s="10">
        <f t="shared" si="79"/>
        <v>0</v>
      </c>
      <c r="S515" s="2"/>
      <c r="T515" s="50" t="str" cm="1">
        <f t="array" ref="T515">_xlfn.IFS(R515&gt;I515,"KO : Le montant retenu est supérieur au montant présenté. Merci de revoir la ligne de contributions ou plafonner son montant.",I515=0,"",R515=I515,"OK",R515&lt;I515,"Montant instruit inférieur au montant présenté.")</f>
        <v/>
      </c>
      <c r="U515" s="9">
        <f t="shared" si="80"/>
        <v>0</v>
      </c>
    </row>
    <row r="516" spans="1:21" x14ac:dyDescent="0.35">
      <c r="A516" s="5">
        <v>512</v>
      </c>
      <c r="B516" s="2"/>
      <c r="C516" s="2"/>
      <c r="D516" s="2"/>
      <c r="E516" s="2"/>
      <c r="F516" s="11"/>
      <c r="G516" s="11"/>
      <c r="H516" s="5" t="s">
        <v>250</v>
      </c>
      <c r="I516" s="10">
        <f t="shared" si="71"/>
        <v>0</v>
      </c>
      <c r="J516" s="40"/>
      <c r="K516" s="31">
        <f t="shared" si="72"/>
        <v>0</v>
      </c>
      <c r="L516" s="2">
        <f t="shared" si="73"/>
        <v>0</v>
      </c>
      <c r="M516" s="2">
        <f t="shared" si="74"/>
        <v>0</v>
      </c>
      <c r="N516" s="2">
        <f t="shared" si="75"/>
        <v>0</v>
      </c>
      <c r="O516" s="11">
        <f t="shared" si="76"/>
        <v>0</v>
      </c>
      <c r="P516" s="11">
        <f t="shared" si="77"/>
        <v>0</v>
      </c>
      <c r="Q516" s="5" t="str">
        <f t="shared" si="78"/>
        <v>euro</v>
      </c>
      <c r="R516" s="10">
        <f t="shared" si="79"/>
        <v>0</v>
      </c>
      <c r="S516" s="2"/>
      <c r="T516" s="50" t="str" cm="1">
        <f t="array" ref="T516">_xlfn.IFS(R516&gt;I516,"KO : Le montant retenu est supérieur au montant présenté. Merci de revoir la ligne de contributions ou plafonner son montant.",I516=0,"",R516=I516,"OK",R516&lt;I516,"Montant instruit inférieur au montant présenté.")</f>
        <v/>
      </c>
      <c r="U516" s="9">
        <f t="shared" si="80"/>
        <v>0</v>
      </c>
    </row>
    <row r="517" spans="1:21" x14ac:dyDescent="0.35">
      <c r="A517" s="5">
        <v>513</v>
      </c>
      <c r="B517" s="2"/>
      <c r="C517" s="2"/>
      <c r="D517" s="2"/>
      <c r="E517" s="2"/>
      <c r="F517" s="11"/>
      <c r="G517" s="11"/>
      <c r="H517" s="5" t="s">
        <v>250</v>
      </c>
      <c r="I517" s="10">
        <f t="shared" ref="I517:I580" si="81">G517*F517</f>
        <v>0</v>
      </c>
      <c r="J517" s="40"/>
      <c r="K517" s="31">
        <f t="shared" si="72"/>
        <v>0</v>
      </c>
      <c r="L517" s="2">
        <f t="shared" si="73"/>
        <v>0</v>
      </c>
      <c r="M517" s="2">
        <f t="shared" si="74"/>
        <v>0</v>
      </c>
      <c r="N517" s="2">
        <f t="shared" si="75"/>
        <v>0</v>
      </c>
      <c r="O517" s="11">
        <f t="shared" si="76"/>
        <v>0</v>
      </c>
      <c r="P517" s="11">
        <f t="shared" si="77"/>
        <v>0</v>
      </c>
      <c r="Q517" s="5" t="str">
        <f t="shared" si="78"/>
        <v>euro</v>
      </c>
      <c r="R517" s="10">
        <f t="shared" si="79"/>
        <v>0</v>
      </c>
      <c r="S517" s="2"/>
      <c r="T517" s="50" t="str" cm="1">
        <f t="array" ref="T517">_xlfn.IFS(R517&gt;I517,"KO : Le montant retenu est supérieur au montant présenté. Merci de revoir la ligne de contributions ou plafonner son montant.",I517=0,"",R517=I517,"OK",R517&lt;I517,"Montant instruit inférieur au montant présenté.")</f>
        <v/>
      </c>
      <c r="U517" s="9">
        <f t="shared" si="80"/>
        <v>0</v>
      </c>
    </row>
    <row r="518" spans="1:21" x14ac:dyDescent="0.35">
      <c r="A518" s="5">
        <v>514</v>
      </c>
      <c r="B518" s="2"/>
      <c r="C518" s="2"/>
      <c r="D518" s="2"/>
      <c r="E518" s="2"/>
      <c r="F518" s="11"/>
      <c r="G518" s="11"/>
      <c r="H518" s="5" t="s">
        <v>250</v>
      </c>
      <c r="I518" s="10">
        <f t="shared" si="81"/>
        <v>0</v>
      </c>
      <c r="J518" s="40"/>
      <c r="K518" s="31">
        <f t="shared" ref="K518:K581" si="82">B518</f>
        <v>0</v>
      </c>
      <c r="L518" s="2">
        <f t="shared" ref="L518:L581" si="83">C518</f>
        <v>0</v>
      </c>
      <c r="M518" s="2">
        <f t="shared" ref="M518:M581" si="84">D518</f>
        <v>0</v>
      </c>
      <c r="N518" s="2">
        <f t="shared" ref="N518:N581" si="85">E518</f>
        <v>0</v>
      </c>
      <c r="O518" s="11">
        <f t="shared" ref="O518:O581" si="86">F518</f>
        <v>0</v>
      </c>
      <c r="P518" s="11">
        <f t="shared" ref="P518:P581" si="87">G518</f>
        <v>0</v>
      </c>
      <c r="Q518" s="5" t="str">
        <f t="shared" ref="Q518:Q581" si="88">H518</f>
        <v>euro</v>
      </c>
      <c r="R518" s="10">
        <f t="shared" ref="R518:R581" si="89">O518*P518</f>
        <v>0</v>
      </c>
      <c r="S518" s="2"/>
      <c r="T518" s="50" t="str" cm="1">
        <f t="array" ref="T518">_xlfn.IFS(R518&gt;I518,"KO : Le montant retenu est supérieur au montant présenté. Merci de revoir la ligne de contributions ou plafonner son montant.",I518=0,"",R518=I518,"OK",R518&lt;I518,"Montant instruit inférieur au montant présenté.")</f>
        <v/>
      </c>
      <c r="U518" s="9">
        <f t="shared" ref="U518:U581" si="90">I518-R518</f>
        <v>0</v>
      </c>
    </row>
    <row r="519" spans="1:21" x14ac:dyDescent="0.35">
      <c r="A519" s="5">
        <v>515</v>
      </c>
      <c r="B519" s="2"/>
      <c r="C519" s="2"/>
      <c r="D519" s="2"/>
      <c r="E519" s="2"/>
      <c r="F519" s="11"/>
      <c r="G519" s="11"/>
      <c r="H519" s="5" t="s">
        <v>250</v>
      </c>
      <c r="I519" s="10">
        <f t="shared" si="81"/>
        <v>0</v>
      </c>
      <c r="J519" s="40"/>
      <c r="K519" s="31">
        <f t="shared" si="82"/>
        <v>0</v>
      </c>
      <c r="L519" s="2">
        <f t="shared" si="83"/>
        <v>0</v>
      </c>
      <c r="M519" s="2">
        <f t="shared" si="84"/>
        <v>0</v>
      </c>
      <c r="N519" s="2">
        <f t="shared" si="85"/>
        <v>0</v>
      </c>
      <c r="O519" s="11">
        <f t="shared" si="86"/>
        <v>0</v>
      </c>
      <c r="P519" s="11">
        <f t="shared" si="87"/>
        <v>0</v>
      </c>
      <c r="Q519" s="5" t="str">
        <f t="shared" si="88"/>
        <v>euro</v>
      </c>
      <c r="R519" s="10">
        <f t="shared" si="89"/>
        <v>0</v>
      </c>
      <c r="S519" s="2"/>
      <c r="T519" s="50" t="str" cm="1">
        <f t="array" ref="T519">_xlfn.IFS(R519&gt;I519,"KO : Le montant retenu est supérieur au montant présenté. Merci de revoir la ligne de contributions ou plafonner son montant.",I519=0,"",R519=I519,"OK",R519&lt;I519,"Montant instruit inférieur au montant présenté.")</f>
        <v/>
      </c>
      <c r="U519" s="9">
        <f t="shared" si="90"/>
        <v>0</v>
      </c>
    </row>
    <row r="520" spans="1:21" x14ac:dyDescent="0.35">
      <c r="A520" s="5">
        <v>516</v>
      </c>
      <c r="B520" s="2"/>
      <c r="C520" s="2"/>
      <c r="D520" s="2"/>
      <c r="E520" s="2"/>
      <c r="F520" s="11"/>
      <c r="G520" s="11"/>
      <c r="H520" s="5" t="s">
        <v>250</v>
      </c>
      <c r="I520" s="10">
        <f t="shared" si="81"/>
        <v>0</v>
      </c>
      <c r="J520" s="40"/>
      <c r="K520" s="31">
        <f t="shared" si="82"/>
        <v>0</v>
      </c>
      <c r="L520" s="2">
        <f t="shared" si="83"/>
        <v>0</v>
      </c>
      <c r="M520" s="2">
        <f t="shared" si="84"/>
        <v>0</v>
      </c>
      <c r="N520" s="2">
        <f t="shared" si="85"/>
        <v>0</v>
      </c>
      <c r="O520" s="11">
        <f t="shared" si="86"/>
        <v>0</v>
      </c>
      <c r="P520" s="11">
        <f t="shared" si="87"/>
        <v>0</v>
      </c>
      <c r="Q520" s="5" t="str">
        <f t="shared" si="88"/>
        <v>euro</v>
      </c>
      <c r="R520" s="10">
        <f t="shared" si="89"/>
        <v>0</v>
      </c>
      <c r="S520" s="2"/>
      <c r="T520" s="50" t="str" cm="1">
        <f t="array" ref="T520">_xlfn.IFS(R520&gt;I520,"KO : Le montant retenu est supérieur au montant présenté. Merci de revoir la ligne de contributions ou plafonner son montant.",I520=0,"",R520=I520,"OK",R520&lt;I520,"Montant instruit inférieur au montant présenté.")</f>
        <v/>
      </c>
      <c r="U520" s="9">
        <f t="shared" si="90"/>
        <v>0</v>
      </c>
    </row>
    <row r="521" spans="1:21" x14ac:dyDescent="0.35">
      <c r="A521" s="5">
        <v>517</v>
      </c>
      <c r="B521" s="2"/>
      <c r="C521" s="2"/>
      <c r="D521" s="2"/>
      <c r="E521" s="2"/>
      <c r="F521" s="11"/>
      <c r="G521" s="11"/>
      <c r="H521" s="5" t="s">
        <v>250</v>
      </c>
      <c r="I521" s="10">
        <f t="shared" si="81"/>
        <v>0</v>
      </c>
      <c r="J521" s="40"/>
      <c r="K521" s="31">
        <f t="shared" si="82"/>
        <v>0</v>
      </c>
      <c r="L521" s="2">
        <f t="shared" si="83"/>
        <v>0</v>
      </c>
      <c r="M521" s="2">
        <f t="shared" si="84"/>
        <v>0</v>
      </c>
      <c r="N521" s="2">
        <f t="shared" si="85"/>
        <v>0</v>
      </c>
      <c r="O521" s="11">
        <f t="shared" si="86"/>
        <v>0</v>
      </c>
      <c r="P521" s="11">
        <f t="shared" si="87"/>
        <v>0</v>
      </c>
      <c r="Q521" s="5" t="str">
        <f t="shared" si="88"/>
        <v>euro</v>
      </c>
      <c r="R521" s="10">
        <f t="shared" si="89"/>
        <v>0</v>
      </c>
      <c r="S521" s="2"/>
      <c r="T521" s="50" t="str" cm="1">
        <f t="array" ref="T521">_xlfn.IFS(R521&gt;I521,"KO : Le montant retenu est supérieur au montant présenté. Merci de revoir la ligne de contributions ou plafonner son montant.",I521=0,"",R521=I521,"OK",R521&lt;I521,"Montant instruit inférieur au montant présenté.")</f>
        <v/>
      </c>
      <c r="U521" s="9">
        <f t="shared" si="90"/>
        <v>0</v>
      </c>
    </row>
    <row r="522" spans="1:21" x14ac:dyDescent="0.35">
      <c r="A522" s="5">
        <v>518</v>
      </c>
      <c r="B522" s="2"/>
      <c r="C522" s="2"/>
      <c r="D522" s="2"/>
      <c r="E522" s="2"/>
      <c r="F522" s="11"/>
      <c r="G522" s="11"/>
      <c r="H522" s="5" t="s">
        <v>250</v>
      </c>
      <c r="I522" s="10">
        <f t="shared" si="81"/>
        <v>0</v>
      </c>
      <c r="J522" s="40"/>
      <c r="K522" s="31">
        <f t="shared" si="82"/>
        <v>0</v>
      </c>
      <c r="L522" s="2">
        <f t="shared" si="83"/>
        <v>0</v>
      </c>
      <c r="M522" s="2">
        <f t="shared" si="84"/>
        <v>0</v>
      </c>
      <c r="N522" s="2">
        <f t="shared" si="85"/>
        <v>0</v>
      </c>
      <c r="O522" s="11">
        <f t="shared" si="86"/>
        <v>0</v>
      </c>
      <c r="P522" s="11">
        <f t="shared" si="87"/>
        <v>0</v>
      </c>
      <c r="Q522" s="5" t="str">
        <f t="shared" si="88"/>
        <v>euro</v>
      </c>
      <c r="R522" s="10">
        <f t="shared" si="89"/>
        <v>0</v>
      </c>
      <c r="S522" s="2"/>
      <c r="T522" s="50" t="str" cm="1">
        <f t="array" ref="T522">_xlfn.IFS(R522&gt;I522,"KO : Le montant retenu est supérieur au montant présenté. Merci de revoir la ligne de contributions ou plafonner son montant.",I522=0,"",R522=I522,"OK",R522&lt;I522,"Montant instruit inférieur au montant présenté.")</f>
        <v/>
      </c>
      <c r="U522" s="9">
        <f t="shared" si="90"/>
        <v>0</v>
      </c>
    </row>
    <row r="523" spans="1:21" x14ac:dyDescent="0.35">
      <c r="A523" s="5">
        <v>519</v>
      </c>
      <c r="B523" s="2"/>
      <c r="C523" s="2"/>
      <c r="D523" s="2"/>
      <c r="E523" s="2"/>
      <c r="F523" s="11"/>
      <c r="G523" s="11"/>
      <c r="H523" s="5" t="s">
        <v>250</v>
      </c>
      <c r="I523" s="10">
        <f t="shared" si="81"/>
        <v>0</v>
      </c>
      <c r="J523" s="40"/>
      <c r="K523" s="31">
        <f t="shared" si="82"/>
        <v>0</v>
      </c>
      <c r="L523" s="2">
        <f t="shared" si="83"/>
        <v>0</v>
      </c>
      <c r="M523" s="2">
        <f t="shared" si="84"/>
        <v>0</v>
      </c>
      <c r="N523" s="2">
        <f t="shared" si="85"/>
        <v>0</v>
      </c>
      <c r="O523" s="11">
        <f t="shared" si="86"/>
        <v>0</v>
      </c>
      <c r="P523" s="11">
        <f t="shared" si="87"/>
        <v>0</v>
      </c>
      <c r="Q523" s="5" t="str">
        <f t="shared" si="88"/>
        <v>euro</v>
      </c>
      <c r="R523" s="10">
        <f t="shared" si="89"/>
        <v>0</v>
      </c>
      <c r="S523" s="2"/>
      <c r="T523" s="50" t="str" cm="1">
        <f t="array" ref="T523">_xlfn.IFS(R523&gt;I523,"KO : Le montant retenu est supérieur au montant présenté. Merci de revoir la ligne de contributions ou plafonner son montant.",I523=0,"",R523=I523,"OK",R523&lt;I523,"Montant instruit inférieur au montant présenté.")</f>
        <v/>
      </c>
      <c r="U523" s="9">
        <f t="shared" si="90"/>
        <v>0</v>
      </c>
    </row>
    <row r="524" spans="1:21" x14ac:dyDescent="0.35">
      <c r="A524" s="5">
        <v>520</v>
      </c>
      <c r="B524" s="2"/>
      <c r="C524" s="2"/>
      <c r="D524" s="2"/>
      <c r="E524" s="2"/>
      <c r="F524" s="11"/>
      <c r="G524" s="11"/>
      <c r="H524" s="5" t="s">
        <v>250</v>
      </c>
      <c r="I524" s="10">
        <f t="shared" si="81"/>
        <v>0</v>
      </c>
      <c r="J524" s="40"/>
      <c r="K524" s="31">
        <f t="shared" si="82"/>
        <v>0</v>
      </c>
      <c r="L524" s="2">
        <f t="shared" si="83"/>
        <v>0</v>
      </c>
      <c r="M524" s="2">
        <f t="shared" si="84"/>
        <v>0</v>
      </c>
      <c r="N524" s="2">
        <f t="shared" si="85"/>
        <v>0</v>
      </c>
      <c r="O524" s="11">
        <f t="shared" si="86"/>
        <v>0</v>
      </c>
      <c r="P524" s="11">
        <f t="shared" si="87"/>
        <v>0</v>
      </c>
      <c r="Q524" s="5" t="str">
        <f t="shared" si="88"/>
        <v>euro</v>
      </c>
      <c r="R524" s="10">
        <f t="shared" si="89"/>
        <v>0</v>
      </c>
      <c r="S524" s="2"/>
      <c r="T524" s="50" t="str" cm="1">
        <f t="array" ref="T524">_xlfn.IFS(R524&gt;I524,"KO : Le montant retenu est supérieur au montant présenté. Merci de revoir la ligne de contributions ou plafonner son montant.",I524=0,"",R524=I524,"OK",R524&lt;I524,"Montant instruit inférieur au montant présenté.")</f>
        <v/>
      </c>
      <c r="U524" s="9">
        <f t="shared" si="90"/>
        <v>0</v>
      </c>
    </row>
    <row r="525" spans="1:21" x14ac:dyDescent="0.35">
      <c r="A525" s="5">
        <v>521</v>
      </c>
      <c r="B525" s="2"/>
      <c r="C525" s="2"/>
      <c r="D525" s="2"/>
      <c r="E525" s="2"/>
      <c r="F525" s="11"/>
      <c r="G525" s="11"/>
      <c r="H525" s="5" t="s">
        <v>250</v>
      </c>
      <c r="I525" s="10">
        <f t="shared" si="81"/>
        <v>0</v>
      </c>
      <c r="J525" s="40"/>
      <c r="K525" s="31">
        <f t="shared" si="82"/>
        <v>0</v>
      </c>
      <c r="L525" s="2">
        <f t="shared" si="83"/>
        <v>0</v>
      </c>
      <c r="M525" s="2">
        <f t="shared" si="84"/>
        <v>0</v>
      </c>
      <c r="N525" s="2">
        <f t="shared" si="85"/>
        <v>0</v>
      </c>
      <c r="O525" s="11">
        <f t="shared" si="86"/>
        <v>0</v>
      </c>
      <c r="P525" s="11">
        <f t="shared" si="87"/>
        <v>0</v>
      </c>
      <c r="Q525" s="5" t="str">
        <f t="shared" si="88"/>
        <v>euro</v>
      </c>
      <c r="R525" s="10">
        <f t="shared" si="89"/>
        <v>0</v>
      </c>
      <c r="S525" s="2"/>
      <c r="T525" s="50" t="str" cm="1">
        <f t="array" ref="T525">_xlfn.IFS(R525&gt;I525,"KO : Le montant retenu est supérieur au montant présenté. Merci de revoir la ligne de contributions ou plafonner son montant.",I525=0,"",R525=I525,"OK",R525&lt;I525,"Montant instruit inférieur au montant présenté.")</f>
        <v/>
      </c>
      <c r="U525" s="9">
        <f t="shared" si="90"/>
        <v>0</v>
      </c>
    </row>
    <row r="526" spans="1:21" x14ac:dyDescent="0.35">
      <c r="A526" s="5">
        <v>522</v>
      </c>
      <c r="B526" s="2"/>
      <c r="C526" s="2"/>
      <c r="D526" s="2"/>
      <c r="E526" s="2"/>
      <c r="F526" s="11"/>
      <c r="G526" s="11"/>
      <c r="H526" s="5" t="s">
        <v>250</v>
      </c>
      <c r="I526" s="10">
        <f t="shared" si="81"/>
        <v>0</v>
      </c>
      <c r="J526" s="40"/>
      <c r="K526" s="31">
        <f t="shared" si="82"/>
        <v>0</v>
      </c>
      <c r="L526" s="2">
        <f t="shared" si="83"/>
        <v>0</v>
      </c>
      <c r="M526" s="2">
        <f t="shared" si="84"/>
        <v>0</v>
      </c>
      <c r="N526" s="2">
        <f t="shared" si="85"/>
        <v>0</v>
      </c>
      <c r="O526" s="11">
        <f t="shared" si="86"/>
        <v>0</v>
      </c>
      <c r="P526" s="11">
        <f t="shared" si="87"/>
        <v>0</v>
      </c>
      <c r="Q526" s="5" t="str">
        <f t="shared" si="88"/>
        <v>euro</v>
      </c>
      <c r="R526" s="10">
        <f t="shared" si="89"/>
        <v>0</v>
      </c>
      <c r="S526" s="2"/>
      <c r="T526" s="50" t="str" cm="1">
        <f t="array" ref="T526">_xlfn.IFS(R526&gt;I526,"KO : Le montant retenu est supérieur au montant présenté. Merci de revoir la ligne de contributions ou plafonner son montant.",I526=0,"",R526=I526,"OK",R526&lt;I526,"Montant instruit inférieur au montant présenté.")</f>
        <v/>
      </c>
      <c r="U526" s="9">
        <f t="shared" si="90"/>
        <v>0</v>
      </c>
    </row>
    <row r="527" spans="1:21" x14ac:dyDescent="0.35">
      <c r="A527" s="5">
        <v>523</v>
      </c>
      <c r="B527" s="2"/>
      <c r="C527" s="2"/>
      <c r="D527" s="2"/>
      <c r="E527" s="2"/>
      <c r="F527" s="11"/>
      <c r="G527" s="11"/>
      <c r="H527" s="5" t="s">
        <v>250</v>
      </c>
      <c r="I527" s="10">
        <f t="shared" si="81"/>
        <v>0</v>
      </c>
      <c r="J527" s="40"/>
      <c r="K527" s="31">
        <f t="shared" si="82"/>
        <v>0</v>
      </c>
      <c r="L527" s="2">
        <f t="shared" si="83"/>
        <v>0</v>
      </c>
      <c r="M527" s="2">
        <f t="shared" si="84"/>
        <v>0</v>
      </c>
      <c r="N527" s="2">
        <f t="shared" si="85"/>
        <v>0</v>
      </c>
      <c r="O527" s="11">
        <f t="shared" si="86"/>
        <v>0</v>
      </c>
      <c r="P527" s="11">
        <f t="shared" si="87"/>
        <v>0</v>
      </c>
      <c r="Q527" s="5" t="str">
        <f t="shared" si="88"/>
        <v>euro</v>
      </c>
      <c r="R527" s="10">
        <f t="shared" si="89"/>
        <v>0</v>
      </c>
      <c r="S527" s="2"/>
      <c r="T527" s="50" t="str" cm="1">
        <f t="array" ref="T527">_xlfn.IFS(R527&gt;I527,"KO : Le montant retenu est supérieur au montant présenté. Merci de revoir la ligne de contributions ou plafonner son montant.",I527=0,"",R527=I527,"OK",R527&lt;I527,"Montant instruit inférieur au montant présenté.")</f>
        <v/>
      </c>
      <c r="U527" s="9">
        <f t="shared" si="90"/>
        <v>0</v>
      </c>
    </row>
    <row r="528" spans="1:21" x14ac:dyDescent="0.35">
      <c r="A528" s="5">
        <v>524</v>
      </c>
      <c r="B528" s="2"/>
      <c r="C528" s="2"/>
      <c r="D528" s="2"/>
      <c r="E528" s="2"/>
      <c r="F528" s="11"/>
      <c r="G528" s="11"/>
      <c r="H528" s="5" t="s">
        <v>250</v>
      </c>
      <c r="I528" s="10">
        <f t="shared" si="81"/>
        <v>0</v>
      </c>
      <c r="J528" s="40"/>
      <c r="K528" s="31">
        <f t="shared" si="82"/>
        <v>0</v>
      </c>
      <c r="L528" s="2">
        <f t="shared" si="83"/>
        <v>0</v>
      </c>
      <c r="M528" s="2">
        <f t="shared" si="84"/>
        <v>0</v>
      </c>
      <c r="N528" s="2">
        <f t="shared" si="85"/>
        <v>0</v>
      </c>
      <c r="O528" s="11">
        <f t="shared" si="86"/>
        <v>0</v>
      </c>
      <c r="P528" s="11">
        <f t="shared" si="87"/>
        <v>0</v>
      </c>
      <c r="Q528" s="5" t="str">
        <f t="shared" si="88"/>
        <v>euro</v>
      </c>
      <c r="R528" s="10">
        <f t="shared" si="89"/>
        <v>0</v>
      </c>
      <c r="S528" s="2"/>
      <c r="T528" s="50" t="str" cm="1">
        <f t="array" ref="T528">_xlfn.IFS(R528&gt;I528,"KO : Le montant retenu est supérieur au montant présenté. Merci de revoir la ligne de contributions ou plafonner son montant.",I528=0,"",R528=I528,"OK",R528&lt;I528,"Montant instruit inférieur au montant présenté.")</f>
        <v/>
      </c>
      <c r="U528" s="9">
        <f t="shared" si="90"/>
        <v>0</v>
      </c>
    </row>
    <row r="529" spans="1:21" x14ac:dyDescent="0.35">
      <c r="A529" s="5">
        <v>525</v>
      </c>
      <c r="B529" s="2"/>
      <c r="C529" s="2"/>
      <c r="D529" s="2"/>
      <c r="E529" s="2"/>
      <c r="F529" s="11"/>
      <c r="G529" s="11"/>
      <c r="H529" s="5" t="s">
        <v>250</v>
      </c>
      <c r="I529" s="10">
        <f t="shared" si="81"/>
        <v>0</v>
      </c>
      <c r="J529" s="40"/>
      <c r="K529" s="31">
        <f t="shared" si="82"/>
        <v>0</v>
      </c>
      <c r="L529" s="2">
        <f t="shared" si="83"/>
        <v>0</v>
      </c>
      <c r="M529" s="2">
        <f t="shared" si="84"/>
        <v>0</v>
      </c>
      <c r="N529" s="2">
        <f t="shared" si="85"/>
        <v>0</v>
      </c>
      <c r="O529" s="11">
        <f t="shared" si="86"/>
        <v>0</v>
      </c>
      <c r="P529" s="11">
        <f t="shared" si="87"/>
        <v>0</v>
      </c>
      <c r="Q529" s="5" t="str">
        <f t="shared" si="88"/>
        <v>euro</v>
      </c>
      <c r="R529" s="10">
        <f t="shared" si="89"/>
        <v>0</v>
      </c>
      <c r="S529" s="2"/>
      <c r="T529" s="50" t="str" cm="1">
        <f t="array" ref="T529">_xlfn.IFS(R529&gt;I529,"KO : Le montant retenu est supérieur au montant présenté. Merci de revoir la ligne de contributions ou plafonner son montant.",I529=0,"",R529=I529,"OK",R529&lt;I529,"Montant instruit inférieur au montant présenté.")</f>
        <v/>
      </c>
      <c r="U529" s="9">
        <f t="shared" si="90"/>
        <v>0</v>
      </c>
    </row>
    <row r="530" spans="1:21" x14ac:dyDescent="0.35">
      <c r="A530" s="5">
        <v>526</v>
      </c>
      <c r="B530" s="2"/>
      <c r="C530" s="2"/>
      <c r="D530" s="2"/>
      <c r="E530" s="2"/>
      <c r="F530" s="11"/>
      <c r="G530" s="11"/>
      <c r="H530" s="5" t="s">
        <v>250</v>
      </c>
      <c r="I530" s="10">
        <f t="shared" si="81"/>
        <v>0</v>
      </c>
      <c r="J530" s="40"/>
      <c r="K530" s="31">
        <f t="shared" si="82"/>
        <v>0</v>
      </c>
      <c r="L530" s="2">
        <f t="shared" si="83"/>
        <v>0</v>
      </c>
      <c r="M530" s="2">
        <f t="shared" si="84"/>
        <v>0</v>
      </c>
      <c r="N530" s="2">
        <f t="shared" si="85"/>
        <v>0</v>
      </c>
      <c r="O530" s="11">
        <f t="shared" si="86"/>
        <v>0</v>
      </c>
      <c r="P530" s="11">
        <f t="shared" si="87"/>
        <v>0</v>
      </c>
      <c r="Q530" s="5" t="str">
        <f t="shared" si="88"/>
        <v>euro</v>
      </c>
      <c r="R530" s="10">
        <f t="shared" si="89"/>
        <v>0</v>
      </c>
      <c r="S530" s="2"/>
      <c r="T530" s="50" t="str" cm="1">
        <f t="array" ref="T530">_xlfn.IFS(R530&gt;I530,"KO : Le montant retenu est supérieur au montant présenté. Merci de revoir la ligne de contributions ou plafonner son montant.",I530=0,"",R530=I530,"OK",R530&lt;I530,"Montant instruit inférieur au montant présenté.")</f>
        <v/>
      </c>
      <c r="U530" s="9">
        <f t="shared" si="90"/>
        <v>0</v>
      </c>
    </row>
    <row r="531" spans="1:21" x14ac:dyDescent="0.35">
      <c r="A531" s="5">
        <v>527</v>
      </c>
      <c r="B531" s="2"/>
      <c r="C531" s="2"/>
      <c r="D531" s="2"/>
      <c r="E531" s="2"/>
      <c r="F531" s="11"/>
      <c r="G531" s="11"/>
      <c r="H531" s="5" t="s">
        <v>250</v>
      </c>
      <c r="I531" s="10">
        <f t="shared" si="81"/>
        <v>0</v>
      </c>
      <c r="J531" s="40"/>
      <c r="K531" s="31">
        <f t="shared" si="82"/>
        <v>0</v>
      </c>
      <c r="L531" s="2">
        <f t="shared" si="83"/>
        <v>0</v>
      </c>
      <c r="M531" s="2">
        <f t="shared" si="84"/>
        <v>0</v>
      </c>
      <c r="N531" s="2">
        <f t="shared" si="85"/>
        <v>0</v>
      </c>
      <c r="O531" s="11">
        <f t="shared" si="86"/>
        <v>0</v>
      </c>
      <c r="P531" s="11">
        <f t="shared" si="87"/>
        <v>0</v>
      </c>
      <c r="Q531" s="5" t="str">
        <f t="shared" si="88"/>
        <v>euro</v>
      </c>
      <c r="R531" s="10">
        <f t="shared" si="89"/>
        <v>0</v>
      </c>
      <c r="S531" s="2"/>
      <c r="T531" s="50" t="str" cm="1">
        <f t="array" ref="T531">_xlfn.IFS(R531&gt;I531,"KO : Le montant retenu est supérieur au montant présenté. Merci de revoir la ligne de contributions ou plafonner son montant.",I531=0,"",R531=I531,"OK",R531&lt;I531,"Montant instruit inférieur au montant présenté.")</f>
        <v/>
      </c>
      <c r="U531" s="9">
        <f t="shared" si="90"/>
        <v>0</v>
      </c>
    </row>
    <row r="532" spans="1:21" x14ac:dyDescent="0.35">
      <c r="A532" s="5">
        <v>528</v>
      </c>
      <c r="B532" s="2"/>
      <c r="C532" s="2"/>
      <c r="D532" s="2"/>
      <c r="E532" s="2"/>
      <c r="F532" s="11"/>
      <c r="G532" s="11"/>
      <c r="H532" s="5" t="s">
        <v>250</v>
      </c>
      <c r="I532" s="10">
        <f t="shared" si="81"/>
        <v>0</v>
      </c>
      <c r="J532" s="40"/>
      <c r="K532" s="31">
        <f t="shared" si="82"/>
        <v>0</v>
      </c>
      <c r="L532" s="2">
        <f t="shared" si="83"/>
        <v>0</v>
      </c>
      <c r="M532" s="2">
        <f t="shared" si="84"/>
        <v>0</v>
      </c>
      <c r="N532" s="2">
        <f t="shared" si="85"/>
        <v>0</v>
      </c>
      <c r="O532" s="11">
        <f t="shared" si="86"/>
        <v>0</v>
      </c>
      <c r="P532" s="11">
        <f t="shared" si="87"/>
        <v>0</v>
      </c>
      <c r="Q532" s="5" t="str">
        <f t="shared" si="88"/>
        <v>euro</v>
      </c>
      <c r="R532" s="10">
        <f t="shared" si="89"/>
        <v>0</v>
      </c>
      <c r="S532" s="2"/>
      <c r="T532" s="50" t="str" cm="1">
        <f t="array" ref="T532">_xlfn.IFS(R532&gt;I532,"KO : Le montant retenu est supérieur au montant présenté. Merci de revoir la ligne de contributions ou plafonner son montant.",I532=0,"",R532=I532,"OK",R532&lt;I532,"Montant instruit inférieur au montant présenté.")</f>
        <v/>
      </c>
      <c r="U532" s="9">
        <f t="shared" si="90"/>
        <v>0</v>
      </c>
    </row>
    <row r="533" spans="1:21" x14ac:dyDescent="0.35">
      <c r="A533" s="5">
        <v>529</v>
      </c>
      <c r="B533" s="2"/>
      <c r="C533" s="2"/>
      <c r="D533" s="2"/>
      <c r="E533" s="2"/>
      <c r="F533" s="11"/>
      <c r="G533" s="11"/>
      <c r="H533" s="5" t="s">
        <v>250</v>
      </c>
      <c r="I533" s="10">
        <f t="shared" si="81"/>
        <v>0</v>
      </c>
      <c r="J533" s="40"/>
      <c r="K533" s="31">
        <f t="shared" si="82"/>
        <v>0</v>
      </c>
      <c r="L533" s="2">
        <f t="shared" si="83"/>
        <v>0</v>
      </c>
      <c r="M533" s="2">
        <f t="shared" si="84"/>
        <v>0</v>
      </c>
      <c r="N533" s="2">
        <f t="shared" si="85"/>
        <v>0</v>
      </c>
      <c r="O533" s="11">
        <f t="shared" si="86"/>
        <v>0</v>
      </c>
      <c r="P533" s="11">
        <f t="shared" si="87"/>
        <v>0</v>
      </c>
      <c r="Q533" s="5" t="str">
        <f t="shared" si="88"/>
        <v>euro</v>
      </c>
      <c r="R533" s="10">
        <f t="shared" si="89"/>
        <v>0</v>
      </c>
      <c r="S533" s="2"/>
      <c r="T533" s="50" t="str" cm="1">
        <f t="array" ref="T533">_xlfn.IFS(R533&gt;I533,"KO : Le montant retenu est supérieur au montant présenté. Merci de revoir la ligne de contributions ou plafonner son montant.",I533=0,"",R533=I533,"OK",R533&lt;I533,"Montant instruit inférieur au montant présenté.")</f>
        <v/>
      </c>
      <c r="U533" s="9">
        <f t="shared" si="90"/>
        <v>0</v>
      </c>
    </row>
    <row r="534" spans="1:21" x14ac:dyDescent="0.35">
      <c r="A534" s="5">
        <v>530</v>
      </c>
      <c r="B534" s="2"/>
      <c r="C534" s="2"/>
      <c r="D534" s="2"/>
      <c r="E534" s="2"/>
      <c r="F534" s="11"/>
      <c r="G534" s="11"/>
      <c r="H534" s="5" t="s">
        <v>250</v>
      </c>
      <c r="I534" s="10">
        <f t="shared" si="81"/>
        <v>0</v>
      </c>
      <c r="J534" s="40"/>
      <c r="K534" s="31">
        <f t="shared" si="82"/>
        <v>0</v>
      </c>
      <c r="L534" s="2">
        <f t="shared" si="83"/>
        <v>0</v>
      </c>
      <c r="M534" s="2">
        <f t="shared" si="84"/>
        <v>0</v>
      </c>
      <c r="N534" s="2">
        <f t="shared" si="85"/>
        <v>0</v>
      </c>
      <c r="O534" s="11">
        <f t="shared" si="86"/>
        <v>0</v>
      </c>
      <c r="P534" s="11">
        <f t="shared" si="87"/>
        <v>0</v>
      </c>
      <c r="Q534" s="5" t="str">
        <f t="shared" si="88"/>
        <v>euro</v>
      </c>
      <c r="R534" s="10">
        <f t="shared" si="89"/>
        <v>0</v>
      </c>
      <c r="S534" s="2"/>
      <c r="T534" s="50" t="str" cm="1">
        <f t="array" ref="T534">_xlfn.IFS(R534&gt;I534,"KO : Le montant retenu est supérieur au montant présenté. Merci de revoir la ligne de contributions ou plafonner son montant.",I534=0,"",R534=I534,"OK",R534&lt;I534,"Montant instruit inférieur au montant présenté.")</f>
        <v/>
      </c>
      <c r="U534" s="9">
        <f t="shared" si="90"/>
        <v>0</v>
      </c>
    </row>
    <row r="535" spans="1:21" x14ac:dyDescent="0.35">
      <c r="A535" s="5">
        <v>531</v>
      </c>
      <c r="B535" s="2"/>
      <c r="C535" s="2"/>
      <c r="D535" s="2"/>
      <c r="E535" s="2"/>
      <c r="F535" s="11"/>
      <c r="G535" s="11"/>
      <c r="H535" s="5" t="s">
        <v>250</v>
      </c>
      <c r="I535" s="10">
        <f t="shared" si="81"/>
        <v>0</v>
      </c>
      <c r="J535" s="40"/>
      <c r="K535" s="31">
        <f t="shared" si="82"/>
        <v>0</v>
      </c>
      <c r="L535" s="2">
        <f t="shared" si="83"/>
        <v>0</v>
      </c>
      <c r="M535" s="2">
        <f t="shared" si="84"/>
        <v>0</v>
      </c>
      <c r="N535" s="2">
        <f t="shared" si="85"/>
        <v>0</v>
      </c>
      <c r="O535" s="11">
        <f t="shared" si="86"/>
        <v>0</v>
      </c>
      <c r="P535" s="11">
        <f t="shared" si="87"/>
        <v>0</v>
      </c>
      <c r="Q535" s="5" t="str">
        <f t="shared" si="88"/>
        <v>euro</v>
      </c>
      <c r="R535" s="10">
        <f t="shared" si="89"/>
        <v>0</v>
      </c>
      <c r="S535" s="2"/>
      <c r="T535" s="50" t="str" cm="1">
        <f t="array" ref="T535">_xlfn.IFS(R535&gt;I535,"KO : Le montant retenu est supérieur au montant présenté. Merci de revoir la ligne de contributions ou plafonner son montant.",I535=0,"",R535=I535,"OK",R535&lt;I535,"Montant instruit inférieur au montant présenté.")</f>
        <v/>
      </c>
      <c r="U535" s="9">
        <f t="shared" si="90"/>
        <v>0</v>
      </c>
    </row>
    <row r="536" spans="1:21" x14ac:dyDescent="0.35">
      <c r="A536" s="5">
        <v>532</v>
      </c>
      <c r="B536" s="2"/>
      <c r="C536" s="2"/>
      <c r="D536" s="2"/>
      <c r="E536" s="2"/>
      <c r="F536" s="11"/>
      <c r="G536" s="11"/>
      <c r="H536" s="5" t="s">
        <v>250</v>
      </c>
      <c r="I536" s="10">
        <f t="shared" si="81"/>
        <v>0</v>
      </c>
      <c r="J536" s="40"/>
      <c r="K536" s="31">
        <f t="shared" si="82"/>
        <v>0</v>
      </c>
      <c r="L536" s="2">
        <f t="shared" si="83"/>
        <v>0</v>
      </c>
      <c r="M536" s="2">
        <f t="shared" si="84"/>
        <v>0</v>
      </c>
      <c r="N536" s="2">
        <f t="shared" si="85"/>
        <v>0</v>
      </c>
      <c r="O536" s="11">
        <f t="shared" si="86"/>
        <v>0</v>
      </c>
      <c r="P536" s="11">
        <f t="shared" si="87"/>
        <v>0</v>
      </c>
      <c r="Q536" s="5" t="str">
        <f t="shared" si="88"/>
        <v>euro</v>
      </c>
      <c r="R536" s="10">
        <f t="shared" si="89"/>
        <v>0</v>
      </c>
      <c r="S536" s="2"/>
      <c r="T536" s="50" t="str" cm="1">
        <f t="array" ref="T536">_xlfn.IFS(R536&gt;I536,"KO : Le montant retenu est supérieur au montant présenté. Merci de revoir la ligne de contributions ou plafonner son montant.",I536=0,"",R536=I536,"OK",R536&lt;I536,"Montant instruit inférieur au montant présenté.")</f>
        <v/>
      </c>
      <c r="U536" s="9">
        <f t="shared" si="90"/>
        <v>0</v>
      </c>
    </row>
    <row r="537" spans="1:21" x14ac:dyDescent="0.35">
      <c r="A537" s="5">
        <v>533</v>
      </c>
      <c r="B537" s="2"/>
      <c r="C537" s="2"/>
      <c r="D537" s="2"/>
      <c r="E537" s="2"/>
      <c r="F537" s="11"/>
      <c r="G537" s="11"/>
      <c r="H537" s="5" t="s">
        <v>250</v>
      </c>
      <c r="I537" s="10">
        <f t="shared" si="81"/>
        <v>0</v>
      </c>
      <c r="J537" s="40"/>
      <c r="K537" s="31">
        <f t="shared" si="82"/>
        <v>0</v>
      </c>
      <c r="L537" s="2">
        <f t="shared" si="83"/>
        <v>0</v>
      </c>
      <c r="M537" s="2">
        <f t="shared" si="84"/>
        <v>0</v>
      </c>
      <c r="N537" s="2">
        <f t="shared" si="85"/>
        <v>0</v>
      </c>
      <c r="O537" s="11">
        <f t="shared" si="86"/>
        <v>0</v>
      </c>
      <c r="P537" s="11">
        <f t="shared" si="87"/>
        <v>0</v>
      </c>
      <c r="Q537" s="5" t="str">
        <f t="shared" si="88"/>
        <v>euro</v>
      </c>
      <c r="R537" s="10">
        <f t="shared" si="89"/>
        <v>0</v>
      </c>
      <c r="S537" s="2"/>
      <c r="T537" s="50" t="str" cm="1">
        <f t="array" ref="T537">_xlfn.IFS(R537&gt;I537,"KO : Le montant retenu est supérieur au montant présenté. Merci de revoir la ligne de contributions ou plafonner son montant.",I537=0,"",R537=I537,"OK",R537&lt;I537,"Montant instruit inférieur au montant présenté.")</f>
        <v/>
      </c>
      <c r="U537" s="9">
        <f t="shared" si="90"/>
        <v>0</v>
      </c>
    </row>
    <row r="538" spans="1:21" x14ac:dyDescent="0.35">
      <c r="A538" s="5">
        <v>534</v>
      </c>
      <c r="B538" s="2"/>
      <c r="C538" s="2"/>
      <c r="D538" s="2"/>
      <c r="E538" s="2"/>
      <c r="F538" s="11"/>
      <c r="G538" s="11"/>
      <c r="H538" s="5" t="s">
        <v>250</v>
      </c>
      <c r="I538" s="10">
        <f t="shared" si="81"/>
        <v>0</v>
      </c>
      <c r="J538" s="40"/>
      <c r="K538" s="31">
        <f t="shared" si="82"/>
        <v>0</v>
      </c>
      <c r="L538" s="2">
        <f t="shared" si="83"/>
        <v>0</v>
      </c>
      <c r="M538" s="2">
        <f t="shared" si="84"/>
        <v>0</v>
      </c>
      <c r="N538" s="2">
        <f t="shared" si="85"/>
        <v>0</v>
      </c>
      <c r="O538" s="11">
        <f t="shared" si="86"/>
        <v>0</v>
      </c>
      <c r="P538" s="11">
        <f t="shared" si="87"/>
        <v>0</v>
      </c>
      <c r="Q538" s="5" t="str">
        <f t="shared" si="88"/>
        <v>euro</v>
      </c>
      <c r="R538" s="10">
        <f t="shared" si="89"/>
        <v>0</v>
      </c>
      <c r="S538" s="2"/>
      <c r="T538" s="50" t="str" cm="1">
        <f t="array" ref="T538">_xlfn.IFS(R538&gt;I538,"KO : Le montant retenu est supérieur au montant présenté. Merci de revoir la ligne de contributions ou plafonner son montant.",I538=0,"",R538=I538,"OK",R538&lt;I538,"Montant instruit inférieur au montant présenté.")</f>
        <v/>
      </c>
      <c r="U538" s="9">
        <f t="shared" si="90"/>
        <v>0</v>
      </c>
    </row>
    <row r="539" spans="1:21" x14ac:dyDescent="0.35">
      <c r="A539" s="5">
        <v>535</v>
      </c>
      <c r="B539" s="2"/>
      <c r="C539" s="2"/>
      <c r="D539" s="2"/>
      <c r="E539" s="2"/>
      <c r="F539" s="11"/>
      <c r="G539" s="11"/>
      <c r="H539" s="5" t="s">
        <v>250</v>
      </c>
      <c r="I539" s="10">
        <f t="shared" si="81"/>
        <v>0</v>
      </c>
      <c r="J539" s="40"/>
      <c r="K539" s="31">
        <f t="shared" si="82"/>
        <v>0</v>
      </c>
      <c r="L539" s="2">
        <f t="shared" si="83"/>
        <v>0</v>
      </c>
      <c r="M539" s="2">
        <f t="shared" si="84"/>
        <v>0</v>
      </c>
      <c r="N539" s="2">
        <f t="shared" si="85"/>
        <v>0</v>
      </c>
      <c r="O539" s="11">
        <f t="shared" si="86"/>
        <v>0</v>
      </c>
      <c r="P539" s="11">
        <f t="shared" si="87"/>
        <v>0</v>
      </c>
      <c r="Q539" s="5" t="str">
        <f t="shared" si="88"/>
        <v>euro</v>
      </c>
      <c r="R539" s="10">
        <f t="shared" si="89"/>
        <v>0</v>
      </c>
      <c r="S539" s="2"/>
      <c r="T539" s="50" t="str" cm="1">
        <f t="array" ref="T539">_xlfn.IFS(R539&gt;I539,"KO : Le montant retenu est supérieur au montant présenté. Merci de revoir la ligne de contributions ou plafonner son montant.",I539=0,"",R539=I539,"OK",R539&lt;I539,"Montant instruit inférieur au montant présenté.")</f>
        <v/>
      </c>
      <c r="U539" s="9">
        <f t="shared" si="90"/>
        <v>0</v>
      </c>
    </row>
    <row r="540" spans="1:21" x14ac:dyDescent="0.35">
      <c r="A540" s="5">
        <v>536</v>
      </c>
      <c r="B540" s="2"/>
      <c r="C540" s="2"/>
      <c r="D540" s="2"/>
      <c r="E540" s="2"/>
      <c r="F540" s="11"/>
      <c r="G540" s="11"/>
      <c r="H540" s="5" t="s">
        <v>250</v>
      </c>
      <c r="I540" s="10">
        <f t="shared" si="81"/>
        <v>0</v>
      </c>
      <c r="J540" s="40"/>
      <c r="K540" s="31">
        <f t="shared" si="82"/>
        <v>0</v>
      </c>
      <c r="L540" s="2">
        <f t="shared" si="83"/>
        <v>0</v>
      </c>
      <c r="M540" s="2">
        <f t="shared" si="84"/>
        <v>0</v>
      </c>
      <c r="N540" s="2">
        <f t="shared" si="85"/>
        <v>0</v>
      </c>
      <c r="O540" s="11">
        <f t="shared" si="86"/>
        <v>0</v>
      </c>
      <c r="P540" s="11">
        <f t="shared" si="87"/>
        <v>0</v>
      </c>
      <c r="Q540" s="5" t="str">
        <f t="shared" si="88"/>
        <v>euro</v>
      </c>
      <c r="R540" s="10">
        <f t="shared" si="89"/>
        <v>0</v>
      </c>
      <c r="S540" s="2"/>
      <c r="T540" s="50" t="str" cm="1">
        <f t="array" ref="T540">_xlfn.IFS(R540&gt;I540,"KO : Le montant retenu est supérieur au montant présenté. Merci de revoir la ligne de contributions ou plafonner son montant.",I540=0,"",R540=I540,"OK",R540&lt;I540,"Montant instruit inférieur au montant présenté.")</f>
        <v/>
      </c>
      <c r="U540" s="9">
        <f t="shared" si="90"/>
        <v>0</v>
      </c>
    </row>
    <row r="541" spans="1:21" x14ac:dyDescent="0.35">
      <c r="A541" s="5">
        <v>537</v>
      </c>
      <c r="B541" s="2"/>
      <c r="C541" s="2"/>
      <c r="D541" s="2"/>
      <c r="E541" s="2"/>
      <c r="F541" s="11"/>
      <c r="G541" s="11"/>
      <c r="H541" s="5" t="s">
        <v>250</v>
      </c>
      <c r="I541" s="10">
        <f t="shared" si="81"/>
        <v>0</v>
      </c>
      <c r="J541" s="40"/>
      <c r="K541" s="31">
        <f t="shared" si="82"/>
        <v>0</v>
      </c>
      <c r="L541" s="2">
        <f t="shared" si="83"/>
        <v>0</v>
      </c>
      <c r="M541" s="2">
        <f t="shared" si="84"/>
        <v>0</v>
      </c>
      <c r="N541" s="2">
        <f t="shared" si="85"/>
        <v>0</v>
      </c>
      <c r="O541" s="11">
        <f t="shared" si="86"/>
        <v>0</v>
      </c>
      <c r="P541" s="11">
        <f t="shared" si="87"/>
        <v>0</v>
      </c>
      <c r="Q541" s="5" t="str">
        <f t="shared" si="88"/>
        <v>euro</v>
      </c>
      <c r="R541" s="10">
        <f t="shared" si="89"/>
        <v>0</v>
      </c>
      <c r="S541" s="2"/>
      <c r="T541" s="50" t="str" cm="1">
        <f t="array" ref="T541">_xlfn.IFS(R541&gt;I541,"KO : Le montant retenu est supérieur au montant présenté. Merci de revoir la ligne de contributions ou plafonner son montant.",I541=0,"",R541=I541,"OK",R541&lt;I541,"Montant instruit inférieur au montant présenté.")</f>
        <v/>
      </c>
      <c r="U541" s="9">
        <f t="shared" si="90"/>
        <v>0</v>
      </c>
    </row>
    <row r="542" spans="1:21" x14ac:dyDescent="0.35">
      <c r="A542" s="5">
        <v>538</v>
      </c>
      <c r="B542" s="2"/>
      <c r="C542" s="2"/>
      <c r="D542" s="2"/>
      <c r="E542" s="2"/>
      <c r="F542" s="11"/>
      <c r="G542" s="11"/>
      <c r="H542" s="5" t="s">
        <v>250</v>
      </c>
      <c r="I542" s="10">
        <f t="shared" si="81"/>
        <v>0</v>
      </c>
      <c r="J542" s="40"/>
      <c r="K542" s="31">
        <f t="shared" si="82"/>
        <v>0</v>
      </c>
      <c r="L542" s="2">
        <f t="shared" si="83"/>
        <v>0</v>
      </c>
      <c r="M542" s="2">
        <f t="shared" si="84"/>
        <v>0</v>
      </c>
      <c r="N542" s="2">
        <f t="shared" si="85"/>
        <v>0</v>
      </c>
      <c r="O542" s="11">
        <f t="shared" si="86"/>
        <v>0</v>
      </c>
      <c r="P542" s="11">
        <f t="shared" si="87"/>
        <v>0</v>
      </c>
      <c r="Q542" s="5" t="str">
        <f t="shared" si="88"/>
        <v>euro</v>
      </c>
      <c r="R542" s="10">
        <f t="shared" si="89"/>
        <v>0</v>
      </c>
      <c r="S542" s="2"/>
      <c r="T542" s="50" t="str" cm="1">
        <f t="array" ref="T542">_xlfn.IFS(R542&gt;I542,"KO : Le montant retenu est supérieur au montant présenté. Merci de revoir la ligne de contributions ou plafonner son montant.",I542=0,"",R542=I542,"OK",R542&lt;I542,"Montant instruit inférieur au montant présenté.")</f>
        <v/>
      </c>
      <c r="U542" s="9">
        <f t="shared" si="90"/>
        <v>0</v>
      </c>
    </row>
    <row r="543" spans="1:21" x14ac:dyDescent="0.35">
      <c r="A543" s="5">
        <v>539</v>
      </c>
      <c r="B543" s="2"/>
      <c r="C543" s="2"/>
      <c r="D543" s="2"/>
      <c r="E543" s="2"/>
      <c r="F543" s="11"/>
      <c r="G543" s="11"/>
      <c r="H543" s="5" t="s">
        <v>250</v>
      </c>
      <c r="I543" s="10">
        <f t="shared" si="81"/>
        <v>0</v>
      </c>
      <c r="J543" s="40"/>
      <c r="K543" s="31">
        <f t="shared" si="82"/>
        <v>0</v>
      </c>
      <c r="L543" s="2">
        <f t="shared" si="83"/>
        <v>0</v>
      </c>
      <c r="M543" s="2">
        <f t="shared" si="84"/>
        <v>0</v>
      </c>
      <c r="N543" s="2">
        <f t="shared" si="85"/>
        <v>0</v>
      </c>
      <c r="O543" s="11">
        <f t="shared" si="86"/>
        <v>0</v>
      </c>
      <c r="P543" s="11">
        <f t="shared" si="87"/>
        <v>0</v>
      </c>
      <c r="Q543" s="5" t="str">
        <f t="shared" si="88"/>
        <v>euro</v>
      </c>
      <c r="R543" s="10">
        <f t="shared" si="89"/>
        <v>0</v>
      </c>
      <c r="S543" s="2"/>
      <c r="T543" s="50" t="str" cm="1">
        <f t="array" ref="T543">_xlfn.IFS(R543&gt;I543,"KO : Le montant retenu est supérieur au montant présenté. Merci de revoir la ligne de contributions ou plafonner son montant.",I543=0,"",R543=I543,"OK",R543&lt;I543,"Montant instruit inférieur au montant présenté.")</f>
        <v/>
      </c>
      <c r="U543" s="9">
        <f t="shared" si="90"/>
        <v>0</v>
      </c>
    </row>
    <row r="544" spans="1:21" x14ac:dyDescent="0.35">
      <c r="A544" s="5">
        <v>540</v>
      </c>
      <c r="B544" s="2"/>
      <c r="C544" s="2"/>
      <c r="D544" s="2"/>
      <c r="E544" s="2"/>
      <c r="F544" s="11"/>
      <c r="G544" s="11"/>
      <c r="H544" s="5" t="s">
        <v>250</v>
      </c>
      <c r="I544" s="10">
        <f t="shared" si="81"/>
        <v>0</v>
      </c>
      <c r="J544" s="40"/>
      <c r="K544" s="31">
        <f t="shared" si="82"/>
        <v>0</v>
      </c>
      <c r="L544" s="2">
        <f t="shared" si="83"/>
        <v>0</v>
      </c>
      <c r="M544" s="2">
        <f t="shared" si="84"/>
        <v>0</v>
      </c>
      <c r="N544" s="2">
        <f t="shared" si="85"/>
        <v>0</v>
      </c>
      <c r="O544" s="11">
        <f t="shared" si="86"/>
        <v>0</v>
      </c>
      <c r="P544" s="11">
        <f t="shared" si="87"/>
        <v>0</v>
      </c>
      <c r="Q544" s="5" t="str">
        <f t="shared" si="88"/>
        <v>euro</v>
      </c>
      <c r="R544" s="10">
        <f t="shared" si="89"/>
        <v>0</v>
      </c>
      <c r="S544" s="2"/>
      <c r="T544" s="50" t="str" cm="1">
        <f t="array" ref="T544">_xlfn.IFS(R544&gt;I544,"KO : Le montant retenu est supérieur au montant présenté. Merci de revoir la ligne de contributions ou plafonner son montant.",I544=0,"",R544=I544,"OK",R544&lt;I544,"Montant instruit inférieur au montant présenté.")</f>
        <v/>
      </c>
      <c r="U544" s="9">
        <f t="shared" si="90"/>
        <v>0</v>
      </c>
    </row>
    <row r="545" spans="1:21" x14ac:dyDescent="0.35">
      <c r="A545" s="5">
        <v>541</v>
      </c>
      <c r="B545" s="2"/>
      <c r="C545" s="2"/>
      <c r="D545" s="2"/>
      <c r="E545" s="2"/>
      <c r="F545" s="11"/>
      <c r="G545" s="11"/>
      <c r="H545" s="5" t="s">
        <v>250</v>
      </c>
      <c r="I545" s="10">
        <f t="shared" si="81"/>
        <v>0</v>
      </c>
      <c r="J545" s="40"/>
      <c r="K545" s="31">
        <f t="shared" si="82"/>
        <v>0</v>
      </c>
      <c r="L545" s="2">
        <f t="shared" si="83"/>
        <v>0</v>
      </c>
      <c r="M545" s="2">
        <f t="shared" si="84"/>
        <v>0</v>
      </c>
      <c r="N545" s="2">
        <f t="shared" si="85"/>
        <v>0</v>
      </c>
      <c r="O545" s="11">
        <f t="shared" si="86"/>
        <v>0</v>
      </c>
      <c r="P545" s="11">
        <f t="shared" si="87"/>
        <v>0</v>
      </c>
      <c r="Q545" s="5" t="str">
        <f t="shared" si="88"/>
        <v>euro</v>
      </c>
      <c r="R545" s="10">
        <f t="shared" si="89"/>
        <v>0</v>
      </c>
      <c r="S545" s="2"/>
      <c r="T545" s="50" t="str" cm="1">
        <f t="array" ref="T545">_xlfn.IFS(R545&gt;I545,"KO : Le montant retenu est supérieur au montant présenté. Merci de revoir la ligne de contributions ou plafonner son montant.",I545=0,"",R545=I545,"OK",R545&lt;I545,"Montant instruit inférieur au montant présenté.")</f>
        <v/>
      </c>
      <c r="U545" s="9">
        <f t="shared" si="90"/>
        <v>0</v>
      </c>
    </row>
    <row r="546" spans="1:21" x14ac:dyDescent="0.35">
      <c r="A546" s="5">
        <v>542</v>
      </c>
      <c r="B546" s="2"/>
      <c r="C546" s="2"/>
      <c r="D546" s="2"/>
      <c r="E546" s="2"/>
      <c r="F546" s="11"/>
      <c r="G546" s="11"/>
      <c r="H546" s="5" t="s">
        <v>250</v>
      </c>
      <c r="I546" s="10">
        <f t="shared" si="81"/>
        <v>0</v>
      </c>
      <c r="J546" s="40"/>
      <c r="K546" s="31">
        <f t="shared" si="82"/>
        <v>0</v>
      </c>
      <c r="L546" s="2">
        <f t="shared" si="83"/>
        <v>0</v>
      </c>
      <c r="M546" s="2">
        <f t="shared" si="84"/>
        <v>0</v>
      </c>
      <c r="N546" s="2">
        <f t="shared" si="85"/>
        <v>0</v>
      </c>
      <c r="O546" s="11">
        <f t="shared" si="86"/>
        <v>0</v>
      </c>
      <c r="P546" s="11">
        <f t="shared" si="87"/>
        <v>0</v>
      </c>
      <c r="Q546" s="5" t="str">
        <f t="shared" si="88"/>
        <v>euro</v>
      </c>
      <c r="R546" s="10">
        <f t="shared" si="89"/>
        <v>0</v>
      </c>
      <c r="S546" s="2"/>
      <c r="T546" s="50" t="str" cm="1">
        <f t="array" ref="T546">_xlfn.IFS(R546&gt;I546,"KO : Le montant retenu est supérieur au montant présenté. Merci de revoir la ligne de contributions ou plafonner son montant.",I546=0,"",R546=I546,"OK",R546&lt;I546,"Montant instruit inférieur au montant présenté.")</f>
        <v/>
      </c>
      <c r="U546" s="9">
        <f t="shared" si="90"/>
        <v>0</v>
      </c>
    </row>
    <row r="547" spans="1:21" x14ac:dyDescent="0.35">
      <c r="A547" s="5">
        <v>543</v>
      </c>
      <c r="B547" s="2"/>
      <c r="C547" s="2"/>
      <c r="D547" s="2"/>
      <c r="E547" s="2"/>
      <c r="F547" s="11"/>
      <c r="G547" s="11"/>
      <c r="H547" s="5" t="s">
        <v>250</v>
      </c>
      <c r="I547" s="10">
        <f t="shared" si="81"/>
        <v>0</v>
      </c>
      <c r="J547" s="40"/>
      <c r="K547" s="31">
        <f t="shared" si="82"/>
        <v>0</v>
      </c>
      <c r="L547" s="2">
        <f t="shared" si="83"/>
        <v>0</v>
      </c>
      <c r="M547" s="2">
        <f t="shared" si="84"/>
        <v>0</v>
      </c>
      <c r="N547" s="2">
        <f t="shared" si="85"/>
        <v>0</v>
      </c>
      <c r="O547" s="11">
        <f t="shared" si="86"/>
        <v>0</v>
      </c>
      <c r="P547" s="11">
        <f t="shared" si="87"/>
        <v>0</v>
      </c>
      <c r="Q547" s="5" t="str">
        <f t="shared" si="88"/>
        <v>euro</v>
      </c>
      <c r="R547" s="10">
        <f t="shared" si="89"/>
        <v>0</v>
      </c>
      <c r="S547" s="2"/>
      <c r="T547" s="50" t="str" cm="1">
        <f t="array" ref="T547">_xlfn.IFS(R547&gt;I547,"KO : Le montant retenu est supérieur au montant présenté. Merci de revoir la ligne de contributions ou plafonner son montant.",I547=0,"",R547=I547,"OK",R547&lt;I547,"Montant instruit inférieur au montant présenté.")</f>
        <v/>
      </c>
      <c r="U547" s="9">
        <f t="shared" si="90"/>
        <v>0</v>
      </c>
    </row>
    <row r="548" spans="1:21" x14ac:dyDescent="0.35">
      <c r="A548" s="5">
        <v>544</v>
      </c>
      <c r="B548" s="2"/>
      <c r="C548" s="2"/>
      <c r="D548" s="2"/>
      <c r="E548" s="2"/>
      <c r="F548" s="11"/>
      <c r="G548" s="11"/>
      <c r="H548" s="5" t="s">
        <v>250</v>
      </c>
      <c r="I548" s="10">
        <f t="shared" si="81"/>
        <v>0</v>
      </c>
      <c r="J548" s="40"/>
      <c r="K548" s="31">
        <f t="shared" si="82"/>
        <v>0</v>
      </c>
      <c r="L548" s="2">
        <f t="shared" si="83"/>
        <v>0</v>
      </c>
      <c r="M548" s="2">
        <f t="shared" si="84"/>
        <v>0</v>
      </c>
      <c r="N548" s="2">
        <f t="shared" si="85"/>
        <v>0</v>
      </c>
      <c r="O548" s="11">
        <f t="shared" si="86"/>
        <v>0</v>
      </c>
      <c r="P548" s="11">
        <f t="shared" si="87"/>
        <v>0</v>
      </c>
      <c r="Q548" s="5" t="str">
        <f t="shared" si="88"/>
        <v>euro</v>
      </c>
      <c r="R548" s="10">
        <f t="shared" si="89"/>
        <v>0</v>
      </c>
      <c r="S548" s="2"/>
      <c r="T548" s="50" t="str" cm="1">
        <f t="array" ref="T548">_xlfn.IFS(R548&gt;I548,"KO : Le montant retenu est supérieur au montant présenté. Merci de revoir la ligne de contributions ou plafonner son montant.",I548=0,"",R548=I548,"OK",R548&lt;I548,"Montant instruit inférieur au montant présenté.")</f>
        <v/>
      </c>
      <c r="U548" s="9">
        <f t="shared" si="90"/>
        <v>0</v>
      </c>
    </row>
    <row r="549" spans="1:21" x14ac:dyDescent="0.35">
      <c r="A549" s="5">
        <v>545</v>
      </c>
      <c r="B549" s="2"/>
      <c r="C549" s="2"/>
      <c r="D549" s="2"/>
      <c r="E549" s="2"/>
      <c r="F549" s="11"/>
      <c r="G549" s="11"/>
      <c r="H549" s="5" t="s">
        <v>250</v>
      </c>
      <c r="I549" s="10">
        <f t="shared" si="81"/>
        <v>0</v>
      </c>
      <c r="J549" s="40"/>
      <c r="K549" s="31">
        <f t="shared" si="82"/>
        <v>0</v>
      </c>
      <c r="L549" s="2">
        <f t="shared" si="83"/>
        <v>0</v>
      </c>
      <c r="M549" s="2">
        <f t="shared" si="84"/>
        <v>0</v>
      </c>
      <c r="N549" s="2">
        <f t="shared" si="85"/>
        <v>0</v>
      </c>
      <c r="O549" s="11">
        <f t="shared" si="86"/>
        <v>0</v>
      </c>
      <c r="P549" s="11">
        <f t="shared" si="87"/>
        <v>0</v>
      </c>
      <c r="Q549" s="5" t="str">
        <f t="shared" si="88"/>
        <v>euro</v>
      </c>
      <c r="R549" s="10">
        <f t="shared" si="89"/>
        <v>0</v>
      </c>
      <c r="S549" s="2"/>
      <c r="T549" s="50" t="str" cm="1">
        <f t="array" ref="T549">_xlfn.IFS(R549&gt;I549,"KO : Le montant retenu est supérieur au montant présenté. Merci de revoir la ligne de contributions ou plafonner son montant.",I549=0,"",R549=I549,"OK",R549&lt;I549,"Montant instruit inférieur au montant présenté.")</f>
        <v/>
      </c>
      <c r="U549" s="9">
        <f t="shared" si="90"/>
        <v>0</v>
      </c>
    </row>
    <row r="550" spans="1:21" x14ac:dyDescent="0.35">
      <c r="A550" s="5">
        <v>546</v>
      </c>
      <c r="B550" s="2"/>
      <c r="C550" s="2"/>
      <c r="D550" s="2"/>
      <c r="E550" s="2"/>
      <c r="F550" s="11"/>
      <c r="G550" s="11"/>
      <c r="H550" s="5" t="s">
        <v>250</v>
      </c>
      <c r="I550" s="10">
        <f t="shared" si="81"/>
        <v>0</v>
      </c>
      <c r="J550" s="40"/>
      <c r="K550" s="31">
        <f t="shared" si="82"/>
        <v>0</v>
      </c>
      <c r="L550" s="2">
        <f t="shared" si="83"/>
        <v>0</v>
      </c>
      <c r="M550" s="2">
        <f t="shared" si="84"/>
        <v>0</v>
      </c>
      <c r="N550" s="2">
        <f t="shared" si="85"/>
        <v>0</v>
      </c>
      <c r="O550" s="11">
        <f t="shared" si="86"/>
        <v>0</v>
      </c>
      <c r="P550" s="11">
        <f t="shared" si="87"/>
        <v>0</v>
      </c>
      <c r="Q550" s="5" t="str">
        <f t="shared" si="88"/>
        <v>euro</v>
      </c>
      <c r="R550" s="10">
        <f t="shared" si="89"/>
        <v>0</v>
      </c>
      <c r="S550" s="2"/>
      <c r="T550" s="50" t="str" cm="1">
        <f t="array" ref="T550">_xlfn.IFS(R550&gt;I550,"KO : Le montant retenu est supérieur au montant présenté. Merci de revoir la ligne de contributions ou plafonner son montant.",I550=0,"",R550=I550,"OK",R550&lt;I550,"Montant instruit inférieur au montant présenté.")</f>
        <v/>
      </c>
      <c r="U550" s="9">
        <f t="shared" si="90"/>
        <v>0</v>
      </c>
    </row>
    <row r="551" spans="1:21" x14ac:dyDescent="0.35">
      <c r="A551" s="5">
        <v>547</v>
      </c>
      <c r="B551" s="2"/>
      <c r="C551" s="2"/>
      <c r="D551" s="2"/>
      <c r="E551" s="2"/>
      <c r="F551" s="11"/>
      <c r="G551" s="11"/>
      <c r="H551" s="5" t="s">
        <v>250</v>
      </c>
      <c r="I551" s="10">
        <f t="shared" si="81"/>
        <v>0</v>
      </c>
      <c r="J551" s="40"/>
      <c r="K551" s="31">
        <f t="shared" si="82"/>
        <v>0</v>
      </c>
      <c r="L551" s="2">
        <f t="shared" si="83"/>
        <v>0</v>
      </c>
      <c r="M551" s="2">
        <f t="shared" si="84"/>
        <v>0</v>
      </c>
      <c r="N551" s="2">
        <f t="shared" si="85"/>
        <v>0</v>
      </c>
      <c r="O551" s="11">
        <f t="shared" si="86"/>
        <v>0</v>
      </c>
      <c r="P551" s="11">
        <f t="shared" si="87"/>
        <v>0</v>
      </c>
      <c r="Q551" s="5" t="str">
        <f t="shared" si="88"/>
        <v>euro</v>
      </c>
      <c r="R551" s="10">
        <f t="shared" si="89"/>
        <v>0</v>
      </c>
      <c r="S551" s="2"/>
      <c r="T551" s="50" t="str" cm="1">
        <f t="array" ref="T551">_xlfn.IFS(R551&gt;I551,"KO : Le montant retenu est supérieur au montant présenté. Merci de revoir la ligne de contributions ou plafonner son montant.",I551=0,"",R551=I551,"OK",R551&lt;I551,"Montant instruit inférieur au montant présenté.")</f>
        <v/>
      </c>
      <c r="U551" s="9">
        <f t="shared" si="90"/>
        <v>0</v>
      </c>
    </row>
    <row r="552" spans="1:21" x14ac:dyDescent="0.35">
      <c r="A552" s="5">
        <v>548</v>
      </c>
      <c r="B552" s="2"/>
      <c r="C552" s="2"/>
      <c r="D552" s="2"/>
      <c r="E552" s="2"/>
      <c r="F552" s="11"/>
      <c r="G552" s="11"/>
      <c r="H552" s="5" t="s">
        <v>250</v>
      </c>
      <c r="I552" s="10">
        <f t="shared" si="81"/>
        <v>0</v>
      </c>
      <c r="J552" s="40"/>
      <c r="K552" s="31">
        <f t="shared" si="82"/>
        <v>0</v>
      </c>
      <c r="L552" s="2">
        <f t="shared" si="83"/>
        <v>0</v>
      </c>
      <c r="M552" s="2">
        <f t="shared" si="84"/>
        <v>0</v>
      </c>
      <c r="N552" s="2">
        <f t="shared" si="85"/>
        <v>0</v>
      </c>
      <c r="O552" s="11">
        <f t="shared" si="86"/>
        <v>0</v>
      </c>
      <c r="P552" s="11">
        <f t="shared" si="87"/>
        <v>0</v>
      </c>
      <c r="Q552" s="5" t="str">
        <f t="shared" si="88"/>
        <v>euro</v>
      </c>
      <c r="R552" s="10">
        <f t="shared" si="89"/>
        <v>0</v>
      </c>
      <c r="S552" s="2"/>
      <c r="T552" s="50" t="str" cm="1">
        <f t="array" ref="T552">_xlfn.IFS(R552&gt;I552,"KO : Le montant retenu est supérieur au montant présenté. Merci de revoir la ligne de contributions ou plafonner son montant.",I552=0,"",R552=I552,"OK",R552&lt;I552,"Montant instruit inférieur au montant présenté.")</f>
        <v/>
      </c>
      <c r="U552" s="9">
        <f t="shared" si="90"/>
        <v>0</v>
      </c>
    </row>
    <row r="553" spans="1:21" x14ac:dyDescent="0.35">
      <c r="A553" s="5">
        <v>549</v>
      </c>
      <c r="B553" s="2"/>
      <c r="C553" s="2"/>
      <c r="D553" s="2"/>
      <c r="E553" s="2"/>
      <c r="F553" s="11"/>
      <c r="G553" s="11"/>
      <c r="H553" s="5" t="s">
        <v>250</v>
      </c>
      <c r="I553" s="10">
        <f t="shared" si="81"/>
        <v>0</v>
      </c>
      <c r="J553" s="40"/>
      <c r="K553" s="31">
        <f t="shared" si="82"/>
        <v>0</v>
      </c>
      <c r="L553" s="2">
        <f t="shared" si="83"/>
        <v>0</v>
      </c>
      <c r="M553" s="2">
        <f t="shared" si="84"/>
        <v>0</v>
      </c>
      <c r="N553" s="2">
        <f t="shared" si="85"/>
        <v>0</v>
      </c>
      <c r="O553" s="11">
        <f t="shared" si="86"/>
        <v>0</v>
      </c>
      <c r="P553" s="11">
        <f t="shared" si="87"/>
        <v>0</v>
      </c>
      <c r="Q553" s="5" t="str">
        <f t="shared" si="88"/>
        <v>euro</v>
      </c>
      <c r="R553" s="10">
        <f t="shared" si="89"/>
        <v>0</v>
      </c>
      <c r="S553" s="2"/>
      <c r="T553" s="50" t="str" cm="1">
        <f t="array" ref="T553">_xlfn.IFS(R553&gt;I553,"KO : Le montant retenu est supérieur au montant présenté. Merci de revoir la ligne de contributions ou plafonner son montant.",I553=0,"",R553=I553,"OK",R553&lt;I553,"Montant instruit inférieur au montant présenté.")</f>
        <v/>
      </c>
      <c r="U553" s="9">
        <f t="shared" si="90"/>
        <v>0</v>
      </c>
    </row>
    <row r="554" spans="1:21" x14ac:dyDescent="0.35">
      <c r="A554" s="5">
        <v>550</v>
      </c>
      <c r="B554" s="2"/>
      <c r="C554" s="2"/>
      <c r="D554" s="2"/>
      <c r="E554" s="2"/>
      <c r="F554" s="11"/>
      <c r="G554" s="11"/>
      <c r="H554" s="5" t="s">
        <v>250</v>
      </c>
      <c r="I554" s="10">
        <f t="shared" si="81"/>
        <v>0</v>
      </c>
      <c r="J554" s="40"/>
      <c r="K554" s="31">
        <f t="shared" si="82"/>
        <v>0</v>
      </c>
      <c r="L554" s="2">
        <f t="shared" si="83"/>
        <v>0</v>
      </c>
      <c r="M554" s="2">
        <f t="shared" si="84"/>
        <v>0</v>
      </c>
      <c r="N554" s="2">
        <f t="shared" si="85"/>
        <v>0</v>
      </c>
      <c r="O554" s="11">
        <f t="shared" si="86"/>
        <v>0</v>
      </c>
      <c r="P554" s="11">
        <f t="shared" si="87"/>
        <v>0</v>
      </c>
      <c r="Q554" s="5" t="str">
        <f t="shared" si="88"/>
        <v>euro</v>
      </c>
      <c r="R554" s="10">
        <f t="shared" si="89"/>
        <v>0</v>
      </c>
      <c r="S554" s="2"/>
      <c r="T554" s="50" t="str" cm="1">
        <f t="array" ref="T554">_xlfn.IFS(R554&gt;I554,"KO : Le montant retenu est supérieur au montant présenté. Merci de revoir la ligne de contributions ou plafonner son montant.",I554=0,"",R554=I554,"OK",R554&lt;I554,"Montant instruit inférieur au montant présenté.")</f>
        <v/>
      </c>
      <c r="U554" s="9">
        <f t="shared" si="90"/>
        <v>0</v>
      </c>
    </row>
    <row r="555" spans="1:21" x14ac:dyDescent="0.35">
      <c r="A555" s="5">
        <v>551</v>
      </c>
      <c r="B555" s="2"/>
      <c r="C555" s="2"/>
      <c r="D555" s="2"/>
      <c r="E555" s="2"/>
      <c r="F555" s="11"/>
      <c r="G555" s="11"/>
      <c r="H555" s="5" t="s">
        <v>250</v>
      </c>
      <c r="I555" s="10">
        <f t="shared" si="81"/>
        <v>0</v>
      </c>
      <c r="J555" s="40"/>
      <c r="K555" s="31">
        <f t="shared" si="82"/>
        <v>0</v>
      </c>
      <c r="L555" s="2">
        <f t="shared" si="83"/>
        <v>0</v>
      </c>
      <c r="M555" s="2">
        <f t="shared" si="84"/>
        <v>0</v>
      </c>
      <c r="N555" s="2">
        <f t="shared" si="85"/>
        <v>0</v>
      </c>
      <c r="O555" s="11">
        <f t="shared" si="86"/>
        <v>0</v>
      </c>
      <c r="P555" s="11">
        <f t="shared" si="87"/>
        <v>0</v>
      </c>
      <c r="Q555" s="5" t="str">
        <f t="shared" si="88"/>
        <v>euro</v>
      </c>
      <c r="R555" s="10">
        <f t="shared" si="89"/>
        <v>0</v>
      </c>
      <c r="S555" s="2"/>
      <c r="T555" s="50" t="str" cm="1">
        <f t="array" ref="T555">_xlfn.IFS(R555&gt;I555,"KO : Le montant retenu est supérieur au montant présenté. Merci de revoir la ligne de contributions ou plafonner son montant.",I555=0,"",R555=I555,"OK",R555&lt;I555,"Montant instruit inférieur au montant présenté.")</f>
        <v/>
      </c>
      <c r="U555" s="9">
        <f t="shared" si="90"/>
        <v>0</v>
      </c>
    </row>
    <row r="556" spans="1:21" x14ac:dyDescent="0.35">
      <c r="A556" s="5">
        <v>552</v>
      </c>
      <c r="B556" s="2"/>
      <c r="C556" s="2"/>
      <c r="D556" s="2"/>
      <c r="E556" s="2"/>
      <c r="F556" s="11"/>
      <c r="G556" s="11"/>
      <c r="H556" s="5" t="s">
        <v>250</v>
      </c>
      <c r="I556" s="10">
        <f t="shared" si="81"/>
        <v>0</v>
      </c>
      <c r="J556" s="40"/>
      <c r="K556" s="31">
        <f t="shared" si="82"/>
        <v>0</v>
      </c>
      <c r="L556" s="2">
        <f t="shared" si="83"/>
        <v>0</v>
      </c>
      <c r="M556" s="2">
        <f t="shared" si="84"/>
        <v>0</v>
      </c>
      <c r="N556" s="2">
        <f t="shared" si="85"/>
        <v>0</v>
      </c>
      <c r="O556" s="11">
        <f t="shared" si="86"/>
        <v>0</v>
      </c>
      <c r="P556" s="11">
        <f t="shared" si="87"/>
        <v>0</v>
      </c>
      <c r="Q556" s="5" t="str">
        <f t="shared" si="88"/>
        <v>euro</v>
      </c>
      <c r="R556" s="10">
        <f t="shared" si="89"/>
        <v>0</v>
      </c>
      <c r="S556" s="2"/>
      <c r="T556" s="50" t="str" cm="1">
        <f t="array" ref="T556">_xlfn.IFS(R556&gt;I556,"KO : Le montant retenu est supérieur au montant présenté. Merci de revoir la ligne de contributions ou plafonner son montant.",I556=0,"",R556=I556,"OK",R556&lt;I556,"Montant instruit inférieur au montant présenté.")</f>
        <v/>
      </c>
      <c r="U556" s="9">
        <f t="shared" si="90"/>
        <v>0</v>
      </c>
    </row>
    <row r="557" spans="1:21" x14ac:dyDescent="0.35">
      <c r="A557" s="5">
        <v>553</v>
      </c>
      <c r="B557" s="2"/>
      <c r="C557" s="2"/>
      <c r="D557" s="2"/>
      <c r="E557" s="2"/>
      <c r="F557" s="11"/>
      <c r="G557" s="11"/>
      <c r="H557" s="5" t="s">
        <v>250</v>
      </c>
      <c r="I557" s="10">
        <f t="shared" si="81"/>
        <v>0</v>
      </c>
      <c r="J557" s="40"/>
      <c r="K557" s="31">
        <f t="shared" si="82"/>
        <v>0</v>
      </c>
      <c r="L557" s="2">
        <f t="shared" si="83"/>
        <v>0</v>
      </c>
      <c r="M557" s="2">
        <f t="shared" si="84"/>
        <v>0</v>
      </c>
      <c r="N557" s="2">
        <f t="shared" si="85"/>
        <v>0</v>
      </c>
      <c r="O557" s="11">
        <f t="shared" si="86"/>
        <v>0</v>
      </c>
      <c r="P557" s="11">
        <f t="shared" si="87"/>
        <v>0</v>
      </c>
      <c r="Q557" s="5" t="str">
        <f t="shared" si="88"/>
        <v>euro</v>
      </c>
      <c r="R557" s="10">
        <f t="shared" si="89"/>
        <v>0</v>
      </c>
      <c r="S557" s="2"/>
      <c r="T557" s="50" t="str" cm="1">
        <f t="array" ref="T557">_xlfn.IFS(R557&gt;I557,"KO : Le montant retenu est supérieur au montant présenté. Merci de revoir la ligne de contributions ou plafonner son montant.",I557=0,"",R557=I557,"OK",R557&lt;I557,"Montant instruit inférieur au montant présenté.")</f>
        <v/>
      </c>
      <c r="U557" s="9">
        <f t="shared" si="90"/>
        <v>0</v>
      </c>
    </row>
    <row r="558" spans="1:21" x14ac:dyDescent="0.35">
      <c r="A558" s="5">
        <v>554</v>
      </c>
      <c r="B558" s="2"/>
      <c r="C558" s="2"/>
      <c r="D558" s="2"/>
      <c r="E558" s="2"/>
      <c r="F558" s="11"/>
      <c r="G558" s="11"/>
      <c r="H558" s="5" t="s">
        <v>250</v>
      </c>
      <c r="I558" s="10">
        <f t="shared" si="81"/>
        <v>0</v>
      </c>
      <c r="J558" s="40"/>
      <c r="K558" s="31">
        <f t="shared" si="82"/>
        <v>0</v>
      </c>
      <c r="L558" s="2">
        <f t="shared" si="83"/>
        <v>0</v>
      </c>
      <c r="M558" s="2">
        <f t="shared" si="84"/>
        <v>0</v>
      </c>
      <c r="N558" s="2">
        <f t="shared" si="85"/>
        <v>0</v>
      </c>
      <c r="O558" s="11">
        <f t="shared" si="86"/>
        <v>0</v>
      </c>
      <c r="P558" s="11">
        <f t="shared" si="87"/>
        <v>0</v>
      </c>
      <c r="Q558" s="5" t="str">
        <f t="shared" si="88"/>
        <v>euro</v>
      </c>
      <c r="R558" s="10">
        <f t="shared" si="89"/>
        <v>0</v>
      </c>
      <c r="S558" s="2"/>
      <c r="T558" s="50" t="str" cm="1">
        <f t="array" ref="T558">_xlfn.IFS(R558&gt;I558,"KO : Le montant retenu est supérieur au montant présenté. Merci de revoir la ligne de contributions ou plafonner son montant.",I558=0,"",R558=I558,"OK",R558&lt;I558,"Montant instruit inférieur au montant présenté.")</f>
        <v/>
      </c>
      <c r="U558" s="9">
        <f t="shared" si="90"/>
        <v>0</v>
      </c>
    </row>
    <row r="559" spans="1:21" x14ac:dyDescent="0.35">
      <c r="A559" s="5">
        <v>555</v>
      </c>
      <c r="B559" s="2"/>
      <c r="C559" s="2"/>
      <c r="D559" s="2"/>
      <c r="E559" s="2"/>
      <c r="F559" s="11"/>
      <c r="G559" s="11"/>
      <c r="H559" s="5" t="s">
        <v>250</v>
      </c>
      <c r="I559" s="10">
        <f t="shared" si="81"/>
        <v>0</v>
      </c>
      <c r="J559" s="40"/>
      <c r="K559" s="31">
        <f t="shared" si="82"/>
        <v>0</v>
      </c>
      <c r="L559" s="2">
        <f t="shared" si="83"/>
        <v>0</v>
      </c>
      <c r="M559" s="2">
        <f t="shared" si="84"/>
        <v>0</v>
      </c>
      <c r="N559" s="2">
        <f t="shared" si="85"/>
        <v>0</v>
      </c>
      <c r="O559" s="11">
        <f t="shared" si="86"/>
        <v>0</v>
      </c>
      <c r="P559" s="11">
        <f t="shared" si="87"/>
        <v>0</v>
      </c>
      <c r="Q559" s="5" t="str">
        <f t="shared" si="88"/>
        <v>euro</v>
      </c>
      <c r="R559" s="10">
        <f t="shared" si="89"/>
        <v>0</v>
      </c>
      <c r="S559" s="2"/>
      <c r="T559" s="50" t="str" cm="1">
        <f t="array" ref="T559">_xlfn.IFS(R559&gt;I559,"KO : Le montant retenu est supérieur au montant présenté. Merci de revoir la ligne de contributions ou plafonner son montant.",I559=0,"",R559=I559,"OK",R559&lt;I559,"Montant instruit inférieur au montant présenté.")</f>
        <v/>
      </c>
      <c r="U559" s="9">
        <f t="shared" si="90"/>
        <v>0</v>
      </c>
    </row>
    <row r="560" spans="1:21" x14ac:dyDescent="0.35">
      <c r="A560" s="5">
        <v>556</v>
      </c>
      <c r="B560" s="2"/>
      <c r="C560" s="2"/>
      <c r="D560" s="2"/>
      <c r="E560" s="2"/>
      <c r="F560" s="11"/>
      <c r="G560" s="11"/>
      <c r="H560" s="5" t="s">
        <v>250</v>
      </c>
      <c r="I560" s="10">
        <f t="shared" si="81"/>
        <v>0</v>
      </c>
      <c r="J560" s="40"/>
      <c r="K560" s="31">
        <f t="shared" si="82"/>
        <v>0</v>
      </c>
      <c r="L560" s="2">
        <f t="shared" si="83"/>
        <v>0</v>
      </c>
      <c r="M560" s="2">
        <f t="shared" si="84"/>
        <v>0</v>
      </c>
      <c r="N560" s="2">
        <f t="shared" si="85"/>
        <v>0</v>
      </c>
      <c r="O560" s="11">
        <f t="shared" si="86"/>
        <v>0</v>
      </c>
      <c r="P560" s="11">
        <f t="shared" si="87"/>
        <v>0</v>
      </c>
      <c r="Q560" s="5" t="str">
        <f t="shared" si="88"/>
        <v>euro</v>
      </c>
      <c r="R560" s="10">
        <f t="shared" si="89"/>
        <v>0</v>
      </c>
      <c r="S560" s="2"/>
      <c r="T560" s="50" t="str" cm="1">
        <f t="array" ref="T560">_xlfn.IFS(R560&gt;I560,"KO : Le montant retenu est supérieur au montant présenté. Merci de revoir la ligne de contributions ou plafonner son montant.",I560=0,"",R560=I560,"OK",R560&lt;I560,"Montant instruit inférieur au montant présenté.")</f>
        <v/>
      </c>
      <c r="U560" s="9">
        <f t="shared" si="90"/>
        <v>0</v>
      </c>
    </row>
    <row r="561" spans="1:21" x14ac:dyDescent="0.35">
      <c r="A561" s="5">
        <v>557</v>
      </c>
      <c r="B561" s="2"/>
      <c r="C561" s="2"/>
      <c r="D561" s="2"/>
      <c r="E561" s="2"/>
      <c r="F561" s="11"/>
      <c r="G561" s="11"/>
      <c r="H561" s="5" t="s">
        <v>250</v>
      </c>
      <c r="I561" s="10">
        <f t="shared" si="81"/>
        <v>0</v>
      </c>
      <c r="J561" s="40"/>
      <c r="K561" s="31">
        <f t="shared" si="82"/>
        <v>0</v>
      </c>
      <c r="L561" s="2">
        <f t="shared" si="83"/>
        <v>0</v>
      </c>
      <c r="M561" s="2">
        <f t="shared" si="84"/>
        <v>0</v>
      </c>
      <c r="N561" s="2">
        <f t="shared" si="85"/>
        <v>0</v>
      </c>
      <c r="O561" s="11">
        <f t="shared" si="86"/>
        <v>0</v>
      </c>
      <c r="P561" s="11">
        <f t="shared" si="87"/>
        <v>0</v>
      </c>
      <c r="Q561" s="5" t="str">
        <f t="shared" si="88"/>
        <v>euro</v>
      </c>
      <c r="R561" s="10">
        <f t="shared" si="89"/>
        <v>0</v>
      </c>
      <c r="S561" s="2"/>
      <c r="T561" s="50" t="str" cm="1">
        <f t="array" ref="T561">_xlfn.IFS(R561&gt;I561,"KO : Le montant retenu est supérieur au montant présenté. Merci de revoir la ligne de contributions ou plafonner son montant.",I561=0,"",R561=I561,"OK",R561&lt;I561,"Montant instruit inférieur au montant présenté.")</f>
        <v/>
      </c>
      <c r="U561" s="9">
        <f t="shared" si="90"/>
        <v>0</v>
      </c>
    </row>
    <row r="562" spans="1:21" x14ac:dyDescent="0.35">
      <c r="A562" s="5">
        <v>558</v>
      </c>
      <c r="B562" s="2"/>
      <c r="C562" s="2"/>
      <c r="D562" s="2"/>
      <c r="E562" s="2"/>
      <c r="F562" s="11"/>
      <c r="G562" s="11"/>
      <c r="H562" s="5" t="s">
        <v>250</v>
      </c>
      <c r="I562" s="10">
        <f t="shared" si="81"/>
        <v>0</v>
      </c>
      <c r="J562" s="40"/>
      <c r="K562" s="31">
        <f t="shared" si="82"/>
        <v>0</v>
      </c>
      <c r="L562" s="2">
        <f t="shared" si="83"/>
        <v>0</v>
      </c>
      <c r="M562" s="2">
        <f t="shared" si="84"/>
        <v>0</v>
      </c>
      <c r="N562" s="2">
        <f t="shared" si="85"/>
        <v>0</v>
      </c>
      <c r="O562" s="11">
        <f t="shared" si="86"/>
        <v>0</v>
      </c>
      <c r="P562" s="11">
        <f t="shared" si="87"/>
        <v>0</v>
      </c>
      <c r="Q562" s="5" t="str">
        <f t="shared" si="88"/>
        <v>euro</v>
      </c>
      <c r="R562" s="10">
        <f t="shared" si="89"/>
        <v>0</v>
      </c>
      <c r="S562" s="2"/>
      <c r="T562" s="50" t="str" cm="1">
        <f t="array" ref="T562">_xlfn.IFS(R562&gt;I562,"KO : Le montant retenu est supérieur au montant présenté. Merci de revoir la ligne de contributions ou plafonner son montant.",I562=0,"",R562=I562,"OK",R562&lt;I562,"Montant instruit inférieur au montant présenté.")</f>
        <v/>
      </c>
      <c r="U562" s="9">
        <f t="shared" si="90"/>
        <v>0</v>
      </c>
    </row>
    <row r="563" spans="1:21" x14ac:dyDescent="0.35">
      <c r="A563" s="5">
        <v>559</v>
      </c>
      <c r="B563" s="2"/>
      <c r="C563" s="2"/>
      <c r="D563" s="2"/>
      <c r="E563" s="2"/>
      <c r="F563" s="11"/>
      <c r="G563" s="11"/>
      <c r="H563" s="5" t="s">
        <v>250</v>
      </c>
      <c r="I563" s="10">
        <f t="shared" si="81"/>
        <v>0</v>
      </c>
      <c r="J563" s="40"/>
      <c r="K563" s="31">
        <f t="shared" si="82"/>
        <v>0</v>
      </c>
      <c r="L563" s="2">
        <f t="shared" si="83"/>
        <v>0</v>
      </c>
      <c r="M563" s="2">
        <f t="shared" si="84"/>
        <v>0</v>
      </c>
      <c r="N563" s="2">
        <f t="shared" si="85"/>
        <v>0</v>
      </c>
      <c r="O563" s="11">
        <f t="shared" si="86"/>
        <v>0</v>
      </c>
      <c r="P563" s="11">
        <f t="shared" si="87"/>
        <v>0</v>
      </c>
      <c r="Q563" s="5" t="str">
        <f t="shared" si="88"/>
        <v>euro</v>
      </c>
      <c r="R563" s="10">
        <f t="shared" si="89"/>
        <v>0</v>
      </c>
      <c r="S563" s="2"/>
      <c r="T563" s="50" t="str" cm="1">
        <f t="array" ref="T563">_xlfn.IFS(R563&gt;I563,"KO : Le montant retenu est supérieur au montant présenté. Merci de revoir la ligne de contributions ou plafonner son montant.",I563=0,"",R563=I563,"OK",R563&lt;I563,"Montant instruit inférieur au montant présenté.")</f>
        <v/>
      </c>
      <c r="U563" s="9">
        <f t="shared" si="90"/>
        <v>0</v>
      </c>
    </row>
    <row r="564" spans="1:21" x14ac:dyDescent="0.35">
      <c r="A564" s="5">
        <v>560</v>
      </c>
      <c r="B564" s="2"/>
      <c r="C564" s="2"/>
      <c r="D564" s="2"/>
      <c r="E564" s="2"/>
      <c r="F564" s="11"/>
      <c r="G564" s="11"/>
      <c r="H564" s="5" t="s">
        <v>250</v>
      </c>
      <c r="I564" s="10">
        <f t="shared" si="81"/>
        <v>0</v>
      </c>
      <c r="J564" s="40"/>
      <c r="K564" s="31">
        <f t="shared" si="82"/>
        <v>0</v>
      </c>
      <c r="L564" s="2">
        <f t="shared" si="83"/>
        <v>0</v>
      </c>
      <c r="M564" s="2">
        <f t="shared" si="84"/>
        <v>0</v>
      </c>
      <c r="N564" s="2">
        <f t="shared" si="85"/>
        <v>0</v>
      </c>
      <c r="O564" s="11">
        <f t="shared" si="86"/>
        <v>0</v>
      </c>
      <c r="P564" s="11">
        <f t="shared" si="87"/>
        <v>0</v>
      </c>
      <c r="Q564" s="5" t="str">
        <f t="shared" si="88"/>
        <v>euro</v>
      </c>
      <c r="R564" s="10">
        <f t="shared" si="89"/>
        <v>0</v>
      </c>
      <c r="S564" s="2"/>
      <c r="T564" s="50" t="str" cm="1">
        <f t="array" ref="T564">_xlfn.IFS(R564&gt;I564,"KO : Le montant retenu est supérieur au montant présenté. Merci de revoir la ligne de contributions ou plafonner son montant.",I564=0,"",R564=I564,"OK",R564&lt;I564,"Montant instruit inférieur au montant présenté.")</f>
        <v/>
      </c>
      <c r="U564" s="9">
        <f t="shared" si="90"/>
        <v>0</v>
      </c>
    </row>
    <row r="565" spans="1:21" x14ac:dyDescent="0.35">
      <c r="A565" s="5">
        <v>561</v>
      </c>
      <c r="B565" s="2"/>
      <c r="C565" s="2"/>
      <c r="D565" s="2"/>
      <c r="E565" s="2"/>
      <c r="F565" s="11"/>
      <c r="G565" s="11"/>
      <c r="H565" s="5" t="s">
        <v>250</v>
      </c>
      <c r="I565" s="10">
        <f t="shared" si="81"/>
        <v>0</v>
      </c>
      <c r="J565" s="40"/>
      <c r="K565" s="31">
        <f t="shared" si="82"/>
        <v>0</v>
      </c>
      <c r="L565" s="2">
        <f t="shared" si="83"/>
        <v>0</v>
      </c>
      <c r="M565" s="2">
        <f t="shared" si="84"/>
        <v>0</v>
      </c>
      <c r="N565" s="2">
        <f t="shared" si="85"/>
        <v>0</v>
      </c>
      <c r="O565" s="11">
        <f t="shared" si="86"/>
        <v>0</v>
      </c>
      <c r="P565" s="11">
        <f t="shared" si="87"/>
        <v>0</v>
      </c>
      <c r="Q565" s="5" t="str">
        <f t="shared" si="88"/>
        <v>euro</v>
      </c>
      <c r="R565" s="10">
        <f t="shared" si="89"/>
        <v>0</v>
      </c>
      <c r="S565" s="2"/>
      <c r="T565" s="50" t="str" cm="1">
        <f t="array" ref="T565">_xlfn.IFS(R565&gt;I565,"KO : Le montant retenu est supérieur au montant présenté. Merci de revoir la ligne de contributions ou plafonner son montant.",I565=0,"",R565=I565,"OK",R565&lt;I565,"Montant instruit inférieur au montant présenté.")</f>
        <v/>
      </c>
      <c r="U565" s="9">
        <f t="shared" si="90"/>
        <v>0</v>
      </c>
    </row>
    <row r="566" spans="1:21" x14ac:dyDescent="0.35">
      <c r="A566" s="5">
        <v>562</v>
      </c>
      <c r="B566" s="2"/>
      <c r="C566" s="2"/>
      <c r="D566" s="2"/>
      <c r="E566" s="2"/>
      <c r="F566" s="11"/>
      <c r="G566" s="11"/>
      <c r="H566" s="5" t="s">
        <v>250</v>
      </c>
      <c r="I566" s="10">
        <f t="shared" si="81"/>
        <v>0</v>
      </c>
      <c r="J566" s="40"/>
      <c r="K566" s="31">
        <f t="shared" si="82"/>
        <v>0</v>
      </c>
      <c r="L566" s="2">
        <f t="shared" si="83"/>
        <v>0</v>
      </c>
      <c r="M566" s="2">
        <f t="shared" si="84"/>
        <v>0</v>
      </c>
      <c r="N566" s="2">
        <f t="shared" si="85"/>
        <v>0</v>
      </c>
      <c r="O566" s="11">
        <f t="shared" si="86"/>
        <v>0</v>
      </c>
      <c r="P566" s="11">
        <f t="shared" si="87"/>
        <v>0</v>
      </c>
      <c r="Q566" s="5" t="str">
        <f t="shared" si="88"/>
        <v>euro</v>
      </c>
      <c r="R566" s="10">
        <f t="shared" si="89"/>
        <v>0</v>
      </c>
      <c r="S566" s="2"/>
      <c r="T566" s="50" t="str" cm="1">
        <f t="array" ref="T566">_xlfn.IFS(R566&gt;I566,"KO : Le montant retenu est supérieur au montant présenté. Merci de revoir la ligne de contributions ou plafonner son montant.",I566=0,"",R566=I566,"OK",R566&lt;I566,"Montant instruit inférieur au montant présenté.")</f>
        <v/>
      </c>
      <c r="U566" s="9">
        <f t="shared" si="90"/>
        <v>0</v>
      </c>
    </row>
    <row r="567" spans="1:21" x14ac:dyDescent="0.35">
      <c r="A567" s="5">
        <v>563</v>
      </c>
      <c r="B567" s="2"/>
      <c r="C567" s="2"/>
      <c r="D567" s="2"/>
      <c r="E567" s="2"/>
      <c r="F567" s="11"/>
      <c r="G567" s="11"/>
      <c r="H567" s="5" t="s">
        <v>250</v>
      </c>
      <c r="I567" s="10">
        <f t="shared" si="81"/>
        <v>0</v>
      </c>
      <c r="J567" s="40"/>
      <c r="K567" s="31">
        <f t="shared" si="82"/>
        <v>0</v>
      </c>
      <c r="L567" s="2">
        <f t="shared" si="83"/>
        <v>0</v>
      </c>
      <c r="M567" s="2">
        <f t="shared" si="84"/>
        <v>0</v>
      </c>
      <c r="N567" s="2">
        <f t="shared" si="85"/>
        <v>0</v>
      </c>
      <c r="O567" s="11">
        <f t="shared" si="86"/>
        <v>0</v>
      </c>
      <c r="P567" s="11">
        <f t="shared" si="87"/>
        <v>0</v>
      </c>
      <c r="Q567" s="5" t="str">
        <f t="shared" si="88"/>
        <v>euro</v>
      </c>
      <c r="R567" s="10">
        <f t="shared" si="89"/>
        <v>0</v>
      </c>
      <c r="S567" s="2"/>
      <c r="T567" s="50" t="str" cm="1">
        <f t="array" ref="T567">_xlfn.IFS(R567&gt;I567,"KO : Le montant retenu est supérieur au montant présenté. Merci de revoir la ligne de contributions ou plafonner son montant.",I567=0,"",R567=I567,"OK",R567&lt;I567,"Montant instruit inférieur au montant présenté.")</f>
        <v/>
      </c>
      <c r="U567" s="9">
        <f t="shared" si="90"/>
        <v>0</v>
      </c>
    </row>
    <row r="568" spans="1:21" x14ac:dyDescent="0.35">
      <c r="A568" s="5">
        <v>564</v>
      </c>
      <c r="B568" s="2"/>
      <c r="C568" s="2"/>
      <c r="D568" s="2"/>
      <c r="E568" s="2"/>
      <c r="F568" s="11"/>
      <c r="G568" s="11"/>
      <c r="H568" s="5" t="s">
        <v>250</v>
      </c>
      <c r="I568" s="10">
        <f t="shared" si="81"/>
        <v>0</v>
      </c>
      <c r="J568" s="40"/>
      <c r="K568" s="31">
        <f t="shared" si="82"/>
        <v>0</v>
      </c>
      <c r="L568" s="2">
        <f t="shared" si="83"/>
        <v>0</v>
      </c>
      <c r="M568" s="2">
        <f t="shared" si="84"/>
        <v>0</v>
      </c>
      <c r="N568" s="2">
        <f t="shared" si="85"/>
        <v>0</v>
      </c>
      <c r="O568" s="11">
        <f t="shared" si="86"/>
        <v>0</v>
      </c>
      <c r="P568" s="11">
        <f t="shared" si="87"/>
        <v>0</v>
      </c>
      <c r="Q568" s="5" t="str">
        <f t="shared" si="88"/>
        <v>euro</v>
      </c>
      <c r="R568" s="10">
        <f t="shared" si="89"/>
        <v>0</v>
      </c>
      <c r="S568" s="2"/>
      <c r="T568" s="50" t="str" cm="1">
        <f t="array" ref="T568">_xlfn.IFS(R568&gt;I568,"KO : Le montant retenu est supérieur au montant présenté. Merci de revoir la ligne de contributions ou plafonner son montant.",I568=0,"",R568=I568,"OK",R568&lt;I568,"Montant instruit inférieur au montant présenté.")</f>
        <v/>
      </c>
      <c r="U568" s="9">
        <f t="shared" si="90"/>
        <v>0</v>
      </c>
    </row>
    <row r="569" spans="1:21" x14ac:dyDescent="0.35">
      <c r="A569" s="5">
        <v>565</v>
      </c>
      <c r="B569" s="2"/>
      <c r="C569" s="2"/>
      <c r="D569" s="2"/>
      <c r="E569" s="2"/>
      <c r="F569" s="11"/>
      <c r="G569" s="11"/>
      <c r="H569" s="5" t="s">
        <v>250</v>
      </c>
      <c r="I569" s="10">
        <f t="shared" si="81"/>
        <v>0</v>
      </c>
      <c r="J569" s="40"/>
      <c r="K569" s="31">
        <f t="shared" si="82"/>
        <v>0</v>
      </c>
      <c r="L569" s="2">
        <f t="shared" si="83"/>
        <v>0</v>
      </c>
      <c r="M569" s="2">
        <f t="shared" si="84"/>
        <v>0</v>
      </c>
      <c r="N569" s="2">
        <f t="shared" si="85"/>
        <v>0</v>
      </c>
      <c r="O569" s="11">
        <f t="shared" si="86"/>
        <v>0</v>
      </c>
      <c r="P569" s="11">
        <f t="shared" si="87"/>
        <v>0</v>
      </c>
      <c r="Q569" s="5" t="str">
        <f t="shared" si="88"/>
        <v>euro</v>
      </c>
      <c r="R569" s="10">
        <f t="shared" si="89"/>
        <v>0</v>
      </c>
      <c r="S569" s="2"/>
      <c r="T569" s="50" t="str" cm="1">
        <f t="array" ref="T569">_xlfn.IFS(R569&gt;I569,"KO : Le montant retenu est supérieur au montant présenté. Merci de revoir la ligne de contributions ou plafonner son montant.",I569=0,"",R569=I569,"OK",R569&lt;I569,"Montant instruit inférieur au montant présenté.")</f>
        <v/>
      </c>
      <c r="U569" s="9">
        <f t="shared" si="90"/>
        <v>0</v>
      </c>
    </row>
    <row r="570" spans="1:21" x14ac:dyDescent="0.35">
      <c r="A570" s="5">
        <v>566</v>
      </c>
      <c r="B570" s="2"/>
      <c r="C570" s="2"/>
      <c r="D570" s="2"/>
      <c r="E570" s="2"/>
      <c r="F570" s="11"/>
      <c r="G570" s="11"/>
      <c r="H570" s="5" t="s">
        <v>250</v>
      </c>
      <c r="I570" s="10">
        <f t="shared" si="81"/>
        <v>0</v>
      </c>
      <c r="J570" s="40"/>
      <c r="K570" s="31">
        <f t="shared" si="82"/>
        <v>0</v>
      </c>
      <c r="L570" s="2">
        <f t="shared" si="83"/>
        <v>0</v>
      </c>
      <c r="M570" s="2">
        <f t="shared" si="84"/>
        <v>0</v>
      </c>
      <c r="N570" s="2">
        <f t="shared" si="85"/>
        <v>0</v>
      </c>
      <c r="O570" s="11">
        <f t="shared" si="86"/>
        <v>0</v>
      </c>
      <c r="P570" s="11">
        <f t="shared" si="87"/>
        <v>0</v>
      </c>
      <c r="Q570" s="5" t="str">
        <f t="shared" si="88"/>
        <v>euro</v>
      </c>
      <c r="R570" s="10">
        <f t="shared" si="89"/>
        <v>0</v>
      </c>
      <c r="S570" s="2"/>
      <c r="T570" s="50" t="str" cm="1">
        <f t="array" ref="T570">_xlfn.IFS(R570&gt;I570,"KO : Le montant retenu est supérieur au montant présenté. Merci de revoir la ligne de contributions ou plafonner son montant.",I570=0,"",R570=I570,"OK",R570&lt;I570,"Montant instruit inférieur au montant présenté.")</f>
        <v/>
      </c>
      <c r="U570" s="9">
        <f t="shared" si="90"/>
        <v>0</v>
      </c>
    </row>
    <row r="571" spans="1:21" x14ac:dyDescent="0.35">
      <c r="A571" s="5">
        <v>567</v>
      </c>
      <c r="B571" s="2"/>
      <c r="C571" s="2"/>
      <c r="D571" s="2"/>
      <c r="E571" s="2"/>
      <c r="F571" s="11"/>
      <c r="G571" s="11"/>
      <c r="H571" s="5" t="s">
        <v>250</v>
      </c>
      <c r="I571" s="10">
        <f t="shared" si="81"/>
        <v>0</v>
      </c>
      <c r="J571" s="40"/>
      <c r="K571" s="31">
        <f t="shared" si="82"/>
        <v>0</v>
      </c>
      <c r="L571" s="2">
        <f t="shared" si="83"/>
        <v>0</v>
      </c>
      <c r="M571" s="2">
        <f t="shared" si="84"/>
        <v>0</v>
      </c>
      <c r="N571" s="2">
        <f t="shared" si="85"/>
        <v>0</v>
      </c>
      <c r="O571" s="11">
        <f t="shared" si="86"/>
        <v>0</v>
      </c>
      <c r="P571" s="11">
        <f t="shared" si="87"/>
        <v>0</v>
      </c>
      <c r="Q571" s="5" t="str">
        <f t="shared" si="88"/>
        <v>euro</v>
      </c>
      <c r="R571" s="10">
        <f t="shared" si="89"/>
        <v>0</v>
      </c>
      <c r="S571" s="2"/>
      <c r="T571" s="50" t="str" cm="1">
        <f t="array" ref="T571">_xlfn.IFS(R571&gt;I571,"KO : Le montant retenu est supérieur au montant présenté. Merci de revoir la ligne de contributions ou plafonner son montant.",I571=0,"",R571=I571,"OK",R571&lt;I571,"Montant instruit inférieur au montant présenté.")</f>
        <v/>
      </c>
      <c r="U571" s="9">
        <f t="shared" si="90"/>
        <v>0</v>
      </c>
    </row>
    <row r="572" spans="1:21" x14ac:dyDescent="0.35">
      <c r="A572" s="5">
        <v>568</v>
      </c>
      <c r="B572" s="2"/>
      <c r="C572" s="2"/>
      <c r="D572" s="2"/>
      <c r="E572" s="2"/>
      <c r="F572" s="11"/>
      <c r="G572" s="11"/>
      <c r="H572" s="5" t="s">
        <v>250</v>
      </c>
      <c r="I572" s="10">
        <f t="shared" si="81"/>
        <v>0</v>
      </c>
      <c r="J572" s="40"/>
      <c r="K572" s="31">
        <f t="shared" si="82"/>
        <v>0</v>
      </c>
      <c r="L572" s="2">
        <f t="shared" si="83"/>
        <v>0</v>
      </c>
      <c r="M572" s="2">
        <f t="shared" si="84"/>
        <v>0</v>
      </c>
      <c r="N572" s="2">
        <f t="shared" si="85"/>
        <v>0</v>
      </c>
      <c r="O572" s="11">
        <f t="shared" si="86"/>
        <v>0</v>
      </c>
      <c r="P572" s="11">
        <f t="shared" si="87"/>
        <v>0</v>
      </c>
      <c r="Q572" s="5" t="str">
        <f t="shared" si="88"/>
        <v>euro</v>
      </c>
      <c r="R572" s="10">
        <f t="shared" si="89"/>
        <v>0</v>
      </c>
      <c r="S572" s="2"/>
      <c r="T572" s="50" t="str" cm="1">
        <f t="array" ref="T572">_xlfn.IFS(R572&gt;I572,"KO : Le montant retenu est supérieur au montant présenté. Merci de revoir la ligne de contributions ou plafonner son montant.",I572=0,"",R572=I572,"OK",R572&lt;I572,"Montant instruit inférieur au montant présenté.")</f>
        <v/>
      </c>
      <c r="U572" s="9">
        <f t="shared" si="90"/>
        <v>0</v>
      </c>
    </row>
    <row r="573" spans="1:21" x14ac:dyDescent="0.35">
      <c r="A573" s="5">
        <v>569</v>
      </c>
      <c r="B573" s="2"/>
      <c r="C573" s="2"/>
      <c r="D573" s="2"/>
      <c r="E573" s="2"/>
      <c r="F573" s="11"/>
      <c r="G573" s="11"/>
      <c r="H573" s="5" t="s">
        <v>250</v>
      </c>
      <c r="I573" s="10">
        <f t="shared" si="81"/>
        <v>0</v>
      </c>
      <c r="J573" s="40"/>
      <c r="K573" s="31">
        <f t="shared" si="82"/>
        <v>0</v>
      </c>
      <c r="L573" s="2">
        <f t="shared" si="83"/>
        <v>0</v>
      </c>
      <c r="M573" s="2">
        <f t="shared" si="84"/>
        <v>0</v>
      </c>
      <c r="N573" s="2">
        <f t="shared" si="85"/>
        <v>0</v>
      </c>
      <c r="O573" s="11">
        <f t="shared" si="86"/>
        <v>0</v>
      </c>
      <c r="P573" s="11">
        <f t="shared" si="87"/>
        <v>0</v>
      </c>
      <c r="Q573" s="5" t="str">
        <f t="shared" si="88"/>
        <v>euro</v>
      </c>
      <c r="R573" s="10">
        <f t="shared" si="89"/>
        <v>0</v>
      </c>
      <c r="S573" s="2"/>
      <c r="T573" s="50" t="str" cm="1">
        <f t="array" ref="T573">_xlfn.IFS(R573&gt;I573,"KO : Le montant retenu est supérieur au montant présenté. Merci de revoir la ligne de contributions ou plafonner son montant.",I573=0,"",R573=I573,"OK",R573&lt;I573,"Montant instruit inférieur au montant présenté.")</f>
        <v/>
      </c>
      <c r="U573" s="9">
        <f t="shared" si="90"/>
        <v>0</v>
      </c>
    </row>
    <row r="574" spans="1:21" x14ac:dyDescent="0.35">
      <c r="A574" s="5">
        <v>570</v>
      </c>
      <c r="B574" s="2"/>
      <c r="C574" s="2"/>
      <c r="D574" s="2"/>
      <c r="E574" s="2"/>
      <c r="F574" s="11"/>
      <c r="G574" s="11"/>
      <c r="H574" s="5" t="s">
        <v>250</v>
      </c>
      <c r="I574" s="10">
        <f t="shared" si="81"/>
        <v>0</v>
      </c>
      <c r="J574" s="40"/>
      <c r="K574" s="31">
        <f t="shared" si="82"/>
        <v>0</v>
      </c>
      <c r="L574" s="2">
        <f t="shared" si="83"/>
        <v>0</v>
      </c>
      <c r="M574" s="2">
        <f t="shared" si="84"/>
        <v>0</v>
      </c>
      <c r="N574" s="2">
        <f t="shared" si="85"/>
        <v>0</v>
      </c>
      <c r="O574" s="11">
        <f t="shared" si="86"/>
        <v>0</v>
      </c>
      <c r="P574" s="11">
        <f t="shared" si="87"/>
        <v>0</v>
      </c>
      <c r="Q574" s="5" t="str">
        <f t="shared" si="88"/>
        <v>euro</v>
      </c>
      <c r="R574" s="10">
        <f t="shared" si="89"/>
        <v>0</v>
      </c>
      <c r="S574" s="2"/>
      <c r="T574" s="50" t="str" cm="1">
        <f t="array" ref="T574">_xlfn.IFS(R574&gt;I574,"KO : Le montant retenu est supérieur au montant présenté. Merci de revoir la ligne de contributions ou plafonner son montant.",I574=0,"",R574=I574,"OK",R574&lt;I574,"Montant instruit inférieur au montant présenté.")</f>
        <v/>
      </c>
      <c r="U574" s="9">
        <f t="shared" si="90"/>
        <v>0</v>
      </c>
    </row>
    <row r="575" spans="1:21" x14ac:dyDescent="0.35">
      <c r="A575" s="5">
        <v>571</v>
      </c>
      <c r="B575" s="2"/>
      <c r="C575" s="2"/>
      <c r="D575" s="2"/>
      <c r="E575" s="2"/>
      <c r="F575" s="11"/>
      <c r="G575" s="11"/>
      <c r="H575" s="5" t="s">
        <v>250</v>
      </c>
      <c r="I575" s="10">
        <f t="shared" si="81"/>
        <v>0</v>
      </c>
      <c r="J575" s="40"/>
      <c r="K575" s="31">
        <f t="shared" si="82"/>
        <v>0</v>
      </c>
      <c r="L575" s="2">
        <f t="shared" si="83"/>
        <v>0</v>
      </c>
      <c r="M575" s="2">
        <f t="shared" si="84"/>
        <v>0</v>
      </c>
      <c r="N575" s="2">
        <f t="shared" si="85"/>
        <v>0</v>
      </c>
      <c r="O575" s="11">
        <f t="shared" si="86"/>
        <v>0</v>
      </c>
      <c r="P575" s="11">
        <f t="shared" si="87"/>
        <v>0</v>
      </c>
      <c r="Q575" s="5" t="str">
        <f t="shared" si="88"/>
        <v>euro</v>
      </c>
      <c r="R575" s="10">
        <f t="shared" si="89"/>
        <v>0</v>
      </c>
      <c r="S575" s="2"/>
      <c r="T575" s="50" t="str" cm="1">
        <f t="array" ref="T575">_xlfn.IFS(R575&gt;I575,"KO : Le montant retenu est supérieur au montant présenté. Merci de revoir la ligne de contributions ou plafonner son montant.",I575=0,"",R575=I575,"OK",R575&lt;I575,"Montant instruit inférieur au montant présenté.")</f>
        <v/>
      </c>
      <c r="U575" s="9">
        <f t="shared" si="90"/>
        <v>0</v>
      </c>
    </row>
    <row r="576" spans="1:21" x14ac:dyDescent="0.35">
      <c r="A576" s="5">
        <v>572</v>
      </c>
      <c r="B576" s="2"/>
      <c r="C576" s="2"/>
      <c r="D576" s="2"/>
      <c r="E576" s="2"/>
      <c r="F576" s="11"/>
      <c r="G576" s="11"/>
      <c r="H576" s="5" t="s">
        <v>250</v>
      </c>
      <c r="I576" s="10">
        <f t="shared" si="81"/>
        <v>0</v>
      </c>
      <c r="J576" s="40"/>
      <c r="K576" s="31">
        <f t="shared" si="82"/>
        <v>0</v>
      </c>
      <c r="L576" s="2">
        <f t="shared" si="83"/>
        <v>0</v>
      </c>
      <c r="M576" s="2">
        <f t="shared" si="84"/>
        <v>0</v>
      </c>
      <c r="N576" s="2">
        <f t="shared" si="85"/>
        <v>0</v>
      </c>
      <c r="O576" s="11">
        <f t="shared" si="86"/>
        <v>0</v>
      </c>
      <c r="P576" s="11">
        <f t="shared" si="87"/>
        <v>0</v>
      </c>
      <c r="Q576" s="5" t="str">
        <f t="shared" si="88"/>
        <v>euro</v>
      </c>
      <c r="R576" s="10">
        <f t="shared" si="89"/>
        <v>0</v>
      </c>
      <c r="S576" s="2"/>
      <c r="T576" s="50" t="str" cm="1">
        <f t="array" ref="T576">_xlfn.IFS(R576&gt;I576,"KO : Le montant retenu est supérieur au montant présenté. Merci de revoir la ligne de contributions ou plafonner son montant.",I576=0,"",R576=I576,"OK",R576&lt;I576,"Montant instruit inférieur au montant présenté.")</f>
        <v/>
      </c>
      <c r="U576" s="9">
        <f t="shared" si="90"/>
        <v>0</v>
      </c>
    </row>
    <row r="577" spans="1:21" x14ac:dyDescent="0.35">
      <c r="A577" s="5">
        <v>573</v>
      </c>
      <c r="B577" s="2"/>
      <c r="C577" s="2"/>
      <c r="D577" s="2"/>
      <c r="E577" s="2"/>
      <c r="F577" s="11"/>
      <c r="G577" s="11"/>
      <c r="H577" s="5" t="s">
        <v>250</v>
      </c>
      <c r="I577" s="10">
        <f t="shared" si="81"/>
        <v>0</v>
      </c>
      <c r="J577" s="40"/>
      <c r="K577" s="31">
        <f t="shared" si="82"/>
        <v>0</v>
      </c>
      <c r="L577" s="2">
        <f t="shared" si="83"/>
        <v>0</v>
      </c>
      <c r="M577" s="2">
        <f t="shared" si="84"/>
        <v>0</v>
      </c>
      <c r="N577" s="2">
        <f t="shared" si="85"/>
        <v>0</v>
      </c>
      <c r="O577" s="11">
        <f t="shared" si="86"/>
        <v>0</v>
      </c>
      <c r="P577" s="11">
        <f t="shared" si="87"/>
        <v>0</v>
      </c>
      <c r="Q577" s="5" t="str">
        <f t="shared" si="88"/>
        <v>euro</v>
      </c>
      <c r="R577" s="10">
        <f t="shared" si="89"/>
        <v>0</v>
      </c>
      <c r="S577" s="2"/>
      <c r="T577" s="50" t="str" cm="1">
        <f t="array" ref="T577">_xlfn.IFS(R577&gt;I577,"KO : Le montant retenu est supérieur au montant présenté. Merci de revoir la ligne de contributions ou plafonner son montant.",I577=0,"",R577=I577,"OK",R577&lt;I577,"Montant instruit inférieur au montant présenté.")</f>
        <v/>
      </c>
      <c r="U577" s="9">
        <f t="shared" si="90"/>
        <v>0</v>
      </c>
    </row>
    <row r="578" spans="1:21" x14ac:dyDescent="0.35">
      <c r="A578" s="5">
        <v>574</v>
      </c>
      <c r="B578" s="2"/>
      <c r="C578" s="2"/>
      <c r="D578" s="2"/>
      <c r="E578" s="2"/>
      <c r="F578" s="11"/>
      <c r="G578" s="11"/>
      <c r="H578" s="5" t="s">
        <v>250</v>
      </c>
      <c r="I578" s="10">
        <f t="shared" si="81"/>
        <v>0</v>
      </c>
      <c r="J578" s="40"/>
      <c r="K578" s="31">
        <f t="shared" si="82"/>
        <v>0</v>
      </c>
      <c r="L578" s="2">
        <f t="shared" si="83"/>
        <v>0</v>
      </c>
      <c r="M578" s="2">
        <f t="shared" si="84"/>
        <v>0</v>
      </c>
      <c r="N578" s="2">
        <f t="shared" si="85"/>
        <v>0</v>
      </c>
      <c r="O578" s="11">
        <f t="shared" si="86"/>
        <v>0</v>
      </c>
      <c r="P578" s="11">
        <f t="shared" si="87"/>
        <v>0</v>
      </c>
      <c r="Q578" s="5" t="str">
        <f t="shared" si="88"/>
        <v>euro</v>
      </c>
      <c r="R578" s="10">
        <f t="shared" si="89"/>
        <v>0</v>
      </c>
      <c r="S578" s="2"/>
      <c r="T578" s="50" t="str" cm="1">
        <f t="array" ref="T578">_xlfn.IFS(R578&gt;I578,"KO : Le montant retenu est supérieur au montant présenté. Merci de revoir la ligne de contributions ou plafonner son montant.",I578=0,"",R578=I578,"OK",R578&lt;I578,"Montant instruit inférieur au montant présenté.")</f>
        <v/>
      </c>
      <c r="U578" s="9">
        <f t="shared" si="90"/>
        <v>0</v>
      </c>
    </row>
    <row r="579" spans="1:21" x14ac:dyDescent="0.35">
      <c r="A579" s="5">
        <v>575</v>
      </c>
      <c r="B579" s="2"/>
      <c r="C579" s="2"/>
      <c r="D579" s="2"/>
      <c r="E579" s="2"/>
      <c r="F579" s="11"/>
      <c r="G579" s="11"/>
      <c r="H579" s="5" t="s">
        <v>250</v>
      </c>
      <c r="I579" s="10">
        <f t="shared" si="81"/>
        <v>0</v>
      </c>
      <c r="J579" s="40"/>
      <c r="K579" s="31">
        <f t="shared" si="82"/>
        <v>0</v>
      </c>
      <c r="L579" s="2">
        <f t="shared" si="83"/>
        <v>0</v>
      </c>
      <c r="M579" s="2">
        <f t="shared" si="84"/>
        <v>0</v>
      </c>
      <c r="N579" s="2">
        <f t="shared" si="85"/>
        <v>0</v>
      </c>
      <c r="O579" s="11">
        <f t="shared" si="86"/>
        <v>0</v>
      </c>
      <c r="P579" s="11">
        <f t="shared" si="87"/>
        <v>0</v>
      </c>
      <c r="Q579" s="5" t="str">
        <f t="shared" si="88"/>
        <v>euro</v>
      </c>
      <c r="R579" s="10">
        <f t="shared" si="89"/>
        <v>0</v>
      </c>
      <c r="S579" s="2"/>
      <c r="T579" s="50" t="str" cm="1">
        <f t="array" ref="T579">_xlfn.IFS(R579&gt;I579,"KO : Le montant retenu est supérieur au montant présenté. Merci de revoir la ligne de contributions ou plafonner son montant.",I579=0,"",R579=I579,"OK",R579&lt;I579,"Montant instruit inférieur au montant présenté.")</f>
        <v/>
      </c>
      <c r="U579" s="9">
        <f t="shared" si="90"/>
        <v>0</v>
      </c>
    </row>
    <row r="580" spans="1:21" x14ac:dyDescent="0.35">
      <c r="A580" s="5">
        <v>576</v>
      </c>
      <c r="B580" s="2"/>
      <c r="C580" s="2"/>
      <c r="D580" s="2"/>
      <c r="E580" s="2"/>
      <c r="F580" s="11"/>
      <c r="G580" s="11"/>
      <c r="H580" s="5" t="s">
        <v>250</v>
      </c>
      <c r="I580" s="10">
        <f t="shared" si="81"/>
        <v>0</v>
      </c>
      <c r="J580" s="40"/>
      <c r="K580" s="31">
        <f t="shared" si="82"/>
        <v>0</v>
      </c>
      <c r="L580" s="2">
        <f t="shared" si="83"/>
        <v>0</v>
      </c>
      <c r="M580" s="2">
        <f t="shared" si="84"/>
        <v>0</v>
      </c>
      <c r="N580" s="2">
        <f t="shared" si="85"/>
        <v>0</v>
      </c>
      <c r="O580" s="11">
        <f t="shared" si="86"/>
        <v>0</v>
      </c>
      <c r="P580" s="11">
        <f t="shared" si="87"/>
        <v>0</v>
      </c>
      <c r="Q580" s="5" t="str">
        <f t="shared" si="88"/>
        <v>euro</v>
      </c>
      <c r="R580" s="10">
        <f t="shared" si="89"/>
        <v>0</v>
      </c>
      <c r="S580" s="2"/>
      <c r="T580" s="50" t="str" cm="1">
        <f t="array" ref="T580">_xlfn.IFS(R580&gt;I580,"KO : Le montant retenu est supérieur au montant présenté. Merci de revoir la ligne de contributions ou plafonner son montant.",I580=0,"",R580=I580,"OK",R580&lt;I580,"Montant instruit inférieur au montant présenté.")</f>
        <v/>
      </c>
      <c r="U580" s="9">
        <f t="shared" si="90"/>
        <v>0</v>
      </c>
    </row>
    <row r="581" spans="1:21" x14ac:dyDescent="0.35">
      <c r="A581" s="5">
        <v>577</v>
      </c>
      <c r="B581" s="2"/>
      <c r="C581" s="2"/>
      <c r="D581" s="2"/>
      <c r="E581" s="2"/>
      <c r="F581" s="11"/>
      <c r="G581" s="11"/>
      <c r="H581" s="5" t="s">
        <v>250</v>
      </c>
      <c r="I581" s="10">
        <f t="shared" ref="I581:I604" si="91">G581*F581</f>
        <v>0</v>
      </c>
      <c r="J581" s="40"/>
      <c r="K581" s="31">
        <f t="shared" si="82"/>
        <v>0</v>
      </c>
      <c r="L581" s="2">
        <f t="shared" si="83"/>
        <v>0</v>
      </c>
      <c r="M581" s="2">
        <f t="shared" si="84"/>
        <v>0</v>
      </c>
      <c r="N581" s="2">
        <f t="shared" si="85"/>
        <v>0</v>
      </c>
      <c r="O581" s="11">
        <f t="shared" si="86"/>
        <v>0</v>
      </c>
      <c r="P581" s="11">
        <f t="shared" si="87"/>
        <v>0</v>
      </c>
      <c r="Q581" s="5" t="str">
        <f t="shared" si="88"/>
        <v>euro</v>
      </c>
      <c r="R581" s="10">
        <f t="shared" si="89"/>
        <v>0</v>
      </c>
      <c r="S581" s="2"/>
      <c r="T581" s="50" t="str" cm="1">
        <f t="array" ref="T581">_xlfn.IFS(R581&gt;I581,"KO : Le montant retenu est supérieur au montant présenté. Merci de revoir la ligne de contributions ou plafonner son montant.",I581=0,"",R581=I581,"OK",R581&lt;I581,"Montant instruit inférieur au montant présenté.")</f>
        <v/>
      </c>
      <c r="U581" s="9">
        <f t="shared" si="90"/>
        <v>0</v>
      </c>
    </row>
    <row r="582" spans="1:21" x14ac:dyDescent="0.35">
      <c r="A582" s="5">
        <v>578</v>
      </c>
      <c r="B582" s="2"/>
      <c r="C582" s="2"/>
      <c r="D582" s="2"/>
      <c r="E582" s="2"/>
      <c r="F582" s="11"/>
      <c r="G582" s="11"/>
      <c r="H582" s="5" t="s">
        <v>250</v>
      </c>
      <c r="I582" s="10">
        <f t="shared" si="91"/>
        <v>0</v>
      </c>
      <c r="J582" s="40"/>
      <c r="K582" s="31">
        <f t="shared" ref="K582:K604" si="92">B582</f>
        <v>0</v>
      </c>
      <c r="L582" s="2">
        <f t="shared" ref="L582:L604" si="93">C582</f>
        <v>0</v>
      </c>
      <c r="M582" s="2">
        <f t="shared" ref="M582:M604" si="94">D582</f>
        <v>0</v>
      </c>
      <c r="N582" s="2">
        <f t="shared" ref="N582:N604" si="95">E582</f>
        <v>0</v>
      </c>
      <c r="O582" s="11">
        <f t="shared" ref="O582:O604" si="96">F582</f>
        <v>0</v>
      </c>
      <c r="P582" s="11">
        <f t="shared" ref="P582:P604" si="97">G582</f>
        <v>0</v>
      </c>
      <c r="Q582" s="5" t="str">
        <f t="shared" ref="Q582:Q604" si="98">H582</f>
        <v>euro</v>
      </c>
      <c r="R582" s="10">
        <f t="shared" ref="R582:R604" si="99">O582*P582</f>
        <v>0</v>
      </c>
      <c r="S582" s="2"/>
      <c r="T582" s="50" t="str" cm="1">
        <f t="array" ref="T582">_xlfn.IFS(R582&gt;I582,"KO : Le montant retenu est supérieur au montant présenté. Merci de revoir la ligne de contributions ou plafonner son montant.",I582=0,"",R582=I582,"OK",R582&lt;I582,"Montant instruit inférieur au montant présenté.")</f>
        <v/>
      </c>
      <c r="U582" s="9">
        <f t="shared" ref="U582:U604" si="100">I582-R582</f>
        <v>0</v>
      </c>
    </row>
    <row r="583" spans="1:21" x14ac:dyDescent="0.35">
      <c r="A583" s="5">
        <v>579</v>
      </c>
      <c r="B583" s="2"/>
      <c r="C583" s="2"/>
      <c r="D583" s="2"/>
      <c r="E583" s="2"/>
      <c r="F583" s="11"/>
      <c r="G583" s="11"/>
      <c r="H583" s="5" t="s">
        <v>250</v>
      </c>
      <c r="I583" s="10">
        <f t="shared" si="91"/>
        <v>0</v>
      </c>
      <c r="J583" s="40"/>
      <c r="K583" s="31">
        <f t="shared" si="92"/>
        <v>0</v>
      </c>
      <c r="L583" s="2">
        <f t="shared" si="93"/>
        <v>0</v>
      </c>
      <c r="M583" s="2">
        <f t="shared" si="94"/>
        <v>0</v>
      </c>
      <c r="N583" s="2">
        <f t="shared" si="95"/>
        <v>0</v>
      </c>
      <c r="O583" s="11">
        <f t="shared" si="96"/>
        <v>0</v>
      </c>
      <c r="P583" s="11">
        <f t="shared" si="97"/>
        <v>0</v>
      </c>
      <c r="Q583" s="5" t="str">
        <f t="shared" si="98"/>
        <v>euro</v>
      </c>
      <c r="R583" s="10">
        <f t="shared" si="99"/>
        <v>0</v>
      </c>
      <c r="S583" s="2"/>
      <c r="T583" s="50" t="str" cm="1">
        <f t="array" ref="T583">_xlfn.IFS(R583&gt;I583,"KO : Le montant retenu est supérieur au montant présenté. Merci de revoir la ligne de contributions ou plafonner son montant.",I583=0,"",R583=I583,"OK",R583&lt;I583,"Montant instruit inférieur au montant présenté.")</f>
        <v/>
      </c>
      <c r="U583" s="9">
        <f t="shared" si="100"/>
        <v>0</v>
      </c>
    </row>
    <row r="584" spans="1:21" x14ac:dyDescent="0.35">
      <c r="A584" s="5">
        <v>580</v>
      </c>
      <c r="B584" s="2"/>
      <c r="C584" s="2"/>
      <c r="D584" s="2"/>
      <c r="E584" s="2"/>
      <c r="F584" s="11"/>
      <c r="G584" s="11"/>
      <c r="H584" s="5" t="s">
        <v>250</v>
      </c>
      <c r="I584" s="10">
        <f t="shared" si="91"/>
        <v>0</v>
      </c>
      <c r="J584" s="40"/>
      <c r="K584" s="31">
        <f t="shared" si="92"/>
        <v>0</v>
      </c>
      <c r="L584" s="2">
        <f t="shared" si="93"/>
        <v>0</v>
      </c>
      <c r="M584" s="2">
        <f t="shared" si="94"/>
        <v>0</v>
      </c>
      <c r="N584" s="2">
        <f t="shared" si="95"/>
        <v>0</v>
      </c>
      <c r="O584" s="11">
        <f t="shared" si="96"/>
        <v>0</v>
      </c>
      <c r="P584" s="11">
        <f t="shared" si="97"/>
        <v>0</v>
      </c>
      <c r="Q584" s="5" t="str">
        <f t="shared" si="98"/>
        <v>euro</v>
      </c>
      <c r="R584" s="10">
        <f t="shared" si="99"/>
        <v>0</v>
      </c>
      <c r="S584" s="2"/>
      <c r="T584" s="50" t="str" cm="1">
        <f t="array" ref="T584">_xlfn.IFS(R584&gt;I584,"KO : Le montant retenu est supérieur au montant présenté. Merci de revoir la ligne de contributions ou plafonner son montant.",I584=0,"",R584=I584,"OK",R584&lt;I584,"Montant instruit inférieur au montant présenté.")</f>
        <v/>
      </c>
      <c r="U584" s="9">
        <f t="shared" si="100"/>
        <v>0</v>
      </c>
    </row>
    <row r="585" spans="1:21" x14ac:dyDescent="0.35">
      <c r="A585" s="5">
        <v>581</v>
      </c>
      <c r="B585" s="2"/>
      <c r="C585" s="2"/>
      <c r="D585" s="2"/>
      <c r="E585" s="2"/>
      <c r="F585" s="11"/>
      <c r="G585" s="11"/>
      <c r="H585" s="5" t="s">
        <v>250</v>
      </c>
      <c r="I585" s="10">
        <f t="shared" si="91"/>
        <v>0</v>
      </c>
      <c r="J585" s="40"/>
      <c r="K585" s="31">
        <f t="shared" si="92"/>
        <v>0</v>
      </c>
      <c r="L585" s="2">
        <f t="shared" si="93"/>
        <v>0</v>
      </c>
      <c r="M585" s="2">
        <f t="shared" si="94"/>
        <v>0</v>
      </c>
      <c r="N585" s="2">
        <f t="shared" si="95"/>
        <v>0</v>
      </c>
      <c r="O585" s="11">
        <f t="shared" si="96"/>
        <v>0</v>
      </c>
      <c r="P585" s="11">
        <f t="shared" si="97"/>
        <v>0</v>
      </c>
      <c r="Q585" s="5" t="str">
        <f t="shared" si="98"/>
        <v>euro</v>
      </c>
      <c r="R585" s="10">
        <f t="shared" si="99"/>
        <v>0</v>
      </c>
      <c r="S585" s="2"/>
      <c r="T585" s="50" t="str" cm="1">
        <f t="array" ref="T585">_xlfn.IFS(R585&gt;I585,"KO : Le montant retenu est supérieur au montant présenté. Merci de revoir la ligne de contributions ou plafonner son montant.",I585=0,"",R585=I585,"OK",R585&lt;I585,"Montant instruit inférieur au montant présenté.")</f>
        <v/>
      </c>
      <c r="U585" s="9">
        <f t="shared" si="100"/>
        <v>0</v>
      </c>
    </row>
    <row r="586" spans="1:21" x14ac:dyDescent="0.35">
      <c r="A586" s="5">
        <v>582</v>
      </c>
      <c r="B586" s="2"/>
      <c r="C586" s="2"/>
      <c r="D586" s="2"/>
      <c r="E586" s="2"/>
      <c r="F586" s="11"/>
      <c r="G586" s="11"/>
      <c r="H586" s="5" t="s">
        <v>250</v>
      </c>
      <c r="I586" s="10">
        <f t="shared" si="91"/>
        <v>0</v>
      </c>
      <c r="J586" s="40"/>
      <c r="K586" s="31">
        <f t="shared" si="92"/>
        <v>0</v>
      </c>
      <c r="L586" s="2">
        <f t="shared" si="93"/>
        <v>0</v>
      </c>
      <c r="M586" s="2">
        <f t="shared" si="94"/>
        <v>0</v>
      </c>
      <c r="N586" s="2">
        <f t="shared" si="95"/>
        <v>0</v>
      </c>
      <c r="O586" s="11">
        <f t="shared" si="96"/>
        <v>0</v>
      </c>
      <c r="P586" s="11">
        <f t="shared" si="97"/>
        <v>0</v>
      </c>
      <c r="Q586" s="5" t="str">
        <f t="shared" si="98"/>
        <v>euro</v>
      </c>
      <c r="R586" s="10">
        <f t="shared" si="99"/>
        <v>0</v>
      </c>
      <c r="S586" s="2"/>
      <c r="T586" s="50" t="str" cm="1">
        <f t="array" ref="T586">_xlfn.IFS(R586&gt;I586,"KO : Le montant retenu est supérieur au montant présenté. Merci de revoir la ligne de contributions ou plafonner son montant.",I586=0,"",R586=I586,"OK",R586&lt;I586,"Montant instruit inférieur au montant présenté.")</f>
        <v/>
      </c>
      <c r="U586" s="9">
        <f t="shared" si="100"/>
        <v>0</v>
      </c>
    </row>
    <row r="587" spans="1:21" x14ac:dyDescent="0.35">
      <c r="A587" s="5">
        <v>583</v>
      </c>
      <c r="B587" s="2"/>
      <c r="C587" s="2"/>
      <c r="D587" s="2"/>
      <c r="E587" s="2"/>
      <c r="F587" s="11"/>
      <c r="G587" s="11"/>
      <c r="H587" s="5" t="s">
        <v>250</v>
      </c>
      <c r="I587" s="10">
        <f t="shared" si="91"/>
        <v>0</v>
      </c>
      <c r="J587" s="40"/>
      <c r="K587" s="31">
        <f t="shared" si="92"/>
        <v>0</v>
      </c>
      <c r="L587" s="2">
        <f t="shared" si="93"/>
        <v>0</v>
      </c>
      <c r="M587" s="2">
        <f t="shared" si="94"/>
        <v>0</v>
      </c>
      <c r="N587" s="2">
        <f t="shared" si="95"/>
        <v>0</v>
      </c>
      <c r="O587" s="11">
        <f t="shared" si="96"/>
        <v>0</v>
      </c>
      <c r="P587" s="11">
        <f t="shared" si="97"/>
        <v>0</v>
      </c>
      <c r="Q587" s="5" t="str">
        <f t="shared" si="98"/>
        <v>euro</v>
      </c>
      <c r="R587" s="10">
        <f t="shared" si="99"/>
        <v>0</v>
      </c>
      <c r="S587" s="2"/>
      <c r="T587" s="50" t="str" cm="1">
        <f t="array" ref="T587">_xlfn.IFS(R587&gt;I587,"KO : Le montant retenu est supérieur au montant présenté. Merci de revoir la ligne de contributions ou plafonner son montant.",I587=0,"",R587=I587,"OK",R587&lt;I587,"Montant instruit inférieur au montant présenté.")</f>
        <v/>
      </c>
      <c r="U587" s="9">
        <f t="shared" si="100"/>
        <v>0</v>
      </c>
    </row>
    <row r="588" spans="1:21" x14ac:dyDescent="0.35">
      <c r="A588" s="5">
        <v>584</v>
      </c>
      <c r="B588" s="2"/>
      <c r="C588" s="2"/>
      <c r="D588" s="2"/>
      <c r="E588" s="2"/>
      <c r="F588" s="11"/>
      <c r="G588" s="11"/>
      <c r="H588" s="5" t="s">
        <v>250</v>
      </c>
      <c r="I588" s="10">
        <f t="shared" si="91"/>
        <v>0</v>
      </c>
      <c r="J588" s="40"/>
      <c r="K588" s="31">
        <f t="shared" si="92"/>
        <v>0</v>
      </c>
      <c r="L588" s="2">
        <f t="shared" si="93"/>
        <v>0</v>
      </c>
      <c r="M588" s="2">
        <f t="shared" si="94"/>
        <v>0</v>
      </c>
      <c r="N588" s="2">
        <f t="shared" si="95"/>
        <v>0</v>
      </c>
      <c r="O588" s="11">
        <f t="shared" si="96"/>
        <v>0</v>
      </c>
      <c r="P588" s="11">
        <f t="shared" si="97"/>
        <v>0</v>
      </c>
      <c r="Q588" s="5" t="str">
        <f t="shared" si="98"/>
        <v>euro</v>
      </c>
      <c r="R588" s="10">
        <f t="shared" si="99"/>
        <v>0</v>
      </c>
      <c r="S588" s="2"/>
      <c r="T588" s="50" t="str" cm="1">
        <f t="array" ref="T588">_xlfn.IFS(R588&gt;I588,"KO : Le montant retenu est supérieur au montant présenté. Merci de revoir la ligne de contributions ou plafonner son montant.",I588=0,"",R588=I588,"OK",R588&lt;I588,"Montant instruit inférieur au montant présenté.")</f>
        <v/>
      </c>
      <c r="U588" s="9">
        <f t="shared" si="100"/>
        <v>0</v>
      </c>
    </row>
    <row r="589" spans="1:21" x14ac:dyDescent="0.35">
      <c r="A589" s="5">
        <v>585</v>
      </c>
      <c r="B589" s="2"/>
      <c r="C589" s="2"/>
      <c r="D589" s="2"/>
      <c r="E589" s="2"/>
      <c r="F589" s="11"/>
      <c r="G589" s="11"/>
      <c r="H589" s="5" t="s">
        <v>250</v>
      </c>
      <c r="I589" s="10">
        <f t="shared" si="91"/>
        <v>0</v>
      </c>
      <c r="J589" s="40"/>
      <c r="K589" s="31">
        <f t="shared" si="92"/>
        <v>0</v>
      </c>
      <c r="L589" s="2">
        <f t="shared" si="93"/>
        <v>0</v>
      </c>
      <c r="M589" s="2">
        <f t="shared" si="94"/>
        <v>0</v>
      </c>
      <c r="N589" s="2">
        <f t="shared" si="95"/>
        <v>0</v>
      </c>
      <c r="O589" s="11">
        <f t="shared" si="96"/>
        <v>0</v>
      </c>
      <c r="P589" s="11">
        <f t="shared" si="97"/>
        <v>0</v>
      </c>
      <c r="Q589" s="5" t="str">
        <f t="shared" si="98"/>
        <v>euro</v>
      </c>
      <c r="R589" s="10">
        <f t="shared" si="99"/>
        <v>0</v>
      </c>
      <c r="S589" s="2"/>
      <c r="T589" s="50" t="str" cm="1">
        <f t="array" ref="T589">_xlfn.IFS(R589&gt;I589,"KO : Le montant retenu est supérieur au montant présenté. Merci de revoir la ligne de contributions ou plafonner son montant.",I589=0,"",R589=I589,"OK",R589&lt;I589,"Montant instruit inférieur au montant présenté.")</f>
        <v/>
      </c>
      <c r="U589" s="9">
        <f t="shared" si="100"/>
        <v>0</v>
      </c>
    </row>
    <row r="590" spans="1:21" x14ac:dyDescent="0.35">
      <c r="A590" s="5">
        <v>586</v>
      </c>
      <c r="B590" s="2"/>
      <c r="C590" s="2"/>
      <c r="D590" s="2"/>
      <c r="E590" s="2"/>
      <c r="F590" s="11"/>
      <c r="G590" s="11"/>
      <c r="H590" s="5" t="s">
        <v>250</v>
      </c>
      <c r="I590" s="10">
        <f t="shared" si="91"/>
        <v>0</v>
      </c>
      <c r="J590" s="40"/>
      <c r="K590" s="31">
        <f t="shared" si="92"/>
        <v>0</v>
      </c>
      <c r="L590" s="2">
        <f t="shared" si="93"/>
        <v>0</v>
      </c>
      <c r="M590" s="2">
        <f t="shared" si="94"/>
        <v>0</v>
      </c>
      <c r="N590" s="2">
        <f t="shared" si="95"/>
        <v>0</v>
      </c>
      <c r="O590" s="11">
        <f t="shared" si="96"/>
        <v>0</v>
      </c>
      <c r="P590" s="11">
        <f t="shared" si="97"/>
        <v>0</v>
      </c>
      <c r="Q590" s="5" t="str">
        <f t="shared" si="98"/>
        <v>euro</v>
      </c>
      <c r="R590" s="10">
        <f t="shared" si="99"/>
        <v>0</v>
      </c>
      <c r="S590" s="2"/>
      <c r="T590" s="50" t="str" cm="1">
        <f t="array" ref="T590">_xlfn.IFS(R590&gt;I590,"KO : Le montant retenu est supérieur au montant présenté. Merci de revoir la ligne de contributions ou plafonner son montant.",I590=0,"",R590=I590,"OK",R590&lt;I590,"Montant instruit inférieur au montant présenté.")</f>
        <v/>
      </c>
      <c r="U590" s="9">
        <f t="shared" si="100"/>
        <v>0</v>
      </c>
    </row>
    <row r="591" spans="1:21" x14ac:dyDescent="0.35">
      <c r="A591" s="5">
        <v>587</v>
      </c>
      <c r="B591" s="2"/>
      <c r="C591" s="2"/>
      <c r="D591" s="2"/>
      <c r="E591" s="2"/>
      <c r="F591" s="11"/>
      <c r="G591" s="11"/>
      <c r="H591" s="5" t="s">
        <v>250</v>
      </c>
      <c r="I591" s="10">
        <f t="shared" si="91"/>
        <v>0</v>
      </c>
      <c r="J591" s="40"/>
      <c r="K591" s="31">
        <f t="shared" si="92"/>
        <v>0</v>
      </c>
      <c r="L591" s="2">
        <f t="shared" si="93"/>
        <v>0</v>
      </c>
      <c r="M591" s="2">
        <f t="shared" si="94"/>
        <v>0</v>
      </c>
      <c r="N591" s="2">
        <f t="shared" si="95"/>
        <v>0</v>
      </c>
      <c r="O591" s="11">
        <f t="shared" si="96"/>
        <v>0</v>
      </c>
      <c r="P591" s="11">
        <f t="shared" si="97"/>
        <v>0</v>
      </c>
      <c r="Q591" s="5" t="str">
        <f t="shared" si="98"/>
        <v>euro</v>
      </c>
      <c r="R591" s="10">
        <f t="shared" si="99"/>
        <v>0</v>
      </c>
      <c r="S591" s="2"/>
      <c r="T591" s="50" t="str" cm="1">
        <f t="array" ref="T591">_xlfn.IFS(R591&gt;I591,"KO : Le montant retenu est supérieur au montant présenté. Merci de revoir la ligne de contributions ou plafonner son montant.",I591=0,"",R591=I591,"OK",R591&lt;I591,"Montant instruit inférieur au montant présenté.")</f>
        <v/>
      </c>
      <c r="U591" s="9">
        <f t="shared" si="100"/>
        <v>0</v>
      </c>
    </row>
    <row r="592" spans="1:21" x14ac:dyDescent="0.35">
      <c r="A592" s="5">
        <v>588</v>
      </c>
      <c r="B592" s="2"/>
      <c r="C592" s="2"/>
      <c r="D592" s="2"/>
      <c r="E592" s="2"/>
      <c r="F592" s="11"/>
      <c r="G592" s="11"/>
      <c r="H592" s="5" t="s">
        <v>250</v>
      </c>
      <c r="I592" s="10">
        <f t="shared" si="91"/>
        <v>0</v>
      </c>
      <c r="J592" s="40"/>
      <c r="K592" s="31">
        <f t="shared" si="92"/>
        <v>0</v>
      </c>
      <c r="L592" s="2">
        <f t="shared" si="93"/>
        <v>0</v>
      </c>
      <c r="M592" s="2">
        <f t="shared" si="94"/>
        <v>0</v>
      </c>
      <c r="N592" s="2">
        <f t="shared" si="95"/>
        <v>0</v>
      </c>
      <c r="O592" s="11">
        <f t="shared" si="96"/>
        <v>0</v>
      </c>
      <c r="P592" s="11">
        <f t="shared" si="97"/>
        <v>0</v>
      </c>
      <c r="Q592" s="5" t="str">
        <f t="shared" si="98"/>
        <v>euro</v>
      </c>
      <c r="R592" s="10">
        <f t="shared" si="99"/>
        <v>0</v>
      </c>
      <c r="S592" s="2"/>
      <c r="T592" s="50" t="str" cm="1">
        <f t="array" ref="T592">_xlfn.IFS(R592&gt;I592,"KO : Le montant retenu est supérieur au montant présenté. Merci de revoir la ligne de contributions ou plafonner son montant.",I592=0,"",R592=I592,"OK",R592&lt;I592,"Montant instruit inférieur au montant présenté.")</f>
        <v/>
      </c>
      <c r="U592" s="9">
        <f t="shared" si="100"/>
        <v>0</v>
      </c>
    </row>
    <row r="593" spans="1:21" x14ac:dyDescent="0.35">
      <c r="A593" s="5">
        <v>589</v>
      </c>
      <c r="B593" s="2"/>
      <c r="C593" s="2"/>
      <c r="D593" s="2"/>
      <c r="E593" s="2"/>
      <c r="F593" s="11"/>
      <c r="G593" s="11"/>
      <c r="H593" s="5" t="s">
        <v>250</v>
      </c>
      <c r="I593" s="10">
        <f t="shared" si="91"/>
        <v>0</v>
      </c>
      <c r="J593" s="40"/>
      <c r="K593" s="31">
        <f t="shared" si="92"/>
        <v>0</v>
      </c>
      <c r="L593" s="2">
        <f t="shared" si="93"/>
        <v>0</v>
      </c>
      <c r="M593" s="2">
        <f t="shared" si="94"/>
        <v>0</v>
      </c>
      <c r="N593" s="2">
        <f t="shared" si="95"/>
        <v>0</v>
      </c>
      <c r="O593" s="11">
        <f t="shared" si="96"/>
        <v>0</v>
      </c>
      <c r="P593" s="11">
        <f t="shared" si="97"/>
        <v>0</v>
      </c>
      <c r="Q593" s="5" t="str">
        <f t="shared" si="98"/>
        <v>euro</v>
      </c>
      <c r="R593" s="10">
        <f t="shared" si="99"/>
        <v>0</v>
      </c>
      <c r="S593" s="2"/>
      <c r="T593" s="50" t="str" cm="1">
        <f t="array" ref="T593">_xlfn.IFS(R593&gt;I593,"KO : Le montant retenu est supérieur au montant présenté. Merci de revoir la ligne de contributions ou plafonner son montant.",I593=0,"",R593=I593,"OK",R593&lt;I593,"Montant instruit inférieur au montant présenté.")</f>
        <v/>
      </c>
      <c r="U593" s="9">
        <f t="shared" si="100"/>
        <v>0</v>
      </c>
    </row>
    <row r="594" spans="1:21" x14ac:dyDescent="0.35">
      <c r="A594" s="5">
        <v>590</v>
      </c>
      <c r="B594" s="2"/>
      <c r="C594" s="2"/>
      <c r="D594" s="2"/>
      <c r="E594" s="2"/>
      <c r="F594" s="11"/>
      <c r="G594" s="11"/>
      <c r="H594" s="5" t="s">
        <v>250</v>
      </c>
      <c r="I594" s="10">
        <f t="shared" si="91"/>
        <v>0</v>
      </c>
      <c r="J594" s="40"/>
      <c r="K594" s="31">
        <f t="shared" si="92"/>
        <v>0</v>
      </c>
      <c r="L594" s="2">
        <f t="shared" si="93"/>
        <v>0</v>
      </c>
      <c r="M594" s="2">
        <f t="shared" si="94"/>
        <v>0</v>
      </c>
      <c r="N594" s="2">
        <f t="shared" si="95"/>
        <v>0</v>
      </c>
      <c r="O594" s="11">
        <f t="shared" si="96"/>
        <v>0</v>
      </c>
      <c r="P594" s="11">
        <f t="shared" si="97"/>
        <v>0</v>
      </c>
      <c r="Q594" s="5" t="str">
        <f t="shared" si="98"/>
        <v>euro</v>
      </c>
      <c r="R594" s="10">
        <f t="shared" si="99"/>
        <v>0</v>
      </c>
      <c r="S594" s="2"/>
      <c r="T594" s="50" t="str" cm="1">
        <f t="array" ref="T594">_xlfn.IFS(R594&gt;I594,"KO : Le montant retenu est supérieur au montant présenté. Merci de revoir la ligne de contributions ou plafonner son montant.",I594=0,"",R594=I594,"OK",R594&lt;I594,"Montant instruit inférieur au montant présenté.")</f>
        <v/>
      </c>
      <c r="U594" s="9">
        <f t="shared" si="100"/>
        <v>0</v>
      </c>
    </row>
    <row r="595" spans="1:21" x14ac:dyDescent="0.35">
      <c r="A595" s="5">
        <v>591</v>
      </c>
      <c r="B595" s="2"/>
      <c r="C595" s="2"/>
      <c r="D595" s="2"/>
      <c r="E595" s="2"/>
      <c r="F595" s="11"/>
      <c r="G595" s="11"/>
      <c r="H595" s="5" t="s">
        <v>250</v>
      </c>
      <c r="I595" s="10">
        <f t="shared" si="91"/>
        <v>0</v>
      </c>
      <c r="J595" s="40"/>
      <c r="K595" s="31">
        <f t="shared" si="92"/>
        <v>0</v>
      </c>
      <c r="L595" s="2">
        <f t="shared" si="93"/>
        <v>0</v>
      </c>
      <c r="M595" s="2">
        <f t="shared" si="94"/>
        <v>0</v>
      </c>
      <c r="N595" s="2">
        <f t="shared" si="95"/>
        <v>0</v>
      </c>
      <c r="O595" s="11">
        <f t="shared" si="96"/>
        <v>0</v>
      </c>
      <c r="P595" s="11">
        <f t="shared" si="97"/>
        <v>0</v>
      </c>
      <c r="Q595" s="5" t="str">
        <f t="shared" si="98"/>
        <v>euro</v>
      </c>
      <c r="R595" s="10">
        <f t="shared" si="99"/>
        <v>0</v>
      </c>
      <c r="S595" s="2"/>
      <c r="T595" s="50" t="str" cm="1">
        <f t="array" ref="T595">_xlfn.IFS(R595&gt;I595,"KO : Le montant retenu est supérieur au montant présenté. Merci de revoir la ligne de contributions ou plafonner son montant.",I595=0,"",R595=I595,"OK",R595&lt;I595,"Montant instruit inférieur au montant présenté.")</f>
        <v/>
      </c>
      <c r="U595" s="9">
        <f t="shared" si="100"/>
        <v>0</v>
      </c>
    </row>
    <row r="596" spans="1:21" x14ac:dyDescent="0.35">
      <c r="A596" s="5">
        <v>592</v>
      </c>
      <c r="B596" s="2"/>
      <c r="C596" s="2"/>
      <c r="D596" s="2"/>
      <c r="E596" s="2"/>
      <c r="F596" s="11"/>
      <c r="G596" s="11"/>
      <c r="H596" s="5" t="s">
        <v>250</v>
      </c>
      <c r="I596" s="10">
        <f t="shared" si="91"/>
        <v>0</v>
      </c>
      <c r="J596" s="40"/>
      <c r="K596" s="31">
        <f t="shared" si="92"/>
        <v>0</v>
      </c>
      <c r="L596" s="2">
        <f t="shared" si="93"/>
        <v>0</v>
      </c>
      <c r="M596" s="2">
        <f t="shared" si="94"/>
        <v>0</v>
      </c>
      <c r="N596" s="2">
        <f t="shared" si="95"/>
        <v>0</v>
      </c>
      <c r="O596" s="11">
        <f t="shared" si="96"/>
        <v>0</v>
      </c>
      <c r="P596" s="11">
        <f t="shared" si="97"/>
        <v>0</v>
      </c>
      <c r="Q596" s="5" t="str">
        <f t="shared" si="98"/>
        <v>euro</v>
      </c>
      <c r="R596" s="10">
        <f t="shared" si="99"/>
        <v>0</v>
      </c>
      <c r="S596" s="2"/>
      <c r="T596" s="50" t="str" cm="1">
        <f t="array" ref="T596">_xlfn.IFS(R596&gt;I596,"KO : Le montant retenu est supérieur au montant présenté. Merci de revoir la ligne de contributions ou plafonner son montant.",I596=0,"",R596=I596,"OK",R596&lt;I596,"Montant instruit inférieur au montant présenté.")</f>
        <v/>
      </c>
      <c r="U596" s="9">
        <f t="shared" si="100"/>
        <v>0</v>
      </c>
    </row>
    <row r="597" spans="1:21" x14ac:dyDescent="0.35">
      <c r="A597" s="5">
        <v>593</v>
      </c>
      <c r="B597" s="2"/>
      <c r="C597" s="2"/>
      <c r="D597" s="2"/>
      <c r="E597" s="2"/>
      <c r="F597" s="11"/>
      <c r="G597" s="11"/>
      <c r="H597" s="5" t="s">
        <v>250</v>
      </c>
      <c r="I597" s="10">
        <f t="shared" si="91"/>
        <v>0</v>
      </c>
      <c r="J597" s="40"/>
      <c r="K597" s="31">
        <f t="shared" si="92"/>
        <v>0</v>
      </c>
      <c r="L597" s="2">
        <f t="shared" si="93"/>
        <v>0</v>
      </c>
      <c r="M597" s="2">
        <f t="shared" si="94"/>
        <v>0</v>
      </c>
      <c r="N597" s="2">
        <f t="shared" si="95"/>
        <v>0</v>
      </c>
      <c r="O597" s="11">
        <f t="shared" si="96"/>
        <v>0</v>
      </c>
      <c r="P597" s="11">
        <f t="shared" si="97"/>
        <v>0</v>
      </c>
      <c r="Q597" s="5" t="str">
        <f t="shared" si="98"/>
        <v>euro</v>
      </c>
      <c r="R597" s="10">
        <f t="shared" si="99"/>
        <v>0</v>
      </c>
      <c r="S597" s="2"/>
      <c r="T597" s="50" t="str" cm="1">
        <f t="array" ref="T597">_xlfn.IFS(R597&gt;I597,"KO : Le montant retenu est supérieur au montant présenté. Merci de revoir la ligne de contributions ou plafonner son montant.",I597=0,"",R597=I597,"OK",R597&lt;I597,"Montant instruit inférieur au montant présenté.")</f>
        <v/>
      </c>
      <c r="U597" s="9">
        <f t="shared" si="100"/>
        <v>0</v>
      </c>
    </row>
    <row r="598" spans="1:21" x14ac:dyDescent="0.35">
      <c r="A598" s="5">
        <v>594</v>
      </c>
      <c r="B598" s="2"/>
      <c r="C598" s="2"/>
      <c r="D598" s="2"/>
      <c r="E598" s="2"/>
      <c r="F598" s="11"/>
      <c r="G598" s="11"/>
      <c r="H598" s="5" t="s">
        <v>250</v>
      </c>
      <c r="I598" s="10">
        <f t="shared" si="91"/>
        <v>0</v>
      </c>
      <c r="J598" s="40"/>
      <c r="K598" s="31">
        <f t="shared" si="92"/>
        <v>0</v>
      </c>
      <c r="L598" s="2">
        <f t="shared" si="93"/>
        <v>0</v>
      </c>
      <c r="M598" s="2">
        <f t="shared" si="94"/>
        <v>0</v>
      </c>
      <c r="N598" s="2">
        <f t="shared" si="95"/>
        <v>0</v>
      </c>
      <c r="O598" s="11">
        <f t="shared" si="96"/>
        <v>0</v>
      </c>
      <c r="P598" s="11">
        <f t="shared" si="97"/>
        <v>0</v>
      </c>
      <c r="Q598" s="5" t="str">
        <f t="shared" si="98"/>
        <v>euro</v>
      </c>
      <c r="R598" s="10">
        <f t="shared" si="99"/>
        <v>0</v>
      </c>
      <c r="S598" s="2"/>
      <c r="T598" s="50" t="str" cm="1">
        <f t="array" ref="T598">_xlfn.IFS(R598&gt;I598,"KO : Le montant retenu est supérieur au montant présenté. Merci de revoir la ligne de contributions ou plafonner son montant.",I598=0,"",R598=I598,"OK",R598&lt;I598,"Montant instruit inférieur au montant présenté.")</f>
        <v/>
      </c>
      <c r="U598" s="9">
        <f t="shared" si="100"/>
        <v>0</v>
      </c>
    </row>
    <row r="599" spans="1:21" x14ac:dyDescent="0.35">
      <c r="A599" s="5">
        <v>595</v>
      </c>
      <c r="B599" s="2"/>
      <c r="C599" s="2"/>
      <c r="D599" s="2"/>
      <c r="E599" s="2"/>
      <c r="F599" s="11"/>
      <c r="G599" s="11"/>
      <c r="H599" s="5" t="s">
        <v>250</v>
      </c>
      <c r="I599" s="10">
        <f t="shared" si="91"/>
        <v>0</v>
      </c>
      <c r="J599" s="40"/>
      <c r="K599" s="31">
        <f t="shared" si="92"/>
        <v>0</v>
      </c>
      <c r="L599" s="2">
        <f t="shared" si="93"/>
        <v>0</v>
      </c>
      <c r="M599" s="2">
        <f t="shared" si="94"/>
        <v>0</v>
      </c>
      <c r="N599" s="2">
        <f t="shared" si="95"/>
        <v>0</v>
      </c>
      <c r="O599" s="11">
        <f t="shared" si="96"/>
        <v>0</v>
      </c>
      <c r="P599" s="11">
        <f t="shared" si="97"/>
        <v>0</v>
      </c>
      <c r="Q599" s="5" t="str">
        <f t="shared" si="98"/>
        <v>euro</v>
      </c>
      <c r="R599" s="10">
        <f t="shared" si="99"/>
        <v>0</v>
      </c>
      <c r="S599" s="2"/>
      <c r="T599" s="50" t="str" cm="1">
        <f t="array" ref="T599">_xlfn.IFS(R599&gt;I599,"KO : Le montant retenu est supérieur au montant présenté. Merci de revoir la ligne de contributions ou plafonner son montant.",I599=0,"",R599=I599,"OK",R599&lt;I599,"Montant instruit inférieur au montant présenté.")</f>
        <v/>
      </c>
      <c r="U599" s="9">
        <f t="shared" si="100"/>
        <v>0</v>
      </c>
    </row>
    <row r="600" spans="1:21" x14ac:dyDescent="0.35">
      <c r="A600" s="5">
        <v>596</v>
      </c>
      <c r="B600" s="2"/>
      <c r="C600" s="2"/>
      <c r="D600" s="2"/>
      <c r="E600" s="2"/>
      <c r="F600" s="11"/>
      <c r="G600" s="11"/>
      <c r="H600" s="5" t="s">
        <v>250</v>
      </c>
      <c r="I600" s="10">
        <f t="shared" si="91"/>
        <v>0</v>
      </c>
      <c r="J600" s="40"/>
      <c r="K600" s="31">
        <f t="shared" si="92"/>
        <v>0</v>
      </c>
      <c r="L600" s="2">
        <f t="shared" si="93"/>
        <v>0</v>
      </c>
      <c r="M600" s="2">
        <f t="shared" si="94"/>
        <v>0</v>
      </c>
      <c r="N600" s="2">
        <f t="shared" si="95"/>
        <v>0</v>
      </c>
      <c r="O600" s="11">
        <f t="shared" si="96"/>
        <v>0</v>
      </c>
      <c r="P600" s="11">
        <f t="shared" si="97"/>
        <v>0</v>
      </c>
      <c r="Q600" s="5" t="str">
        <f t="shared" si="98"/>
        <v>euro</v>
      </c>
      <c r="R600" s="10">
        <f t="shared" si="99"/>
        <v>0</v>
      </c>
      <c r="S600" s="2"/>
      <c r="T600" s="50" t="str" cm="1">
        <f t="array" ref="T600">_xlfn.IFS(R600&gt;I600,"KO : Le montant retenu est supérieur au montant présenté. Merci de revoir la ligne de contributions ou plafonner son montant.",I600=0,"",R600=I600,"OK",R600&lt;I600,"Montant instruit inférieur au montant présenté.")</f>
        <v/>
      </c>
      <c r="U600" s="9">
        <f t="shared" si="100"/>
        <v>0</v>
      </c>
    </row>
    <row r="601" spans="1:21" x14ac:dyDescent="0.35">
      <c r="A601" s="5">
        <v>597</v>
      </c>
      <c r="B601" s="2"/>
      <c r="C601" s="2"/>
      <c r="D601" s="2"/>
      <c r="E601" s="2"/>
      <c r="F601" s="11"/>
      <c r="G601" s="11"/>
      <c r="H601" s="5" t="s">
        <v>250</v>
      </c>
      <c r="I601" s="10">
        <f t="shared" si="91"/>
        <v>0</v>
      </c>
      <c r="J601" s="40"/>
      <c r="K601" s="31">
        <f t="shared" si="92"/>
        <v>0</v>
      </c>
      <c r="L601" s="2">
        <f t="shared" si="93"/>
        <v>0</v>
      </c>
      <c r="M601" s="2">
        <f t="shared" si="94"/>
        <v>0</v>
      </c>
      <c r="N601" s="2">
        <f t="shared" si="95"/>
        <v>0</v>
      </c>
      <c r="O601" s="11">
        <f t="shared" si="96"/>
        <v>0</v>
      </c>
      <c r="P601" s="11">
        <f t="shared" si="97"/>
        <v>0</v>
      </c>
      <c r="Q601" s="5" t="str">
        <f t="shared" si="98"/>
        <v>euro</v>
      </c>
      <c r="R601" s="10">
        <f t="shared" si="99"/>
        <v>0</v>
      </c>
      <c r="S601" s="2"/>
      <c r="T601" s="50" t="str" cm="1">
        <f t="array" ref="T601">_xlfn.IFS(R601&gt;I601,"KO : Le montant retenu est supérieur au montant présenté. Merci de revoir la ligne de contributions ou plafonner son montant.",I601=0,"",R601=I601,"OK",R601&lt;I601,"Montant instruit inférieur au montant présenté.")</f>
        <v/>
      </c>
      <c r="U601" s="9">
        <f t="shared" si="100"/>
        <v>0</v>
      </c>
    </row>
    <row r="602" spans="1:21" x14ac:dyDescent="0.35">
      <c r="A602" s="5">
        <v>598</v>
      </c>
      <c r="B602" s="2"/>
      <c r="C602" s="2"/>
      <c r="D602" s="2"/>
      <c r="E602" s="2"/>
      <c r="F602" s="11"/>
      <c r="G602" s="11"/>
      <c r="H602" s="5" t="s">
        <v>250</v>
      </c>
      <c r="I602" s="10">
        <f t="shared" si="91"/>
        <v>0</v>
      </c>
      <c r="J602" s="40"/>
      <c r="K602" s="31">
        <f t="shared" si="92"/>
        <v>0</v>
      </c>
      <c r="L602" s="2">
        <f t="shared" si="93"/>
        <v>0</v>
      </c>
      <c r="M602" s="2">
        <f t="shared" si="94"/>
        <v>0</v>
      </c>
      <c r="N602" s="2">
        <f t="shared" si="95"/>
        <v>0</v>
      </c>
      <c r="O602" s="11">
        <f t="shared" si="96"/>
        <v>0</v>
      </c>
      <c r="P602" s="11">
        <f t="shared" si="97"/>
        <v>0</v>
      </c>
      <c r="Q602" s="5" t="str">
        <f t="shared" si="98"/>
        <v>euro</v>
      </c>
      <c r="R602" s="10">
        <f t="shared" si="99"/>
        <v>0</v>
      </c>
      <c r="S602" s="2"/>
      <c r="T602" s="50" t="str" cm="1">
        <f t="array" ref="T602">_xlfn.IFS(R602&gt;I602,"KO : Le montant retenu est supérieur au montant présenté. Merci de revoir la ligne de contributions ou plafonner son montant.",I602=0,"",R602=I602,"OK",R602&lt;I602,"Montant instruit inférieur au montant présenté.")</f>
        <v/>
      </c>
      <c r="U602" s="9">
        <f t="shared" si="100"/>
        <v>0</v>
      </c>
    </row>
    <row r="603" spans="1:21" x14ac:dyDescent="0.35">
      <c r="A603" s="5">
        <v>599</v>
      </c>
      <c r="B603" s="2"/>
      <c r="C603" s="2"/>
      <c r="D603" s="2"/>
      <c r="E603" s="2"/>
      <c r="F603" s="11"/>
      <c r="G603" s="11"/>
      <c r="H603" s="5" t="s">
        <v>250</v>
      </c>
      <c r="I603" s="10">
        <f t="shared" si="91"/>
        <v>0</v>
      </c>
      <c r="J603" s="40"/>
      <c r="K603" s="31">
        <f t="shared" si="92"/>
        <v>0</v>
      </c>
      <c r="L603" s="2">
        <f t="shared" si="93"/>
        <v>0</v>
      </c>
      <c r="M603" s="2">
        <f t="shared" si="94"/>
        <v>0</v>
      </c>
      <c r="N603" s="2">
        <f t="shared" si="95"/>
        <v>0</v>
      </c>
      <c r="O603" s="11">
        <f t="shared" si="96"/>
        <v>0</v>
      </c>
      <c r="P603" s="11">
        <f t="shared" si="97"/>
        <v>0</v>
      </c>
      <c r="Q603" s="5" t="str">
        <f t="shared" si="98"/>
        <v>euro</v>
      </c>
      <c r="R603" s="10">
        <f t="shared" si="99"/>
        <v>0</v>
      </c>
      <c r="S603" s="2"/>
      <c r="T603" s="50" t="str" cm="1">
        <f t="array" ref="T603">_xlfn.IFS(R603&gt;I603,"KO : Le montant retenu est supérieur au montant présenté. Merci de revoir la ligne de contributions ou plafonner son montant.",I603=0,"",R603=I603,"OK",R603&lt;I603,"Montant instruit inférieur au montant présenté.")</f>
        <v/>
      </c>
      <c r="U603" s="9">
        <f t="shared" si="100"/>
        <v>0</v>
      </c>
    </row>
    <row r="604" spans="1:21" x14ac:dyDescent="0.35">
      <c r="A604" s="5">
        <v>600</v>
      </c>
      <c r="B604" s="2"/>
      <c r="C604" s="2"/>
      <c r="D604" s="2"/>
      <c r="E604" s="2"/>
      <c r="F604" s="11"/>
      <c r="G604" s="11"/>
      <c r="H604" s="5" t="s">
        <v>250</v>
      </c>
      <c r="I604" s="10">
        <f t="shared" si="91"/>
        <v>0</v>
      </c>
      <c r="J604" s="40"/>
      <c r="K604" s="31">
        <f t="shared" si="92"/>
        <v>0</v>
      </c>
      <c r="L604" s="2">
        <f t="shared" si="93"/>
        <v>0</v>
      </c>
      <c r="M604" s="2">
        <f t="shared" si="94"/>
        <v>0</v>
      </c>
      <c r="N604" s="2">
        <f t="shared" si="95"/>
        <v>0</v>
      </c>
      <c r="O604" s="11">
        <f t="shared" si="96"/>
        <v>0</v>
      </c>
      <c r="P604" s="11">
        <f t="shared" si="97"/>
        <v>0</v>
      </c>
      <c r="Q604" s="5" t="str">
        <f t="shared" si="98"/>
        <v>euro</v>
      </c>
      <c r="R604" s="10">
        <f t="shared" si="99"/>
        <v>0</v>
      </c>
      <c r="S604" s="2"/>
      <c r="T604" s="50" t="str" cm="1">
        <f t="array" ref="T604">_xlfn.IFS(R604&gt;I604,"KO : Le montant retenu est supérieur au montant présenté. Merci de revoir la ligne de contributions ou plafonner son montant.",I604=0,"",R604=I604,"OK",R604&lt;I604,"Montant instruit inférieur au montant présenté.")</f>
        <v/>
      </c>
      <c r="U604" s="9">
        <f t="shared" si="100"/>
        <v>0</v>
      </c>
    </row>
    <row r="605" spans="1:21" x14ac:dyDescent="0.35">
      <c r="A605" s="474" t="s">
        <v>126</v>
      </c>
      <c r="B605" s="475"/>
      <c r="C605" s="475"/>
      <c r="D605" s="475"/>
      <c r="E605" s="475"/>
      <c r="F605" s="475"/>
      <c r="G605" s="475"/>
      <c r="H605" s="478"/>
      <c r="I605" s="34">
        <f>SUM(I5:I604)</f>
        <v>0</v>
      </c>
      <c r="J605" s="47"/>
      <c r="K605" s="481" t="s">
        <v>267</v>
      </c>
      <c r="L605" s="475"/>
      <c r="M605" s="475"/>
      <c r="N605" s="475"/>
      <c r="O605" s="475"/>
      <c r="P605" s="475"/>
      <c r="Q605" s="478"/>
      <c r="R605" s="34">
        <f>SUM(R5:R604)</f>
        <v>0</v>
      </c>
      <c r="S605" s="482"/>
      <c r="T605" s="483"/>
      <c r="U605" s="34">
        <f>SUM(U5:U604)</f>
        <v>0</v>
      </c>
    </row>
  </sheetData>
  <dataConsolidate/>
  <mergeCells count="6">
    <mergeCell ref="A605:H605"/>
    <mergeCell ref="A2:A3"/>
    <mergeCell ref="A1:J1"/>
    <mergeCell ref="K605:Q605"/>
    <mergeCell ref="S605:T605"/>
    <mergeCell ref="K1:U1"/>
  </mergeCells>
  <conditionalFormatting sqref="K5:R604">
    <cfRule type="cellIs" dxfId="20" priority="4" stopIfTrue="1" operator="notEqual">
      <formula>B5</formula>
    </cfRule>
  </conditionalFormatting>
  <conditionalFormatting sqref="O6:R604">
    <cfRule type="cellIs" dxfId="19" priority="174" stopIfTrue="1" operator="notEqual">
      <formula>F6</formula>
    </cfRule>
  </conditionalFormatting>
  <conditionalFormatting sqref="T5:T604">
    <cfRule type="containsText" dxfId="18" priority="1" operator="containsText" text="OK">
      <formula>NOT(ISERROR(SEARCH("OK",T5)))</formula>
    </cfRule>
    <cfRule type="containsText" dxfId="17" priority="2" operator="containsText" text="KO">
      <formula>NOT(ISERROR(SEARCH("KO",T5)))</formula>
    </cfRule>
    <cfRule type="containsText" dxfId="16" priority="3" operator="containsText" text="Attention">
      <formula>NOT(ISERROR(SEARCH("Attention",T5)))</formula>
    </cfRule>
  </conditionalFormatting>
  <hyperlinks>
    <hyperlink ref="V5" location="'Notice d''accueil'!A1" display="'Notice d''accueil'!A1" xr:uid="{A5B5EB5F-697F-4716-97A6-4FB8C65E721F}"/>
    <hyperlink ref="V9" location="'4-Dépenses de rémunération CU'!A1" display="'4-Dépenses de rémunération CU'!A1" xr:uid="{60BF8C95-492F-4EFA-B663-8C9B97F3D368}"/>
    <hyperlink ref="V8" location="'3-Auto-construction hors MAJO'!A1" display="'3-Auto-construction hors MAJO'!A1" xr:uid="{2DB6F9E7-9995-4672-88BF-E2086F7E7AF3}"/>
    <hyperlink ref="V7" location="'2-Auto-construction MAJO'!A1" display="'2-Auto-construction MAJO'!A1" xr:uid="{C45B4F12-8C4D-4FD1-BD93-D9C0B7568523}"/>
    <hyperlink ref="V6" location="'1-Dépenses sur devis'!A1" display="'1-Dépenses sur devis'!A1" xr:uid="{B236E928-8E15-4EBD-A53E-42058AAF4A46}"/>
    <hyperlink ref="V10" location="'5-Dépenses de rémunération FR'!A1" display="'5-Dépenses de rémunération FR'!A1" xr:uid="{AD5ED912-CE0E-4DEB-A919-1A4F40AF9B4C}"/>
    <hyperlink ref="V11" location="'6-Dépenses sur frais réels'!A1" display="'6-Dépenses sur frais réels'!A1" xr:uid="{F56A2267-8A23-4D03-85BE-2C583D754E54}"/>
    <hyperlink ref="V12" location="'7-Dépenses proratisées'!A1" display="'7-Dépenses proratisées'!A1" xr:uid="{D88A7CEE-4685-4CD3-AECE-36FB35B8B135}"/>
    <hyperlink ref="V13" location="'8-Dépenses forfaitaires'!A1" display="'8-Dépenses forfaitaires'!A1" xr:uid="{401991BE-9C4F-4AE6-8A15-416A12D03FD1}"/>
    <hyperlink ref="V14" location="'9-Dépenses sur barèmes'!A1" display="'9-Dépenses sur barèmes'!A1" xr:uid="{46A864FD-4D4E-4B7C-9867-E172414B4C00}"/>
    <hyperlink ref="V15" location="'10-Bénévolat'!A1" display="'10-Bénévolat'!A1" xr:uid="{839FF59E-602F-4597-A3F7-F570496FC2FB}"/>
    <hyperlink ref="V16" location="'11-Contributions en nature B&amp;S'!A1" display="'11-Contributions en nature B&amp;S'!A1" xr:uid="{3EB661C3-7F1D-41F1-B04D-2334FC9A9097}"/>
    <hyperlink ref="V17" location="'12-Charges d''amortissement'!A1" display="'12-Charges d''amortissement'!A1" xr:uid="{C581E4EA-C1FC-4566-9F3C-15B277011409}"/>
    <hyperlink ref="V18" location="'13-Recettes générées'!A1" display="'13-Recettes générées'!A1" xr:uid="{7227CD78-9DEE-444A-9E6F-AB34B94E03DB}"/>
    <hyperlink ref="V19" location="'Synthèse des dépenses'!A1" display="'Synthèse des dépenses'!A1" xr:uid="{334145A6-7973-4D67-A267-22443374E8CD}"/>
  </hyperlink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127312A-A0D3-435F-8E72-64AE51E018AD}">
          <x14:formula1>
            <xm:f>'Paramétrage V2'!$B$3:$B$102</xm:f>
          </x14:formula1>
          <xm:sqref>H4:H604 Q4:Q604</xm:sqref>
        </x14:dataValidation>
        <x14:dataValidation type="list" allowBlank="1" showInputMessage="1" showErrorMessage="1" xr:uid="{F400B528-77E5-45B9-AF4D-3022D209B6C0}">
          <x14:formula1>
            <xm:f>'Paramétrage V2'!$A$3:$A$103</xm:f>
          </x14:formula1>
          <xm:sqref>E4:E604 N4:N604</xm:sqref>
        </x14:dataValidation>
        <x14:dataValidation type="list" allowBlank="1" showInputMessage="1" showErrorMessage="1" xr:uid="{287DF84C-69B8-4A2E-94C1-F99EE1FBBAE5}">
          <x14:formula1>
            <xm:f>'Paramétrage V2'!$C$3:$C$29</xm:f>
          </x14:formula1>
          <xm:sqref>F6:F604</xm:sqref>
        </x14:dataValidation>
        <x14:dataValidation type="list" allowBlank="1" showInputMessage="1" showErrorMessage="1" xr:uid="{E92F806D-EF95-40CF-B525-DBFFF99C4729}">
          <x14:formula1>
            <xm:f>'Paramétrage V2'!$C$3:$C$103</xm:f>
          </x14:formula1>
          <xm:sqref>F4:F5 O4:O604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C060-BF92-417D-88A7-D97BC31DD539}">
  <sheetPr codeName="Feuil14">
    <pageSetUpPr fitToPage="1"/>
  </sheetPr>
  <dimension ref="A1:V605"/>
  <sheetViews>
    <sheetView zoomScale="80" zoomScaleNormal="80" workbookViewId="0">
      <selection activeCell="V19" sqref="V19"/>
    </sheetView>
  </sheetViews>
  <sheetFormatPr baseColWidth="10" defaultColWidth="11.453125" defaultRowHeight="14.5" outlineLevelCol="1" x14ac:dyDescent="0.35"/>
  <cols>
    <col min="1" max="1" width="10.7265625" style="4" customWidth="1"/>
    <col min="2" max="2" width="27.7265625" style="4" customWidth="1"/>
    <col min="3" max="3" width="27.54296875" style="4" customWidth="1"/>
    <col min="4" max="4" width="27.7265625" style="4" customWidth="1"/>
    <col min="5" max="6" width="19.7265625" style="4" customWidth="1"/>
    <col min="7" max="7" width="27.54296875" style="4" customWidth="1"/>
    <col min="8" max="9" width="19.7265625" style="4" customWidth="1"/>
    <col min="10" max="10" width="50.7265625" style="4" customWidth="1"/>
    <col min="11" max="13" width="27.7265625" style="4" hidden="1" customWidth="1" outlineLevel="1"/>
    <col min="14" max="18" width="19.7265625" style="4" hidden="1" customWidth="1" outlineLevel="1"/>
    <col min="19" max="19" width="50.7265625" style="4" hidden="1" customWidth="1" outlineLevel="1"/>
    <col min="20" max="20" width="80.7265625" style="4" hidden="1" customWidth="1" outlineLevel="1"/>
    <col min="21" max="21" width="19.7265625" style="4" hidden="1" customWidth="1" outlineLevel="1"/>
    <col min="22" max="22" width="24" style="4" customWidth="1" collapsed="1"/>
    <col min="23" max="16384" width="11.453125" style="4"/>
  </cols>
  <sheetData>
    <row r="1" spans="1:22" s="1" customFormat="1" ht="51" customHeight="1" x14ac:dyDescent="0.35">
      <c r="A1" s="472" t="s">
        <v>268</v>
      </c>
      <c r="B1" s="472"/>
      <c r="C1" s="472"/>
      <c r="D1" s="472"/>
      <c r="E1" s="472"/>
      <c r="F1" s="472"/>
      <c r="G1" s="472"/>
      <c r="H1" s="472"/>
      <c r="I1" s="472"/>
      <c r="J1" s="473"/>
      <c r="K1" s="484" t="s">
        <v>269</v>
      </c>
      <c r="L1" s="485"/>
      <c r="M1" s="485"/>
      <c r="N1" s="485"/>
      <c r="O1" s="485"/>
      <c r="P1" s="485"/>
      <c r="Q1" s="485"/>
      <c r="R1" s="485"/>
      <c r="S1" s="485"/>
      <c r="T1" s="485"/>
      <c r="U1" s="486"/>
    </row>
    <row r="2" spans="1:22" s="1" customFormat="1" ht="29" x14ac:dyDescent="0.35">
      <c r="A2" s="479" t="s">
        <v>73</v>
      </c>
      <c r="B2" s="39" t="s">
        <v>224</v>
      </c>
      <c r="C2" s="39" t="s">
        <v>225</v>
      </c>
      <c r="D2" s="39" t="s">
        <v>226</v>
      </c>
      <c r="E2" s="38" t="s">
        <v>227</v>
      </c>
      <c r="F2" s="39" t="s">
        <v>228</v>
      </c>
      <c r="G2" s="39" t="s">
        <v>229</v>
      </c>
      <c r="H2" s="38" t="s">
        <v>230</v>
      </c>
      <c r="I2" s="39" t="s">
        <v>231</v>
      </c>
      <c r="J2" s="27" t="s">
        <v>92</v>
      </c>
      <c r="K2" s="37" t="s">
        <v>224</v>
      </c>
      <c r="L2" s="36" t="s">
        <v>225</v>
      </c>
      <c r="M2" s="36" t="s">
        <v>226</v>
      </c>
      <c r="N2" s="25" t="s">
        <v>227</v>
      </c>
      <c r="O2" s="36" t="s">
        <v>228</v>
      </c>
      <c r="P2" s="36" t="s">
        <v>229</v>
      </c>
      <c r="Q2" s="36" t="s">
        <v>230</v>
      </c>
      <c r="R2" s="36" t="s">
        <v>232</v>
      </c>
      <c r="S2" s="36" t="s">
        <v>92</v>
      </c>
      <c r="T2" s="25" t="s">
        <v>233</v>
      </c>
      <c r="U2" s="25" t="s">
        <v>234</v>
      </c>
    </row>
    <row r="3" spans="1:22" s="1" customFormat="1" ht="101.5" x14ac:dyDescent="0.35">
      <c r="A3" s="480"/>
      <c r="B3" s="13" t="s">
        <v>235</v>
      </c>
      <c r="C3" s="17" t="s">
        <v>236</v>
      </c>
      <c r="D3" s="17" t="s">
        <v>237</v>
      </c>
      <c r="E3" s="14" t="s">
        <v>238</v>
      </c>
      <c r="F3" s="17" t="s">
        <v>270</v>
      </c>
      <c r="G3" s="23" t="s">
        <v>240</v>
      </c>
      <c r="H3" s="14" t="s">
        <v>241</v>
      </c>
      <c r="I3" s="17" t="s">
        <v>102</v>
      </c>
      <c r="J3" s="28" t="s">
        <v>108</v>
      </c>
      <c r="K3" s="33" t="s">
        <v>242</v>
      </c>
      <c r="L3" s="32" t="s">
        <v>242</v>
      </c>
      <c r="M3" s="32" t="s">
        <v>242</v>
      </c>
      <c r="N3" s="32" t="s">
        <v>242</v>
      </c>
      <c r="O3" s="32" t="s">
        <v>242</v>
      </c>
      <c r="P3" s="32" t="s">
        <v>242</v>
      </c>
      <c r="Q3" s="32" t="s">
        <v>242</v>
      </c>
      <c r="R3" s="24" t="s">
        <v>243</v>
      </c>
      <c r="S3" s="24" t="s">
        <v>244</v>
      </c>
      <c r="T3" s="24" t="s">
        <v>245</v>
      </c>
      <c r="U3" s="24" t="s">
        <v>102</v>
      </c>
    </row>
    <row r="4" spans="1:22" s="1" customFormat="1" x14ac:dyDescent="0.35">
      <c r="A4" s="12" t="s">
        <v>110</v>
      </c>
      <c r="B4" s="18"/>
      <c r="C4" s="12" t="s">
        <v>271</v>
      </c>
      <c r="D4" s="18"/>
      <c r="E4" s="15" t="s">
        <v>272</v>
      </c>
      <c r="F4" s="16">
        <v>50</v>
      </c>
      <c r="G4" s="48">
        <v>30</v>
      </c>
      <c r="H4" s="16" t="s">
        <v>250</v>
      </c>
      <c r="I4" s="16">
        <f>F4*G4</f>
        <v>1500</v>
      </c>
      <c r="J4" s="42"/>
      <c r="K4" s="35"/>
      <c r="L4" s="15"/>
      <c r="M4" s="15"/>
      <c r="N4" s="15"/>
      <c r="O4" s="15"/>
      <c r="P4" s="15"/>
      <c r="Q4" s="16"/>
      <c r="R4" s="16"/>
      <c r="S4" s="19"/>
      <c r="T4" s="26"/>
      <c r="U4" s="26"/>
    </row>
    <row r="5" spans="1:22" s="1" customFormat="1" x14ac:dyDescent="0.35">
      <c r="A5" s="5">
        <v>1</v>
      </c>
      <c r="B5" s="2"/>
      <c r="C5" s="2"/>
      <c r="D5" s="2"/>
      <c r="E5" s="2"/>
      <c r="F5" s="44"/>
      <c r="G5" s="11"/>
      <c r="H5" s="5" t="s">
        <v>250</v>
      </c>
      <c r="I5" s="10">
        <f t="shared" ref="I5" si="0">G5*F5</f>
        <v>0</v>
      </c>
      <c r="J5" s="40"/>
      <c r="K5" s="31">
        <f t="shared" ref="K5:Q5" si="1">B5</f>
        <v>0</v>
      </c>
      <c r="L5" s="2">
        <f t="shared" si="1"/>
        <v>0</v>
      </c>
      <c r="M5" s="2">
        <f t="shared" si="1"/>
        <v>0</v>
      </c>
      <c r="N5" s="2">
        <f t="shared" si="1"/>
        <v>0</v>
      </c>
      <c r="O5" s="44">
        <f t="shared" si="1"/>
        <v>0</v>
      </c>
      <c r="P5" s="11">
        <f t="shared" si="1"/>
        <v>0</v>
      </c>
      <c r="Q5" s="5" t="str">
        <f t="shared" si="1"/>
        <v>euro</v>
      </c>
      <c r="R5" s="10">
        <f>O5*P5</f>
        <v>0</v>
      </c>
      <c r="S5" s="2"/>
      <c r="T5" s="50" t="str" cm="1">
        <f t="array" ref="T5">_xlfn.IFS(R5&gt;I5,"KO : Le montant retenu est supérieur au montant présenté. Merci de revoir la ligne de contributions ou plafonner son montant.",I5=0,"",R5=I5,"OK",R5&lt;I5,"Montant instruit inférieur au montant présenté.")</f>
        <v/>
      </c>
      <c r="U5" s="9">
        <f>I5-R5</f>
        <v>0</v>
      </c>
      <c r="V5" s="52" t="s">
        <v>252</v>
      </c>
    </row>
    <row r="6" spans="1:22" s="1" customFormat="1" x14ac:dyDescent="0.35">
      <c r="A6" s="5">
        <v>2</v>
      </c>
      <c r="B6" s="2"/>
      <c r="C6" s="2"/>
      <c r="D6" s="2"/>
      <c r="E6" s="2"/>
      <c r="F6" s="44"/>
      <c r="G6" s="11"/>
      <c r="H6" s="5" t="s">
        <v>250</v>
      </c>
      <c r="I6" s="10">
        <f t="shared" ref="I6:I68" si="2">G6*F6</f>
        <v>0</v>
      </c>
      <c r="J6" s="40"/>
      <c r="K6" s="31">
        <f t="shared" ref="K6:K69" si="3">B6</f>
        <v>0</v>
      </c>
      <c r="L6" s="2">
        <f t="shared" ref="L6:L69" si="4">C6</f>
        <v>0</v>
      </c>
      <c r="M6" s="2">
        <f t="shared" ref="M6:M69" si="5">D6</f>
        <v>0</v>
      </c>
      <c r="N6" s="2">
        <f t="shared" ref="N6:N69" si="6">E6</f>
        <v>0</v>
      </c>
      <c r="O6" s="44">
        <f t="shared" ref="O6:O69" si="7">F6</f>
        <v>0</v>
      </c>
      <c r="P6" s="11">
        <f t="shared" ref="P6:P69" si="8">G6</f>
        <v>0</v>
      </c>
      <c r="Q6" s="5" t="str">
        <f t="shared" ref="Q6:Q69" si="9">H6</f>
        <v>euro</v>
      </c>
      <c r="R6" s="10">
        <f t="shared" ref="R6:R69" si="10">O6*P6</f>
        <v>0</v>
      </c>
      <c r="S6" s="2"/>
      <c r="T6" s="50" t="str" cm="1">
        <f t="array" ref="T6">_xlfn.IFS(R6&gt;I6,"KO : Le montant retenu est supérieur au montant présenté. Merci de revoir la ligne de contributions ou plafonner son montant.",I6=0,"",R6=I6,"OK",R6&lt;I6,"Montant instruit inférieur au montant présenté.")</f>
        <v/>
      </c>
      <c r="U6" s="9">
        <f t="shared" ref="U6:U69" si="11">I6-R6</f>
        <v>0</v>
      </c>
      <c r="V6" s="51" t="s">
        <v>253</v>
      </c>
    </row>
    <row r="7" spans="1:22" s="1" customFormat="1" x14ac:dyDescent="0.35">
      <c r="A7" s="5">
        <v>3</v>
      </c>
      <c r="B7" s="2"/>
      <c r="C7" s="2"/>
      <c r="D7" s="2"/>
      <c r="E7" s="2"/>
      <c r="F7" s="44"/>
      <c r="G7" s="11"/>
      <c r="H7" s="5" t="s">
        <v>250</v>
      </c>
      <c r="I7" s="10">
        <f t="shared" si="2"/>
        <v>0</v>
      </c>
      <c r="J7" s="40"/>
      <c r="K7" s="31">
        <f t="shared" si="3"/>
        <v>0</v>
      </c>
      <c r="L7" s="2">
        <f t="shared" si="4"/>
        <v>0</v>
      </c>
      <c r="M7" s="2">
        <f t="shared" si="5"/>
        <v>0</v>
      </c>
      <c r="N7" s="2">
        <f t="shared" si="6"/>
        <v>0</v>
      </c>
      <c r="O7" s="44">
        <f t="shared" si="7"/>
        <v>0</v>
      </c>
      <c r="P7" s="11">
        <f t="shared" si="8"/>
        <v>0</v>
      </c>
      <c r="Q7" s="5" t="str">
        <f t="shared" si="9"/>
        <v>euro</v>
      </c>
      <c r="R7" s="10">
        <f t="shared" si="10"/>
        <v>0</v>
      </c>
      <c r="S7" s="2"/>
      <c r="T7" s="50" t="str" cm="1">
        <f t="array" ref="T7">_xlfn.IFS(R7&gt;I7,"KO : Le montant retenu est supérieur au montant présenté. Merci de revoir la ligne de contributions ou plafonner son montant.",I7=0,"",R7=I7,"OK",R7&lt;I7,"Montant instruit inférieur au montant présenté.")</f>
        <v/>
      </c>
      <c r="U7" s="9">
        <f t="shared" si="11"/>
        <v>0</v>
      </c>
      <c r="V7" s="51" t="s">
        <v>254</v>
      </c>
    </row>
    <row r="8" spans="1:22" s="1" customFormat="1" x14ac:dyDescent="0.35">
      <c r="A8" s="5">
        <v>4</v>
      </c>
      <c r="B8" s="2"/>
      <c r="C8" s="2"/>
      <c r="D8" s="2"/>
      <c r="E8" s="2"/>
      <c r="F8" s="44"/>
      <c r="G8" s="11"/>
      <c r="H8" s="5" t="s">
        <v>250</v>
      </c>
      <c r="I8" s="10">
        <f t="shared" si="2"/>
        <v>0</v>
      </c>
      <c r="J8" s="40"/>
      <c r="K8" s="31">
        <f t="shared" si="3"/>
        <v>0</v>
      </c>
      <c r="L8" s="2">
        <f t="shared" si="4"/>
        <v>0</v>
      </c>
      <c r="M8" s="2">
        <f t="shared" si="5"/>
        <v>0</v>
      </c>
      <c r="N8" s="2">
        <f t="shared" si="6"/>
        <v>0</v>
      </c>
      <c r="O8" s="44">
        <f t="shared" si="7"/>
        <v>0</v>
      </c>
      <c r="P8" s="11">
        <f t="shared" si="8"/>
        <v>0</v>
      </c>
      <c r="Q8" s="5" t="str">
        <f t="shared" si="9"/>
        <v>euro</v>
      </c>
      <c r="R8" s="10">
        <f t="shared" si="10"/>
        <v>0</v>
      </c>
      <c r="S8" s="2"/>
      <c r="T8" s="50" t="str" cm="1">
        <f t="array" ref="T8">_xlfn.IFS(R8&gt;I8,"KO : Le montant retenu est supérieur au montant présenté. Merci de revoir la ligne de contributions ou plafonner son montant.",I8=0,"",R8=I8,"OK",R8&lt;I8,"Montant instruit inférieur au montant présenté.")</f>
        <v/>
      </c>
      <c r="U8" s="9">
        <f t="shared" si="11"/>
        <v>0</v>
      </c>
      <c r="V8" s="51" t="s">
        <v>255</v>
      </c>
    </row>
    <row r="9" spans="1:22" x14ac:dyDescent="0.35">
      <c r="A9" s="5">
        <v>5</v>
      </c>
      <c r="B9" s="2"/>
      <c r="C9" s="2"/>
      <c r="D9" s="2"/>
      <c r="E9" s="2"/>
      <c r="F9" s="44"/>
      <c r="G9" s="11"/>
      <c r="H9" s="5" t="s">
        <v>250</v>
      </c>
      <c r="I9" s="10">
        <f t="shared" si="2"/>
        <v>0</v>
      </c>
      <c r="J9" s="40"/>
      <c r="K9" s="31">
        <f t="shared" si="3"/>
        <v>0</v>
      </c>
      <c r="L9" s="2">
        <f t="shared" si="4"/>
        <v>0</v>
      </c>
      <c r="M9" s="2">
        <f t="shared" si="5"/>
        <v>0</v>
      </c>
      <c r="N9" s="2">
        <f t="shared" si="6"/>
        <v>0</v>
      </c>
      <c r="O9" s="44">
        <f t="shared" si="7"/>
        <v>0</v>
      </c>
      <c r="P9" s="11">
        <f t="shared" si="8"/>
        <v>0</v>
      </c>
      <c r="Q9" s="5" t="str">
        <f t="shared" si="9"/>
        <v>euro</v>
      </c>
      <c r="R9" s="10">
        <f t="shared" si="10"/>
        <v>0</v>
      </c>
      <c r="S9" s="2"/>
      <c r="T9" s="50" t="str" cm="1">
        <f t="array" ref="T9">_xlfn.IFS(R9&gt;I9,"KO : Le montant retenu est supérieur au montant présenté. Merci de revoir la ligne de contributions ou plafonner son montant.",I9=0,"",R9=I9,"OK",R9&lt;I9,"Montant instruit inférieur au montant présenté.")</f>
        <v/>
      </c>
      <c r="U9" s="9">
        <f t="shared" si="11"/>
        <v>0</v>
      </c>
      <c r="V9" s="51" t="s">
        <v>256</v>
      </c>
    </row>
    <row r="10" spans="1:22" x14ac:dyDescent="0.35">
      <c r="A10" s="5">
        <v>6</v>
      </c>
      <c r="B10" s="2"/>
      <c r="C10" s="2"/>
      <c r="D10" s="2"/>
      <c r="E10" s="2"/>
      <c r="F10" s="44"/>
      <c r="G10" s="11"/>
      <c r="H10" s="5" t="s">
        <v>250</v>
      </c>
      <c r="I10" s="10">
        <f t="shared" si="2"/>
        <v>0</v>
      </c>
      <c r="J10" s="40"/>
      <c r="K10" s="31">
        <f t="shared" si="3"/>
        <v>0</v>
      </c>
      <c r="L10" s="2">
        <f t="shared" si="4"/>
        <v>0</v>
      </c>
      <c r="M10" s="2">
        <f t="shared" si="5"/>
        <v>0</v>
      </c>
      <c r="N10" s="2">
        <f t="shared" si="6"/>
        <v>0</v>
      </c>
      <c r="O10" s="44">
        <f t="shared" si="7"/>
        <v>0</v>
      </c>
      <c r="P10" s="11">
        <f t="shared" si="8"/>
        <v>0</v>
      </c>
      <c r="Q10" s="5" t="str">
        <f t="shared" si="9"/>
        <v>euro</v>
      </c>
      <c r="R10" s="10">
        <f t="shared" si="10"/>
        <v>0</v>
      </c>
      <c r="S10" s="2"/>
      <c r="T10" s="50" t="str" cm="1">
        <f t="array" ref="T10">_xlfn.IFS(R10&gt;I10,"KO : Le montant retenu est supérieur au montant présenté. Merci de revoir la ligne de contributions ou plafonner son montant.",I10=0,"",R10=I10,"OK",R10&lt;I10,"Montant instruit inférieur au montant présenté.")</f>
        <v/>
      </c>
      <c r="U10" s="9">
        <f t="shared" si="11"/>
        <v>0</v>
      </c>
      <c r="V10" s="51" t="s">
        <v>257</v>
      </c>
    </row>
    <row r="11" spans="1:22" x14ac:dyDescent="0.35">
      <c r="A11" s="5">
        <v>7</v>
      </c>
      <c r="B11" s="2"/>
      <c r="C11" s="2"/>
      <c r="D11" s="2"/>
      <c r="E11" s="2"/>
      <c r="F11" s="44"/>
      <c r="G11" s="11"/>
      <c r="H11" s="5" t="s">
        <v>250</v>
      </c>
      <c r="I11" s="10">
        <f t="shared" si="2"/>
        <v>0</v>
      </c>
      <c r="J11" s="40"/>
      <c r="K11" s="31">
        <f t="shared" si="3"/>
        <v>0</v>
      </c>
      <c r="L11" s="2">
        <f t="shared" si="4"/>
        <v>0</v>
      </c>
      <c r="M11" s="2">
        <f t="shared" si="5"/>
        <v>0</v>
      </c>
      <c r="N11" s="2">
        <f t="shared" si="6"/>
        <v>0</v>
      </c>
      <c r="O11" s="44">
        <f t="shared" si="7"/>
        <v>0</v>
      </c>
      <c r="P11" s="11">
        <f t="shared" si="8"/>
        <v>0</v>
      </c>
      <c r="Q11" s="5" t="str">
        <f t="shared" si="9"/>
        <v>euro</v>
      </c>
      <c r="R11" s="10">
        <f t="shared" si="10"/>
        <v>0</v>
      </c>
      <c r="S11" s="2"/>
      <c r="T11" s="50" t="str" cm="1">
        <f t="array" ref="T11">_xlfn.IFS(R11&gt;I11,"KO : Le montant retenu est supérieur au montant présenté. Merci de revoir la ligne de contributions ou plafonner son montant.",I11=0,"",R11=I11,"OK",R11&lt;I11,"Montant instruit inférieur au montant présenté.")</f>
        <v/>
      </c>
      <c r="U11" s="9">
        <f t="shared" si="11"/>
        <v>0</v>
      </c>
      <c r="V11" s="51" t="s">
        <v>258</v>
      </c>
    </row>
    <row r="12" spans="1:22" x14ac:dyDescent="0.35">
      <c r="A12" s="5">
        <v>8</v>
      </c>
      <c r="B12" s="2"/>
      <c r="C12" s="2"/>
      <c r="D12" s="2"/>
      <c r="E12" s="2"/>
      <c r="F12" s="44"/>
      <c r="G12" s="11"/>
      <c r="H12" s="5" t="s">
        <v>250</v>
      </c>
      <c r="I12" s="10">
        <f t="shared" si="2"/>
        <v>0</v>
      </c>
      <c r="J12" s="40"/>
      <c r="K12" s="31">
        <f t="shared" si="3"/>
        <v>0</v>
      </c>
      <c r="L12" s="2">
        <f t="shared" si="4"/>
        <v>0</v>
      </c>
      <c r="M12" s="2">
        <f t="shared" si="5"/>
        <v>0</v>
      </c>
      <c r="N12" s="2">
        <f t="shared" si="6"/>
        <v>0</v>
      </c>
      <c r="O12" s="44">
        <f t="shared" si="7"/>
        <v>0</v>
      </c>
      <c r="P12" s="11">
        <f t="shared" si="8"/>
        <v>0</v>
      </c>
      <c r="Q12" s="5" t="str">
        <f t="shared" si="9"/>
        <v>euro</v>
      </c>
      <c r="R12" s="10">
        <f t="shared" si="10"/>
        <v>0</v>
      </c>
      <c r="S12" s="2"/>
      <c r="T12" s="50" t="str" cm="1">
        <f t="array" ref="T12">_xlfn.IFS(R12&gt;I12,"KO : Le montant retenu est supérieur au montant présenté. Merci de revoir la ligne de contributions ou plafonner son montant.",I12=0,"",R12=I12,"OK",R12&lt;I12,"Montant instruit inférieur au montant présenté.")</f>
        <v/>
      </c>
      <c r="U12" s="9">
        <f t="shared" si="11"/>
        <v>0</v>
      </c>
      <c r="V12" s="51" t="s">
        <v>259</v>
      </c>
    </row>
    <row r="13" spans="1:22" x14ac:dyDescent="0.35">
      <c r="A13" s="5">
        <v>9</v>
      </c>
      <c r="B13" s="2"/>
      <c r="C13" s="2"/>
      <c r="D13" s="2"/>
      <c r="E13" s="2"/>
      <c r="F13" s="44"/>
      <c r="G13" s="11"/>
      <c r="H13" s="5" t="s">
        <v>250</v>
      </c>
      <c r="I13" s="10">
        <f t="shared" si="2"/>
        <v>0</v>
      </c>
      <c r="J13" s="40"/>
      <c r="K13" s="31">
        <f t="shared" si="3"/>
        <v>0</v>
      </c>
      <c r="L13" s="2">
        <f t="shared" si="4"/>
        <v>0</v>
      </c>
      <c r="M13" s="2">
        <f t="shared" si="5"/>
        <v>0</v>
      </c>
      <c r="N13" s="2">
        <f t="shared" si="6"/>
        <v>0</v>
      </c>
      <c r="O13" s="44">
        <f t="shared" si="7"/>
        <v>0</v>
      </c>
      <c r="P13" s="11">
        <f t="shared" si="8"/>
        <v>0</v>
      </c>
      <c r="Q13" s="5" t="str">
        <f t="shared" si="9"/>
        <v>euro</v>
      </c>
      <c r="R13" s="10">
        <f t="shared" si="10"/>
        <v>0</v>
      </c>
      <c r="S13" s="2"/>
      <c r="T13" s="50" t="str" cm="1">
        <f t="array" ref="T13">_xlfn.IFS(R13&gt;I13,"KO : Le montant retenu est supérieur au montant présenté. Merci de revoir la ligne de contributions ou plafonner son montant.",I13=0,"",R13=I13,"OK",R13&lt;I13,"Montant instruit inférieur au montant présenté.")</f>
        <v/>
      </c>
      <c r="U13" s="9">
        <f t="shared" si="11"/>
        <v>0</v>
      </c>
      <c r="V13" s="51" t="s">
        <v>260</v>
      </c>
    </row>
    <row r="14" spans="1:22" x14ac:dyDescent="0.35">
      <c r="A14" s="5">
        <v>10</v>
      </c>
      <c r="B14" s="2"/>
      <c r="C14" s="2"/>
      <c r="D14" s="2"/>
      <c r="E14" s="2"/>
      <c r="F14" s="44"/>
      <c r="G14" s="11"/>
      <c r="H14" s="5" t="s">
        <v>250</v>
      </c>
      <c r="I14" s="10">
        <f t="shared" si="2"/>
        <v>0</v>
      </c>
      <c r="J14" s="40"/>
      <c r="K14" s="31">
        <f t="shared" si="3"/>
        <v>0</v>
      </c>
      <c r="L14" s="2">
        <f t="shared" si="4"/>
        <v>0</v>
      </c>
      <c r="M14" s="2">
        <f t="shared" si="5"/>
        <v>0</v>
      </c>
      <c r="N14" s="2">
        <f t="shared" si="6"/>
        <v>0</v>
      </c>
      <c r="O14" s="44">
        <f t="shared" si="7"/>
        <v>0</v>
      </c>
      <c r="P14" s="11">
        <f t="shared" si="8"/>
        <v>0</v>
      </c>
      <c r="Q14" s="5" t="str">
        <f t="shared" si="9"/>
        <v>euro</v>
      </c>
      <c r="R14" s="10">
        <f t="shared" si="10"/>
        <v>0</v>
      </c>
      <c r="S14" s="2"/>
      <c r="T14" s="50" t="str" cm="1">
        <f t="array" ref="T14">_xlfn.IFS(R14&gt;I14,"KO : Le montant retenu est supérieur au montant présenté. Merci de revoir la ligne de contributions ou plafonner son montant.",I14=0,"",R14=I14,"OK",R14&lt;I14,"Montant instruit inférieur au montant présenté.")</f>
        <v/>
      </c>
      <c r="U14" s="9">
        <f t="shared" si="11"/>
        <v>0</v>
      </c>
      <c r="V14" s="51" t="s">
        <v>261</v>
      </c>
    </row>
    <row r="15" spans="1:22" x14ac:dyDescent="0.35">
      <c r="A15" s="5">
        <v>11</v>
      </c>
      <c r="B15" s="2"/>
      <c r="C15" s="2"/>
      <c r="D15" s="2"/>
      <c r="E15" s="2"/>
      <c r="F15" s="44"/>
      <c r="G15" s="11"/>
      <c r="H15" s="5" t="s">
        <v>250</v>
      </c>
      <c r="I15" s="10">
        <f t="shared" si="2"/>
        <v>0</v>
      </c>
      <c r="J15" s="40"/>
      <c r="K15" s="31">
        <f t="shared" si="3"/>
        <v>0</v>
      </c>
      <c r="L15" s="2">
        <f t="shared" si="4"/>
        <v>0</v>
      </c>
      <c r="M15" s="2">
        <f t="shared" si="5"/>
        <v>0</v>
      </c>
      <c r="N15" s="2">
        <f t="shared" si="6"/>
        <v>0</v>
      </c>
      <c r="O15" s="44">
        <f t="shared" si="7"/>
        <v>0</v>
      </c>
      <c r="P15" s="11">
        <f t="shared" si="8"/>
        <v>0</v>
      </c>
      <c r="Q15" s="5" t="str">
        <f t="shared" si="9"/>
        <v>euro</v>
      </c>
      <c r="R15" s="10">
        <f t="shared" si="10"/>
        <v>0</v>
      </c>
      <c r="S15" s="2"/>
      <c r="T15" s="50" t="str" cm="1">
        <f t="array" ref="T15">_xlfn.IFS(R15&gt;I15,"KO : Le montant retenu est supérieur au montant présenté. Merci de revoir la ligne de contributions ou plafonner son montant.",I15=0,"",R15=I15,"OK",R15&lt;I15,"Montant instruit inférieur au montant présenté.")</f>
        <v/>
      </c>
      <c r="U15" s="9">
        <f t="shared" si="11"/>
        <v>0</v>
      </c>
      <c r="V15" s="51" t="s">
        <v>262</v>
      </c>
    </row>
    <row r="16" spans="1:22" x14ac:dyDescent="0.35">
      <c r="A16" s="5">
        <v>12</v>
      </c>
      <c r="B16" s="2"/>
      <c r="C16" s="2"/>
      <c r="D16" s="2"/>
      <c r="E16" s="2"/>
      <c r="F16" s="44"/>
      <c r="G16" s="11"/>
      <c r="H16" s="5" t="s">
        <v>250</v>
      </c>
      <c r="I16" s="10">
        <f t="shared" si="2"/>
        <v>0</v>
      </c>
      <c r="J16" s="40"/>
      <c r="K16" s="31">
        <f t="shared" si="3"/>
        <v>0</v>
      </c>
      <c r="L16" s="2">
        <f t="shared" si="4"/>
        <v>0</v>
      </c>
      <c r="M16" s="2">
        <f t="shared" si="5"/>
        <v>0</v>
      </c>
      <c r="N16" s="2">
        <f t="shared" si="6"/>
        <v>0</v>
      </c>
      <c r="O16" s="44">
        <f t="shared" si="7"/>
        <v>0</v>
      </c>
      <c r="P16" s="11">
        <f t="shared" si="8"/>
        <v>0</v>
      </c>
      <c r="Q16" s="5" t="str">
        <f t="shared" si="9"/>
        <v>euro</v>
      </c>
      <c r="R16" s="10">
        <f t="shared" si="10"/>
        <v>0</v>
      </c>
      <c r="S16" s="2"/>
      <c r="T16" s="50" t="str" cm="1">
        <f t="array" ref="T16">_xlfn.IFS(R16&gt;I16,"KO : Le montant retenu est supérieur au montant présenté. Merci de revoir la ligne de contributions ou plafonner son montant.",I16=0,"",R16=I16,"OK",R16&lt;I16,"Montant instruit inférieur au montant présenté.")</f>
        <v/>
      </c>
      <c r="U16" s="9">
        <f t="shared" si="11"/>
        <v>0</v>
      </c>
      <c r="V16" s="51" t="s">
        <v>263</v>
      </c>
    </row>
    <row r="17" spans="1:22" x14ac:dyDescent="0.35">
      <c r="A17" s="5">
        <v>13</v>
      </c>
      <c r="B17" s="2"/>
      <c r="C17" s="2"/>
      <c r="D17" s="2"/>
      <c r="E17" s="2"/>
      <c r="F17" s="44"/>
      <c r="G17" s="11"/>
      <c r="H17" s="5" t="s">
        <v>250</v>
      </c>
      <c r="I17" s="10">
        <f t="shared" si="2"/>
        <v>0</v>
      </c>
      <c r="J17" s="40"/>
      <c r="K17" s="31">
        <f t="shared" si="3"/>
        <v>0</v>
      </c>
      <c r="L17" s="2">
        <f t="shared" si="4"/>
        <v>0</v>
      </c>
      <c r="M17" s="2">
        <f t="shared" si="5"/>
        <v>0</v>
      </c>
      <c r="N17" s="2">
        <f t="shared" si="6"/>
        <v>0</v>
      </c>
      <c r="O17" s="44">
        <f t="shared" si="7"/>
        <v>0</v>
      </c>
      <c r="P17" s="11">
        <f t="shared" si="8"/>
        <v>0</v>
      </c>
      <c r="Q17" s="5" t="str">
        <f t="shared" si="9"/>
        <v>euro</v>
      </c>
      <c r="R17" s="10">
        <f t="shared" si="10"/>
        <v>0</v>
      </c>
      <c r="S17" s="2"/>
      <c r="T17" s="50" t="str" cm="1">
        <f t="array" ref="T17">_xlfn.IFS(R17&gt;I17,"KO : Le montant retenu est supérieur au montant présenté. Merci de revoir la ligne de contributions ou plafonner son montant.",I17=0,"",R17=I17,"OK",R17&lt;I17,"Montant instruit inférieur au montant présenté.")</f>
        <v/>
      </c>
      <c r="U17" s="9">
        <f t="shared" si="11"/>
        <v>0</v>
      </c>
      <c r="V17" s="51" t="s">
        <v>264</v>
      </c>
    </row>
    <row r="18" spans="1:22" x14ac:dyDescent="0.35">
      <c r="A18" s="5">
        <v>14</v>
      </c>
      <c r="B18" s="2"/>
      <c r="C18" s="2"/>
      <c r="D18" s="2"/>
      <c r="E18" s="2"/>
      <c r="F18" s="44"/>
      <c r="G18" s="11"/>
      <c r="H18" s="5" t="s">
        <v>250</v>
      </c>
      <c r="I18" s="10">
        <f t="shared" si="2"/>
        <v>0</v>
      </c>
      <c r="J18" s="40"/>
      <c r="K18" s="31">
        <f t="shared" si="3"/>
        <v>0</v>
      </c>
      <c r="L18" s="2">
        <f t="shared" si="4"/>
        <v>0</v>
      </c>
      <c r="M18" s="2">
        <f t="shared" si="5"/>
        <v>0</v>
      </c>
      <c r="N18" s="2">
        <f t="shared" si="6"/>
        <v>0</v>
      </c>
      <c r="O18" s="44">
        <f t="shared" si="7"/>
        <v>0</v>
      </c>
      <c r="P18" s="11">
        <f t="shared" si="8"/>
        <v>0</v>
      </c>
      <c r="Q18" s="5" t="str">
        <f t="shared" si="9"/>
        <v>euro</v>
      </c>
      <c r="R18" s="10">
        <f t="shared" si="10"/>
        <v>0</v>
      </c>
      <c r="S18" s="2"/>
      <c r="T18" s="50" t="str" cm="1">
        <f t="array" ref="T18">_xlfn.IFS(R18&gt;I18,"KO : Le montant retenu est supérieur au montant présenté. Merci de revoir la ligne de contributions ou plafonner son montant.",I18=0,"",R18=I18,"OK",R18&lt;I18,"Montant instruit inférieur au montant présenté.")</f>
        <v/>
      </c>
      <c r="U18" s="9">
        <f t="shared" si="11"/>
        <v>0</v>
      </c>
      <c r="V18" s="51" t="s">
        <v>265</v>
      </c>
    </row>
    <row r="19" spans="1:22" x14ac:dyDescent="0.35">
      <c r="A19" s="5">
        <v>15</v>
      </c>
      <c r="B19" s="2"/>
      <c r="C19" s="2"/>
      <c r="D19" s="2"/>
      <c r="E19" s="2"/>
      <c r="F19" s="44"/>
      <c r="G19" s="11"/>
      <c r="H19" s="5" t="s">
        <v>250</v>
      </c>
      <c r="I19" s="10">
        <f t="shared" si="2"/>
        <v>0</v>
      </c>
      <c r="J19" s="40"/>
      <c r="K19" s="31">
        <f t="shared" si="3"/>
        <v>0</v>
      </c>
      <c r="L19" s="2">
        <f t="shared" si="4"/>
        <v>0</v>
      </c>
      <c r="M19" s="2">
        <f t="shared" si="5"/>
        <v>0</v>
      </c>
      <c r="N19" s="2">
        <f t="shared" si="6"/>
        <v>0</v>
      </c>
      <c r="O19" s="44">
        <f t="shared" si="7"/>
        <v>0</v>
      </c>
      <c r="P19" s="11">
        <f t="shared" si="8"/>
        <v>0</v>
      </c>
      <c r="Q19" s="5" t="str">
        <f t="shared" si="9"/>
        <v>euro</v>
      </c>
      <c r="R19" s="10">
        <f t="shared" si="10"/>
        <v>0</v>
      </c>
      <c r="S19" s="2"/>
      <c r="T19" s="50" t="str" cm="1">
        <f t="array" ref="T19">_xlfn.IFS(R19&gt;I19,"KO : Le montant retenu est supérieur au montant présenté. Merci de revoir la ligne de contributions ou plafonner son montant.",I19=0,"",R19=I19,"OK",R19&lt;I19,"Montant instruit inférieur au montant présenté.")</f>
        <v/>
      </c>
      <c r="U19" s="9">
        <f t="shared" si="11"/>
        <v>0</v>
      </c>
      <c r="V19" s="51" t="s">
        <v>266</v>
      </c>
    </row>
    <row r="20" spans="1:22" x14ac:dyDescent="0.35">
      <c r="A20" s="5">
        <v>16</v>
      </c>
      <c r="B20" s="2"/>
      <c r="C20" s="2"/>
      <c r="D20" s="2"/>
      <c r="E20" s="2"/>
      <c r="F20" s="44"/>
      <c r="G20" s="11"/>
      <c r="H20" s="5" t="s">
        <v>250</v>
      </c>
      <c r="I20" s="10">
        <f t="shared" si="2"/>
        <v>0</v>
      </c>
      <c r="J20" s="40"/>
      <c r="K20" s="31">
        <f t="shared" si="3"/>
        <v>0</v>
      </c>
      <c r="L20" s="2">
        <f t="shared" si="4"/>
        <v>0</v>
      </c>
      <c r="M20" s="2">
        <f t="shared" si="5"/>
        <v>0</v>
      </c>
      <c r="N20" s="2">
        <f t="shared" si="6"/>
        <v>0</v>
      </c>
      <c r="O20" s="44">
        <f t="shared" si="7"/>
        <v>0</v>
      </c>
      <c r="P20" s="11">
        <f t="shared" si="8"/>
        <v>0</v>
      </c>
      <c r="Q20" s="5" t="str">
        <f t="shared" si="9"/>
        <v>euro</v>
      </c>
      <c r="R20" s="10">
        <f t="shared" si="10"/>
        <v>0</v>
      </c>
      <c r="S20" s="2"/>
      <c r="T20" s="50" t="str" cm="1">
        <f t="array" ref="T20">_xlfn.IFS(R20&gt;I20,"KO : Le montant retenu est supérieur au montant présenté. Merci de revoir la ligne de contributions ou plafonner son montant.",I20=0,"",R20=I20,"OK",R20&lt;I20,"Montant instruit inférieur au montant présenté.")</f>
        <v/>
      </c>
      <c r="U20" s="9">
        <f t="shared" si="11"/>
        <v>0</v>
      </c>
    </row>
    <row r="21" spans="1:22" x14ac:dyDescent="0.35">
      <c r="A21" s="5">
        <v>17</v>
      </c>
      <c r="B21" s="2"/>
      <c r="C21" s="2"/>
      <c r="D21" s="2"/>
      <c r="E21" s="2"/>
      <c r="F21" s="44"/>
      <c r="G21" s="11"/>
      <c r="H21" s="5" t="s">
        <v>250</v>
      </c>
      <c r="I21" s="10">
        <f t="shared" si="2"/>
        <v>0</v>
      </c>
      <c r="J21" s="40"/>
      <c r="K21" s="31">
        <f t="shared" si="3"/>
        <v>0</v>
      </c>
      <c r="L21" s="2">
        <f t="shared" si="4"/>
        <v>0</v>
      </c>
      <c r="M21" s="2">
        <f t="shared" si="5"/>
        <v>0</v>
      </c>
      <c r="N21" s="2">
        <f t="shared" si="6"/>
        <v>0</v>
      </c>
      <c r="O21" s="44">
        <f t="shared" si="7"/>
        <v>0</v>
      </c>
      <c r="P21" s="11">
        <f t="shared" si="8"/>
        <v>0</v>
      </c>
      <c r="Q21" s="5" t="str">
        <f t="shared" si="9"/>
        <v>euro</v>
      </c>
      <c r="R21" s="10">
        <f t="shared" si="10"/>
        <v>0</v>
      </c>
      <c r="S21" s="2"/>
      <c r="T21" s="50" t="str" cm="1">
        <f t="array" ref="T21">_xlfn.IFS(R21&gt;I21,"KO : Le montant retenu est supérieur au montant présenté. Merci de revoir la ligne de contributions ou plafonner son montant.",I21=0,"",R21=I21,"OK",R21&lt;I21,"Montant instruit inférieur au montant présenté.")</f>
        <v/>
      </c>
      <c r="U21" s="9">
        <f t="shared" si="11"/>
        <v>0</v>
      </c>
    </row>
    <row r="22" spans="1:22" x14ac:dyDescent="0.35">
      <c r="A22" s="5">
        <v>18</v>
      </c>
      <c r="B22" s="2"/>
      <c r="C22" s="2"/>
      <c r="D22" s="2"/>
      <c r="E22" s="2"/>
      <c r="F22" s="44"/>
      <c r="G22" s="11"/>
      <c r="H22" s="5" t="s">
        <v>250</v>
      </c>
      <c r="I22" s="10">
        <f t="shared" si="2"/>
        <v>0</v>
      </c>
      <c r="J22" s="40"/>
      <c r="K22" s="31">
        <f t="shared" si="3"/>
        <v>0</v>
      </c>
      <c r="L22" s="2">
        <f t="shared" si="4"/>
        <v>0</v>
      </c>
      <c r="M22" s="2">
        <f t="shared" si="5"/>
        <v>0</v>
      </c>
      <c r="N22" s="2">
        <f t="shared" si="6"/>
        <v>0</v>
      </c>
      <c r="O22" s="44">
        <f t="shared" si="7"/>
        <v>0</v>
      </c>
      <c r="P22" s="11">
        <f t="shared" si="8"/>
        <v>0</v>
      </c>
      <c r="Q22" s="5" t="str">
        <f t="shared" si="9"/>
        <v>euro</v>
      </c>
      <c r="R22" s="10">
        <f t="shared" si="10"/>
        <v>0</v>
      </c>
      <c r="S22" s="2"/>
      <c r="T22" s="50" t="str" cm="1">
        <f t="array" ref="T22">_xlfn.IFS(R22&gt;I22,"KO : Le montant retenu est supérieur au montant présenté. Merci de revoir la ligne de contributions ou plafonner son montant.",I22=0,"",R22=I22,"OK",R22&lt;I22,"Montant instruit inférieur au montant présenté.")</f>
        <v/>
      </c>
      <c r="U22" s="9">
        <f t="shared" si="11"/>
        <v>0</v>
      </c>
    </row>
    <row r="23" spans="1:22" x14ac:dyDescent="0.35">
      <c r="A23" s="5">
        <v>19</v>
      </c>
      <c r="B23" s="2"/>
      <c r="C23" s="2"/>
      <c r="D23" s="2"/>
      <c r="E23" s="2"/>
      <c r="F23" s="44"/>
      <c r="G23" s="11"/>
      <c r="H23" s="5" t="s">
        <v>250</v>
      </c>
      <c r="I23" s="10">
        <f t="shared" si="2"/>
        <v>0</v>
      </c>
      <c r="J23" s="40"/>
      <c r="K23" s="31">
        <f t="shared" si="3"/>
        <v>0</v>
      </c>
      <c r="L23" s="2">
        <f t="shared" si="4"/>
        <v>0</v>
      </c>
      <c r="M23" s="2">
        <f t="shared" si="5"/>
        <v>0</v>
      </c>
      <c r="N23" s="2">
        <f t="shared" si="6"/>
        <v>0</v>
      </c>
      <c r="O23" s="44">
        <f t="shared" si="7"/>
        <v>0</v>
      </c>
      <c r="P23" s="11">
        <f t="shared" si="8"/>
        <v>0</v>
      </c>
      <c r="Q23" s="5" t="str">
        <f t="shared" si="9"/>
        <v>euro</v>
      </c>
      <c r="R23" s="10">
        <f t="shared" si="10"/>
        <v>0</v>
      </c>
      <c r="S23" s="2"/>
      <c r="T23" s="50" t="str" cm="1">
        <f t="array" ref="T23">_xlfn.IFS(R23&gt;I23,"KO : Le montant retenu est supérieur au montant présenté. Merci de revoir la ligne de contributions ou plafonner son montant.",I23=0,"",R23=I23,"OK",R23&lt;I23,"Montant instruit inférieur au montant présenté.")</f>
        <v/>
      </c>
      <c r="U23" s="9">
        <f t="shared" si="11"/>
        <v>0</v>
      </c>
    </row>
    <row r="24" spans="1:22" x14ac:dyDescent="0.35">
      <c r="A24" s="5">
        <v>20</v>
      </c>
      <c r="B24" s="2"/>
      <c r="C24" s="2"/>
      <c r="D24" s="2"/>
      <c r="E24" s="2"/>
      <c r="F24" s="44"/>
      <c r="G24" s="11"/>
      <c r="H24" s="5" t="s">
        <v>250</v>
      </c>
      <c r="I24" s="10">
        <f t="shared" si="2"/>
        <v>0</v>
      </c>
      <c r="J24" s="40"/>
      <c r="K24" s="31">
        <f t="shared" si="3"/>
        <v>0</v>
      </c>
      <c r="L24" s="2">
        <f t="shared" si="4"/>
        <v>0</v>
      </c>
      <c r="M24" s="2">
        <f t="shared" si="5"/>
        <v>0</v>
      </c>
      <c r="N24" s="2">
        <f t="shared" si="6"/>
        <v>0</v>
      </c>
      <c r="O24" s="44">
        <f t="shared" si="7"/>
        <v>0</v>
      </c>
      <c r="P24" s="11">
        <f t="shared" si="8"/>
        <v>0</v>
      </c>
      <c r="Q24" s="5" t="str">
        <f t="shared" si="9"/>
        <v>euro</v>
      </c>
      <c r="R24" s="10">
        <f t="shared" si="10"/>
        <v>0</v>
      </c>
      <c r="S24" s="2"/>
      <c r="T24" s="50" t="str" cm="1">
        <f t="array" ref="T24">_xlfn.IFS(R24&gt;I24,"KO : Le montant retenu est supérieur au montant présenté. Merci de revoir la ligne de contributions ou plafonner son montant.",I24=0,"",R24=I24,"OK",R24&lt;I24,"Montant instruit inférieur au montant présenté.")</f>
        <v/>
      </c>
      <c r="U24" s="9">
        <f t="shared" si="11"/>
        <v>0</v>
      </c>
    </row>
    <row r="25" spans="1:22" x14ac:dyDescent="0.35">
      <c r="A25" s="5">
        <v>21</v>
      </c>
      <c r="B25" s="2"/>
      <c r="C25" s="2"/>
      <c r="D25" s="2"/>
      <c r="E25" s="2"/>
      <c r="F25" s="44"/>
      <c r="G25" s="11"/>
      <c r="H25" s="5" t="s">
        <v>250</v>
      </c>
      <c r="I25" s="10">
        <f t="shared" si="2"/>
        <v>0</v>
      </c>
      <c r="J25" s="40"/>
      <c r="K25" s="31">
        <f t="shared" si="3"/>
        <v>0</v>
      </c>
      <c r="L25" s="2">
        <f t="shared" si="4"/>
        <v>0</v>
      </c>
      <c r="M25" s="2">
        <f t="shared" si="5"/>
        <v>0</v>
      </c>
      <c r="N25" s="2">
        <f t="shared" si="6"/>
        <v>0</v>
      </c>
      <c r="O25" s="44">
        <f t="shared" si="7"/>
        <v>0</v>
      </c>
      <c r="P25" s="11">
        <f t="shared" si="8"/>
        <v>0</v>
      </c>
      <c r="Q25" s="5" t="str">
        <f t="shared" si="9"/>
        <v>euro</v>
      </c>
      <c r="R25" s="10">
        <f t="shared" si="10"/>
        <v>0</v>
      </c>
      <c r="S25" s="2"/>
      <c r="T25" s="50" t="str" cm="1">
        <f t="array" ref="T25">_xlfn.IFS(R25&gt;I25,"KO : Le montant retenu est supérieur au montant présenté. Merci de revoir la ligne de contributions ou plafonner son montant.",I25=0,"",R25=I25,"OK",R25&lt;I25,"Montant instruit inférieur au montant présenté.")</f>
        <v/>
      </c>
      <c r="U25" s="9">
        <f t="shared" si="11"/>
        <v>0</v>
      </c>
    </row>
    <row r="26" spans="1:22" x14ac:dyDescent="0.35">
      <c r="A26" s="5">
        <v>22</v>
      </c>
      <c r="B26" s="2"/>
      <c r="C26" s="2"/>
      <c r="D26" s="2"/>
      <c r="E26" s="2"/>
      <c r="F26" s="44"/>
      <c r="G26" s="11"/>
      <c r="H26" s="5" t="s">
        <v>250</v>
      </c>
      <c r="I26" s="10">
        <f t="shared" si="2"/>
        <v>0</v>
      </c>
      <c r="J26" s="40"/>
      <c r="K26" s="31">
        <f t="shared" si="3"/>
        <v>0</v>
      </c>
      <c r="L26" s="2">
        <f t="shared" si="4"/>
        <v>0</v>
      </c>
      <c r="M26" s="2">
        <f t="shared" si="5"/>
        <v>0</v>
      </c>
      <c r="N26" s="2">
        <f t="shared" si="6"/>
        <v>0</v>
      </c>
      <c r="O26" s="44">
        <f t="shared" si="7"/>
        <v>0</v>
      </c>
      <c r="P26" s="11">
        <f t="shared" si="8"/>
        <v>0</v>
      </c>
      <c r="Q26" s="5" t="str">
        <f t="shared" si="9"/>
        <v>euro</v>
      </c>
      <c r="R26" s="10">
        <f t="shared" si="10"/>
        <v>0</v>
      </c>
      <c r="S26" s="2"/>
      <c r="T26" s="50" t="str" cm="1">
        <f t="array" ref="T26">_xlfn.IFS(R26&gt;I26,"KO : Le montant retenu est supérieur au montant présenté. Merci de revoir la ligne de contributions ou plafonner son montant.",I26=0,"",R26=I26,"OK",R26&lt;I26,"Montant instruit inférieur au montant présenté.")</f>
        <v/>
      </c>
      <c r="U26" s="9">
        <f t="shared" si="11"/>
        <v>0</v>
      </c>
    </row>
    <row r="27" spans="1:22" x14ac:dyDescent="0.35">
      <c r="A27" s="5">
        <v>23</v>
      </c>
      <c r="B27" s="2"/>
      <c r="C27" s="2"/>
      <c r="D27" s="2"/>
      <c r="E27" s="2"/>
      <c r="F27" s="44"/>
      <c r="G27" s="11"/>
      <c r="H27" s="5" t="s">
        <v>250</v>
      </c>
      <c r="I27" s="10">
        <f t="shared" si="2"/>
        <v>0</v>
      </c>
      <c r="J27" s="40"/>
      <c r="K27" s="31">
        <f t="shared" si="3"/>
        <v>0</v>
      </c>
      <c r="L27" s="2">
        <f t="shared" si="4"/>
        <v>0</v>
      </c>
      <c r="M27" s="2">
        <f t="shared" si="5"/>
        <v>0</v>
      </c>
      <c r="N27" s="2">
        <f t="shared" si="6"/>
        <v>0</v>
      </c>
      <c r="O27" s="44">
        <f t="shared" si="7"/>
        <v>0</v>
      </c>
      <c r="P27" s="11">
        <f t="shared" si="8"/>
        <v>0</v>
      </c>
      <c r="Q27" s="5" t="str">
        <f t="shared" si="9"/>
        <v>euro</v>
      </c>
      <c r="R27" s="10">
        <f t="shared" si="10"/>
        <v>0</v>
      </c>
      <c r="S27" s="2"/>
      <c r="T27" s="50" t="str" cm="1">
        <f t="array" ref="T27">_xlfn.IFS(R27&gt;I27,"KO : Le montant retenu est supérieur au montant présenté. Merci de revoir la ligne de contributions ou plafonner son montant.",I27=0,"",R27=I27,"OK",R27&lt;I27,"Montant instruit inférieur au montant présenté.")</f>
        <v/>
      </c>
      <c r="U27" s="9">
        <f t="shared" si="11"/>
        <v>0</v>
      </c>
    </row>
    <row r="28" spans="1:22" x14ac:dyDescent="0.35">
      <c r="A28" s="5">
        <v>24</v>
      </c>
      <c r="B28" s="2"/>
      <c r="C28" s="2"/>
      <c r="D28" s="2"/>
      <c r="E28" s="2"/>
      <c r="F28" s="44"/>
      <c r="G28" s="11"/>
      <c r="H28" s="5" t="s">
        <v>250</v>
      </c>
      <c r="I28" s="10">
        <f t="shared" si="2"/>
        <v>0</v>
      </c>
      <c r="J28" s="40"/>
      <c r="K28" s="31">
        <f t="shared" si="3"/>
        <v>0</v>
      </c>
      <c r="L28" s="2">
        <f t="shared" si="4"/>
        <v>0</v>
      </c>
      <c r="M28" s="2">
        <f t="shared" si="5"/>
        <v>0</v>
      </c>
      <c r="N28" s="2">
        <f t="shared" si="6"/>
        <v>0</v>
      </c>
      <c r="O28" s="44">
        <f t="shared" si="7"/>
        <v>0</v>
      </c>
      <c r="P28" s="11">
        <f t="shared" si="8"/>
        <v>0</v>
      </c>
      <c r="Q28" s="5" t="str">
        <f t="shared" si="9"/>
        <v>euro</v>
      </c>
      <c r="R28" s="10">
        <f t="shared" si="10"/>
        <v>0</v>
      </c>
      <c r="S28" s="2"/>
      <c r="T28" s="50" t="str" cm="1">
        <f t="array" ref="T28">_xlfn.IFS(R28&gt;I28,"KO : Le montant retenu est supérieur au montant présenté. Merci de revoir la ligne de contributions ou plafonner son montant.",I28=0,"",R28=I28,"OK",R28&lt;I28,"Montant instruit inférieur au montant présenté.")</f>
        <v/>
      </c>
      <c r="U28" s="9">
        <f t="shared" si="11"/>
        <v>0</v>
      </c>
    </row>
    <row r="29" spans="1:22" x14ac:dyDescent="0.35">
      <c r="A29" s="5">
        <v>25</v>
      </c>
      <c r="B29" s="2"/>
      <c r="C29" s="2"/>
      <c r="D29" s="2"/>
      <c r="E29" s="2"/>
      <c r="F29" s="44"/>
      <c r="G29" s="11"/>
      <c r="H29" s="5" t="s">
        <v>250</v>
      </c>
      <c r="I29" s="10">
        <f t="shared" si="2"/>
        <v>0</v>
      </c>
      <c r="J29" s="40"/>
      <c r="K29" s="31">
        <f t="shared" si="3"/>
        <v>0</v>
      </c>
      <c r="L29" s="2">
        <f t="shared" si="4"/>
        <v>0</v>
      </c>
      <c r="M29" s="2">
        <f t="shared" si="5"/>
        <v>0</v>
      </c>
      <c r="N29" s="2">
        <f t="shared" si="6"/>
        <v>0</v>
      </c>
      <c r="O29" s="44">
        <f t="shared" si="7"/>
        <v>0</v>
      </c>
      <c r="P29" s="11">
        <f t="shared" si="8"/>
        <v>0</v>
      </c>
      <c r="Q29" s="5" t="str">
        <f t="shared" si="9"/>
        <v>euro</v>
      </c>
      <c r="R29" s="10">
        <f t="shared" si="10"/>
        <v>0</v>
      </c>
      <c r="S29" s="2"/>
      <c r="T29" s="50" t="str" cm="1">
        <f t="array" ref="T29">_xlfn.IFS(R29&gt;I29,"KO : Le montant retenu est supérieur au montant présenté. Merci de revoir la ligne de contributions ou plafonner son montant.",I29=0,"",R29=I29,"OK",R29&lt;I29,"Montant instruit inférieur au montant présenté.")</f>
        <v/>
      </c>
      <c r="U29" s="9">
        <f t="shared" si="11"/>
        <v>0</v>
      </c>
    </row>
    <row r="30" spans="1:22" x14ac:dyDescent="0.35">
      <c r="A30" s="5">
        <v>26</v>
      </c>
      <c r="B30" s="2"/>
      <c r="C30" s="2"/>
      <c r="D30" s="2"/>
      <c r="E30" s="2"/>
      <c r="F30" s="44"/>
      <c r="G30" s="11"/>
      <c r="H30" s="5" t="s">
        <v>250</v>
      </c>
      <c r="I30" s="10">
        <f t="shared" si="2"/>
        <v>0</v>
      </c>
      <c r="J30" s="40"/>
      <c r="K30" s="31">
        <f t="shared" si="3"/>
        <v>0</v>
      </c>
      <c r="L30" s="2">
        <f t="shared" si="4"/>
        <v>0</v>
      </c>
      <c r="M30" s="2">
        <f t="shared" si="5"/>
        <v>0</v>
      </c>
      <c r="N30" s="2">
        <f t="shared" si="6"/>
        <v>0</v>
      </c>
      <c r="O30" s="44">
        <f t="shared" si="7"/>
        <v>0</v>
      </c>
      <c r="P30" s="11">
        <f t="shared" si="8"/>
        <v>0</v>
      </c>
      <c r="Q30" s="5" t="str">
        <f t="shared" si="9"/>
        <v>euro</v>
      </c>
      <c r="R30" s="10">
        <f t="shared" si="10"/>
        <v>0</v>
      </c>
      <c r="S30" s="2"/>
      <c r="T30" s="50" t="str" cm="1">
        <f t="array" ref="T30">_xlfn.IFS(R30&gt;I30,"KO : Le montant retenu est supérieur au montant présenté. Merci de revoir la ligne de contributions ou plafonner son montant.",I30=0,"",R30=I30,"OK",R30&lt;I30,"Montant instruit inférieur au montant présenté.")</f>
        <v/>
      </c>
      <c r="U30" s="9">
        <f t="shared" si="11"/>
        <v>0</v>
      </c>
    </row>
    <row r="31" spans="1:22" x14ac:dyDescent="0.35">
      <c r="A31" s="5">
        <v>27</v>
      </c>
      <c r="B31" s="2"/>
      <c r="C31" s="2"/>
      <c r="D31" s="2"/>
      <c r="E31" s="2"/>
      <c r="F31" s="44"/>
      <c r="G31" s="11"/>
      <c r="H31" s="5" t="s">
        <v>250</v>
      </c>
      <c r="I31" s="10">
        <f t="shared" si="2"/>
        <v>0</v>
      </c>
      <c r="J31" s="40"/>
      <c r="K31" s="31">
        <f t="shared" si="3"/>
        <v>0</v>
      </c>
      <c r="L31" s="2">
        <f t="shared" si="4"/>
        <v>0</v>
      </c>
      <c r="M31" s="2">
        <f t="shared" si="5"/>
        <v>0</v>
      </c>
      <c r="N31" s="2">
        <f t="shared" si="6"/>
        <v>0</v>
      </c>
      <c r="O31" s="44">
        <f t="shared" si="7"/>
        <v>0</v>
      </c>
      <c r="P31" s="11">
        <f t="shared" si="8"/>
        <v>0</v>
      </c>
      <c r="Q31" s="5" t="str">
        <f t="shared" si="9"/>
        <v>euro</v>
      </c>
      <c r="R31" s="10">
        <f t="shared" si="10"/>
        <v>0</v>
      </c>
      <c r="S31" s="2"/>
      <c r="T31" s="50" t="str" cm="1">
        <f t="array" ref="T31">_xlfn.IFS(R31&gt;I31,"KO : Le montant retenu est supérieur au montant présenté. Merci de revoir la ligne de contributions ou plafonner son montant.",I31=0,"",R31=I31,"OK",R31&lt;I31,"Montant instruit inférieur au montant présenté.")</f>
        <v/>
      </c>
      <c r="U31" s="9">
        <f t="shared" si="11"/>
        <v>0</v>
      </c>
    </row>
    <row r="32" spans="1:22" x14ac:dyDescent="0.35">
      <c r="A32" s="5">
        <v>28</v>
      </c>
      <c r="B32" s="2"/>
      <c r="C32" s="2"/>
      <c r="D32" s="2"/>
      <c r="E32" s="2"/>
      <c r="F32" s="44"/>
      <c r="G32" s="11"/>
      <c r="H32" s="5" t="s">
        <v>250</v>
      </c>
      <c r="I32" s="10">
        <f t="shared" si="2"/>
        <v>0</v>
      </c>
      <c r="J32" s="40"/>
      <c r="K32" s="31">
        <f t="shared" si="3"/>
        <v>0</v>
      </c>
      <c r="L32" s="2">
        <f t="shared" si="4"/>
        <v>0</v>
      </c>
      <c r="M32" s="2">
        <f t="shared" si="5"/>
        <v>0</v>
      </c>
      <c r="N32" s="2">
        <f t="shared" si="6"/>
        <v>0</v>
      </c>
      <c r="O32" s="44">
        <f t="shared" si="7"/>
        <v>0</v>
      </c>
      <c r="P32" s="11">
        <f t="shared" si="8"/>
        <v>0</v>
      </c>
      <c r="Q32" s="5" t="str">
        <f t="shared" si="9"/>
        <v>euro</v>
      </c>
      <c r="R32" s="10">
        <f t="shared" si="10"/>
        <v>0</v>
      </c>
      <c r="S32" s="2"/>
      <c r="T32" s="50" t="str" cm="1">
        <f t="array" ref="T32">_xlfn.IFS(R32&gt;I32,"KO : Le montant retenu est supérieur au montant présenté. Merci de revoir la ligne de contributions ou plafonner son montant.",I32=0,"",R32=I32,"OK",R32&lt;I32,"Montant instruit inférieur au montant présenté.")</f>
        <v/>
      </c>
      <c r="U32" s="9">
        <f t="shared" si="11"/>
        <v>0</v>
      </c>
    </row>
    <row r="33" spans="1:21" x14ac:dyDescent="0.35">
      <c r="A33" s="5">
        <v>29</v>
      </c>
      <c r="B33" s="2"/>
      <c r="C33" s="2"/>
      <c r="D33" s="2"/>
      <c r="E33" s="2"/>
      <c r="F33" s="44"/>
      <c r="G33" s="11"/>
      <c r="H33" s="5" t="s">
        <v>250</v>
      </c>
      <c r="I33" s="10">
        <f t="shared" si="2"/>
        <v>0</v>
      </c>
      <c r="J33" s="40"/>
      <c r="K33" s="31">
        <f t="shared" si="3"/>
        <v>0</v>
      </c>
      <c r="L33" s="2">
        <f t="shared" si="4"/>
        <v>0</v>
      </c>
      <c r="M33" s="2">
        <f t="shared" si="5"/>
        <v>0</v>
      </c>
      <c r="N33" s="2">
        <f t="shared" si="6"/>
        <v>0</v>
      </c>
      <c r="O33" s="44">
        <f t="shared" si="7"/>
        <v>0</v>
      </c>
      <c r="P33" s="11">
        <f t="shared" si="8"/>
        <v>0</v>
      </c>
      <c r="Q33" s="5" t="str">
        <f t="shared" si="9"/>
        <v>euro</v>
      </c>
      <c r="R33" s="10">
        <f t="shared" si="10"/>
        <v>0</v>
      </c>
      <c r="S33" s="2"/>
      <c r="T33" s="50" t="str" cm="1">
        <f t="array" ref="T33">_xlfn.IFS(R33&gt;I33,"KO : Le montant retenu est supérieur au montant présenté. Merci de revoir la ligne de contributions ou plafonner son montant.",I33=0,"",R33=I33,"OK",R33&lt;I33,"Montant instruit inférieur au montant présenté.")</f>
        <v/>
      </c>
      <c r="U33" s="9">
        <f t="shared" si="11"/>
        <v>0</v>
      </c>
    </row>
    <row r="34" spans="1:21" x14ac:dyDescent="0.35">
      <c r="A34" s="5">
        <v>30</v>
      </c>
      <c r="B34" s="2"/>
      <c r="C34" s="2"/>
      <c r="D34" s="2"/>
      <c r="E34" s="2"/>
      <c r="F34" s="44"/>
      <c r="G34" s="11"/>
      <c r="H34" s="5" t="s">
        <v>250</v>
      </c>
      <c r="I34" s="10">
        <f t="shared" si="2"/>
        <v>0</v>
      </c>
      <c r="J34" s="40"/>
      <c r="K34" s="31">
        <f t="shared" si="3"/>
        <v>0</v>
      </c>
      <c r="L34" s="2">
        <f t="shared" si="4"/>
        <v>0</v>
      </c>
      <c r="M34" s="2">
        <f t="shared" si="5"/>
        <v>0</v>
      </c>
      <c r="N34" s="2">
        <f t="shared" si="6"/>
        <v>0</v>
      </c>
      <c r="O34" s="44">
        <f t="shared" si="7"/>
        <v>0</v>
      </c>
      <c r="P34" s="11">
        <f t="shared" si="8"/>
        <v>0</v>
      </c>
      <c r="Q34" s="5" t="str">
        <f t="shared" si="9"/>
        <v>euro</v>
      </c>
      <c r="R34" s="10">
        <f t="shared" si="10"/>
        <v>0</v>
      </c>
      <c r="S34" s="2"/>
      <c r="T34" s="50" t="str" cm="1">
        <f t="array" ref="T34">_xlfn.IFS(R34&gt;I34,"KO : Le montant retenu est supérieur au montant présenté. Merci de revoir la ligne de contributions ou plafonner son montant.",I34=0,"",R34=I34,"OK",R34&lt;I34,"Montant instruit inférieur au montant présenté.")</f>
        <v/>
      </c>
      <c r="U34" s="9">
        <f t="shared" si="11"/>
        <v>0</v>
      </c>
    </row>
    <row r="35" spans="1:21" x14ac:dyDescent="0.35">
      <c r="A35" s="5">
        <v>31</v>
      </c>
      <c r="B35" s="2"/>
      <c r="C35" s="2"/>
      <c r="D35" s="2"/>
      <c r="E35" s="2"/>
      <c r="F35" s="44"/>
      <c r="G35" s="11"/>
      <c r="H35" s="5" t="s">
        <v>250</v>
      </c>
      <c r="I35" s="10">
        <f t="shared" si="2"/>
        <v>0</v>
      </c>
      <c r="J35" s="40"/>
      <c r="K35" s="31">
        <f t="shared" si="3"/>
        <v>0</v>
      </c>
      <c r="L35" s="2">
        <f t="shared" si="4"/>
        <v>0</v>
      </c>
      <c r="M35" s="2">
        <f t="shared" si="5"/>
        <v>0</v>
      </c>
      <c r="N35" s="2">
        <f t="shared" si="6"/>
        <v>0</v>
      </c>
      <c r="O35" s="44">
        <f t="shared" si="7"/>
        <v>0</v>
      </c>
      <c r="P35" s="11">
        <f t="shared" si="8"/>
        <v>0</v>
      </c>
      <c r="Q35" s="5" t="str">
        <f t="shared" si="9"/>
        <v>euro</v>
      </c>
      <c r="R35" s="10">
        <f t="shared" si="10"/>
        <v>0</v>
      </c>
      <c r="S35" s="2"/>
      <c r="T35" s="50" t="str" cm="1">
        <f t="array" ref="T35">_xlfn.IFS(R35&gt;I35,"KO : Le montant retenu est supérieur au montant présenté. Merci de revoir la ligne de contributions ou plafonner son montant.",I35=0,"",R35=I35,"OK",R35&lt;I35,"Montant instruit inférieur au montant présenté.")</f>
        <v/>
      </c>
      <c r="U35" s="9">
        <f t="shared" si="11"/>
        <v>0</v>
      </c>
    </row>
    <row r="36" spans="1:21" x14ac:dyDescent="0.35">
      <c r="A36" s="5">
        <v>32</v>
      </c>
      <c r="B36" s="2"/>
      <c r="C36" s="2"/>
      <c r="D36" s="2"/>
      <c r="E36" s="2"/>
      <c r="F36" s="44"/>
      <c r="G36" s="11"/>
      <c r="H36" s="5" t="s">
        <v>250</v>
      </c>
      <c r="I36" s="10">
        <f t="shared" si="2"/>
        <v>0</v>
      </c>
      <c r="J36" s="40"/>
      <c r="K36" s="31">
        <f t="shared" si="3"/>
        <v>0</v>
      </c>
      <c r="L36" s="2">
        <f t="shared" si="4"/>
        <v>0</v>
      </c>
      <c r="M36" s="2">
        <f t="shared" si="5"/>
        <v>0</v>
      </c>
      <c r="N36" s="2">
        <f t="shared" si="6"/>
        <v>0</v>
      </c>
      <c r="O36" s="44">
        <f t="shared" si="7"/>
        <v>0</v>
      </c>
      <c r="P36" s="11">
        <f t="shared" si="8"/>
        <v>0</v>
      </c>
      <c r="Q36" s="5" t="str">
        <f t="shared" si="9"/>
        <v>euro</v>
      </c>
      <c r="R36" s="10">
        <f t="shared" si="10"/>
        <v>0</v>
      </c>
      <c r="S36" s="2"/>
      <c r="T36" s="50" t="str" cm="1">
        <f t="array" ref="T36">_xlfn.IFS(R36&gt;I36,"KO : Le montant retenu est supérieur au montant présenté. Merci de revoir la ligne de contributions ou plafonner son montant.",I36=0,"",R36=I36,"OK",R36&lt;I36,"Montant instruit inférieur au montant présenté.")</f>
        <v/>
      </c>
      <c r="U36" s="9">
        <f t="shared" si="11"/>
        <v>0</v>
      </c>
    </row>
    <row r="37" spans="1:21" x14ac:dyDescent="0.35">
      <c r="A37" s="5">
        <v>33</v>
      </c>
      <c r="B37" s="2"/>
      <c r="C37" s="2"/>
      <c r="D37" s="2"/>
      <c r="E37" s="2"/>
      <c r="F37" s="44"/>
      <c r="G37" s="11"/>
      <c r="H37" s="5" t="s">
        <v>250</v>
      </c>
      <c r="I37" s="10">
        <f t="shared" si="2"/>
        <v>0</v>
      </c>
      <c r="J37" s="40"/>
      <c r="K37" s="31">
        <f t="shared" si="3"/>
        <v>0</v>
      </c>
      <c r="L37" s="2">
        <f t="shared" si="4"/>
        <v>0</v>
      </c>
      <c r="M37" s="2">
        <f t="shared" si="5"/>
        <v>0</v>
      </c>
      <c r="N37" s="2">
        <f t="shared" si="6"/>
        <v>0</v>
      </c>
      <c r="O37" s="44">
        <f t="shared" si="7"/>
        <v>0</v>
      </c>
      <c r="P37" s="11">
        <f t="shared" si="8"/>
        <v>0</v>
      </c>
      <c r="Q37" s="5" t="str">
        <f t="shared" si="9"/>
        <v>euro</v>
      </c>
      <c r="R37" s="10">
        <f t="shared" si="10"/>
        <v>0</v>
      </c>
      <c r="S37" s="2"/>
      <c r="T37" s="50" t="str" cm="1">
        <f t="array" ref="T37">_xlfn.IFS(R37&gt;I37,"KO : Le montant retenu est supérieur au montant présenté. Merci de revoir la ligne de contributions ou plafonner son montant.",I37=0,"",R37=I37,"OK",R37&lt;I37,"Montant instruit inférieur au montant présenté.")</f>
        <v/>
      </c>
      <c r="U37" s="9">
        <f t="shared" si="11"/>
        <v>0</v>
      </c>
    </row>
    <row r="38" spans="1:21" x14ac:dyDescent="0.35">
      <c r="A38" s="5">
        <v>34</v>
      </c>
      <c r="B38" s="2"/>
      <c r="C38" s="2"/>
      <c r="D38" s="2"/>
      <c r="E38" s="2"/>
      <c r="F38" s="44"/>
      <c r="G38" s="11"/>
      <c r="H38" s="5" t="s">
        <v>250</v>
      </c>
      <c r="I38" s="10">
        <f t="shared" si="2"/>
        <v>0</v>
      </c>
      <c r="J38" s="40"/>
      <c r="K38" s="31">
        <f t="shared" si="3"/>
        <v>0</v>
      </c>
      <c r="L38" s="2">
        <f t="shared" si="4"/>
        <v>0</v>
      </c>
      <c r="M38" s="2">
        <f t="shared" si="5"/>
        <v>0</v>
      </c>
      <c r="N38" s="2">
        <f t="shared" si="6"/>
        <v>0</v>
      </c>
      <c r="O38" s="44">
        <f t="shared" si="7"/>
        <v>0</v>
      </c>
      <c r="P38" s="11">
        <f t="shared" si="8"/>
        <v>0</v>
      </c>
      <c r="Q38" s="5" t="str">
        <f t="shared" si="9"/>
        <v>euro</v>
      </c>
      <c r="R38" s="10">
        <f t="shared" si="10"/>
        <v>0</v>
      </c>
      <c r="S38" s="2"/>
      <c r="T38" s="50" t="str" cm="1">
        <f t="array" ref="T38">_xlfn.IFS(R38&gt;I38,"KO : Le montant retenu est supérieur au montant présenté. Merci de revoir la ligne de contributions ou plafonner son montant.",I38=0,"",R38=I38,"OK",R38&lt;I38,"Montant instruit inférieur au montant présenté.")</f>
        <v/>
      </c>
      <c r="U38" s="9">
        <f t="shared" si="11"/>
        <v>0</v>
      </c>
    </row>
    <row r="39" spans="1:21" x14ac:dyDescent="0.35">
      <c r="A39" s="5">
        <v>35</v>
      </c>
      <c r="B39" s="2"/>
      <c r="C39" s="2"/>
      <c r="D39" s="2"/>
      <c r="E39" s="2"/>
      <c r="F39" s="44"/>
      <c r="G39" s="11"/>
      <c r="H39" s="5" t="s">
        <v>250</v>
      </c>
      <c r="I39" s="10">
        <f t="shared" si="2"/>
        <v>0</v>
      </c>
      <c r="J39" s="40"/>
      <c r="K39" s="31">
        <f t="shared" si="3"/>
        <v>0</v>
      </c>
      <c r="L39" s="2">
        <f t="shared" si="4"/>
        <v>0</v>
      </c>
      <c r="M39" s="2">
        <f t="shared" si="5"/>
        <v>0</v>
      </c>
      <c r="N39" s="2">
        <f t="shared" si="6"/>
        <v>0</v>
      </c>
      <c r="O39" s="44">
        <f t="shared" si="7"/>
        <v>0</v>
      </c>
      <c r="P39" s="11">
        <f t="shared" si="8"/>
        <v>0</v>
      </c>
      <c r="Q39" s="5" t="str">
        <f t="shared" si="9"/>
        <v>euro</v>
      </c>
      <c r="R39" s="10">
        <f t="shared" si="10"/>
        <v>0</v>
      </c>
      <c r="S39" s="2"/>
      <c r="T39" s="50" t="str" cm="1">
        <f t="array" ref="T39">_xlfn.IFS(R39&gt;I39,"KO : Le montant retenu est supérieur au montant présenté. Merci de revoir la ligne de contributions ou plafonner son montant.",I39=0,"",R39=I39,"OK",R39&lt;I39,"Montant instruit inférieur au montant présenté.")</f>
        <v/>
      </c>
      <c r="U39" s="9">
        <f t="shared" si="11"/>
        <v>0</v>
      </c>
    </row>
    <row r="40" spans="1:21" x14ac:dyDescent="0.35">
      <c r="A40" s="5">
        <v>36</v>
      </c>
      <c r="B40" s="2"/>
      <c r="C40" s="2"/>
      <c r="D40" s="2"/>
      <c r="E40" s="2"/>
      <c r="F40" s="44"/>
      <c r="G40" s="11"/>
      <c r="H40" s="5" t="s">
        <v>250</v>
      </c>
      <c r="I40" s="10">
        <f t="shared" si="2"/>
        <v>0</v>
      </c>
      <c r="J40" s="40"/>
      <c r="K40" s="31">
        <f t="shared" si="3"/>
        <v>0</v>
      </c>
      <c r="L40" s="2">
        <f t="shared" si="4"/>
        <v>0</v>
      </c>
      <c r="M40" s="2">
        <f t="shared" si="5"/>
        <v>0</v>
      </c>
      <c r="N40" s="2">
        <f t="shared" si="6"/>
        <v>0</v>
      </c>
      <c r="O40" s="44">
        <f t="shared" si="7"/>
        <v>0</v>
      </c>
      <c r="P40" s="11">
        <f t="shared" si="8"/>
        <v>0</v>
      </c>
      <c r="Q40" s="5" t="str">
        <f t="shared" si="9"/>
        <v>euro</v>
      </c>
      <c r="R40" s="10">
        <f t="shared" si="10"/>
        <v>0</v>
      </c>
      <c r="S40" s="2"/>
      <c r="T40" s="50" t="str" cm="1">
        <f t="array" ref="T40">_xlfn.IFS(R40&gt;I40,"KO : Le montant retenu est supérieur au montant présenté. Merci de revoir la ligne de contributions ou plafonner son montant.",I40=0,"",R40=I40,"OK",R40&lt;I40,"Montant instruit inférieur au montant présenté.")</f>
        <v/>
      </c>
      <c r="U40" s="9">
        <f t="shared" si="11"/>
        <v>0</v>
      </c>
    </row>
    <row r="41" spans="1:21" x14ac:dyDescent="0.35">
      <c r="A41" s="5">
        <v>37</v>
      </c>
      <c r="B41" s="2"/>
      <c r="C41" s="2"/>
      <c r="D41" s="2"/>
      <c r="E41" s="2"/>
      <c r="F41" s="44"/>
      <c r="G41" s="11"/>
      <c r="H41" s="5" t="s">
        <v>250</v>
      </c>
      <c r="I41" s="10">
        <f t="shared" si="2"/>
        <v>0</v>
      </c>
      <c r="J41" s="40"/>
      <c r="K41" s="31">
        <f t="shared" si="3"/>
        <v>0</v>
      </c>
      <c r="L41" s="2">
        <f t="shared" si="4"/>
        <v>0</v>
      </c>
      <c r="M41" s="2">
        <f t="shared" si="5"/>
        <v>0</v>
      </c>
      <c r="N41" s="2">
        <f t="shared" si="6"/>
        <v>0</v>
      </c>
      <c r="O41" s="44">
        <f t="shared" si="7"/>
        <v>0</v>
      </c>
      <c r="P41" s="11">
        <f t="shared" si="8"/>
        <v>0</v>
      </c>
      <c r="Q41" s="5" t="str">
        <f t="shared" si="9"/>
        <v>euro</v>
      </c>
      <c r="R41" s="10">
        <f t="shared" si="10"/>
        <v>0</v>
      </c>
      <c r="S41" s="2"/>
      <c r="T41" s="50" t="str" cm="1">
        <f t="array" ref="T41">_xlfn.IFS(R41&gt;I41,"KO : Le montant retenu est supérieur au montant présenté. Merci de revoir la ligne de contributions ou plafonner son montant.",I41=0,"",R41=I41,"OK",R41&lt;I41,"Montant instruit inférieur au montant présenté.")</f>
        <v/>
      </c>
      <c r="U41" s="9">
        <f t="shared" si="11"/>
        <v>0</v>
      </c>
    </row>
    <row r="42" spans="1:21" x14ac:dyDescent="0.35">
      <c r="A42" s="5">
        <v>38</v>
      </c>
      <c r="B42" s="2"/>
      <c r="C42" s="2"/>
      <c r="D42" s="2"/>
      <c r="E42" s="2"/>
      <c r="F42" s="44"/>
      <c r="G42" s="11"/>
      <c r="H42" s="5" t="s">
        <v>250</v>
      </c>
      <c r="I42" s="10">
        <f t="shared" si="2"/>
        <v>0</v>
      </c>
      <c r="J42" s="40"/>
      <c r="K42" s="31">
        <f t="shared" si="3"/>
        <v>0</v>
      </c>
      <c r="L42" s="2">
        <f t="shared" si="4"/>
        <v>0</v>
      </c>
      <c r="M42" s="2">
        <f t="shared" si="5"/>
        <v>0</v>
      </c>
      <c r="N42" s="2">
        <f t="shared" si="6"/>
        <v>0</v>
      </c>
      <c r="O42" s="44">
        <f t="shared" si="7"/>
        <v>0</v>
      </c>
      <c r="P42" s="11">
        <f t="shared" si="8"/>
        <v>0</v>
      </c>
      <c r="Q42" s="5" t="str">
        <f t="shared" si="9"/>
        <v>euro</v>
      </c>
      <c r="R42" s="10">
        <f t="shared" si="10"/>
        <v>0</v>
      </c>
      <c r="S42" s="2"/>
      <c r="T42" s="50" t="str" cm="1">
        <f t="array" ref="T42">_xlfn.IFS(R42&gt;I42,"KO : Le montant retenu est supérieur au montant présenté. Merci de revoir la ligne de contributions ou plafonner son montant.",I42=0,"",R42=I42,"OK",R42&lt;I42,"Montant instruit inférieur au montant présenté.")</f>
        <v/>
      </c>
      <c r="U42" s="9">
        <f t="shared" si="11"/>
        <v>0</v>
      </c>
    </row>
    <row r="43" spans="1:21" x14ac:dyDescent="0.35">
      <c r="A43" s="5">
        <v>39</v>
      </c>
      <c r="B43" s="2"/>
      <c r="C43" s="2"/>
      <c r="D43" s="2"/>
      <c r="E43" s="2"/>
      <c r="F43" s="44"/>
      <c r="G43" s="11"/>
      <c r="H43" s="5" t="s">
        <v>250</v>
      </c>
      <c r="I43" s="10">
        <f t="shared" si="2"/>
        <v>0</v>
      </c>
      <c r="J43" s="40"/>
      <c r="K43" s="31">
        <f t="shared" si="3"/>
        <v>0</v>
      </c>
      <c r="L43" s="2">
        <f t="shared" si="4"/>
        <v>0</v>
      </c>
      <c r="M43" s="2">
        <f t="shared" si="5"/>
        <v>0</v>
      </c>
      <c r="N43" s="2">
        <f t="shared" si="6"/>
        <v>0</v>
      </c>
      <c r="O43" s="44">
        <f t="shared" si="7"/>
        <v>0</v>
      </c>
      <c r="P43" s="11">
        <f t="shared" si="8"/>
        <v>0</v>
      </c>
      <c r="Q43" s="5" t="str">
        <f t="shared" si="9"/>
        <v>euro</v>
      </c>
      <c r="R43" s="10">
        <f t="shared" si="10"/>
        <v>0</v>
      </c>
      <c r="S43" s="2"/>
      <c r="T43" s="50" t="str" cm="1">
        <f t="array" ref="T43">_xlfn.IFS(R43&gt;I43,"KO : Le montant retenu est supérieur au montant présenté. Merci de revoir la ligne de contributions ou plafonner son montant.",I43=0,"",R43=I43,"OK",R43&lt;I43,"Montant instruit inférieur au montant présenté.")</f>
        <v/>
      </c>
      <c r="U43" s="9">
        <f t="shared" si="11"/>
        <v>0</v>
      </c>
    </row>
    <row r="44" spans="1:21" x14ac:dyDescent="0.35">
      <c r="A44" s="5">
        <v>40</v>
      </c>
      <c r="B44" s="2"/>
      <c r="C44" s="2"/>
      <c r="D44" s="2"/>
      <c r="E44" s="2"/>
      <c r="F44" s="44"/>
      <c r="G44" s="11"/>
      <c r="H44" s="5" t="s">
        <v>250</v>
      </c>
      <c r="I44" s="10">
        <f t="shared" si="2"/>
        <v>0</v>
      </c>
      <c r="J44" s="40"/>
      <c r="K44" s="31">
        <f t="shared" si="3"/>
        <v>0</v>
      </c>
      <c r="L44" s="2">
        <f t="shared" si="4"/>
        <v>0</v>
      </c>
      <c r="M44" s="2">
        <f t="shared" si="5"/>
        <v>0</v>
      </c>
      <c r="N44" s="2">
        <f t="shared" si="6"/>
        <v>0</v>
      </c>
      <c r="O44" s="44">
        <f t="shared" si="7"/>
        <v>0</v>
      </c>
      <c r="P44" s="11">
        <f t="shared" si="8"/>
        <v>0</v>
      </c>
      <c r="Q44" s="5" t="str">
        <f t="shared" si="9"/>
        <v>euro</v>
      </c>
      <c r="R44" s="10">
        <f t="shared" si="10"/>
        <v>0</v>
      </c>
      <c r="S44" s="2"/>
      <c r="T44" s="50" t="str" cm="1">
        <f t="array" ref="T44">_xlfn.IFS(R44&gt;I44,"KO : Le montant retenu est supérieur au montant présenté. Merci de revoir la ligne de contributions ou plafonner son montant.",I44=0,"",R44=I44,"OK",R44&lt;I44,"Montant instruit inférieur au montant présenté.")</f>
        <v/>
      </c>
      <c r="U44" s="9">
        <f t="shared" si="11"/>
        <v>0</v>
      </c>
    </row>
    <row r="45" spans="1:21" x14ac:dyDescent="0.35">
      <c r="A45" s="5">
        <v>41</v>
      </c>
      <c r="B45" s="2"/>
      <c r="C45" s="2"/>
      <c r="D45" s="2"/>
      <c r="E45" s="2"/>
      <c r="F45" s="44"/>
      <c r="G45" s="11"/>
      <c r="H45" s="5" t="s">
        <v>250</v>
      </c>
      <c r="I45" s="10">
        <f t="shared" si="2"/>
        <v>0</v>
      </c>
      <c r="J45" s="40"/>
      <c r="K45" s="31">
        <f t="shared" si="3"/>
        <v>0</v>
      </c>
      <c r="L45" s="2">
        <f t="shared" si="4"/>
        <v>0</v>
      </c>
      <c r="M45" s="2">
        <f t="shared" si="5"/>
        <v>0</v>
      </c>
      <c r="N45" s="2">
        <f t="shared" si="6"/>
        <v>0</v>
      </c>
      <c r="O45" s="44">
        <f t="shared" si="7"/>
        <v>0</v>
      </c>
      <c r="P45" s="11">
        <f t="shared" si="8"/>
        <v>0</v>
      </c>
      <c r="Q45" s="5" t="str">
        <f t="shared" si="9"/>
        <v>euro</v>
      </c>
      <c r="R45" s="10">
        <f t="shared" si="10"/>
        <v>0</v>
      </c>
      <c r="S45" s="2"/>
      <c r="T45" s="50" t="str" cm="1">
        <f t="array" ref="T45">_xlfn.IFS(R45&gt;I45,"KO : Le montant retenu est supérieur au montant présenté. Merci de revoir la ligne de contributions ou plafonner son montant.",I45=0,"",R45=I45,"OK",R45&lt;I45,"Montant instruit inférieur au montant présenté.")</f>
        <v/>
      </c>
      <c r="U45" s="9">
        <f t="shared" si="11"/>
        <v>0</v>
      </c>
    </row>
    <row r="46" spans="1:21" x14ac:dyDescent="0.35">
      <c r="A46" s="5">
        <v>42</v>
      </c>
      <c r="B46" s="2"/>
      <c r="C46" s="2"/>
      <c r="D46" s="2"/>
      <c r="E46" s="2"/>
      <c r="F46" s="44"/>
      <c r="G46" s="11"/>
      <c r="H46" s="5" t="s">
        <v>250</v>
      </c>
      <c r="I46" s="10">
        <f t="shared" si="2"/>
        <v>0</v>
      </c>
      <c r="J46" s="40"/>
      <c r="K46" s="31">
        <f t="shared" si="3"/>
        <v>0</v>
      </c>
      <c r="L46" s="2">
        <f t="shared" si="4"/>
        <v>0</v>
      </c>
      <c r="M46" s="2">
        <f t="shared" si="5"/>
        <v>0</v>
      </c>
      <c r="N46" s="2">
        <f t="shared" si="6"/>
        <v>0</v>
      </c>
      <c r="O46" s="44">
        <f t="shared" si="7"/>
        <v>0</v>
      </c>
      <c r="P46" s="11">
        <f t="shared" si="8"/>
        <v>0</v>
      </c>
      <c r="Q46" s="5" t="str">
        <f t="shared" si="9"/>
        <v>euro</v>
      </c>
      <c r="R46" s="10">
        <f t="shared" si="10"/>
        <v>0</v>
      </c>
      <c r="S46" s="2"/>
      <c r="T46" s="50" t="str" cm="1">
        <f t="array" ref="T46">_xlfn.IFS(R46&gt;I46,"KO : Le montant retenu est supérieur au montant présenté. Merci de revoir la ligne de contributions ou plafonner son montant.",I46=0,"",R46=I46,"OK",R46&lt;I46,"Montant instruit inférieur au montant présenté.")</f>
        <v/>
      </c>
      <c r="U46" s="9">
        <f t="shared" si="11"/>
        <v>0</v>
      </c>
    </row>
    <row r="47" spans="1:21" x14ac:dyDescent="0.35">
      <c r="A47" s="5">
        <v>43</v>
      </c>
      <c r="B47" s="2"/>
      <c r="C47" s="2"/>
      <c r="D47" s="2"/>
      <c r="E47" s="2"/>
      <c r="F47" s="44"/>
      <c r="G47" s="11"/>
      <c r="H47" s="5" t="s">
        <v>250</v>
      </c>
      <c r="I47" s="10">
        <f t="shared" si="2"/>
        <v>0</v>
      </c>
      <c r="J47" s="40"/>
      <c r="K47" s="31">
        <f t="shared" si="3"/>
        <v>0</v>
      </c>
      <c r="L47" s="2">
        <f t="shared" si="4"/>
        <v>0</v>
      </c>
      <c r="M47" s="2">
        <f t="shared" si="5"/>
        <v>0</v>
      </c>
      <c r="N47" s="2">
        <f t="shared" si="6"/>
        <v>0</v>
      </c>
      <c r="O47" s="44">
        <f t="shared" si="7"/>
        <v>0</v>
      </c>
      <c r="P47" s="11">
        <f t="shared" si="8"/>
        <v>0</v>
      </c>
      <c r="Q47" s="5" t="str">
        <f t="shared" si="9"/>
        <v>euro</v>
      </c>
      <c r="R47" s="10">
        <f t="shared" si="10"/>
        <v>0</v>
      </c>
      <c r="S47" s="2"/>
      <c r="T47" s="50" t="str" cm="1">
        <f t="array" ref="T47">_xlfn.IFS(R47&gt;I47,"KO : Le montant retenu est supérieur au montant présenté. Merci de revoir la ligne de contributions ou plafonner son montant.",I47=0,"",R47=I47,"OK",R47&lt;I47,"Montant instruit inférieur au montant présenté.")</f>
        <v/>
      </c>
      <c r="U47" s="9">
        <f t="shared" si="11"/>
        <v>0</v>
      </c>
    </row>
    <row r="48" spans="1:21" x14ac:dyDescent="0.35">
      <c r="A48" s="5">
        <v>44</v>
      </c>
      <c r="B48" s="2"/>
      <c r="C48" s="2"/>
      <c r="D48" s="2"/>
      <c r="E48" s="2"/>
      <c r="F48" s="44"/>
      <c r="G48" s="11"/>
      <c r="H48" s="5" t="s">
        <v>250</v>
      </c>
      <c r="I48" s="10">
        <f t="shared" si="2"/>
        <v>0</v>
      </c>
      <c r="J48" s="40"/>
      <c r="K48" s="31">
        <f t="shared" si="3"/>
        <v>0</v>
      </c>
      <c r="L48" s="2">
        <f t="shared" si="4"/>
        <v>0</v>
      </c>
      <c r="M48" s="2">
        <f t="shared" si="5"/>
        <v>0</v>
      </c>
      <c r="N48" s="2">
        <f t="shared" si="6"/>
        <v>0</v>
      </c>
      <c r="O48" s="44">
        <f t="shared" si="7"/>
        <v>0</v>
      </c>
      <c r="P48" s="11">
        <f t="shared" si="8"/>
        <v>0</v>
      </c>
      <c r="Q48" s="5" t="str">
        <f t="shared" si="9"/>
        <v>euro</v>
      </c>
      <c r="R48" s="10">
        <f t="shared" si="10"/>
        <v>0</v>
      </c>
      <c r="S48" s="2"/>
      <c r="T48" s="50" t="str" cm="1">
        <f t="array" ref="T48">_xlfn.IFS(R48&gt;I48,"KO : Le montant retenu est supérieur au montant présenté. Merci de revoir la ligne de contributions ou plafonner son montant.",I48=0,"",R48=I48,"OK",R48&lt;I48,"Montant instruit inférieur au montant présenté.")</f>
        <v/>
      </c>
      <c r="U48" s="9">
        <f t="shared" si="11"/>
        <v>0</v>
      </c>
    </row>
    <row r="49" spans="1:21" x14ac:dyDescent="0.35">
      <c r="A49" s="5">
        <v>45</v>
      </c>
      <c r="B49" s="2"/>
      <c r="C49" s="2"/>
      <c r="D49" s="2"/>
      <c r="E49" s="2"/>
      <c r="F49" s="44"/>
      <c r="G49" s="11"/>
      <c r="H49" s="5" t="s">
        <v>250</v>
      </c>
      <c r="I49" s="10">
        <f t="shared" si="2"/>
        <v>0</v>
      </c>
      <c r="J49" s="40"/>
      <c r="K49" s="31">
        <f t="shared" si="3"/>
        <v>0</v>
      </c>
      <c r="L49" s="2">
        <f t="shared" si="4"/>
        <v>0</v>
      </c>
      <c r="M49" s="2">
        <f t="shared" si="5"/>
        <v>0</v>
      </c>
      <c r="N49" s="2">
        <f t="shared" si="6"/>
        <v>0</v>
      </c>
      <c r="O49" s="44">
        <f t="shared" si="7"/>
        <v>0</v>
      </c>
      <c r="P49" s="11">
        <f t="shared" si="8"/>
        <v>0</v>
      </c>
      <c r="Q49" s="5" t="str">
        <f t="shared" si="9"/>
        <v>euro</v>
      </c>
      <c r="R49" s="10">
        <f t="shared" si="10"/>
        <v>0</v>
      </c>
      <c r="S49" s="2"/>
      <c r="T49" s="50" t="str" cm="1">
        <f t="array" ref="T49">_xlfn.IFS(R49&gt;I49,"KO : Le montant retenu est supérieur au montant présenté. Merci de revoir la ligne de contributions ou plafonner son montant.",I49=0,"",R49=I49,"OK",R49&lt;I49,"Montant instruit inférieur au montant présenté.")</f>
        <v/>
      </c>
      <c r="U49" s="9">
        <f t="shared" si="11"/>
        <v>0</v>
      </c>
    </row>
    <row r="50" spans="1:21" x14ac:dyDescent="0.35">
      <c r="A50" s="5">
        <v>46</v>
      </c>
      <c r="B50" s="2"/>
      <c r="C50" s="2"/>
      <c r="D50" s="2"/>
      <c r="E50" s="2"/>
      <c r="F50" s="44"/>
      <c r="G50" s="11"/>
      <c r="H50" s="5" t="s">
        <v>250</v>
      </c>
      <c r="I50" s="10">
        <f t="shared" si="2"/>
        <v>0</v>
      </c>
      <c r="J50" s="40"/>
      <c r="K50" s="31">
        <f t="shared" si="3"/>
        <v>0</v>
      </c>
      <c r="L50" s="2">
        <f t="shared" si="4"/>
        <v>0</v>
      </c>
      <c r="M50" s="2">
        <f t="shared" si="5"/>
        <v>0</v>
      </c>
      <c r="N50" s="2">
        <f t="shared" si="6"/>
        <v>0</v>
      </c>
      <c r="O50" s="44">
        <f t="shared" si="7"/>
        <v>0</v>
      </c>
      <c r="P50" s="11">
        <f t="shared" si="8"/>
        <v>0</v>
      </c>
      <c r="Q50" s="5" t="str">
        <f t="shared" si="9"/>
        <v>euro</v>
      </c>
      <c r="R50" s="10">
        <f t="shared" si="10"/>
        <v>0</v>
      </c>
      <c r="S50" s="2"/>
      <c r="T50" s="50" t="str" cm="1">
        <f t="array" ref="T50">_xlfn.IFS(R50&gt;I50,"KO : Le montant retenu est supérieur au montant présenté. Merci de revoir la ligne de contributions ou plafonner son montant.",I50=0,"",R50=I50,"OK",R50&lt;I50,"Montant instruit inférieur au montant présenté.")</f>
        <v/>
      </c>
      <c r="U50" s="9">
        <f t="shared" si="11"/>
        <v>0</v>
      </c>
    </row>
    <row r="51" spans="1:21" x14ac:dyDescent="0.35">
      <c r="A51" s="5">
        <v>47</v>
      </c>
      <c r="B51" s="2"/>
      <c r="C51" s="2"/>
      <c r="D51" s="2"/>
      <c r="E51" s="2"/>
      <c r="F51" s="44"/>
      <c r="G51" s="11"/>
      <c r="H51" s="5" t="s">
        <v>250</v>
      </c>
      <c r="I51" s="10">
        <f t="shared" si="2"/>
        <v>0</v>
      </c>
      <c r="J51" s="40"/>
      <c r="K51" s="31">
        <f t="shared" si="3"/>
        <v>0</v>
      </c>
      <c r="L51" s="2">
        <f t="shared" si="4"/>
        <v>0</v>
      </c>
      <c r="M51" s="2">
        <f t="shared" si="5"/>
        <v>0</v>
      </c>
      <c r="N51" s="2">
        <f t="shared" si="6"/>
        <v>0</v>
      </c>
      <c r="O51" s="44">
        <f t="shared" si="7"/>
        <v>0</v>
      </c>
      <c r="P51" s="11">
        <f t="shared" si="8"/>
        <v>0</v>
      </c>
      <c r="Q51" s="5" t="str">
        <f t="shared" si="9"/>
        <v>euro</v>
      </c>
      <c r="R51" s="10">
        <f t="shared" si="10"/>
        <v>0</v>
      </c>
      <c r="S51" s="2"/>
      <c r="T51" s="50" t="str" cm="1">
        <f t="array" ref="T51">_xlfn.IFS(R51&gt;I51,"KO : Le montant retenu est supérieur au montant présenté. Merci de revoir la ligne de contributions ou plafonner son montant.",I51=0,"",R51=I51,"OK",R51&lt;I51,"Montant instruit inférieur au montant présenté.")</f>
        <v/>
      </c>
      <c r="U51" s="9">
        <f t="shared" si="11"/>
        <v>0</v>
      </c>
    </row>
    <row r="52" spans="1:21" x14ac:dyDescent="0.35">
      <c r="A52" s="5">
        <v>48</v>
      </c>
      <c r="B52" s="2"/>
      <c r="C52" s="2"/>
      <c r="D52" s="2"/>
      <c r="E52" s="2"/>
      <c r="F52" s="44"/>
      <c r="G52" s="11"/>
      <c r="H52" s="5" t="s">
        <v>250</v>
      </c>
      <c r="I52" s="10">
        <f t="shared" si="2"/>
        <v>0</v>
      </c>
      <c r="J52" s="40"/>
      <c r="K52" s="31">
        <f t="shared" si="3"/>
        <v>0</v>
      </c>
      <c r="L52" s="2">
        <f t="shared" si="4"/>
        <v>0</v>
      </c>
      <c r="M52" s="2">
        <f t="shared" si="5"/>
        <v>0</v>
      </c>
      <c r="N52" s="2">
        <f t="shared" si="6"/>
        <v>0</v>
      </c>
      <c r="O52" s="44">
        <f t="shared" si="7"/>
        <v>0</v>
      </c>
      <c r="P52" s="11">
        <f t="shared" si="8"/>
        <v>0</v>
      </c>
      <c r="Q52" s="5" t="str">
        <f t="shared" si="9"/>
        <v>euro</v>
      </c>
      <c r="R52" s="10">
        <f t="shared" si="10"/>
        <v>0</v>
      </c>
      <c r="S52" s="2"/>
      <c r="T52" s="50" t="str" cm="1">
        <f t="array" ref="T52">_xlfn.IFS(R52&gt;I52,"KO : Le montant retenu est supérieur au montant présenté. Merci de revoir la ligne de contributions ou plafonner son montant.",I52=0,"",R52=I52,"OK",R52&lt;I52,"Montant instruit inférieur au montant présenté.")</f>
        <v/>
      </c>
      <c r="U52" s="9">
        <f t="shared" si="11"/>
        <v>0</v>
      </c>
    </row>
    <row r="53" spans="1:21" x14ac:dyDescent="0.35">
      <c r="A53" s="5">
        <v>49</v>
      </c>
      <c r="B53" s="2"/>
      <c r="C53" s="2"/>
      <c r="D53" s="2"/>
      <c r="E53" s="2"/>
      <c r="F53" s="44"/>
      <c r="G53" s="11"/>
      <c r="H53" s="5" t="s">
        <v>250</v>
      </c>
      <c r="I53" s="10">
        <f t="shared" si="2"/>
        <v>0</v>
      </c>
      <c r="J53" s="40"/>
      <c r="K53" s="31">
        <f t="shared" si="3"/>
        <v>0</v>
      </c>
      <c r="L53" s="2">
        <f t="shared" si="4"/>
        <v>0</v>
      </c>
      <c r="M53" s="2">
        <f t="shared" si="5"/>
        <v>0</v>
      </c>
      <c r="N53" s="2">
        <f t="shared" si="6"/>
        <v>0</v>
      </c>
      <c r="O53" s="44">
        <f t="shared" si="7"/>
        <v>0</v>
      </c>
      <c r="P53" s="11">
        <f t="shared" si="8"/>
        <v>0</v>
      </c>
      <c r="Q53" s="5" t="str">
        <f t="shared" si="9"/>
        <v>euro</v>
      </c>
      <c r="R53" s="10">
        <f t="shared" si="10"/>
        <v>0</v>
      </c>
      <c r="S53" s="2"/>
      <c r="T53" s="50" t="str" cm="1">
        <f t="array" ref="T53">_xlfn.IFS(R53&gt;I53,"KO : Le montant retenu est supérieur au montant présenté. Merci de revoir la ligne de contributions ou plafonner son montant.",I53=0,"",R53=I53,"OK",R53&lt;I53,"Montant instruit inférieur au montant présenté.")</f>
        <v/>
      </c>
      <c r="U53" s="9">
        <f t="shared" si="11"/>
        <v>0</v>
      </c>
    </row>
    <row r="54" spans="1:21" x14ac:dyDescent="0.35">
      <c r="A54" s="5">
        <v>50</v>
      </c>
      <c r="B54" s="2"/>
      <c r="C54" s="2"/>
      <c r="D54" s="2"/>
      <c r="E54" s="2"/>
      <c r="F54" s="44"/>
      <c r="G54" s="11"/>
      <c r="H54" s="5" t="s">
        <v>250</v>
      </c>
      <c r="I54" s="10">
        <f t="shared" si="2"/>
        <v>0</v>
      </c>
      <c r="J54" s="40"/>
      <c r="K54" s="31">
        <f t="shared" si="3"/>
        <v>0</v>
      </c>
      <c r="L54" s="2">
        <f t="shared" si="4"/>
        <v>0</v>
      </c>
      <c r="M54" s="2">
        <f t="shared" si="5"/>
        <v>0</v>
      </c>
      <c r="N54" s="2">
        <f t="shared" si="6"/>
        <v>0</v>
      </c>
      <c r="O54" s="44">
        <f t="shared" si="7"/>
        <v>0</v>
      </c>
      <c r="P54" s="11">
        <f t="shared" si="8"/>
        <v>0</v>
      </c>
      <c r="Q54" s="5" t="str">
        <f t="shared" si="9"/>
        <v>euro</v>
      </c>
      <c r="R54" s="10">
        <f t="shared" si="10"/>
        <v>0</v>
      </c>
      <c r="S54" s="2"/>
      <c r="T54" s="50" t="str" cm="1">
        <f t="array" ref="T54">_xlfn.IFS(R54&gt;I54,"KO : Le montant retenu est supérieur au montant présenté. Merci de revoir la ligne de contributions ou plafonner son montant.",I54=0,"",R54=I54,"OK",R54&lt;I54,"Montant instruit inférieur au montant présenté.")</f>
        <v/>
      </c>
      <c r="U54" s="9">
        <f t="shared" si="11"/>
        <v>0</v>
      </c>
    </row>
    <row r="55" spans="1:21" x14ac:dyDescent="0.35">
      <c r="A55" s="5">
        <v>51</v>
      </c>
      <c r="B55" s="2"/>
      <c r="C55" s="2"/>
      <c r="D55" s="2"/>
      <c r="E55" s="2"/>
      <c r="F55" s="44"/>
      <c r="G55" s="11"/>
      <c r="H55" s="5" t="s">
        <v>250</v>
      </c>
      <c r="I55" s="10">
        <f t="shared" si="2"/>
        <v>0</v>
      </c>
      <c r="J55" s="40"/>
      <c r="K55" s="31">
        <f t="shared" si="3"/>
        <v>0</v>
      </c>
      <c r="L55" s="2">
        <f t="shared" si="4"/>
        <v>0</v>
      </c>
      <c r="M55" s="2">
        <f t="shared" si="5"/>
        <v>0</v>
      </c>
      <c r="N55" s="2">
        <f t="shared" si="6"/>
        <v>0</v>
      </c>
      <c r="O55" s="44">
        <f t="shared" si="7"/>
        <v>0</v>
      </c>
      <c r="P55" s="11">
        <f t="shared" si="8"/>
        <v>0</v>
      </c>
      <c r="Q55" s="5" t="str">
        <f t="shared" si="9"/>
        <v>euro</v>
      </c>
      <c r="R55" s="10">
        <f t="shared" si="10"/>
        <v>0</v>
      </c>
      <c r="S55" s="2"/>
      <c r="T55" s="50" t="str" cm="1">
        <f t="array" ref="T55">_xlfn.IFS(R55&gt;I55,"KO : Le montant retenu est supérieur au montant présenté. Merci de revoir la ligne de contributions ou plafonner son montant.",I55=0,"",R55=I55,"OK",R55&lt;I55,"Montant instruit inférieur au montant présenté.")</f>
        <v/>
      </c>
      <c r="U55" s="9">
        <f t="shared" si="11"/>
        <v>0</v>
      </c>
    </row>
    <row r="56" spans="1:21" x14ac:dyDescent="0.35">
      <c r="A56" s="5">
        <v>52</v>
      </c>
      <c r="B56" s="2"/>
      <c r="C56" s="2"/>
      <c r="D56" s="2"/>
      <c r="E56" s="2"/>
      <c r="F56" s="44"/>
      <c r="G56" s="11"/>
      <c r="H56" s="5" t="s">
        <v>250</v>
      </c>
      <c r="I56" s="10">
        <f t="shared" si="2"/>
        <v>0</v>
      </c>
      <c r="J56" s="40"/>
      <c r="K56" s="31">
        <f t="shared" si="3"/>
        <v>0</v>
      </c>
      <c r="L56" s="2">
        <f t="shared" si="4"/>
        <v>0</v>
      </c>
      <c r="M56" s="2">
        <f t="shared" si="5"/>
        <v>0</v>
      </c>
      <c r="N56" s="2">
        <f t="shared" si="6"/>
        <v>0</v>
      </c>
      <c r="O56" s="44">
        <f t="shared" si="7"/>
        <v>0</v>
      </c>
      <c r="P56" s="11">
        <f t="shared" si="8"/>
        <v>0</v>
      </c>
      <c r="Q56" s="5" t="str">
        <f t="shared" si="9"/>
        <v>euro</v>
      </c>
      <c r="R56" s="10">
        <f t="shared" si="10"/>
        <v>0</v>
      </c>
      <c r="S56" s="2"/>
      <c r="T56" s="50" t="str" cm="1">
        <f t="array" ref="T56">_xlfn.IFS(R56&gt;I56,"KO : Le montant retenu est supérieur au montant présenté. Merci de revoir la ligne de contributions ou plafonner son montant.",I56=0,"",R56=I56,"OK",R56&lt;I56,"Montant instruit inférieur au montant présenté.")</f>
        <v/>
      </c>
      <c r="U56" s="9">
        <f t="shared" si="11"/>
        <v>0</v>
      </c>
    </row>
    <row r="57" spans="1:21" x14ac:dyDescent="0.35">
      <c r="A57" s="5">
        <v>53</v>
      </c>
      <c r="B57" s="2"/>
      <c r="C57" s="2"/>
      <c r="D57" s="2"/>
      <c r="E57" s="2"/>
      <c r="F57" s="44"/>
      <c r="G57" s="11"/>
      <c r="H57" s="5" t="s">
        <v>250</v>
      </c>
      <c r="I57" s="10">
        <f t="shared" si="2"/>
        <v>0</v>
      </c>
      <c r="J57" s="40"/>
      <c r="K57" s="31">
        <f t="shared" si="3"/>
        <v>0</v>
      </c>
      <c r="L57" s="2">
        <f t="shared" si="4"/>
        <v>0</v>
      </c>
      <c r="M57" s="2">
        <f t="shared" si="5"/>
        <v>0</v>
      </c>
      <c r="N57" s="2">
        <f t="shared" si="6"/>
        <v>0</v>
      </c>
      <c r="O57" s="44">
        <f t="shared" si="7"/>
        <v>0</v>
      </c>
      <c r="P57" s="11">
        <f t="shared" si="8"/>
        <v>0</v>
      </c>
      <c r="Q57" s="5" t="str">
        <f t="shared" si="9"/>
        <v>euro</v>
      </c>
      <c r="R57" s="10">
        <f t="shared" si="10"/>
        <v>0</v>
      </c>
      <c r="S57" s="2"/>
      <c r="T57" s="50" t="str" cm="1">
        <f t="array" ref="T57">_xlfn.IFS(R57&gt;I57,"KO : Le montant retenu est supérieur au montant présenté. Merci de revoir la ligne de contributions ou plafonner son montant.",I57=0,"",R57=I57,"OK",R57&lt;I57,"Montant instruit inférieur au montant présenté.")</f>
        <v/>
      </c>
      <c r="U57" s="9">
        <f t="shared" si="11"/>
        <v>0</v>
      </c>
    </row>
    <row r="58" spans="1:21" x14ac:dyDescent="0.35">
      <c r="A58" s="5">
        <v>54</v>
      </c>
      <c r="B58" s="2"/>
      <c r="C58" s="2"/>
      <c r="D58" s="2"/>
      <c r="E58" s="2"/>
      <c r="F58" s="44"/>
      <c r="G58" s="11"/>
      <c r="H58" s="5" t="s">
        <v>250</v>
      </c>
      <c r="I58" s="10">
        <f t="shared" si="2"/>
        <v>0</v>
      </c>
      <c r="J58" s="40"/>
      <c r="K58" s="31">
        <f t="shared" si="3"/>
        <v>0</v>
      </c>
      <c r="L58" s="2">
        <f t="shared" si="4"/>
        <v>0</v>
      </c>
      <c r="M58" s="2">
        <f t="shared" si="5"/>
        <v>0</v>
      </c>
      <c r="N58" s="2">
        <f t="shared" si="6"/>
        <v>0</v>
      </c>
      <c r="O58" s="44">
        <f t="shared" si="7"/>
        <v>0</v>
      </c>
      <c r="P58" s="11">
        <f t="shared" si="8"/>
        <v>0</v>
      </c>
      <c r="Q58" s="5" t="str">
        <f t="shared" si="9"/>
        <v>euro</v>
      </c>
      <c r="R58" s="10">
        <f t="shared" si="10"/>
        <v>0</v>
      </c>
      <c r="S58" s="2"/>
      <c r="T58" s="50" t="str" cm="1">
        <f t="array" ref="T58">_xlfn.IFS(R58&gt;I58,"KO : Le montant retenu est supérieur au montant présenté. Merci de revoir la ligne de contributions ou plafonner son montant.",I58=0,"",R58=I58,"OK",R58&lt;I58,"Montant instruit inférieur au montant présenté.")</f>
        <v/>
      </c>
      <c r="U58" s="9">
        <f t="shared" si="11"/>
        <v>0</v>
      </c>
    </row>
    <row r="59" spans="1:21" x14ac:dyDescent="0.35">
      <c r="A59" s="5">
        <v>55</v>
      </c>
      <c r="B59" s="2"/>
      <c r="C59" s="2"/>
      <c r="D59" s="2"/>
      <c r="E59" s="2"/>
      <c r="F59" s="44"/>
      <c r="G59" s="11"/>
      <c r="H59" s="5" t="s">
        <v>250</v>
      </c>
      <c r="I59" s="10">
        <f t="shared" si="2"/>
        <v>0</v>
      </c>
      <c r="J59" s="40"/>
      <c r="K59" s="31">
        <f t="shared" si="3"/>
        <v>0</v>
      </c>
      <c r="L59" s="2">
        <f t="shared" si="4"/>
        <v>0</v>
      </c>
      <c r="M59" s="2">
        <f t="shared" si="5"/>
        <v>0</v>
      </c>
      <c r="N59" s="2">
        <f t="shared" si="6"/>
        <v>0</v>
      </c>
      <c r="O59" s="44">
        <f t="shared" si="7"/>
        <v>0</v>
      </c>
      <c r="P59" s="11">
        <f t="shared" si="8"/>
        <v>0</v>
      </c>
      <c r="Q59" s="5" t="str">
        <f t="shared" si="9"/>
        <v>euro</v>
      </c>
      <c r="R59" s="10">
        <f t="shared" si="10"/>
        <v>0</v>
      </c>
      <c r="S59" s="2"/>
      <c r="T59" s="50" t="str" cm="1">
        <f t="array" ref="T59">_xlfn.IFS(R59&gt;I59,"KO : Le montant retenu est supérieur au montant présenté. Merci de revoir la ligne de contributions ou plafonner son montant.",I59=0,"",R59=I59,"OK",R59&lt;I59,"Montant instruit inférieur au montant présenté.")</f>
        <v/>
      </c>
      <c r="U59" s="9">
        <f t="shared" si="11"/>
        <v>0</v>
      </c>
    </row>
    <row r="60" spans="1:21" x14ac:dyDescent="0.35">
      <c r="A60" s="5">
        <v>56</v>
      </c>
      <c r="B60" s="2"/>
      <c r="C60" s="2"/>
      <c r="D60" s="2"/>
      <c r="E60" s="2"/>
      <c r="F60" s="44"/>
      <c r="G60" s="11"/>
      <c r="H60" s="5" t="s">
        <v>250</v>
      </c>
      <c r="I60" s="10">
        <f t="shared" si="2"/>
        <v>0</v>
      </c>
      <c r="J60" s="40"/>
      <c r="K60" s="31">
        <f t="shared" si="3"/>
        <v>0</v>
      </c>
      <c r="L60" s="2">
        <f t="shared" si="4"/>
        <v>0</v>
      </c>
      <c r="M60" s="2">
        <f t="shared" si="5"/>
        <v>0</v>
      </c>
      <c r="N60" s="2">
        <f t="shared" si="6"/>
        <v>0</v>
      </c>
      <c r="O60" s="44">
        <f t="shared" si="7"/>
        <v>0</v>
      </c>
      <c r="P60" s="11">
        <f t="shared" si="8"/>
        <v>0</v>
      </c>
      <c r="Q60" s="5" t="str">
        <f t="shared" si="9"/>
        <v>euro</v>
      </c>
      <c r="R60" s="10">
        <f t="shared" si="10"/>
        <v>0</v>
      </c>
      <c r="S60" s="2"/>
      <c r="T60" s="50" t="str" cm="1">
        <f t="array" ref="T60">_xlfn.IFS(R60&gt;I60,"KO : Le montant retenu est supérieur au montant présenté. Merci de revoir la ligne de contributions ou plafonner son montant.",I60=0,"",R60=I60,"OK",R60&lt;I60,"Montant instruit inférieur au montant présenté.")</f>
        <v/>
      </c>
      <c r="U60" s="9">
        <f t="shared" si="11"/>
        <v>0</v>
      </c>
    </row>
    <row r="61" spans="1:21" x14ac:dyDescent="0.35">
      <c r="A61" s="5">
        <v>57</v>
      </c>
      <c r="B61" s="2"/>
      <c r="C61" s="2"/>
      <c r="D61" s="2"/>
      <c r="E61" s="2"/>
      <c r="F61" s="44"/>
      <c r="G61" s="11"/>
      <c r="H61" s="5" t="s">
        <v>250</v>
      </c>
      <c r="I61" s="10">
        <f t="shared" si="2"/>
        <v>0</v>
      </c>
      <c r="J61" s="40"/>
      <c r="K61" s="31">
        <f t="shared" si="3"/>
        <v>0</v>
      </c>
      <c r="L61" s="2">
        <f t="shared" si="4"/>
        <v>0</v>
      </c>
      <c r="M61" s="2">
        <f t="shared" si="5"/>
        <v>0</v>
      </c>
      <c r="N61" s="2">
        <f t="shared" si="6"/>
        <v>0</v>
      </c>
      <c r="O61" s="44">
        <f t="shared" si="7"/>
        <v>0</v>
      </c>
      <c r="P61" s="11">
        <f t="shared" si="8"/>
        <v>0</v>
      </c>
      <c r="Q61" s="5" t="str">
        <f t="shared" si="9"/>
        <v>euro</v>
      </c>
      <c r="R61" s="10">
        <f t="shared" si="10"/>
        <v>0</v>
      </c>
      <c r="S61" s="2"/>
      <c r="T61" s="50" t="str" cm="1">
        <f t="array" ref="T61">_xlfn.IFS(R61&gt;I61,"KO : Le montant retenu est supérieur au montant présenté. Merci de revoir la ligne de contributions ou plafonner son montant.",I61=0,"",R61=I61,"OK",R61&lt;I61,"Montant instruit inférieur au montant présenté.")</f>
        <v/>
      </c>
      <c r="U61" s="9">
        <f t="shared" si="11"/>
        <v>0</v>
      </c>
    </row>
    <row r="62" spans="1:21" x14ac:dyDescent="0.35">
      <c r="A62" s="5">
        <v>58</v>
      </c>
      <c r="B62" s="2"/>
      <c r="C62" s="2"/>
      <c r="D62" s="2"/>
      <c r="E62" s="2"/>
      <c r="F62" s="44"/>
      <c r="G62" s="11"/>
      <c r="H62" s="5" t="s">
        <v>250</v>
      </c>
      <c r="I62" s="10">
        <f t="shared" si="2"/>
        <v>0</v>
      </c>
      <c r="J62" s="40"/>
      <c r="K62" s="31">
        <f t="shared" si="3"/>
        <v>0</v>
      </c>
      <c r="L62" s="2">
        <f t="shared" si="4"/>
        <v>0</v>
      </c>
      <c r="M62" s="2">
        <f t="shared" si="5"/>
        <v>0</v>
      </c>
      <c r="N62" s="2">
        <f t="shared" si="6"/>
        <v>0</v>
      </c>
      <c r="O62" s="44">
        <f t="shared" si="7"/>
        <v>0</v>
      </c>
      <c r="P62" s="11">
        <f t="shared" si="8"/>
        <v>0</v>
      </c>
      <c r="Q62" s="5" t="str">
        <f t="shared" si="9"/>
        <v>euro</v>
      </c>
      <c r="R62" s="10">
        <f t="shared" si="10"/>
        <v>0</v>
      </c>
      <c r="S62" s="2"/>
      <c r="T62" s="50" t="str" cm="1">
        <f t="array" ref="T62">_xlfn.IFS(R62&gt;I62,"KO : Le montant retenu est supérieur au montant présenté. Merci de revoir la ligne de contributions ou plafonner son montant.",I62=0,"",R62=I62,"OK",R62&lt;I62,"Montant instruit inférieur au montant présenté.")</f>
        <v/>
      </c>
      <c r="U62" s="9">
        <f t="shared" si="11"/>
        <v>0</v>
      </c>
    </row>
    <row r="63" spans="1:21" x14ac:dyDescent="0.35">
      <c r="A63" s="5">
        <v>59</v>
      </c>
      <c r="B63" s="2"/>
      <c r="C63" s="2"/>
      <c r="D63" s="2"/>
      <c r="E63" s="2"/>
      <c r="F63" s="44"/>
      <c r="G63" s="11"/>
      <c r="H63" s="5" t="s">
        <v>250</v>
      </c>
      <c r="I63" s="10">
        <f t="shared" si="2"/>
        <v>0</v>
      </c>
      <c r="J63" s="40"/>
      <c r="K63" s="31">
        <f t="shared" si="3"/>
        <v>0</v>
      </c>
      <c r="L63" s="2">
        <f t="shared" si="4"/>
        <v>0</v>
      </c>
      <c r="M63" s="2">
        <f t="shared" si="5"/>
        <v>0</v>
      </c>
      <c r="N63" s="2">
        <f t="shared" si="6"/>
        <v>0</v>
      </c>
      <c r="O63" s="44">
        <f t="shared" si="7"/>
        <v>0</v>
      </c>
      <c r="P63" s="11">
        <f t="shared" si="8"/>
        <v>0</v>
      </c>
      <c r="Q63" s="5" t="str">
        <f t="shared" si="9"/>
        <v>euro</v>
      </c>
      <c r="R63" s="10">
        <f t="shared" si="10"/>
        <v>0</v>
      </c>
      <c r="S63" s="2"/>
      <c r="T63" s="50" t="str" cm="1">
        <f t="array" ref="T63">_xlfn.IFS(R63&gt;I63,"KO : Le montant retenu est supérieur au montant présenté. Merci de revoir la ligne de contributions ou plafonner son montant.",I63=0,"",R63=I63,"OK",R63&lt;I63,"Montant instruit inférieur au montant présenté.")</f>
        <v/>
      </c>
      <c r="U63" s="9">
        <f t="shared" si="11"/>
        <v>0</v>
      </c>
    </row>
    <row r="64" spans="1:21" x14ac:dyDescent="0.35">
      <c r="A64" s="5">
        <v>60</v>
      </c>
      <c r="B64" s="2"/>
      <c r="C64" s="2"/>
      <c r="D64" s="2"/>
      <c r="E64" s="2"/>
      <c r="F64" s="44"/>
      <c r="G64" s="11"/>
      <c r="H64" s="5" t="s">
        <v>250</v>
      </c>
      <c r="I64" s="10">
        <f t="shared" si="2"/>
        <v>0</v>
      </c>
      <c r="J64" s="40"/>
      <c r="K64" s="31">
        <f t="shared" si="3"/>
        <v>0</v>
      </c>
      <c r="L64" s="2">
        <f t="shared" si="4"/>
        <v>0</v>
      </c>
      <c r="M64" s="2">
        <f t="shared" si="5"/>
        <v>0</v>
      </c>
      <c r="N64" s="2">
        <f t="shared" si="6"/>
        <v>0</v>
      </c>
      <c r="O64" s="44">
        <f t="shared" si="7"/>
        <v>0</v>
      </c>
      <c r="P64" s="11">
        <f t="shared" si="8"/>
        <v>0</v>
      </c>
      <c r="Q64" s="5" t="str">
        <f t="shared" si="9"/>
        <v>euro</v>
      </c>
      <c r="R64" s="10">
        <f t="shared" si="10"/>
        <v>0</v>
      </c>
      <c r="S64" s="2"/>
      <c r="T64" s="50" t="str" cm="1">
        <f t="array" ref="T64">_xlfn.IFS(R64&gt;I64,"KO : Le montant retenu est supérieur au montant présenté. Merci de revoir la ligne de contributions ou plafonner son montant.",I64=0,"",R64=I64,"OK",R64&lt;I64,"Montant instruit inférieur au montant présenté.")</f>
        <v/>
      </c>
      <c r="U64" s="9">
        <f t="shared" si="11"/>
        <v>0</v>
      </c>
    </row>
    <row r="65" spans="1:21" x14ac:dyDescent="0.35">
      <c r="A65" s="5">
        <v>61</v>
      </c>
      <c r="B65" s="2"/>
      <c r="C65" s="2"/>
      <c r="D65" s="2"/>
      <c r="E65" s="2"/>
      <c r="F65" s="44"/>
      <c r="G65" s="11"/>
      <c r="H65" s="5" t="s">
        <v>250</v>
      </c>
      <c r="I65" s="10">
        <f t="shared" si="2"/>
        <v>0</v>
      </c>
      <c r="J65" s="40"/>
      <c r="K65" s="31">
        <f t="shared" si="3"/>
        <v>0</v>
      </c>
      <c r="L65" s="2">
        <f t="shared" si="4"/>
        <v>0</v>
      </c>
      <c r="M65" s="2">
        <f t="shared" si="5"/>
        <v>0</v>
      </c>
      <c r="N65" s="2">
        <f t="shared" si="6"/>
        <v>0</v>
      </c>
      <c r="O65" s="44">
        <f t="shared" si="7"/>
        <v>0</v>
      </c>
      <c r="P65" s="11">
        <f t="shared" si="8"/>
        <v>0</v>
      </c>
      <c r="Q65" s="5" t="str">
        <f t="shared" si="9"/>
        <v>euro</v>
      </c>
      <c r="R65" s="10">
        <f t="shared" si="10"/>
        <v>0</v>
      </c>
      <c r="S65" s="2"/>
      <c r="T65" s="50" t="str" cm="1">
        <f t="array" ref="T65">_xlfn.IFS(R65&gt;I65,"KO : Le montant retenu est supérieur au montant présenté. Merci de revoir la ligne de contributions ou plafonner son montant.",I65=0,"",R65=I65,"OK",R65&lt;I65,"Montant instruit inférieur au montant présenté.")</f>
        <v/>
      </c>
      <c r="U65" s="9">
        <f t="shared" si="11"/>
        <v>0</v>
      </c>
    </row>
    <row r="66" spans="1:21" x14ac:dyDescent="0.35">
      <c r="A66" s="5">
        <v>62</v>
      </c>
      <c r="B66" s="2"/>
      <c r="C66" s="2"/>
      <c r="D66" s="2"/>
      <c r="E66" s="2"/>
      <c r="F66" s="44"/>
      <c r="G66" s="11"/>
      <c r="H66" s="5" t="s">
        <v>250</v>
      </c>
      <c r="I66" s="10">
        <f t="shared" si="2"/>
        <v>0</v>
      </c>
      <c r="J66" s="40"/>
      <c r="K66" s="31">
        <f t="shared" si="3"/>
        <v>0</v>
      </c>
      <c r="L66" s="2">
        <f t="shared" si="4"/>
        <v>0</v>
      </c>
      <c r="M66" s="2">
        <f t="shared" si="5"/>
        <v>0</v>
      </c>
      <c r="N66" s="2">
        <f t="shared" si="6"/>
        <v>0</v>
      </c>
      <c r="O66" s="44">
        <f t="shared" si="7"/>
        <v>0</v>
      </c>
      <c r="P66" s="11">
        <f t="shared" si="8"/>
        <v>0</v>
      </c>
      <c r="Q66" s="5" t="str">
        <f t="shared" si="9"/>
        <v>euro</v>
      </c>
      <c r="R66" s="10">
        <f t="shared" si="10"/>
        <v>0</v>
      </c>
      <c r="S66" s="2"/>
      <c r="T66" s="50" t="str" cm="1">
        <f t="array" ref="T66">_xlfn.IFS(R66&gt;I66,"KO : Le montant retenu est supérieur au montant présenté. Merci de revoir la ligne de contributions ou plafonner son montant.",I66=0,"",R66=I66,"OK",R66&lt;I66,"Montant instruit inférieur au montant présenté.")</f>
        <v/>
      </c>
      <c r="U66" s="9">
        <f t="shared" si="11"/>
        <v>0</v>
      </c>
    </row>
    <row r="67" spans="1:21" x14ac:dyDescent="0.35">
      <c r="A67" s="5">
        <v>63</v>
      </c>
      <c r="B67" s="2"/>
      <c r="C67" s="2"/>
      <c r="D67" s="2"/>
      <c r="E67" s="2"/>
      <c r="F67" s="44"/>
      <c r="G67" s="11"/>
      <c r="H67" s="5" t="s">
        <v>250</v>
      </c>
      <c r="I67" s="10">
        <f t="shared" si="2"/>
        <v>0</v>
      </c>
      <c r="J67" s="40"/>
      <c r="K67" s="31">
        <f t="shared" si="3"/>
        <v>0</v>
      </c>
      <c r="L67" s="2">
        <f t="shared" si="4"/>
        <v>0</v>
      </c>
      <c r="M67" s="2">
        <f t="shared" si="5"/>
        <v>0</v>
      </c>
      <c r="N67" s="2">
        <f t="shared" si="6"/>
        <v>0</v>
      </c>
      <c r="O67" s="44">
        <f t="shared" si="7"/>
        <v>0</v>
      </c>
      <c r="P67" s="11">
        <f t="shared" si="8"/>
        <v>0</v>
      </c>
      <c r="Q67" s="5" t="str">
        <f t="shared" si="9"/>
        <v>euro</v>
      </c>
      <c r="R67" s="10">
        <f t="shared" si="10"/>
        <v>0</v>
      </c>
      <c r="S67" s="2"/>
      <c r="T67" s="50" t="str" cm="1">
        <f t="array" ref="T67">_xlfn.IFS(R67&gt;I67,"KO : Le montant retenu est supérieur au montant présenté. Merci de revoir la ligne de contributions ou plafonner son montant.",I67=0,"",R67=I67,"OK",R67&lt;I67,"Montant instruit inférieur au montant présenté.")</f>
        <v/>
      </c>
      <c r="U67" s="9">
        <f t="shared" si="11"/>
        <v>0</v>
      </c>
    </row>
    <row r="68" spans="1:21" x14ac:dyDescent="0.35">
      <c r="A68" s="5">
        <v>64</v>
      </c>
      <c r="B68" s="2"/>
      <c r="C68" s="2"/>
      <c r="D68" s="2"/>
      <c r="E68" s="2"/>
      <c r="F68" s="44"/>
      <c r="G68" s="11"/>
      <c r="H68" s="5" t="s">
        <v>250</v>
      </c>
      <c r="I68" s="10">
        <f t="shared" si="2"/>
        <v>0</v>
      </c>
      <c r="J68" s="40"/>
      <c r="K68" s="31">
        <f t="shared" si="3"/>
        <v>0</v>
      </c>
      <c r="L68" s="2">
        <f t="shared" si="4"/>
        <v>0</v>
      </c>
      <c r="M68" s="2">
        <f t="shared" si="5"/>
        <v>0</v>
      </c>
      <c r="N68" s="2">
        <f t="shared" si="6"/>
        <v>0</v>
      </c>
      <c r="O68" s="44">
        <f t="shared" si="7"/>
        <v>0</v>
      </c>
      <c r="P68" s="11">
        <f t="shared" si="8"/>
        <v>0</v>
      </c>
      <c r="Q68" s="5" t="str">
        <f t="shared" si="9"/>
        <v>euro</v>
      </c>
      <c r="R68" s="10">
        <f t="shared" si="10"/>
        <v>0</v>
      </c>
      <c r="S68" s="2"/>
      <c r="T68" s="50" t="str" cm="1">
        <f t="array" ref="T68">_xlfn.IFS(R68&gt;I68,"KO : Le montant retenu est supérieur au montant présenté. Merci de revoir la ligne de contributions ou plafonner son montant.",I68=0,"",R68=I68,"OK",R68&lt;I68,"Montant instruit inférieur au montant présenté.")</f>
        <v/>
      </c>
      <c r="U68" s="9">
        <f t="shared" si="11"/>
        <v>0</v>
      </c>
    </row>
    <row r="69" spans="1:21" x14ac:dyDescent="0.35">
      <c r="A69" s="5">
        <v>65</v>
      </c>
      <c r="B69" s="2"/>
      <c r="C69" s="2"/>
      <c r="D69" s="2"/>
      <c r="E69" s="2"/>
      <c r="F69" s="44"/>
      <c r="G69" s="11"/>
      <c r="H69" s="5" t="s">
        <v>250</v>
      </c>
      <c r="I69" s="10">
        <f t="shared" ref="I69:I132" si="12">G69*F69</f>
        <v>0</v>
      </c>
      <c r="J69" s="40"/>
      <c r="K69" s="31">
        <f t="shared" si="3"/>
        <v>0</v>
      </c>
      <c r="L69" s="2">
        <f t="shared" si="4"/>
        <v>0</v>
      </c>
      <c r="M69" s="2">
        <f t="shared" si="5"/>
        <v>0</v>
      </c>
      <c r="N69" s="2">
        <f t="shared" si="6"/>
        <v>0</v>
      </c>
      <c r="O69" s="44">
        <f t="shared" si="7"/>
        <v>0</v>
      </c>
      <c r="P69" s="11">
        <f t="shared" si="8"/>
        <v>0</v>
      </c>
      <c r="Q69" s="5" t="str">
        <f t="shared" si="9"/>
        <v>euro</v>
      </c>
      <c r="R69" s="10">
        <f t="shared" si="10"/>
        <v>0</v>
      </c>
      <c r="S69" s="2"/>
      <c r="T69" s="50" t="str" cm="1">
        <f t="array" ref="T69">_xlfn.IFS(R69&gt;I69,"KO : Le montant retenu est supérieur au montant présenté. Merci de revoir la ligne de contributions ou plafonner son montant.",I69=0,"",R69=I69,"OK",R69&lt;I69,"Montant instruit inférieur au montant présenté.")</f>
        <v/>
      </c>
      <c r="U69" s="9">
        <f t="shared" si="11"/>
        <v>0</v>
      </c>
    </row>
    <row r="70" spans="1:21" x14ac:dyDescent="0.35">
      <c r="A70" s="5">
        <v>66</v>
      </c>
      <c r="B70" s="2"/>
      <c r="C70" s="2"/>
      <c r="D70" s="2"/>
      <c r="E70" s="2"/>
      <c r="F70" s="44"/>
      <c r="G70" s="11"/>
      <c r="H70" s="5" t="s">
        <v>250</v>
      </c>
      <c r="I70" s="10">
        <f t="shared" si="12"/>
        <v>0</v>
      </c>
      <c r="J70" s="40"/>
      <c r="K70" s="31">
        <f t="shared" ref="K70:K133" si="13">B70</f>
        <v>0</v>
      </c>
      <c r="L70" s="2">
        <f t="shared" ref="L70:L133" si="14">C70</f>
        <v>0</v>
      </c>
      <c r="M70" s="2">
        <f t="shared" ref="M70:M133" si="15">D70</f>
        <v>0</v>
      </c>
      <c r="N70" s="2">
        <f t="shared" ref="N70:N133" si="16">E70</f>
        <v>0</v>
      </c>
      <c r="O70" s="44">
        <f t="shared" ref="O70:O133" si="17">F70</f>
        <v>0</v>
      </c>
      <c r="P70" s="11">
        <f t="shared" ref="P70:P133" si="18">G70</f>
        <v>0</v>
      </c>
      <c r="Q70" s="5" t="str">
        <f t="shared" ref="Q70:Q133" si="19">H70</f>
        <v>euro</v>
      </c>
      <c r="R70" s="10">
        <f t="shared" ref="R70:R133" si="20">O70*P70</f>
        <v>0</v>
      </c>
      <c r="S70" s="2"/>
      <c r="T70" s="50" t="str" cm="1">
        <f t="array" ref="T70">_xlfn.IFS(R70&gt;I70,"KO : Le montant retenu est supérieur au montant présenté. Merci de revoir la ligne de contributions ou plafonner son montant.",I70=0,"",R70=I70,"OK",R70&lt;I70,"Montant instruit inférieur au montant présenté.")</f>
        <v/>
      </c>
      <c r="U70" s="9">
        <f t="shared" ref="U70:U133" si="21">I70-R70</f>
        <v>0</v>
      </c>
    </row>
    <row r="71" spans="1:21" x14ac:dyDescent="0.35">
      <c r="A71" s="5">
        <v>67</v>
      </c>
      <c r="B71" s="2"/>
      <c r="C71" s="2"/>
      <c r="D71" s="2"/>
      <c r="E71" s="2"/>
      <c r="F71" s="44"/>
      <c r="G71" s="11"/>
      <c r="H71" s="5" t="s">
        <v>250</v>
      </c>
      <c r="I71" s="10">
        <f t="shared" si="12"/>
        <v>0</v>
      </c>
      <c r="J71" s="40"/>
      <c r="K71" s="31">
        <f t="shared" si="13"/>
        <v>0</v>
      </c>
      <c r="L71" s="2">
        <f t="shared" si="14"/>
        <v>0</v>
      </c>
      <c r="M71" s="2">
        <f t="shared" si="15"/>
        <v>0</v>
      </c>
      <c r="N71" s="2">
        <f t="shared" si="16"/>
        <v>0</v>
      </c>
      <c r="O71" s="44">
        <f t="shared" si="17"/>
        <v>0</v>
      </c>
      <c r="P71" s="11">
        <f t="shared" si="18"/>
        <v>0</v>
      </c>
      <c r="Q71" s="5" t="str">
        <f t="shared" si="19"/>
        <v>euro</v>
      </c>
      <c r="R71" s="10">
        <f t="shared" si="20"/>
        <v>0</v>
      </c>
      <c r="S71" s="2"/>
      <c r="T71" s="50" t="str" cm="1">
        <f t="array" ref="T71">_xlfn.IFS(R71&gt;I71,"KO : Le montant retenu est supérieur au montant présenté. Merci de revoir la ligne de contributions ou plafonner son montant.",I71=0,"",R71=I71,"OK",R71&lt;I71,"Montant instruit inférieur au montant présenté.")</f>
        <v/>
      </c>
      <c r="U71" s="9">
        <f t="shared" si="21"/>
        <v>0</v>
      </c>
    </row>
    <row r="72" spans="1:21" x14ac:dyDescent="0.35">
      <c r="A72" s="5">
        <v>68</v>
      </c>
      <c r="B72" s="2"/>
      <c r="C72" s="2"/>
      <c r="D72" s="2"/>
      <c r="E72" s="2"/>
      <c r="F72" s="44"/>
      <c r="G72" s="11"/>
      <c r="H72" s="5" t="s">
        <v>250</v>
      </c>
      <c r="I72" s="10">
        <f t="shared" si="12"/>
        <v>0</v>
      </c>
      <c r="J72" s="40"/>
      <c r="K72" s="31">
        <f t="shared" si="13"/>
        <v>0</v>
      </c>
      <c r="L72" s="2">
        <f t="shared" si="14"/>
        <v>0</v>
      </c>
      <c r="M72" s="2">
        <f t="shared" si="15"/>
        <v>0</v>
      </c>
      <c r="N72" s="2">
        <f t="shared" si="16"/>
        <v>0</v>
      </c>
      <c r="O72" s="44">
        <f t="shared" si="17"/>
        <v>0</v>
      </c>
      <c r="P72" s="11">
        <f t="shared" si="18"/>
        <v>0</v>
      </c>
      <c r="Q72" s="5" t="str">
        <f t="shared" si="19"/>
        <v>euro</v>
      </c>
      <c r="R72" s="10">
        <f t="shared" si="20"/>
        <v>0</v>
      </c>
      <c r="S72" s="2"/>
      <c r="T72" s="50" t="str" cm="1">
        <f t="array" ref="T72">_xlfn.IFS(R72&gt;I72,"KO : Le montant retenu est supérieur au montant présenté. Merci de revoir la ligne de contributions ou plafonner son montant.",I72=0,"",R72=I72,"OK",R72&lt;I72,"Montant instruit inférieur au montant présenté.")</f>
        <v/>
      </c>
      <c r="U72" s="9">
        <f t="shared" si="21"/>
        <v>0</v>
      </c>
    </row>
    <row r="73" spans="1:21" x14ac:dyDescent="0.35">
      <c r="A73" s="5">
        <v>69</v>
      </c>
      <c r="B73" s="2"/>
      <c r="C73" s="2"/>
      <c r="D73" s="2"/>
      <c r="E73" s="2"/>
      <c r="F73" s="44"/>
      <c r="G73" s="11"/>
      <c r="H73" s="5" t="s">
        <v>250</v>
      </c>
      <c r="I73" s="10">
        <f t="shared" si="12"/>
        <v>0</v>
      </c>
      <c r="J73" s="40"/>
      <c r="K73" s="31">
        <f t="shared" si="13"/>
        <v>0</v>
      </c>
      <c r="L73" s="2">
        <f t="shared" si="14"/>
        <v>0</v>
      </c>
      <c r="M73" s="2">
        <f t="shared" si="15"/>
        <v>0</v>
      </c>
      <c r="N73" s="2">
        <f t="shared" si="16"/>
        <v>0</v>
      </c>
      <c r="O73" s="44">
        <f t="shared" si="17"/>
        <v>0</v>
      </c>
      <c r="P73" s="11">
        <f t="shared" si="18"/>
        <v>0</v>
      </c>
      <c r="Q73" s="5" t="str">
        <f t="shared" si="19"/>
        <v>euro</v>
      </c>
      <c r="R73" s="10">
        <f t="shared" si="20"/>
        <v>0</v>
      </c>
      <c r="S73" s="2"/>
      <c r="T73" s="50" t="str" cm="1">
        <f t="array" ref="T73">_xlfn.IFS(R73&gt;I73,"KO : Le montant retenu est supérieur au montant présenté. Merci de revoir la ligne de contributions ou plafonner son montant.",I73=0,"",R73=I73,"OK",R73&lt;I73,"Montant instruit inférieur au montant présenté.")</f>
        <v/>
      </c>
      <c r="U73" s="9">
        <f t="shared" si="21"/>
        <v>0</v>
      </c>
    </row>
    <row r="74" spans="1:21" x14ac:dyDescent="0.35">
      <c r="A74" s="5">
        <v>70</v>
      </c>
      <c r="B74" s="2"/>
      <c r="C74" s="2"/>
      <c r="D74" s="2"/>
      <c r="E74" s="2"/>
      <c r="F74" s="44"/>
      <c r="G74" s="11"/>
      <c r="H74" s="5" t="s">
        <v>250</v>
      </c>
      <c r="I74" s="10">
        <f t="shared" si="12"/>
        <v>0</v>
      </c>
      <c r="J74" s="40"/>
      <c r="K74" s="31">
        <f t="shared" si="13"/>
        <v>0</v>
      </c>
      <c r="L74" s="2">
        <f t="shared" si="14"/>
        <v>0</v>
      </c>
      <c r="M74" s="2">
        <f t="shared" si="15"/>
        <v>0</v>
      </c>
      <c r="N74" s="2">
        <f t="shared" si="16"/>
        <v>0</v>
      </c>
      <c r="O74" s="44">
        <f t="shared" si="17"/>
        <v>0</v>
      </c>
      <c r="P74" s="11">
        <f t="shared" si="18"/>
        <v>0</v>
      </c>
      <c r="Q74" s="5" t="str">
        <f t="shared" si="19"/>
        <v>euro</v>
      </c>
      <c r="R74" s="10">
        <f t="shared" si="20"/>
        <v>0</v>
      </c>
      <c r="S74" s="2"/>
      <c r="T74" s="50" t="str" cm="1">
        <f t="array" ref="T74">_xlfn.IFS(R74&gt;I74,"KO : Le montant retenu est supérieur au montant présenté. Merci de revoir la ligne de contributions ou plafonner son montant.",I74=0,"",R74=I74,"OK",R74&lt;I74,"Montant instruit inférieur au montant présenté.")</f>
        <v/>
      </c>
      <c r="U74" s="9">
        <f t="shared" si="21"/>
        <v>0</v>
      </c>
    </row>
    <row r="75" spans="1:21" x14ac:dyDescent="0.35">
      <c r="A75" s="5">
        <v>71</v>
      </c>
      <c r="B75" s="2"/>
      <c r="C75" s="2"/>
      <c r="D75" s="2"/>
      <c r="E75" s="2"/>
      <c r="F75" s="44"/>
      <c r="G75" s="11"/>
      <c r="H75" s="5" t="s">
        <v>250</v>
      </c>
      <c r="I75" s="10">
        <f t="shared" si="12"/>
        <v>0</v>
      </c>
      <c r="J75" s="40"/>
      <c r="K75" s="31">
        <f t="shared" si="13"/>
        <v>0</v>
      </c>
      <c r="L75" s="2">
        <f t="shared" si="14"/>
        <v>0</v>
      </c>
      <c r="M75" s="2">
        <f t="shared" si="15"/>
        <v>0</v>
      </c>
      <c r="N75" s="2">
        <f t="shared" si="16"/>
        <v>0</v>
      </c>
      <c r="O75" s="44">
        <f t="shared" si="17"/>
        <v>0</v>
      </c>
      <c r="P75" s="11">
        <f t="shared" si="18"/>
        <v>0</v>
      </c>
      <c r="Q75" s="5" t="str">
        <f t="shared" si="19"/>
        <v>euro</v>
      </c>
      <c r="R75" s="10">
        <f t="shared" si="20"/>
        <v>0</v>
      </c>
      <c r="S75" s="2"/>
      <c r="T75" s="50" t="str" cm="1">
        <f t="array" ref="T75">_xlfn.IFS(R75&gt;I75,"KO : Le montant retenu est supérieur au montant présenté. Merci de revoir la ligne de contributions ou plafonner son montant.",I75=0,"",R75=I75,"OK",R75&lt;I75,"Montant instruit inférieur au montant présenté.")</f>
        <v/>
      </c>
      <c r="U75" s="9">
        <f t="shared" si="21"/>
        <v>0</v>
      </c>
    </row>
    <row r="76" spans="1:21" x14ac:dyDescent="0.35">
      <c r="A76" s="5">
        <v>72</v>
      </c>
      <c r="B76" s="2"/>
      <c r="C76" s="2"/>
      <c r="D76" s="2"/>
      <c r="E76" s="2"/>
      <c r="F76" s="44"/>
      <c r="G76" s="11"/>
      <c r="H76" s="5" t="s">
        <v>250</v>
      </c>
      <c r="I76" s="10">
        <f t="shared" si="12"/>
        <v>0</v>
      </c>
      <c r="J76" s="40"/>
      <c r="K76" s="31">
        <f t="shared" si="13"/>
        <v>0</v>
      </c>
      <c r="L76" s="2">
        <f t="shared" si="14"/>
        <v>0</v>
      </c>
      <c r="M76" s="2">
        <f t="shared" si="15"/>
        <v>0</v>
      </c>
      <c r="N76" s="2">
        <f t="shared" si="16"/>
        <v>0</v>
      </c>
      <c r="O76" s="44">
        <f t="shared" si="17"/>
        <v>0</v>
      </c>
      <c r="P76" s="11">
        <f t="shared" si="18"/>
        <v>0</v>
      </c>
      <c r="Q76" s="5" t="str">
        <f t="shared" si="19"/>
        <v>euro</v>
      </c>
      <c r="R76" s="10">
        <f t="shared" si="20"/>
        <v>0</v>
      </c>
      <c r="S76" s="2"/>
      <c r="T76" s="50" t="str" cm="1">
        <f t="array" ref="T76">_xlfn.IFS(R76&gt;I76,"KO : Le montant retenu est supérieur au montant présenté. Merci de revoir la ligne de contributions ou plafonner son montant.",I76=0,"",R76=I76,"OK",R76&lt;I76,"Montant instruit inférieur au montant présenté.")</f>
        <v/>
      </c>
      <c r="U76" s="9">
        <f t="shared" si="21"/>
        <v>0</v>
      </c>
    </row>
    <row r="77" spans="1:21" x14ac:dyDescent="0.35">
      <c r="A77" s="5">
        <v>73</v>
      </c>
      <c r="B77" s="2"/>
      <c r="C77" s="2"/>
      <c r="D77" s="2"/>
      <c r="E77" s="2"/>
      <c r="F77" s="44"/>
      <c r="G77" s="11"/>
      <c r="H77" s="5" t="s">
        <v>250</v>
      </c>
      <c r="I77" s="10">
        <f t="shared" si="12"/>
        <v>0</v>
      </c>
      <c r="J77" s="40"/>
      <c r="K77" s="31">
        <f t="shared" si="13"/>
        <v>0</v>
      </c>
      <c r="L77" s="2">
        <f t="shared" si="14"/>
        <v>0</v>
      </c>
      <c r="M77" s="2">
        <f t="shared" si="15"/>
        <v>0</v>
      </c>
      <c r="N77" s="2">
        <f t="shared" si="16"/>
        <v>0</v>
      </c>
      <c r="O77" s="44">
        <f t="shared" si="17"/>
        <v>0</v>
      </c>
      <c r="P77" s="11">
        <f t="shared" si="18"/>
        <v>0</v>
      </c>
      <c r="Q77" s="5" t="str">
        <f t="shared" si="19"/>
        <v>euro</v>
      </c>
      <c r="R77" s="10">
        <f t="shared" si="20"/>
        <v>0</v>
      </c>
      <c r="S77" s="2"/>
      <c r="T77" s="50" t="str" cm="1">
        <f t="array" ref="T77">_xlfn.IFS(R77&gt;I77,"KO : Le montant retenu est supérieur au montant présenté. Merci de revoir la ligne de contributions ou plafonner son montant.",I77=0,"",R77=I77,"OK",R77&lt;I77,"Montant instruit inférieur au montant présenté.")</f>
        <v/>
      </c>
      <c r="U77" s="9">
        <f t="shared" si="21"/>
        <v>0</v>
      </c>
    </row>
    <row r="78" spans="1:21" x14ac:dyDescent="0.35">
      <c r="A78" s="5">
        <v>74</v>
      </c>
      <c r="B78" s="2"/>
      <c r="C78" s="2"/>
      <c r="D78" s="2"/>
      <c r="E78" s="2"/>
      <c r="F78" s="44"/>
      <c r="G78" s="11"/>
      <c r="H78" s="5" t="s">
        <v>250</v>
      </c>
      <c r="I78" s="10">
        <f t="shared" si="12"/>
        <v>0</v>
      </c>
      <c r="J78" s="40"/>
      <c r="K78" s="31">
        <f t="shared" si="13"/>
        <v>0</v>
      </c>
      <c r="L78" s="2">
        <f t="shared" si="14"/>
        <v>0</v>
      </c>
      <c r="M78" s="2">
        <f t="shared" si="15"/>
        <v>0</v>
      </c>
      <c r="N78" s="2">
        <f t="shared" si="16"/>
        <v>0</v>
      </c>
      <c r="O78" s="44">
        <f t="shared" si="17"/>
        <v>0</v>
      </c>
      <c r="P78" s="11">
        <f t="shared" si="18"/>
        <v>0</v>
      </c>
      <c r="Q78" s="5" t="str">
        <f t="shared" si="19"/>
        <v>euro</v>
      </c>
      <c r="R78" s="10">
        <f t="shared" si="20"/>
        <v>0</v>
      </c>
      <c r="S78" s="2"/>
      <c r="T78" s="50" t="str" cm="1">
        <f t="array" ref="T78">_xlfn.IFS(R78&gt;I78,"KO : Le montant retenu est supérieur au montant présenté. Merci de revoir la ligne de contributions ou plafonner son montant.",I78=0,"",R78=I78,"OK",R78&lt;I78,"Montant instruit inférieur au montant présenté.")</f>
        <v/>
      </c>
      <c r="U78" s="9">
        <f t="shared" si="21"/>
        <v>0</v>
      </c>
    </row>
    <row r="79" spans="1:21" x14ac:dyDescent="0.35">
      <c r="A79" s="5">
        <v>75</v>
      </c>
      <c r="B79" s="2"/>
      <c r="C79" s="2"/>
      <c r="D79" s="2"/>
      <c r="E79" s="2"/>
      <c r="F79" s="44"/>
      <c r="G79" s="11"/>
      <c r="H79" s="5" t="s">
        <v>250</v>
      </c>
      <c r="I79" s="10">
        <f t="shared" si="12"/>
        <v>0</v>
      </c>
      <c r="J79" s="40"/>
      <c r="K79" s="31">
        <f t="shared" si="13"/>
        <v>0</v>
      </c>
      <c r="L79" s="2">
        <f t="shared" si="14"/>
        <v>0</v>
      </c>
      <c r="M79" s="2">
        <f t="shared" si="15"/>
        <v>0</v>
      </c>
      <c r="N79" s="2">
        <f t="shared" si="16"/>
        <v>0</v>
      </c>
      <c r="O79" s="44">
        <f t="shared" si="17"/>
        <v>0</v>
      </c>
      <c r="P79" s="11">
        <f t="shared" si="18"/>
        <v>0</v>
      </c>
      <c r="Q79" s="5" t="str">
        <f t="shared" si="19"/>
        <v>euro</v>
      </c>
      <c r="R79" s="10">
        <f t="shared" si="20"/>
        <v>0</v>
      </c>
      <c r="S79" s="2"/>
      <c r="T79" s="50" t="str" cm="1">
        <f t="array" ref="T79">_xlfn.IFS(R79&gt;I79,"KO : Le montant retenu est supérieur au montant présenté. Merci de revoir la ligne de contributions ou plafonner son montant.",I79=0,"",R79=I79,"OK",R79&lt;I79,"Montant instruit inférieur au montant présenté.")</f>
        <v/>
      </c>
      <c r="U79" s="9">
        <f t="shared" si="21"/>
        <v>0</v>
      </c>
    </row>
    <row r="80" spans="1:21" x14ac:dyDescent="0.35">
      <c r="A80" s="5">
        <v>76</v>
      </c>
      <c r="B80" s="2"/>
      <c r="C80" s="2"/>
      <c r="D80" s="2"/>
      <c r="E80" s="2"/>
      <c r="F80" s="44"/>
      <c r="G80" s="11"/>
      <c r="H80" s="5" t="s">
        <v>250</v>
      </c>
      <c r="I80" s="10">
        <f t="shared" si="12"/>
        <v>0</v>
      </c>
      <c r="J80" s="40"/>
      <c r="K80" s="31">
        <f t="shared" si="13"/>
        <v>0</v>
      </c>
      <c r="L80" s="2">
        <f t="shared" si="14"/>
        <v>0</v>
      </c>
      <c r="M80" s="2">
        <f t="shared" si="15"/>
        <v>0</v>
      </c>
      <c r="N80" s="2">
        <f t="shared" si="16"/>
        <v>0</v>
      </c>
      <c r="O80" s="44">
        <f t="shared" si="17"/>
        <v>0</v>
      </c>
      <c r="P80" s="11">
        <f t="shared" si="18"/>
        <v>0</v>
      </c>
      <c r="Q80" s="5" t="str">
        <f t="shared" si="19"/>
        <v>euro</v>
      </c>
      <c r="R80" s="10">
        <f t="shared" si="20"/>
        <v>0</v>
      </c>
      <c r="S80" s="2"/>
      <c r="T80" s="50" t="str" cm="1">
        <f t="array" ref="T80">_xlfn.IFS(R80&gt;I80,"KO : Le montant retenu est supérieur au montant présenté. Merci de revoir la ligne de contributions ou plafonner son montant.",I80=0,"",R80=I80,"OK",R80&lt;I80,"Montant instruit inférieur au montant présenté.")</f>
        <v/>
      </c>
      <c r="U80" s="9">
        <f t="shared" si="21"/>
        <v>0</v>
      </c>
    </row>
    <row r="81" spans="1:21" x14ac:dyDescent="0.35">
      <c r="A81" s="5">
        <v>77</v>
      </c>
      <c r="B81" s="2"/>
      <c r="C81" s="2"/>
      <c r="D81" s="2"/>
      <c r="E81" s="2"/>
      <c r="F81" s="44"/>
      <c r="G81" s="11"/>
      <c r="H81" s="5" t="s">
        <v>250</v>
      </c>
      <c r="I81" s="10">
        <f t="shared" si="12"/>
        <v>0</v>
      </c>
      <c r="J81" s="40"/>
      <c r="K81" s="31">
        <f t="shared" si="13"/>
        <v>0</v>
      </c>
      <c r="L81" s="2">
        <f t="shared" si="14"/>
        <v>0</v>
      </c>
      <c r="M81" s="2">
        <f t="shared" si="15"/>
        <v>0</v>
      </c>
      <c r="N81" s="2">
        <f t="shared" si="16"/>
        <v>0</v>
      </c>
      <c r="O81" s="44">
        <f t="shared" si="17"/>
        <v>0</v>
      </c>
      <c r="P81" s="11">
        <f t="shared" si="18"/>
        <v>0</v>
      </c>
      <c r="Q81" s="5" t="str">
        <f t="shared" si="19"/>
        <v>euro</v>
      </c>
      <c r="R81" s="10">
        <f t="shared" si="20"/>
        <v>0</v>
      </c>
      <c r="S81" s="2"/>
      <c r="T81" s="50" t="str" cm="1">
        <f t="array" ref="T81">_xlfn.IFS(R81&gt;I81,"KO : Le montant retenu est supérieur au montant présenté. Merci de revoir la ligne de contributions ou plafonner son montant.",I81=0,"",R81=I81,"OK",R81&lt;I81,"Montant instruit inférieur au montant présenté.")</f>
        <v/>
      </c>
      <c r="U81" s="9">
        <f t="shared" si="21"/>
        <v>0</v>
      </c>
    </row>
    <row r="82" spans="1:21" x14ac:dyDescent="0.35">
      <c r="A82" s="5">
        <v>78</v>
      </c>
      <c r="B82" s="2"/>
      <c r="C82" s="2"/>
      <c r="D82" s="2"/>
      <c r="E82" s="2"/>
      <c r="F82" s="44"/>
      <c r="G82" s="11"/>
      <c r="H82" s="5" t="s">
        <v>250</v>
      </c>
      <c r="I82" s="10">
        <f t="shared" si="12"/>
        <v>0</v>
      </c>
      <c r="J82" s="40"/>
      <c r="K82" s="31">
        <f t="shared" si="13"/>
        <v>0</v>
      </c>
      <c r="L82" s="2">
        <f t="shared" si="14"/>
        <v>0</v>
      </c>
      <c r="M82" s="2">
        <f t="shared" si="15"/>
        <v>0</v>
      </c>
      <c r="N82" s="2">
        <f t="shared" si="16"/>
        <v>0</v>
      </c>
      <c r="O82" s="44">
        <f t="shared" si="17"/>
        <v>0</v>
      </c>
      <c r="P82" s="11">
        <f t="shared" si="18"/>
        <v>0</v>
      </c>
      <c r="Q82" s="5" t="str">
        <f t="shared" si="19"/>
        <v>euro</v>
      </c>
      <c r="R82" s="10">
        <f t="shared" si="20"/>
        <v>0</v>
      </c>
      <c r="S82" s="2"/>
      <c r="T82" s="50" t="str" cm="1">
        <f t="array" ref="T82">_xlfn.IFS(R82&gt;I82,"KO : Le montant retenu est supérieur au montant présenté. Merci de revoir la ligne de contributions ou plafonner son montant.",I82=0,"",R82=I82,"OK",R82&lt;I82,"Montant instruit inférieur au montant présenté.")</f>
        <v/>
      </c>
      <c r="U82" s="9">
        <f t="shared" si="21"/>
        <v>0</v>
      </c>
    </row>
    <row r="83" spans="1:21" x14ac:dyDescent="0.35">
      <c r="A83" s="5">
        <v>79</v>
      </c>
      <c r="B83" s="2"/>
      <c r="C83" s="2"/>
      <c r="D83" s="2"/>
      <c r="E83" s="2"/>
      <c r="F83" s="44"/>
      <c r="G83" s="11"/>
      <c r="H83" s="5" t="s">
        <v>250</v>
      </c>
      <c r="I83" s="10">
        <f t="shared" si="12"/>
        <v>0</v>
      </c>
      <c r="J83" s="40"/>
      <c r="K83" s="31">
        <f t="shared" si="13"/>
        <v>0</v>
      </c>
      <c r="L83" s="2">
        <f t="shared" si="14"/>
        <v>0</v>
      </c>
      <c r="M83" s="2">
        <f t="shared" si="15"/>
        <v>0</v>
      </c>
      <c r="N83" s="2">
        <f t="shared" si="16"/>
        <v>0</v>
      </c>
      <c r="O83" s="44">
        <f t="shared" si="17"/>
        <v>0</v>
      </c>
      <c r="P83" s="11">
        <f t="shared" si="18"/>
        <v>0</v>
      </c>
      <c r="Q83" s="5" t="str">
        <f t="shared" si="19"/>
        <v>euro</v>
      </c>
      <c r="R83" s="10">
        <f t="shared" si="20"/>
        <v>0</v>
      </c>
      <c r="S83" s="2"/>
      <c r="T83" s="50" t="str" cm="1">
        <f t="array" ref="T83">_xlfn.IFS(R83&gt;I83,"KO : Le montant retenu est supérieur au montant présenté. Merci de revoir la ligne de contributions ou plafonner son montant.",I83=0,"",R83=I83,"OK",R83&lt;I83,"Montant instruit inférieur au montant présenté.")</f>
        <v/>
      </c>
      <c r="U83" s="9">
        <f t="shared" si="21"/>
        <v>0</v>
      </c>
    </row>
    <row r="84" spans="1:21" x14ac:dyDescent="0.35">
      <c r="A84" s="5">
        <v>80</v>
      </c>
      <c r="B84" s="2"/>
      <c r="C84" s="2"/>
      <c r="D84" s="2"/>
      <c r="E84" s="2"/>
      <c r="F84" s="44"/>
      <c r="G84" s="11"/>
      <c r="H84" s="5" t="s">
        <v>250</v>
      </c>
      <c r="I84" s="10">
        <f t="shared" si="12"/>
        <v>0</v>
      </c>
      <c r="J84" s="40"/>
      <c r="K84" s="31">
        <f t="shared" si="13"/>
        <v>0</v>
      </c>
      <c r="L84" s="2">
        <f t="shared" si="14"/>
        <v>0</v>
      </c>
      <c r="M84" s="2">
        <f t="shared" si="15"/>
        <v>0</v>
      </c>
      <c r="N84" s="2">
        <f t="shared" si="16"/>
        <v>0</v>
      </c>
      <c r="O84" s="44">
        <f t="shared" si="17"/>
        <v>0</v>
      </c>
      <c r="P84" s="11">
        <f t="shared" si="18"/>
        <v>0</v>
      </c>
      <c r="Q84" s="5" t="str">
        <f t="shared" si="19"/>
        <v>euro</v>
      </c>
      <c r="R84" s="10">
        <f t="shared" si="20"/>
        <v>0</v>
      </c>
      <c r="S84" s="2"/>
      <c r="T84" s="50" t="str" cm="1">
        <f t="array" ref="T84">_xlfn.IFS(R84&gt;I84,"KO : Le montant retenu est supérieur au montant présenté. Merci de revoir la ligne de contributions ou plafonner son montant.",I84=0,"",R84=I84,"OK",R84&lt;I84,"Montant instruit inférieur au montant présenté.")</f>
        <v/>
      </c>
      <c r="U84" s="9">
        <f t="shared" si="21"/>
        <v>0</v>
      </c>
    </row>
    <row r="85" spans="1:21" x14ac:dyDescent="0.35">
      <c r="A85" s="5">
        <v>81</v>
      </c>
      <c r="B85" s="2"/>
      <c r="C85" s="2"/>
      <c r="D85" s="2"/>
      <c r="E85" s="2"/>
      <c r="F85" s="44"/>
      <c r="G85" s="11"/>
      <c r="H85" s="5" t="s">
        <v>250</v>
      </c>
      <c r="I85" s="10">
        <f t="shared" si="12"/>
        <v>0</v>
      </c>
      <c r="J85" s="40"/>
      <c r="K85" s="31">
        <f t="shared" si="13"/>
        <v>0</v>
      </c>
      <c r="L85" s="2">
        <f t="shared" si="14"/>
        <v>0</v>
      </c>
      <c r="M85" s="2">
        <f t="shared" si="15"/>
        <v>0</v>
      </c>
      <c r="N85" s="2">
        <f t="shared" si="16"/>
        <v>0</v>
      </c>
      <c r="O85" s="44">
        <f t="shared" si="17"/>
        <v>0</v>
      </c>
      <c r="P85" s="11">
        <f t="shared" si="18"/>
        <v>0</v>
      </c>
      <c r="Q85" s="5" t="str">
        <f t="shared" si="19"/>
        <v>euro</v>
      </c>
      <c r="R85" s="10">
        <f t="shared" si="20"/>
        <v>0</v>
      </c>
      <c r="S85" s="2"/>
      <c r="T85" s="50" t="str" cm="1">
        <f t="array" ref="T85">_xlfn.IFS(R85&gt;I85,"KO : Le montant retenu est supérieur au montant présenté. Merci de revoir la ligne de contributions ou plafonner son montant.",I85=0,"",R85=I85,"OK",R85&lt;I85,"Montant instruit inférieur au montant présenté.")</f>
        <v/>
      </c>
      <c r="U85" s="9">
        <f t="shared" si="21"/>
        <v>0</v>
      </c>
    </row>
    <row r="86" spans="1:21" x14ac:dyDescent="0.35">
      <c r="A86" s="5">
        <v>82</v>
      </c>
      <c r="B86" s="2"/>
      <c r="C86" s="2"/>
      <c r="D86" s="2"/>
      <c r="E86" s="2"/>
      <c r="F86" s="44"/>
      <c r="G86" s="11"/>
      <c r="H86" s="5" t="s">
        <v>250</v>
      </c>
      <c r="I86" s="10">
        <f t="shared" si="12"/>
        <v>0</v>
      </c>
      <c r="J86" s="40"/>
      <c r="K86" s="31">
        <f t="shared" si="13"/>
        <v>0</v>
      </c>
      <c r="L86" s="2">
        <f t="shared" si="14"/>
        <v>0</v>
      </c>
      <c r="M86" s="2">
        <f t="shared" si="15"/>
        <v>0</v>
      </c>
      <c r="N86" s="2">
        <f t="shared" si="16"/>
        <v>0</v>
      </c>
      <c r="O86" s="44">
        <f t="shared" si="17"/>
        <v>0</v>
      </c>
      <c r="P86" s="11">
        <f t="shared" si="18"/>
        <v>0</v>
      </c>
      <c r="Q86" s="5" t="str">
        <f t="shared" si="19"/>
        <v>euro</v>
      </c>
      <c r="R86" s="10">
        <f t="shared" si="20"/>
        <v>0</v>
      </c>
      <c r="S86" s="2"/>
      <c r="T86" s="50" t="str" cm="1">
        <f t="array" ref="T86">_xlfn.IFS(R86&gt;I86,"KO : Le montant retenu est supérieur au montant présenté. Merci de revoir la ligne de contributions ou plafonner son montant.",I86=0,"",R86=I86,"OK",R86&lt;I86,"Montant instruit inférieur au montant présenté.")</f>
        <v/>
      </c>
      <c r="U86" s="9">
        <f t="shared" si="21"/>
        <v>0</v>
      </c>
    </row>
    <row r="87" spans="1:21" x14ac:dyDescent="0.35">
      <c r="A87" s="5">
        <v>83</v>
      </c>
      <c r="B87" s="2"/>
      <c r="C87" s="2"/>
      <c r="D87" s="2"/>
      <c r="E87" s="2"/>
      <c r="F87" s="44"/>
      <c r="G87" s="11"/>
      <c r="H87" s="5" t="s">
        <v>250</v>
      </c>
      <c r="I87" s="10">
        <f t="shared" si="12"/>
        <v>0</v>
      </c>
      <c r="J87" s="40"/>
      <c r="K87" s="31">
        <f t="shared" si="13"/>
        <v>0</v>
      </c>
      <c r="L87" s="2">
        <f t="shared" si="14"/>
        <v>0</v>
      </c>
      <c r="M87" s="2">
        <f t="shared" si="15"/>
        <v>0</v>
      </c>
      <c r="N87" s="2">
        <f t="shared" si="16"/>
        <v>0</v>
      </c>
      <c r="O87" s="44">
        <f t="shared" si="17"/>
        <v>0</v>
      </c>
      <c r="P87" s="11">
        <f t="shared" si="18"/>
        <v>0</v>
      </c>
      <c r="Q87" s="5" t="str">
        <f t="shared" si="19"/>
        <v>euro</v>
      </c>
      <c r="R87" s="10">
        <f t="shared" si="20"/>
        <v>0</v>
      </c>
      <c r="S87" s="2"/>
      <c r="T87" s="50" t="str" cm="1">
        <f t="array" ref="T87">_xlfn.IFS(R87&gt;I87,"KO : Le montant retenu est supérieur au montant présenté. Merci de revoir la ligne de contributions ou plafonner son montant.",I87=0,"",R87=I87,"OK",R87&lt;I87,"Montant instruit inférieur au montant présenté.")</f>
        <v/>
      </c>
      <c r="U87" s="9">
        <f t="shared" si="21"/>
        <v>0</v>
      </c>
    </row>
    <row r="88" spans="1:21" x14ac:dyDescent="0.35">
      <c r="A88" s="5">
        <v>84</v>
      </c>
      <c r="B88" s="2"/>
      <c r="C88" s="2"/>
      <c r="D88" s="2"/>
      <c r="E88" s="2"/>
      <c r="F88" s="44"/>
      <c r="G88" s="11"/>
      <c r="H88" s="5" t="s">
        <v>250</v>
      </c>
      <c r="I88" s="10">
        <f t="shared" si="12"/>
        <v>0</v>
      </c>
      <c r="J88" s="40"/>
      <c r="K88" s="31">
        <f t="shared" si="13"/>
        <v>0</v>
      </c>
      <c r="L88" s="2">
        <f t="shared" si="14"/>
        <v>0</v>
      </c>
      <c r="M88" s="2">
        <f t="shared" si="15"/>
        <v>0</v>
      </c>
      <c r="N88" s="2">
        <f t="shared" si="16"/>
        <v>0</v>
      </c>
      <c r="O88" s="44">
        <f t="shared" si="17"/>
        <v>0</v>
      </c>
      <c r="P88" s="11">
        <f t="shared" si="18"/>
        <v>0</v>
      </c>
      <c r="Q88" s="5" t="str">
        <f t="shared" si="19"/>
        <v>euro</v>
      </c>
      <c r="R88" s="10">
        <f t="shared" si="20"/>
        <v>0</v>
      </c>
      <c r="S88" s="2"/>
      <c r="T88" s="50" t="str" cm="1">
        <f t="array" ref="T88">_xlfn.IFS(R88&gt;I88,"KO : Le montant retenu est supérieur au montant présenté. Merci de revoir la ligne de contributions ou plafonner son montant.",I88=0,"",R88=I88,"OK",R88&lt;I88,"Montant instruit inférieur au montant présenté.")</f>
        <v/>
      </c>
      <c r="U88" s="9">
        <f t="shared" si="21"/>
        <v>0</v>
      </c>
    </row>
    <row r="89" spans="1:21" x14ac:dyDescent="0.35">
      <c r="A89" s="5">
        <v>85</v>
      </c>
      <c r="B89" s="2"/>
      <c r="C89" s="2"/>
      <c r="D89" s="2"/>
      <c r="E89" s="2"/>
      <c r="F89" s="44"/>
      <c r="G89" s="11"/>
      <c r="H89" s="5" t="s">
        <v>250</v>
      </c>
      <c r="I89" s="10">
        <f t="shared" si="12"/>
        <v>0</v>
      </c>
      <c r="J89" s="40"/>
      <c r="K89" s="31">
        <f t="shared" si="13"/>
        <v>0</v>
      </c>
      <c r="L89" s="2">
        <f t="shared" si="14"/>
        <v>0</v>
      </c>
      <c r="M89" s="2">
        <f t="shared" si="15"/>
        <v>0</v>
      </c>
      <c r="N89" s="2">
        <f t="shared" si="16"/>
        <v>0</v>
      </c>
      <c r="O89" s="44">
        <f t="shared" si="17"/>
        <v>0</v>
      </c>
      <c r="P89" s="11">
        <f t="shared" si="18"/>
        <v>0</v>
      </c>
      <c r="Q89" s="5" t="str">
        <f t="shared" si="19"/>
        <v>euro</v>
      </c>
      <c r="R89" s="10">
        <f t="shared" si="20"/>
        <v>0</v>
      </c>
      <c r="S89" s="2"/>
      <c r="T89" s="50" t="str" cm="1">
        <f t="array" ref="T89">_xlfn.IFS(R89&gt;I89,"KO : Le montant retenu est supérieur au montant présenté. Merci de revoir la ligne de contributions ou plafonner son montant.",I89=0,"",R89=I89,"OK",R89&lt;I89,"Montant instruit inférieur au montant présenté.")</f>
        <v/>
      </c>
      <c r="U89" s="9">
        <f t="shared" si="21"/>
        <v>0</v>
      </c>
    </row>
    <row r="90" spans="1:21" x14ac:dyDescent="0.35">
      <c r="A90" s="5">
        <v>86</v>
      </c>
      <c r="B90" s="2"/>
      <c r="C90" s="2"/>
      <c r="D90" s="2"/>
      <c r="E90" s="2"/>
      <c r="F90" s="44"/>
      <c r="G90" s="11"/>
      <c r="H90" s="5" t="s">
        <v>250</v>
      </c>
      <c r="I90" s="10">
        <f t="shared" si="12"/>
        <v>0</v>
      </c>
      <c r="J90" s="40"/>
      <c r="K90" s="31">
        <f t="shared" si="13"/>
        <v>0</v>
      </c>
      <c r="L90" s="2">
        <f t="shared" si="14"/>
        <v>0</v>
      </c>
      <c r="M90" s="2">
        <f t="shared" si="15"/>
        <v>0</v>
      </c>
      <c r="N90" s="2">
        <f t="shared" si="16"/>
        <v>0</v>
      </c>
      <c r="O90" s="44">
        <f t="shared" si="17"/>
        <v>0</v>
      </c>
      <c r="P90" s="11">
        <f t="shared" si="18"/>
        <v>0</v>
      </c>
      <c r="Q90" s="5" t="str">
        <f t="shared" si="19"/>
        <v>euro</v>
      </c>
      <c r="R90" s="10">
        <f t="shared" si="20"/>
        <v>0</v>
      </c>
      <c r="S90" s="2"/>
      <c r="T90" s="50" t="str" cm="1">
        <f t="array" ref="T90">_xlfn.IFS(R90&gt;I90,"KO : Le montant retenu est supérieur au montant présenté. Merci de revoir la ligne de contributions ou plafonner son montant.",I90=0,"",R90=I90,"OK",R90&lt;I90,"Montant instruit inférieur au montant présenté.")</f>
        <v/>
      </c>
      <c r="U90" s="9">
        <f t="shared" si="21"/>
        <v>0</v>
      </c>
    </row>
    <row r="91" spans="1:21" x14ac:dyDescent="0.35">
      <c r="A91" s="5">
        <v>87</v>
      </c>
      <c r="B91" s="2"/>
      <c r="C91" s="2"/>
      <c r="D91" s="2"/>
      <c r="E91" s="2"/>
      <c r="F91" s="44"/>
      <c r="G91" s="11"/>
      <c r="H91" s="5" t="s">
        <v>250</v>
      </c>
      <c r="I91" s="10">
        <f t="shared" si="12"/>
        <v>0</v>
      </c>
      <c r="J91" s="40"/>
      <c r="K91" s="31">
        <f t="shared" si="13"/>
        <v>0</v>
      </c>
      <c r="L91" s="2">
        <f t="shared" si="14"/>
        <v>0</v>
      </c>
      <c r="M91" s="2">
        <f t="shared" si="15"/>
        <v>0</v>
      </c>
      <c r="N91" s="2">
        <f t="shared" si="16"/>
        <v>0</v>
      </c>
      <c r="O91" s="44">
        <f t="shared" si="17"/>
        <v>0</v>
      </c>
      <c r="P91" s="11">
        <f t="shared" si="18"/>
        <v>0</v>
      </c>
      <c r="Q91" s="5" t="str">
        <f t="shared" si="19"/>
        <v>euro</v>
      </c>
      <c r="R91" s="10">
        <f t="shared" si="20"/>
        <v>0</v>
      </c>
      <c r="S91" s="2"/>
      <c r="T91" s="50" t="str" cm="1">
        <f t="array" ref="T91">_xlfn.IFS(R91&gt;I91,"KO : Le montant retenu est supérieur au montant présenté. Merci de revoir la ligne de contributions ou plafonner son montant.",I91=0,"",R91=I91,"OK",R91&lt;I91,"Montant instruit inférieur au montant présenté.")</f>
        <v/>
      </c>
      <c r="U91" s="9">
        <f t="shared" si="21"/>
        <v>0</v>
      </c>
    </row>
    <row r="92" spans="1:21" x14ac:dyDescent="0.35">
      <c r="A92" s="5">
        <v>88</v>
      </c>
      <c r="B92" s="2"/>
      <c r="C92" s="2"/>
      <c r="D92" s="2"/>
      <c r="E92" s="2"/>
      <c r="F92" s="44"/>
      <c r="G92" s="11"/>
      <c r="H92" s="5" t="s">
        <v>250</v>
      </c>
      <c r="I92" s="10">
        <f t="shared" si="12"/>
        <v>0</v>
      </c>
      <c r="J92" s="40"/>
      <c r="K92" s="31">
        <f t="shared" si="13"/>
        <v>0</v>
      </c>
      <c r="L92" s="2">
        <f t="shared" si="14"/>
        <v>0</v>
      </c>
      <c r="M92" s="2">
        <f t="shared" si="15"/>
        <v>0</v>
      </c>
      <c r="N92" s="2">
        <f t="shared" si="16"/>
        <v>0</v>
      </c>
      <c r="O92" s="44">
        <f t="shared" si="17"/>
        <v>0</v>
      </c>
      <c r="P92" s="11">
        <f t="shared" si="18"/>
        <v>0</v>
      </c>
      <c r="Q92" s="5" t="str">
        <f t="shared" si="19"/>
        <v>euro</v>
      </c>
      <c r="R92" s="10">
        <f t="shared" si="20"/>
        <v>0</v>
      </c>
      <c r="S92" s="2"/>
      <c r="T92" s="50" t="str" cm="1">
        <f t="array" ref="T92">_xlfn.IFS(R92&gt;I92,"KO : Le montant retenu est supérieur au montant présenté. Merci de revoir la ligne de contributions ou plafonner son montant.",I92=0,"",R92=I92,"OK",R92&lt;I92,"Montant instruit inférieur au montant présenté.")</f>
        <v/>
      </c>
      <c r="U92" s="9">
        <f t="shared" si="21"/>
        <v>0</v>
      </c>
    </row>
    <row r="93" spans="1:21" x14ac:dyDescent="0.35">
      <c r="A93" s="5">
        <v>89</v>
      </c>
      <c r="B93" s="2"/>
      <c r="C93" s="2"/>
      <c r="D93" s="2"/>
      <c r="E93" s="2"/>
      <c r="F93" s="44"/>
      <c r="G93" s="11"/>
      <c r="H93" s="5" t="s">
        <v>250</v>
      </c>
      <c r="I93" s="10">
        <f t="shared" si="12"/>
        <v>0</v>
      </c>
      <c r="J93" s="40"/>
      <c r="K93" s="31">
        <f t="shared" si="13"/>
        <v>0</v>
      </c>
      <c r="L93" s="2">
        <f t="shared" si="14"/>
        <v>0</v>
      </c>
      <c r="M93" s="2">
        <f t="shared" si="15"/>
        <v>0</v>
      </c>
      <c r="N93" s="2">
        <f t="shared" si="16"/>
        <v>0</v>
      </c>
      <c r="O93" s="44">
        <f t="shared" si="17"/>
        <v>0</v>
      </c>
      <c r="P93" s="11">
        <f t="shared" si="18"/>
        <v>0</v>
      </c>
      <c r="Q93" s="5" t="str">
        <f t="shared" si="19"/>
        <v>euro</v>
      </c>
      <c r="R93" s="10">
        <f t="shared" si="20"/>
        <v>0</v>
      </c>
      <c r="S93" s="2"/>
      <c r="T93" s="50" t="str" cm="1">
        <f t="array" ref="T93">_xlfn.IFS(R93&gt;I93,"KO : Le montant retenu est supérieur au montant présenté. Merci de revoir la ligne de contributions ou plafonner son montant.",I93=0,"",R93=I93,"OK",R93&lt;I93,"Montant instruit inférieur au montant présenté.")</f>
        <v/>
      </c>
      <c r="U93" s="9">
        <f t="shared" si="21"/>
        <v>0</v>
      </c>
    </row>
    <row r="94" spans="1:21" x14ac:dyDescent="0.35">
      <c r="A94" s="5">
        <v>90</v>
      </c>
      <c r="B94" s="2"/>
      <c r="C94" s="2"/>
      <c r="D94" s="2"/>
      <c r="E94" s="2"/>
      <c r="F94" s="44"/>
      <c r="G94" s="11"/>
      <c r="H94" s="5" t="s">
        <v>250</v>
      </c>
      <c r="I94" s="10">
        <f t="shared" si="12"/>
        <v>0</v>
      </c>
      <c r="J94" s="40"/>
      <c r="K94" s="31">
        <f t="shared" si="13"/>
        <v>0</v>
      </c>
      <c r="L94" s="2">
        <f t="shared" si="14"/>
        <v>0</v>
      </c>
      <c r="M94" s="2">
        <f t="shared" si="15"/>
        <v>0</v>
      </c>
      <c r="N94" s="2">
        <f t="shared" si="16"/>
        <v>0</v>
      </c>
      <c r="O94" s="44">
        <f t="shared" si="17"/>
        <v>0</v>
      </c>
      <c r="P94" s="11">
        <f t="shared" si="18"/>
        <v>0</v>
      </c>
      <c r="Q94" s="5" t="str">
        <f t="shared" si="19"/>
        <v>euro</v>
      </c>
      <c r="R94" s="10">
        <f t="shared" si="20"/>
        <v>0</v>
      </c>
      <c r="S94" s="2"/>
      <c r="T94" s="50" t="str" cm="1">
        <f t="array" ref="T94">_xlfn.IFS(R94&gt;I94,"KO : Le montant retenu est supérieur au montant présenté. Merci de revoir la ligne de contributions ou plafonner son montant.",I94=0,"",R94=I94,"OK",R94&lt;I94,"Montant instruit inférieur au montant présenté.")</f>
        <v/>
      </c>
      <c r="U94" s="9">
        <f t="shared" si="21"/>
        <v>0</v>
      </c>
    </row>
    <row r="95" spans="1:21" x14ac:dyDescent="0.35">
      <c r="A95" s="5">
        <v>91</v>
      </c>
      <c r="B95" s="2"/>
      <c r="C95" s="2"/>
      <c r="D95" s="2"/>
      <c r="E95" s="2"/>
      <c r="F95" s="44"/>
      <c r="G95" s="11"/>
      <c r="H95" s="5" t="s">
        <v>250</v>
      </c>
      <c r="I95" s="10">
        <f t="shared" si="12"/>
        <v>0</v>
      </c>
      <c r="J95" s="40"/>
      <c r="K95" s="31">
        <f t="shared" si="13"/>
        <v>0</v>
      </c>
      <c r="L95" s="2">
        <f t="shared" si="14"/>
        <v>0</v>
      </c>
      <c r="M95" s="2">
        <f t="shared" si="15"/>
        <v>0</v>
      </c>
      <c r="N95" s="2">
        <f t="shared" si="16"/>
        <v>0</v>
      </c>
      <c r="O95" s="44">
        <f t="shared" si="17"/>
        <v>0</v>
      </c>
      <c r="P95" s="11">
        <f t="shared" si="18"/>
        <v>0</v>
      </c>
      <c r="Q95" s="5" t="str">
        <f t="shared" si="19"/>
        <v>euro</v>
      </c>
      <c r="R95" s="10">
        <f t="shared" si="20"/>
        <v>0</v>
      </c>
      <c r="S95" s="2"/>
      <c r="T95" s="50" t="str" cm="1">
        <f t="array" ref="T95">_xlfn.IFS(R95&gt;I95,"KO : Le montant retenu est supérieur au montant présenté. Merci de revoir la ligne de contributions ou plafonner son montant.",I95=0,"",R95=I95,"OK",R95&lt;I95,"Montant instruit inférieur au montant présenté.")</f>
        <v/>
      </c>
      <c r="U95" s="9">
        <f t="shared" si="21"/>
        <v>0</v>
      </c>
    </row>
    <row r="96" spans="1:21" x14ac:dyDescent="0.35">
      <c r="A96" s="5">
        <v>92</v>
      </c>
      <c r="B96" s="2"/>
      <c r="C96" s="2"/>
      <c r="D96" s="2"/>
      <c r="E96" s="2"/>
      <c r="F96" s="44"/>
      <c r="G96" s="11"/>
      <c r="H96" s="5" t="s">
        <v>250</v>
      </c>
      <c r="I96" s="10">
        <f t="shared" si="12"/>
        <v>0</v>
      </c>
      <c r="J96" s="40"/>
      <c r="K96" s="31">
        <f t="shared" si="13"/>
        <v>0</v>
      </c>
      <c r="L96" s="2">
        <f t="shared" si="14"/>
        <v>0</v>
      </c>
      <c r="M96" s="2">
        <f t="shared" si="15"/>
        <v>0</v>
      </c>
      <c r="N96" s="2">
        <f t="shared" si="16"/>
        <v>0</v>
      </c>
      <c r="O96" s="44">
        <f t="shared" si="17"/>
        <v>0</v>
      </c>
      <c r="P96" s="11">
        <f t="shared" si="18"/>
        <v>0</v>
      </c>
      <c r="Q96" s="5" t="str">
        <f t="shared" si="19"/>
        <v>euro</v>
      </c>
      <c r="R96" s="10">
        <f t="shared" si="20"/>
        <v>0</v>
      </c>
      <c r="S96" s="2"/>
      <c r="T96" s="50" t="str" cm="1">
        <f t="array" ref="T96">_xlfn.IFS(R96&gt;I96,"KO : Le montant retenu est supérieur au montant présenté. Merci de revoir la ligne de contributions ou plafonner son montant.",I96=0,"",R96=I96,"OK",R96&lt;I96,"Montant instruit inférieur au montant présenté.")</f>
        <v/>
      </c>
      <c r="U96" s="9">
        <f t="shared" si="21"/>
        <v>0</v>
      </c>
    </row>
    <row r="97" spans="1:21" x14ac:dyDescent="0.35">
      <c r="A97" s="5">
        <v>93</v>
      </c>
      <c r="B97" s="2"/>
      <c r="C97" s="2"/>
      <c r="D97" s="2"/>
      <c r="E97" s="2"/>
      <c r="F97" s="44"/>
      <c r="G97" s="11"/>
      <c r="H97" s="5" t="s">
        <v>250</v>
      </c>
      <c r="I97" s="10">
        <f t="shared" si="12"/>
        <v>0</v>
      </c>
      <c r="J97" s="40"/>
      <c r="K97" s="31">
        <f t="shared" si="13"/>
        <v>0</v>
      </c>
      <c r="L97" s="2">
        <f t="shared" si="14"/>
        <v>0</v>
      </c>
      <c r="M97" s="2">
        <f t="shared" si="15"/>
        <v>0</v>
      </c>
      <c r="N97" s="2">
        <f t="shared" si="16"/>
        <v>0</v>
      </c>
      <c r="O97" s="44">
        <f t="shared" si="17"/>
        <v>0</v>
      </c>
      <c r="P97" s="11">
        <f t="shared" si="18"/>
        <v>0</v>
      </c>
      <c r="Q97" s="5" t="str">
        <f t="shared" si="19"/>
        <v>euro</v>
      </c>
      <c r="R97" s="10">
        <f t="shared" si="20"/>
        <v>0</v>
      </c>
      <c r="S97" s="2"/>
      <c r="T97" s="50" t="str" cm="1">
        <f t="array" ref="T97">_xlfn.IFS(R97&gt;I97,"KO : Le montant retenu est supérieur au montant présenté. Merci de revoir la ligne de contributions ou plafonner son montant.",I97=0,"",R97=I97,"OK",R97&lt;I97,"Montant instruit inférieur au montant présenté.")</f>
        <v/>
      </c>
      <c r="U97" s="9">
        <f t="shared" si="21"/>
        <v>0</v>
      </c>
    </row>
    <row r="98" spans="1:21" x14ac:dyDescent="0.35">
      <c r="A98" s="5">
        <v>94</v>
      </c>
      <c r="B98" s="2"/>
      <c r="C98" s="2"/>
      <c r="D98" s="2"/>
      <c r="E98" s="2"/>
      <c r="F98" s="44"/>
      <c r="G98" s="11"/>
      <c r="H98" s="5" t="s">
        <v>250</v>
      </c>
      <c r="I98" s="10">
        <f t="shared" si="12"/>
        <v>0</v>
      </c>
      <c r="J98" s="40"/>
      <c r="K98" s="31">
        <f t="shared" si="13"/>
        <v>0</v>
      </c>
      <c r="L98" s="2">
        <f t="shared" si="14"/>
        <v>0</v>
      </c>
      <c r="M98" s="2">
        <f t="shared" si="15"/>
        <v>0</v>
      </c>
      <c r="N98" s="2">
        <f t="shared" si="16"/>
        <v>0</v>
      </c>
      <c r="O98" s="44">
        <f t="shared" si="17"/>
        <v>0</v>
      </c>
      <c r="P98" s="11">
        <f t="shared" si="18"/>
        <v>0</v>
      </c>
      <c r="Q98" s="5" t="str">
        <f t="shared" si="19"/>
        <v>euro</v>
      </c>
      <c r="R98" s="10">
        <f t="shared" si="20"/>
        <v>0</v>
      </c>
      <c r="S98" s="2"/>
      <c r="T98" s="50" t="str" cm="1">
        <f t="array" ref="T98">_xlfn.IFS(R98&gt;I98,"KO : Le montant retenu est supérieur au montant présenté. Merci de revoir la ligne de contributions ou plafonner son montant.",I98=0,"",R98=I98,"OK",R98&lt;I98,"Montant instruit inférieur au montant présenté.")</f>
        <v/>
      </c>
      <c r="U98" s="9">
        <f t="shared" si="21"/>
        <v>0</v>
      </c>
    </row>
    <row r="99" spans="1:21" x14ac:dyDescent="0.35">
      <c r="A99" s="5">
        <v>95</v>
      </c>
      <c r="B99" s="2"/>
      <c r="C99" s="2"/>
      <c r="D99" s="2"/>
      <c r="E99" s="2"/>
      <c r="F99" s="44"/>
      <c r="G99" s="11"/>
      <c r="H99" s="5" t="s">
        <v>250</v>
      </c>
      <c r="I99" s="10">
        <f t="shared" si="12"/>
        <v>0</v>
      </c>
      <c r="J99" s="40"/>
      <c r="K99" s="31">
        <f t="shared" si="13"/>
        <v>0</v>
      </c>
      <c r="L99" s="2">
        <f t="shared" si="14"/>
        <v>0</v>
      </c>
      <c r="M99" s="2">
        <f t="shared" si="15"/>
        <v>0</v>
      </c>
      <c r="N99" s="2">
        <f t="shared" si="16"/>
        <v>0</v>
      </c>
      <c r="O99" s="44">
        <f t="shared" si="17"/>
        <v>0</v>
      </c>
      <c r="P99" s="11">
        <f t="shared" si="18"/>
        <v>0</v>
      </c>
      <c r="Q99" s="5" t="str">
        <f t="shared" si="19"/>
        <v>euro</v>
      </c>
      <c r="R99" s="10">
        <f t="shared" si="20"/>
        <v>0</v>
      </c>
      <c r="S99" s="2"/>
      <c r="T99" s="50" t="str" cm="1">
        <f t="array" ref="T99">_xlfn.IFS(R99&gt;I99,"KO : Le montant retenu est supérieur au montant présenté. Merci de revoir la ligne de contributions ou plafonner son montant.",I99=0,"",R99=I99,"OK",R99&lt;I99,"Montant instruit inférieur au montant présenté.")</f>
        <v/>
      </c>
      <c r="U99" s="9">
        <f t="shared" si="21"/>
        <v>0</v>
      </c>
    </row>
    <row r="100" spans="1:21" x14ac:dyDescent="0.35">
      <c r="A100" s="5">
        <v>96</v>
      </c>
      <c r="B100" s="2"/>
      <c r="C100" s="2"/>
      <c r="D100" s="2"/>
      <c r="E100" s="2"/>
      <c r="F100" s="44"/>
      <c r="G100" s="11"/>
      <c r="H100" s="5" t="s">
        <v>250</v>
      </c>
      <c r="I100" s="10">
        <f t="shared" si="12"/>
        <v>0</v>
      </c>
      <c r="J100" s="40"/>
      <c r="K100" s="31">
        <f t="shared" si="13"/>
        <v>0</v>
      </c>
      <c r="L100" s="2">
        <f t="shared" si="14"/>
        <v>0</v>
      </c>
      <c r="M100" s="2">
        <f t="shared" si="15"/>
        <v>0</v>
      </c>
      <c r="N100" s="2">
        <f t="shared" si="16"/>
        <v>0</v>
      </c>
      <c r="O100" s="44">
        <f t="shared" si="17"/>
        <v>0</v>
      </c>
      <c r="P100" s="11">
        <f t="shared" si="18"/>
        <v>0</v>
      </c>
      <c r="Q100" s="5" t="str">
        <f t="shared" si="19"/>
        <v>euro</v>
      </c>
      <c r="R100" s="10">
        <f t="shared" si="20"/>
        <v>0</v>
      </c>
      <c r="S100" s="2"/>
      <c r="T100" s="50" t="str" cm="1">
        <f t="array" ref="T100">_xlfn.IFS(R100&gt;I100,"KO : Le montant retenu est supérieur au montant présenté. Merci de revoir la ligne de contributions ou plafonner son montant.",I100=0,"",R100=I100,"OK",R100&lt;I100,"Montant instruit inférieur au montant présenté.")</f>
        <v/>
      </c>
      <c r="U100" s="9">
        <f t="shared" si="21"/>
        <v>0</v>
      </c>
    </row>
    <row r="101" spans="1:21" x14ac:dyDescent="0.35">
      <c r="A101" s="5">
        <v>97</v>
      </c>
      <c r="B101" s="2"/>
      <c r="C101" s="2"/>
      <c r="D101" s="2"/>
      <c r="E101" s="2"/>
      <c r="F101" s="44"/>
      <c r="G101" s="11"/>
      <c r="H101" s="5" t="s">
        <v>250</v>
      </c>
      <c r="I101" s="10">
        <f t="shared" si="12"/>
        <v>0</v>
      </c>
      <c r="J101" s="40"/>
      <c r="K101" s="31">
        <f t="shared" si="13"/>
        <v>0</v>
      </c>
      <c r="L101" s="2">
        <f t="shared" si="14"/>
        <v>0</v>
      </c>
      <c r="M101" s="2">
        <f t="shared" si="15"/>
        <v>0</v>
      </c>
      <c r="N101" s="2">
        <f t="shared" si="16"/>
        <v>0</v>
      </c>
      <c r="O101" s="44">
        <f t="shared" si="17"/>
        <v>0</v>
      </c>
      <c r="P101" s="11">
        <f t="shared" si="18"/>
        <v>0</v>
      </c>
      <c r="Q101" s="5" t="str">
        <f t="shared" si="19"/>
        <v>euro</v>
      </c>
      <c r="R101" s="10">
        <f t="shared" si="20"/>
        <v>0</v>
      </c>
      <c r="S101" s="2"/>
      <c r="T101" s="50" t="str" cm="1">
        <f t="array" ref="T101">_xlfn.IFS(R101&gt;I101,"KO : Le montant retenu est supérieur au montant présenté. Merci de revoir la ligne de contributions ou plafonner son montant.",I101=0,"",R101=I101,"OK",R101&lt;I101,"Montant instruit inférieur au montant présenté.")</f>
        <v/>
      </c>
      <c r="U101" s="9">
        <f t="shared" si="21"/>
        <v>0</v>
      </c>
    </row>
    <row r="102" spans="1:21" x14ac:dyDescent="0.35">
      <c r="A102" s="5">
        <v>98</v>
      </c>
      <c r="B102" s="2"/>
      <c r="C102" s="2"/>
      <c r="D102" s="2"/>
      <c r="E102" s="2"/>
      <c r="F102" s="44"/>
      <c r="G102" s="11"/>
      <c r="H102" s="5" t="s">
        <v>250</v>
      </c>
      <c r="I102" s="10">
        <f t="shared" si="12"/>
        <v>0</v>
      </c>
      <c r="J102" s="40"/>
      <c r="K102" s="31">
        <f t="shared" si="13"/>
        <v>0</v>
      </c>
      <c r="L102" s="2">
        <f t="shared" si="14"/>
        <v>0</v>
      </c>
      <c r="M102" s="2">
        <f t="shared" si="15"/>
        <v>0</v>
      </c>
      <c r="N102" s="2">
        <f t="shared" si="16"/>
        <v>0</v>
      </c>
      <c r="O102" s="44">
        <f t="shared" si="17"/>
        <v>0</v>
      </c>
      <c r="P102" s="11">
        <f t="shared" si="18"/>
        <v>0</v>
      </c>
      <c r="Q102" s="5" t="str">
        <f t="shared" si="19"/>
        <v>euro</v>
      </c>
      <c r="R102" s="10">
        <f t="shared" si="20"/>
        <v>0</v>
      </c>
      <c r="S102" s="2"/>
      <c r="T102" s="50" t="str" cm="1">
        <f t="array" ref="T102">_xlfn.IFS(R102&gt;I102,"KO : Le montant retenu est supérieur au montant présenté. Merci de revoir la ligne de contributions ou plafonner son montant.",I102=0,"",R102=I102,"OK",R102&lt;I102,"Montant instruit inférieur au montant présenté.")</f>
        <v/>
      </c>
      <c r="U102" s="9">
        <f t="shared" si="21"/>
        <v>0</v>
      </c>
    </row>
    <row r="103" spans="1:21" x14ac:dyDescent="0.35">
      <c r="A103" s="5">
        <v>99</v>
      </c>
      <c r="B103" s="2"/>
      <c r="C103" s="2"/>
      <c r="D103" s="2"/>
      <c r="E103" s="2"/>
      <c r="F103" s="44"/>
      <c r="G103" s="11"/>
      <c r="H103" s="5" t="s">
        <v>250</v>
      </c>
      <c r="I103" s="10">
        <f t="shared" si="12"/>
        <v>0</v>
      </c>
      <c r="J103" s="40"/>
      <c r="K103" s="31">
        <f t="shared" si="13"/>
        <v>0</v>
      </c>
      <c r="L103" s="2">
        <f t="shared" si="14"/>
        <v>0</v>
      </c>
      <c r="M103" s="2">
        <f t="shared" si="15"/>
        <v>0</v>
      </c>
      <c r="N103" s="2">
        <f t="shared" si="16"/>
        <v>0</v>
      </c>
      <c r="O103" s="44">
        <f t="shared" si="17"/>
        <v>0</v>
      </c>
      <c r="P103" s="11">
        <f t="shared" si="18"/>
        <v>0</v>
      </c>
      <c r="Q103" s="5" t="str">
        <f t="shared" si="19"/>
        <v>euro</v>
      </c>
      <c r="R103" s="10">
        <f t="shared" si="20"/>
        <v>0</v>
      </c>
      <c r="S103" s="2"/>
      <c r="T103" s="50" t="str" cm="1">
        <f t="array" ref="T103">_xlfn.IFS(R103&gt;I103,"KO : Le montant retenu est supérieur au montant présenté. Merci de revoir la ligne de contributions ou plafonner son montant.",I103=0,"",R103=I103,"OK",R103&lt;I103,"Montant instruit inférieur au montant présenté.")</f>
        <v/>
      </c>
      <c r="U103" s="9">
        <f t="shared" si="21"/>
        <v>0</v>
      </c>
    </row>
    <row r="104" spans="1:21" x14ac:dyDescent="0.35">
      <c r="A104" s="5">
        <v>100</v>
      </c>
      <c r="B104" s="2"/>
      <c r="C104" s="2"/>
      <c r="D104" s="2"/>
      <c r="E104" s="2"/>
      <c r="F104" s="44"/>
      <c r="G104" s="11"/>
      <c r="H104" s="5" t="s">
        <v>250</v>
      </c>
      <c r="I104" s="10">
        <f t="shared" si="12"/>
        <v>0</v>
      </c>
      <c r="J104" s="40"/>
      <c r="K104" s="31">
        <f t="shared" si="13"/>
        <v>0</v>
      </c>
      <c r="L104" s="2">
        <f t="shared" si="14"/>
        <v>0</v>
      </c>
      <c r="M104" s="2">
        <f t="shared" si="15"/>
        <v>0</v>
      </c>
      <c r="N104" s="2">
        <f t="shared" si="16"/>
        <v>0</v>
      </c>
      <c r="O104" s="44">
        <f t="shared" si="17"/>
        <v>0</v>
      </c>
      <c r="P104" s="11">
        <f t="shared" si="18"/>
        <v>0</v>
      </c>
      <c r="Q104" s="5" t="str">
        <f t="shared" si="19"/>
        <v>euro</v>
      </c>
      <c r="R104" s="10">
        <f t="shared" si="20"/>
        <v>0</v>
      </c>
      <c r="S104" s="2"/>
      <c r="T104" s="50" t="str" cm="1">
        <f t="array" ref="T104">_xlfn.IFS(R104&gt;I104,"KO : Le montant retenu est supérieur au montant présenté. Merci de revoir la ligne de contributions ou plafonner son montant.",I104=0,"",R104=I104,"OK",R104&lt;I104,"Montant instruit inférieur au montant présenté.")</f>
        <v/>
      </c>
      <c r="U104" s="9">
        <f t="shared" si="21"/>
        <v>0</v>
      </c>
    </row>
    <row r="105" spans="1:21" x14ac:dyDescent="0.35">
      <c r="A105" s="5">
        <v>101</v>
      </c>
      <c r="B105" s="2"/>
      <c r="C105" s="2"/>
      <c r="D105" s="2"/>
      <c r="E105" s="2"/>
      <c r="F105" s="44"/>
      <c r="G105" s="11"/>
      <c r="H105" s="5" t="s">
        <v>250</v>
      </c>
      <c r="I105" s="10">
        <f t="shared" si="12"/>
        <v>0</v>
      </c>
      <c r="J105" s="40"/>
      <c r="K105" s="31">
        <f t="shared" si="13"/>
        <v>0</v>
      </c>
      <c r="L105" s="2">
        <f t="shared" si="14"/>
        <v>0</v>
      </c>
      <c r="M105" s="2">
        <f t="shared" si="15"/>
        <v>0</v>
      </c>
      <c r="N105" s="2">
        <f t="shared" si="16"/>
        <v>0</v>
      </c>
      <c r="O105" s="44">
        <f t="shared" si="17"/>
        <v>0</v>
      </c>
      <c r="P105" s="11">
        <f t="shared" si="18"/>
        <v>0</v>
      </c>
      <c r="Q105" s="5" t="str">
        <f t="shared" si="19"/>
        <v>euro</v>
      </c>
      <c r="R105" s="10">
        <f t="shared" si="20"/>
        <v>0</v>
      </c>
      <c r="S105" s="2"/>
      <c r="T105" s="50" t="str" cm="1">
        <f t="array" ref="T105">_xlfn.IFS(R105&gt;I105,"KO : Le montant retenu est supérieur au montant présenté. Merci de revoir la ligne de contributions ou plafonner son montant.",I105=0,"",R105=I105,"OK",R105&lt;I105,"Montant instruit inférieur au montant présenté.")</f>
        <v/>
      </c>
      <c r="U105" s="9">
        <f t="shared" si="21"/>
        <v>0</v>
      </c>
    </row>
    <row r="106" spans="1:21" x14ac:dyDescent="0.35">
      <c r="A106" s="5">
        <v>102</v>
      </c>
      <c r="B106" s="2"/>
      <c r="C106" s="2"/>
      <c r="D106" s="2"/>
      <c r="E106" s="2"/>
      <c r="F106" s="44"/>
      <c r="G106" s="11"/>
      <c r="H106" s="5" t="s">
        <v>250</v>
      </c>
      <c r="I106" s="10">
        <f t="shared" si="12"/>
        <v>0</v>
      </c>
      <c r="J106" s="40"/>
      <c r="K106" s="31">
        <f t="shared" si="13"/>
        <v>0</v>
      </c>
      <c r="L106" s="2">
        <f t="shared" si="14"/>
        <v>0</v>
      </c>
      <c r="M106" s="2">
        <f t="shared" si="15"/>
        <v>0</v>
      </c>
      <c r="N106" s="2">
        <f t="shared" si="16"/>
        <v>0</v>
      </c>
      <c r="O106" s="44">
        <f t="shared" si="17"/>
        <v>0</v>
      </c>
      <c r="P106" s="11">
        <f t="shared" si="18"/>
        <v>0</v>
      </c>
      <c r="Q106" s="5" t="str">
        <f t="shared" si="19"/>
        <v>euro</v>
      </c>
      <c r="R106" s="10">
        <f t="shared" si="20"/>
        <v>0</v>
      </c>
      <c r="S106" s="2"/>
      <c r="T106" s="50" t="str" cm="1">
        <f t="array" ref="T106">_xlfn.IFS(R106&gt;I106,"KO : Le montant retenu est supérieur au montant présenté. Merci de revoir la ligne de contributions ou plafonner son montant.",I106=0,"",R106=I106,"OK",R106&lt;I106,"Montant instruit inférieur au montant présenté.")</f>
        <v/>
      </c>
      <c r="U106" s="9">
        <f t="shared" si="21"/>
        <v>0</v>
      </c>
    </row>
    <row r="107" spans="1:21" x14ac:dyDescent="0.35">
      <c r="A107" s="5">
        <v>103</v>
      </c>
      <c r="B107" s="2"/>
      <c r="C107" s="2"/>
      <c r="D107" s="2"/>
      <c r="E107" s="2"/>
      <c r="F107" s="44"/>
      <c r="G107" s="11"/>
      <c r="H107" s="5" t="s">
        <v>250</v>
      </c>
      <c r="I107" s="10">
        <f t="shared" si="12"/>
        <v>0</v>
      </c>
      <c r="J107" s="40"/>
      <c r="K107" s="31">
        <f t="shared" si="13"/>
        <v>0</v>
      </c>
      <c r="L107" s="2">
        <f t="shared" si="14"/>
        <v>0</v>
      </c>
      <c r="M107" s="2">
        <f t="shared" si="15"/>
        <v>0</v>
      </c>
      <c r="N107" s="2">
        <f t="shared" si="16"/>
        <v>0</v>
      </c>
      <c r="O107" s="44">
        <f t="shared" si="17"/>
        <v>0</v>
      </c>
      <c r="P107" s="11">
        <f t="shared" si="18"/>
        <v>0</v>
      </c>
      <c r="Q107" s="5" t="str">
        <f t="shared" si="19"/>
        <v>euro</v>
      </c>
      <c r="R107" s="10">
        <f t="shared" si="20"/>
        <v>0</v>
      </c>
      <c r="S107" s="2"/>
      <c r="T107" s="50" t="str" cm="1">
        <f t="array" ref="T107">_xlfn.IFS(R107&gt;I107,"KO : Le montant retenu est supérieur au montant présenté. Merci de revoir la ligne de contributions ou plafonner son montant.",I107=0,"",R107=I107,"OK",R107&lt;I107,"Montant instruit inférieur au montant présenté.")</f>
        <v/>
      </c>
      <c r="U107" s="9">
        <f t="shared" si="21"/>
        <v>0</v>
      </c>
    </row>
    <row r="108" spans="1:21" x14ac:dyDescent="0.35">
      <c r="A108" s="5">
        <v>104</v>
      </c>
      <c r="B108" s="2"/>
      <c r="C108" s="2"/>
      <c r="D108" s="2"/>
      <c r="E108" s="2"/>
      <c r="F108" s="44"/>
      <c r="G108" s="11"/>
      <c r="H108" s="5" t="s">
        <v>250</v>
      </c>
      <c r="I108" s="10">
        <f t="shared" si="12"/>
        <v>0</v>
      </c>
      <c r="J108" s="40"/>
      <c r="K108" s="31">
        <f t="shared" si="13"/>
        <v>0</v>
      </c>
      <c r="L108" s="2">
        <f t="shared" si="14"/>
        <v>0</v>
      </c>
      <c r="M108" s="2">
        <f t="shared" si="15"/>
        <v>0</v>
      </c>
      <c r="N108" s="2">
        <f t="shared" si="16"/>
        <v>0</v>
      </c>
      <c r="O108" s="44">
        <f t="shared" si="17"/>
        <v>0</v>
      </c>
      <c r="P108" s="11">
        <f t="shared" si="18"/>
        <v>0</v>
      </c>
      <c r="Q108" s="5" t="str">
        <f t="shared" si="19"/>
        <v>euro</v>
      </c>
      <c r="R108" s="10">
        <f t="shared" si="20"/>
        <v>0</v>
      </c>
      <c r="S108" s="2"/>
      <c r="T108" s="50" t="str" cm="1">
        <f t="array" ref="T108">_xlfn.IFS(R108&gt;I108,"KO : Le montant retenu est supérieur au montant présenté. Merci de revoir la ligne de contributions ou plafonner son montant.",I108=0,"",R108=I108,"OK",R108&lt;I108,"Montant instruit inférieur au montant présenté.")</f>
        <v/>
      </c>
      <c r="U108" s="9">
        <f t="shared" si="21"/>
        <v>0</v>
      </c>
    </row>
    <row r="109" spans="1:21" x14ac:dyDescent="0.35">
      <c r="A109" s="5">
        <v>105</v>
      </c>
      <c r="B109" s="2"/>
      <c r="C109" s="2"/>
      <c r="D109" s="2"/>
      <c r="E109" s="2"/>
      <c r="F109" s="44"/>
      <c r="G109" s="11"/>
      <c r="H109" s="5" t="s">
        <v>250</v>
      </c>
      <c r="I109" s="10">
        <f t="shared" si="12"/>
        <v>0</v>
      </c>
      <c r="J109" s="40"/>
      <c r="K109" s="31">
        <f t="shared" si="13"/>
        <v>0</v>
      </c>
      <c r="L109" s="2">
        <f t="shared" si="14"/>
        <v>0</v>
      </c>
      <c r="M109" s="2">
        <f t="shared" si="15"/>
        <v>0</v>
      </c>
      <c r="N109" s="2">
        <f t="shared" si="16"/>
        <v>0</v>
      </c>
      <c r="O109" s="44">
        <f t="shared" si="17"/>
        <v>0</v>
      </c>
      <c r="P109" s="11">
        <f t="shared" si="18"/>
        <v>0</v>
      </c>
      <c r="Q109" s="5" t="str">
        <f t="shared" si="19"/>
        <v>euro</v>
      </c>
      <c r="R109" s="10">
        <f t="shared" si="20"/>
        <v>0</v>
      </c>
      <c r="S109" s="2"/>
      <c r="T109" s="50" t="str" cm="1">
        <f t="array" ref="T109">_xlfn.IFS(R109&gt;I109,"KO : Le montant retenu est supérieur au montant présenté. Merci de revoir la ligne de contributions ou plafonner son montant.",I109=0,"",R109=I109,"OK",R109&lt;I109,"Montant instruit inférieur au montant présenté.")</f>
        <v/>
      </c>
      <c r="U109" s="9">
        <f t="shared" si="21"/>
        <v>0</v>
      </c>
    </row>
    <row r="110" spans="1:21" x14ac:dyDescent="0.35">
      <c r="A110" s="5">
        <v>106</v>
      </c>
      <c r="B110" s="2"/>
      <c r="C110" s="2"/>
      <c r="D110" s="2"/>
      <c r="E110" s="2"/>
      <c r="F110" s="44"/>
      <c r="G110" s="11"/>
      <c r="H110" s="5" t="s">
        <v>250</v>
      </c>
      <c r="I110" s="10">
        <f t="shared" si="12"/>
        <v>0</v>
      </c>
      <c r="J110" s="40"/>
      <c r="K110" s="31">
        <f t="shared" si="13"/>
        <v>0</v>
      </c>
      <c r="L110" s="2">
        <f t="shared" si="14"/>
        <v>0</v>
      </c>
      <c r="M110" s="2">
        <f t="shared" si="15"/>
        <v>0</v>
      </c>
      <c r="N110" s="2">
        <f t="shared" si="16"/>
        <v>0</v>
      </c>
      <c r="O110" s="44">
        <f t="shared" si="17"/>
        <v>0</v>
      </c>
      <c r="P110" s="11">
        <f t="shared" si="18"/>
        <v>0</v>
      </c>
      <c r="Q110" s="5" t="str">
        <f t="shared" si="19"/>
        <v>euro</v>
      </c>
      <c r="R110" s="10">
        <f t="shared" si="20"/>
        <v>0</v>
      </c>
      <c r="S110" s="2"/>
      <c r="T110" s="50" t="str" cm="1">
        <f t="array" ref="T110">_xlfn.IFS(R110&gt;I110,"KO : Le montant retenu est supérieur au montant présenté. Merci de revoir la ligne de contributions ou plafonner son montant.",I110=0,"",R110=I110,"OK",R110&lt;I110,"Montant instruit inférieur au montant présenté.")</f>
        <v/>
      </c>
      <c r="U110" s="9">
        <f t="shared" si="21"/>
        <v>0</v>
      </c>
    </row>
    <row r="111" spans="1:21" x14ac:dyDescent="0.35">
      <c r="A111" s="5">
        <v>107</v>
      </c>
      <c r="B111" s="2"/>
      <c r="C111" s="2"/>
      <c r="D111" s="2"/>
      <c r="E111" s="2"/>
      <c r="F111" s="44"/>
      <c r="G111" s="11"/>
      <c r="H111" s="5" t="s">
        <v>250</v>
      </c>
      <c r="I111" s="10">
        <f t="shared" si="12"/>
        <v>0</v>
      </c>
      <c r="J111" s="40"/>
      <c r="K111" s="31">
        <f t="shared" si="13"/>
        <v>0</v>
      </c>
      <c r="L111" s="2">
        <f t="shared" si="14"/>
        <v>0</v>
      </c>
      <c r="M111" s="2">
        <f t="shared" si="15"/>
        <v>0</v>
      </c>
      <c r="N111" s="2">
        <f t="shared" si="16"/>
        <v>0</v>
      </c>
      <c r="O111" s="44">
        <f t="shared" si="17"/>
        <v>0</v>
      </c>
      <c r="P111" s="11">
        <f t="shared" si="18"/>
        <v>0</v>
      </c>
      <c r="Q111" s="5" t="str">
        <f t="shared" si="19"/>
        <v>euro</v>
      </c>
      <c r="R111" s="10">
        <f t="shared" si="20"/>
        <v>0</v>
      </c>
      <c r="S111" s="2"/>
      <c r="T111" s="50" t="str" cm="1">
        <f t="array" ref="T111">_xlfn.IFS(R111&gt;I111,"KO : Le montant retenu est supérieur au montant présenté. Merci de revoir la ligne de contributions ou plafonner son montant.",I111=0,"",R111=I111,"OK",R111&lt;I111,"Montant instruit inférieur au montant présenté.")</f>
        <v/>
      </c>
      <c r="U111" s="9">
        <f t="shared" si="21"/>
        <v>0</v>
      </c>
    </row>
    <row r="112" spans="1:21" x14ac:dyDescent="0.35">
      <c r="A112" s="5">
        <v>108</v>
      </c>
      <c r="B112" s="2"/>
      <c r="C112" s="2"/>
      <c r="D112" s="2"/>
      <c r="E112" s="2"/>
      <c r="F112" s="44"/>
      <c r="G112" s="11"/>
      <c r="H112" s="5" t="s">
        <v>250</v>
      </c>
      <c r="I112" s="10">
        <f t="shared" si="12"/>
        <v>0</v>
      </c>
      <c r="J112" s="40"/>
      <c r="K112" s="31">
        <f t="shared" si="13"/>
        <v>0</v>
      </c>
      <c r="L112" s="2">
        <f t="shared" si="14"/>
        <v>0</v>
      </c>
      <c r="M112" s="2">
        <f t="shared" si="15"/>
        <v>0</v>
      </c>
      <c r="N112" s="2">
        <f t="shared" si="16"/>
        <v>0</v>
      </c>
      <c r="O112" s="44">
        <f t="shared" si="17"/>
        <v>0</v>
      </c>
      <c r="P112" s="11">
        <f t="shared" si="18"/>
        <v>0</v>
      </c>
      <c r="Q112" s="5" t="str">
        <f t="shared" si="19"/>
        <v>euro</v>
      </c>
      <c r="R112" s="10">
        <f t="shared" si="20"/>
        <v>0</v>
      </c>
      <c r="S112" s="2"/>
      <c r="T112" s="50" t="str" cm="1">
        <f t="array" ref="T112">_xlfn.IFS(R112&gt;I112,"KO : Le montant retenu est supérieur au montant présenté. Merci de revoir la ligne de contributions ou plafonner son montant.",I112=0,"",R112=I112,"OK",R112&lt;I112,"Montant instruit inférieur au montant présenté.")</f>
        <v/>
      </c>
      <c r="U112" s="9">
        <f t="shared" si="21"/>
        <v>0</v>
      </c>
    </row>
    <row r="113" spans="1:21" x14ac:dyDescent="0.35">
      <c r="A113" s="5">
        <v>109</v>
      </c>
      <c r="B113" s="2"/>
      <c r="C113" s="2"/>
      <c r="D113" s="2"/>
      <c r="E113" s="2"/>
      <c r="F113" s="44"/>
      <c r="G113" s="11"/>
      <c r="H113" s="5" t="s">
        <v>250</v>
      </c>
      <c r="I113" s="10">
        <f t="shared" si="12"/>
        <v>0</v>
      </c>
      <c r="J113" s="40"/>
      <c r="K113" s="31">
        <f t="shared" si="13"/>
        <v>0</v>
      </c>
      <c r="L113" s="2">
        <f t="shared" si="14"/>
        <v>0</v>
      </c>
      <c r="M113" s="2">
        <f t="shared" si="15"/>
        <v>0</v>
      </c>
      <c r="N113" s="2">
        <f t="shared" si="16"/>
        <v>0</v>
      </c>
      <c r="O113" s="44">
        <f t="shared" si="17"/>
        <v>0</v>
      </c>
      <c r="P113" s="11">
        <f t="shared" si="18"/>
        <v>0</v>
      </c>
      <c r="Q113" s="5" t="str">
        <f t="shared" si="19"/>
        <v>euro</v>
      </c>
      <c r="R113" s="10">
        <f t="shared" si="20"/>
        <v>0</v>
      </c>
      <c r="S113" s="2"/>
      <c r="T113" s="50" t="str" cm="1">
        <f t="array" ref="T113">_xlfn.IFS(R113&gt;I113,"KO : Le montant retenu est supérieur au montant présenté. Merci de revoir la ligne de contributions ou plafonner son montant.",I113=0,"",R113=I113,"OK",R113&lt;I113,"Montant instruit inférieur au montant présenté.")</f>
        <v/>
      </c>
      <c r="U113" s="9">
        <f t="shared" si="21"/>
        <v>0</v>
      </c>
    </row>
    <row r="114" spans="1:21" x14ac:dyDescent="0.35">
      <c r="A114" s="5">
        <v>110</v>
      </c>
      <c r="B114" s="2"/>
      <c r="C114" s="2"/>
      <c r="D114" s="2"/>
      <c r="E114" s="2"/>
      <c r="F114" s="44"/>
      <c r="G114" s="11"/>
      <c r="H114" s="5" t="s">
        <v>250</v>
      </c>
      <c r="I114" s="10">
        <f t="shared" si="12"/>
        <v>0</v>
      </c>
      <c r="J114" s="40"/>
      <c r="K114" s="31">
        <f t="shared" si="13"/>
        <v>0</v>
      </c>
      <c r="L114" s="2">
        <f t="shared" si="14"/>
        <v>0</v>
      </c>
      <c r="M114" s="2">
        <f t="shared" si="15"/>
        <v>0</v>
      </c>
      <c r="N114" s="2">
        <f t="shared" si="16"/>
        <v>0</v>
      </c>
      <c r="O114" s="44">
        <f t="shared" si="17"/>
        <v>0</v>
      </c>
      <c r="P114" s="11">
        <f t="shared" si="18"/>
        <v>0</v>
      </c>
      <c r="Q114" s="5" t="str">
        <f t="shared" si="19"/>
        <v>euro</v>
      </c>
      <c r="R114" s="10">
        <f t="shared" si="20"/>
        <v>0</v>
      </c>
      <c r="S114" s="2"/>
      <c r="T114" s="50" t="str" cm="1">
        <f t="array" ref="T114">_xlfn.IFS(R114&gt;I114,"KO : Le montant retenu est supérieur au montant présenté. Merci de revoir la ligne de contributions ou plafonner son montant.",I114=0,"",R114=I114,"OK",R114&lt;I114,"Montant instruit inférieur au montant présenté.")</f>
        <v/>
      </c>
      <c r="U114" s="9">
        <f t="shared" si="21"/>
        <v>0</v>
      </c>
    </row>
    <row r="115" spans="1:21" x14ac:dyDescent="0.35">
      <c r="A115" s="5">
        <v>111</v>
      </c>
      <c r="B115" s="2"/>
      <c r="C115" s="2"/>
      <c r="D115" s="2"/>
      <c r="E115" s="2"/>
      <c r="F115" s="44"/>
      <c r="G115" s="11"/>
      <c r="H115" s="5" t="s">
        <v>250</v>
      </c>
      <c r="I115" s="10">
        <f t="shared" si="12"/>
        <v>0</v>
      </c>
      <c r="J115" s="40"/>
      <c r="K115" s="31">
        <f t="shared" si="13"/>
        <v>0</v>
      </c>
      <c r="L115" s="2">
        <f t="shared" si="14"/>
        <v>0</v>
      </c>
      <c r="M115" s="2">
        <f t="shared" si="15"/>
        <v>0</v>
      </c>
      <c r="N115" s="2">
        <f t="shared" si="16"/>
        <v>0</v>
      </c>
      <c r="O115" s="44">
        <f t="shared" si="17"/>
        <v>0</v>
      </c>
      <c r="P115" s="11">
        <f t="shared" si="18"/>
        <v>0</v>
      </c>
      <c r="Q115" s="5" t="str">
        <f t="shared" si="19"/>
        <v>euro</v>
      </c>
      <c r="R115" s="10">
        <f t="shared" si="20"/>
        <v>0</v>
      </c>
      <c r="S115" s="2"/>
      <c r="T115" s="50" t="str" cm="1">
        <f t="array" ref="T115">_xlfn.IFS(R115&gt;I115,"KO : Le montant retenu est supérieur au montant présenté. Merci de revoir la ligne de contributions ou plafonner son montant.",I115=0,"",R115=I115,"OK",R115&lt;I115,"Montant instruit inférieur au montant présenté.")</f>
        <v/>
      </c>
      <c r="U115" s="9">
        <f t="shared" si="21"/>
        <v>0</v>
      </c>
    </row>
    <row r="116" spans="1:21" x14ac:dyDescent="0.35">
      <c r="A116" s="5">
        <v>112</v>
      </c>
      <c r="B116" s="2"/>
      <c r="C116" s="2"/>
      <c r="D116" s="2"/>
      <c r="E116" s="2"/>
      <c r="F116" s="44"/>
      <c r="G116" s="11"/>
      <c r="H116" s="5" t="s">
        <v>250</v>
      </c>
      <c r="I116" s="10">
        <f t="shared" si="12"/>
        <v>0</v>
      </c>
      <c r="J116" s="40"/>
      <c r="K116" s="31">
        <f t="shared" si="13"/>
        <v>0</v>
      </c>
      <c r="L116" s="2">
        <f t="shared" si="14"/>
        <v>0</v>
      </c>
      <c r="M116" s="2">
        <f t="shared" si="15"/>
        <v>0</v>
      </c>
      <c r="N116" s="2">
        <f t="shared" si="16"/>
        <v>0</v>
      </c>
      <c r="O116" s="44">
        <f t="shared" si="17"/>
        <v>0</v>
      </c>
      <c r="P116" s="11">
        <f t="shared" si="18"/>
        <v>0</v>
      </c>
      <c r="Q116" s="5" t="str">
        <f t="shared" si="19"/>
        <v>euro</v>
      </c>
      <c r="R116" s="10">
        <f t="shared" si="20"/>
        <v>0</v>
      </c>
      <c r="S116" s="2"/>
      <c r="T116" s="50" t="str" cm="1">
        <f t="array" ref="T116">_xlfn.IFS(R116&gt;I116,"KO : Le montant retenu est supérieur au montant présenté. Merci de revoir la ligne de contributions ou plafonner son montant.",I116=0,"",R116=I116,"OK",R116&lt;I116,"Montant instruit inférieur au montant présenté.")</f>
        <v/>
      </c>
      <c r="U116" s="9">
        <f t="shared" si="21"/>
        <v>0</v>
      </c>
    </row>
    <row r="117" spans="1:21" x14ac:dyDescent="0.35">
      <c r="A117" s="5">
        <v>113</v>
      </c>
      <c r="B117" s="2"/>
      <c r="C117" s="2"/>
      <c r="D117" s="2"/>
      <c r="E117" s="2"/>
      <c r="F117" s="44"/>
      <c r="G117" s="11"/>
      <c r="H117" s="5" t="s">
        <v>250</v>
      </c>
      <c r="I117" s="10">
        <f t="shared" si="12"/>
        <v>0</v>
      </c>
      <c r="J117" s="40"/>
      <c r="K117" s="31">
        <f t="shared" si="13"/>
        <v>0</v>
      </c>
      <c r="L117" s="2">
        <f t="shared" si="14"/>
        <v>0</v>
      </c>
      <c r="M117" s="2">
        <f t="shared" si="15"/>
        <v>0</v>
      </c>
      <c r="N117" s="2">
        <f t="shared" si="16"/>
        <v>0</v>
      </c>
      <c r="O117" s="44">
        <f t="shared" si="17"/>
        <v>0</v>
      </c>
      <c r="P117" s="11">
        <f t="shared" si="18"/>
        <v>0</v>
      </c>
      <c r="Q117" s="5" t="str">
        <f t="shared" si="19"/>
        <v>euro</v>
      </c>
      <c r="R117" s="10">
        <f t="shared" si="20"/>
        <v>0</v>
      </c>
      <c r="S117" s="2"/>
      <c r="T117" s="50" t="str" cm="1">
        <f t="array" ref="T117">_xlfn.IFS(R117&gt;I117,"KO : Le montant retenu est supérieur au montant présenté. Merci de revoir la ligne de contributions ou plafonner son montant.",I117=0,"",R117=I117,"OK",R117&lt;I117,"Montant instruit inférieur au montant présenté.")</f>
        <v/>
      </c>
      <c r="U117" s="9">
        <f t="shared" si="21"/>
        <v>0</v>
      </c>
    </row>
    <row r="118" spans="1:21" x14ac:dyDescent="0.35">
      <c r="A118" s="5">
        <v>114</v>
      </c>
      <c r="B118" s="2"/>
      <c r="C118" s="2"/>
      <c r="D118" s="2"/>
      <c r="E118" s="2"/>
      <c r="F118" s="44"/>
      <c r="G118" s="11"/>
      <c r="H118" s="5" t="s">
        <v>250</v>
      </c>
      <c r="I118" s="10">
        <f t="shared" si="12"/>
        <v>0</v>
      </c>
      <c r="J118" s="40"/>
      <c r="K118" s="31">
        <f t="shared" si="13"/>
        <v>0</v>
      </c>
      <c r="L118" s="2">
        <f t="shared" si="14"/>
        <v>0</v>
      </c>
      <c r="M118" s="2">
        <f t="shared" si="15"/>
        <v>0</v>
      </c>
      <c r="N118" s="2">
        <f t="shared" si="16"/>
        <v>0</v>
      </c>
      <c r="O118" s="44">
        <f t="shared" si="17"/>
        <v>0</v>
      </c>
      <c r="P118" s="11">
        <f t="shared" si="18"/>
        <v>0</v>
      </c>
      <c r="Q118" s="5" t="str">
        <f t="shared" si="19"/>
        <v>euro</v>
      </c>
      <c r="R118" s="10">
        <f t="shared" si="20"/>
        <v>0</v>
      </c>
      <c r="S118" s="2"/>
      <c r="T118" s="50" t="str" cm="1">
        <f t="array" ref="T118">_xlfn.IFS(R118&gt;I118,"KO : Le montant retenu est supérieur au montant présenté. Merci de revoir la ligne de contributions ou plafonner son montant.",I118=0,"",R118=I118,"OK",R118&lt;I118,"Montant instruit inférieur au montant présenté.")</f>
        <v/>
      </c>
      <c r="U118" s="9">
        <f t="shared" si="21"/>
        <v>0</v>
      </c>
    </row>
    <row r="119" spans="1:21" x14ac:dyDescent="0.35">
      <c r="A119" s="5">
        <v>115</v>
      </c>
      <c r="B119" s="2"/>
      <c r="C119" s="2"/>
      <c r="D119" s="2"/>
      <c r="E119" s="2"/>
      <c r="F119" s="44"/>
      <c r="G119" s="11"/>
      <c r="H119" s="5" t="s">
        <v>250</v>
      </c>
      <c r="I119" s="10">
        <f t="shared" si="12"/>
        <v>0</v>
      </c>
      <c r="J119" s="40"/>
      <c r="K119" s="31">
        <f t="shared" si="13"/>
        <v>0</v>
      </c>
      <c r="L119" s="2">
        <f t="shared" si="14"/>
        <v>0</v>
      </c>
      <c r="M119" s="2">
        <f t="shared" si="15"/>
        <v>0</v>
      </c>
      <c r="N119" s="2">
        <f t="shared" si="16"/>
        <v>0</v>
      </c>
      <c r="O119" s="44">
        <f t="shared" si="17"/>
        <v>0</v>
      </c>
      <c r="P119" s="11">
        <f t="shared" si="18"/>
        <v>0</v>
      </c>
      <c r="Q119" s="5" t="str">
        <f t="shared" si="19"/>
        <v>euro</v>
      </c>
      <c r="R119" s="10">
        <f t="shared" si="20"/>
        <v>0</v>
      </c>
      <c r="S119" s="2"/>
      <c r="T119" s="50" t="str" cm="1">
        <f t="array" ref="T119">_xlfn.IFS(R119&gt;I119,"KO : Le montant retenu est supérieur au montant présenté. Merci de revoir la ligne de contributions ou plafonner son montant.",I119=0,"",R119=I119,"OK",R119&lt;I119,"Montant instruit inférieur au montant présenté.")</f>
        <v/>
      </c>
      <c r="U119" s="9">
        <f t="shared" si="21"/>
        <v>0</v>
      </c>
    </row>
    <row r="120" spans="1:21" x14ac:dyDescent="0.35">
      <c r="A120" s="5">
        <v>116</v>
      </c>
      <c r="B120" s="2"/>
      <c r="C120" s="2"/>
      <c r="D120" s="2"/>
      <c r="E120" s="2"/>
      <c r="F120" s="44"/>
      <c r="G120" s="11"/>
      <c r="H120" s="5" t="s">
        <v>250</v>
      </c>
      <c r="I120" s="10">
        <f t="shared" si="12"/>
        <v>0</v>
      </c>
      <c r="J120" s="40"/>
      <c r="K120" s="31">
        <f t="shared" si="13"/>
        <v>0</v>
      </c>
      <c r="L120" s="2">
        <f t="shared" si="14"/>
        <v>0</v>
      </c>
      <c r="M120" s="2">
        <f t="shared" si="15"/>
        <v>0</v>
      </c>
      <c r="N120" s="2">
        <f t="shared" si="16"/>
        <v>0</v>
      </c>
      <c r="O120" s="44">
        <f t="shared" si="17"/>
        <v>0</v>
      </c>
      <c r="P120" s="11">
        <f t="shared" si="18"/>
        <v>0</v>
      </c>
      <c r="Q120" s="5" t="str">
        <f t="shared" si="19"/>
        <v>euro</v>
      </c>
      <c r="R120" s="10">
        <f t="shared" si="20"/>
        <v>0</v>
      </c>
      <c r="S120" s="2"/>
      <c r="T120" s="50" t="str" cm="1">
        <f t="array" ref="T120">_xlfn.IFS(R120&gt;I120,"KO : Le montant retenu est supérieur au montant présenté. Merci de revoir la ligne de contributions ou plafonner son montant.",I120=0,"",R120=I120,"OK",R120&lt;I120,"Montant instruit inférieur au montant présenté.")</f>
        <v/>
      </c>
      <c r="U120" s="9">
        <f t="shared" si="21"/>
        <v>0</v>
      </c>
    </row>
    <row r="121" spans="1:21" x14ac:dyDescent="0.35">
      <c r="A121" s="5">
        <v>117</v>
      </c>
      <c r="B121" s="2"/>
      <c r="C121" s="2"/>
      <c r="D121" s="2"/>
      <c r="E121" s="2"/>
      <c r="F121" s="44"/>
      <c r="G121" s="11"/>
      <c r="H121" s="5" t="s">
        <v>250</v>
      </c>
      <c r="I121" s="10">
        <f t="shared" si="12"/>
        <v>0</v>
      </c>
      <c r="J121" s="40"/>
      <c r="K121" s="31">
        <f t="shared" si="13"/>
        <v>0</v>
      </c>
      <c r="L121" s="2">
        <f t="shared" si="14"/>
        <v>0</v>
      </c>
      <c r="M121" s="2">
        <f t="shared" si="15"/>
        <v>0</v>
      </c>
      <c r="N121" s="2">
        <f t="shared" si="16"/>
        <v>0</v>
      </c>
      <c r="O121" s="44">
        <f t="shared" si="17"/>
        <v>0</v>
      </c>
      <c r="P121" s="11">
        <f t="shared" si="18"/>
        <v>0</v>
      </c>
      <c r="Q121" s="5" t="str">
        <f t="shared" si="19"/>
        <v>euro</v>
      </c>
      <c r="R121" s="10">
        <f t="shared" si="20"/>
        <v>0</v>
      </c>
      <c r="S121" s="2"/>
      <c r="T121" s="50" t="str" cm="1">
        <f t="array" ref="T121">_xlfn.IFS(R121&gt;I121,"KO : Le montant retenu est supérieur au montant présenté. Merci de revoir la ligne de contributions ou plafonner son montant.",I121=0,"",R121=I121,"OK",R121&lt;I121,"Montant instruit inférieur au montant présenté.")</f>
        <v/>
      </c>
      <c r="U121" s="9">
        <f t="shared" si="21"/>
        <v>0</v>
      </c>
    </row>
    <row r="122" spans="1:21" x14ac:dyDescent="0.35">
      <c r="A122" s="5">
        <v>118</v>
      </c>
      <c r="B122" s="2"/>
      <c r="C122" s="2"/>
      <c r="D122" s="2"/>
      <c r="E122" s="2"/>
      <c r="F122" s="44"/>
      <c r="G122" s="11"/>
      <c r="H122" s="5" t="s">
        <v>250</v>
      </c>
      <c r="I122" s="10">
        <f t="shared" si="12"/>
        <v>0</v>
      </c>
      <c r="J122" s="40"/>
      <c r="K122" s="31">
        <f t="shared" si="13"/>
        <v>0</v>
      </c>
      <c r="L122" s="2">
        <f t="shared" si="14"/>
        <v>0</v>
      </c>
      <c r="M122" s="2">
        <f t="shared" si="15"/>
        <v>0</v>
      </c>
      <c r="N122" s="2">
        <f t="shared" si="16"/>
        <v>0</v>
      </c>
      <c r="O122" s="44">
        <f t="shared" si="17"/>
        <v>0</v>
      </c>
      <c r="P122" s="11">
        <f t="shared" si="18"/>
        <v>0</v>
      </c>
      <c r="Q122" s="5" t="str">
        <f t="shared" si="19"/>
        <v>euro</v>
      </c>
      <c r="R122" s="10">
        <f t="shared" si="20"/>
        <v>0</v>
      </c>
      <c r="S122" s="2"/>
      <c r="T122" s="50" t="str" cm="1">
        <f t="array" ref="T122">_xlfn.IFS(R122&gt;I122,"KO : Le montant retenu est supérieur au montant présenté. Merci de revoir la ligne de contributions ou plafonner son montant.",I122=0,"",R122=I122,"OK",R122&lt;I122,"Montant instruit inférieur au montant présenté.")</f>
        <v/>
      </c>
      <c r="U122" s="9">
        <f t="shared" si="21"/>
        <v>0</v>
      </c>
    </row>
    <row r="123" spans="1:21" x14ac:dyDescent="0.35">
      <c r="A123" s="5">
        <v>119</v>
      </c>
      <c r="B123" s="2"/>
      <c r="C123" s="2"/>
      <c r="D123" s="2"/>
      <c r="E123" s="2"/>
      <c r="F123" s="44"/>
      <c r="G123" s="11"/>
      <c r="H123" s="5" t="s">
        <v>250</v>
      </c>
      <c r="I123" s="10">
        <f t="shared" si="12"/>
        <v>0</v>
      </c>
      <c r="J123" s="40"/>
      <c r="K123" s="31">
        <f t="shared" si="13"/>
        <v>0</v>
      </c>
      <c r="L123" s="2">
        <f t="shared" si="14"/>
        <v>0</v>
      </c>
      <c r="M123" s="2">
        <f t="shared" si="15"/>
        <v>0</v>
      </c>
      <c r="N123" s="2">
        <f t="shared" si="16"/>
        <v>0</v>
      </c>
      <c r="O123" s="44">
        <f t="shared" si="17"/>
        <v>0</v>
      </c>
      <c r="P123" s="11">
        <f t="shared" si="18"/>
        <v>0</v>
      </c>
      <c r="Q123" s="5" t="str">
        <f t="shared" si="19"/>
        <v>euro</v>
      </c>
      <c r="R123" s="10">
        <f t="shared" si="20"/>
        <v>0</v>
      </c>
      <c r="S123" s="2"/>
      <c r="T123" s="50" t="str" cm="1">
        <f t="array" ref="T123">_xlfn.IFS(R123&gt;I123,"KO : Le montant retenu est supérieur au montant présenté. Merci de revoir la ligne de contributions ou plafonner son montant.",I123=0,"",R123=I123,"OK",R123&lt;I123,"Montant instruit inférieur au montant présenté.")</f>
        <v/>
      </c>
      <c r="U123" s="9">
        <f t="shared" si="21"/>
        <v>0</v>
      </c>
    </row>
    <row r="124" spans="1:21" x14ac:dyDescent="0.35">
      <c r="A124" s="5">
        <v>120</v>
      </c>
      <c r="B124" s="2"/>
      <c r="C124" s="2"/>
      <c r="D124" s="2"/>
      <c r="E124" s="2"/>
      <c r="F124" s="44"/>
      <c r="G124" s="11"/>
      <c r="H124" s="5" t="s">
        <v>250</v>
      </c>
      <c r="I124" s="10">
        <f t="shared" si="12"/>
        <v>0</v>
      </c>
      <c r="J124" s="40"/>
      <c r="K124" s="31">
        <f t="shared" si="13"/>
        <v>0</v>
      </c>
      <c r="L124" s="2">
        <f t="shared" si="14"/>
        <v>0</v>
      </c>
      <c r="M124" s="2">
        <f t="shared" si="15"/>
        <v>0</v>
      </c>
      <c r="N124" s="2">
        <f t="shared" si="16"/>
        <v>0</v>
      </c>
      <c r="O124" s="44">
        <f t="shared" si="17"/>
        <v>0</v>
      </c>
      <c r="P124" s="11">
        <f t="shared" si="18"/>
        <v>0</v>
      </c>
      <c r="Q124" s="5" t="str">
        <f t="shared" si="19"/>
        <v>euro</v>
      </c>
      <c r="R124" s="10">
        <f t="shared" si="20"/>
        <v>0</v>
      </c>
      <c r="S124" s="2"/>
      <c r="T124" s="50" t="str" cm="1">
        <f t="array" ref="T124">_xlfn.IFS(R124&gt;I124,"KO : Le montant retenu est supérieur au montant présenté. Merci de revoir la ligne de contributions ou plafonner son montant.",I124=0,"",R124=I124,"OK",R124&lt;I124,"Montant instruit inférieur au montant présenté.")</f>
        <v/>
      </c>
      <c r="U124" s="9">
        <f t="shared" si="21"/>
        <v>0</v>
      </c>
    </row>
    <row r="125" spans="1:21" x14ac:dyDescent="0.35">
      <c r="A125" s="5">
        <v>121</v>
      </c>
      <c r="B125" s="2"/>
      <c r="C125" s="2"/>
      <c r="D125" s="2"/>
      <c r="E125" s="2"/>
      <c r="F125" s="44"/>
      <c r="G125" s="11"/>
      <c r="H125" s="5" t="s">
        <v>250</v>
      </c>
      <c r="I125" s="10">
        <f t="shared" si="12"/>
        <v>0</v>
      </c>
      <c r="J125" s="40"/>
      <c r="K125" s="31">
        <f t="shared" si="13"/>
        <v>0</v>
      </c>
      <c r="L125" s="2">
        <f t="shared" si="14"/>
        <v>0</v>
      </c>
      <c r="M125" s="2">
        <f t="shared" si="15"/>
        <v>0</v>
      </c>
      <c r="N125" s="2">
        <f t="shared" si="16"/>
        <v>0</v>
      </c>
      <c r="O125" s="44">
        <f t="shared" si="17"/>
        <v>0</v>
      </c>
      <c r="P125" s="11">
        <f t="shared" si="18"/>
        <v>0</v>
      </c>
      <c r="Q125" s="5" t="str">
        <f t="shared" si="19"/>
        <v>euro</v>
      </c>
      <c r="R125" s="10">
        <f t="shared" si="20"/>
        <v>0</v>
      </c>
      <c r="S125" s="2"/>
      <c r="T125" s="50" t="str" cm="1">
        <f t="array" ref="T125">_xlfn.IFS(R125&gt;I125,"KO : Le montant retenu est supérieur au montant présenté. Merci de revoir la ligne de contributions ou plafonner son montant.",I125=0,"",R125=I125,"OK",R125&lt;I125,"Montant instruit inférieur au montant présenté.")</f>
        <v/>
      </c>
      <c r="U125" s="9">
        <f t="shared" si="21"/>
        <v>0</v>
      </c>
    </row>
    <row r="126" spans="1:21" x14ac:dyDescent="0.35">
      <c r="A126" s="5">
        <v>122</v>
      </c>
      <c r="B126" s="2"/>
      <c r="C126" s="2"/>
      <c r="D126" s="2"/>
      <c r="E126" s="2"/>
      <c r="F126" s="44"/>
      <c r="G126" s="11"/>
      <c r="H126" s="5" t="s">
        <v>250</v>
      </c>
      <c r="I126" s="10">
        <f t="shared" si="12"/>
        <v>0</v>
      </c>
      <c r="J126" s="40"/>
      <c r="K126" s="31">
        <f t="shared" si="13"/>
        <v>0</v>
      </c>
      <c r="L126" s="2">
        <f t="shared" si="14"/>
        <v>0</v>
      </c>
      <c r="M126" s="2">
        <f t="shared" si="15"/>
        <v>0</v>
      </c>
      <c r="N126" s="2">
        <f t="shared" si="16"/>
        <v>0</v>
      </c>
      <c r="O126" s="44">
        <f t="shared" si="17"/>
        <v>0</v>
      </c>
      <c r="P126" s="11">
        <f t="shared" si="18"/>
        <v>0</v>
      </c>
      <c r="Q126" s="5" t="str">
        <f t="shared" si="19"/>
        <v>euro</v>
      </c>
      <c r="R126" s="10">
        <f t="shared" si="20"/>
        <v>0</v>
      </c>
      <c r="S126" s="2"/>
      <c r="T126" s="50" t="str" cm="1">
        <f t="array" ref="T126">_xlfn.IFS(R126&gt;I126,"KO : Le montant retenu est supérieur au montant présenté. Merci de revoir la ligne de contributions ou plafonner son montant.",I126=0,"",R126=I126,"OK",R126&lt;I126,"Montant instruit inférieur au montant présenté.")</f>
        <v/>
      </c>
      <c r="U126" s="9">
        <f t="shared" si="21"/>
        <v>0</v>
      </c>
    </row>
    <row r="127" spans="1:21" x14ac:dyDescent="0.35">
      <c r="A127" s="5">
        <v>123</v>
      </c>
      <c r="B127" s="2"/>
      <c r="C127" s="2"/>
      <c r="D127" s="2"/>
      <c r="E127" s="2"/>
      <c r="F127" s="44"/>
      <c r="G127" s="11"/>
      <c r="H127" s="5" t="s">
        <v>250</v>
      </c>
      <c r="I127" s="10">
        <f t="shared" si="12"/>
        <v>0</v>
      </c>
      <c r="J127" s="40"/>
      <c r="K127" s="31">
        <f t="shared" si="13"/>
        <v>0</v>
      </c>
      <c r="L127" s="2">
        <f t="shared" si="14"/>
        <v>0</v>
      </c>
      <c r="M127" s="2">
        <f t="shared" si="15"/>
        <v>0</v>
      </c>
      <c r="N127" s="2">
        <f t="shared" si="16"/>
        <v>0</v>
      </c>
      <c r="O127" s="44">
        <f t="shared" si="17"/>
        <v>0</v>
      </c>
      <c r="P127" s="11">
        <f t="shared" si="18"/>
        <v>0</v>
      </c>
      <c r="Q127" s="5" t="str">
        <f t="shared" si="19"/>
        <v>euro</v>
      </c>
      <c r="R127" s="10">
        <f t="shared" si="20"/>
        <v>0</v>
      </c>
      <c r="S127" s="2"/>
      <c r="T127" s="50" t="str" cm="1">
        <f t="array" ref="T127">_xlfn.IFS(R127&gt;I127,"KO : Le montant retenu est supérieur au montant présenté. Merci de revoir la ligne de contributions ou plafonner son montant.",I127=0,"",R127=I127,"OK",R127&lt;I127,"Montant instruit inférieur au montant présenté.")</f>
        <v/>
      </c>
      <c r="U127" s="9">
        <f t="shared" si="21"/>
        <v>0</v>
      </c>
    </row>
    <row r="128" spans="1:21" x14ac:dyDescent="0.35">
      <c r="A128" s="5">
        <v>124</v>
      </c>
      <c r="B128" s="2"/>
      <c r="C128" s="2"/>
      <c r="D128" s="2"/>
      <c r="E128" s="2"/>
      <c r="F128" s="44"/>
      <c r="G128" s="11"/>
      <c r="H128" s="5" t="s">
        <v>250</v>
      </c>
      <c r="I128" s="10">
        <f t="shared" si="12"/>
        <v>0</v>
      </c>
      <c r="J128" s="40"/>
      <c r="K128" s="31">
        <f t="shared" si="13"/>
        <v>0</v>
      </c>
      <c r="L128" s="2">
        <f t="shared" si="14"/>
        <v>0</v>
      </c>
      <c r="M128" s="2">
        <f t="shared" si="15"/>
        <v>0</v>
      </c>
      <c r="N128" s="2">
        <f t="shared" si="16"/>
        <v>0</v>
      </c>
      <c r="O128" s="44">
        <f t="shared" si="17"/>
        <v>0</v>
      </c>
      <c r="P128" s="11">
        <f t="shared" si="18"/>
        <v>0</v>
      </c>
      <c r="Q128" s="5" t="str">
        <f t="shared" si="19"/>
        <v>euro</v>
      </c>
      <c r="R128" s="10">
        <f t="shared" si="20"/>
        <v>0</v>
      </c>
      <c r="S128" s="2"/>
      <c r="T128" s="50" t="str" cm="1">
        <f t="array" ref="T128">_xlfn.IFS(R128&gt;I128,"KO : Le montant retenu est supérieur au montant présenté. Merci de revoir la ligne de contributions ou plafonner son montant.",I128=0,"",R128=I128,"OK",R128&lt;I128,"Montant instruit inférieur au montant présenté.")</f>
        <v/>
      </c>
      <c r="U128" s="9">
        <f t="shared" si="21"/>
        <v>0</v>
      </c>
    </row>
    <row r="129" spans="1:21" x14ac:dyDescent="0.35">
      <c r="A129" s="5">
        <v>125</v>
      </c>
      <c r="B129" s="2"/>
      <c r="C129" s="2"/>
      <c r="D129" s="2"/>
      <c r="E129" s="2"/>
      <c r="F129" s="44"/>
      <c r="G129" s="11"/>
      <c r="H129" s="5" t="s">
        <v>250</v>
      </c>
      <c r="I129" s="10">
        <f t="shared" si="12"/>
        <v>0</v>
      </c>
      <c r="J129" s="40"/>
      <c r="K129" s="31">
        <f t="shared" si="13"/>
        <v>0</v>
      </c>
      <c r="L129" s="2">
        <f t="shared" si="14"/>
        <v>0</v>
      </c>
      <c r="M129" s="2">
        <f t="shared" si="15"/>
        <v>0</v>
      </c>
      <c r="N129" s="2">
        <f t="shared" si="16"/>
        <v>0</v>
      </c>
      <c r="O129" s="44">
        <f t="shared" si="17"/>
        <v>0</v>
      </c>
      <c r="P129" s="11">
        <f t="shared" si="18"/>
        <v>0</v>
      </c>
      <c r="Q129" s="5" t="str">
        <f t="shared" si="19"/>
        <v>euro</v>
      </c>
      <c r="R129" s="10">
        <f t="shared" si="20"/>
        <v>0</v>
      </c>
      <c r="S129" s="2"/>
      <c r="T129" s="50" t="str" cm="1">
        <f t="array" ref="T129">_xlfn.IFS(R129&gt;I129,"KO : Le montant retenu est supérieur au montant présenté. Merci de revoir la ligne de contributions ou plafonner son montant.",I129=0,"",R129=I129,"OK",R129&lt;I129,"Montant instruit inférieur au montant présenté.")</f>
        <v/>
      </c>
      <c r="U129" s="9">
        <f t="shared" si="21"/>
        <v>0</v>
      </c>
    </row>
    <row r="130" spans="1:21" x14ac:dyDescent="0.35">
      <c r="A130" s="5">
        <v>126</v>
      </c>
      <c r="B130" s="2"/>
      <c r="C130" s="2"/>
      <c r="D130" s="2"/>
      <c r="E130" s="2"/>
      <c r="F130" s="44"/>
      <c r="G130" s="11"/>
      <c r="H130" s="5" t="s">
        <v>250</v>
      </c>
      <c r="I130" s="10">
        <f t="shared" si="12"/>
        <v>0</v>
      </c>
      <c r="J130" s="40"/>
      <c r="K130" s="31">
        <f t="shared" si="13"/>
        <v>0</v>
      </c>
      <c r="L130" s="2">
        <f t="shared" si="14"/>
        <v>0</v>
      </c>
      <c r="M130" s="2">
        <f t="shared" si="15"/>
        <v>0</v>
      </c>
      <c r="N130" s="2">
        <f t="shared" si="16"/>
        <v>0</v>
      </c>
      <c r="O130" s="44">
        <f t="shared" si="17"/>
        <v>0</v>
      </c>
      <c r="P130" s="11">
        <f t="shared" si="18"/>
        <v>0</v>
      </c>
      <c r="Q130" s="5" t="str">
        <f t="shared" si="19"/>
        <v>euro</v>
      </c>
      <c r="R130" s="10">
        <f t="shared" si="20"/>
        <v>0</v>
      </c>
      <c r="S130" s="2"/>
      <c r="T130" s="50" t="str" cm="1">
        <f t="array" ref="T130">_xlfn.IFS(R130&gt;I130,"KO : Le montant retenu est supérieur au montant présenté. Merci de revoir la ligne de contributions ou plafonner son montant.",I130=0,"",R130=I130,"OK",R130&lt;I130,"Montant instruit inférieur au montant présenté.")</f>
        <v/>
      </c>
      <c r="U130" s="9">
        <f t="shared" si="21"/>
        <v>0</v>
      </c>
    </row>
    <row r="131" spans="1:21" x14ac:dyDescent="0.35">
      <c r="A131" s="5">
        <v>127</v>
      </c>
      <c r="B131" s="2"/>
      <c r="C131" s="2"/>
      <c r="D131" s="2"/>
      <c r="E131" s="2"/>
      <c r="F131" s="44"/>
      <c r="G131" s="11"/>
      <c r="H131" s="5" t="s">
        <v>250</v>
      </c>
      <c r="I131" s="10">
        <f t="shared" si="12"/>
        <v>0</v>
      </c>
      <c r="J131" s="40"/>
      <c r="K131" s="31">
        <f t="shared" si="13"/>
        <v>0</v>
      </c>
      <c r="L131" s="2">
        <f t="shared" si="14"/>
        <v>0</v>
      </c>
      <c r="M131" s="2">
        <f t="shared" si="15"/>
        <v>0</v>
      </c>
      <c r="N131" s="2">
        <f t="shared" si="16"/>
        <v>0</v>
      </c>
      <c r="O131" s="44">
        <f t="shared" si="17"/>
        <v>0</v>
      </c>
      <c r="P131" s="11">
        <f t="shared" si="18"/>
        <v>0</v>
      </c>
      <c r="Q131" s="5" t="str">
        <f t="shared" si="19"/>
        <v>euro</v>
      </c>
      <c r="R131" s="10">
        <f t="shared" si="20"/>
        <v>0</v>
      </c>
      <c r="S131" s="2"/>
      <c r="T131" s="50" t="str" cm="1">
        <f t="array" ref="T131">_xlfn.IFS(R131&gt;I131,"KO : Le montant retenu est supérieur au montant présenté. Merci de revoir la ligne de contributions ou plafonner son montant.",I131=0,"",R131=I131,"OK",R131&lt;I131,"Montant instruit inférieur au montant présenté.")</f>
        <v/>
      </c>
      <c r="U131" s="9">
        <f t="shared" si="21"/>
        <v>0</v>
      </c>
    </row>
    <row r="132" spans="1:21" x14ac:dyDescent="0.35">
      <c r="A132" s="5">
        <v>128</v>
      </c>
      <c r="B132" s="2"/>
      <c r="C132" s="2"/>
      <c r="D132" s="2"/>
      <c r="E132" s="2"/>
      <c r="F132" s="44"/>
      <c r="G132" s="11"/>
      <c r="H132" s="5" t="s">
        <v>250</v>
      </c>
      <c r="I132" s="10">
        <f t="shared" si="12"/>
        <v>0</v>
      </c>
      <c r="J132" s="40"/>
      <c r="K132" s="31">
        <f t="shared" si="13"/>
        <v>0</v>
      </c>
      <c r="L132" s="2">
        <f t="shared" si="14"/>
        <v>0</v>
      </c>
      <c r="M132" s="2">
        <f t="shared" si="15"/>
        <v>0</v>
      </c>
      <c r="N132" s="2">
        <f t="shared" si="16"/>
        <v>0</v>
      </c>
      <c r="O132" s="44">
        <f t="shared" si="17"/>
        <v>0</v>
      </c>
      <c r="P132" s="11">
        <f t="shared" si="18"/>
        <v>0</v>
      </c>
      <c r="Q132" s="5" t="str">
        <f t="shared" si="19"/>
        <v>euro</v>
      </c>
      <c r="R132" s="10">
        <f t="shared" si="20"/>
        <v>0</v>
      </c>
      <c r="S132" s="2"/>
      <c r="T132" s="50" t="str" cm="1">
        <f t="array" ref="T132">_xlfn.IFS(R132&gt;I132,"KO : Le montant retenu est supérieur au montant présenté. Merci de revoir la ligne de contributions ou plafonner son montant.",I132=0,"",R132=I132,"OK",R132&lt;I132,"Montant instruit inférieur au montant présenté.")</f>
        <v/>
      </c>
      <c r="U132" s="9">
        <f t="shared" si="21"/>
        <v>0</v>
      </c>
    </row>
    <row r="133" spans="1:21" x14ac:dyDescent="0.35">
      <c r="A133" s="5">
        <v>129</v>
      </c>
      <c r="B133" s="2"/>
      <c r="C133" s="2"/>
      <c r="D133" s="2"/>
      <c r="E133" s="2"/>
      <c r="F133" s="44"/>
      <c r="G133" s="11"/>
      <c r="H133" s="5" t="s">
        <v>250</v>
      </c>
      <c r="I133" s="10">
        <f t="shared" ref="I133:I196" si="22">G133*F133</f>
        <v>0</v>
      </c>
      <c r="J133" s="40"/>
      <c r="K133" s="31">
        <f t="shared" si="13"/>
        <v>0</v>
      </c>
      <c r="L133" s="2">
        <f t="shared" si="14"/>
        <v>0</v>
      </c>
      <c r="M133" s="2">
        <f t="shared" si="15"/>
        <v>0</v>
      </c>
      <c r="N133" s="2">
        <f t="shared" si="16"/>
        <v>0</v>
      </c>
      <c r="O133" s="44">
        <f t="shared" si="17"/>
        <v>0</v>
      </c>
      <c r="P133" s="11">
        <f t="shared" si="18"/>
        <v>0</v>
      </c>
      <c r="Q133" s="5" t="str">
        <f t="shared" si="19"/>
        <v>euro</v>
      </c>
      <c r="R133" s="10">
        <f t="shared" si="20"/>
        <v>0</v>
      </c>
      <c r="S133" s="2"/>
      <c r="T133" s="50" t="str" cm="1">
        <f t="array" ref="T133">_xlfn.IFS(R133&gt;I133,"KO : Le montant retenu est supérieur au montant présenté. Merci de revoir la ligne de contributions ou plafonner son montant.",I133=0,"",R133=I133,"OK",R133&lt;I133,"Montant instruit inférieur au montant présenté.")</f>
        <v/>
      </c>
      <c r="U133" s="9">
        <f t="shared" si="21"/>
        <v>0</v>
      </c>
    </row>
    <row r="134" spans="1:21" x14ac:dyDescent="0.35">
      <c r="A134" s="5">
        <v>130</v>
      </c>
      <c r="B134" s="2"/>
      <c r="C134" s="2"/>
      <c r="D134" s="2"/>
      <c r="E134" s="2"/>
      <c r="F134" s="44"/>
      <c r="G134" s="11"/>
      <c r="H134" s="5" t="s">
        <v>250</v>
      </c>
      <c r="I134" s="10">
        <f t="shared" si="22"/>
        <v>0</v>
      </c>
      <c r="J134" s="40"/>
      <c r="K134" s="31">
        <f t="shared" ref="K134:K197" si="23">B134</f>
        <v>0</v>
      </c>
      <c r="L134" s="2">
        <f t="shared" ref="L134:L197" si="24">C134</f>
        <v>0</v>
      </c>
      <c r="M134" s="2">
        <f t="shared" ref="M134:M197" si="25">D134</f>
        <v>0</v>
      </c>
      <c r="N134" s="2">
        <f t="shared" ref="N134:N197" si="26">E134</f>
        <v>0</v>
      </c>
      <c r="O134" s="44">
        <f t="shared" ref="O134:O197" si="27">F134</f>
        <v>0</v>
      </c>
      <c r="P134" s="11">
        <f t="shared" ref="P134:P197" si="28">G134</f>
        <v>0</v>
      </c>
      <c r="Q134" s="5" t="str">
        <f t="shared" ref="Q134:Q197" si="29">H134</f>
        <v>euro</v>
      </c>
      <c r="R134" s="10">
        <f t="shared" ref="R134:R197" si="30">O134*P134</f>
        <v>0</v>
      </c>
      <c r="S134" s="2"/>
      <c r="T134" s="50" t="str" cm="1">
        <f t="array" ref="T134">_xlfn.IFS(R134&gt;I134,"KO : Le montant retenu est supérieur au montant présenté. Merci de revoir la ligne de contributions ou plafonner son montant.",I134=0,"",R134=I134,"OK",R134&lt;I134,"Montant instruit inférieur au montant présenté.")</f>
        <v/>
      </c>
      <c r="U134" s="9">
        <f t="shared" ref="U134:U197" si="31">I134-R134</f>
        <v>0</v>
      </c>
    </row>
    <row r="135" spans="1:21" x14ac:dyDescent="0.35">
      <c r="A135" s="5">
        <v>131</v>
      </c>
      <c r="B135" s="2"/>
      <c r="C135" s="2"/>
      <c r="D135" s="2"/>
      <c r="E135" s="2"/>
      <c r="F135" s="44"/>
      <c r="G135" s="11"/>
      <c r="H135" s="5" t="s">
        <v>250</v>
      </c>
      <c r="I135" s="10">
        <f t="shared" si="22"/>
        <v>0</v>
      </c>
      <c r="J135" s="40"/>
      <c r="K135" s="31">
        <f t="shared" si="23"/>
        <v>0</v>
      </c>
      <c r="L135" s="2">
        <f t="shared" si="24"/>
        <v>0</v>
      </c>
      <c r="M135" s="2">
        <f t="shared" si="25"/>
        <v>0</v>
      </c>
      <c r="N135" s="2">
        <f t="shared" si="26"/>
        <v>0</v>
      </c>
      <c r="O135" s="44">
        <f t="shared" si="27"/>
        <v>0</v>
      </c>
      <c r="P135" s="11">
        <f t="shared" si="28"/>
        <v>0</v>
      </c>
      <c r="Q135" s="5" t="str">
        <f t="shared" si="29"/>
        <v>euro</v>
      </c>
      <c r="R135" s="10">
        <f t="shared" si="30"/>
        <v>0</v>
      </c>
      <c r="S135" s="2"/>
      <c r="T135" s="50" t="str" cm="1">
        <f t="array" ref="T135">_xlfn.IFS(R135&gt;I135,"KO : Le montant retenu est supérieur au montant présenté. Merci de revoir la ligne de contributions ou plafonner son montant.",I135=0,"",R135=I135,"OK",R135&lt;I135,"Montant instruit inférieur au montant présenté.")</f>
        <v/>
      </c>
      <c r="U135" s="9">
        <f t="shared" si="31"/>
        <v>0</v>
      </c>
    </row>
    <row r="136" spans="1:21" x14ac:dyDescent="0.35">
      <c r="A136" s="5">
        <v>132</v>
      </c>
      <c r="B136" s="2"/>
      <c r="C136" s="2"/>
      <c r="D136" s="2"/>
      <c r="E136" s="2"/>
      <c r="F136" s="44"/>
      <c r="G136" s="11"/>
      <c r="H136" s="5" t="s">
        <v>250</v>
      </c>
      <c r="I136" s="10">
        <f t="shared" si="22"/>
        <v>0</v>
      </c>
      <c r="J136" s="40"/>
      <c r="K136" s="31">
        <f t="shared" si="23"/>
        <v>0</v>
      </c>
      <c r="L136" s="2">
        <f t="shared" si="24"/>
        <v>0</v>
      </c>
      <c r="M136" s="2">
        <f t="shared" si="25"/>
        <v>0</v>
      </c>
      <c r="N136" s="2">
        <f t="shared" si="26"/>
        <v>0</v>
      </c>
      <c r="O136" s="44">
        <f t="shared" si="27"/>
        <v>0</v>
      </c>
      <c r="P136" s="11">
        <f t="shared" si="28"/>
        <v>0</v>
      </c>
      <c r="Q136" s="5" t="str">
        <f t="shared" si="29"/>
        <v>euro</v>
      </c>
      <c r="R136" s="10">
        <f t="shared" si="30"/>
        <v>0</v>
      </c>
      <c r="S136" s="2"/>
      <c r="T136" s="50" t="str" cm="1">
        <f t="array" ref="T136">_xlfn.IFS(R136&gt;I136,"KO : Le montant retenu est supérieur au montant présenté. Merci de revoir la ligne de contributions ou plafonner son montant.",I136=0,"",R136=I136,"OK",R136&lt;I136,"Montant instruit inférieur au montant présenté.")</f>
        <v/>
      </c>
      <c r="U136" s="9">
        <f t="shared" si="31"/>
        <v>0</v>
      </c>
    </row>
    <row r="137" spans="1:21" x14ac:dyDescent="0.35">
      <c r="A137" s="5">
        <v>133</v>
      </c>
      <c r="B137" s="2"/>
      <c r="C137" s="2"/>
      <c r="D137" s="2"/>
      <c r="E137" s="2"/>
      <c r="F137" s="44"/>
      <c r="G137" s="11"/>
      <c r="H137" s="5" t="s">
        <v>250</v>
      </c>
      <c r="I137" s="10">
        <f t="shared" si="22"/>
        <v>0</v>
      </c>
      <c r="J137" s="40"/>
      <c r="K137" s="31">
        <f t="shared" si="23"/>
        <v>0</v>
      </c>
      <c r="L137" s="2">
        <f t="shared" si="24"/>
        <v>0</v>
      </c>
      <c r="M137" s="2">
        <f t="shared" si="25"/>
        <v>0</v>
      </c>
      <c r="N137" s="2">
        <f t="shared" si="26"/>
        <v>0</v>
      </c>
      <c r="O137" s="44">
        <f t="shared" si="27"/>
        <v>0</v>
      </c>
      <c r="P137" s="11">
        <f t="shared" si="28"/>
        <v>0</v>
      </c>
      <c r="Q137" s="5" t="str">
        <f t="shared" si="29"/>
        <v>euro</v>
      </c>
      <c r="R137" s="10">
        <f t="shared" si="30"/>
        <v>0</v>
      </c>
      <c r="S137" s="2"/>
      <c r="T137" s="50" t="str" cm="1">
        <f t="array" ref="T137">_xlfn.IFS(R137&gt;I137,"KO : Le montant retenu est supérieur au montant présenté. Merci de revoir la ligne de contributions ou plafonner son montant.",I137=0,"",R137=I137,"OK",R137&lt;I137,"Montant instruit inférieur au montant présenté.")</f>
        <v/>
      </c>
      <c r="U137" s="9">
        <f t="shared" si="31"/>
        <v>0</v>
      </c>
    </row>
    <row r="138" spans="1:21" x14ac:dyDescent="0.35">
      <c r="A138" s="5">
        <v>134</v>
      </c>
      <c r="B138" s="2"/>
      <c r="C138" s="2"/>
      <c r="D138" s="2"/>
      <c r="E138" s="2"/>
      <c r="F138" s="44"/>
      <c r="G138" s="11"/>
      <c r="H138" s="5" t="s">
        <v>250</v>
      </c>
      <c r="I138" s="10">
        <f t="shared" si="22"/>
        <v>0</v>
      </c>
      <c r="J138" s="40"/>
      <c r="K138" s="31">
        <f t="shared" si="23"/>
        <v>0</v>
      </c>
      <c r="L138" s="2">
        <f t="shared" si="24"/>
        <v>0</v>
      </c>
      <c r="M138" s="2">
        <f t="shared" si="25"/>
        <v>0</v>
      </c>
      <c r="N138" s="2">
        <f t="shared" si="26"/>
        <v>0</v>
      </c>
      <c r="O138" s="44">
        <f t="shared" si="27"/>
        <v>0</v>
      </c>
      <c r="P138" s="11">
        <f t="shared" si="28"/>
        <v>0</v>
      </c>
      <c r="Q138" s="5" t="str">
        <f t="shared" si="29"/>
        <v>euro</v>
      </c>
      <c r="R138" s="10">
        <f t="shared" si="30"/>
        <v>0</v>
      </c>
      <c r="S138" s="2"/>
      <c r="T138" s="50" t="str" cm="1">
        <f t="array" ref="T138">_xlfn.IFS(R138&gt;I138,"KO : Le montant retenu est supérieur au montant présenté. Merci de revoir la ligne de contributions ou plafonner son montant.",I138=0,"",R138=I138,"OK",R138&lt;I138,"Montant instruit inférieur au montant présenté.")</f>
        <v/>
      </c>
      <c r="U138" s="9">
        <f t="shared" si="31"/>
        <v>0</v>
      </c>
    </row>
    <row r="139" spans="1:21" x14ac:dyDescent="0.35">
      <c r="A139" s="5">
        <v>135</v>
      </c>
      <c r="B139" s="2"/>
      <c r="C139" s="2"/>
      <c r="D139" s="2"/>
      <c r="E139" s="2"/>
      <c r="F139" s="44"/>
      <c r="G139" s="11"/>
      <c r="H139" s="5" t="s">
        <v>250</v>
      </c>
      <c r="I139" s="10">
        <f t="shared" si="22"/>
        <v>0</v>
      </c>
      <c r="J139" s="40"/>
      <c r="K139" s="31">
        <f t="shared" si="23"/>
        <v>0</v>
      </c>
      <c r="L139" s="2">
        <f t="shared" si="24"/>
        <v>0</v>
      </c>
      <c r="M139" s="2">
        <f t="shared" si="25"/>
        <v>0</v>
      </c>
      <c r="N139" s="2">
        <f t="shared" si="26"/>
        <v>0</v>
      </c>
      <c r="O139" s="44">
        <f t="shared" si="27"/>
        <v>0</v>
      </c>
      <c r="P139" s="11">
        <f t="shared" si="28"/>
        <v>0</v>
      </c>
      <c r="Q139" s="5" t="str">
        <f t="shared" si="29"/>
        <v>euro</v>
      </c>
      <c r="R139" s="10">
        <f t="shared" si="30"/>
        <v>0</v>
      </c>
      <c r="S139" s="2"/>
      <c r="T139" s="50" t="str" cm="1">
        <f t="array" ref="T139">_xlfn.IFS(R139&gt;I139,"KO : Le montant retenu est supérieur au montant présenté. Merci de revoir la ligne de contributions ou plafonner son montant.",I139=0,"",R139=I139,"OK",R139&lt;I139,"Montant instruit inférieur au montant présenté.")</f>
        <v/>
      </c>
      <c r="U139" s="9">
        <f t="shared" si="31"/>
        <v>0</v>
      </c>
    </row>
    <row r="140" spans="1:21" x14ac:dyDescent="0.35">
      <c r="A140" s="5">
        <v>136</v>
      </c>
      <c r="B140" s="2"/>
      <c r="C140" s="2"/>
      <c r="D140" s="2"/>
      <c r="E140" s="2"/>
      <c r="F140" s="44"/>
      <c r="G140" s="11"/>
      <c r="H140" s="5" t="s">
        <v>250</v>
      </c>
      <c r="I140" s="10">
        <f t="shared" si="22"/>
        <v>0</v>
      </c>
      <c r="J140" s="40"/>
      <c r="K140" s="31">
        <f t="shared" si="23"/>
        <v>0</v>
      </c>
      <c r="L140" s="2">
        <f t="shared" si="24"/>
        <v>0</v>
      </c>
      <c r="M140" s="2">
        <f t="shared" si="25"/>
        <v>0</v>
      </c>
      <c r="N140" s="2">
        <f t="shared" si="26"/>
        <v>0</v>
      </c>
      <c r="O140" s="44">
        <f t="shared" si="27"/>
        <v>0</v>
      </c>
      <c r="P140" s="11">
        <f t="shared" si="28"/>
        <v>0</v>
      </c>
      <c r="Q140" s="5" t="str">
        <f t="shared" si="29"/>
        <v>euro</v>
      </c>
      <c r="R140" s="10">
        <f t="shared" si="30"/>
        <v>0</v>
      </c>
      <c r="S140" s="2"/>
      <c r="T140" s="50" t="str" cm="1">
        <f t="array" ref="T140">_xlfn.IFS(R140&gt;I140,"KO : Le montant retenu est supérieur au montant présenté. Merci de revoir la ligne de contributions ou plafonner son montant.",I140=0,"",R140=I140,"OK",R140&lt;I140,"Montant instruit inférieur au montant présenté.")</f>
        <v/>
      </c>
      <c r="U140" s="9">
        <f t="shared" si="31"/>
        <v>0</v>
      </c>
    </row>
    <row r="141" spans="1:21" x14ac:dyDescent="0.35">
      <c r="A141" s="5">
        <v>137</v>
      </c>
      <c r="B141" s="2"/>
      <c r="C141" s="2"/>
      <c r="D141" s="2"/>
      <c r="E141" s="2"/>
      <c r="F141" s="44"/>
      <c r="G141" s="11"/>
      <c r="H141" s="5" t="s">
        <v>250</v>
      </c>
      <c r="I141" s="10">
        <f t="shared" si="22"/>
        <v>0</v>
      </c>
      <c r="J141" s="40"/>
      <c r="K141" s="31">
        <f t="shared" si="23"/>
        <v>0</v>
      </c>
      <c r="L141" s="2">
        <f t="shared" si="24"/>
        <v>0</v>
      </c>
      <c r="M141" s="2">
        <f t="shared" si="25"/>
        <v>0</v>
      </c>
      <c r="N141" s="2">
        <f t="shared" si="26"/>
        <v>0</v>
      </c>
      <c r="O141" s="44">
        <f t="shared" si="27"/>
        <v>0</v>
      </c>
      <c r="P141" s="11">
        <f t="shared" si="28"/>
        <v>0</v>
      </c>
      <c r="Q141" s="5" t="str">
        <f t="shared" si="29"/>
        <v>euro</v>
      </c>
      <c r="R141" s="10">
        <f t="shared" si="30"/>
        <v>0</v>
      </c>
      <c r="S141" s="2"/>
      <c r="T141" s="50" t="str" cm="1">
        <f t="array" ref="T141">_xlfn.IFS(R141&gt;I141,"KO : Le montant retenu est supérieur au montant présenté. Merci de revoir la ligne de contributions ou plafonner son montant.",I141=0,"",R141=I141,"OK",R141&lt;I141,"Montant instruit inférieur au montant présenté.")</f>
        <v/>
      </c>
      <c r="U141" s="9">
        <f t="shared" si="31"/>
        <v>0</v>
      </c>
    </row>
    <row r="142" spans="1:21" x14ac:dyDescent="0.35">
      <c r="A142" s="5">
        <v>138</v>
      </c>
      <c r="B142" s="2"/>
      <c r="C142" s="2"/>
      <c r="D142" s="2"/>
      <c r="E142" s="2"/>
      <c r="F142" s="44"/>
      <c r="G142" s="11"/>
      <c r="H142" s="5" t="s">
        <v>250</v>
      </c>
      <c r="I142" s="10">
        <f t="shared" si="22"/>
        <v>0</v>
      </c>
      <c r="J142" s="40"/>
      <c r="K142" s="31">
        <f t="shared" si="23"/>
        <v>0</v>
      </c>
      <c r="L142" s="2">
        <f t="shared" si="24"/>
        <v>0</v>
      </c>
      <c r="M142" s="2">
        <f t="shared" si="25"/>
        <v>0</v>
      </c>
      <c r="N142" s="2">
        <f t="shared" si="26"/>
        <v>0</v>
      </c>
      <c r="O142" s="44">
        <f t="shared" si="27"/>
        <v>0</v>
      </c>
      <c r="P142" s="11">
        <f t="shared" si="28"/>
        <v>0</v>
      </c>
      <c r="Q142" s="5" t="str">
        <f t="shared" si="29"/>
        <v>euro</v>
      </c>
      <c r="R142" s="10">
        <f t="shared" si="30"/>
        <v>0</v>
      </c>
      <c r="S142" s="2"/>
      <c r="T142" s="50" t="str" cm="1">
        <f t="array" ref="T142">_xlfn.IFS(R142&gt;I142,"KO : Le montant retenu est supérieur au montant présenté. Merci de revoir la ligne de contributions ou plafonner son montant.",I142=0,"",R142=I142,"OK",R142&lt;I142,"Montant instruit inférieur au montant présenté.")</f>
        <v/>
      </c>
      <c r="U142" s="9">
        <f t="shared" si="31"/>
        <v>0</v>
      </c>
    </row>
    <row r="143" spans="1:21" x14ac:dyDescent="0.35">
      <c r="A143" s="5">
        <v>139</v>
      </c>
      <c r="B143" s="2"/>
      <c r="C143" s="2"/>
      <c r="D143" s="2"/>
      <c r="E143" s="2"/>
      <c r="F143" s="44"/>
      <c r="G143" s="11"/>
      <c r="H143" s="5" t="s">
        <v>250</v>
      </c>
      <c r="I143" s="10">
        <f t="shared" si="22"/>
        <v>0</v>
      </c>
      <c r="J143" s="40"/>
      <c r="K143" s="31">
        <f t="shared" si="23"/>
        <v>0</v>
      </c>
      <c r="L143" s="2">
        <f t="shared" si="24"/>
        <v>0</v>
      </c>
      <c r="M143" s="2">
        <f t="shared" si="25"/>
        <v>0</v>
      </c>
      <c r="N143" s="2">
        <f t="shared" si="26"/>
        <v>0</v>
      </c>
      <c r="O143" s="44">
        <f t="shared" si="27"/>
        <v>0</v>
      </c>
      <c r="P143" s="11">
        <f t="shared" si="28"/>
        <v>0</v>
      </c>
      <c r="Q143" s="5" t="str">
        <f t="shared" si="29"/>
        <v>euro</v>
      </c>
      <c r="R143" s="10">
        <f t="shared" si="30"/>
        <v>0</v>
      </c>
      <c r="S143" s="2"/>
      <c r="T143" s="50" t="str" cm="1">
        <f t="array" ref="T143">_xlfn.IFS(R143&gt;I143,"KO : Le montant retenu est supérieur au montant présenté. Merci de revoir la ligne de contributions ou plafonner son montant.",I143=0,"",R143=I143,"OK",R143&lt;I143,"Montant instruit inférieur au montant présenté.")</f>
        <v/>
      </c>
      <c r="U143" s="9">
        <f t="shared" si="31"/>
        <v>0</v>
      </c>
    </row>
    <row r="144" spans="1:21" x14ac:dyDescent="0.35">
      <c r="A144" s="5">
        <v>140</v>
      </c>
      <c r="B144" s="2"/>
      <c r="C144" s="2"/>
      <c r="D144" s="2"/>
      <c r="E144" s="2"/>
      <c r="F144" s="44"/>
      <c r="G144" s="11"/>
      <c r="H144" s="5" t="s">
        <v>250</v>
      </c>
      <c r="I144" s="10">
        <f t="shared" si="22"/>
        <v>0</v>
      </c>
      <c r="J144" s="40"/>
      <c r="K144" s="31">
        <f t="shared" si="23"/>
        <v>0</v>
      </c>
      <c r="L144" s="2">
        <f t="shared" si="24"/>
        <v>0</v>
      </c>
      <c r="M144" s="2">
        <f t="shared" si="25"/>
        <v>0</v>
      </c>
      <c r="N144" s="2">
        <f t="shared" si="26"/>
        <v>0</v>
      </c>
      <c r="O144" s="44">
        <f t="shared" si="27"/>
        <v>0</v>
      </c>
      <c r="P144" s="11">
        <f t="shared" si="28"/>
        <v>0</v>
      </c>
      <c r="Q144" s="5" t="str">
        <f t="shared" si="29"/>
        <v>euro</v>
      </c>
      <c r="R144" s="10">
        <f t="shared" si="30"/>
        <v>0</v>
      </c>
      <c r="S144" s="2"/>
      <c r="T144" s="50" t="str" cm="1">
        <f t="array" ref="T144">_xlfn.IFS(R144&gt;I144,"KO : Le montant retenu est supérieur au montant présenté. Merci de revoir la ligne de contributions ou plafonner son montant.",I144=0,"",R144=I144,"OK",R144&lt;I144,"Montant instruit inférieur au montant présenté.")</f>
        <v/>
      </c>
      <c r="U144" s="9">
        <f t="shared" si="31"/>
        <v>0</v>
      </c>
    </row>
    <row r="145" spans="1:21" x14ac:dyDescent="0.35">
      <c r="A145" s="5">
        <v>141</v>
      </c>
      <c r="B145" s="2"/>
      <c r="C145" s="2"/>
      <c r="D145" s="2"/>
      <c r="E145" s="2"/>
      <c r="F145" s="44"/>
      <c r="G145" s="11"/>
      <c r="H145" s="5" t="s">
        <v>250</v>
      </c>
      <c r="I145" s="10">
        <f t="shared" si="22"/>
        <v>0</v>
      </c>
      <c r="J145" s="40"/>
      <c r="K145" s="31">
        <f t="shared" si="23"/>
        <v>0</v>
      </c>
      <c r="L145" s="2">
        <f t="shared" si="24"/>
        <v>0</v>
      </c>
      <c r="M145" s="2">
        <f t="shared" si="25"/>
        <v>0</v>
      </c>
      <c r="N145" s="2">
        <f t="shared" si="26"/>
        <v>0</v>
      </c>
      <c r="O145" s="44">
        <f t="shared" si="27"/>
        <v>0</v>
      </c>
      <c r="P145" s="11">
        <f t="shared" si="28"/>
        <v>0</v>
      </c>
      <c r="Q145" s="5" t="str">
        <f t="shared" si="29"/>
        <v>euro</v>
      </c>
      <c r="R145" s="10">
        <f t="shared" si="30"/>
        <v>0</v>
      </c>
      <c r="S145" s="2"/>
      <c r="T145" s="50" t="str" cm="1">
        <f t="array" ref="T145">_xlfn.IFS(R145&gt;I145,"KO : Le montant retenu est supérieur au montant présenté. Merci de revoir la ligne de contributions ou plafonner son montant.",I145=0,"",R145=I145,"OK",R145&lt;I145,"Montant instruit inférieur au montant présenté.")</f>
        <v/>
      </c>
      <c r="U145" s="9">
        <f t="shared" si="31"/>
        <v>0</v>
      </c>
    </row>
    <row r="146" spans="1:21" x14ac:dyDescent="0.35">
      <c r="A146" s="5">
        <v>142</v>
      </c>
      <c r="B146" s="2"/>
      <c r="C146" s="2"/>
      <c r="D146" s="2"/>
      <c r="E146" s="2"/>
      <c r="F146" s="44"/>
      <c r="G146" s="11"/>
      <c r="H146" s="5" t="s">
        <v>250</v>
      </c>
      <c r="I146" s="10">
        <f t="shared" si="22"/>
        <v>0</v>
      </c>
      <c r="J146" s="40"/>
      <c r="K146" s="31">
        <f t="shared" si="23"/>
        <v>0</v>
      </c>
      <c r="L146" s="2">
        <f t="shared" si="24"/>
        <v>0</v>
      </c>
      <c r="M146" s="2">
        <f t="shared" si="25"/>
        <v>0</v>
      </c>
      <c r="N146" s="2">
        <f t="shared" si="26"/>
        <v>0</v>
      </c>
      <c r="O146" s="44">
        <f t="shared" si="27"/>
        <v>0</v>
      </c>
      <c r="P146" s="11">
        <f t="shared" si="28"/>
        <v>0</v>
      </c>
      <c r="Q146" s="5" t="str">
        <f t="shared" si="29"/>
        <v>euro</v>
      </c>
      <c r="R146" s="10">
        <f t="shared" si="30"/>
        <v>0</v>
      </c>
      <c r="S146" s="2"/>
      <c r="T146" s="50" t="str" cm="1">
        <f t="array" ref="T146">_xlfn.IFS(R146&gt;I146,"KO : Le montant retenu est supérieur au montant présenté. Merci de revoir la ligne de contributions ou plafonner son montant.",I146=0,"",R146=I146,"OK",R146&lt;I146,"Montant instruit inférieur au montant présenté.")</f>
        <v/>
      </c>
      <c r="U146" s="9">
        <f t="shared" si="31"/>
        <v>0</v>
      </c>
    </row>
    <row r="147" spans="1:21" x14ac:dyDescent="0.35">
      <c r="A147" s="5">
        <v>143</v>
      </c>
      <c r="B147" s="2"/>
      <c r="C147" s="2"/>
      <c r="D147" s="2"/>
      <c r="E147" s="2"/>
      <c r="F147" s="44"/>
      <c r="G147" s="11"/>
      <c r="H147" s="5" t="s">
        <v>250</v>
      </c>
      <c r="I147" s="10">
        <f t="shared" si="22"/>
        <v>0</v>
      </c>
      <c r="J147" s="40"/>
      <c r="K147" s="31">
        <f t="shared" si="23"/>
        <v>0</v>
      </c>
      <c r="L147" s="2">
        <f t="shared" si="24"/>
        <v>0</v>
      </c>
      <c r="M147" s="2">
        <f t="shared" si="25"/>
        <v>0</v>
      </c>
      <c r="N147" s="2">
        <f t="shared" si="26"/>
        <v>0</v>
      </c>
      <c r="O147" s="44">
        <f t="shared" si="27"/>
        <v>0</v>
      </c>
      <c r="P147" s="11">
        <f t="shared" si="28"/>
        <v>0</v>
      </c>
      <c r="Q147" s="5" t="str">
        <f t="shared" si="29"/>
        <v>euro</v>
      </c>
      <c r="R147" s="10">
        <f t="shared" si="30"/>
        <v>0</v>
      </c>
      <c r="S147" s="2"/>
      <c r="T147" s="50" t="str" cm="1">
        <f t="array" ref="T147">_xlfn.IFS(R147&gt;I147,"KO : Le montant retenu est supérieur au montant présenté. Merci de revoir la ligne de contributions ou plafonner son montant.",I147=0,"",R147=I147,"OK",R147&lt;I147,"Montant instruit inférieur au montant présenté.")</f>
        <v/>
      </c>
      <c r="U147" s="9">
        <f t="shared" si="31"/>
        <v>0</v>
      </c>
    </row>
    <row r="148" spans="1:21" x14ac:dyDescent="0.35">
      <c r="A148" s="5">
        <v>144</v>
      </c>
      <c r="B148" s="2"/>
      <c r="C148" s="2"/>
      <c r="D148" s="2"/>
      <c r="E148" s="2"/>
      <c r="F148" s="44"/>
      <c r="G148" s="11"/>
      <c r="H148" s="5" t="s">
        <v>250</v>
      </c>
      <c r="I148" s="10">
        <f t="shared" si="22"/>
        <v>0</v>
      </c>
      <c r="J148" s="40"/>
      <c r="K148" s="31">
        <f t="shared" si="23"/>
        <v>0</v>
      </c>
      <c r="L148" s="2">
        <f t="shared" si="24"/>
        <v>0</v>
      </c>
      <c r="M148" s="2">
        <f t="shared" si="25"/>
        <v>0</v>
      </c>
      <c r="N148" s="2">
        <f t="shared" si="26"/>
        <v>0</v>
      </c>
      <c r="O148" s="44">
        <f t="shared" si="27"/>
        <v>0</v>
      </c>
      <c r="P148" s="11">
        <f t="shared" si="28"/>
        <v>0</v>
      </c>
      <c r="Q148" s="5" t="str">
        <f t="shared" si="29"/>
        <v>euro</v>
      </c>
      <c r="R148" s="10">
        <f t="shared" si="30"/>
        <v>0</v>
      </c>
      <c r="S148" s="2"/>
      <c r="T148" s="50" t="str" cm="1">
        <f t="array" ref="T148">_xlfn.IFS(R148&gt;I148,"KO : Le montant retenu est supérieur au montant présenté. Merci de revoir la ligne de contributions ou plafonner son montant.",I148=0,"",R148=I148,"OK",R148&lt;I148,"Montant instruit inférieur au montant présenté.")</f>
        <v/>
      </c>
      <c r="U148" s="9">
        <f t="shared" si="31"/>
        <v>0</v>
      </c>
    </row>
    <row r="149" spans="1:21" x14ac:dyDescent="0.35">
      <c r="A149" s="5">
        <v>145</v>
      </c>
      <c r="B149" s="2"/>
      <c r="C149" s="2"/>
      <c r="D149" s="2"/>
      <c r="E149" s="2"/>
      <c r="F149" s="44"/>
      <c r="G149" s="11"/>
      <c r="H149" s="5" t="s">
        <v>250</v>
      </c>
      <c r="I149" s="10">
        <f t="shared" si="22"/>
        <v>0</v>
      </c>
      <c r="J149" s="40"/>
      <c r="K149" s="31">
        <f t="shared" si="23"/>
        <v>0</v>
      </c>
      <c r="L149" s="2">
        <f t="shared" si="24"/>
        <v>0</v>
      </c>
      <c r="M149" s="2">
        <f t="shared" si="25"/>
        <v>0</v>
      </c>
      <c r="N149" s="2">
        <f t="shared" si="26"/>
        <v>0</v>
      </c>
      <c r="O149" s="44">
        <f t="shared" si="27"/>
        <v>0</v>
      </c>
      <c r="P149" s="11">
        <f t="shared" si="28"/>
        <v>0</v>
      </c>
      <c r="Q149" s="5" t="str">
        <f t="shared" si="29"/>
        <v>euro</v>
      </c>
      <c r="R149" s="10">
        <f t="shared" si="30"/>
        <v>0</v>
      </c>
      <c r="S149" s="2"/>
      <c r="T149" s="50" t="str" cm="1">
        <f t="array" ref="T149">_xlfn.IFS(R149&gt;I149,"KO : Le montant retenu est supérieur au montant présenté. Merci de revoir la ligne de contributions ou plafonner son montant.",I149=0,"",R149=I149,"OK",R149&lt;I149,"Montant instruit inférieur au montant présenté.")</f>
        <v/>
      </c>
      <c r="U149" s="9">
        <f t="shared" si="31"/>
        <v>0</v>
      </c>
    </row>
    <row r="150" spans="1:21" x14ac:dyDescent="0.35">
      <c r="A150" s="5">
        <v>146</v>
      </c>
      <c r="B150" s="2"/>
      <c r="C150" s="2"/>
      <c r="D150" s="2"/>
      <c r="E150" s="2"/>
      <c r="F150" s="44"/>
      <c r="G150" s="11"/>
      <c r="H150" s="5" t="s">
        <v>250</v>
      </c>
      <c r="I150" s="10">
        <f t="shared" si="22"/>
        <v>0</v>
      </c>
      <c r="J150" s="40"/>
      <c r="K150" s="31">
        <f t="shared" si="23"/>
        <v>0</v>
      </c>
      <c r="L150" s="2">
        <f t="shared" si="24"/>
        <v>0</v>
      </c>
      <c r="M150" s="2">
        <f t="shared" si="25"/>
        <v>0</v>
      </c>
      <c r="N150" s="2">
        <f t="shared" si="26"/>
        <v>0</v>
      </c>
      <c r="O150" s="44">
        <f t="shared" si="27"/>
        <v>0</v>
      </c>
      <c r="P150" s="11">
        <f t="shared" si="28"/>
        <v>0</v>
      </c>
      <c r="Q150" s="5" t="str">
        <f t="shared" si="29"/>
        <v>euro</v>
      </c>
      <c r="R150" s="10">
        <f t="shared" si="30"/>
        <v>0</v>
      </c>
      <c r="S150" s="2"/>
      <c r="T150" s="50" t="str" cm="1">
        <f t="array" ref="T150">_xlfn.IFS(R150&gt;I150,"KO : Le montant retenu est supérieur au montant présenté. Merci de revoir la ligne de contributions ou plafonner son montant.",I150=0,"",R150=I150,"OK",R150&lt;I150,"Montant instruit inférieur au montant présenté.")</f>
        <v/>
      </c>
      <c r="U150" s="9">
        <f t="shared" si="31"/>
        <v>0</v>
      </c>
    </row>
    <row r="151" spans="1:21" x14ac:dyDescent="0.35">
      <c r="A151" s="5">
        <v>147</v>
      </c>
      <c r="B151" s="2"/>
      <c r="C151" s="2"/>
      <c r="D151" s="2"/>
      <c r="E151" s="2"/>
      <c r="F151" s="44"/>
      <c r="G151" s="11"/>
      <c r="H151" s="5" t="s">
        <v>250</v>
      </c>
      <c r="I151" s="10">
        <f t="shared" si="22"/>
        <v>0</v>
      </c>
      <c r="J151" s="40"/>
      <c r="K151" s="31">
        <f t="shared" si="23"/>
        <v>0</v>
      </c>
      <c r="L151" s="2">
        <f t="shared" si="24"/>
        <v>0</v>
      </c>
      <c r="M151" s="2">
        <f t="shared" si="25"/>
        <v>0</v>
      </c>
      <c r="N151" s="2">
        <f t="shared" si="26"/>
        <v>0</v>
      </c>
      <c r="O151" s="44">
        <f t="shared" si="27"/>
        <v>0</v>
      </c>
      <c r="P151" s="11">
        <f t="shared" si="28"/>
        <v>0</v>
      </c>
      <c r="Q151" s="5" t="str">
        <f t="shared" si="29"/>
        <v>euro</v>
      </c>
      <c r="R151" s="10">
        <f t="shared" si="30"/>
        <v>0</v>
      </c>
      <c r="S151" s="2"/>
      <c r="T151" s="50" t="str" cm="1">
        <f t="array" ref="T151">_xlfn.IFS(R151&gt;I151,"KO : Le montant retenu est supérieur au montant présenté. Merci de revoir la ligne de contributions ou plafonner son montant.",I151=0,"",R151=I151,"OK",R151&lt;I151,"Montant instruit inférieur au montant présenté.")</f>
        <v/>
      </c>
      <c r="U151" s="9">
        <f t="shared" si="31"/>
        <v>0</v>
      </c>
    </row>
    <row r="152" spans="1:21" x14ac:dyDescent="0.35">
      <c r="A152" s="5">
        <v>148</v>
      </c>
      <c r="B152" s="2"/>
      <c r="C152" s="2"/>
      <c r="D152" s="2"/>
      <c r="E152" s="2"/>
      <c r="F152" s="44"/>
      <c r="G152" s="11"/>
      <c r="H152" s="5" t="s">
        <v>250</v>
      </c>
      <c r="I152" s="10">
        <f t="shared" si="22"/>
        <v>0</v>
      </c>
      <c r="J152" s="40"/>
      <c r="K152" s="31">
        <f t="shared" si="23"/>
        <v>0</v>
      </c>
      <c r="L152" s="2">
        <f t="shared" si="24"/>
        <v>0</v>
      </c>
      <c r="M152" s="2">
        <f t="shared" si="25"/>
        <v>0</v>
      </c>
      <c r="N152" s="2">
        <f t="shared" si="26"/>
        <v>0</v>
      </c>
      <c r="O152" s="44">
        <f t="shared" si="27"/>
        <v>0</v>
      </c>
      <c r="P152" s="11">
        <f t="shared" si="28"/>
        <v>0</v>
      </c>
      <c r="Q152" s="5" t="str">
        <f t="shared" si="29"/>
        <v>euro</v>
      </c>
      <c r="R152" s="10">
        <f t="shared" si="30"/>
        <v>0</v>
      </c>
      <c r="S152" s="2"/>
      <c r="T152" s="50" t="str" cm="1">
        <f t="array" ref="T152">_xlfn.IFS(R152&gt;I152,"KO : Le montant retenu est supérieur au montant présenté. Merci de revoir la ligne de contributions ou plafonner son montant.",I152=0,"",R152=I152,"OK",R152&lt;I152,"Montant instruit inférieur au montant présenté.")</f>
        <v/>
      </c>
      <c r="U152" s="9">
        <f t="shared" si="31"/>
        <v>0</v>
      </c>
    </row>
    <row r="153" spans="1:21" x14ac:dyDescent="0.35">
      <c r="A153" s="5">
        <v>149</v>
      </c>
      <c r="B153" s="2"/>
      <c r="C153" s="2"/>
      <c r="D153" s="2"/>
      <c r="E153" s="2"/>
      <c r="F153" s="44"/>
      <c r="G153" s="11"/>
      <c r="H153" s="5" t="s">
        <v>250</v>
      </c>
      <c r="I153" s="10">
        <f t="shared" si="22"/>
        <v>0</v>
      </c>
      <c r="J153" s="40"/>
      <c r="K153" s="31">
        <f t="shared" si="23"/>
        <v>0</v>
      </c>
      <c r="L153" s="2">
        <f t="shared" si="24"/>
        <v>0</v>
      </c>
      <c r="M153" s="2">
        <f t="shared" si="25"/>
        <v>0</v>
      </c>
      <c r="N153" s="2">
        <f t="shared" si="26"/>
        <v>0</v>
      </c>
      <c r="O153" s="44">
        <f t="shared" si="27"/>
        <v>0</v>
      </c>
      <c r="P153" s="11">
        <f t="shared" si="28"/>
        <v>0</v>
      </c>
      <c r="Q153" s="5" t="str">
        <f t="shared" si="29"/>
        <v>euro</v>
      </c>
      <c r="R153" s="10">
        <f t="shared" si="30"/>
        <v>0</v>
      </c>
      <c r="S153" s="2"/>
      <c r="T153" s="50" t="str" cm="1">
        <f t="array" ref="T153">_xlfn.IFS(R153&gt;I153,"KO : Le montant retenu est supérieur au montant présenté. Merci de revoir la ligne de contributions ou plafonner son montant.",I153=0,"",R153=I153,"OK",R153&lt;I153,"Montant instruit inférieur au montant présenté.")</f>
        <v/>
      </c>
      <c r="U153" s="9">
        <f t="shared" si="31"/>
        <v>0</v>
      </c>
    </row>
    <row r="154" spans="1:21" x14ac:dyDescent="0.35">
      <c r="A154" s="5">
        <v>150</v>
      </c>
      <c r="B154" s="2"/>
      <c r="C154" s="2"/>
      <c r="D154" s="2"/>
      <c r="E154" s="2"/>
      <c r="F154" s="44"/>
      <c r="G154" s="11"/>
      <c r="H154" s="5" t="s">
        <v>250</v>
      </c>
      <c r="I154" s="10">
        <f t="shared" si="22"/>
        <v>0</v>
      </c>
      <c r="J154" s="40"/>
      <c r="K154" s="31">
        <f t="shared" si="23"/>
        <v>0</v>
      </c>
      <c r="L154" s="2">
        <f t="shared" si="24"/>
        <v>0</v>
      </c>
      <c r="M154" s="2">
        <f t="shared" si="25"/>
        <v>0</v>
      </c>
      <c r="N154" s="2">
        <f t="shared" si="26"/>
        <v>0</v>
      </c>
      <c r="O154" s="44">
        <f t="shared" si="27"/>
        <v>0</v>
      </c>
      <c r="P154" s="11">
        <f t="shared" si="28"/>
        <v>0</v>
      </c>
      <c r="Q154" s="5" t="str">
        <f t="shared" si="29"/>
        <v>euro</v>
      </c>
      <c r="R154" s="10">
        <f t="shared" si="30"/>
        <v>0</v>
      </c>
      <c r="S154" s="2"/>
      <c r="T154" s="50" t="str" cm="1">
        <f t="array" ref="T154">_xlfn.IFS(R154&gt;I154,"KO : Le montant retenu est supérieur au montant présenté. Merci de revoir la ligne de contributions ou plafonner son montant.",I154=0,"",R154=I154,"OK",R154&lt;I154,"Montant instruit inférieur au montant présenté.")</f>
        <v/>
      </c>
      <c r="U154" s="9">
        <f t="shared" si="31"/>
        <v>0</v>
      </c>
    </row>
    <row r="155" spans="1:21" x14ac:dyDescent="0.35">
      <c r="A155" s="5">
        <v>151</v>
      </c>
      <c r="B155" s="2"/>
      <c r="C155" s="2"/>
      <c r="D155" s="2"/>
      <c r="E155" s="2"/>
      <c r="F155" s="44"/>
      <c r="G155" s="11"/>
      <c r="H155" s="5" t="s">
        <v>250</v>
      </c>
      <c r="I155" s="10">
        <f t="shared" si="22"/>
        <v>0</v>
      </c>
      <c r="J155" s="40"/>
      <c r="K155" s="31">
        <f t="shared" si="23"/>
        <v>0</v>
      </c>
      <c r="L155" s="2">
        <f t="shared" si="24"/>
        <v>0</v>
      </c>
      <c r="M155" s="2">
        <f t="shared" si="25"/>
        <v>0</v>
      </c>
      <c r="N155" s="2">
        <f t="shared" si="26"/>
        <v>0</v>
      </c>
      <c r="O155" s="44">
        <f t="shared" si="27"/>
        <v>0</v>
      </c>
      <c r="P155" s="11">
        <f t="shared" si="28"/>
        <v>0</v>
      </c>
      <c r="Q155" s="5" t="str">
        <f t="shared" si="29"/>
        <v>euro</v>
      </c>
      <c r="R155" s="10">
        <f t="shared" si="30"/>
        <v>0</v>
      </c>
      <c r="S155" s="2"/>
      <c r="T155" s="50" t="str" cm="1">
        <f t="array" ref="T155">_xlfn.IFS(R155&gt;I155,"KO : Le montant retenu est supérieur au montant présenté. Merci de revoir la ligne de contributions ou plafonner son montant.",I155=0,"",R155=I155,"OK",R155&lt;I155,"Montant instruit inférieur au montant présenté.")</f>
        <v/>
      </c>
      <c r="U155" s="9">
        <f t="shared" si="31"/>
        <v>0</v>
      </c>
    </row>
    <row r="156" spans="1:21" x14ac:dyDescent="0.35">
      <c r="A156" s="5">
        <v>152</v>
      </c>
      <c r="B156" s="2"/>
      <c r="C156" s="2"/>
      <c r="D156" s="2"/>
      <c r="E156" s="2"/>
      <c r="F156" s="44"/>
      <c r="G156" s="11"/>
      <c r="H156" s="5" t="s">
        <v>250</v>
      </c>
      <c r="I156" s="10">
        <f t="shared" si="22"/>
        <v>0</v>
      </c>
      <c r="J156" s="40"/>
      <c r="K156" s="31">
        <f t="shared" si="23"/>
        <v>0</v>
      </c>
      <c r="L156" s="2">
        <f t="shared" si="24"/>
        <v>0</v>
      </c>
      <c r="M156" s="2">
        <f t="shared" si="25"/>
        <v>0</v>
      </c>
      <c r="N156" s="2">
        <f t="shared" si="26"/>
        <v>0</v>
      </c>
      <c r="O156" s="44">
        <f t="shared" si="27"/>
        <v>0</v>
      </c>
      <c r="P156" s="11">
        <f t="shared" si="28"/>
        <v>0</v>
      </c>
      <c r="Q156" s="5" t="str">
        <f t="shared" si="29"/>
        <v>euro</v>
      </c>
      <c r="R156" s="10">
        <f t="shared" si="30"/>
        <v>0</v>
      </c>
      <c r="S156" s="2"/>
      <c r="T156" s="50" t="str" cm="1">
        <f t="array" ref="T156">_xlfn.IFS(R156&gt;I156,"KO : Le montant retenu est supérieur au montant présenté. Merci de revoir la ligne de contributions ou plafonner son montant.",I156=0,"",R156=I156,"OK",R156&lt;I156,"Montant instruit inférieur au montant présenté.")</f>
        <v/>
      </c>
      <c r="U156" s="9">
        <f t="shared" si="31"/>
        <v>0</v>
      </c>
    </row>
    <row r="157" spans="1:21" x14ac:dyDescent="0.35">
      <c r="A157" s="5">
        <v>153</v>
      </c>
      <c r="B157" s="2"/>
      <c r="C157" s="2"/>
      <c r="D157" s="2"/>
      <c r="E157" s="2"/>
      <c r="F157" s="44"/>
      <c r="G157" s="11"/>
      <c r="H157" s="5" t="s">
        <v>250</v>
      </c>
      <c r="I157" s="10">
        <f t="shared" si="22"/>
        <v>0</v>
      </c>
      <c r="J157" s="40"/>
      <c r="K157" s="31">
        <f t="shared" si="23"/>
        <v>0</v>
      </c>
      <c r="L157" s="2">
        <f t="shared" si="24"/>
        <v>0</v>
      </c>
      <c r="M157" s="2">
        <f t="shared" si="25"/>
        <v>0</v>
      </c>
      <c r="N157" s="2">
        <f t="shared" si="26"/>
        <v>0</v>
      </c>
      <c r="O157" s="44">
        <f t="shared" si="27"/>
        <v>0</v>
      </c>
      <c r="P157" s="11">
        <f t="shared" si="28"/>
        <v>0</v>
      </c>
      <c r="Q157" s="5" t="str">
        <f t="shared" si="29"/>
        <v>euro</v>
      </c>
      <c r="R157" s="10">
        <f t="shared" si="30"/>
        <v>0</v>
      </c>
      <c r="S157" s="2"/>
      <c r="T157" s="50" t="str" cm="1">
        <f t="array" ref="T157">_xlfn.IFS(R157&gt;I157,"KO : Le montant retenu est supérieur au montant présenté. Merci de revoir la ligne de contributions ou plafonner son montant.",I157=0,"",R157=I157,"OK",R157&lt;I157,"Montant instruit inférieur au montant présenté.")</f>
        <v/>
      </c>
      <c r="U157" s="9">
        <f t="shared" si="31"/>
        <v>0</v>
      </c>
    </row>
    <row r="158" spans="1:21" x14ac:dyDescent="0.35">
      <c r="A158" s="5">
        <v>154</v>
      </c>
      <c r="B158" s="2"/>
      <c r="C158" s="2"/>
      <c r="D158" s="2"/>
      <c r="E158" s="2"/>
      <c r="F158" s="44"/>
      <c r="G158" s="11"/>
      <c r="H158" s="5" t="s">
        <v>250</v>
      </c>
      <c r="I158" s="10">
        <f t="shared" si="22"/>
        <v>0</v>
      </c>
      <c r="J158" s="40"/>
      <c r="K158" s="31">
        <f t="shared" si="23"/>
        <v>0</v>
      </c>
      <c r="L158" s="2">
        <f t="shared" si="24"/>
        <v>0</v>
      </c>
      <c r="M158" s="2">
        <f t="shared" si="25"/>
        <v>0</v>
      </c>
      <c r="N158" s="2">
        <f t="shared" si="26"/>
        <v>0</v>
      </c>
      <c r="O158" s="44">
        <f t="shared" si="27"/>
        <v>0</v>
      </c>
      <c r="P158" s="11">
        <f t="shared" si="28"/>
        <v>0</v>
      </c>
      <c r="Q158" s="5" t="str">
        <f t="shared" si="29"/>
        <v>euro</v>
      </c>
      <c r="R158" s="10">
        <f t="shared" si="30"/>
        <v>0</v>
      </c>
      <c r="S158" s="2"/>
      <c r="T158" s="50" t="str" cm="1">
        <f t="array" ref="T158">_xlfn.IFS(R158&gt;I158,"KO : Le montant retenu est supérieur au montant présenté. Merci de revoir la ligne de contributions ou plafonner son montant.",I158=0,"",R158=I158,"OK",R158&lt;I158,"Montant instruit inférieur au montant présenté.")</f>
        <v/>
      </c>
      <c r="U158" s="9">
        <f t="shared" si="31"/>
        <v>0</v>
      </c>
    </row>
    <row r="159" spans="1:21" x14ac:dyDescent="0.35">
      <c r="A159" s="5">
        <v>155</v>
      </c>
      <c r="B159" s="2"/>
      <c r="C159" s="2"/>
      <c r="D159" s="2"/>
      <c r="E159" s="2"/>
      <c r="F159" s="44"/>
      <c r="G159" s="11"/>
      <c r="H159" s="5" t="s">
        <v>250</v>
      </c>
      <c r="I159" s="10">
        <f t="shared" si="22"/>
        <v>0</v>
      </c>
      <c r="J159" s="40"/>
      <c r="K159" s="31">
        <f t="shared" si="23"/>
        <v>0</v>
      </c>
      <c r="L159" s="2">
        <f t="shared" si="24"/>
        <v>0</v>
      </c>
      <c r="M159" s="2">
        <f t="shared" si="25"/>
        <v>0</v>
      </c>
      <c r="N159" s="2">
        <f t="shared" si="26"/>
        <v>0</v>
      </c>
      <c r="O159" s="44">
        <f t="shared" si="27"/>
        <v>0</v>
      </c>
      <c r="P159" s="11">
        <f t="shared" si="28"/>
        <v>0</v>
      </c>
      <c r="Q159" s="5" t="str">
        <f t="shared" si="29"/>
        <v>euro</v>
      </c>
      <c r="R159" s="10">
        <f t="shared" si="30"/>
        <v>0</v>
      </c>
      <c r="S159" s="2"/>
      <c r="T159" s="50" t="str" cm="1">
        <f t="array" ref="T159">_xlfn.IFS(R159&gt;I159,"KO : Le montant retenu est supérieur au montant présenté. Merci de revoir la ligne de contributions ou plafonner son montant.",I159=0,"",R159=I159,"OK",R159&lt;I159,"Montant instruit inférieur au montant présenté.")</f>
        <v/>
      </c>
      <c r="U159" s="9">
        <f t="shared" si="31"/>
        <v>0</v>
      </c>
    </row>
    <row r="160" spans="1:21" x14ac:dyDescent="0.35">
      <c r="A160" s="5">
        <v>156</v>
      </c>
      <c r="B160" s="2"/>
      <c r="C160" s="2"/>
      <c r="D160" s="2"/>
      <c r="E160" s="2"/>
      <c r="F160" s="44"/>
      <c r="G160" s="11"/>
      <c r="H160" s="5" t="s">
        <v>250</v>
      </c>
      <c r="I160" s="10">
        <f t="shared" si="22"/>
        <v>0</v>
      </c>
      <c r="J160" s="40"/>
      <c r="K160" s="31">
        <f t="shared" si="23"/>
        <v>0</v>
      </c>
      <c r="L160" s="2">
        <f t="shared" si="24"/>
        <v>0</v>
      </c>
      <c r="M160" s="2">
        <f t="shared" si="25"/>
        <v>0</v>
      </c>
      <c r="N160" s="2">
        <f t="shared" si="26"/>
        <v>0</v>
      </c>
      <c r="O160" s="44">
        <f t="shared" si="27"/>
        <v>0</v>
      </c>
      <c r="P160" s="11">
        <f t="shared" si="28"/>
        <v>0</v>
      </c>
      <c r="Q160" s="5" t="str">
        <f t="shared" si="29"/>
        <v>euro</v>
      </c>
      <c r="R160" s="10">
        <f t="shared" si="30"/>
        <v>0</v>
      </c>
      <c r="S160" s="2"/>
      <c r="T160" s="50" t="str" cm="1">
        <f t="array" ref="T160">_xlfn.IFS(R160&gt;I160,"KO : Le montant retenu est supérieur au montant présenté. Merci de revoir la ligne de contributions ou plafonner son montant.",I160=0,"",R160=I160,"OK",R160&lt;I160,"Montant instruit inférieur au montant présenté.")</f>
        <v/>
      </c>
      <c r="U160" s="9">
        <f t="shared" si="31"/>
        <v>0</v>
      </c>
    </row>
    <row r="161" spans="1:21" x14ac:dyDescent="0.35">
      <c r="A161" s="5">
        <v>157</v>
      </c>
      <c r="B161" s="2"/>
      <c r="C161" s="2"/>
      <c r="D161" s="2"/>
      <c r="E161" s="2"/>
      <c r="F161" s="44"/>
      <c r="G161" s="11"/>
      <c r="H161" s="5" t="s">
        <v>250</v>
      </c>
      <c r="I161" s="10">
        <f t="shared" si="22"/>
        <v>0</v>
      </c>
      <c r="J161" s="40"/>
      <c r="K161" s="31">
        <f t="shared" si="23"/>
        <v>0</v>
      </c>
      <c r="L161" s="2">
        <f t="shared" si="24"/>
        <v>0</v>
      </c>
      <c r="M161" s="2">
        <f t="shared" si="25"/>
        <v>0</v>
      </c>
      <c r="N161" s="2">
        <f t="shared" si="26"/>
        <v>0</v>
      </c>
      <c r="O161" s="44">
        <f t="shared" si="27"/>
        <v>0</v>
      </c>
      <c r="P161" s="11">
        <f t="shared" si="28"/>
        <v>0</v>
      </c>
      <c r="Q161" s="5" t="str">
        <f t="shared" si="29"/>
        <v>euro</v>
      </c>
      <c r="R161" s="10">
        <f t="shared" si="30"/>
        <v>0</v>
      </c>
      <c r="S161" s="2"/>
      <c r="T161" s="50" t="str" cm="1">
        <f t="array" ref="T161">_xlfn.IFS(R161&gt;I161,"KO : Le montant retenu est supérieur au montant présenté. Merci de revoir la ligne de contributions ou plafonner son montant.",I161=0,"",R161=I161,"OK",R161&lt;I161,"Montant instruit inférieur au montant présenté.")</f>
        <v/>
      </c>
      <c r="U161" s="9">
        <f t="shared" si="31"/>
        <v>0</v>
      </c>
    </row>
    <row r="162" spans="1:21" x14ac:dyDescent="0.35">
      <c r="A162" s="5">
        <v>158</v>
      </c>
      <c r="B162" s="2"/>
      <c r="C162" s="2"/>
      <c r="D162" s="2"/>
      <c r="E162" s="2"/>
      <c r="F162" s="44"/>
      <c r="G162" s="11"/>
      <c r="H162" s="5" t="s">
        <v>250</v>
      </c>
      <c r="I162" s="10">
        <f t="shared" si="22"/>
        <v>0</v>
      </c>
      <c r="J162" s="40"/>
      <c r="K162" s="31">
        <f t="shared" si="23"/>
        <v>0</v>
      </c>
      <c r="L162" s="2">
        <f t="shared" si="24"/>
        <v>0</v>
      </c>
      <c r="M162" s="2">
        <f t="shared" si="25"/>
        <v>0</v>
      </c>
      <c r="N162" s="2">
        <f t="shared" si="26"/>
        <v>0</v>
      </c>
      <c r="O162" s="44">
        <f t="shared" si="27"/>
        <v>0</v>
      </c>
      <c r="P162" s="11">
        <f t="shared" si="28"/>
        <v>0</v>
      </c>
      <c r="Q162" s="5" t="str">
        <f t="shared" si="29"/>
        <v>euro</v>
      </c>
      <c r="R162" s="10">
        <f t="shared" si="30"/>
        <v>0</v>
      </c>
      <c r="S162" s="2"/>
      <c r="T162" s="50" t="str" cm="1">
        <f t="array" ref="T162">_xlfn.IFS(R162&gt;I162,"KO : Le montant retenu est supérieur au montant présenté. Merci de revoir la ligne de contributions ou plafonner son montant.",I162=0,"",R162=I162,"OK",R162&lt;I162,"Montant instruit inférieur au montant présenté.")</f>
        <v/>
      </c>
      <c r="U162" s="9">
        <f t="shared" si="31"/>
        <v>0</v>
      </c>
    </row>
    <row r="163" spans="1:21" x14ac:dyDescent="0.35">
      <c r="A163" s="5">
        <v>159</v>
      </c>
      <c r="B163" s="2"/>
      <c r="C163" s="2"/>
      <c r="D163" s="2"/>
      <c r="E163" s="2"/>
      <c r="F163" s="44"/>
      <c r="G163" s="11"/>
      <c r="H163" s="5" t="s">
        <v>250</v>
      </c>
      <c r="I163" s="10">
        <f t="shared" si="22"/>
        <v>0</v>
      </c>
      <c r="J163" s="40"/>
      <c r="K163" s="31">
        <f t="shared" si="23"/>
        <v>0</v>
      </c>
      <c r="L163" s="2">
        <f t="shared" si="24"/>
        <v>0</v>
      </c>
      <c r="M163" s="2">
        <f t="shared" si="25"/>
        <v>0</v>
      </c>
      <c r="N163" s="2">
        <f t="shared" si="26"/>
        <v>0</v>
      </c>
      <c r="O163" s="44">
        <f t="shared" si="27"/>
        <v>0</v>
      </c>
      <c r="P163" s="11">
        <f t="shared" si="28"/>
        <v>0</v>
      </c>
      <c r="Q163" s="5" t="str">
        <f t="shared" si="29"/>
        <v>euro</v>
      </c>
      <c r="R163" s="10">
        <f t="shared" si="30"/>
        <v>0</v>
      </c>
      <c r="S163" s="2"/>
      <c r="T163" s="50" t="str" cm="1">
        <f t="array" ref="T163">_xlfn.IFS(R163&gt;I163,"KO : Le montant retenu est supérieur au montant présenté. Merci de revoir la ligne de contributions ou plafonner son montant.",I163=0,"",R163=I163,"OK",R163&lt;I163,"Montant instruit inférieur au montant présenté.")</f>
        <v/>
      </c>
      <c r="U163" s="9">
        <f t="shared" si="31"/>
        <v>0</v>
      </c>
    </row>
    <row r="164" spans="1:21" x14ac:dyDescent="0.35">
      <c r="A164" s="5">
        <v>160</v>
      </c>
      <c r="B164" s="2"/>
      <c r="C164" s="2"/>
      <c r="D164" s="2"/>
      <c r="E164" s="2"/>
      <c r="F164" s="44"/>
      <c r="G164" s="11"/>
      <c r="H164" s="5" t="s">
        <v>250</v>
      </c>
      <c r="I164" s="10">
        <f t="shared" si="22"/>
        <v>0</v>
      </c>
      <c r="J164" s="40"/>
      <c r="K164" s="31">
        <f t="shared" si="23"/>
        <v>0</v>
      </c>
      <c r="L164" s="2">
        <f t="shared" si="24"/>
        <v>0</v>
      </c>
      <c r="M164" s="2">
        <f t="shared" si="25"/>
        <v>0</v>
      </c>
      <c r="N164" s="2">
        <f t="shared" si="26"/>
        <v>0</v>
      </c>
      <c r="O164" s="44">
        <f t="shared" si="27"/>
        <v>0</v>
      </c>
      <c r="P164" s="11">
        <f t="shared" si="28"/>
        <v>0</v>
      </c>
      <c r="Q164" s="5" t="str">
        <f t="shared" si="29"/>
        <v>euro</v>
      </c>
      <c r="R164" s="10">
        <f t="shared" si="30"/>
        <v>0</v>
      </c>
      <c r="S164" s="2"/>
      <c r="T164" s="50" t="str" cm="1">
        <f t="array" ref="T164">_xlfn.IFS(R164&gt;I164,"KO : Le montant retenu est supérieur au montant présenté. Merci de revoir la ligne de contributions ou plafonner son montant.",I164=0,"",R164=I164,"OK",R164&lt;I164,"Montant instruit inférieur au montant présenté.")</f>
        <v/>
      </c>
      <c r="U164" s="9">
        <f t="shared" si="31"/>
        <v>0</v>
      </c>
    </row>
    <row r="165" spans="1:21" x14ac:dyDescent="0.35">
      <c r="A165" s="5">
        <v>161</v>
      </c>
      <c r="B165" s="2"/>
      <c r="C165" s="2"/>
      <c r="D165" s="2"/>
      <c r="E165" s="2"/>
      <c r="F165" s="44"/>
      <c r="G165" s="11"/>
      <c r="H165" s="5" t="s">
        <v>250</v>
      </c>
      <c r="I165" s="10">
        <f t="shared" si="22"/>
        <v>0</v>
      </c>
      <c r="J165" s="40"/>
      <c r="K165" s="31">
        <f t="shared" si="23"/>
        <v>0</v>
      </c>
      <c r="L165" s="2">
        <f t="shared" si="24"/>
        <v>0</v>
      </c>
      <c r="M165" s="2">
        <f t="shared" si="25"/>
        <v>0</v>
      </c>
      <c r="N165" s="2">
        <f t="shared" si="26"/>
        <v>0</v>
      </c>
      <c r="O165" s="44">
        <f t="shared" si="27"/>
        <v>0</v>
      </c>
      <c r="P165" s="11">
        <f t="shared" si="28"/>
        <v>0</v>
      </c>
      <c r="Q165" s="5" t="str">
        <f t="shared" si="29"/>
        <v>euro</v>
      </c>
      <c r="R165" s="10">
        <f t="shared" si="30"/>
        <v>0</v>
      </c>
      <c r="S165" s="2"/>
      <c r="T165" s="50" t="str" cm="1">
        <f t="array" ref="T165">_xlfn.IFS(R165&gt;I165,"KO : Le montant retenu est supérieur au montant présenté. Merci de revoir la ligne de contributions ou plafonner son montant.",I165=0,"",R165=I165,"OK",R165&lt;I165,"Montant instruit inférieur au montant présenté.")</f>
        <v/>
      </c>
      <c r="U165" s="9">
        <f t="shared" si="31"/>
        <v>0</v>
      </c>
    </row>
    <row r="166" spans="1:21" x14ac:dyDescent="0.35">
      <c r="A166" s="5">
        <v>162</v>
      </c>
      <c r="B166" s="2"/>
      <c r="C166" s="2"/>
      <c r="D166" s="2"/>
      <c r="E166" s="2"/>
      <c r="F166" s="44"/>
      <c r="G166" s="11"/>
      <c r="H166" s="5" t="s">
        <v>250</v>
      </c>
      <c r="I166" s="10">
        <f t="shared" si="22"/>
        <v>0</v>
      </c>
      <c r="J166" s="40"/>
      <c r="K166" s="31">
        <f t="shared" si="23"/>
        <v>0</v>
      </c>
      <c r="L166" s="2">
        <f t="shared" si="24"/>
        <v>0</v>
      </c>
      <c r="M166" s="2">
        <f t="shared" si="25"/>
        <v>0</v>
      </c>
      <c r="N166" s="2">
        <f t="shared" si="26"/>
        <v>0</v>
      </c>
      <c r="O166" s="44">
        <f t="shared" si="27"/>
        <v>0</v>
      </c>
      <c r="P166" s="11">
        <f t="shared" si="28"/>
        <v>0</v>
      </c>
      <c r="Q166" s="5" t="str">
        <f t="shared" si="29"/>
        <v>euro</v>
      </c>
      <c r="R166" s="10">
        <f t="shared" si="30"/>
        <v>0</v>
      </c>
      <c r="S166" s="2"/>
      <c r="T166" s="50" t="str" cm="1">
        <f t="array" ref="T166">_xlfn.IFS(R166&gt;I166,"KO : Le montant retenu est supérieur au montant présenté. Merci de revoir la ligne de contributions ou plafonner son montant.",I166=0,"",R166=I166,"OK",R166&lt;I166,"Montant instruit inférieur au montant présenté.")</f>
        <v/>
      </c>
      <c r="U166" s="9">
        <f t="shared" si="31"/>
        <v>0</v>
      </c>
    </row>
    <row r="167" spans="1:21" x14ac:dyDescent="0.35">
      <c r="A167" s="5">
        <v>163</v>
      </c>
      <c r="B167" s="2"/>
      <c r="C167" s="2"/>
      <c r="D167" s="2"/>
      <c r="E167" s="2"/>
      <c r="F167" s="44"/>
      <c r="G167" s="11"/>
      <c r="H167" s="5" t="s">
        <v>250</v>
      </c>
      <c r="I167" s="10">
        <f t="shared" si="22"/>
        <v>0</v>
      </c>
      <c r="J167" s="40"/>
      <c r="K167" s="31">
        <f t="shared" si="23"/>
        <v>0</v>
      </c>
      <c r="L167" s="2">
        <f t="shared" si="24"/>
        <v>0</v>
      </c>
      <c r="M167" s="2">
        <f t="shared" si="25"/>
        <v>0</v>
      </c>
      <c r="N167" s="2">
        <f t="shared" si="26"/>
        <v>0</v>
      </c>
      <c r="O167" s="44">
        <f t="shared" si="27"/>
        <v>0</v>
      </c>
      <c r="P167" s="11">
        <f t="shared" si="28"/>
        <v>0</v>
      </c>
      <c r="Q167" s="5" t="str">
        <f t="shared" si="29"/>
        <v>euro</v>
      </c>
      <c r="R167" s="10">
        <f t="shared" si="30"/>
        <v>0</v>
      </c>
      <c r="S167" s="2"/>
      <c r="T167" s="50" t="str" cm="1">
        <f t="array" ref="T167">_xlfn.IFS(R167&gt;I167,"KO : Le montant retenu est supérieur au montant présenté. Merci de revoir la ligne de contributions ou plafonner son montant.",I167=0,"",R167=I167,"OK",R167&lt;I167,"Montant instruit inférieur au montant présenté.")</f>
        <v/>
      </c>
      <c r="U167" s="9">
        <f t="shared" si="31"/>
        <v>0</v>
      </c>
    </row>
    <row r="168" spans="1:21" x14ac:dyDescent="0.35">
      <c r="A168" s="5">
        <v>164</v>
      </c>
      <c r="B168" s="2"/>
      <c r="C168" s="2"/>
      <c r="D168" s="2"/>
      <c r="E168" s="2"/>
      <c r="F168" s="44"/>
      <c r="G168" s="11"/>
      <c r="H168" s="5" t="s">
        <v>250</v>
      </c>
      <c r="I168" s="10">
        <f t="shared" si="22"/>
        <v>0</v>
      </c>
      <c r="J168" s="40"/>
      <c r="K168" s="31">
        <f t="shared" si="23"/>
        <v>0</v>
      </c>
      <c r="L168" s="2">
        <f t="shared" si="24"/>
        <v>0</v>
      </c>
      <c r="M168" s="2">
        <f t="shared" si="25"/>
        <v>0</v>
      </c>
      <c r="N168" s="2">
        <f t="shared" si="26"/>
        <v>0</v>
      </c>
      <c r="O168" s="44">
        <f t="shared" si="27"/>
        <v>0</v>
      </c>
      <c r="P168" s="11">
        <f t="shared" si="28"/>
        <v>0</v>
      </c>
      <c r="Q168" s="5" t="str">
        <f t="shared" si="29"/>
        <v>euro</v>
      </c>
      <c r="R168" s="10">
        <f t="shared" si="30"/>
        <v>0</v>
      </c>
      <c r="S168" s="2"/>
      <c r="T168" s="50" t="str" cm="1">
        <f t="array" ref="T168">_xlfn.IFS(R168&gt;I168,"KO : Le montant retenu est supérieur au montant présenté. Merci de revoir la ligne de contributions ou plafonner son montant.",I168=0,"",R168=I168,"OK",R168&lt;I168,"Montant instruit inférieur au montant présenté.")</f>
        <v/>
      </c>
      <c r="U168" s="9">
        <f t="shared" si="31"/>
        <v>0</v>
      </c>
    </row>
    <row r="169" spans="1:21" x14ac:dyDescent="0.35">
      <c r="A169" s="5">
        <v>165</v>
      </c>
      <c r="B169" s="2"/>
      <c r="C169" s="2"/>
      <c r="D169" s="2"/>
      <c r="E169" s="2"/>
      <c r="F169" s="44"/>
      <c r="G169" s="11"/>
      <c r="H169" s="5" t="s">
        <v>250</v>
      </c>
      <c r="I169" s="10">
        <f t="shared" si="22"/>
        <v>0</v>
      </c>
      <c r="J169" s="40"/>
      <c r="K169" s="31">
        <f t="shared" si="23"/>
        <v>0</v>
      </c>
      <c r="L169" s="2">
        <f t="shared" si="24"/>
        <v>0</v>
      </c>
      <c r="M169" s="2">
        <f t="shared" si="25"/>
        <v>0</v>
      </c>
      <c r="N169" s="2">
        <f t="shared" si="26"/>
        <v>0</v>
      </c>
      <c r="O169" s="44">
        <f t="shared" si="27"/>
        <v>0</v>
      </c>
      <c r="P169" s="11">
        <f t="shared" si="28"/>
        <v>0</v>
      </c>
      <c r="Q169" s="5" t="str">
        <f t="shared" si="29"/>
        <v>euro</v>
      </c>
      <c r="R169" s="10">
        <f t="shared" si="30"/>
        <v>0</v>
      </c>
      <c r="S169" s="2"/>
      <c r="T169" s="50" t="str" cm="1">
        <f t="array" ref="T169">_xlfn.IFS(R169&gt;I169,"KO : Le montant retenu est supérieur au montant présenté. Merci de revoir la ligne de contributions ou plafonner son montant.",I169=0,"",R169=I169,"OK",R169&lt;I169,"Montant instruit inférieur au montant présenté.")</f>
        <v/>
      </c>
      <c r="U169" s="9">
        <f t="shared" si="31"/>
        <v>0</v>
      </c>
    </row>
    <row r="170" spans="1:21" x14ac:dyDescent="0.35">
      <c r="A170" s="5">
        <v>166</v>
      </c>
      <c r="B170" s="2"/>
      <c r="C170" s="2"/>
      <c r="D170" s="2"/>
      <c r="E170" s="2"/>
      <c r="F170" s="44"/>
      <c r="G170" s="11"/>
      <c r="H170" s="5" t="s">
        <v>250</v>
      </c>
      <c r="I170" s="10">
        <f t="shared" si="22"/>
        <v>0</v>
      </c>
      <c r="J170" s="40"/>
      <c r="K170" s="31">
        <f t="shared" si="23"/>
        <v>0</v>
      </c>
      <c r="L170" s="2">
        <f t="shared" si="24"/>
        <v>0</v>
      </c>
      <c r="M170" s="2">
        <f t="shared" si="25"/>
        <v>0</v>
      </c>
      <c r="N170" s="2">
        <f t="shared" si="26"/>
        <v>0</v>
      </c>
      <c r="O170" s="44">
        <f t="shared" si="27"/>
        <v>0</v>
      </c>
      <c r="P170" s="11">
        <f t="shared" si="28"/>
        <v>0</v>
      </c>
      <c r="Q170" s="5" t="str">
        <f t="shared" si="29"/>
        <v>euro</v>
      </c>
      <c r="R170" s="10">
        <f t="shared" si="30"/>
        <v>0</v>
      </c>
      <c r="S170" s="2"/>
      <c r="T170" s="50" t="str" cm="1">
        <f t="array" ref="T170">_xlfn.IFS(R170&gt;I170,"KO : Le montant retenu est supérieur au montant présenté. Merci de revoir la ligne de contributions ou plafonner son montant.",I170=0,"",R170=I170,"OK",R170&lt;I170,"Montant instruit inférieur au montant présenté.")</f>
        <v/>
      </c>
      <c r="U170" s="9">
        <f t="shared" si="31"/>
        <v>0</v>
      </c>
    </row>
    <row r="171" spans="1:21" x14ac:dyDescent="0.35">
      <c r="A171" s="5">
        <v>167</v>
      </c>
      <c r="B171" s="2"/>
      <c r="C171" s="2"/>
      <c r="D171" s="2"/>
      <c r="E171" s="2"/>
      <c r="F171" s="44"/>
      <c r="G171" s="11"/>
      <c r="H171" s="5" t="s">
        <v>250</v>
      </c>
      <c r="I171" s="10">
        <f t="shared" si="22"/>
        <v>0</v>
      </c>
      <c r="J171" s="40"/>
      <c r="K171" s="31">
        <f t="shared" si="23"/>
        <v>0</v>
      </c>
      <c r="L171" s="2">
        <f t="shared" si="24"/>
        <v>0</v>
      </c>
      <c r="M171" s="2">
        <f t="shared" si="25"/>
        <v>0</v>
      </c>
      <c r="N171" s="2">
        <f t="shared" si="26"/>
        <v>0</v>
      </c>
      <c r="O171" s="44">
        <f t="shared" si="27"/>
        <v>0</v>
      </c>
      <c r="P171" s="11">
        <f t="shared" si="28"/>
        <v>0</v>
      </c>
      <c r="Q171" s="5" t="str">
        <f t="shared" si="29"/>
        <v>euro</v>
      </c>
      <c r="R171" s="10">
        <f t="shared" si="30"/>
        <v>0</v>
      </c>
      <c r="S171" s="2"/>
      <c r="T171" s="50" t="str" cm="1">
        <f t="array" ref="T171">_xlfn.IFS(R171&gt;I171,"KO : Le montant retenu est supérieur au montant présenté. Merci de revoir la ligne de contributions ou plafonner son montant.",I171=0,"",R171=I171,"OK",R171&lt;I171,"Montant instruit inférieur au montant présenté.")</f>
        <v/>
      </c>
      <c r="U171" s="9">
        <f t="shared" si="31"/>
        <v>0</v>
      </c>
    </row>
    <row r="172" spans="1:21" x14ac:dyDescent="0.35">
      <c r="A172" s="5">
        <v>168</v>
      </c>
      <c r="B172" s="2"/>
      <c r="C172" s="2"/>
      <c r="D172" s="2"/>
      <c r="E172" s="2"/>
      <c r="F172" s="44"/>
      <c r="G172" s="11"/>
      <c r="H172" s="5" t="s">
        <v>250</v>
      </c>
      <c r="I172" s="10">
        <f t="shared" si="22"/>
        <v>0</v>
      </c>
      <c r="J172" s="40"/>
      <c r="K172" s="31">
        <f t="shared" si="23"/>
        <v>0</v>
      </c>
      <c r="L172" s="2">
        <f t="shared" si="24"/>
        <v>0</v>
      </c>
      <c r="M172" s="2">
        <f t="shared" si="25"/>
        <v>0</v>
      </c>
      <c r="N172" s="2">
        <f t="shared" si="26"/>
        <v>0</v>
      </c>
      <c r="O172" s="44">
        <f t="shared" si="27"/>
        <v>0</v>
      </c>
      <c r="P172" s="11">
        <f t="shared" si="28"/>
        <v>0</v>
      </c>
      <c r="Q172" s="5" t="str">
        <f t="shared" si="29"/>
        <v>euro</v>
      </c>
      <c r="R172" s="10">
        <f t="shared" si="30"/>
        <v>0</v>
      </c>
      <c r="S172" s="2"/>
      <c r="T172" s="50" t="str" cm="1">
        <f t="array" ref="T172">_xlfn.IFS(R172&gt;I172,"KO : Le montant retenu est supérieur au montant présenté. Merci de revoir la ligne de contributions ou plafonner son montant.",I172=0,"",R172=I172,"OK",R172&lt;I172,"Montant instruit inférieur au montant présenté.")</f>
        <v/>
      </c>
      <c r="U172" s="9">
        <f t="shared" si="31"/>
        <v>0</v>
      </c>
    </row>
    <row r="173" spans="1:21" x14ac:dyDescent="0.35">
      <c r="A173" s="5">
        <v>169</v>
      </c>
      <c r="B173" s="2"/>
      <c r="C173" s="2"/>
      <c r="D173" s="2"/>
      <c r="E173" s="2"/>
      <c r="F173" s="44"/>
      <c r="G173" s="11"/>
      <c r="H173" s="5" t="s">
        <v>250</v>
      </c>
      <c r="I173" s="10">
        <f t="shared" si="22"/>
        <v>0</v>
      </c>
      <c r="J173" s="40"/>
      <c r="K173" s="31">
        <f t="shared" si="23"/>
        <v>0</v>
      </c>
      <c r="L173" s="2">
        <f t="shared" si="24"/>
        <v>0</v>
      </c>
      <c r="M173" s="2">
        <f t="shared" si="25"/>
        <v>0</v>
      </c>
      <c r="N173" s="2">
        <f t="shared" si="26"/>
        <v>0</v>
      </c>
      <c r="O173" s="44">
        <f t="shared" si="27"/>
        <v>0</v>
      </c>
      <c r="P173" s="11">
        <f t="shared" si="28"/>
        <v>0</v>
      </c>
      <c r="Q173" s="5" t="str">
        <f t="shared" si="29"/>
        <v>euro</v>
      </c>
      <c r="R173" s="10">
        <f t="shared" si="30"/>
        <v>0</v>
      </c>
      <c r="S173" s="2"/>
      <c r="T173" s="50" t="str" cm="1">
        <f t="array" ref="T173">_xlfn.IFS(R173&gt;I173,"KO : Le montant retenu est supérieur au montant présenté. Merci de revoir la ligne de contributions ou plafonner son montant.",I173=0,"",R173=I173,"OK",R173&lt;I173,"Montant instruit inférieur au montant présenté.")</f>
        <v/>
      </c>
      <c r="U173" s="9">
        <f t="shared" si="31"/>
        <v>0</v>
      </c>
    </row>
    <row r="174" spans="1:21" x14ac:dyDescent="0.35">
      <c r="A174" s="5">
        <v>170</v>
      </c>
      <c r="B174" s="2"/>
      <c r="C174" s="2"/>
      <c r="D174" s="2"/>
      <c r="E174" s="2"/>
      <c r="F174" s="44"/>
      <c r="G174" s="11"/>
      <c r="H174" s="5" t="s">
        <v>250</v>
      </c>
      <c r="I174" s="10">
        <f t="shared" si="22"/>
        <v>0</v>
      </c>
      <c r="J174" s="40"/>
      <c r="K174" s="31">
        <f t="shared" si="23"/>
        <v>0</v>
      </c>
      <c r="L174" s="2">
        <f t="shared" si="24"/>
        <v>0</v>
      </c>
      <c r="M174" s="2">
        <f t="shared" si="25"/>
        <v>0</v>
      </c>
      <c r="N174" s="2">
        <f t="shared" si="26"/>
        <v>0</v>
      </c>
      <c r="O174" s="44">
        <f t="shared" si="27"/>
        <v>0</v>
      </c>
      <c r="P174" s="11">
        <f t="shared" si="28"/>
        <v>0</v>
      </c>
      <c r="Q174" s="5" t="str">
        <f t="shared" si="29"/>
        <v>euro</v>
      </c>
      <c r="R174" s="10">
        <f t="shared" si="30"/>
        <v>0</v>
      </c>
      <c r="S174" s="2"/>
      <c r="T174" s="50" t="str" cm="1">
        <f t="array" ref="T174">_xlfn.IFS(R174&gt;I174,"KO : Le montant retenu est supérieur au montant présenté. Merci de revoir la ligne de contributions ou plafonner son montant.",I174=0,"",R174=I174,"OK",R174&lt;I174,"Montant instruit inférieur au montant présenté.")</f>
        <v/>
      </c>
      <c r="U174" s="9">
        <f t="shared" si="31"/>
        <v>0</v>
      </c>
    </row>
    <row r="175" spans="1:21" x14ac:dyDescent="0.35">
      <c r="A175" s="5">
        <v>171</v>
      </c>
      <c r="B175" s="2"/>
      <c r="C175" s="2"/>
      <c r="D175" s="2"/>
      <c r="E175" s="2"/>
      <c r="F175" s="44"/>
      <c r="G175" s="11"/>
      <c r="H175" s="5" t="s">
        <v>250</v>
      </c>
      <c r="I175" s="10">
        <f t="shared" si="22"/>
        <v>0</v>
      </c>
      <c r="J175" s="40"/>
      <c r="K175" s="31">
        <f t="shared" si="23"/>
        <v>0</v>
      </c>
      <c r="L175" s="2">
        <f t="shared" si="24"/>
        <v>0</v>
      </c>
      <c r="M175" s="2">
        <f t="shared" si="25"/>
        <v>0</v>
      </c>
      <c r="N175" s="2">
        <f t="shared" si="26"/>
        <v>0</v>
      </c>
      <c r="O175" s="44">
        <f t="shared" si="27"/>
        <v>0</v>
      </c>
      <c r="P175" s="11">
        <f t="shared" si="28"/>
        <v>0</v>
      </c>
      <c r="Q175" s="5" t="str">
        <f t="shared" si="29"/>
        <v>euro</v>
      </c>
      <c r="R175" s="10">
        <f t="shared" si="30"/>
        <v>0</v>
      </c>
      <c r="S175" s="2"/>
      <c r="T175" s="50" t="str" cm="1">
        <f t="array" ref="T175">_xlfn.IFS(R175&gt;I175,"KO : Le montant retenu est supérieur au montant présenté. Merci de revoir la ligne de contributions ou plafonner son montant.",I175=0,"",R175=I175,"OK",R175&lt;I175,"Montant instruit inférieur au montant présenté.")</f>
        <v/>
      </c>
      <c r="U175" s="9">
        <f t="shared" si="31"/>
        <v>0</v>
      </c>
    </row>
    <row r="176" spans="1:21" x14ac:dyDescent="0.35">
      <c r="A176" s="5">
        <v>172</v>
      </c>
      <c r="B176" s="2"/>
      <c r="C176" s="2"/>
      <c r="D176" s="2"/>
      <c r="E176" s="2"/>
      <c r="F176" s="44"/>
      <c r="G176" s="11"/>
      <c r="H176" s="5" t="s">
        <v>250</v>
      </c>
      <c r="I176" s="10">
        <f t="shared" si="22"/>
        <v>0</v>
      </c>
      <c r="J176" s="40"/>
      <c r="K176" s="31">
        <f t="shared" si="23"/>
        <v>0</v>
      </c>
      <c r="L176" s="2">
        <f t="shared" si="24"/>
        <v>0</v>
      </c>
      <c r="M176" s="2">
        <f t="shared" si="25"/>
        <v>0</v>
      </c>
      <c r="N176" s="2">
        <f t="shared" si="26"/>
        <v>0</v>
      </c>
      <c r="O176" s="44">
        <f t="shared" si="27"/>
        <v>0</v>
      </c>
      <c r="P176" s="11">
        <f t="shared" si="28"/>
        <v>0</v>
      </c>
      <c r="Q176" s="5" t="str">
        <f t="shared" si="29"/>
        <v>euro</v>
      </c>
      <c r="R176" s="10">
        <f t="shared" si="30"/>
        <v>0</v>
      </c>
      <c r="S176" s="2"/>
      <c r="T176" s="50" t="str" cm="1">
        <f t="array" ref="T176">_xlfn.IFS(R176&gt;I176,"KO : Le montant retenu est supérieur au montant présenté. Merci de revoir la ligne de contributions ou plafonner son montant.",I176=0,"",R176=I176,"OK",R176&lt;I176,"Montant instruit inférieur au montant présenté.")</f>
        <v/>
      </c>
      <c r="U176" s="9">
        <f t="shared" si="31"/>
        <v>0</v>
      </c>
    </row>
    <row r="177" spans="1:21" x14ac:dyDescent="0.35">
      <c r="A177" s="5">
        <v>173</v>
      </c>
      <c r="B177" s="2"/>
      <c r="C177" s="2"/>
      <c r="D177" s="2"/>
      <c r="E177" s="2"/>
      <c r="F177" s="44"/>
      <c r="G177" s="11"/>
      <c r="H177" s="5" t="s">
        <v>250</v>
      </c>
      <c r="I177" s="10">
        <f t="shared" si="22"/>
        <v>0</v>
      </c>
      <c r="J177" s="40"/>
      <c r="K177" s="31">
        <f t="shared" si="23"/>
        <v>0</v>
      </c>
      <c r="L177" s="2">
        <f t="shared" si="24"/>
        <v>0</v>
      </c>
      <c r="M177" s="2">
        <f t="shared" si="25"/>
        <v>0</v>
      </c>
      <c r="N177" s="2">
        <f t="shared" si="26"/>
        <v>0</v>
      </c>
      <c r="O177" s="44">
        <f t="shared" si="27"/>
        <v>0</v>
      </c>
      <c r="P177" s="11">
        <f t="shared" si="28"/>
        <v>0</v>
      </c>
      <c r="Q177" s="5" t="str">
        <f t="shared" si="29"/>
        <v>euro</v>
      </c>
      <c r="R177" s="10">
        <f t="shared" si="30"/>
        <v>0</v>
      </c>
      <c r="S177" s="2"/>
      <c r="T177" s="50" t="str" cm="1">
        <f t="array" ref="T177">_xlfn.IFS(R177&gt;I177,"KO : Le montant retenu est supérieur au montant présenté. Merci de revoir la ligne de contributions ou plafonner son montant.",I177=0,"",R177=I177,"OK",R177&lt;I177,"Montant instruit inférieur au montant présenté.")</f>
        <v/>
      </c>
      <c r="U177" s="9">
        <f t="shared" si="31"/>
        <v>0</v>
      </c>
    </row>
    <row r="178" spans="1:21" x14ac:dyDescent="0.35">
      <c r="A178" s="5">
        <v>174</v>
      </c>
      <c r="B178" s="2"/>
      <c r="C178" s="2"/>
      <c r="D178" s="2"/>
      <c r="E178" s="2"/>
      <c r="F178" s="44"/>
      <c r="G178" s="11"/>
      <c r="H178" s="5" t="s">
        <v>250</v>
      </c>
      <c r="I178" s="10">
        <f t="shared" si="22"/>
        <v>0</v>
      </c>
      <c r="J178" s="40"/>
      <c r="K178" s="31">
        <f t="shared" si="23"/>
        <v>0</v>
      </c>
      <c r="L178" s="2">
        <f t="shared" si="24"/>
        <v>0</v>
      </c>
      <c r="M178" s="2">
        <f t="shared" si="25"/>
        <v>0</v>
      </c>
      <c r="N178" s="2">
        <f t="shared" si="26"/>
        <v>0</v>
      </c>
      <c r="O178" s="44">
        <f t="shared" si="27"/>
        <v>0</v>
      </c>
      <c r="P178" s="11">
        <f t="shared" si="28"/>
        <v>0</v>
      </c>
      <c r="Q178" s="5" t="str">
        <f t="shared" si="29"/>
        <v>euro</v>
      </c>
      <c r="R178" s="10">
        <f t="shared" si="30"/>
        <v>0</v>
      </c>
      <c r="S178" s="2"/>
      <c r="T178" s="50" t="str" cm="1">
        <f t="array" ref="T178">_xlfn.IFS(R178&gt;I178,"KO : Le montant retenu est supérieur au montant présenté. Merci de revoir la ligne de contributions ou plafonner son montant.",I178=0,"",R178=I178,"OK",R178&lt;I178,"Montant instruit inférieur au montant présenté.")</f>
        <v/>
      </c>
      <c r="U178" s="9">
        <f t="shared" si="31"/>
        <v>0</v>
      </c>
    </row>
    <row r="179" spans="1:21" x14ac:dyDescent="0.35">
      <c r="A179" s="5">
        <v>175</v>
      </c>
      <c r="B179" s="2"/>
      <c r="C179" s="2"/>
      <c r="D179" s="2"/>
      <c r="E179" s="2"/>
      <c r="F179" s="44"/>
      <c r="G179" s="11"/>
      <c r="H179" s="5" t="s">
        <v>250</v>
      </c>
      <c r="I179" s="10">
        <f t="shared" si="22"/>
        <v>0</v>
      </c>
      <c r="J179" s="40"/>
      <c r="K179" s="31">
        <f t="shared" si="23"/>
        <v>0</v>
      </c>
      <c r="L179" s="2">
        <f t="shared" si="24"/>
        <v>0</v>
      </c>
      <c r="M179" s="2">
        <f t="shared" si="25"/>
        <v>0</v>
      </c>
      <c r="N179" s="2">
        <f t="shared" si="26"/>
        <v>0</v>
      </c>
      <c r="O179" s="44">
        <f t="shared" si="27"/>
        <v>0</v>
      </c>
      <c r="P179" s="11">
        <f t="shared" si="28"/>
        <v>0</v>
      </c>
      <c r="Q179" s="5" t="str">
        <f t="shared" si="29"/>
        <v>euro</v>
      </c>
      <c r="R179" s="10">
        <f t="shared" si="30"/>
        <v>0</v>
      </c>
      <c r="S179" s="2"/>
      <c r="T179" s="50" t="str" cm="1">
        <f t="array" ref="T179">_xlfn.IFS(R179&gt;I179,"KO : Le montant retenu est supérieur au montant présenté. Merci de revoir la ligne de contributions ou plafonner son montant.",I179=0,"",R179=I179,"OK",R179&lt;I179,"Montant instruit inférieur au montant présenté.")</f>
        <v/>
      </c>
      <c r="U179" s="9">
        <f t="shared" si="31"/>
        <v>0</v>
      </c>
    </row>
    <row r="180" spans="1:21" x14ac:dyDescent="0.35">
      <c r="A180" s="5">
        <v>176</v>
      </c>
      <c r="B180" s="2"/>
      <c r="C180" s="2"/>
      <c r="D180" s="2"/>
      <c r="E180" s="2"/>
      <c r="F180" s="44"/>
      <c r="G180" s="11"/>
      <c r="H180" s="5" t="s">
        <v>250</v>
      </c>
      <c r="I180" s="10">
        <f t="shared" si="22"/>
        <v>0</v>
      </c>
      <c r="J180" s="40"/>
      <c r="K180" s="31">
        <f t="shared" si="23"/>
        <v>0</v>
      </c>
      <c r="L180" s="2">
        <f t="shared" si="24"/>
        <v>0</v>
      </c>
      <c r="M180" s="2">
        <f t="shared" si="25"/>
        <v>0</v>
      </c>
      <c r="N180" s="2">
        <f t="shared" si="26"/>
        <v>0</v>
      </c>
      <c r="O180" s="44">
        <f t="shared" si="27"/>
        <v>0</v>
      </c>
      <c r="P180" s="11">
        <f t="shared" si="28"/>
        <v>0</v>
      </c>
      <c r="Q180" s="5" t="str">
        <f t="shared" si="29"/>
        <v>euro</v>
      </c>
      <c r="R180" s="10">
        <f t="shared" si="30"/>
        <v>0</v>
      </c>
      <c r="S180" s="2"/>
      <c r="T180" s="50" t="str" cm="1">
        <f t="array" ref="T180">_xlfn.IFS(R180&gt;I180,"KO : Le montant retenu est supérieur au montant présenté. Merci de revoir la ligne de contributions ou plafonner son montant.",I180=0,"",R180=I180,"OK",R180&lt;I180,"Montant instruit inférieur au montant présenté.")</f>
        <v/>
      </c>
      <c r="U180" s="9">
        <f t="shared" si="31"/>
        <v>0</v>
      </c>
    </row>
    <row r="181" spans="1:21" x14ac:dyDescent="0.35">
      <c r="A181" s="5">
        <v>177</v>
      </c>
      <c r="B181" s="2"/>
      <c r="C181" s="2"/>
      <c r="D181" s="2"/>
      <c r="E181" s="2"/>
      <c r="F181" s="44"/>
      <c r="G181" s="11"/>
      <c r="H181" s="5" t="s">
        <v>250</v>
      </c>
      <c r="I181" s="10">
        <f t="shared" si="22"/>
        <v>0</v>
      </c>
      <c r="J181" s="40"/>
      <c r="K181" s="31">
        <f t="shared" si="23"/>
        <v>0</v>
      </c>
      <c r="L181" s="2">
        <f t="shared" si="24"/>
        <v>0</v>
      </c>
      <c r="M181" s="2">
        <f t="shared" si="25"/>
        <v>0</v>
      </c>
      <c r="N181" s="2">
        <f t="shared" si="26"/>
        <v>0</v>
      </c>
      <c r="O181" s="44">
        <f t="shared" si="27"/>
        <v>0</v>
      </c>
      <c r="P181" s="11">
        <f t="shared" si="28"/>
        <v>0</v>
      </c>
      <c r="Q181" s="5" t="str">
        <f t="shared" si="29"/>
        <v>euro</v>
      </c>
      <c r="R181" s="10">
        <f t="shared" si="30"/>
        <v>0</v>
      </c>
      <c r="S181" s="2"/>
      <c r="T181" s="50" t="str" cm="1">
        <f t="array" ref="T181">_xlfn.IFS(R181&gt;I181,"KO : Le montant retenu est supérieur au montant présenté. Merci de revoir la ligne de contributions ou plafonner son montant.",I181=0,"",R181=I181,"OK",R181&lt;I181,"Montant instruit inférieur au montant présenté.")</f>
        <v/>
      </c>
      <c r="U181" s="9">
        <f t="shared" si="31"/>
        <v>0</v>
      </c>
    </row>
    <row r="182" spans="1:21" x14ac:dyDescent="0.35">
      <c r="A182" s="5">
        <v>178</v>
      </c>
      <c r="B182" s="2"/>
      <c r="C182" s="2"/>
      <c r="D182" s="2"/>
      <c r="E182" s="2"/>
      <c r="F182" s="44"/>
      <c r="G182" s="11"/>
      <c r="H182" s="5" t="s">
        <v>250</v>
      </c>
      <c r="I182" s="10">
        <f t="shared" si="22"/>
        <v>0</v>
      </c>
      <c r="J182" s="40"/>
      <c r="K182" s="31">
        <f t="shared" si="23"/>
        <v>0</v>
      </c>
      <c r="L182" s="2">
        <f t="shared" si="24"/>
        <v>0</v>
      </c>
      <c r="M182" s="2">
        <f t="shared" si="25"/>
        <v>0</v>
      </c>
      <c r="N182" s="2">
        <f t="shared" si="26"/>
        <v>0</v>
      </c>
      <c r="O182" s="44">
        <f t="shared" si="27"/>
        <v>0</v>
      </c>
      <c r="P182" s="11">
        <f t="shared" si="28"/>
        <v>0</v>
      </c>
      <c r="Q182" s="5" t="str">
        <f t="shared" si="29"/>
        <v>euro</v>
      </c>
      <c r="R182" s="10">
        <f t="shared" si="30"/>
        <v>0</v>
      </c>
      <c r="S182" s="2"/>
      <c r="T182" s="50" t="str" cm="1">
        <f t="array" ref="T182">_xlfn.IFS(R182&gt;I182,"KO : Le montant retenu est supérieur au montant présenté. Merci de revoir la ligne de contributions ou plafonner son montant.",I182=0,"",R182=I182,"OK",R182&lt;I182,"Montant instruit inférieur au montant présenté.")</f>
        <v/>
      </c>
      <c r="U182" s="9">
        <f t="shared" si="31"/>
        <v>0</v>
      </c>
    </row>
    <row r="183" spans="1:21" x14ac:dyDescent="0.35">
      <c r="A183" s="5">
        <v>179</v>
      </c>
      <c r="B183" s="2"/>
      <c r="C183" s="2"/>
      <c r="D183" s="2"/>
      <c r="E183" s="2"/>
      <c r="F183" s="44"/>
      <c r="G183" s="11"/>
      <c r="H183" s="5" t="s">
        <v>250</v>
      </c>
      <c r="I183" s="10">
        <f t="shared" si="22"/>
        <v>0</v>
      </c>
      <c r="J183" s="40"/>
      <c r="K183" s="31">
        <f t="shared" si="23"/>
        <v>0</v>
      </c>
      <c r="L183" s="2">
        <f t="shared" si="24"/>
        <v>0</v>
      </c>
      <c r="M183" s="2">
        <f t="shared" si="25"/>
        <v>0</v>
      </c>
      <c r="N183" s="2">
        <f t="shared" si="26"/>
        <v>0</v>
      </c>
      <c r="O183" s="44">
        <f t="shared" si="27"/>
        <v>0</v>
      </c>
      <c r="P183" s="11">
        <f t="shared" si="28"/>
        <v>0</v>
      </c>
      <c r="Q183" s="5" t="str">
        <f t="shared" si="29"/>
        <v>euro</v>
      </c>
      <c r="R183" s="10">
        <f t="shared" si="30"/>
        <v>0</v>
      </c>
      <c r="S183" s="2"/>
      <c r="T183" s="50" t="str" cm="1">
        <f t="array" ref="T183">_xlfn.IFS(R183&gt;I183,"KO : Le montant retenu est supérieur au montant présenté. Merci de revoir la ligne de contributions ou plafonner son montant.",I183=0,"",R183=I183,"OK",R183&lt;I183,"Montant instruit inférieur au montant présenté.")</f>
        <v/>
      </c>
      <c r="U183" s="9">
        <f t="shared" si="31"/>
        <v>0</v>
      </c>
    </row>
    <row r="184" spans="1:21" x14ac:dyDescent="0.35">
      <c r="A184" s="5">
        <v>180</v>
      </c>
      <c r="B184" s="2"/>
      <c r="C184" s="2"/>
      <c r="D184" s="2"/>
      <c r="E184" s="2"/>
      <c r="F184" s="44"/>
      <c r="G184" s="11"/>
      <c r="H184" s="5" t="s">
        <v>250</v>
      </c>
      <c r="I184" s="10">
        <f t="shared" si="22"/>
        <v>0</v>
      </c>
      <c r="J184" s="40"/>
      <c r="K184" s="31">
        <f t="shared" si="23"/>
        <v>0</v>
      </c>
      <c r="L184" s="2">
        <f t="shared" si="24"/>
        <v>0</v>
      </c>
      <c r="M184" s="2">
        <f t="shared" si="25"/>
        <v>0</v>
      </c>
      <c r="N184" s="2">
        <f t="shared" si="26"/>
        <v>0</v>
      </c>
      <c r="O184" s="44">
        <f t="shared" si="27"/>
        <v>0</v>
      </c>
      <c r="P184" s="11">
        <f t="shared" si="28"/>
        <v>0</v>
      </c>
      <c r="Q184" s="5" t="str">
        <f t="shared" si="29"/>
        <v>euro</v>
      </c>
      <c r="R184" s="10">
        <f t="shared" si="30"/>
        <v>0</v>
      </c>
      <c r="S184" s="2"/>
      <c r="T184" s="50" t="str" cm="1">
        <f t="array" ref="T184">_xlfn.IFS(R184&gt;I184,"KO : Le montant retenu est supérieur au montant présenté. Merci de revoir la ligne de contributions ou plafonner son montant.",I184=0,"",R184=I184,"OK",R184&lt;I184,"Montant instruit inférieur au montant présenté.")</f>
        <v/>
      </c>
      <c r="U184" s="9">
        <f t="shared" si="31"/>
        <v>0</v>
      </c>
    </row>
    <row r="185" spans="1:21" x14ac:dyDescent="0.35">
      <c r="A185" s="5">
        <v>181</v>
      </c>
      <c r="B185" s="2"/>
      <c r="C185" s="2"/>
      <c r="D185" s="2"/>
      <c r="E185" s="2"/>
      <c r="F185" s="44"/>
      <c r="G185" s="11"/>
      <c r="H185" s="5" t="s">
        <v>250</v>
      </c>
      <c r="I185" s="10">
        <f t="shared" si="22"/>
        <v>0</v>
      </c>
      <c r="J185" s="40"/>
      <c r="K185" s="31">
        <f t="shared" si="23"/>
        <v>0</v>
      </c>
      <c r="L185" s="2">
        <f t="shared" si="24"/>
        <v>0</v>
      </c>
      <c r="M185" s="2">
        <f t="shared" si="25"/>
        <v>0</v>
      </c>
      <c r="N185" s="2">
        <f t="shared" si="26"/>
        <v>0</v>
      </c>
      <c r="O185" s="44">
        <f t="shared" si="27"/>
        <v>0</v>
      </c>
      <c r="P185" s="11">
        <f t="shared" si="28"/>
        <v>0</v>
      </c>
      <c r="Q185" s="5" t="str">
        <f t="shared" si="29"/>
        <v>euro</v>
      </c>
      <c r="R185" s="10">
        <f t="shared" si="30"/>
        <v>0</v>
      </c>
      <c r="S185" s="2"/>
      <c r="T185" s="50" t="str" cm="1">
        <f t="array" ref="T185">_xlfn.IFS(R185&gt;I185,"KO : Le montant retenu est supérieur au montant présenté. Merci de revoir la ligne de contributions ou plafonner son montant.",I185=0,"",R185=I185,"OK",R185&lt;I185,"Montant instruit inférieur au montant présenté.")</f>
        <v/>
      </c>
      <c r="U185" s="9">
        <f t="shared" si="31"/>
        <v>0</v>
      </c>
    </row>
    <row r="186" spans="1:21" x14ac:dyDescent="0.35">
      <c r="A186" s="5">
        <v>182</v>
      </c>
      <c r="B186" s="2"/>
      <c r="C186" s="2"/>
      <c r="D186" s="2"/>
      <c r="E186" s="2"/>
      <c r="F186" s="44"/>
      <c r="G186" s="11"/>
      <c r="H186" s="5" t="s">
        <v>250</v>
      </c>
      <c r="I186" s="10">
        <f t="shared" si="22"/>
        <v>0</v>
      </c>
      <c r="J186" s="40"/>
      <c r="K186" s="31">
        <f t="shared" si="23"/>
        <v>0</v>
      </c>
      <c r="L186" s="2">
        <f t="shared" si="24"/>
        <v>0</v>
      </c>
      <c r="M186" s="2">
        <f t="shared" si="25"/>
        <v>0</v>
      </c>
      <c r="N186" s="2">
        <f t="shared" si="26"/>
        <v>0</v>
      </c>
      <c r="O186" s="44">
        <f t="shared" si="27"/>
        <v>0</v>
      </c>
      <c r="P186" s="11">
        <f t="shared" si="28"/>
        <v>0</v>
      </c>
      <c r="Q186" s="5" t="str">
        <f t="shared" si="29"/>
        <v>euro</v>
      </c>
      <c r="R186" s="10">
        <f t="shared" si="30"/>
        <v>0</v>
      </c>
      <c r="S186" s="2"/>
      <c r="T186" s="50" t="str" cm="1">
        <f t="array" ref="T186">_xlfn.IFS(R186&gt;I186,"KO : Le montant retenu est supérieur au montant présenté. Merci de revoir la ligne de contributions ou plafonner son montant.",I186=0,"",R186=I186,"OK",R186&lt;I186,"Montant instruit inférieur au montant présenté.")</f>
        <v/>
      </c>
      <c r="U186" s="9">
        <f t="shared" si="31"/>
        <v>0</v>
      </c>
    </row>
    <row r="187" spans="1:21" x14ac:dyDescent="0.35">
      <c r="A187" s="5">
        <v>183</v>
      </c>
      <c r="B187" s="2"/>
      <c r="C187" s="2"/>
      <c r="D187" s="2"/>
      <c r="E187" s="2"/>
      <c r="F187" s="44"/>
      <c r="G187" s="11"/>
      <c r="H187" s="5" t="s">
        <v>250</v>
      </c>
      <c r="I187" s="10">
        <f t="shared" si="22"/>
        <v>0</v>
      </c>
      <c r="J187" s="40"/>
      <c r="K187" s="31">
        <f t="shared" si="23"/>
        <v>0</v>
      </c>
      <c r="L187" s="2">
        <f t="shared" si="24"/>
        <v>0</v>
      </c>
      <c r="M187" s="2">
        <f t="shared" si="25"/>
        <v>0</v>
      </c>
      <c r="N187" s="2">
        <f t="shared" si="26"/>
        <v>0</v>
      </c>
      <c r="O187" s="44">
        <f t="shared" si="27"/>
        <v>0</v>
      </c>
      <c r="P187" s="11">
        <f t="shared" si="28"/>
        <v>0</v>
      </c>
      <c r="Q187" s="5" t="str">
        <f t="shared" si="29"/>
        <v>euro</v>
      </c>
      <c r="R187" s="10">
        <f t="shared" si="30"/>
        <v>0</v>
      </c>
      <c r="S187" s="2"/>
      <c r="T187" s="50" t="str" cm="1">
        <f t="array" ref="T187">_xlfn.IFS(R187&gt;I187,"KO : Le montant retenu est supérieur au montant présenté. Merci de revoir la ligne de contributions ou plafonner son montant.",I187=0,"",R187=I187,"OK",R187&lt;I187,"Montant instruit inférieur au montant présenté.")</f>
        <v/>
      </c>
      <c r="U187" s="9">
        <f t="shared" si="31"/>
        <v>0</v>
      </c>
    </row>
    <row r="188" spans="1:21" x14ac:dyDescent="0.35">
      <c r="A188" s="5">
        <v>184</v>
      </c>
      <c r="B188" s="2"/>
      <c r="C188" s="2"/>
      <c r="D188" s="2"/>
      <c r="E188" s="2"/>
      <c r="F188" s="44"/>
      <c r="G188" s="11"/>
      <c r="H188" s="5" t="s">
        <v>250</v>
      </c>
      <c r="I188" s="10">
        <f t="shared" si="22"/>
        <v>0</v>
      </c>
      <c r="J188" s="40"/>
      <c r="K188" s="31">
        <f t="shared" si="23"/>
        <v>0</v>
      </c>
      <c r="L188" s="2">
        <f t="shared" si="24"/>
        <v>0</v>
      </c>
      <c r="M188" s="2">
        <f t="shared" si="25"/>
        <v>0</v>
      </c>
      <c r="N188" s="2">
        <f t="shared" si="26"/>
        <v>0</v>
      </c>
      <c r="O188" s="44">
        <f t="shared" si="27"/>
        <v>0</v>
      </c>
      <c r="P188" s="11">
        <f t="shared" si="28"/>
        <v>0</v>
      </c>
      <c r="Q188" s="5" t="str">
        <f t="shared" si="29"/>
        <v>euro</v>
      </c>
      <c r="R188" s="10">
        <f t="shared" si="30"/>
        <v>0</v>
      </c>
      <c r="S188" s="2"/>
      <c r="T188" s="50" t="str" cm="1">
        <f t="array" ref="T188">_xlfn.IFS(R188&gt;I188,"KO : Le montant retenu est supérieur au montant présenté. Merci de revoir la ligne de contributions ou plafonner son montant.",I188=0,"",R188=I188,"OK",R188&lt;I188,"Montant instruit inférieur au montant présenté.")</f>
        <v/>
      </c>
      <c r="U188" s="9">
        <f t="shared" si="31"/>
        <v>0</v>
      </c>
    </row>
    <row r="189" spans="1:21" x14ac:dyDescent="0.35">
      <c r="A189" s="5">
        <v>185</v>
      </c>
      <c r="B189" s="2"/>
      <c r="C189" s="2"/>
      <c r="D189" s="2"/>
      <c r="E189" s="2"/>
      <c r="F189" s="44"/>
      <c r="G189" s="11"/>
      <c r="H189" s="5" t="s">
        <v>250</v>
      </c>
      <c r="I189" s="10">
        <f t="shared" si="22"/>
        <v>0</v>
      </c>
      <c r="J189" s="40"/>
      <c r="K189" s="31">
        <f t="shared" si="23"/>
        <v>0</v>
      </c>
      <c r="L189" s="2">
        <f t="shared" si="24"/>
        <v>0</v>
      </c>
      <c r="M189" s="2">
        <f t="shared" si="25"/>
        <v>0</v>
      </c>
      <c r="N189" s="2">
        <f t="shared" si="26"/>
        <v>0</v>
      </c>
      <c r="O189" s="44">
        <f t="shared" si="27"/>
        <v>0</v>
      </c>
      <c r="P189" s="11">
        <f t="shared" si="28"/>
        <v>0</v>
      </c>
      <c r="Q189" s="5" t="str">
        <f t="shared" si="29"/>
        <v>euro</v>
      </c>
      <c r="R189" s="10">
        <f t="shared" si="30"/>
        <v>0</v>
      </c>
      <c r="S189" s="2"/>
      <c r="T189" s="50" t="str" cm="1">
        <f t="array" ref="T189">_xlfn.IFS(R189&gt;I189,"KO : Le montant retenu est supérieur au montant présenté. Merci de revoir la ligne de contributions ou plafonner son montant.",I189=0,"",R189=I189,"OK",R189&lt;I189,"Montant instruit inférieur au montant présenté.")</f>
        <v/>
      </c>
      <c r="U189" s="9">
        <f t="shared" si="31"/>
        <v>0</v>
      </c>
    </row>
    <row r="190" spans="1:21" x14ac:dyDescent="0.35">
      <c r="A190" s="5">
        <v>186</v>
      </c>
      <c r="B190" s="2"/>
      <c r="C190" s="2"/>
      <c r="D190" s="2"/>
      <c r="E190" s="2"/>
      <c r="F190" s="44"/>
      <c r="G190" s="11"/>
      <c r="H190" s="5" t="s">
        <v>250</v>
      </c>
      <c r="I190" s="10">
        <f t="shared" si="22"/>
        <v>0</v>
      </c>
      <c r="J190" s="40"/>
      <c r="K190" s="31">
        <f t="shared" si="23"/>
        <v>0</v>
      </c>
      <c r="L190" s="2">
        <f t="shared" si="24"/>
        <v>0</v>
      </c>
      <c r="M190" s="2">
        <f t="shared" si="25"/>
        <v>0</v>
      </c>
      <c r="N190" s="2">
        <f t="shared" si="26"/>
        <v>0</v>
      </c>
      <c r="O190" s="44">
        <f t="shared" si="27"/>
        <v>0</v>
      </c>
      <c r="P190" s="11">
        <f t="shared" si="28"/>
        <v>0</v>
      </c>
      <c r="Q190" s="5" t="str">
        <f t="shared" si="29"/>
        <v>euro</v>
      </c>
      <c r="R190" s="10">
        <f t="shared" si="30"/>
        <v>0</v>
      </c>
      <c r="S190" s="2"/>
      <c r="T190" s="50" t="str" cm="1">
        <f t="array" ref="T190">_xlfn.IFS(R190&gt;I190,"KO : Le montant retenu est supérieur au montant présenté. Merci de revoir la ligne de contributions ou plafonner son montant.",I190=0,"",R190=I190,"OK",R190&lt;I190,"Montant instruit inférieur au montant présenté.")</f>
        <v/>
      </c>
      <c r="U190" s="9">
        <f t="shared" si="31"/>
        <v>0</v>
      </c>
    </row>
    <row r="191" spans="1:21" x14ac:dyDescent="0.35">
      <c r="A191" s="5">
        <v>187</v>
      </c>
      <c r="B191" s="2"/>
      <c r="C191" s="2"/>
      <c r="D191" s="2"/>
      <c r="E191" s="2"/>
      <c r="F191" s="44"/>
      <c r="G191" s="11"/>
      <c r="H191" s="5" t="s">
        <v>250</v>
      </c>
      <c r="I191" s="10">
        <f t="shared" si="22"/>
        <v>0</v>
      </c>
      <c r="J191" s="40"/>
      <c r="K191" s="31">
        <f t="shared" si="23"/>
        <v>0</v>
      </c>
      <c r="L191" s="2">
        <f t="shared" si="24"/>
        <v>0</v>
      </c>
      <c r="M191" s="2">
        <f t="shared" si="25"/>
        <v>0</v>
      </c>
      <c r="N191" s="2">
        <f t="shared" si="26"/>
        <v>0</v>
      </c>
      <c r="O191" s="44">
        <f t="shared" si="27"/>
        <v>0</v>
      </c>
      <c r="P191" s="11">
        <f t="shared" si="28"/>
        <v>0</v>
      </c>
      <c r="Q191" s="5" t="str">
        <f t="shared" si="29"/>
        <v>euro</v>
      </c>
      <c r="R191" s="10">
        <f t="shared" si="30"/>
        <v>0</v>
      </c>
      <c r="S191" s="2"/>
      <c r="T191" s="50" t="str" cm="1">
        <f t="array" ref="T191">_xlfn.IFS(R191&gt;I191,"KO : Le montant retenu est supérieur au montant présenté. Merci de revoir la ligne de contributions ou plafonner son montant.",I191=0,"",R191=I191,"OK",R191&lt;I191,"Montant instruit inférieur au montant présenté.")</f>
        <v/>
      </c>
      <c r="U191" s="9">
        <f t="shared" si="31"/>
        <v>0</v>
      </c>
    </row>
    <row r="192" spans="1:21" x14ac:dyDescent="0.35">
      <c r="A192" s="5">
        <v>188</v>
      </c>
      <c r="B192" s="2"/>
      <c r="C192" s="2"/>
      <c r="D192" s="2"/>
      <c r="E192" s="2"/>
      <c r="F192" s="44"/>
      <c r="G192" s="11"/>
      <c r="H192" s="5" t="s">
        <v>250</v>
      </c>
      <c r="I192" s="10">
        <f t="shared" si="22"/>
        <v>0</v>
      </c>
      <c r="J192" s="40"/>
      <c r="K192" s="31">
        <f t="shared" si="23"/>
        <v>0</v>
      </c>
      <c r="L192" s="2">
        <f t="shared" si="24"/>
        <v>0</v>
      </c>
      <c r="M192" s="2">
        <f t="shared" si="25"/>
        <v>0</v>
      </c>
      <c r="N192" s="2">
        <f t="shared" si="26"/>
        <v>0</v>
      </c>
      <c r="O192" s="44">
        <f t="shared" si="27"/>
        <v>0</v>
      </c>
      <c r="P192" s="11">
        <f t="shared" si="28"/>
        <v>0</v>
      </c>
      <c r="Q192" s="5" t="str">
        <f t="shared" si="29"/>
        <v>euro</v>
      </c>
      <c r="R192" s="10">
        <f t="shared" si="30"/>
        <v>0</v>
      </c>
      <c r="S192" s="2"/>
      <c r="T192" s="50" t="str" cm="1">
        <f t="array" ref="T192">_xlfn.IFS(R192&gt;I192,"KO : Le montant retenu est supérieur au montant présenté. Merci de revoir la ligne de contributions ou plafonner son montant.",I192=0,"",R192=I192,"OK",R192&lt;I192,"Montant instruit inférieur au montant présenté.")</f>
        <v/>
      </c>
      <c r="U192" s="9">
        <f t="shared" si="31"/>
        <v>0</v>
      </c>
    </row>
    <row r="193" spans="1:21" x14ac:dyDescent="0.35">
      <c r="A193" s="5">
        <v>189</v>
      </c>
      <c r="B193" s="2"/>
      <c r="C193" s="2"/>
      <c r="D193" s="2"/>
      <c r="E193" s="2"/>
      <c r="F193" s="44"/>
      <c r="G193" s="11"/>
      <c r="H193" s="5" t="s">
        <v>250</v>
      </c>
      <c r="I193" s="10">
        <f t="shared" si="22"/>
        <v>0</v>
      </c>
      <c r="J193" s="40"/>
      <c r="K193" s="31">
        <f t="shared" si="23"/>
        <v>0</v>
      </c>
      <c r="L193" s="2">
        <f t="shared" si="24"/>
        <v>0</v>
      </c>
      <c r="M193" s="2">
        <f t="shared" si="25"/>
        <v>0</v>
      </c>
      <c r="N193" s="2">
        <f t="shared" si="26"/>
        <v>0</v>
      </c>
      <c r="O193" s="44">
        <f t="shared" si="27"/>
        <v>0</v>
      </c>
      <c r="P193" s="11">
        <f t="shared" si="28"/>
        <v>0</v>
      </c>
      <c r="Q193" s="5" t="str">
        <f t="shared" si="29"/>
        <v>euro</v>
      </c>
      <c r="R193" s="10">
        <f t="shared" si="30"/>
        <v>0</v>
      </c>
      <c r="S193" s="2"/>
      <c r="T193" s="50" t="str" cm="1">
        <f t="array" ref="T193">_xlfn.IFS(R193&gt;I193,"KO : Le montant retenu est supérieur au montant présenté. Merci de revoir la ligne de contributions ou plafonner son montant.",I193=0,"",R193=I193,"OK",R193&lt;I193,"Montant instruit inférieur au montant présenté.")</f>
        <v/>
      </c>
      <c r="U193" s="9">
        <f t="shared" si="31"/>
        <v>0</v>
      </c>
    </row>
    <row r="194" spans="1:21" x14ac:dyDescent="0.35">
      <c r="A194" s="5">
        <v>190</v>
      </c>
      <c r="B194" s="2"/>
      <c r="C194" s="2"/>
      <c r="D194" s="2"/>
      <c r="E194" s="2"/>
      <c r="F194" s="44"/>
      <c r="G194" s="11"/>
      <c r="H194" s="5" t="s">
        <v>250</v>
      </c>
      <c r="I194" s="10">
        <f t="shared" si="22"/>
        <v>0</v>
      </c>
      <c r="J194" s="40"/>
      <c r="K194" s="31">
        <f t="shared" si="23"/>
        <v>0</v>
      </c>
      <c r="L194" s="2">
        <f t="shared" si="24"/>
        <v>0</v>
      </c>
      <c r="M194" s="2">
        <f t="shared" si="25"/>
        <v>0</v>
      </c>
      <c r="N194" s="2">
        <f t="shared" si="26"/>
        <v>0</v>
      </c>
      <c r="O194" s="44">
        <f t="shared" si="27"/>
        <v>0</v>
      </c>
      <c r="P194" s="11">
        <f t="shared" si="28"/>
        <v>0</v>
      </c>
      <c r="Q194" s="5" t="str">
        <f t="shared" si="29"/>
        <v>euro</v>
      </c>
      <c r="R194" s="10">
        <f t="shared" si="30"/>
        <v>0</v>
      </c>
      <c r="S194" s="2"/>
      <c r="T194" s="50" t="str" cm="1">
        <f t="array" ref="T194">_xlfn.IFS(R194&gt;I194,"KO : Le montant retenu est supérieur au montant présenté. Merci de revoir la ligne de contributions ou plafonner son montant.",I194=0,"",R194=I194,"OK",R194&lt;I194,"Montant instruit inférieur au montant présenté.")</f>
        <v/>
      </c>
      <c r="U194" s="9">
        <f t="shared" si="31"/>
        <v>0</v>
      </c>
    </row>
    <row r="195" spans="1:21" x14ac:dyDescent="0.35">
      <c r="A195" s="5">
        <v>191</v>
      </c>
      <c r="B195" s="2"/>
      <c r="C195" s="2"/>
      <c r="D195" s="2"/>
      <c r="E195" s="2"/>
      <c r="F195" s="44"/>
      <c r="G195" s="11"/>
      <c r="H195" s="5" t="s">
        <v>250</v>
      </c>
      <c r="I195" s="10">
        <f t="shared" si="22"/>
        <v>0</v>
      </c>
      <c r="J195" s="40"/>
      <c r="K195" s="31">
        <f t="shared" si="23"/>
        <v>0</v>
      </c>
      <c r="L195" s="2">
        <f t="shared" si="24"/>
        <v>0</v>
      </c>
      <c r="M195" s="2">
        <f t="shared" si="25"/>
        <v>0</v>
      </c>
      <c r="N195" s="2">
        <f t="shared" si="26"/>
        <v>0</v>
      </c>
      <c r="O195" s="44">
        <f t="shared" si="27"/>
        <v>0</v>
      </c>
      <c r="P195" s="11">
        <f t="shared" si="28"/>
        <v>0</v>
      </c>
      <c r="Q195" s="5" t="str">
        <f t="shared" si="29"/>
        <v>euro</v>
      </c>
      <c r="R195" s="10">
        <f t="shared" si="30"/>
        <v>0</v>
      </c>
      <c r="S195" s="2"/>
      <c r="T195" s="50" t="str" cm="1">
        <f t="array" ref="T195">_xlfn.IFS(R195&gt;I195,"KO : Le montant retenu est supérieur au montant présenté. Merci de revoir la ligne de contributions ou plafonner son montant.",I195=0,"",R195=I195,"OK",R195&lt;I195,"Montant instruit inférieur au montant présenté.")</f>
        <v/>
      </c>
      <c r="U195" s="9">
        <f t="shared" si="31"/>
        <v>0</v>
      </c>
    </row>
    <row r="196" spans="1:21" x14ac:dyDescent="0.35">
      <c r="A196" s="5">
        <v>192</v>
      </c>
      <c r="B196" s="2"/>
      <c r="C196" s="2"/>
      <c r="D196" s="2"/>
      <c r="E196" s="2"/>
      <c r="F196" s="44"/>
      <c r="G196" s="11"/>
      <c r="H196" s="5" t="s">
        <v>250</v>
      </c>
      <c r="I196" s="10">
        <f t="shared" si="22"/>
        <v>0</v>
      </c>
      <c r="J196" s="40"/>
      <c r="K196" s="31">
        <f t="shared" si="23"/>
        <v>0</v>
      </c>
      <c r="L196" s="2">
        <f t="shared" si="24"/>
        <v>0</v>
      </c>
      <c r="M196" s="2">
        <f t="shared" si="25"/>
        <v>0</v>
      </c>
      <c r="N196" s="2">
        <f t="shared" si="26"/>
        <v>0</v>
      </c>
      <c r="O196" s="44">
        <f t="shared" si="27"/>
        <v>0</v>
      </c>
      <c r="P196" s="11">
        <f t="shared" si="28"/>
        <v>0</v>
      </c>
      <c r="Q196" s="5" t="str">
        <f t="shared" si="29"/>
        <v>euro</v>
      </c>
      <c r="R196" s="10">
        <f t="shared" si="30"/>
        <v>0</v>
      </c>
      <c r="S196" s="2"/>
      <c r="T196" s="50" t="str" cm="1">
        <f t="array" ref="T196">_xlfn.IFS(R196&gt;I196,"KO : Le montant retenu est supérieur au montant présenté. Merci de revoir la ligne de contributions ou plafonner son montant.",I196=0,"",R196=I196,"OK",R196&lt;I196,"Montant instruit inférieur au montant présenté.")</f>
        <v/>
      </c>
      <c r="U196" s="9">
        <f t="shared" si="31"/>
        <v>0</v>
      </c>
    </row>
    <row r="197" spans="1:21" x14ac:dyDescent="0.35">
      <c r="A197" s="5">
        <v>193</v>
      </c>
      <c r="B197" s="2"/>
      <c r="C197" s="2"/>
      <c r="D197" s="2"/>
      <c r="E197" s="2"/>
      <c r="F197" s="44"/>
      <c r="G197" s="11"/>
      <c r="H197" s="5" t="s">
        <v>250</v>
      </c>
      <c r="I197" s="10">
        <f t="shared" ref="I197:I260" si="32">G197*F197</f>
        <v>0</v>
      </c>
      <c r="J197" s="40"/>
      <c r="K197" s="31">
        <f t="shared" si="23"/>
        <v>0</v>
      </c>
      <c r="L197" s="2">
        <f t="shared" si="24"/>
        <v>0</v>
      </c>
      <c r="M197" s="2">
        <f t="shared" si="25"/>
        <v>0</v>
      </c>
      <c r="N197" s="2">
        <f t="shared" si="26"/>
        <v>0</v>
      </c>
      <c r="O197" s="44">
        <f t="shared" si="27"/>
        <v>0</v>
      </c>
      <c r="P197" s="11">
        <f t="shared" si="28"/>
        <v>0</v>
      </c>
      <c r="Q197" s="5" t="str">
        <f t="shared" si="29"/>
        <v>euro</v>
      </c>
      <c r="R197" s="10">
        <f t="shared" si="30"/>
        <v>0</v>
      </c>
      <c r="S197" s="2"/>
      <c r="T197" s="50" t="str" cm="1">
        <f t="array" ref="T197">_xlfn.IFS(R197&gt;I197,"KO : Le montant retenu est supérieur au montant présenté. Merci de revoir la ligne de contributions ou plafonner son montant.",I197=0,"",R197=I197,"OK",R197&lt;I197,"Montant instruit inférieur au montant présenté.")</f>
        <v/>
      </c>
      <c r="U197" s="9">
        <f t="shared" si="31"/>
        <v>0</v>
      </c>
    </row>
    <row r="198" spans="1:21" x14ac:dyDescent="0.35">
      <c r="A198" s="5">
        <v>194</v>
      </c>
      <c r="B198" s="2"/>
      <c r="C198" s="2"/>
      <c r="D198" s="2"/>
      <c r="E198" s="2"/>
      <c r="F198" s="44"/>
      <c r="G198" s="11"/>
      <c r="H198" s="5" t="s">
        <v>250</v>
      </c>
      <c r="I198" s="10">
        <f t="shared" si="32"/>
        <v>0</v>
      </c>
      <c r="J198" s="40"/>
      <c r="K198" s="31">
        <f t="shared" ref="K198:K261" si="33">B198</f>
        <v>0</v>
      </c>
      <c r="L198" s="2">
        <f t="shared" ref="L198:L261" si="34">C198</f>
        <v>0</v>
      </c>
      <c r="M198" s="2">
        <f t="shared" ref="M198:M261" si="35">D198</f>
        <v>0</v>
      </c>
      <c r="N198" s="2">
        <f t="shared" ref="N198:N261" si="36">E198</f>
        <v>0</v>
      </c>
      <c r="O198" s="44">
        <f t="shared" ref="O198:O261" si="37">F198</f>
        <v>0</v>
      </c>
      <c r="P198" s="11">
        <f t="shared" ref="P198:P261" si="38">G198</f>
        <v>0</v>
      </c>
      <c r="Q198" s="5" t="str">
        <f t="shared" ref="Q198:Q261" si="39">H198</f>
        <v>euro</v>
      </c>
      <c r="R198" s="10">
        <f t="shared" ref="R198:R261" si="40">O198*P198</f>
        <v>0</v>
      </c>
      <c r="S198" s="2"/>
      <c r="T198" s="50" t="str" cm="1">
        <f t="array" ref="T198">_xlfn.IFS(R198&gt;I198,"KO : Le montant retenu est supérieur au montant présenté. Merci de revoir la ligne de contributions ou plafonner son montant.",I198=0,"",R198=I198,"OK",R198&lt;I198,"Montant instruit inférieur au montant présenté.")</f>
        <v/>
      </c>
      <c r="U198" s="9">
        <f t="shared" ref="U198:U261" si="41">I198-R198</f>
        <v>0</v>
      </c>
    </row>
    <row r="199" spans="1:21" x14ac:dyDescent="0.35">
      <c r="A199" s="5">
        <v>195</v>
      </c>
      <c r="B199" s="2"/>
      <c r="C199" s="2"/>
      <c r="D199" s="2"/>
      <c r="E199" s="2"/>
      <c r="F199" s="44"/>
      <c r="G199" s="11"/>
      <c r="H199" s="5" t="s">
        <v>250</v>
      </c>
      <c r="I199" s="10">
        <f t="shared" si="32"/>
        <v>0</v>
      </c>
      <c r="J199" s="40"/>
      <c r="K199" s="31">
        <f t="shared" si="33"/>
        <v>0</v>
      </c>
      <c r="L199" s="2">
        <f t="shared" si="34"/>
        <v>0</v>
      </c>
      <c r="M199" s="2">
        <f t="shared" si="35"/>
        <v>0</v>
      </c>
      <c r="N199" s="2">
        <f t="shared" si="36"/>
        <v>0</v>
      </c>
      <c r="O199" s="44">
        <f t="shared" si="37"/>
        <v>0</v>
      </c>
      <c r="P199" s="11">
        <f t="shared" si="38"/>
        <v>0</v>
      </c>
      <c r="Q199" s="5" t="str">
        <f t="shared" si="39"/>
        <v>euro</v>
      </c>
      <c r="R199" s="10">
        <f t="shared" si="40"/>
        <v>0</v>
      </c>
      <c r="S199" s="2"/>
      <c r="T199" s="50" t="str" cm="1">
        <f t="array" ref="T199">_xlfn.IFS(R199&gt;I199,"KO : Le montant retenu est supérieur au montant présenté. Merci de revoir la ligne de contributions ou plafonner son montant.",I199=0,"",R199=I199,"OK",R199&lt;I199,"Montant instruit inférieur au montant présenté.")</f>
        <v/>
      </c>
      <c r="U199" s="9">
        <f t="shared" si="41"/>
        <v>0</v>
      </c>
    </row>
    <row r="200" spans="1:21" x14ac:dyDescent="0.35">
      <c r="A200" s="5">
        <v>196</v>
      </c>
      <c r="B200" s="2"/>
      <c r="C200" s="2"/>
      <c r="D200" s="2"/>
      <c r="E200" s="2"/>
      <c r="F200" s="44"/>
      <c r="G200" s="11"/>
      <c r="H200" s="5" t="s">
        <v>250</v>
      </c>
      <c r="I200" s="10">
        <f t="shared" si="32"/>
        <v>0</v>
      </c>
      <c r="J200" s="40"/>
      <c r="K200" s="31">
        <f t="shared" si="33"/>
        <v>0</v>
      </c>
      <c r="L200" s="2">
        <f t="shared" si="34"/>
        <v>0</v>
      </c>
      <c r="M200" s="2">
        <f t="shared" si="35"/>
        <v>0</v>
      </c>
      <c r="N200" s="2">
        <f t="shared" si="36"/>
        <v>0</v>
      </c>
      <c r="O200" s="44">
        <f t="shared" si="37"/>
        <v>0</v>
      </c>
      <c r="P200" s="11">
        <f t="shared" si="38"/>
        <v>0</v>
      </c>
      <c r="Q200" s="5" t="str">
        <f t="shared" si="39"/>
        <v>euro</v>
      </c>
      <c r="R200" s="10">
        <f t="shared" si="40"/>
        <v>0</v>
      </c>
      <c r="S200" s="2"/>
      <c r="T200" s="50" t="str" cm="1">
        <f t="array" ref="T200">_xlfn.IFS(R200&gt;I200,"KO : Le montant retenu est supérieur au montant présenté. Merci de revoir la ligne de contributions ou plafonner son montant.",I200=0,"",R200=I200,"OK",R200&lt;I200,"Montant instruit inférieur au montant présenté.")</f>
        <v/>
      </c>
      <c r="U200" s="9">
        <f t="shared" si="41"/>
        <v>0</v>
      </c>
    </row>
    <row r="201" spans="1:21" x14ac:dyDescent="0.35">
      <c r="A201" s="5">
        <v>197</v>
      </c>
      <c r="B201" s="2"/>
      <c r="C201" s="2"/>
      <c r="D201" s="2"/>
      <c r="E201" s="2"/>
      <c r="F201" s="44"/>
      <c r="G201" s="11"/>
      <c r="H201" s="5" t="s">
        <v>250</v>
      </c>
      <c r="I201" s="10">
        <f t="shared" si="32"/>
        <v>0</v>
      </c>
      <c r="J201" s="40"/>
      <c r="K201" s="31">
        <f t="shared" si="33"/>
        <v>0</v>
      </c>
      <c r="L201" s="2">
        <f t="shared" si="34"/>
        <v>0</v>
      </c>
      <c r="M201" s="2">
        <f t="shared" si="35"/>
        <v>0</v>
      </c>
      <c r="N201" s="2">
        <f t="shared" si="36"/>
        <v>0</v>
      </c>
      <c r="O201" s="44">
        <f t="shared" si="37"/>
        <v>0</v>
      </c>
      <c r="P201" s="11">
        <f t="shared" si="38"/>
        <v>0</v>
      </c>
      <c r="Q201" s="5" t="str">
        <f t="shared" si="39"/>
        <v>euro</v>
      </c>
      <c r="R201" s="10">
        <f t="shared" si="40"/>
        <v>0</v>
      </c>
      <c r="S201" s="2"/>
      <c r="T201" s="50" t="str" cm="1">
        <f t="array" ref="T201">_xlfn.IFS(R201&gt;I201,"KO : Le montant retenu est supérieur au montant présenté. Merci de revoir la ligne de contributions ou plafonner son montant.",I201=0,"",R201=I201,"OK",R201&lt;I201,"Montant instruit inférieur au montant présenté.")</f>
        <v/>
      </c>
      <c r="U201" s="9">
        <f t="shared" si="41"/>
        <v>0</v>
      </c>
    </row>
    <row r="202" spans="1:21" x14ac:dyDescent="0.35">
      <c r="A202" s="5">
        <v>198</v>
      </c>
      <c r="B202" s="2"/>
      <c r="C202" s="2"/>
      <c r="D202" s="2"/>
      <c r="E202" s="2"/>
      <c r="F202" s="44"/>
      <c r="G202" s="11"/>
      <c r="H202" s="5" t="s">
        <v>250</v>
      </c>
      <c r="I202" s="10">
        <f t="shared" si="32"/>
        <v>0</v>
      </c>
      <c r="J202" s="40"/>
      <c r="K202" s="31">
        <f t="shared" si="33"/>
        <v>0</v>
      </c>
      <c r="L202" s="2">
        <f t="shared" si="34"/>
        <v>0</v>
      </c>
      <c r="M202" s="2">
        <f t="shared" si="35"/>
        <v>0</v>
      </c>
      <c r="N202" s="2">
        <f t="shared" si="36"/>
        <v>0</v>
      </c>
      <c r="O202" s="44">
        <f t="shared" si="37"/>
        <v>0</v>
      </c>
      <c r="P202" s="11">
        <f t="shared" si="38"/>
        <v>0</v>
      </c>
      <c r="Q202" s="5" t="str">
        <f t="shared" si="39"/>
        <v>euro</v>
      </c>
      <c r="R202" s="10">
        <f t="shared" si="40"/>
        <v>0</v>
      </c>
      <c r="S202" s="2"/>
      <c r="T202" s="50" t="str" cm="1">
        <f t="array" ref="T202">_xlfn.IFS(R202&gt;I202,"KO : Le montant retenu est supérieur au montant présenté. Merci de revoir la ligne de contributions ou plafonner son montant.",I202=0,"",R202=I202,"OK",R202&lt;I202,"Montant instruit inférieur au montant présenté.")</f>
        <v/>
      </c>
      <c r="U202" s="9">
        <f t="shared" si="41"/>
        <v>0</v>
      </c>
    </row>
    <row r="203" spans="1:21" x14ac:dyDescent="0.35">
      <c r="A203" s="5">
        <v>199</v>
      </c>
      <c r="B203" s="2"/>
      <c r="C203" s="2"/>
      <c r="D203" s="2"/>
      <c r="E203" s="2"/>
      <c r="F203" s="44"/>
      <c r="G203" s="11"/>
      <c r="H203" s="5" t="s">
        <v>250</v>
      </c>
      <c r="I203" s="10">
        <f t="shared" si="32"/>
        <v>0</v>
      </c>
      <c r="J203" s="40"/>
      <c r="K203" s="31">
        <f t="shared" si="33"/>
        <v>0</v>
      </c>
      <c r="L203" s="2">
        <f t="shared" si="34"/>
        <v>0</v>
      </c>
      <c r="M203" s="2">
        <f t="shared" si="35"/>
        <v>0</v>
      </c>
      <c r="N203" s="2">
        <f t="shared" si="36"/>
        <v>0</v>
      </c>
      <c r="O203" s="44">
        <f t="shared" si="37"/>
        <v>0</v>
      </c>
      <c r="P203" s="11">
        <f t="shared" si="38"/>
        <v>0</v>
      </c>
      <c r="Q203" s="5" t="str">
        <f t="shared" si="39"/>
        <v>euro</v>
      </c>
      <c r="R203" s="10">
        <f t="shared" si="40"/>
        <v>0</v>
      </c>
      <c r="S203" s="2"/>
      <c r="T203" s="50" t="str" cm="1">
        <f t="array" ref="T203">_xlfn.IFS(R203&gt;I203,"KO : Le montant retenu est supérieur au montant présenté. Merci de revoir la ligne de contributions ou plafonner son montant.",I203=0,"",R203=I203,"OK",R203&lt;I203,"Montant instruit inférieur au montant présenté.")</f>
        <v/>
      </c>
      <c r="U203" s="9">
        <f t="shared" si="41"/>
        <v>0</v>
      </c>
    </row>
    <row r="204" spans="1:21" x14ac:dyDescent="0.35">
      <c r="A204" s="5">
        <v>200</v>
      </c>
      <c r="B204" s="2"/>
      <c r="C204" s="2"/>
      <c r="D204" s="2"/>
      <c r="E204" s="2"/>
      <c r="F204" s="44"/>
      <c r="G204" s="11"/>
      <c r="H204" s="5" t="s">
        <v>250</v>
      </c>
      <c r="I204" s="10">
        <f t="shared" si="32"/>
        <v>0</v>
      </c>
      <c r="J204" s="40"/>
      <c r="K204" s="31">
        <f t="shared" si="33"/>
        <v>0</v>
      </c>
      <c r="L204" s="2">
        <f t="shared" si="34"/>
        <v>0</v>
      </c>
      <c r="M204" s="2">
        <f t="shared" si="35"/>
        <v>0</v>
      </c>
      <c r="N204" s="2">
        <f t="shared" si="36"/>
        <v>0</v>
      </c>
      <c r="O204" s="44">
        <f t="shared" si="37"/>
        <v>0</v>
      </c>
      <c r="P204" s="11">
        <f t="shared" si="38"/>
        <v>0</v>
      </c>
      <c r="Q204" s="5" t="str">
        <f t="shared" si="39"/>
        <v>euro</v>
      </c>
      <c r="R204" s="10">
        <f t="shared" si="40"/>
        <v>0</v>
      </c>
      <c r="S204" s="2"/>
      <c r="T204" s="50" t="str" cm="1">
        <f t="array" ref="T204">_xlfn.IFS(R204&gt;I204,"KO : Le montant retenu est supérieur au montant présenté. Merci de revoir la ligne de contributions ou plafonner son montant.",I204=0,"",R204=I204,"OK",R204&lt;I204,"Montant instruit inférieur au montant présenté.")</f>
        <v/>
      </c>
      <c r="U204" s="9">
        <f t="shared" si="41"/>
        <v>0</v>
      </c>
    </row>
    <row r="205" spans="1:21" x14ac:dyDescent="0.35">
      <c r="A205" s="5">
        <v>201</v>
      </c>
      <c r="B205" s="2"/>
      <c r="C205" s="2"/>
      <c r="D205" s="2"/>
      <c r="E205" s="2"/>
      <c r="F205" s="44"/>
      <c r="G205" s="11"/>
      <c r="H205" s="5" t="s">
        <v>250</v>
      </c>
      <c r="I205" s="10">
        <f t="shared" si="32"/>
        <v>0</v>
      </c>
      <c r="J205" s="40"/>
      <c r="K205" s="31">
        <f t="shared" si="33"/>
        <v>0</v>
      </c>
      <c r="L205" s="2">
        <f t="shared" si="34"/>
        <v>0</v>
      </c>
      <c r="M205" s="2">
        <f t="shared" si="35"/>
        <v>0</v>
      </c>
      <c r="N205" s="2">
        <f t="shared" si="36"/>
        <v>0</v>
      </c>
      <c r="O205" s="44">
        <f t="shared" si="37"/>
        <v>0</v>
      </c>
      <c r="P205" s="11">
        <f t="shared" si="38"/>
        <v>0</v>
      </c>
      <c r="Q205" s="5" t="str">
        <f t="shared" si="39"/>
        <v>euro</v>
      </c>
      <c r="R205" s="10">
        <f t="shared" si="40"/>
        <v>0</v>
      </c>
      <c r="S205" s="2"/>
      <c r="T205" s="50" t="str" cm="1">
        <f t="array" ref="T205">_xlfn.IFS(R205&gt;I205,"KO : Le montant retenu est supérieur au montant présenté. Merci de revoir la ligne de contributions ou plafonner son montant.",I205=0,"",R205=I205,"OK",R205&lt;I205,"Montant instruit inférieur au montant présenté.")</f>
        <v/>
      </c>
      <c r="U205" s="9">
        <f t="shared" si="41"/>
        <v>0</v>
      </c>
    </row>
    <row r="206" spans="1:21" x14ac:dyDescent="0.35">
      <c r="A206" s="5">
        <v>202</v>
      </c>
      <c r="B206" s="2"/>
      <c r="C206" s="2"/>
      <c r="D206" s="2"/>
      <c r="E206" s="2"/>
      <c r="F206" s="44"/>
      <c r="G206" s="11"/>
      <c r="H206" s="5" t="s">
        <v>250</v>
      </c>
      <c r="I206" s="10">
        <f t="shared" si="32"/>
        <v>0</v>
      </c>
      <c r="J206" s="40"/>
      <c r="K206" s="31">
        <f t="shared" si="33"/>
        <v>0</v>
      </c>
      <c r="L206" s="2">
        <f t="shared" si="34"/>
        <v>0</v>
      </c>
      <c r="M206" s="2">
        <f t="shared" si="35"/>
        <v>0</v>
      </c>
      <c r="N206" s="2">
        <f t="shared" si="36"/>
        <v>0</v>
      </c>
      <c r="O206" s="44">
        <f t="shared" si="37"/>
        <v>0</v>
      </c>
      <c r="P206" s="11">
        <f t="shared" si="38"/>
        <v>0</v>
      </c>
      <c r="Q206" s="5" t="str">
        <f t="shared" si="39"/>
        <v>euro</v>
      </c>
      <c r="R206" s="10">
        <f t="shared" si="40"/>
        <v>0</v>
      </c>
      <c r="S206" s="2"/>
      <c r="T206" s="50" t="str" cm="1">
        <f t="array" ref="T206">_xlfn.IFS(R206&gt;I206,"KO : Le montant retenu est supérieur au montant présenté. Merci de revoir la ligne de contributions ou plafonner son montant.",I206=0,"",R206=I206,"OK",R206&lt;I206,"Montant instruit inférieur au montant présenté.")</f>
        <v/>
      </c>
      <c r="U206" s="9">
        <f t="shared" si="41"/>
        <v>0</v>
      </c>
    </row>
    <row r="207" spans="1:21" x14ac:dyDescent="0.35">
      <c r="A207" s="5">
        <v>203</v>
      </c>
      <c r="B207" s="2"/>
      <c r="C207" s="2"/>
      <c r="D207" s="2"/>
      <c r="E207" s="2"/>
      <c r="F207" s="44"/>
      <c r="G207" s="11"/>
      <c r="H207" s="5" t="s">
        <v>250</v>
      </c>
      <c r="I207" s="10">
        <f t="shared" si="32"/>
        <v>0</v>
      </c>
      <c r="J207" s="40"/>
      <c r="K207" s="31">
        <f t="shared" si="33"/>
        <v>0</v>
      </c>
      <c r="L207" s="2">
        <f t="shared" si="34"/>
        <v>0</v>
      </c>
      <c r="M207" s="2">
        <f t="shared" si="35"/>
        <v>0</v>
      </c>
      <c r="N207" s="2">
        <f t="shared" si="36"/>
        <v>0</v>
      </c>
      <c r="O207" s="44">
        <f t="shared" si="37"/>
        <v>0</v>
      </c>
      <c r="P207" s="11">
        <f t="shared" si="38"/>
        <v>0</v>
      </c>
      <c r="Q207" s="5" t="str">
        <f t="shared" si="39"/>
        <v>euro</v>
      </c>
      <c r="R207" s="10">
        <f t="shared" si="40"/>
        <v>0</v>
      </c>
      <c r="S207" s="2"/>
      <c r="T207" s="50" t="str" cm="1">
        <f t="array" ref="T207">_xlfn.IFS(R207&gt;I207,"KO : Le montant retenu est supérieur au montant présenté. Merci de revoir la ligne de contributions ou plafonner son montant.",I207=0,"",R207=I207,"OK",R207&lt;I207,"Montant instruit inférieur au montant présenté.")</f>
        <v/>
      </c>
      <c r="U207" s="9">
        <f t="shared" si="41"/>
        <v>0</v>
      </c>
    </row>
    <row r="208" spans="1:21" x14ac:dyDescent="0.35">
      <c r="A208" s="5">
        <v>204</v>
      </c>
      <c r="B208" s="2"/>
      <c r="C208" s="2"/>
      <c r="D208" s="2"/>
      <c r="E208" s="2"/>
      <c r="F208" s="44"/>
      <c r="G208" s="11"/>
      <c r="H208" s="5" t="s">
        <v>250</v>
      </c>
      <c r="I208" s="10">
        <f t="shared" si="32"/>
        <v>0</v>
      </c>
      <c r="J208" s="40"/>
      <c r="K208" s="31">
        <f t="shared" si="33"/>
        <v>0</v>
      </c>
      <c r="L208" s="2">
        <f t="shared" si="34"/>
        <v>0</v>
      </c>
      <c r="M208" s="2">
        <f t="shared" si="35"/>
        <v>0</v>
      </c>
      <c r="N208" s="2">
        <f t="shared" si="36"/>
        <v>0</v>
      </c>
      <c r="O208" s="44">
        <f t="shared" si="37"/>
        <v>0</v>
      </c>
      <c r="P208" s="11">
        <f t="shared" si="38"/>
        <v>0</v>
      </c>
      <c r="Q208" s="5" t="str">
        <f t="shared" si="39"/>
        <v>euro</v>
      </c>
      <c r="R208" s="10">
        <f t="shared" si="40"/>
        <v>0</v>
      </c>
      <c r="S208" s="2"/>
      <c r="T208" s="50" t="str" cm="1">
        <f t="array" ref="T208">_xlfn.IFS(R208&gt;I208,"KO : Le montant retenu est supérieur au montant présenté. Merci de revoir la ligne de contributions ou plafonner son montant.",I208=0,"",R208=I208,"OK",R208&lt;I208,"Montant instruit inférieur au montant présenté.")</f>
        <v/>
      </c>
      <c r="U208" s="9">
        <f t="shared" si="41"/>
        <v>0</v>
      </c>
    </row>
    <row r="209" spans="1:21" x14ac:dyDescent="0.35">
      <c r="A209" s="5">
        <v>205</v>
      </c>
      <c r="B209" s="2"/>
      <c r="C209" s="2"/>
      <c r="D209" s="2"/>
      <c r="E209" s="2"/>
      <c r="F209" s="44"/>
      <c r="G209" s="11"/>
      <c r="H209" s="5" t="s">
        <v>250</v>
      </c>
      <c r="I209" s="10">
        <f t="shared" si="32"/>
        <v>0</v>
      </c>
      <c r="J209" s="40"/>
      <c r="K209" s="31">
        <f t="shared" si="33"/>
        <v>0</v>
      </c>
      <c r="L209" s="2">
        <f t="shared" si="34"/>
        <v>0</v>
      </c>
      <c r="M209" s="2">
        <f t="shared" si="35"/>
        <v>0</v>
      </c>
      <c r="N209" s="2">
        <f t="shared" si="36"/>
        <v>0</v>
      </c>
      <c r="O209" s="44">
        <f t="shared" si="37"/>
        <v>0</v>
      </c>
      <c r="P209" s="11">
        <f t="shared" si="38"/>
        <v>0</v>
      </c>
      <c r="Q209" s="5" t="str">
        <f t="shared" si="39"/>
        <v>euro</v>
      </c>
      <c r="R209" s="10">
        <f t="shared" si="40"/>
        <v>0</v>
      </c>
      <c r="S209" s="2"/>
      <c r="T209" s="50" t="str" cm="1">
        <f t="array" ref="T209">_xlfn.IFS(R209&gt;I209,"KO : Le montant retenu est supérieur au montant présenté. Merci de revoir la ligne de contributions ou plafonner son montant.",I209=0,"",R209=I209,"OK",R209&lt;I209,"Montant instruit inférieur au montant présenté.")</f>
        <v/>
      </c>
      <c r="U209" s="9">
        <f t="shared" si="41"/>
        <v>0</v>
      </c>
    </row>
    <row r="210" spans="1:21" x14ac:dyDescent="0.35">
      <c r="A210" s="5">
        <v>206</v>
      </c>
      <c r="B210" s="2"/>
      <c r="C210" s="2"/>
      <c r="D210" s="2"/>
      <c r="E210" s="2"/>
      <c r="F210" s="44"/>
      <c r="G210" s="11"/>
      <c r="H210" s="5" t="s">
        <v>250</v>
      </c>
      <c r="I210" s="10">
        <f t="shared" si="32"/>
        <v>0</v>
      </c>
      <c r="J210" s="40"/>
      <c r="K210" s="31">
        <f t="shared" si="33"/>
        <v>0</v>
      </c>
      <c r="L210" s="2">
        <f t="shared" si="34"/>
        <v>0</v>
      </c>
      <c r="M210" s="2">
        <f t="shared" si="35"/>
        <v>0</v>
      </c>
      <c r="N210" s="2">
        <f t="shared" si="36"/>
        <v>0</v>
      </c>
      <c r="O210" s="44">
        <f t="shared" si="37"/>
        <v>0</v>
      </c>
      <c r="P210" s="11">
        <f t="shared" si="38"/>
        <v>0</v>
      </c>
      <c r="Q210" s="5" t="str">
        <f t="shared" si="39"/>
        <v>euro</v>
      </c>
      <c r="R210" s="10">
        <f t="shared" si="40"/>
        <v>0</v>
      </c>
      <c r="S210" s="2"/>
      <c r="T210" s="50" t="str" cm="1">
        <f t="array" ref="T210">_xlfn.IFS(R210&gt;I210,"KO : Le montant retenu est supérieur au montant présenté. Merci de revoir la ligne de contributions ou plafonner son montant.",I210=0,"",R210=I210,"OK",R210&lt;I210,"Montant instruit inférieur au montant présenté.")</f>
        <v/>
      </c>
      <c r="U210" s="9">
        <f t="shared" si="41"/>
        <v>0</v>
      </c>
    </row>
    <row r="211" spans="1:21" x14ac:dyDescent="0.35">
      <c r="A211" s="5">
        <v>207</v>
      </c>
      <c r="B211" s="2"/>
      <c r="C211" s="2"/>
      <c r="D211" s="2"/>
      <c r="E211" s="2"/>
      <c r="F211" s="44"/>
      <c r="G211" s="11"/>
      <c r="H211" s="5" t="s">
        <v>250</v>
      </c>
      <c r="I211" s="10">
        <f t="shared" si="32"/>
        <v>0</v>
      </c>
      <c r="J211" s="40"/>
      <c r="K211" s="31">
        <f t="shared" si="33"/>
        <v>0</v>
      </c>
      <c r="L211" s="2">
        <f t="shared" si="34"/>
        <v>0</v>
      </c>
      <c r="M211" s="2">
        <f t="shared" si="35"/>
        <v>0</v>
      </c>
      <c r="N211" s="2">
        <f t="shared" si="36"/>
        <v>0</v>
      </c>
      <c r="O211" s="44">
        <f t="shared" si="37"/>
        <v>0</v>
      </c>
      <c r="P211" s="11">
        <f t="shared" si="38"/>
        <v>0</v>
      </c>
      <c r="Q211" s="5" t="str">
        <f t="shared" si="39"/>
        <v>euro</v>
      </c>
      <c r="R211" s="10">
        <f t="shared" si="40"/>
        <v>0</v>
      </c>
      <c r="S211" s="2"/>
      <c r="T211" s="50" t="str" cm="1">
        <f t="array" ref="T211">_xlfn.IFS(R211&gt;I211,"KO : Le montant retenu est supérieur au montant présenté. Merci de revoir la ligne de contributions ou plafonner son montant.",I211=0,"",R211=I211,"OK",R211&lt;I211,"Montant instruit inférieur au montant présenté.")</f>
        <v/>
      </c>
      <c r="U211" s="9">
        <f t="shared" si="41"/>
        <v>0</v>
      </c>
    </row>
    <row r="212" spans="1:21" x14ac:dyDescent="0.35">
      <c r="A212" s="5">
        <v>208</v>
      </c>
      <c r="B212" s="2"/>
      <c r="C212" s="2"/>
      <c r="D212" s="2"/>
      <c r="E212" s="2"/>
      <c r="F212" s="44"/>
      <c r="G212" s="11"/>
      <c r="H212" s="5" t="s">
        <v>250</v>
      </c>
      <c r="I212" s="10">
        <f t="shared" si="32"/>
        <v>0</v>
      </c>
      <c r="J212" s="40"/>
      <c r="K212" s="31">
        <f t="shared" si="33"/>
        <v>0</v>
      </c>
      <c r="L212" s="2">
        <f t="shared" si="34"/>
        <v>0</v>
      </c>
      <c r="M212" s="2">
        <f t="shared" si="35"/>
        <v>0</v>
      </c>
      <c r="N212" s="2">
        <f t="shared" si="36"/>
        <v>0</v>
      </c>
      <c r="O212" s="44">
        <f t="shared" si="37"/>
        <v>0</v>
      </c>
      <c r="P212" s="11">
        <f t="shared" si="38"/>
        <v>0</v>
      </c>
      <c r="Q212" s="5" t="str">
        <f t="shared" si="39"/>
        <v>euro</v>
      </c>
      <c r="R212" s="10">
        <f t="shared" si="40"/>
        <v>0</v>
      </c>
      <c r="S212" s="2"/>
      <c r="T212" s="50" t="str" cm="1">
        <f t="array" ref="T212">_xlfn.IFS(R212&gt;I212,"KO : Le montant retenu est supérieur au montant présenté. Merci de revoir la ligne de contributions ou plafonner son montant.",I212=0,"",R212=I212,"OK",R212&lt;I212,"Montant instruit inférieur au montant présenté.")</f>
        <v/>
      </c>
      <c r="U212" s="9">
        <f t="shared" si="41"/>
        <v>0</v>
      </c>
    </row>
    <row r="213" spans="1:21" x14ac:dyDescent="0.35">
      <c r="A213" s="5">
        <v>209</v>
      </c>
      <c r="B213" s="2"/>
      <c r="C213" s="2"/>
      <c r="D213" s="2"/>
      <c r="E213" s="2"/>
      <c r="F213" s="44"/>
      <c r="G213" s="11"/>
      <c r="H213" s="5" t="s">
        <v>250</v>
      </c>
      <c r="I213" s="10">
        <f t="shared" si="32"/>
        <v>0</v>
      </c>
      <c r="J213" s="40"/>
      <c r="K213" s="31">
        <f t="shared" si="33"/>
        <v>0</v>
      </c>
      <c r="L213" s="2">
        <f t="shared" si="34"/>
        <v>0</v>
      </c>
      <c r="M213" s="2">
        <f t="shared" si="35"/>
        <v>0</v>
      </c>
      <c r="N213" s="2">
        <f t="shared" si="36"/>
        <v>0</v>
      </c>
      <c r="O213" s="44">
        <f t="shared" si="37"/>
        <v>0</v>
      </c>
      <c r="P213" s="11">
        <f t="shared" si="38"/>
        <v>0</v>
      </c>
      <c r="Q213" s="5" t="str">
        <f t="shared" si="39"/>
        <v>euro</v>
      </c>
      <c r="R213" s="10">
        <f t="shared" si="40"/>
        <v>0</v>
      </c>
      <c r="S213" s="2"/>
      <c r="T213" s="50" t="str" cm="1">
        <f t="array" ref="T213">_xlfn.IFS(R213&gt;I213,"KO : Le montant retenu est supérieur au montant présenté. Merci de revoir la ligne de contributions ou plafonner son montant.",I213=0,"",R213=I213,"OK",R213&lt;I213,"Montant instruit inférieur au montant présenté.")</f>
        <v/>
      </c>
      <c r="U213" s="9">
        <f t="shared" si="41"/>
        <v>0</v>
      </c>
    </row>
    <row r="214" spans="1:21" x14ac:dyDescent="0.35">
      <c r="A214" s="5">
        <v>210</v>
      </c>
      <c r="B214" s="2"/>
      <c r="C214" s="2"/>
      <c r="D214" s="2"/>
      <c r="E214" s="2"/>
      <c r="F214" s="44"/>
      <c r="G214" s="11"/>
      <c r="H214" s="5" t="s">
        <v>250</v>
      </c>
      <c r="I214" s="10">
        <f t="shared" si="32"/>
        <v>0</v>
      </c>
      <c r="J214" s="40"/>
      <c r="K214" s="31">
        <f t="shared" si="33"/>
        <v>0</v>
      </c>
      <c r="L214" s="2">
        <f t="shared" si="34"/>
        <v>0</v>
      </c>
      <c r="M214" s="2">
        <f t="shared" si="35"/>
        <v>0</v>
      </c>
      <c r="N214" s="2">
        <f t="shared" si="36"/>
        <v>0</v>
      </c>
      <c r="O214" s="44">
        <f t="shared" si="37"/>
        <v>0</v>
      </c>
      <c r="P214" s="11">
        <f t="shared" si="38"/>
        <v>0</v>
      </c>
      <c r="Q214" s="5" t="str">
        <f t="shared" si="39"/>
        <v>euro</v>
      </c>
      <c r="R214" s="10">
        <f t="shared" si="40"/>
        <v>0</v>
      </c>
      <c r="S214" s="2"/>
      <c r="T214" s="50" t="str" cm="1">
        <f t="array" ref="T214">_xlfn.IFS(R214&gt;I214,"KO : Le montant retenu est supérieur au montant présenté. Merci de revoir la ligne de contributions ou plafonner son montant.",I214=0,"",R214=I214,"OK",R214&lt;I214,"Montant instruit inférieur au montant présenté.")</f>
        <v/>
      </c>
      <c r="U214" s="9">
        <f t="shared" si="41"/>
        <v>0</v>
      </c>
    </row>
    <row r="215" spans="1:21" x14ac:dyDescent="0.35">
      <c r="A215" s="5">
        <v>211</v>
      </c>
      <c r="B215" s="2"/>
      <c r="C215" s="2"/>
      <c r="D215" s="2"/>
      <c r="E215" s="2"/>
      <c r="F215" s="44"/>
      <c r="G215" s="11"/>
      <c r="H215" s="5" t="s">
        <v>250</v>
      </c>
      <c r="I215" s="10">
        <f t="shared" si="32"/>
        <v>0</v>
      </c>
      <c r="J215" s="40"/>
      <c r="K215" s="31">
        <f t="shared" si="33"/>
        <v>0</v>
      </c>
      <c r="L215" s="2">
        <f t="shared" si="34"/>
        <v>0</v>
      </c>
      <c r="M215" s="2">
        <f t="shared" si="35"/>
        <v>0</v>
      </c>
      <c r="N215" s="2">
        <f t="shared" si="36"/>
        <v>0</v>
      </c>
      <c r="O215" s="44">
        <f t="shared" si="37"/>
        <v>0</v>
      </c>
      <c r="P215" s="11">
        <f t="shared" si="38"/>
        <v>0</v>
      </c>
      <c r="Q215" s="5" t="str">
        <f t="shared" si="39"/>
        <v>euro</v>
      </c>
      <c r="R215" s="10">
        <f t="shared" si="40"/>
        <v>0</v>
      </c>
      <c r="S215" s="2"/>
      <c r="T215" s="50" t="str" cm="1">
        <f t="array" ref="T215">_xlfn.IFS(R215&gt;I215,"KO : Le montant retenu est supérieur au montant présenté. Merci de revoir la ligne de contributions ou plafonner son montant.",I215=0,"",R215=I215,"OK",R215&lt;I215,"Montant instruit inférieur au montant présenté.")</f>
        <v/>
      </c>
      <c r="U215" s="9">
        <f t="shared" si="41"/>
        <v>0</v>
      </c>
    </row>
    <row r="216" spans="1:21" x14ac:dyDescent="0.35">
      <c r="A216" s="5">
        <v>212</v>
      </c>
      <c r="B216" s="2"/>
      <c r="C216" s="2"/>
      <c r="D216" s="2"/>
      <c r="E216" s="2"/>
      <c r="F216" s="44"/>
      <c r="G216" s="11"/>
      <c r="H216" s="5" t="s">
        <v>250</v>
      </c>
      <c r="I216" s="10">
        <f t="shared" si="32"/>
        <v>0</v>
      </c>
      <c r="J216" s="40"/>
      <c r="K216" s="31">
        <f t="shared" si="33"/>
        <v>0</v>
      </c>
      <c r="L216" s="2">
        <f t="shared" si="34"/>
        <v>0</v>
      </c>
      <c r="M216" s="2">
        <f t="shared" si="35"/>
        <v>0</v>
      </c>
      <c r="N216" s="2">
        <f t="shared" si="36"/>
        <v>0</v>
      </c>
      <c r="O216" s="44">
        <f t="shared" si="37"/>
        <v>0</v>
      </c>
      <c r="P216" s="11">
        <f t="shared" si="38"/>
        <v>0</v>
      </c>
      <c r="Q216" s="5" t="str">
        <f t="shared" si="39"/>
        <v>euro</v>
      </c>
      <c r="R216" s="10">
        <f t="shared" si="40"/>
        <v>0</v>
      </c>
      <c r="S216" s="2"/>
      <c r="T216" s="50" t="str" cm="1">
        <f t="array" ref="T216">_xlfn.IFS(R216&gt;I216,"KO : Le montant retenu est supérieur au montant présenté. Merci de revoir la ligne de contributions ou plafonner son montant.",I216=0,"",R216=I216,"OK",R216&lt;I216,"Montant instruit inférieur au montant présenté.")</f>
        <v/>
      </c>
      <c r="U216" s="9">
        <f t="shared" si="41"/>
        <v>0</v>
      </c>
    </row>
    <row r="217" spans="1:21" x14ac:dyDescent="0.35">
      <c r="A217" s="5">
        <v>213</v>
      </c>
      <c r="B217" s="2"/>
      <c r="C217" s="2"/>
      <c r="D217" s="2"/>
      <c r="E217" s="2"/>
      <c r="F217" s="44"/>
      <c r="G217" s="11"/>
      <c r="H217" s="5" t="s">
        <v>250</v>
      </c>
      <c r="I217" s="10">
        <f t="shared" si="32"/>
        <v>0</v>
      </c>
      <c r="J217" s="40"/>
      <c r="K217" s="31">
        <f t="shared" si="33"/>
        <v>0</v>
      </c>
      <c r="L217" s="2">
        <f t="shared" si="34"/>
        <v>0</v>
      </c>
      <c r="M217" s="2">
        <f t="shared" si="35"/>
        <v>0</v>
      </c>
      <c r="N217" s="2">
        <f t="shared" si="36"/>
        <v>0</v>
      </c>
      <c r="O217" s="44">
        <f t="shared" si="37"/>
        <v>0</v>
      </c>
      <c r="P217" s="11">
        <f t="shared" si="38"/>
        <v>0</v>
      </c>
      <c r="Q217" s="5" t="str">
        <f t="shared" si="39"/>
        <v>euro</v>
      </c>
      <c r="R217" s="10">
        <f t="shared" si="40"/>
        <v>0</v>
      </c>
      <c r="S217" s="2"/>
      <c r="T217" s="50" t="str" cm="1">
        <f t="array" ref="T217">_xlfn.IFS(R217&gt;I217,"KO : Le montant retenu est supérieur au montant présenté. Merci de revoir la ligne de contributions ou plafonner son montant.",I217=0,"",R217=I217,"OK",R217&lt;I217,"Montant instruit inférieur au montant présenté.")</f>
        <v/>
      </c>
      <c r="U217" s="9">
        <f t="shared" si="41"/>
        <v>0</v>
      </c>
    </row>
    <row r="218" spans="1:21" x14ac:dyDescent="0.35">
      <c r="A218" s="5">
        <v>214</v>
      </c>
      <c r="B218" s="2"/>
      <c r="C218" s="2"/>
      <c r="D218" s="2"/>
      <c r="E218" s="2"/>
      <c r="F218" s="44"/>
      <c r="G218" s="11"/>
      <c r="H218" s="5" t="s">
        <v>250</v>
      </c>
      <c r="I218" s="10">
        <f t="shared" si="32"/>
        <v>0</v>
      </c>
      <c r="J218" s="40"/>
      <c r="K218" s="31">
        <f t="shared" si="33"/>
        <v>0</v>
      </c>
      <c r="L218" s="2">
        <f t="shared" si="34"/>
        <v>0</v>
      </c>
      <c r="M218" s="2">
        <f t="shared" si="35"/>
        <v>0</v>
      </c>
      <c r="N218" s="2">
        <f t="shared" si="36"/>
        <v>0</v>
      </c>
      <c r="O218" s="44">
        <f t="shared" si="37"/>
        <v>0</v>
      </c>
      <c r="P218" s="11">
        <f t="shared" si="38"/>
        <v>0</v>
      </c>
      <c r="Q218" s="5" t="str">
        <f t="shared" si="39"/>
        <v>euro</v>
      </c>
      <c r="R218" s="10">
        <f t="shared" si="40"/>
        <v>0</v>
      </c>
      <c r="S218" s="2"/>
      <c r="T218" s="50" t="str" cm="1">
        <f t="array" ref="T218">_xlfn.IFS(R218&gt;I218,"KO : Le montant retenu est supérieur au montant présenté. Merci de revoir la ligne de contributions ou plafonner son montant.",I218=0,"",R218=I218,"OK",R218&lt;I218,"Montant instruit inférieur au montant présenté.")</f>
        <v/>
      </c>
      <c r="U218" s="9">
        <f t="shared" si="41"/>
        <v>0</v>
      </c>
    </row>
    <row r="219" spans="1:21" x14ac:dyDescent="0.35">
      <c r="A219" s="5">
        <v>215</v>
      </c>
      <c r="B219" s="2"/>
      <c r="C219" s="2"/>
      <c r="D219" s="2"/>
      <c r="E219" s="2"/>
      <c r="F219" s="44"/>
      <c r="G219" s="11"/>
      <c r="H219" s="5" t="s">
        <v>250</v>
      </c>
      <c r="I219" s="10">
        <f t="shared" si="32"/>
        <v>0</v>
      </c>
      <c r="J219" s="40"/>
      <c r="K219" s="31">
        <f t="shared" si="33"/>
        <v>0</v>
      </c>
      <c r="L219" s="2">
        <f t="shared" si="34"/>
        <v>0</v>
      </c>
      <c r="M219" s="2">
        <f t="shared" si="35"/>
        <v>0</v>
      </c>
      <c r="N219" s="2">
        <f t="shared" si="36"/>
        <v>0</v>
      </c>
      <c r="O219" s="44">
        <f t="shared" si="37"/>
        <v>0</v>
      </c>
      <c r="P219" s="11">
        <f t="shared" si="38"/>
        <v>0</v>
      </c>
      <c r="Q219" s="5" t="str">
        <f t="shared" si="39"/>
        <v>euro</v>
      </c>
      <c r="R219" s="10">
        <f t="shared" si="40"/>
        <v>0</v>
      </c>
      <c r="S219" s="2"/>
      <c r="T219" s="50" t="str" cm="1">
        <f t="array" ref="T219">_xlfn.IFS(R219&gt;I219,"KO : Le montant retenu est supérieur au montant présenté. Merci de revoir la ligne de contributions ou plafonner son montant.",I219=0,"",R219=I219,"OK",R219&lt;I219,"Montant instruit inférieur au montant présenté.")</f>
        <v/>
      </c>
      <c r="U219" s="9">
        <f t="shared" si="41"/>
        <v>0</v>
      </c>
    </row>
    <row r="220" spans="1:21" x14ac:dyDescent="0.35">
      <c r="A220" s="5">
        <v>216</v>
      </c>
      <c r="B220" s="2"/>
      <c r="C220" s="2"/>
      <c r="D220" s="2"/>
      <c r="E220" s="2"/>
      <c r="F220" s="44"/>
      <c r="G220" s="11"/>
      <c r="H220" s="5" t="s">
        <v>250</v>
      </c>
      <c r="I220" s="10">
        <f t="shared" si="32"/>
        <v>0</v>
      </c>
      <c r="J220" s="40"/>
      <c r="K220" s="31">
        <f t="shared" si="33"/>
        <v>0</v>
      </c>
      <c r="L220" s="2">
        <f t="shared" si="34"/>
        <v>0</v>
      </c>
      <c r="M220" s="2">
        <f t="shared" si="35"/>
        <v>0</v>
      </c>
      <c r="N220" s="2">
        <f t="shared" si="36"/>
        <v>0</v>
      </c>
      <c r="O220" s="44">
        <f t="shared" si="37"/>
        <v>0</v>
      </c>
      <c r="P220" s="11">
        <f t="shared" si="38"/>
        <v>0</v>
      </c>
      <c r="Q220" s="5" t="str">
        <f t="shared" si="39"/>
        <v>euro</v>
      </c>
      <c r="R220" s="10">
        <f t="shared" si="40"/>
        <v>0</v>
      </c>
      <c r="S220" s="2"/>
      <c r="T220" s="50" t="str" cm="1">
        <f t="array" ref="T220">_xlfn.IFS(R220&gt;I220,"KO : Le montant retenu est supérieur au montant présenté. Merci de revoir la ligne de contributions ou plafonner son montant.",I220=0,"",R220=I220,"OK",R220&lt;I220,"Montant instruit inférieur au montant présenté.")</f>
        <v/>
      </c>
      <c r="U220" s="9">
        <f t="shared" si="41"/>
        <v>0</v>
      </c>
    </row>
    <row r="221" spans="1:21" x14ac:dyDescent="0.35">
      <c r="A221" s="5">
        <v>217</v>
      </c>
      <c r="B221" s="2"/>
      <c r="C221" s="2"/>
      <c r="D221" s="2"/>
      <c r="E221" s="2"/>
      <c r="F221" s="44"/>
      <c r="G221" s="11"/>
      <c r="H221" s="5" t="s">
        <v>250</v>
      </c>
      <c r="I221" s="10">
        <f t="shared" si="32"/>
        <v>0</v>
      </c>
      <c r="J221" s="40"/>
      <c r="K221" s="31">
        <f t="shared" si="33"/>
        <v>0</v>
      </c>
      <c r="L221" s="2">
        <f t="shared" si="34"/>
        <v>0</v>
      </c>
      <c r="M221" s="2">
        <f t="shared" si="35"/>
        <v>0</v>
      </c>
      <c r="N221" s="2">
        <f t="shared" si="36"/>
        <v>0</v>
      </c>
      <c r="O221" s="44">
        <f t="shared" si="37"/>
        <v>0</v>
      </c>
      <c r="P221" s="11">
        <f t="shared" si="38"/>
        <v>0</v>
      </c>
      <c r="Q221" s="5" t="str">
        <f t="shared" si="39"/>
        <v>euro</v>
      </c>
      <c r="R221" s="10">
        <f t="shared" si="40"/>
        <v>0</v>
      </c>
      <c r="S221" s="2"/>
      <c r="T221" s="50" t="str" cm="1">
        <f t="array" ref="T221">_xlfn.IFS(R221&gt;I221,"KO : Le montant retenu est supérieur au montant présenté. Merci de revoir la ligne de contributions ou plafonner son montant.",I221=0,"",R221=I221,"OK",R221&lt;I221,"Montant instruit inférieur au montant présenté.")</f>
        <v/>
      </c>
      <c r="U221" s="9">
        <f t="shared" si="41"/>
        <v>0</v>
      </c>
    </row>
    <row r="222" spans="1:21" x14ac:dyDescent="0.35">
      <c r="A222" s="5">
        <v>218</v>
      </c>
      <c r="B222" s="2"/>
      <c r="C222" s="2"/>
      <c r="D222" s="2"/>
      <c r="E222" s="2"/>
      <c r="F222" s="44"/>
      <c r="G222" s="11"/>
      <c r="H222" s="5" t="s">
        <v>250</v>
      </c>
      <c r="I222" s="10">
        <f t="shared" si="32"/>
        <v>0</v>
      </c>
      <c r="J222" s="40"/>
      <c r="K222" s="31">
        <f t="shared" si="33"/>
        <v>0</v>
      </c>
      <c r="L222" s="2">
        <f t="shared" si="34"/>
        <v>0</v>
      </c>
      <c r="M222" s="2">
        <f t="shared" si="35"/>
        <v>0</v>
      </c>
      <c r="N222" s="2">
        <f t="shared" si="36"/>
        <v>0</v>
      </c>
      <c r="O222" s="44">
        <f t="shared" si="37"/>
        <v>0</v>
      </c>
      <c r="P222" s="11">
        <f t="shared" si="38"/>
        <v>0</v>
      </c>
      <c r="Q222" s="5" t="str">
        <f t="shared" si="39"/>
        <v>euro</v>
      </c>
      <c r="R222" s="10">
        <f t="shared" si="40"/>
        <v>0</v>
      </c>
      <c r="S222" s="2"/>
      <c r="T222" s="50" t="str" cm="1">
        <f t="array" ref="T222">_xlfn.IFS(R222&gt;I222,"KO : Le montant retenu est supérieur au montant présenté. Merci de revoir la ligne de contributions ou plafonner son montant.",I222=0,"",R222=I222,"OK",R222&lt;I222,"Montant instruit inférieur au montant présenté.")</f>
        <v/>
      </c>
      <c r="U222" s="9">
        <f t="shared" si="41"/>
        <v>0</v>
      </c>
    </row>
    <row r="223" spans="1:21" x14ac:dyDescent="0.35">
      <c r="A223" s="5">
        <v>219</v>
      </c>
      <c r="B223" s="2"/>
      <c r="C223" s="2"/>
      <c r="D223" s="2"/>
      <c r="E223" s="2"/>
      <c r="F223" s="44"/>
      <c r="G223" s="11"/>
      <c r="H223" s="5" t="s">
        <v>250</v>
      </c>
      <c r="I223" s="10">
        <f t="shared" si="32"/>
        <v>0</v>
      </c>
      <c r="J223" s="40"/>
      <c r="K223" s="31">
        <f t="shared" si="33"/>
        <v>0</v>
      </c>
      <c r="L223" s="2">
        <f t="shared" si="34"/>
        <v>0</v>
      </c>
      <c r="M223" s="2">
        <f t="shared" si="35"/>
        <v>0</v>
      </c>
      <c r="N223" s="2">
        <f t="shared" si="36"/>
        <v>0</v>
      </c>
      <c r="O223" s="44">
        <f t="shared" si="37"/>
        <v>0</v>
      </c>
      <c r="P223" s="11">
        <f t="shared" si="38"/>
        <v>0</v>
      </c>
      <c r="Q223" s="5" t="str">
        <f t="shared" si="39"/>
        <v>euro</v>
      </c>
      <c r="R223" s="10">
        <f t="shared" si="40"/>
        <v>0</v>
      </c>
      <c r="S223" s="2"/>
      <c r="T223" s="50" t="str" cm="1">
        <f t="array" ref="T223">_xlfn.IFS(R223&gt;I223,"KO : Le montant retenu est supérieur au montant présenté. Merci de revoir la ligne de contributions ou plafonner son montant.",I223=0,"",R223=I223,"OK",R223&lt;I223,"Montant instruit inférieur au montant présenté.")</f>
        <v/>
      </c>
      <c r="U223" s="9">
        <f t="shared" si="41"/>
        <v>0</v>
      </c>
    </row>
    <row r="224" spans="1:21" x14ac:dyDescent="0.35">
      <c r="A224" s="5">
        <v>220</v>
      </c>
      <c r="B224" s="2"/>
      <c r="C224" s="2"/>
      <c r="D224" s="2"/>
      <c r="E224" s="2"/>
      <c r="F224" s="44"/>
      <c r="G224" s="11"/>
      <c r="H224" s="5" t="s">
        <v>250</v>
      </c>
      <c r="I224" s="10">
        <f t="shared" si="32"/>
        <v>0</v>
      </c>
      <c r="J224" s="40"/>
      <c r="K224" s="31">
        <f t="shared" si="33"/>
        <v>0</v>
      </c>
      <c r="L224" s="2">
        <f t="shared" si="34"/>
        <v>0</v>
      </c>
      <c r="M224" s="2">
        <f t="shared" si="35"/>
        <v>0</v>
      </c>
      <c r="N224" s="2">
        <f t="shared" si="36"/>
        <v>0</v>
      </c>
      <c r="O224" s="44">
        <f t="shared" si="37"/>
        <v>0</v>
      </c>
      <c r="P224" s="11">
        <f t="shared" si="38"/>
        <v>0</v>
      </c>
      <c r="Q224" s="5" t="str">
        <f t="shared" si="39"/>
        <v>euro</v>
      </c>
      <c r="R224" s="10">
        <f t="shared" si="40"/>
        <v>0</v>
      </c>
      <c r="S224" s="2"/>
      <c r="T224" s="50" t="str" cm="1">
        <f t="array" ref="T224">_xlfn.IFS(R224&gt;I224,"KO : Le montant retenu est supérieur au montant présenté. Merci de revoir la ligne de contributions ou plafonner son montant.",I224=0,"",R224=I224,"OK",R224&lt;I224,"Montant instruit inférieur au montant présenté.")</f>
        <v/>
      </c>
      <c r="U224" s="9">
        <f t="shared" si="41"/>
        <v>0</v>
      </c>
    </row>
    <row r="225" spans="1:21" x14ac:dyDescent="0.35">
      <c r="A225" s="5">
        <v>221</v>
      </c>
      <c r="B225" s="2"/>
      <c r="C225" s="2"/>
      <c r="D225" s="2"/>
      <c r="E225" s="2"/>
      <c r="F225" s="44"/>
      <c r="G225" s="11"/>
      <c r="H225" s="5" t="s">
        <v>250</v>
      </c>
      <c r="I225" s="10">
        <f t="shared" si="32"/>
        <v>0</v>
      </c>
      <c r="J225" s="40"/>
      <c r="K225" s="31">
        <f t="shared" si="33"/>
        <v>0</v>
      </c>
      <c r="L225" s="2">
        <f t="shared" si="34"/>
        <v>0</v>
      </c>
      <c r="M225" s="2">
        <f t="shared" si="35"/>
        <v>0</v>
      </c>
      <c r="N225" s="2">
        <f t="shared" si="36"/>
        <v>0</v>
      </c>
      <c r="O225" s="44">
        <f t="shared" si="37"/>
        <v>0</v>
      </c>
      <c r="P225" s="11">
        <f t="shared" si="38"/>
        <v>0</v>
      </c>
      <c r="Q225" s="5" t="str">
        <f t="shared" si="39"/>
        <v>euro</v>
      </c>
      <c r="R225" s="10">
        <f t="shared" si="40"/>
        <v>0</v>
      </c>
      <c r="S225" s="2"/>
      <c r="T225" s="50" t="str" cm="1">
        <f t="array" ref="T225">_xlfn.IFS(R225&gt;I225,"KO : Le montant retenu est supérieur au montant présenté. Merci de revoir la ligne de contributions ou plafonner son montant.",I225=0,"",R225=I225,"OK",R225&lt;I225,"Montant instruit inférieur au montant présenté.")</f>
        <v/>
      </c>
      <c r="U225" s="9">
        <f t="shared" si="41"/>
        <v>0</v>
      </c>
    </row>
    <row r="226" spans="1:21" x14ac:dyDescent="0.35">
      <c r="A226" s="5">
        <v>222</v>
      </c>
      <c r="B226" s="2"/>
      <c r="C226" s="2"/>
      <c r="D226" s="2"/>
      <c r="E226" s="2"/>
      <c r="F226" s="44"/>
      <c r="G226" s="11"/>
      <c r="H226" s="5" t="s">
        <v>250</v>
      </c>
      <c r="I226" s="10">
        <f t="shared" si="32"/>
        <v>0</v>
      </c>
      <c r="J226" s="40"/>
      <c r="K226" s="31">
        <f t="shared" si="33"/>
        <v>0</v>
      </c>
      <c r="L226" s="2">
        <f t="shared" si="34"/>
        <v>0</v>
      </c>
      <c r="M226" s="2">
        <f t="shared" si="35"/>
        <v>0</v>
      </c>
      <c r="N226" s="2">
        <f t="shared" si="36"/>
        <v>0</v>
      </c>
      <c r="O226" s="44">
        <f t="shared" si="37"/>
        <v>0</v>
      </c>
      <c r="P226" s="11">
        <f t="shared" si="38"/>
        <v>0</v>
      </c>
      <c r="Q226" s="5" t="str">
        <f t="shared" si="39"/>
        <v>euro</v>
      </c>
      <c r="R226" s="10">
        <f t="shared" si="40"/>
        <v>0</v>
      </c>
      <c r="S226" s="2"/>
      <c r="T226" s="50" t="str" cm="1">
        <f t="array" ref="T226">_xlfn.IFS(R226&gt;I226,"KO : Le montant retenu est supérieur au montant présenté. Merci de revoir la ligne de contributions ou plafonner son montant.",I226=0,"",R226=I226,"OK",R226&lt;I226,"Montant instruit inférieur au montant présenté.")</f>
        <v/>
      </c>
      <c r="U226" s="9">
        <f t="shared" si="41"/>
        <v>0</v>
      </c>
    </row>
    <row r="227" spans="1:21" x14ac:dyDescent="0.35">
      <c r="A227" s="5">
        <v>223</v>
      </c>
      <c r="B227" s="2"/>
      <c r="C227" s="2"/>
      <c r="D227" s="2"/>
      <c r="E227" s="2"/>
      <c r="F227" s="44"/>
      <c r="G227" s="11"/>
      <c r="H227" s="5" t="s">
        <v>250</v>
      </c>
      <c r="I227" s="10">
        <f t="shared" si="32"/>
        <v>0</v>
      </c>
      <c r="J227" s="40"/>
      <c r="K227" s="31">
        <f t="shared" si="33"/>
        <v>0</v>
      </c>
      <c r="L227" s="2">
        <f t="shared" si="34"/>
        <v>0</v>
      </c>
      <c r="M227" s="2">
        <f t="shared" si="35"/>
        <v>0</v>
      </c>
      <c r="N227" s="2">
        <f t="shared" si="36"/>
        <v>0</v>
      </c>
      <c r="O227" s="44">
        <f t="shared" si="37"/>
        <v>0</v>
      </c>
      <c r="P227" s="11">
        <f t="shared" si="38"/>
        <v>0</v>
      </c>
      <c r="Q227" s="5" t="str">
        <f t="shared" si="39"/>
        <v>euro</v>
      </c>
      <c r="R227" s="10">
        <f t="shared" si="40"/>
        <v>0</v>
      </c>
      <c r="S227" s="2"/>
      <c r="T227" s="50" t="str" cm="1">
        <f t="array" ref="T227">_xlfn.IFS(R227&gt;I227,"KO : Le montant retenu est supérieur au montant présenté. Merci de revoir la ligne de contributions ou plafonner son montant.",I227=0,"",R227=I227,"OK",R227&lt;I227,"Montant instruit inférieur au montant présenté.")</f>
        <v/>
      </c>
      <c r="U227" s="9">
        <f t="shared" si="41"/>
        <v>0</v>
      </c>
    </row>
    <row r="228" spans="1:21" x14ac:dyDescent="0.35">
      <c r="A228" s="5">
        <v>224</v>
      </c>
      <c r="B228" s="2"/>
      <c r="C228" s="2"/>
      <c r="D228" s="2"/>
      <c r="E228" s="2"/>
      <c r="F228" s="44"/>
      <c r="G228" s="11"/>
      <c r="H228" s="5" t="s">
        <v>250</v>
      </c>
      <c r="I228" s="10">
        <f t="shared" si="32"/>
        <v>0</v>
      </c>
      <c r="J228" s="40"/>
      <c r="K228" s="31">
        <f t="shared" si="33"/>
        <v>0</v>
      </c>
      <c r="L228" s="2">
        <f t="shared" si="34"/>
        <v>0</v>
      </c>
      <c r="M228" s="2">
        <f t="shared" si="35"/>
        <v>0</v>
      </c>
      <c r="N228" s="2">
        <f t="shared" si="36"/>
        <v>0</v>
      </c>
      <c r="O228" s="44">
        <f t="shared" si="37"/>
        <v>0</v>
      </c>
      <c r="P228" s="11">
        <f t="shared" si="38"/>
        <v>0</v>
      </c>
      <c r="Q228" s="5" t="str">
        <f t="shared" si="39"/>
        <v>euro</v>
      </c>
      <c r="R228" s="10">
        <f t="shared" si="40"/>
        <v>0</v>
      </c>
      <c r="S228" s="2"/>
      <c r="T228" s="50" t="str" cm="1">
        <f t="array" ref="T228">_xlfn.IFS(R228&gt;I228,"KO : Le montant retenu est supérieur au montant présenté. Merci de revoir la ligne de contributions ou plafonner son montant.",I228=0,"",R228=I228,"OK",R228&lt;I228,"Montant instruit inférieur au montant présenté.")</f>
        <v/>
      </c>
      <c r="U228" s="9">
        <f t="shared" si="41"/>
        <v>0</v>
      </c>
    </row>
    <row r="229" spans="1:21" x14ac:dyDescent="0.35">
      <c r="A229" s="5">
        <v>225</v>
      </c>
      <c r="B229" s="2"/>
      <c r="C229" s="2"/>
      <c r="D229" s="2"/>
      <c r="E229" s="2"/>
      <c r="F229" s="44"/>
      <c r="G229" s="11"/>
      <c r="H229" s="5" t="s">
        <v>250</v>
      </c>
      <c r="I229" s="10">
        <f t="shared" si="32"/>
        <v>0</v>
      </c>
      <c r="J229" s="40"/>
      <c r="K229" s="31">
        <f t="shared" si="33"/>
        <v>0</v>
      </c>
      <c r="L229" s="2">
        <f t="shared" si="34"/>
        <v>0</v>
      </c>
      <c r="M229" s="2">
        <f t="shared" si="35"/>
        <v>0</v>
      </c>
      <c r="N229" s="2">
        <f t="shared" si="36"/>
        <v>0</v>
      </c>
      <c r="O229" s="44">
        <f t="shared" si="37"/>
        <v>0</v>
      </c>
      <c r="P229" s="11">
        <f t="shared" si="38"/>
        <v>0</v>
      </c>
      <c r="Q229" s="5" t="str">
        <f t="shared" si="39"/>
        <v>euro</v>
      </c>
      <c r="R229" s="10">
        <f t="shared" si="40"/>
        <v>0</v>
      </c>
      <c r="S229" s="2"/>
      <c r="T229" s="50" t="str" cm="1">
        <f t="array" ref="T229">_xlfn.IFS(R229&gt;I229,"KO : Le montant retenu est supérieur au montant présenté. Merci de revoir la ligne de contributions ou plafonner son montant.",I229=0,"",R229=I229,"OK",R229&lt;I229,"Montant instruit inférieur au montant présenté.")</f>
        <v/>
      </c>
      <c r="U229" s="9">
        <f t="shared" si="41"/>
        <v>0</v>
      </c>
    </row>
    <row r="230" spans="1:21" x14ac:dyDescent="0.35">
      <c r="A230" s="5">
        <v>226</v>
      </c>
      <c r="B230" s="2"/>
      <c r="C230" s="2"/>
      <c r="D230" s="2"/>
      <c r="E230" s="2"/>
      <c r="F230" s="44"/>
      <c r="G230" s="11"/>
      <c r="H230" s="5" t="s">
        <v>250</v>
      </c>
      <c r="I230" s="10">
        <f t="shared" si="32"/>
        <v>0</v>
      </c>
      <c r="J230" s="40"/>
      <c r="K230" s="31">
        <f t="shared" si="33"/>
        <v>0</v>
      </c>
      <c r="L230" s="2">
        <f t="shared" si="34"/>
        <v>0</v>
      </c>
      <c r="M230" s="2">
        <f t="shared" si="35"/>
        <v>0</v>
      </c>
      <c r="N230" s="2">
        <f t="shared" si="36"/>
        <v>0</v>
      </c>
      <c r="O230" s="44">
        <f t="shared" si="37"/>
        <v>0</v>
      </c>
      <c r="P230" s="11">
        <f t="shared" si="38"/>
        <v>0</v>
      </c>
      <c r="Q230" s="5" t="str">
        <f t="shared" si="39"/>
        <v>euro</v>
      </c>
      <c r="R230" s="10">
        <f t="shared" si="40"/>
        <v>0</v>
      </c>
      <c r="S230" s="2"/>
      <c r="T230" s="50" t="str" cm="1">
        <f t="array" ref="T230">_xlfn.IFS(R230&gt;I230,"KO : Le montant retenu est supérieur au montant présenté. Merci de revoir la ligne de contributions ou plafonner son montant.",I230=0,"",R230=I230,"OK",R230&lt;I230,"Montant instruit inférieur au montant présenté.")</f>
        <v/>
      </c>
      <c r="U230" s="9">
        <f t="shared" si="41"/>
        <v>0</v>
      </c>
    </row>
    <row r="231" spans="1:21" x14ac:dyDescent="0.35">
      <c r="A231" s="5">
        <v>227</v>
      </c>
      <c r="B231" s="2"/>
      <c r="C231" s="2"/>
      <c r="D231" s="2"/>
      <c r="E231" s="2"/>
      <c r="F231" s="44"/>
      <c r="G231" s="11"/>
      <c r="H231" s="5" t="s">
        <v>250</v>
      </c>
      <c r="I231" s="10">
        <f t="shared" si="32"/>
        <v>0</v>
      </c>
      <c r="J231" s="40"/>
      <c r="K231" s="31">
        <f t="shared" si="33"/>
        <v>0</v>
      </c>
      <c r="L231" s="2">
        <f t="shared" si="34"/>
        <v>0</v>
      </c>
      <c r="M231" s="2">
        <f t="shared" si="35"/>
        <v>0</v>
      </c>
      <c r="N231" s="2">
        <f t="shared" si="36"/>
        <v>0</v>
      </c>
      <c r="O231" s="44">
        <f t="shared" si="37"/>
        <v>0</v>
      </c>
      <c r="P231" s="11">
        <f t="shared" si="38"/>
        <v>0</v>
      </c>
      <c r="Q231" s="5" t="str">
        <f t="shared" si="39"/>
        <v>euro</v>
      </c>
      <c r="R231" s="10">
        <f t="shared" si="40"/>
        <v>0</v>
      </c>
      <c r="S231" s="2"/>
      <c r="T231" s="50" t="str" cm="1">
        <f t="array" ref="T231">_xlfn.IFS(R231&gt;I231,"KO : Le montant retenu est supérieur au montant présenté. Merci de revoir la ligne de contributions ou plafonner son montant.",I231=0,"",R231=I231,"OK",R231&lt;I231,"Montant instruit inférieur au montant présenté.")</f>
        <v/>
      </c>
      <c r="U231" s="9">
        <f t="shared" si="41"/>
        <v>0</v>
      </c>
    </row>
    <row r="232" spans="1:21" x14ac:dyDescent="0.35">
      <c r="A232" s="5">
        <v>228</v>
      </c>
      <c r="B232" s="2"/>
      <c r="C232" s="2"/>
      <c r="D232" s="2"/>
      <c r="E232" s="2"/>
      <c r="F232" s="44"/>
      <c r="G232" s="11"/>
      <c r="H232" s="5" t="s">
        <v>250</v>
      </c>
      <c r="I232" s="10">
        <f t="shared" si="32"/>
        <v>0</v>
      </c>
      <c r="J232" s="40"/>
      <c r="K232" s="31">
        <f t="shared" si="33"/>
        <v>0</v>
      </c>
      <c r="L232" s="2">
        <f t="shared" si="34"/>
        <v>0</v>
      </c>
      <c r="M232" s="2">
        <f t="shared" si="35"/>
        <v>0</v>
      </c>
      <c r="N232" s="2">
        <f t="shared" si="36"/>
        <v>0</v>
      </c>
      <c r="O232" s="44">
        <f t="shared" si="37"/>
        <v>0</v>
      </c>
      <c r="P232" s="11">
        <f t="shared" si="38"/>
        <v>0</v>
      </c>
      <c r="Q232" s="5" t="str">
        <f t="shared" si="39"/>
        <v>euro</v>
      </c>
      <c r="R232" s="10">
        <f t="shared" si="40"/>
        <v>0</v>
      </c>
      <c r="S232" s="2"/>
      <c r="T232" s="50" t="str" cm="1">
        <f t="array" ref="T232">_xlfn.IFS(R232&gt;I232,"KO : Le montant retenu est supérieur au montant présenté. Merci de revoir la ligne de contributions ou plafonner son montant.",I232=0,"",R232=I232,"OK",R232&lt;I232,"Montant instruit inférieur au montant présenté.")</f>
        <v/>
      </c>
      <c r="U232" s="9">
        <f t="shared" si="41"/>
        <v>0</v>
      </c>
    </row>
    <row r="233" spans="1:21" x14ac:dyDescent="0.35">
      <c r="A233" s="5">
        <v>229</v>
      </c>
      <c r="B233" s="2"/>
      <c r="C233" s="2"/>
      <c r="D233" s="2"/>
      <c r="E233" s="2"/>
      <c r="F233" s="44"/>
      <c r="G233" s="11"/>
      <c r="H233" s="5" t="s">
        <v>250</v>
      </c>
      <c r="I233" s="10">
        <f t="shared" si="32"/>
        <v>0</v>
      </c>
      <c r="J233" s="40"/>
      <c r="K233" s="31">
        <f t="shared" si="33"/>
        <v>0</v>
      </c>
      <c r="L233" s="2">
        <f t="shared" si="34"/>
        <v>0</v>
      </c>
      <c r="M233" s="2">
        <f t="shared" si="35"/>
        <v>0</v>
      </c>
      <c r="N233" s="2">
        <f t="shared" si="36"/>
        <v>0</v>
      </c>
      <c r="O233" s="44">
        <f t="shared" si="37"/>
        <v>0</v>
      </c>
      <c r="P233" s="11">
        <f t="shared" si="38"/>
        <v>0</v>
      </c>
      <c r="Q233" s="5" t="str">
        <f t="shared" si="39"/>
        <v>euro</v>
      </c>
      <c r="R233" s="10">
        <f t="shared" si="40"/>
        <v>0</v>
      </c>
      <c r="S233" s="2"/>
      <c r="T233" s="50" t="str" cm="1">
        <f t="array" ref="T233">_xlfn.IFS(R233&gt;I233,"KO : Le montant retenu est supérieur au montant présenté. Merci de revoir la ligne de contributions ou plafonner son montant.",I233=0,"",R233=I233,"OK",R233&lt;I233,"Montant instruit inférieur au montant présenté.")</f>
        <v/>
      </c>
      <c r="U233" s="9">
        <f t="shared" si="41"/>
        <v>0</v>
      </c>
    </row>
    <row r="234" spans="1:21" x14ac:dyDescent="0.35">
      <c r="A234" s="5">
        <v>230</v>
      </c>
      <c r="B234" s="2"/>
      <c r="C234" s="2"/>
      <c r="D234" s="2"/>
      <c r="E234" s="2"/>
      <c r="F234" s="44"/>
      <c r="G234" s="11"/>
      <c r="H234" s="5" t="s">
        <v>250</v>
      </c>
      <c r="I234" s="10">
        <f t="shared" si="32"/>
        <v>0</v>
      </c>
      <c r="J234" s="40"/>
      <c r="K234" s="31">
        <f t="shared" si="33"/>
        <v>0</v>
      </c>
      <c r="L234" s="2">
        <f t="shared" si="34"/>
        <v>0</v>
      </c>
      <c r="M234" s="2">
        <f t="shared" si="35"/>
        <v>0</v>
      </c>
      <c r="N234" s="2">
        <f t="shared" si="36"/>
        <v>0</v>
      </c>
      <c r="O234" s="44">
        <f t="shared" si="37"/>
        <v>0</v>
      </c>
      <c r="P234" s="11">
        <f t="shared" si="38"/>
        <v>0</v>
      </c>
      <c r="Q234" s="5" t="str">
        <f t="shared" si="39"/>
        <v>euro</v>
      </c>
      <c r="R234" s="10">
        <f t="shared" si="40"/>
        <v>0</v>
      </c>
      <c r="S234" s="2"/>
      <c r="T234" s="50" t="str" cm="1">
        <f t="array" ref="T234">_xlfn.IFS(R234&gt;I234,"KO : Le montant retenu est supérieur au montant présenté. Merci de revoir la ligne de contributions ou plafonner son montant.",I234=0,"",R234=I234,"OK",R234&lt;I234,"Montant instruit inférieur au montant présenté.")</f>
        <v/>
      </c>
      <c r="U234" s="9">
        <f t="shared" si="41"/>
        <v>0</v>
      </c>
    </row>
    <row r="235" spans="1:21" x14ac:dyDescent="0.35">
      <c r="A235" s="5">
        <v>231</v>
      </c>
      <c r="B235" s="2"/>
      <c r="C235" s="2"/>
      <c r="D235" s="2"/>
      <c r="E235" s="2"/>
      <c r="F235" s="44"/>
      <c r="G235" s="11"/>
      <c r="H235" s="5" t="s">
        <v>250</v>
      </c>
      <c r="I235" s="10">
        <f t="shared" si="32"/>
        <v>0</v>
      </c>
      <c r="J235" s="40"/>
      <c r="K235" s="31">
        <f t="shared" si="33"/>
        <v>0</v>
      </c>
      <c r="L235" s="2">
        <f t="shared" si="34"/>
        <v>0</v>
      </c>
      <c r="M235" s="2">
        <f t="shared" si="35"/>
        <v>0</v>
      </c>
      <c r="N235" s="2">
        <f t="shared" si="36"/>
        <v>0</v>
      </c>
      <c r="O235" s="44">
        <f t="shared" si="37"/>
        <v>0</v>
      </c>
      <c r="P235" s="11">
        <f t="shared" si="38"/>
        <v>0</v>
      </c>
      <c r="Q235" s="5" t="str">
        <f t="shared" si="39"/>
        <v>euro</v>
      </c>
      <c r="R235" s="10">
        <f t="shared" si="40"/>
        <v>0</v>
      </c>
      <c r="S235" s="2"/>
      <c r="T235" s="50" t="str" cm="1">
        <f t="array" ref="T235">_xlfn.IFS(R235&gt;I235,"KO : Le montant retenu est supérieur au montant présenté. Merci de revoir la ligne de contributions ou plafonner son montant.",I235=0,"",R235=I235,"OK",R235&lt;I235,"Montant instruit inférieur au montant présenté.")</f>
        <v/>
      </c>
      <c r="U235" s="9">
        <f t="shared" si="41"/>
        <v>0</v>
      </c>
    </row>
    <row r="236" spans="1:21" x14ac:dyDescent="0.35">
      <c r="A236" s="5">
        <v>232</v>
      </c>
      <c r="B236" s="2"/>
      <c r="C236" s="2"/>
      <c r="D236" s="2"/>
      <c r="E236" s="2"/>
      <c r="F236" s="44"/>
      <c r="G236" s="11"/>
      <c r="H236" s="5" t="s">
        <v>250</v>
      </c>
      <c r="I236" s="10">
        <f t="shared" si="32"/>
        <v>0</v>
      </c>
      <c r="J236" s="40"/>
      <c r="K236" s="31">
        <f t="shared" si="33"/>
        <v>0</v>
      </c>
      <c r="L236" s="2">
        <f t="shared" si="34"/>
        <v>0</v>
      </c>
      <c r="M236" s="2">
        <f t="shared" si="35"/>
        <v>0</v>
      </c>
      <c r="N236" s="2">
        <f t="shared" si="36"/>
        <v>0</v>
      </c>
      <c r="O236" s="44">
        <f t="shared" si="37"/>
        <v>0</v>
      </c>
      <c r="P236" s="11">
        <f t="shared" si="38"/>
        <v>0</v>
      </c>
      <c r="Q236" s="5" t="str">
        <f t="shared" si="39"/>
        <v>euro</v>
      </c>
      <c r="R236" s="10">
        <f t="shared" si="40"/>
        <v>0</v>
      </c>
      <c r="S236" s="2"/>
      <c r="T236" s="50" t="str" cm="1">
        <f t="array" ref="T236">_xlfn.IFS(R236&gt;I236,"KO : Le montant retenu est supérieur au montant présenté. Merci de revoir la ligne de contributions ou plafonner son montant.",I236=0,"",R236=I236,"OK",R236&lt;I236,"Montant instruit inférieur au montant présenté.")</f>
        <v/>
      </c>
      <c r="U236" s="9">
        <f t="shared" si="41"/>
        <v>0</v>
      </c>
    </row>
    <row r="237" spans="1:21" x14ac:dyDescent="0.35">
      <c r="A237" s="5">
        <v>233</v>
      </c>
      <c r="B237" s="2"/>
      <c r="C237" s="2"/>
      <c r="D237" s="2"/>
      <c r="E237" s="2"/>
      <c r="F237" s="44"/>
      <c r="G237" s="11"/>
      <c r="H237" s="5" t="s">
        <v>250</v>
      </c>
      <c r="I237" s="10">
        <f t="shared" si="32"/>
        <v>0</v>
      </c>
      <c r="J237" s="40"/>
      <c r="K237" s="31">
        <f t="shared" si="33"/>
        <v>0</v>
      </c>
      <c r="L237" s="2">
        <f t="shared" si="34"/>
        <v>0</v>
      </c>
      <c r="M237" s="2">
        <f t="shared" si="35"/>
        <v>0</v>
      </c>
      <c r="N237" s="2">
        <f t="shared" si="36"/>
        <v>0</v>
      </c>
      <c r="O237" s="44">
        <f t="shared" si="37"/>
        <v>0</v>
      </c>
      <c r="P237" s="11">
        <f t="shared" si="38"/>
        <v>0</v>
      </c>
      <c r="Q237" s="5" t="str">
        <f t="shared" si="39"/>
        <v>euro</v>
      </c>
      <c r="R237" s="10">
        <f t="shared" si="40"/>
        <v>0</v>
      </c>
      <c r="S237" s="2"/>
      <c r="T237" s="50" t="str" cm="1">
        <f t="array" ref="T237">_xlfn.IFS(R237&gt;I237,"KO : Le montant retenu est supérieur au montant présenté. Merci de revoir la ligne de contributions ou plafonner son montant.",I237=0,"",R237=I237,"OK",R237&lt;I237,"Montant instruit inférieur au montant présenté.")</f>
        <v/>
      </c>
      <c r="U237" s="9">
        <f t="shared" si="41"/>
        <v>0</v>
      </c>
    </row>
    <row r="238" spans="1:21" x14ac:dyDescent="0.35">
      <c r="A238" s="5">
        <v>234</v>
      </c>
      <c r="B238" s="2"/>
      <c r="C238" s="2"/>
      <c r="D238" s="2"/>
      <c r="E238" s="2"/>
      <c r="F238" s="44"/>
      <c r="G238" s="11"/>
      <c r="H238" s="5" t="s">
        <v>250</v>
      </c>
      <c r="I238" s="10">
        <f t="shared" si="32"/>
        <v>0</v>
      </c>
      <c r="J238" s="40"/>
      <c r="K238" s="31">
        <f t="shared" si="33"/>
        <v>0</v>
      </c>
      <c r="L238" s="2">
        <f t="shared" si="34"/>
        <v>0</v>
      </c>
      <c r="M238" s="2">
        <f t="shared" si="35"/>
        <v>0</v>
      </c>
      <c r="N238" s="2">
        <f t="shared" si="36"/>
        <v>0</v>
      </c>
      <c r="O238" s="44">
        <f t="shared" si="37"/>
        <v>0</v>
      </c>
      <c r="P238" s="11">
        <f t="shared" si="38"/>
        <v>0</v>
      </c>
      <c r="Q238" s="5" t="str">
        <f t="shared" si="39"/>
        <v>euro</v>
      </c>
      <c r="R238" s="10">
        <f t="shared" si="40"/>
        <v>0</v>
      </c>
      <c r="S238" s="2"/>
      <c r="T238" s="50" t="str" cm="1">
        <f t="array" ref="T238">_xlfn.IFS(R238&gt;I238,"KO : Le montant retenu est supérieur au montant présenté. Merci de revoir la ligne de contributions ou plafonner son montant.",I238=0,"",R238=I238,"OK",R238&lt;I238,"Montant instruit inférieur au montant présenté.")</f>
        <v/>
      </c>
      <c r="U238" s="9">
        <f t="shared" si="41"/>
        <v>0</v>
      </c>
    </row>
    <row r="239" spans="1:21" x14ac:dyDescent="0.35">
      <c r="A239" s="5">
        <v>235</v>
      </c>
      <c r="B239" s="2"/>
      <c r="C239" s="2"/>
      <c r="D239" s="2"/>
      <c r="E239" s="2"/>
      <c r="F239" s="44"/>
      <c r="G239" s="11"/>
      <c r="H239" s="5" t="s">
        <v>250</v>
      </c>
      <c r="I239" s="10">
        <f t="shared" si="32"/>
        <v>0</v>
      </c>
      <c r="J239" s="40"/>
      <c r="K239" s="31">
        <f t="shared" si="33"/>
        <v>0</v>
      </c>
      <c r="L239" s="2">
        <f t="shared" si="34"/>
        <v>0</v>
      </c>
      <c r="M239" s="2">
        <f t="shared" si="35"/>
        <v>0</v>
      </c>
      <c r="N239" s="2">
        <f t="shared" si="36"/>
        <v>0</v>
      </c>
      <c r="O239" s="44">
        <f t="shared" si="37"/>
        <v>0</v>
      </c>
      <c r="P239" s="11">
        <f t="shared" si="38"/>
        <v>0</v>
      </c>
      <c r="Q239" s="5" t="str">
        <f t="shared" si="39"/>
        <v>euro</v>
      </c>
      <c r="R239" s="10">
        <f t="shared" si="40"/>
        <v>0</v>
      </c>
      <c r="S239" s="2"/>
      <c r="T239" s="50" t="str" cm="1">
        <f t="array" ref="T239">_xlfn.IFS(R239&gt;I239,"KO : Le montant retenu est supérieur au montant présenté. Merci de revoir la ligne de contributions ou plafonner son montant.",I239=0,"",R239=I239,"OK",R239&lt;I239,"Montant instruit inférieur au montant présenté.")</f>
        <v/>
      </c>
      <c r="U239" s="9">
        <f t="shared" si="41"/>
        <v>0</v>
      </c>
    </row>
    <row r="240" spans="1:21" x14ac:dyDescent="0.35">
      <c r="A240" s="5">
        <v>236</v>
      </c>
      <c r="B240" s="2"/>
      <c r="C240" s="2"/>
      <c r="D240" s="2"/>
      <c r="E240" s="2"/>
      <c r="F240" s="44"/>
      <c r="G240" s="11"/>
      <c r="H240" s="5" t="s">
        <v>250</v>
      </c>
      <c r="I240" s="10">
        <f t="shared" si="32"/>
        <v>0</v>
      </c>
      <c r="J240" s="40"/>
      <c r="K240" s="31">
        <f t="shared" si="33"/>
        <v>0</v>
      </c>
      <c r="L240" s="2">
        <f t="shared" si="34"/>
        <v>0</v>
      </c>
      <c r="M240" s="2">
        <f t="shared" si="35"/>
        <v>0</v>
      </c>
      <c r="N240" s="2">
        <f t="shared" si="36"/>
        <v>0</v>
      </c>
      <c r="O240" s="44">
        <f t="shared" si="37"/>
        <v>0</v>
      </c>
      <c r="P240" s="11">
        <f t="shared" si="38"/>
        <v>0</v>
      </c>
      <c r="Q240" s="5" t="str">
        <f t="shared" si="39"/>
        <v>euro</v>
      </c>
      <c r="R240" s="10">
        <f t="shared" si="40"/>
        <v>0</v>
      </c>
      <c r="S240" s="2"/>
      <c r="T240" s="50" t="str" cm="1">
        <f t="array" ref="T240">_xlfn.IFS(R240&gt;I240,"KO : Le montant retenu est supérieur au montant présenté. Merci de revoir la ligne de contributions ou plafonner son montant.",I240=0,"",R240=I240,"OK",R240&lt;I240,"Montant instruit inférieur au montant présenté.")</f>
        <v/>
      </c>
      <c r="U240" s="9">
        <f t="shared" si="41"/>
        <v>0</v>
      </c>
    </row>
    <row r="241" spans="1:21" x14ac:dyDescent="0.35">
      <c r="A241" s="5">
        <v>237</v>
      </c>
      <c r="B241" s="2"/>
      <c r="C241" s="2"/>
      <c r="D241" s="2"/>
      <c r="E241" s="2"/>
      <c r="F241" s="44"/>
      <c r="G241" s="11"/>
      <c r="H241" s="5" t="s">
        <v>250</v>
      </c>
      <c r="I241" s="10">
        <f t="shared" si="32"/>
        <v>0</v>
      </c>
      <c r="J241" s="40"/>
      <c r="K241" s="31">
        <f t="shared" si="33"/>
        <v>0</v>
      </c>
      <c r="L241" s="2">
        <f t="shared" si="34"/>
        <v>0</v>
      </c>
      <c r="M241" s="2">
        <f t="shared" si="35"/>
        <v>0</v>
      </c>
      <c r="N241" s="2">
        <f t="shared" si="36"/>
        <v>0</v>
      </c>
      <c r="O241" s="44">
        <f t="shared" si="37"/>
        <v>0</v>
      </c>
      <c r="P241" s="11">
        <f t="shared" si="38"/>
        <v>0</v>
      </c>
      <c r="Q241" s="5" t="str">
        <f t="shared" si="39"/>
        <v>euro</v>
      </c>
      <c r="R241" s="10">
        <f t="shared" si="40"/>
        <v>0</v>
      </c>
      <c r="S241" s="2"/>
      <c r="T241" s="50" t="str" cm="1">
        <f t="array" ref="T241">_xlfn.IFS(R241&gt;I241,"KO : Le montant retenu est supérieur au montant présenté. Merci de revoir la ligne de contributions ou plafonner son montant.",I241=0,"",R241=I241,"OK",R241&lt;I241,"Montant instruit inférieur au montant présenté.")</f>
        <v/>
      </c>
      <c r="U241" s="9">
        <f t="shared" si="41"/>
        <v>0</v>
      </c>
    </row>
    <row r="242" spans="1:21" x14ac:dyDescent="0.35">
      <c r="A242" s="5">
        <v>238</v>
      </c>
      <c r="B242" s="2"/>
      <c r="C242" s="2"/>
      <c r="D242" s="2"/>
      <c r="E242" s="2"/>
      <c r="F242" s="44"/>
      <c r="G242" s="11"/>
      <c r="H242" s="5" t="s">
        <v>250</v>
      </c>
      <c r="I242" s="10">
        <f t="shared" si="32"/>
        <v>0</v>
      </c>
      <c r="J242" s="40"/>
      <c r="K242" s="31">
        <f t="shared" si="33"/>
        <v>0</v>
      </c>
      <c r="L242" s="2">
        <f t="shared" si="34"/>
        <v>0</v>
      </c>
      <c r="M242" s="2">
        <f t="shared" si="35"/>
        <v>0</v>
      </c>
      <c r="N242" s="2">
        <f t="shared" si="36"/>
        <v>0</v>
      </c>
      <c r="O242" s="44">
        <f t="shared" si="37"/>
        <v>0</v>
      </c>
      <c r="P242" s="11">
        <f t="shared" si="38"/>
        <v>0</v>
      </c>
      <c r="Q242" s="5" t="str">
        <f t="shared" si="39"/>
        <v>euro</v>
      </c>
      <c r="R242" s="10">
        <f t="shared" si="40"/>
        <v>0</v>
      </c>
      <c r="S242" s="2"/>
      <c r="T242" s="50" t="str" cm="1">
        <f t="array" ref="T242">_xlfn.IFS(R242&gt;I242,"KO : Le montant retenu est supérieur au montant présenté. Merci de revoir la ligne de contributions ou plafonner son montant.",I242=0,"",R242=I242,"OK",R242&lt;I242,"Montant instruit inférieur au montant présenté.")</f>
        <v/>
      </c>
      <c r="U242" s="9">
        <f t="shared" si="41"/>
        <v>0</v>
      </c>
    </row>
    <row r="243" spans="1:21" x14ac:dyDescent="0.35">
      <c r="A243" s="5">
        <v>239</v>
      </c>
      <c r="B243" s="2"/>
      <c r="C243" s="2"/>
      <c r="D243" s="2"/>
      <c r="E243" s="2"/>
      <c r="F243" s="44"/>
      <c r="G243" s="11"/>
      <c r="H243" s="5" t="s">
        <v>250</v>
      </c>
      <c r="I243" s="10">
        <f t="shared" si="32"/>
        <v>0</v>
      </c>
      <c r="J243" s="40"/>
      <c r="K243" s="31">
        <f t="shared" si="33"/>
        <v>0</v>
      </c>
      <c r="L243" s="2">
        <f t="shared" si="34"/>
        <v>0</v>
      </c>
      <c r="M243" s="2">
        <f t="shared" si="35"/>
        <v>0</v>
      </c>
      <c r="N243" s="2">
        <f t="shared" si="36"/>
        <v>0</v>
      </c>
      <c r="O243" s="44">
        <f t="shared" si="37"/>
        <v>0</v>
      </c>
      <c r="P243" s="11">
        <f t="shared" si="38"/>
        <v>0</v>
      </c>
      <c r="Q243" s="5" t="str">
        <f t="shared" si="39"/>
        <v>euro</v>
      </c>
      <c r="R243" s="10">
        <f t="shared" si="40"/>
        <v>0</v>
      </c>
      <c r="S243" s="2"/>
      <c r="T243" s="50" t="str" cm="1">
        <f t="array" ref="T243">_xlfn.IFS(R243&gt;I243,"KO : Le montant retenu est supérieur au montant présenté. Merci de revoir la ligne de contributions ou plafonner son montant.",I243=0,"",R243=I243,"OK",R243&lt;I243,"Montant instruit inférieur au montant présenté.")</f>
        <v/>
      </c>
      <c r="U243" s="9">
        <f t="shared" si="41"/>
        <v>0</v>
      </c>
    </row>
    <row r="244" spans="1:21" x14ac:dyDescent="0.35">
      <c r="A244" s="5">
        <v>240</v>
      </c>
      <c r="B244" s="2"/>
      <c r="C244" s="2"/>
      <c r="D244" s="2"/>
      <c r="E244" s="2"/>
      <c r="F244" s="44"/>
      <c r="G244" s="11"/>
      <c r="H244" s="5" t="s">
        <v>250</v>
      </c>
      <c r="I244" s="10">
        <f t="shared" si="32"/>
        <v>0</v>
      </c>
      <c r="J244" s="40"/>
      <c r="K244" s="31">
        <f t="shared" si="33"/>
        <v>0</v>
      </c>
      <c r="L244" s="2">
        <f t="shared" si="34"/>
        <v>0</v>
      </c>
      <c r="M244" s="2">
        <f t="shared" si="35"/>
        <v>0</v>
      </c>
      <c r="N244" s="2">
        <f t="shared" si="36"/>
        <v>0</v>
      </c>
      <c r="O244" s="44">
        <f t="shared" si="37"/>
        <v>0</v>
      </c>
      <c r="P244" s="11">
        <f t="shared" si="38"/>
        <v>0</v>
      </c>
      <c r="Q244" s="5" t="str">
        <f t="shared" si="39"/>
        <v>euro</v>
      </c>
      <c r="R244" s="10">
        <f t="shared" si="40"/>
        <v>0</v>
      </c>
      <c r="S244" s="2"/>
      <c r="T244" s="50" t="str" cm="1">
        <f t="array" ref="T244">_xlfn.IFS(R244&gt;I244,"KO : Le montant retenu est supérieur au montant présenté. Merci de revoir la ligne de contributions ou plafonner son montant.",I244=0,"",R244=I244,"OK",R244&lt;I244,"Montant instruit inférieur au montant présenté.")</f>
        <v/>
      </c>
      <c r="U244" s="9">
        <f t="shared" si="41"/>
        <v>0</v>
      </c>
    </row>
    <row r="245" spans="1:21" x14ac:dyDescent="0.35">
      <c r="A245" s="5">
        <v>241</v>
      </c>
      <c r="B245" s="2"/>
      <c r="C245" s="2"/>
      <c r="D245" s="2"/>
      <c r="E245" s="2"/>
      <c r="F245" s="44"/>
      <c r="G245" s="11"/>
      <c r="H245" s="5" t="s">
        <v>250</v>
      </c>
      <c r="I245" s="10">
        <f t="shared" si="32"/>
        <v>0</v>
      </c>
      <c r="J245" s="40"/>
      <c r="K245" s="31">
        <f t="shared" si="33"/>
        <v>0</v>
      </c>
      <c r="L245" s="2">
        <f t="shared" si="34"/>
        <v>0</v>
      </c>
      <c r="M245" s="2">
        <f t="shared" si="35"/>
        <v>0</v>
      </c>
      <c r="N245" s="2">
        <f t="shared" si="36"/>
        <v>0</v>
      </c>
      <c r="O245" s="44">
        <f t="shared" si="37"/>
        <v>0</v>
      </c>
      <c r="P245" s="11">
        <f t="shared" si="38"/>
        <v>0</v>
      </c>
      <c r="Q245" s="5" t="str">
        <f t="shared" si="39"/>
        <v>euro</v>
      </c>
      <c r="R245" s="10">
        <f t="shared" si="40"/>
        <v>0</v>
      </c>
      <c r="S245" s="2"/>
      <c r="T245" s="50" t="str" cm="1">
        <f t="array" ref="T245">_xlfn.IFS(R245&gt;I245,"KO : Le montant retenu est supérieur au montant présenté. Merci de revoir la ligne de contributions ou plafonner son montant.",I245=0,"",R245=I245,"OK",R245&lt;I245,"Montant instruit inférieur au montant présenté.")</f>
        <v/>
      </c>
      <c r="U245" s="9">
        <f t="shared" si="41"/>
        <v>0</v>
      </c>
    </row>
    <row r="246" spans="1:21" x14ac:dyDescent="0.35">
      <c r="A246" s="5">
        <v>242</v>
      </c>
      <c r="B246" s="2"/>
      <c r="C246" s="2"/>
      <c r="D246" s="2"/>
      <c r="E246" s="2"/>
      <c r="F246" s="44"/>
      <c r="G246" s="11"/>
      <c r="H246" s="5" t="s">
        <v>250</v>
      </c>
      <c r="I246" s="10">
        <f t="shared" si="32"/>
        <v>0</v>
      </c>
      <c r="J246" s="40"/>
      <c r="K246" s="31">
        <f t="shared" si="33"/>
        <v>0</v>
      </c>
      <c r="L246" s="2">
        <f t="shared" si="34"/>
        <v>0</v>
      </c>
      <c r="M246" s="2">
        <f t="shared" si="35"/>
        <v>0</v>
      </c>
      <c r="N246" s="2">
        <f t="shared" si="36"/>
        <v>0</v>
      </c>
      <c r="O246" s="44">
        <f t="shared" si="37"/>
        <v>0</v>
      </c>
      <c r="P246" s="11">
        <f t="shared" si="38"/>
        <v>0</v>
      </c>
      <c r="Q246" s="5" t="str">
        <f t="shared" si="39"/>
        <v>euro</v>
      </c>
      <c r="R246" s="10">
        <f t="shared" si="40"/>
        <v>0</v>
      </c>
      <c r="S246" s="2"/>
      <c r="T246" s="50" t="str" cm="1">
        <f t="array" ref="T246">_xlfn.IFS(R246&gt;I246,"KO : Le montant retenu est supérieur au montant présenté. Merci de revoir la ligne de contributions ou plafonner son montant.",I246=0,"",R246=I246,"OK",R246&lt;I246,"Montant instruit inférieur au montant présenté.")</f>
        <v/>
      </c>
      <c r="U246" s="9">
        <f t="shared" si="41"/>
        <v>0</v>
      </c>
    </row>
    <row r="247" spans="1:21" x14ac:dyDescent="0.35">
      <c r="A247" s="5">
        <v>243</v>
      </c>
      <c r="B247" s="2"/>
      <c r="C247" s="2"/>
      <c r="D247" s="2"/>
      <c r="E247" s="2"/>
      <c r="F247" s="44"/>
      <c r="G247" s="11"/>
      <c r="H247" s="5" t="s">
        <v>250</v>
      </c>
      <c r="I247" s="10">
        <f t="shared" si="32"/>
        <v>0</v>
      </c>
      <c r="J247" s="40"/>
      <c r="K247" s="31">
        <f t="shared" si="33"/>
        <v>0</v>
      </c>
      <c r="L247" s="2">
        <f t="shared" si="34"/>
        <v>0</v>
      </c>
      <c r="M247" s="2">
        <f t="shared" si="35"/>
        <v>0</v>
      </c>
      <c r="N247" s="2">
        <f t="shared" si="36"/>
        <v>0</v>
      </c>
      <c r="O247" s="44">
        <f t="shared" si="37"/>
        <v>0</v>
      </c>
      <c r="P247" s="11">
        <f t="shared" si="38"/>
        <v>0</v>
      </c>
      <c r="Q247" s="5" t="str">
        <f t="shared" si="39"/>
        <v>euro</v>
      </c>
      <c r="R247" s="10">
        <f t="shared" si="40"/>
        <v>0</v>
      </c>
      <c r="S247" s="2"/>
      <c r="T247" s="50" t="str" cm="1">
        <f t="array" ref="T247">_xlfn.IFS(R247&gt;I247,"KO : Le montant retenu est supérieur au montant présenté. Merci de revoir la ligne de contributions ou plafonner son montant.",I247=0,"",R247=I247,"OK",R247&lt;I247,"Montant instruit inférieur au montant présenté.")</f>
        <v/>
      </c>
      <c r="U247" s="9">
        <f t="shared" si="41"/>
        <v>0</v>
      </c>
    </row>
    <row r="248" spans="1:21" x14ac:dyDescent="0.35">
      <c r="A248" s="5">
        <v>244</v>
      </c>
      <c r="B248" s="2"/>
      <c r="C248" s="2"/>
      <c r="D248" s="2"/>
      <c r="E248" s="2"/>
      <c r="F248" s="44"/>
      <c r="G248" s="11"/>
      <c r="H248" s="5" t="s">
        <v>250</v>
      </c>
      <c r="I248" s="10">
        <f t="shared" si="32"/>
        <v>0</v>
      </c>
      <c r="J248" s="40"/>
      <c r="K248" s="31">
        <f t="shared" si="33"/>
        <v>0</v>
      </c>
      <c r="L248" s="2">
        <f t="shared" si="34"/>
        <v>0</v>
      </c>
      <c r="M248" s="2">
        <f t="shared" si="35"/>
        <v>0</v>
      </c>
      <c r="N248" s="2">
        <f t="shared" si="36"/>
        <v>0</v>
      </c>
      <c r="O248" s="44">
        <f t="shared" si="37"/>
        <v>0</v>
      </c>
      <c r="P248" s="11">
        <f t="shared" si="38"/>
        <v>0</v>
      </c>
      <c r="Q248" s="5" t="str">
        <f t="shared" si="39"/>
        <v>euro</v>
      </c>
      <c r="R248" s="10">
        <f t="shared" si="40"/>
        <v>0</v>
      </c>
      <c r="S248" s="2"/>
      <c r="T248" s="50" t="str" cm="1">
        <f t="array" ref="T248">_xlfn.IFS(R248&gt;I248,"KO : Le montant retenu est supérieur au montant présenté. Merci de revoir la ligne de contributions ou plafonner son montant.",I248=0,"",R248=I248,"OK",R248&lt;I248,"Montant instruit inférieur au montant présenté.")</f>
        <v/>
      </c>
      <c r="U248" s="9">
        <f t="shared" si="41"/>
        <v>0</v>
      </c>
    </row>
    <row r="249" spans="1:21" x14ac:dyDescent="0.35">
      <c r="A249" s="5">
        <v>245</v>
      </c>
      <c r="B249" s="2"/>
      <c r="C249" s="2"/>
      <c r="D249" s="2"/>
      <c r="E249" s="2"/>
      <c r="F249" s="44"/>
      <c r="G249" s="11"/>
      <c r="H249" s="5" t="s">
        <v>250</v>
      </c>
      <c r="I249" s="10">
        <f t="shared" si="32"/>
        <v>0</v>
      </c>
      <c r="J249" s="40"/>
      <c r="K249" s="31">
        <f t="shared" si="33"/>
        <v>0</v>
      </c>
      <c r="L249" s="2">
        <f t="shared" si="34"/>
        <v>0</v>
      </c>
      <c r="M249" s="2">
        <f t="shared" si="35"/>
        <v>0</v>
      </c>
      <c r="N249" s="2">
        <f t="shared" si="36"/>
        <v>0</v>
      </c>
      <c r="O249" s="44">
        <f t="shared" si="37"/>
        <v>0</v>
      </c>
      <c r="P249" s="11">
        <f t="shared" si="38"/>
        <v>0</v>
      </c>
      <c r="Q249" s="5" t="str">
        <f t="shared" si="39"/>
        <v>euro</v>
      </c>
      <c r="R249" s="10">
        <f t="shared" si="40"/>
        <v>0</v>
      </c>
      <c r="S249" s="2"/>
      <c r="T249" s="50" t="str" cm="1">
        <f t="array" ref="T249">_xlfn.IFS(R249&gt;I249,"KO : Le montant retenu est supérieur au montant présenté. Merci de revoir la ligne de contributions ou plafonner son montant.",I249=0,"",R249=I249,"OK",R249&lt;I249,"Montant instruit inférieur au montant présenté.")</f>
        <v/>
      </c>
      <c r="U249" s="9">
        <f t="shared" si="41"/>
        <v>0</v>
      </c>
    </row>
    <row r="250" spans="1:21" x14ac:dyDescent="0.35">
      <c r="A250" s="5">
        <v>246</v>
      </c>
      <c r="B250" s="2"/>
      <c r="C250" s="2"/>
      <c r="D250" s="2"/>
      <c r="E250" s="2"/>
      <c r="F250" s="44"/>
      <c r="G250" s="11"/>
      <c r="H250" s="5" t="s">
        <v>250</v>
      </c>
      <c r="I250" s="10">
        <f t="shared" si="32"/>
        <v>0</v>
      </c>
      <c r="J250" s="40"/>
      <c r="K250" s="31">
        <f t="shared" si="33"/>
        <v>0</v>
      </c>
      <c r="L250" s="2">
        <f t="shared" si="34"/>
        <v>0</v>
      </c>
      <c r="M250" s="2">
        <f t="shared" si="35"/>
        <v>0</v>
      </c>
      <c r="N250" s="2">
        <f t="shared" si="36"/>
        <v>0</v>
      </c>
      <c r="O250" s="44">
        <f t="shared" si="37"/>
        <v>0</v>
      </c>
      <c r="P250" s="11">
        <f t="shared" si="38"/>
        <v>0</v>
      </c>
      <c r="Q250" s="5" t="str">
        <f t="shared" si="39"/>
        <v>euro</v>
      </c>
      <c r="R250" s="10">
        <f t="shared" si="40"/>
        <v>0</v>
      </c>
      <c r="S250" s="2"/>
      <c r="T250" s="50" t="str" cm="1">
        <f t="array" ref="T250">_xlfn.IFS(R250&gt;I250,"KO : Le montant retenu est supérieur au montant présenté. Merci de revoir la ligne de contributions ou plafonner son montant.",I250=0,"",R250=I250,"OK",R250&lt;I250,"Montant instruit inférieur au montant présenté.")</f>
        <v/>
      </c>
      <c r="U250" s="9">
        <f t="shared" si="41"/>
        <v>0</v>
      </c>
    </row>
    <row r="251" spans="1:21" x14ac:dyDescent="0.35">
      <c r="A251" s="5">
        <v>247</v>
      </c>
      <c r="B251" s="2"/>
      <c r="C251" s="2"/>
      <c r="D251" s="2"/>
      <c r="E251" s="2"/>
      <c r="F251" s="44"/>
      <c r="G251" s="11"/>
      <c r="H251" s="5" t="s">
        <v>250</v>
      </c>
      <c r="I251" s="10">
        <f t="shared" si="32"/>
        <v>0</v>
      </c>
      <c r="J251" s="40"/>
      <c r="K251" s="31">
        <f t="shared" si="33"/>
        <v>0</v>
      </c>
      <c r="L251" s="2">
        <f t="shared" si="34"/>
        <v>0</v>
      </c>
      <c r="M251" s="2">
        <f t="shared" si="35"/>
        <v>0</v>
      </c>
      <c r="N251" s="2">
        <f t="shared" si="36"/>
        <v>0</v>
      </c>
      <c r="O251" s="44">
        <f t="shared" si="37"/>
        <v>0</v>
      </c>
      <c r="P251" s="11">
        <f t="shared" si="38"/>
        <v>0</v>
      </c>
      <c r="Q251" s="5" t="str">
        <f t="shared" si="39"/>
        <v>euro</v>
      </c>
      <c r="R251" s="10">
        <f t="shared" si="40"/>
        <v>0</v>
      </c>
      <c r="S251" s="2"/>
      <c r="T251" s="50" t="str" cm="1">
        <f t="array" ref="T251">_xlfn.IFS(R251&gt;I251,"KO : Le montant retenu est supérieur au montant présenté. Merci de revoir la ligne de contributions ou plafonner son montant.",I251=0,"",R251=I251,"OK",R251&lt;I251,"Montant instruit inférieur au montant présenté.")</f>
        <v/>
      </c>
      <c r="U251" s="9">
        <f t="shared" si="41"/>
        <v>0</v>
      </c>
    </row>
    <row r="252" spans="1:21" x14ac:dyDescent="0.35">
      <c r="A252" s="5">
        <v>248</v>
      </c>
      <c r="B252" s="2"/>
      <c r="C252" s="2"/>
      <c r="D252" s="2"/>
      <c r="E252" s="2"/>
      <c r="F252" s="44"/>
      <c r="G252" s="11"/>
      <c r="H252" s="5" t="s">
        <v>250</v>
      </c>
      <c r="I252" s="10">
        <f t="shared" si="32"/>
        <v>0</v>
      </c>
      <c r="J252" s="40"/>
      <c r="K252" s="31">
        <f t="shared" si="33"/>
        <v>0</v>
      </c>
      <c r="L252" s="2">
        <f t="shared" si="34"/>
        <v>0</v>
      </c>
      <c r="M252" s="2">
        <f t="shared" si="35"/>
        <v>0</v>
      </c>
      <c r="N252" s="2">
        <f t="shared" si="36"/>
        <v>0</v>
      </c>
      <c r="O252" s="44">
        <f t="shared" si="37"/>
        <v>0</v>
      </c>
      <c r="P252" s="11">
        <f t="shared" si="38"/>
        <v>0</v>
      </c>
      <c r="Q252" s="5" t="str">
        <f t="shared" si="39"/>
        <v>euro</v>
      </c>
      <c r="R252" s="10">
        <f t="shared" si="40"/>
        <v>0</v>
      </c>
      <c r="S252" s="2"/>
      <c r="T252" s="50" t="str" cm="1">
        <f t="array" ref="T252">_xlfn.IFS(R252&gt;I252,"KO : Le montant retenu est supérieur au montant présenté. Merci de revoir la ligne de contributions ou plafonner son montant.",I252=0,"",R252=I252,"OK",R252&lt;I252,"Montant instruit inférieur au montant présenté.")</f>
        <v/>
      </c>
      <c r="U252" s="9">
        <f t="shared" si="41"/>
        <v>0</v>
      </c>
    </row>
    <row r="253" spans="1:21" x14ac:dyDescent="0.35">
      <c r="A253" s="5">
        <v>249</v>
      </c>
      <c r="B253" s="2"/>
      <c r="C253" s="2"/>
      <c r="D253" s="2"/>
      <c r="E253" s="2"/>
      <c r="F253" s="44"/>
      <c r="G253" s="11"/>
      <c r="H253" s="5" t="s">
        <v>250</v>
      </c>
      <c r="I253" s="10">
        <f t="shared" si="32"/>
        <v>0</v>
      </c>
      <c r="J253" s="40"/>
      <c r="K253" s="31">
        <f t="shared" si="33"/>
        <v>0</v>
      </c>
      <c r="L253" s="2">
        <f t="shared" si="34"/>
        <v>0</v>
      </c>
      <c r="M253" s="2">
        <f t="shared" si="35"/>
        <v>0</v>
      </c>
      <c r="N253" s="2">
        <f t="shared" si="36"/>
        <v>0</v>
      </c>
      <c r="O253" s="44">
        <f t="shared" si="37"/>
        <v>0</v>
      </c>
      <c r="P253" s="11">
        <f t="shared" si="38"/>
        <v>0</v>
      </c>
      <c r="Q253" s="5" t="str">
        <f t="shared" si="39"/>
        <v>euro</v>
      </c>
      <c r="R253" s="10">
        <f t="shared" si="40"/>
        <v>0</v>
      </c>
      <c r="S253" s="2"/>
      <c r="T253" s="50" t="str" cm="1">
        <f t="array" ref="T253">_xlfn.IFS(R253&gt;I253,"KO : Le montant retenu est supérieur au montant présenté. Merci de revoir la ligne de contributions ou plafonner son montant.",I253=0,"",R253=I253,"OK",R253&lt;I253,"Montant instruit inférieur au montant présenté.")</f>
        <v/>
      </c>
      <c r="U253" s="9">
        <f t="shared" si="41"/>
        <v>0</v>
      </c>
    </row>
    <row r="254" spans="1:21" x14ac:dyDescent="0.35">
      <c r="A254" s="5">
        <v>250</v>
      </c>
      <c r="B254" s="2"/>
      <c r="C254" s="2"/>
      <c r="D254" s="2"/>
      <c r="E254" s="2"/>
      <c r="F254" s="44"/>
      <c r="G254" s="11"/>
      <c r="H254" s="5" t="s">
        <v>250</v>
      </c>
      <c r="I254" s="10">
        <f t="shared" si="32"/>
        <v>0</v>
      </c>
      <c r="J254" s="40"/>
      <c r="K254" s="31">
        <f t="shared" si="33"/>
        <v>0</v>
      </c>
      <c r="L254" s="2">
        <f t="shared" si="34"/>
        <v>0</v>
      </c>
      <c r="M254" s="2">
        <f t="shared" si="35"/>
        <v>0</v>
      </c>
      <c r="N254" s="2">
        <f t="shared" si="36"/>
        <v>0</v>
      </c>
      <c r="O254" s="44">
        <f t="shared" si="37"/>
        <v>0</v>
      </c>
      <c r="P254" s="11">
        <f t="shared" si="38"/>
        <v>0</v>
      </c>
      <c r="Q254" s="5" t="str">
        <f t="shared" si="39"/>
        <v>euro</v>
      </c>
      <c r="R254" s="10">
        <f t="shared" si="40"/>
        <v>0</v>
      </c>
      <c r="S254" s="2"/>
      <c r="T254" s="50" t="str" cm="1">
        <f t="array" ref="T254">_xlfn.IFS(R254&gt;I254,"KO : Le montant retenu est supérieur au montant présenté. Merci de revoir la ligne de contributions ou plafonner son montant.",I254=0,"",R254=I254,"OK",R254&lt;I254,"Montant instruit inférieur au montant présenté.")</f>
        <v/>
      </c>
      <c r="U254" s="9">
        <f t="shared" si="41"/>
        <v>0</v>
      </c>
    </row>
    <row r="255" spans="1:21" x14ac:dyDescent="0.35">
      <c r="A255" s="5">
        <v>251</v>
      </c>
      <c r="B255" s="2"/>
      <c r="C255" s="2"/>
      <c r="D255" s="2"/>
      <c r="E255" s="2"/>
      <c r="F255" s="44"/>
      <c r="G255" s="11"/>
      <c r="H255" s="5" t="s">
        <v>250</v>
      </c>
      <c r="I255" s="10">
        <f t="shared" si="32"/>
        <v>0</v>
      </c>
      <c r="J255" s="40"/>
      <c r="K255" s="31">
        <f t="shared" si="33"/>
        <v>0</v>
      </c>
      <c r="L255" s="2">
        <f t="shared" si="34"/>
        <v>0</v>
      </c>
      <c r="M255" s="2">
        <f t="shared" si="35"/>
        <v>0</v>
      </c>
      <c r="N255" s="2">
        <f t="shared" si="36"/>
        <v>0</v>
      </c>
      <c r="O255" s="44">
        <f t="shared" si="37"/>
        <v>0</v>
      </c>
      <c r="P255" s="11">
        <f t="shared" si="38"/>
        <v>0</v>
      </c>
      <c r="Q255" s="5" t="str">
        <f t="shared" si="39"/>
        <v>euro</v>
      </c>
      <c r="R255" s="10">
        <f t="shared" si="40"/>
        <v>0</v>
      </c>
      <c r="S255" s="2"/>
      <c r="T255" s="50" t="str" cm="1">
        <f t="array" ref="T255">_xlfn.IFS(R255&gt;I255,"KO : Le montant retenu est supérieur au montant présenté. Merci de revoir la ligne de contributions ou plafonner son montant.",I255=0,"",R255=I255,"OK",R255&lt;I255,"Montant instruit inférieur au montant présenté.")</f>
        <v/>
      </c>
      <c r="U255" s="9">
        <f t="shared" si="41"/>
        <v>0</v>
      </c>
    </row>
    <row r="256" spans="1:21" x14ac:dyDescent="0.35">
      <c r="A256" s="5">
        <v>252</v>
      </c>
      <c r="B256" s="2"/>
      <c r="C256" s="2"/>
      <c r="D256" s="2"/>
      <c r="E256" s="2"/>
      <c r="F256" s="44"/>
      <c r="G256" s="11"/>
      <c r="H256" s="5" t="s">
        <v>250</v>
      </c>
      <c r="I256" s="10">
        <f t="shared" si="32"/>
        <v>0</v>
      </c>
      <c r="J256" s="40"/>
      <c r="K256" s="31">
        <f t="shared" si="33"/>
        <v>0</v>
      </c>
      <c r="L256" s="2">
        <f t="shared" si="34"/>
        <v>0</v>
      </c>
      <c r="M256" s="2">
        <f t="shared" si="35"/>
        <v>0</v>
      </c>
      <c r="N256" s="2">
        <f t="shared" si="36"/>
        <v>0</v>
      </c>
      <c r="O256" s="44">
        <f t="shared" si="37"/>
        <v>0</v>
      </c>
      <c r="P256" s="11">
        <f t="shared" si="38"/>
        <v>0</v>
      </c>
      <c r="Q256" s="5" t="str">
        <f t="shared" si="39"/>
        <v>euro</v>
      </c>
      <c r="R256" s="10">
        <f t="shared" si="40"/>
        <v>0</v>
      </c>
      <c r="S256" s="2"/>
      <c r="T256" s="50" t="str" cm="1">
        <f t="array" ref="T256">_xlfn.IFS(R256&gt;I256,"KO : Le montant retenu est supérieur au montant présenté. Merci de revoir la ligne de contributions ou plafonner son montant.",I256=0,"",R256=I256,"OK",R256&lt;I256,"Montant instruit inférieur au montant présenté.")</f>
        <v/>
      </c>
      <c r="U256" s="9">
        <f t="shared" si="41"/>
        <v>0</v>
      </c>
    </row>
    <row r="257" spans="1:21" x14ac:dyDescent="0.35">
      <c r="A257" s="5">
        <v>253</v>
      </c>
      <c r="B257" s="2"/>
      <c r="C257" s="2"/>
      <c r="D257" s="2"/>
      <c r="E257" s="2"/>
      <c r="F257" s="44"/>
      <c r="G257" s="11"/>
      <c r="H257" s="5" t="s">
        <v>250</v>
      </c>
      <c r="I257" s="10">
        <f t="shared" si="32"/>
        <v>0</v>
      </c>
      <c r="J257" s="40"/>
      <c r="K257" s="31">
        <f t="shared" si="33"/>
        <v>0</v>
      </c>
      <c r="L257" s="2">
        <f t="shared" si="34"/>
        <v>0</v>
      </c>
      <c r="M257" s="2">
        <f t="shared" si="35"/>
        <v>0</v>
      </c>
      <c r="N257" s="2">
        <f t="shared" si="36"/>
        <v>0</v>
      </c>
      <c r="O257" s="44">
        <f t="shared" si="37"/>
        <v>0</v>
      </c>
      <c r="P257" s="11">
        <f t="shared" si="38"/>
        <v>0</v>
      </c>
      <c r="Q257" s="5" t="str">
        <f t="shared" si="39"/>
        <v>euro</v>
      </c>
      <c r="R257" s="10">
        <f t="shared" si="40"/>
        <v>0</v>
      </c>
      <c r="S257" s="2"/>
      <c r="T257" s="50" t="str" cm="1">
        <f t="array" ref="T257">_xlfn.IFS(R257&gt;I257,"KO : Le montant retenu est supérieur au montant présenté. Merci de revoir la ligne de contributions ou plafonner son montant.",I257=0,"",R257=I257,"OK",R257&lt;I257,"Montant instruit inférieur au montant présenté.")</f>
        <v/>
      </c>
      <c r="U257" s="9">
        <f t="shared" si="41"/>
        <v>0</v>
      </c>
    </row>
    <row r="258" spans="1:21" x14ac:dyDescent="0.35">
      <c r="A258" s="5">
        <v>254</v>
      </c>
      <c r="B258" s="2"/>
      <c r="C258" s="2"/>
      <c r="D258" s="2"/>
      <c r="E258" s="2"/>
      <c r="F258" s="44"/>
      <c r="G258" s="11"/>
      <c r="H258" s="5" t="s">
        <v>250</v>
      </c>
      <c r="I258" s="10">
        <f t="shared" si="32"/>
        <v>0</v>
      </c>
      <c r="J258" s="40"/>
      <c r="K258" s="31">
        <f t="shared" si="33"/>
        <v>0</v>
      </c>
      <c r="L258" s="2">
        <f t="shared" si="34"/>
        <v>0</v>
      </c>
      <c r="M258" s="2">
        <f t="shared" si="35"/>
        <v>0</v>
      </c>
      <c r="N258" s="2">
        <f t="shared" si="36"/>
        <v>0</v>
      </c>
      <c r="O258" s="44">
        <f t="shared" si="37"/>
        <v>0</v>
      </c>
      <c r="P258" s="11">
        <f t="shared" si="38"/>
        <v>0</v>
      </c>
      <c r="Q258" s="5" t="str">
        <f t="shared" si="39"/>
        <v>euro</v>
      </c>
      <c r="R258" s="10">
        <f t="shared" si="40"/>
        <v>0</v>
      </c>
      <c r="S258" s="2"/>
      <c r="T258" s="50" t="str" cm="1">
        <f t="array" ref="T258">_xlfn.IFS(R258&gt;I258,"KO : Le montant retenu est supérieur au montant présenté. Merci de revoir la ligne de contributions ou plafonner son montant.",I258=0,"",R258=I258,"OK",R258&lt;I258,"Montant instruit inférieur au montant présenté.")</f>
        <v/>
      </c>
      <c r="U258" s="9">
        <f t="shared" si="41"/>
        <v>0</v>
      </c>
    </row>
    <row r="259" spans="1:21" x14ac:dyDescent="0.35">
      <c r="A259" s="5">
        <v>255</v>
      </c>
      <c r="B259" s="2"/>
      <c r="C259" s="2"/>
      <c r="D259" s="2"/>
      <c r="E259" s="2"/>
      <c r="F259" s="44"/>
      <c r="G259" s="11"/>
      <c r="H259" s="5" t="s">
        <v>250</v>
      </c>
      <c r="I259" s="10">
        <f t="shared" si="32"/>
        <v>0</v>
      </c>
      <c r="J259" s="40"/>
      <c r="K259" s="31">
        <f t="shared" si="33"/>
        <v>0</v>
      </c>
      <c r="L259" s="2">
        <f t="shared" si="34"/>
        <v>0</v>
      </c>
      <c r="M259" s="2">
        <f t="shared" si="35"/>
        <v>0</v>
      </c>
      <c r="N259" s="2">
        <f t="shared" si="36"/>
        <v>0</v>
      </c>
      <c r="O259" s="44">
        <f t="shared" si="37"/>
        <v>0</v>
      </c>
      <c r="P259" s="11">
        <f t="shared" si="38"/>
        <v>0</v>
      </c>
      <c r="Q259" s="5" t="str">
        <f t="shared" si="39"/>
        <v>euro</v>
      </c>
      <c r="R259" s="10">
        <f t="shared" si="40"/>
        <v>0</v>
      </c>
      <c r="S259" s="2"/>
      <c r="T259" s="50" t="str" cm="1">
        <f t="array" ref="T259">_xlfn.IFS(R259&gt;I259,"KO : Le montant retenu est supérieur au montant présenté. Merci de revoir la ligne de contributions ou plafonner son montant.",I259=0,"",R259=I259,"OK",R259&lt;I259,"Montant instruit inférieur au montant présenté.")</f>
        <v/>
      </c>
      <c r="U259" s="9">
        <f t="shared" si="41"/>
        <v>0</v>
      </c>
    </row>
    <row r="260" spans="1:21" x14ac:dyDescent="0.35">
      <c r="A260" s="5">
        <v>256</v>
      </c>
      <c r="B260" s="2"/>
      <c r="C260" s="2"/>
      <c r="D260" s="2"/>
      <c r="E260" s="2"/>
      <c r="F260" s="44"/>
      <c r="G260" s="11"/>
      <c r="H260" s="5" t="s">
        <v>250</v>
      </c>
      <c r="I260" s="10">
        <f t="shared" si="32"/>
        <v>0</v>
      </c>
      <c r="J260" s="40"/>
      <c r="K260" s="31">
        <f t="shared" si="33"/>
        <v>0</v>
      </c>
      <c r="L260" s="2">
        <f t="shared" si="34"/>
        <v>0</v>
      </c>
      <c r="M260" s="2">
        <f t="shared" si="35"/>
        <v>0</v>
      </c>
      <c r="N260" s="2">
        <f t="shared" si="36"/>
        <v>0</v>
      </c>
      <c r="O260" s="44">
        <f t="shared" si="37"/>
        <v>0</v>
      </c>
      <c r="P260" s="11">
        <f t="shared" si="38"/>
        <v>0</v>
      </c>
      <c r="Q260" s="5" t="str">
        <f t="shared" si="39"/>
        <v>euro</v>
      </c>
      <c r="R260" s="10">
        <f t="shared" si="40"/>
        <v>0</v>
      </c>
      <c r="S260" s="2"/>
      <c r="T260" s="50" t="str" cm="1">
        <f t="array" ref="T260">_xlfn.IFS(R260&gt;I260,"KO : Le montant retenu est supérieur au montant présenté. Merci de revoir la ligne de contributions ou plafonner son montant.",I260=0,"",R260=I260,"OK",R260&lt;I260,"Montant instruit inférieur au montant présenté.")</f>
        <v/>
      </c>
      <c r="U260" s="9">
        <f t="shared" si="41"/>
        <v>0</v>
      </c>
    </row>
    <row r="261" spans="1:21" x14ac:dyDescent="0.35">
      <c r="A261" s="5">
        <v>257</v>
      </c>
      <c r="B261" s="2"/>
      <c r="C261" s="2"/>
      <c r="D261" s="2"/>
      <c r="E261" s="2"/>
      <c r="F261" s="44"/>
      <c r="G261" s="11"/>
      <c r="H261" s="5" t="s">
        <v>250</v>
      </c>
      <c r="I261" s="10">
        <f t="shared" ref="I261:I324" si="42">G261*F261</f>
        <v>0</v>
      </c>
      <c r="J261" s="40"/>
      <c r="K261" s="31">
        <f t="shared" si="33"/>
        <v>0</v>
      </c>
      <c r="L261" s="2">
        <f t="shared" si="34"/>
        <v>0</v>
      </c>
      <c r="M261" s="2">
        <f t="shared" si="35"/>
        <v>0</v>
      </c>
      <c r="N261" s="2">
        <f t="shared" si="36"/>
        <v>0</v>
      </c>
      <c r="O261" s="44">
        <f t="shared" si="37"/>
        <v>0</v>
      </c>
      <c r="P261" s="11">
        <f t="shared" si="38"/>
        <v>0</v>
      </c>
      <c r="Q261" s="5" t="str">
        <f t="shared" si="39"/>
        <v>euro</v>
      </c>
      <c r="R261" s="10">
        <f t="shared" si="40"/>
        <v>0</v>
      </c>
      <c r="S261" s="2"/>
      <c r="T261" s="50" t="str" cm="1">
        <f t="array" ref="T261">_xlfn.IFS(R261&gt;I261,"KO : Le montant retenu est supérieur au montant présenté. Merci de revoir la ligne de contributions ou plafonner son montant.",I261=0,"",R261=I261,"OK",R261&lt;I261,"Montant instruit inférieur au montant présenté.")</f>
        <v/>
      </c>
      <c r="U261" s="9">
        <f t="shared" si="41"/>
        <v>0</v>
      </c>
    </row>
    <row r="262" spans="1:21" x14ac:dyDescent="0.35">
      <c r="A262" s="5">
        <v>258</v>
      </c>
      <c r="B262" s="2"/>
      <c r="C262" s="2"/>
      <c r="D262" s="2"/>
      <c r="E262" s="2"/>
      <c r="F262" s="44"/>
      <c r="G262" s="11"/>
      <c r="H262" s="5" t="s">
        <v>250</v>
      </c>
      <c r="I262" s="10">
        <f t="shared" si="42"/>
        <v>0</v>
      </c>
      <c r="J262" s="40"/>
      <c r="K262" s="31">
        <f t="shared" ref="K262:K325" si="43">B262</f>
        <v>0</v>
      </c>
      <c r="L262" s="2">
        <f t="shared" ref="L262:L325" si="44">C262</f>
        <v>0</v>
      </c>
      <c r="M262" s="2">
        <f t="shared" ref="M262:M325" si="45">D262</f>
        <v>0</v>
      </c>
      <c r="N262" s="2">
        <f t="shared" ref="N262:N325" si="46">E262</f>
        <v>0</v>
      </c>
      <c r="O262" s="44">
        <f t="shared" ref="O262:O325" si="47">F262</f>
        <v>0</v>
      </c>
      <c r="P262" s="11">
        <f t="shared" ref="P262:P325" si="48">G262</f>
        <v>0</v>
      </c>
      <c r="Q262" s="5" t="str">
        <f t="shared" ref="Q262:Q325" si="49">H262</f>
        <v>euro</v>
      </c>
      <c r="R262" s="10">
        <f t="shared" ref="R262:R325" si="50">O262*P262</f>
        <v>0</v>
      </c>
      <c r="S262" s="2"/>
      <c r="T262" s="50" t="str" cm="1">
        <f t="array" ref="T262">_xlfn.IFS(R262&gt;I262,"KO : Le montant retenu est supérieur au montant présenté. Merci de revoir la ligne de contributions ou plafonner son montant.",I262=0,"",R262=I262,"OK",R262&lt;I262,"Montant instruit inférieur au montant présenté.")</f>
        <v/>
      </c>
      <c r="U262" s="9">
        <f t="shared" ref="U262:U325" si="51">I262-R262</f>
        <v>0</v>
      </c>
    </row>
    <row r="263" spans="1:21" x14ac:dyDescent="0.35">
      <c r="A263" s="5">
        <v>259</v>
      </c>
      <c r="B263" s="2"/>
      <c r="C263" s="2"/>
      <c r="D263" s="2"/>
      <c r="E263" s="2"/>
      <c r="F263" s="44"/>
      <c r="G263" s="11"/>
      <c r="H263" s="5" t="s">
        <v>250</v>
      </c>
      <c r="I263" s="10">
        <f t="shared" si="42"/>
        <v>0</v>
      </c>
      <c r="J263" s="40"/>
      <c r="K263" s="31">
        <f t="shared" si="43"/>
        <v>0</v>
      </c>
      <c r="L263" s="2">
        <f t="shared" si="44"/>
        <v>0</v>
      </c>
      <c r="M263" s="2">
        <f t="shared" si="45"/>
        <v>0</v>
      </c>
      <c r="N263" s="2">
        <f t="shared" si="46"/>
        <v>0</v>
      </c>
      <c r="O263" s="44">
        <f t="shared" si="47"/>
        <v>0</v>
      </c>
      <c r="P263" s="11">
        <f t="shared" si="48"/>
        <v>0</v>
      </c>
      <c r="Q263" s="5" t="str">
        <f t="shared" si="49"/>
        <v>euro</v>
      </c>
      <c r="R263" s="10">
        <f t="shared" si="50"/>
        <v>0</v>
      </c>
      <c r="S263" s="2"/>
      <c r="T263" s="50" t="str" cm="1">
        <f t="array" ref="T263">_xlfn.IFS(R263&gt;I263,"KO : Le montant retenu est supérieur au montant présenté. Merci de revoir la ligne de contributions ou plafonner son montant.",I263=0,"",R263=I263,"OK",R263&lt;I263,"Montant instruit inférieur au montant présenté.")</f>
        <v/>
      </c>
      <c r="U263" s="9">
        <f t="shared" si="51"/>
        <v>0</v>
      </c>
    </row>
    <row r="264" spans="1:21" x14ac:dyDescent="0.35">
      <c r="A264" s="5">
        <v>260</v>
      </c>
      <c r="B264" s="2"/>
      <c r="C264" s="2"/>
      <c r="D264" s="2"/>
      <c r="E264" s="2"/>
      <c r="F264" s="44"/>
      <c r="G264" s="11"/>
      <c r="H264" s="5" t="s">
        <v>250</v>
      </c>
      <c r="I264" s="10">
        <f t="shared" si="42"/>
        <v>0</v>
      </c>
      <c r="J264" s="40"/>
      <c r="K264" s="31">
        <f t="shared" si="43"/>
        <v>0</v>
      </c>
      <c r="L264" s="2">
        <f t="shared" si="44"/>
        <v>0</v>
      </c>
      <c r="M264" s="2">
        <f t="shared" si="45"/>
        <v>0</v>
      </c>
      <c r="N264" s="2">
        <f t="shared" si="46"/>
        <v>0</v>
      </c>
      <c r="O264" s="44">
        <f t="shared" si="47"/>
        <v>0</v>
      </c>
      <c r="P264" s="11">
        <f t="shared" si="48"/>
        <v>0</v>
      </c>
      <c r="Q264" s="5" t="str">
        <f t="shared" si="49"/>
        <v>euro</v>
      </c>
      <c r="R264" s="10">
        <f t="shared" si="50"/>
        <v>0</v>
      </c>
      <c r="S264" s="2"/>
      <c r="T264" s="50" t="str" cm="1">
        <f t="array" ref="T264">_xlfn.IFS(R264&gt;I264,"KO : Le montant retenu est supérieur au montant présenté. Merci de revoir la ligne de contributions ou plafonner son montant.",I264=0,"",R264=I264,"OK",R264&lt;I264,"Montant instruit inférieur au montant présenté.")</f>
        <v/>
      </c>
      <c r="U264" s="9">
        <f t="shared" si="51"/>
        <v>0</v>
      </c>
    </row>
    <row r="265" spans="1:21" x14ac:dyDescent="0.35">
      <c r="A265" s="5">
        <v>261</v>
      </c>
      <c r="B265" s="2"/>
      <c r="C265" s="2"/>
      <c r="D265" s="2"/>
      <c r="E265" s="2"/>
      <c r="F265" s="44"/>
      <c r="G265" s="11"/>
      <c r="H265" s="5" t="s">
        <v>250</v>
      </c>
      <c r="I265" s="10">
        <f t="shared" si="42"/>
        <v>0</v>
      </c>
      <c r="J265" s="40"/>
      <c r="K265" s="31">
        <f t="shared" si="43"/>
        <v>0</v>
      </c>
      <c r="L265" s="2">
        <f t="shared" si="44"/>
        <v>0</v>
      </c>
      <c r="M265" s="2">
        <f t="shared" si="45"/>
        <v>0</v>
      </c>
      <c r="N265" s="2">
        <f t="shared" si="46"/>
        <v>0</v>
      </c>
      <c r="O265" s="44">
        <f t="shared" si="47"/>
        <v>0</v>
      </c>
      <c r="P265" s="11">
        <f t="shared" si="48"/>
        <v>0</v>
      </c>
      <c r="Q265" s="5" t="str">
        <f t="shared" si="49"/>
        <v>euro</v>
      </c>
      <c r="R265" s="10">
        <f t="shared" si="50"/>
        <v>0</v>
      </c>
      <c r="S265" s="2"/>
      <c r="T265" s="50" t="str" cm="1">
        <f t="array" ref="T265">_xlfn.IFS(R265&gt;I265,"KO : Le montant retenu est supérieur au montant présenté. Merci de revoir la ligne de contributions ou plafonner son montant.",I265=0,"",R265=I265,"OK",R265&lt;I265,"Montant instruit inférieur au montant présenté.")</f>
        <v/>
      </c>
      <c r="U265" s="9">
        <f t="shared" si="51"/>
        <v>0</v>
      </c>
    </row>
    <row r="266" spans="1:21" x14ac:dyDescent="0.35">
      <c r="A266" s="5">
        <v>262</v>
      </c>
      <c r="B266" s="2"/>
      <c r="C266" s="2"/>
      <c r="D266" s="2"/>
      <c r="E266" s="2"/>
      <c r="F266" s="44"/>
      <c r="G266" s="11"/>
      <c r="H266" s="5" t="s">
        <v>250</v>
      </c>
      <c r="I266" s="10">
        <f t="shared" si="42"/>
        <v>0</v>
      </c>
      <c r="J266" s="40"/>
      <c r="K266" s="31">
        <f t="shared" si="43"/>
        <v>0</v>
      </c>
      <c r="L266" s="2">
        <f t="shared" si="44"/>
        <v>0</v>
      </c>
      <c r="M266" s="2">
        <f t="shared" si="45"/>
        <v>0</v>
      </c>
      <c r="N266" s="2">
        <f t="shared" si="46"/>
        <v>0</v>
      </c>
      <c r="O266" s="44">
        <f t="shared" si="47"/>
        <v>0</v>
      </c>
      <c r="P266" s="11">
        <f t="shared" si="48"/>
        <v>0</v>
      </c>
      <c r="Q266" s="5" t="str">
        <f t="shared" si="49"/>
        <v>euro</v>
      </c>
      <c r="R266" s="10">
        <f t="shared" si="50"/>
        <v>0</v>
      </c>
      <c r="S266" s="2"/>
      <c r="T266" s="50" t="str" cm="1">
        <f t="array" ref="T266">_xlfn.IFS(R266&gt;I266,"KO : Le montant retenu est supérieur au montant présenté. Merci de revoir la ligne de contributions ou plafonner son montant.",I266=0,"",R266=I266,"OK",R266&lt;I266,"Montant instruit inférieur au montant présenté.")</f>
        <v/>
      </c>
      <c r="U266" s="9">
        <f t="shared" si="51"/>
        <v>0</v>
      </c>
    </row>
    <row r="267" spans="1:21" x14ac:dyDescent="0.35">
      <c r="A267" s="5">
        <v>263</v>
      </c>
      <c r="B267" s="2"/>
      <c r="C267" s="2"/>
      <c r="D267" s="2"/>
      <c r="E267" s="2"/>
      <c r="F267" s="44"/>
      <c r="G267" s="11"/>
      <c r="H267" s="5" t="s">
        <v>250</v>
      </c>
      <c r="I267" s="10">
        <f t="shared" si="42"/>
        <v>0</v>
      </c>
      <c r="J267" s="40"/>
      <c r="K267" s="31">
        <f t="shared" si="43"/>
        <v>0</v>
      </c>
      <c r="L267" s="2">
        <f t="shared" si="44"/>
        <v>0</v>
      </c>
      <c r="M267" s="2">
        <f t="shared" si="45"/>
        <v>0</v>
      </c>
      <c r="N267" s="2">
        <f t="shared" si="46"/>
        <v>0</v>
      </c>
      <c r="O267" s="44">
        <f t="shared" si="47"/>
        <v>0</v>
      </c>
      <c r="P267" s="11">
        <f t="shared" si="48"/>
        <v>0</v>
      </c>
      <c r="Q267" s="5" t="str">
        <f t="shared" si="49"/>
        <v>euro</v>
      </c>
      <c r="R267" s="10">
        <f t="shared" si="50"/>
        <v>0</v>
      </c>
      <c r="S267" s="2"/>
      <c r="T267" s="50" t="str" cm="1">
        <f t="array" ref="T267">_xlfn.IFS(R267&gt;I267,"KO : Le montant retenu est supérieur au montant présenté. Merci de revoir la ligne de contributions ou plafonner son montant.",I267=0,"",R267=I267,"OK",R267&lt;I267,"Montant instruit inférieur au montant présenté.")</f>
        <v/>
      </c>
      <c r="U267" s="9">
        <f t="shared" si="51"/>
        <v>0</v>
      </c>
    </row>
    <row r="268" spans="1:21" x14ac:dyDescent="0.35">
      <c r="A268" s="5">
        <v>264</v>
      </c>
      <c r="B268" s="2"/>
      <c r="C268" s="2"/>
      <c r="D268" s="2"/>
      <c r="E268" s="2"/>
      <c r="F268" s="44"/>
      <c r="G268" s="11"/>
      <c r="H268" s="5" t="s">
        <v>250</v>
      </c>
      <c r="I268" s="10">
        <f t="shared" si="42"/>
        <v>0</v>
      </c>
      <c r="J268" s="40"/>
      <c r="K268" s="31">
        <f t="shared" si="43"/>
        <v>0</v>
      </c>
      <c r="L268" s="2">
        <f t="shared" si="44"/>
        <v>0</v>
      </c>
      <c r="M268" s="2">
        <f t="shared" si="45"/>
        <v>0</v>
      </c>
      <c r="N268" s="2">
        <f t="shared" si="46"/>
        <v>0</v>
      </c>
      <c r="O268" s="44">
        <f t="shared" si="47"/>
        <v>0</v>
      </c>
      <c r="P268" s="11">
        <f t="shared" si="48"/>
        <v>0</v>
      </c>
      <c r="Q268" s="5" t="str">
        <f t="shared" si="49"/>
        <v>euro</v>
      </c>
      <c r="R268" s="10">
        <f t="shared" si="50"/>
        <v>0</v>
      </c>
      <c r="S268" s="2"/>
      <c r="T268" s="50" t="str" cm="1">
        <f t="array" ref="T268">_xlfn.IFS(R268&gt;I268,"KO : Le montant retenu est supérieur au montant présenté. Merci de revoir la ligne de contributions ou plafonner son montant.",I268=0,"",R268=I268,"OK",R268&lt;I268,"Montant instruit inférieur au montant présenté.")</f>
        <v/>
      </c>
      <c r="U268" s="9">
        <f t="shared" si="51"/>
        <v>0</v>
      </c>
    </row>
    <row r="269" spans="1:21" x14ac:dyDescent="0.35">
      <c r="A269" s="5">
        <v>265</v>
      </c>
      <c r="B269" s="2"/>
      <c r="C269" s="2"/>
      <c r="D269" s="2"/>
      <c r="E269" s="2"/>
      <c r="F269" s="44"/>
      <c r="G269" s="11"/>
      <c r="H269" s="5" t="s">
        <v>250</v>
      </c>
      <c r="I269" s="10">
        <f t="shared" si="42"/>
        <v>0</v>
      </c>
      <c r="J269" s="40"/>
      <c r="K269" s="31">
        <f t="shared" si="43"/>
        <v>0</v>
      </c>
      <c r="L269" s="2">
        <f t="shared" si="44"/>
        <v>0</v>
      </c>
      <c r="M269" s="2">
        <f t="shared" si="45"/>
        <v>0</v>
      </c>
      <c r="N269" s="2">
        <f t="shared" si="46"/>
        <v>0</v>
      </c>
      <c r="O269" s="44">
        <f t="shared" si="47"/>
        <v>0</v>
      </c>
      <c r="P269" s="11">
        <f t="shared" si="48"/>
        <v>0</v>
      </c>
      <c r="Q269" s="5" t="str">
        <f t="shared" si="49"/>
        <v>euro</v>
      </c>
      <c r="R269" s="10">
        <f t="shared" si="50"/>
        <v>0</v>
      </c>
      <c r="S269" s="2"/>
      <c r="T269" s="50" t="str" cm="1">
        <f t="array" ref="T269">_xlfn.IFS(R269&gt;I269,"KO : Le montant retenu est supérieur au montant présenté. Merci de revoir la ligne de contributions ou plafonner son montant.",I269=0,"",R269=I269,"OK",R269&lt;I269,"Montant instruit inférieur au montant présenté.")</f>
        <v/>
      </c>
      <c r="U269" s="9">
        <f t="shared" si="51"/>
        <v>0</v>
      </c>
    </row>
    <row r="270" spans="1:21" x14ac:dyDescent="0.35">
      <c r="A270" s="5">
        <v>266</v>
      </c>
      <c r="B270" s="2"/>
      <c r="C270" s="2"/>
      <c r="D270" s="2"/>
      <c r="E270" s="2"/>
      <c r="F270" s="44"/>
      <c r="G270" s="11"/>
      <c r="H270" s="5" t="s">
        <v>250</v>
      </c>
      <c r="I270" s="10">
        <f t="shared" si="42"/>
        <v>0</v>
      </c>
      <c r="J270" s="40"/>
      <c r="K270" s="31">
        <f t="shared" si="43"/>
        <v>0</v>
      </c>
      <c r="L270" s="2">
        <f t="shared" si="44"/>
        <v>0</v>
      </c>
      <c r="M270" s="2">
        <f t="shared" si="45"/>
        <v>0</v>
      </c>
      <c r="N270" s="2">
        <f t="shared" si="46"/>
        <v>0</v>
      </c>
      <c r="O270" s="44">
        <f t="shared" si="47"/>
        <v>0</v>
      </c>
      <c r="P270" s="11">
        <f t="shared" si="48"/>
        <v>0</v>
      </c>
      <c r="Q270" s="5" t="str">
        <f t="shared" si="49"/>
        <v>euro</v>
      </c>
      <c r="R270" s="10">
        <f t="shared" si="50"/>
        <v>0</v>
      </c>
      <c r="S270" s="2"/>
      <c r="T270" s="50" t="str" cm="1">
        <f t="array" ref="T270">_xlfn.IFS(R270&gt;I270,"KO : Le montant retenu est supérieur au montant présenté. Merci de revoir la ligne de contributions ou plafonner son montant.",I270=0,"",R270=I270,"OK",R270&lt;I270,"Montant instruit inférieur au montant présenté.")</f>
        <v/>
      </c>
      <c r="U270" s="9">
        <f t="shared" si="51"/>
        <v>0</v>
      </c>
    </row>
    <row r="271" spans="1:21" x14ac:dyDescent="0.35">
      <c r="A271" s="5">
        <v>267</v>
      </c>
      <c r="B271" s="2"/>
      <c r="C271" s="2"/>
      <c r="D271" s="2"/>
      <c r="E271" s="2"/>
      <c r="F271" s="44"/>
      <c r="G271" s="11"/>
      <c r="H271" s="5" t="s">
        <v>250</v>
      </c>
      <c r="I271" s="10">
        <f t="shared" si="42"/>
        <v>0</v>
      </c>
      <c r="J271" s="40"/>
      <c r="K271" s="31">
        <f t="shared" si="43"/>
        <v>0</v>
      </c>
      <c r="L271" s="2">
        <f t="shared" si="44"/>
        <v>0</v>
      </c>
      <c r="M271" s="2">
        <f t="shared" si="45"/>
        <v>0</v>
      </c>
      <c r="N271" s="2">
        <f t="shared" si="46"/>
        <v>0</v>
      </c>
      <c r="O271" s="44">
        <f t="shared" si="47"/>
        <v>0</v>
      </c>
      <c r="P271" s="11">
        <f t="shared" si="48"/>
        <v>0</v>
      </c>
      <c r="Q271" s="5" t="str">
        <f t="shared" si="49"/>
        <v>euro</v>
      </c>
      <c r="R271" s="10">
        <f t="shared" si="50"/>
        <v>0</v>
      </c>
      <c r="S271" s="2"/>
      <c r="T271" s="50" t="str" cm="1">
        <f t="array" ref="T271">_xlfn.IFS(R271&gt;I271,"KO : Le montant retenu est supérieur au montant présenté. Merci de revoir la ligne de contributions ou plafonner son montant.",I271=0,"",R271=I271,"OK",R271&lt;I271,"Montant instruit inférieur au montant présenté.")</f>
        <v/>
      </c>
      <c r="U271" s="9">
        <f t="shared" si="51"/>
        <v>0</v>
      </c>
    </row>
    <row r="272" spans="1:21" x14ac:dyDescent="0.35">
      <c r="A272" s="5">
        <v>268</v>
      </c>
      <c r="B272" s="2"/>
      <c r="C272" s="2"/>
      <c r="D272" s="2"/>
      <c r="E272" s="2"/>
      <c r="F272" s="44"/>
      <c r="G272" s="11"/>
      <c r="H272" s="5" t="s">
        <v>250</v>
      </c>
      <c r="I272" s="10">
        <f t="shared" si="42"/>
        <v>0</v>
      </c>
      <c r="J272" s="40"/>
      <c r="K272" s="31">
        <f t="shared" si="43"/>
        <v>0</v>
      </c>
      <c r="L272" s="2">
        <f t="shared" si="44"/>
        <v>0</v>
      </c>
      <c r="M272" s="2">
        <f t="shared" si="45"/>
        <v>0</v>
      </c>
      <c r="N272" s="2">
        <f t="shared" si="46"/>
        <v>0</v>
      </c>
      <c r="O272" s="44">
        <f t="shared" si="47"/>
        <v>0</v>
      </c>
      <c r="P272" s="11">
        <f t="shared" si="48"/>
        <v>0</v>
      </c>
      <c r="Q272" s="5" t="str">
        <f t="shared" si="49"/>
        <v>euro</v>
      </c>
      <c r="R272" s="10">
        <f t="shared" si="50"/>
        <v>0</v>
      </c>
      <c r="S272" s="2"/>
      <c r="T272" s="50" t="str" cm="1">
        <f t="array" ref="T272">_xlfn.IFS(R272&gt;I272,"KO : Le montant retenu est supérieur au montant présenté. Merci de revoir la ligne de contributions ou plafonner son montant.",I272=0,"",R272=I272,"OK",R272&lt;I272,"Montant instruit inférieur au montant présenté.")</f>
        <v/>
      </c>
      <c r="U272" s="9">
        <f t="shared" si="51"/>
        <v>0</v>
      </c>
    </row>
    <row r="273" spans="1:21" x14ac:dyDescent="0.35">
      <c r="A273" s="5">
        <v>269</v>
      </c>
      <c r="B273" s="2"/>
      <c r="C273" s="2"/>
      <c r="D273" s="2"/>
      <c r="E273" s="2"/>
      <c r="F273" s="44"/>
      <c r="G273" s="11"/>
      <c r="H273" s="5" t="s">
        <v>250</v>
      </c>
      <c r="I273" s="10">
        <f t="shared" si="42"/>
        <v>0</v>
      </c>
      <c r="J273" s="40"/>
      <c r="K273" s="31">
        <f t="shared" si="43"/>
        <v>0</v>
      </c>
      <c r="L273" s="2">
        <f t="shared" si="44"/>
        <v>0</v>
      </c>
      <c r="M273" s="2">
        <f t="shared" si="45"/>
        <v>0</v>
      </c>
      <c r="N273" s="2">
        <f t="shared" si="46"/>
        <v>0</v>
      </c>
      <c r="O273" s="44">
        <f t="shared" si="47"/>
        <v>0</v>
      </c>
      <c r="P273" s="11">
        <f t="shared" si="48"/>
        <v>0</v>
      </c>
      <c r="Q273" s="5" t="str">
        <f t="shared" si="49"/>
        <v>euro</v>
      </c>
      <c r="R273" s="10">
        <f t="shared" si="50"/>
        <v>0</v>
      </c>
      <c r="S273" s="2"/>
      <c r="T273" s="50" t="str" cm="1">
        <f t="array" ref="T273">_xlfn.IFS(R273&gt;I273,"KO : Le montant retenu est supérieur au montant présenté. Merci de revoir la ligne de contributions ou plafonner son montant.",I273=0,"",R273=I273,"OK",R273&lt;I273,"Montant instruit inférieur au montant présenté.")</f>
        <v/>
      </c>
      <c r="U273" s="9">
        <f t="shared" si="51"/>
        <v>0</v>
      </c>
    </row>
    <row r="274" spans="1:21" x14ac:dyDescent="0.35">
      <c r="A274" s="5">
        <v>270</v>
      </c>
      <c r="B274" s="2"/>
      <c r="C274" s="2"/>
      <c r="D274" s="2"/>
      <c r="E274" s="2"/>
      <c r="F274" s="44"/>
      <c r="G274" s="11"/>
      <c r="H274" s="5" t="s">
        <v>250</v>
      </c>
      <c r="I274" s="10">
        <f t="shared" si="42"/>
        <v>0</v>
      </c>
      <c r="J274" s="40"/>
      <c r="K274" s="31">
        <f t="shared" si="43"/>
        <v>0</v>
      </c>
      <c r="L274" s="2">
        <f t="shared" si="44"/>
        <v>0</v>
      </c>
      <c r="M274" s="2">
        <f t="shared" si="45"/>
        <v>0</v>
      </c>
      <c r="N274" s="2">
        <f t="shared" si="46"/>
        <v>0</v>
      </c>
      <c r="O274" s="44">
        <f t="shared" si="47"/>
        <v>0</v>
      </c>
      <c r="P274" s="11">
        <f t="shared" si="48"/>
        <v>0</v>
      </c>
      <c r="Q274" s="5" t="str">
        <f t="shared" si="49"/>
        <v>euro</v>
      </c>
      <c r="R274" s="10">
        <f t="shared" si="50"/>
        <v>0</v>
      </c>
      <c r="S274" s="2"/>
      <c r="T274" s="50" t="str" cm="1">
        <f t="array" ref="T274">_xlfn.IFS(R274&gt;I274,"KO : Le montant retenu est supérieur au montant présenté. Merci de revoir la ligne de contributions ou plafonner son montant.",I274=0,"",R274=I274,"OK",R274&lt;I274,"Montant instruit inférieur au montant présenté.")</f>
        <v/>
      </c>
      <c r="U274" s="9">
        <f t="shared" si="51"/>
        <v>0</v>
      </c>
    </row>
    <row r="275" spans="1:21" x14ac:dyDescent="0.35">
      <c r="A275" s="5">
        <v>271</v>
      </c>
      <c r="B275" s="2"/>
      <c r="C275" s="2"/>
      <c r="D275" s="2"/>
      <c r="E275" s="2"/>
      <c r="F275" s="44"/>
      <c r="G275" s="11"/>
      <c r="H275" s="5" t="s">
        <v>250</v>
      </c>
      <c r="I275" s="10">
        <f t="shared" si="42"/>
        <v>0</v>
      </c>
      <c r="J275" s="40"/>
      <c r="K275" s="31">
        <f t="shared" si="43"/>
        <v>0</v>
      </c>
      <c r="L275" s="2">
        <f t="shared" si="44"/>
        <v>0</v>
      </c>
      <c r="M275" s="2">
        <f t="shared" si="45"/>
        <v>0</v>
      </c>
      <c r="N275" s="2">
        <f t="shared" si="46"/>
        <v>0</v>
      </c>
      <c r="O275" s="44">
        <f t="shared" si="47"/>
        <v>0</v>
      </c>
      <c r="P275" s="11">
        <f t="shared" si="48"/>
        <v>0</v>
      </c>
      <c r="Q275" s="5" t="str">
        <f t="shared" si="49"/>
        <v>euro</v>
      </c>
      <c r="R275" s="10">
        <f t="shared" si="50"/>
        <v>0</v>
      </c>
      <c r="S275" s="2"/>
      <c r="T275" s="50" t="str" cm="1">
        <f t="array" ref="T275">_xlfn.IFS(R275&gt;I275,"KO : Le montant retenu est supérieur au montant présenté. Merci de revoir la ligne de contributions ou plafonner son montant.",I275=0,"",R275=I275,"OK",R275&lt;I275,"Montant instruit inférieur au montant présenté.")</f>
        <v/>
      </c>
      <c r="U275" s="9">
        <f t="shared" si="51"/>
        <v>0</v>
      </c>
    </row>
    <row r="276" spans="1:21" x14ac:dyDescent="0.35">
      <c r="A276" s="5">
        <v>272</v>
      </c>
      <c r="B276" s="2"/>
      <c r="C276" s="2"/>
      <c r="D276" s="2"/>
      <c r="E276" s="2"/>
      <c r="F276" s="44"/>
      <c r="G276" s="11"/>
      <c r="H276" s="5" t="s">
        <v>250</v>
      </c>
      <c r="I276" s="10">
        <f t="shared" si="42"/>
        <v>0</v>
      </c>
      <c r="J276" s="40"/>
      <c r="K276" s="31">
        <f t="shared" si="43"/>
        <v>0</v>
      </c>
      <c r="L276" s="2">
        <f t="shared" si="44"/>
        <v>0</v>
      </c>
      <c r="M276" s="2">
        <f t="shared" si="45"/>
        <v>0</v>
      </c>
      <c r="N276" s="2">
        <f t="shared" si="46"/>
        <v>0</v>
      </c>
      <c r="O276" s="44">
        <f t="shared" si="47"/>
        <v>0</v>
      </c>
      <c r="P276" s="11">
        <f t="shared" si="48"/>
        <v>0</v>
      </c>
      <c r="Q276" s="5" t="str">
        <f t="shared" si="49"/>
        <v>euro</v>
      </c>
      <c r="R276" s="10">
        <f t="shared" si="50"/>
        <v>0</v>
      </c>
      <c r="S276" s="2"/>
      <c r="T276" s="50" t="str" cm="1">
        <f t="array" ref="T276">_xlfn.IFS(R276&gt;I276,"KO : Le montant retenu est supérieur au montant présenté. Merci de revoir la ligne de contributions ou plafonner son montant.",I276=0,"",R276=I276,"OK",R276&lt;I276,"Montant instruit inférieur au montant présenté.")</f>
        <v/>
      </c>
      <c r="U276" s="9">
        <f t="shared" si="51"/>
        <v>0</v>
      </c>
    </row>
    <row r="277" spans="1:21" x14ac:dyDescent="0.35">
      <c r="A277" s="5">
        <v>273</v>
      </c>
      <c r="B277" s="2"/>
      <c r="C277" s="2"/>
      <c r="D277" s="2"/>
      <c r="E277" s="2"/>
      <c r="F277" s="44"/>
      <c r="G277" s="11"/>
      <c r="H277" s="5" t="s">
        <v>250</v>
      </c>
      <c r="I277" s="10">
        <f t="shared" si="42"/>
        <v>0</v>
      </c>
      <c r="J277" s="40"/>
      <c r="K277" s="31">
        <f t="shared" si="43"/>
        <v>0</v>
      </c>
      <c r="L277" s="2">
        <f t="shared" si="44"/>
        <v>0</v>
      </c>
      <c r="M277" s="2">
        <f t="shared" si="45"/>
        <v>0</v>
      </c>
      <c r="N277" s="2">
        <f t="shared" si="46"/>
        <v>0</v>
      </c>
      <c r="O277" s="44">
        <f t="shared" si="47"/>
        <v>0</v>
      </c>
      <c r="P277" s="11">
        <f t="shared" si="48"/>
        <v>0</v>
      </c>
      <c r="Q277" s="5" t="str">
        <f t="shared" si="49"/>
        <v>euro</v>
      </c>
      <c r="R277" s="10">
        <f t="shared" si="50"/>
        <v>0</v>
      </c>
      <c r="S277" s="2"/>
      <c r="T277" s="50" t="str" cm="1">
        <f t="array" ref="T277">_xlfn.IFS(R277&gt;I277,"KO : Le montant retenu est supérieur au montant présenté. Merci de revoir la ligne de contributions ou plafonner son montant.",I277=0,"",R277=I277,"OK",R277&lt;I277,"Montant instruit inférieur au montant présenté.")</f>
        <v/>
      </c>
      <c r="U277" s="9">
        <f t="shared" si="51"/>
        <v>0</v>
      </c>
    </row>
    <row r="278" spans="1:21" x14ac:dyDescent="0.35">
      <c r="A278" s="5">
        <v>274</v>
      </c>
      <c r="B278" s="2"/>
      <c r="C278" s="2"/>
      <c r="D278" s="2"/>
      <c r="E278" s="2"/>
      <c r="F278" s="44"/>
      <c r="G278" s="11"/>
      <c r="H278" s="5" t="s">
        <v>250</v>
      </c>
      <c r="I278" s="10">
        <f t="shared" si="42"/>
        <v>0</v>
      </c>
      <c r="J278" s="40"/>
      <c r="K278" s="31">
        <f t="shared" si="43"/>
        <v>0</v>
      </c>
      <c r="L278" s="2">
        <f t="shared" si="44"/>
        <v>0</v>
      </c>
      <c r="M278" s="2">
        <f t="shared" si="45"/>
        <v>0</v>
      </c>
      <c r="N278" s="2">
        <f t="shared" si="46"/>
        <v>0</v>
      </c>
      <c r="O278" s="44">
        <f t="shared" si="47"/>
        <v>0</v>
      </c>
      <c r="P278" s="11">
        <f t="shared" si="48"/>
        <v>0</v>
      </c>
      <c r="Q278" s="5" t="str">
        <f t="shared" si="49"/>
        <v>euro</v>
      </c>
      <c r="R278" s="10">
        <f t="shared" si="50"/>
        <v>0</v>
      </c>
      <c r="S278" s="2"/>
      <c r="T278" s="50" t="str" cm="1">
        <f t="array" ref="T278">_xlfn.IFS(R278&gt;I278,"KO : Le montant retenu est supérieur au montant présenté. Merci de revoir la ligne de contributions ou plafonner son montant.",I278=0,"",R278=I278,"OK",R278&lt;I278,"Montant instruit inférieur au montant présenté.")</f>
        <v/>
      </c>
      <c r="U278" s="9">
        <f t="shared" si="51"/>
        <v>0</v>
      </c>
    </row>
    <row r="279" spans="1:21" x14ac:dyDescent="0.35">
      <c r="A279" s="5">
        <v>275</v>
      </c>
      <c r="B279" s="2"/>
      <c r="C279" s="2"/>
      <c r="D279" s="2"/>
      <c r="E279" s="2"/>
      <c r="F279" s="44"/>
      <c r="G279" s="11"/>
      <c r="H279" s="5" t="s">
        <v>250</v>
      </c>
      <c r="I279" s="10">
        <f t="shared" si="42"/>
        <v>0</v>
      </c>
      <c r="J279" s="40"/>
      <c r="K279" s="31">
        <f t="shared" si="43"/>
        <v>0</v>
      </c>
      <c r="L279" s="2">
        <f t="shared" si="44"/>
        <v>0</v>
      </c>
      <c r="M279" s="2">
        <f t="shared" si="45"/>
        <v>0</v>
      </c>
      <c r="N279" s="2">
        <f t="shared" si="46"/>
        <v>0</v>
      </c>
      <c r="O279" s="44">
        <f t="shared" si="47"/>
        <v>0</v>
      </c>
      <c r="P279" s="11">
        <f t="shared" si="48"/>
        <v>0</v>
      </c>
      <c r="Q279" s="5" t="str">
        <f t="shared" si="49"/>
        <v>euro</v>
      </c>
      <c r="R279" s="10">
        <f t="shared" si="50"/>
        <v>0</v>
      </c>
      <c r="S279" s="2"/>
      <c r="T279" s="50" t="str" cm="1">
        <f t="array" ref="T279">_xlfn.IFS(R279&gt;I279,"KO : Le montant retenu est supérieur au montant présenté. Merci de revoir la ligne de contributions ou plafonner son montant.",I279=0,"",R279=I279,"OK",R279&lt;I279,"Montant instruit inférieur au montant présenté.")</f>
        <v/>
      </c>
      <c r="U279" s="9">
        <f t="shared" si="51"/>
        <v>0</v>
      </c>
    </row>
    <row r="280" spans="1:21" x14ac:dyDescent="0.35">
      <c r="A280" s="5">
        <v>276</v>
      </c>
      <c r="B280" s="2"/>
      <c r="C280" s="2"/>
      <c r="D280" s="2"/>
      <c r="E280" s="2"/>
      <c r="F280" s="44"/>
      <c r="G280" s="11"/>
      <c r="H280" s="5" t="s">
        <v>250</v>
      </c>
      <c r="I280" s="10">
        <f t="shared" si="42"/>
        <v>0</v>
      </c>
      <c r="J280" s="40"/>
      <c r="K280" s="31">
        <f t="shared" si="43"/>
        <v>0</v>
      </c>
      <c r="L280" s="2">
        <f t="shared" si="44"/>
        <v>0</v>
      </c>
      <c r="M280" s="2">
        <f t="shared" si="45"/>
        <v>0</v>
      </c>
      <c r="N280" s="2">
        <f t="shared" si="46"/>
        <v>0</v>
      </c>
      <c r="O280" s="44">
        <f t="shared" si="47"/>
        <v>0</v>
      </c>
      <c r="P280" s="11">
        <f t="shared" si="48"/>
        <v>0</v>
      </c>
      <c r="Q280" s="5" t="str">
        <f t="shared" si="49"/>
        <v>euro</v>
      </c>
      <c r="R280" s="10">
        <f t="shared" si="50"/>
        <v>0</v>
      </c>
      <c r="S280" s="2"/>
      <c r="T280" s="50" t="str" cm="1">
        <f t="array" ref="T280">_xlfn.IFS(R280&gt;I280,"KO : Le montant retenu est supérieur au montant présenté. Merci de revoir la ligne de contributions ou plafonner son montant.",I280=0,"",R280=I280,"OK",R280&lt;I280,"Montant instruit inférieur au montant présenté.")</f>
        <v/>
      </c>
      <c r="U280" s="9">
        <f t="shared" si="51"/>
        <v>0</v>
      </c>
    </row>
    <row r="281" spans="1:21" x14ac:dyDescent="0.35">
      <c r="A281" s="5">
        <v>277</v>
      </c>
      <c r="B281" s="2"/>
      <c r="C281" s="2"/>
      <c r="D281" s="2"/>
      <c r="E281" s="2"/>
      <c r="F281" s="44"/>
      <c r="G281" s="11"/>
      <c r="H281" s="5" t="s">
        <v>250</v>
      </c>
      <c r="I281" s="10">
        <f t="shared" si="42"/>
        <v>0</v>
      </c>
      <c r="J281" s="40"/>
      <c r="K281" s="31">
        <f t="shared" si="43"/>
        <v>0</v>
      </c>
      <c r="L281" s="2">
        <f t="shared" si="44"/>
        <v>0</v>
      </c>
      <c r="M281" s="2">
        <f t="shared" si="45"/>
        <v>0</v>
      </c>
      <c r="N281" s="2">
        <f t="shared" si="46"/>
        <v>0</v>
      </c>
      <c r="O281" s="44">
        <f t="shared" si="47"/>
        <v>0</v>
      </c>
      <c r="P281" s="11">
        <f t="shared" si="48"/>
        <v>0</v>
      </c>
      <c r="Q281" s="5" t="str">
        <f t="shared" si="49"/>
        <v>euro</v>
      </c>
      <c r="R281" s="10">
        <f t="shared" si="50"/>
        <v>0</v>
      </c>
      <c r="S281" s="2"/>
      <c r="T281" s="50" t="str" cm="1">
        <f t="array" ref="T281">_xlfn.IFS(R281&gt;I281,"KO : Le montant retenu est supérieur au montant présenté. Merci de revoir la ligne de contributions ou plafonner son montant.",I281=0,"",R281=I281,"OK",R281&lt;I281,"Montant instruit inférieur au montant présenté.")</f>
        <v/>
      </c>
      <c r="U281" s="9">
        <f t="shared" si="51"/>
        <v>0</v>
      </c>
    </row>
    <row r="282" spans="1:21" x14ac:dyDescent="0.35">
      <c r="A282" s="5">
        <v>278</v>
      </c>
      <c r="B282" s="2"/>
      <c r="C282" s="2"/>
      <c r="D282" s="2"/>
      <c r="E282" s="2"/>
      <c r="F282" s="44"/>
      <c r="G282" s="11"/>
      <c r="H282" s="5" t="s">
        <v>250</v>
      </c>
      <c r="I282" s="10">
        <f t="shared" si="42"/>
        <v>0</v>
      </c>
      <c r="J282" s="40"/>
      <c r="K282" s="31">
        <f t="shared" si="43"/>
        <v>0</v>
      </c>
      <c r="L282" s="2">
        <f t="shared" si="44"/>
        <v>0</v>
      </c>
      <c r="M282" s="2">
        <f t="shared" si="45"/>
        <v>0</v>
      </c>
      <c r="N282" s="2">
        <f t="shared" si="46"/>
        <v>0</v>
      </c>
      <c r="O282" s="44">
        <f t="shared" si="47"/>
        <v>0</v>
      </c>
      <c r="P282" s="11">
        <f t="shared" si="48"/>
        <v>0</v>
      </c>
      <c r="Q282" s="5" t="str">
        <f t="shared" si="49"/>
        <v>euro</v>
      </c>
      <c r="R282" s="10">
        <f t="shared" si="50"/>
        <v>0</v>
      </c>
      <c r="S282" s="2"/>
      <c r="T282" s="50" t="str" cm="1">
        <f t="array" ref="T282">_xlfn.IFS(R282&gt;I282,"KO : Le montant retenu est supérieur au montant présenté. Merci de revoir la ligne de contributions ou plafonner son montant.",I282=0,"",R282=I282,"OK",R282&lt;I282,"Montant instruit inférieur au montant présenté.")</f>
        <v/>
      </c>
      <c r="U282" s="9">
        <f t="shared" si="51"/>
        <v>0</v>
      </c>
    </row>
    <row r="283" spans="1:21" x14ac:dyDescent="0.35">
      <c r="A283" s="5">
        <v>279</v>
      </c>
      <c r="B283" s="2"/>
      <c r="C283" s="2"/>
      <c r="D283" s="2"/>
      <c r="E283" s="2"/>
      <c r="F283" s="44"/>
      <c r="G283" s="11"/>
      <c r="H283" s="5" t="s">
        <v>250</v>
      </c>
      <c r="I283" s="10">
        <f t="shared" si="42"/>
        <v>0</v>
      </c>
      <c r="J283" s="40"/>
      <c r="K283" s="31">
        <f t="shared" si="43"/>
        <v>0</v>
      </c>
      <c r="L283" s="2">
        <f t="shared" si="44"/>
        <v>0</v>
      </c>
      <c r="M283" s="2">
        <f t="shared" si="45"/>
        <v>0</v>
      </c>
      <c r="N283" s="2">
        <f t="shared" si="46"/>
        <v>0</v>
      </c>
      <c r="O283" s="44">
        <f t="shared" si="47"/>
        <v>0</v>
      </c>
      <c r="P283" s="11">
        <f t="shared" si="48"/>
        <v>0</v>
      </c>
      <c r="Q283" s="5" t="str">
        <f t="shared" si="49"/>
        <v>euro</v>
      </c>
      <c r="R283" s="10">
        <f t="shared" si="50"/>
        <v>0</v>
      </c>
      <c r="S283" s="2"/>
      <c r="T283" s="50" t="str" cm="1">
        <f t="array" ref="T283">_xlfn.IFS(R283&gt;I283,"KO : Le montant retenu est supérieur au montant présenté. Merci de revoir la ligne de contributions ou plafonner son montant.",I283=0,"",R283=I283,"OK",R283&lt;I283,"Montant instruit inférieur au montant présenté.")</f>
        <v/>
      </c>
      <c r="U283" s="9">
        <f t="shared" si="51"/>
        <v>0</v>
      </c>
    </row>
    <row r="284" spans="1:21" x14ac:dyDescent="0.35">
      <c r="A284" s="5">
        <v>280</v>
      </c>
      <c r="B284" s="2"/>
      <c r="C284" s="2"/>
      <c r="D284" s="2"/>
      <c r="E284" s="2"/>
      <c r="F284" s="44"/>
      <c r="G284" s="11"/>
      <c r="H284" s="5" t="s">
        <v>250</v>
      </c>
      <c r="I284" s="10">
        <f t="shared" si="42"/>
        <v>0</v>
      </c>
      <c r="J284" s="40"/>
      <c r="K284" s="31">
        <f t="shared" si="43"/>
        <v>0</v>
      </c>
      <c r="L284" s="2">
        <f t="shared" si="44"/>
        <v>0</v>
      </c>
      <c r="M284" s="2">
        <f t="shared" si="45"/>
        <v>0</v>
      </c>
      <c r="N284" s="2">
        <f t="shared" si="46"/>
        <v>0</v>
      </c>
      <c r="O284" s="44">
        <f t="shared" si="47"/>
        <v>0</v>
      </c>
      <c r="P284" s="11">
        <f t="shared" si="48"/>
        <v>0</v>
      </c>
      <c r="Q284" s="5" t="str">
        <f t="shared" si="49"/>
        <v>euro</v>
      </c>
      <c r="R284" s="10">
        <f t="shared" si="50"/>
        <v>0</v>
      </c>
      <c r="S284" s="2"/>
      <c r="T284" s="50" t="str" cm="1">
        <f t="array" ref="T284">_xlfn.IFS(R284&gt;I284,"KO : Le montant retenu est supérieur au montant présenté. Merci de revoir la ligne de contributions ou plafonner son montant.",I284=0,"",R284=I284,"OK",R284&lt;I284,"Montant instruit inférieur au montant présenté.")</f>
        <v/>
      </c>
      <c r="U284" s="9">
        <f t="shared" si="51"/>
        <v>0</v>
      </c>
    </row>
    <row r="285" spans="1:21" x14ac:dyDescent="0.35">
      <c r="A285" s="5">
        <v>281</v>
      </c>
      <c r="B285" s="2"/>
      <c r="C285" s="2"/>
      <c r="D285" s="2"/>
      <c r="E285" s="2"/>
      <c r="F285" s="44"/>
      <c r="G285" s="11"/>
      <c r="H285" s="5" t="s">
        <v>250</v>
      </c>
      <c r="I285" s="10">
        <f t="shared" si="42"/>
        <v>0</v>
      </c>
      <c r="J285" s="40"/>
      <c r="K285" s="31">
        <f t="shared" si="43"/>
        <v>0</v>
      </c>
      <c r="L285" s="2">
        <f t="shared" si="44"/>
        <v>0</v>
      </c>
      <c r="M285" s="2">
        <f t="shared" si="45"/>
        <v>0</v>
      </c>
      <c r="N285" s="2">
        <f t="shared" si="46"/>
        <v>0</v>
      </c>
      <c r="O285" s="44">
        <f t="shared" si="47"/>
        <v>0</v>
      </c>
      <c r="P285" s="11">
        <f t="shared" si="48"/>
        <v>0</v>
      </c>
      <c r="Q285" s="5" t="str">
        <f t="shared" si="49"/>
        <v>euro</v>
      </c>
      <c r="R285" s="10">
        <f t="shared" si="50"/>
        <v>0</v>
      </c>
      <c r="S285" s="2"/>
      <c r="T285" s="50" t="str" cm="1">
        <f t="array" ref="T285">_xlfn.IFS(R285&gt;I285,"KO : Le montant retenu est supérieur au montant présenté. Merci de revoir la ligne de contributions ou plafonner son montant.",I285=0,"",R285=I285,"OK",R285&lt;I285,"Montant instruit inférieur au montant présenté.")</f>
        <v/>
      </c>
      <c r="U285" s="9">
        <f t="shared" si="51"/>
        <v>0</v>
      </c>
    </row>
    <row r="286" spans="1:21" x14ac:dyDescent="0.35">
      <c r="A286" s="5">
        <v>282</v>
      </c>
      <c r="B286" s="2"/>
      <c r="C286" s="2"/>
      <c r="D286" s="2"/>
      <c r="E286" s="2"/>
      <c r="F286" s="44"/>
      <c r="G286" s="11"/>
      <c r="H286" s="5" t="s">
        <v>250</v>
      </c>
      <c r="I286" s="10">
        <f t="shared" si="42"/>
        <v>0</v>
      </c>
      <c r="J286" s="40"/>
      <c r="K286" s="31">
        <f t="shared" si="43"/>
        <v>0</v>
      </c>
      <c r="L286" s="2">
        <f t="shared" si="44"/>
        <v>0</v>
      </c>
      <c r="M286" s="2">
        <f t="shared" si="45"/>
        <v>0</v>
      </c>
      <c r="N286" s="2">
        <f t="shared" si="46"/>
        <v>0</v>
      </c>
      <c r="O286" s="44">
        <f t="shared" si="47"/>
        <v>0</v>
      </c>
      <c r="P286" s="11">
        <f t="shared" si="48"/>
        <v>0</v>
      </c>
      <c r="Q286" s="5" t="str">
        <f t="shared" si="49"/>
        <v>euro</v>
      </c>
      <c r="R286" s="10">
        <f t="shared" si="50"/>
        <v>0</v>
      </c>
      <c r="S286" s="2"/>
      <c r="T286" s="50" t="str" cm="1">
        <f t="array" ref="T286">_xlfn.IFS(R286&gt;I286,"KO : Le montant retenu est supérieur au montant présenté. Merci de revoir la ligne de contributions ou plafonner son montant.",I286=0,"",R286=I286,"OK",R286&lt;I286,"Montant instruit inférieur au montant présenté.")</f>
        <v/>
      </c>
      <c r="U286" s="9">
        <f t="shared" si="51"/>
        <v>0</v>
      </c>
    </row>
    <row r="287" spans="1:21" x14ac:dyDescent="0.35">
      <c r="A287" s="5">
        <v>283</v>
      </c>
      <c r="B287" s="2"/>
      <c r="C287" s="2"/>
      <c r="D287" s="2"/>
      <c r="E287" s="2"/>
      <c r="F287" s="44"/>
      <c r="G287" s="11"/>
      <c r="H287" s="5" t="s">
        <v>250</v>
      </c>
      <c r="I287" s="10">
        <f t="shared" si="42"/>
        <v>0</v>
      </c>
      <c r="J287" s="40"/>
      <c r="K287" s="31">
        <f t="shared" si="43"/>
        <v>0</v>
      </c>
      <c r="L287" s="2">
        <f t="shared" si="44"/>
        <v>0</v>
      </c>
      <c r="M287" s="2">
        <f t="shared" si="45"/>
        <v>0</v>
      </c>
      <c r="N287" s="2">
        <f t="shared" si="46"/>
        <v>0</v>
      </c>
      <c r="O287" s="44">
        <f t="shared" si="47"/>
        <v>0</v>
      </c>
      <c r="P287" s="11">
        <f t="shared" si="48"/>
        <v>0</v>
      </c>
      <c r="Q287" s="5" t="str">
        <f t="shared" si="49"/>
        <v>euro</v>
      </c>
      <c r="R287" s="10">
        <f t="shared" si="50"/>
        <v>0</v>
      </c>
      <c r="S287" s="2"/>
      <c r="T287" s="50" t="str" cm="1">
        <f t="array" ref="T287">_xlfn.IFS(R287&gt;I287,"KO : Le montant retenu est supérieur au montant présenté. Merci de revoir la ligne de contributions ou plafonner son montant.",I287=0,"",R287=I287,"OK",R287&lt;I287,"Montant instruit inférieur au montant présenté.")</f>
        <v/>
      </c>
      <c r="U287" s="9">
        <f t="shared" si="51"/>
        <v>0</v>
      </c>
    </row>
    <row r="288" spans="1:21" x14ac:dyDescent="0.35">
      <c r="A288" s="5">
        <v>284</v>
      </c>
      <c r="B288" s="2"/>
      <c r="C288" s="2"/>
      <c r="D288" s="2"/>
      <c r="E288" s="2"/>
      <c r="F288" s="44"/>
      <c r="G288" s="11"/>
      <c r="H288" s="5" t="s">
        <v>250</v>
      </c>
      <c r="I288" s="10">
        <f t="shared" si="42"/>
        <v>0</v>
      </c>
      <c r="J288" s="40"/>
      <c r="K288" s="31">
        <f t="shared" si="43"/>
        <v>0</v>
      </c>
      <c r="L288" s="2">
        <f t="shared" si="44"/>
        <v>0</v>
      </c>
      <c r="M288" s="2">
        <f t="shared" si="45"/>
        <v>0</v>
      </c>
      <c r="N288" s="2">
        <f t="shared" si="46"/>
        <v>0</v>
      </c>
      <c r="O288" s="44">
        <f t="shared" si="47"/>
        <v>0</v>
      </c>
      <c r="P288" s="11">
        <f t="shared" si="48"/>
        <v>0</v>
      </c>
      <c r="Q288" s="5" t="str">
        <f t="shared" si="49"/>
        <v>euro</v>
      </c>
      <c r="R288" s="10">
        <f t="shared" si="50"/>
        <v>0</v>
      </c>
      <c r="S288" s="2"/>
      <c r="T288" s="50" t="str" cm="1">
        <f t="array" ref="T288">_xlfn.IFS(R288&gt;I288,"KO : Le montant retenu est supérieur au montant présenté. Merci de revoir la ligne de contributions ou plafonner son montant.",I288=0,"",R288=I288,"OK",R288&lt;I288,"Montant instruit inférieur au montant présenté.")</f>
        <v/>
      </c>
      <c r="U288" s="9">
        <f t="shared" si="51"/>
        <v>0</v>
      </c>
    </row>
    <row r="289" spans="1:21" x14ac:dyDescent="0.35">
      <c r="A289" s="5">
        <v>285</v>
      </c>
      <c r="B289" s="2"/>
      <c r="C289" s="2"/>
      <c r="D289" s="2"/>
      <c r="E289" s="2"/>
      <c r="F289" s="44"/>
      <c r="G289" s="11"/>
      <c r="H289" s="5" t="s">
        <v>250</v>
      </c>
      <c r="I289" s="10">
        <f t="shared" si="42"/>
        <v>0</v>
      </c>
      <c r="J289" s="40"/>
      <c r="K289" s="31">
        <f t="shared" si="43"/>
        <v>0</v>
      </c>
      <c r="L289" s="2">
        <f t="shared" si="44"/>
        <v>0</v>
      </c>
      <c r="M289" s="2">
        <f t="shared" si="45"/>
        <v>0</v>
      </c>
      <c r="N289" s="2">
        <f t="shared" si="46"/>
        <v>0</v>
      </c>
      <c r="O289" s="44">
        <f t="shared" si="47"/>
        <v>0</v>
      </c>
      <c r="P289" s="11">
        <f t="shared" si="48"/>
        <v>0</v>
      </c>
      <c r="Q289" s="5" t="str">
        <f t="shared" si="49"/>
        <v>euro</v>
      </c>
      <c r="R289" s="10">
        <f t="shared" si="50"/>
        <v>0</v>
      </c>
      <c r="S289" s="2"/>
      <c r="T289" s="50" t="str" cm="1">
        <f t="array" ref="T289">_xlfn.IFS(R289&gt;I289,"KO : Le montant retenu est supérieur au montant présenté. Merci de revoir la ligne de contributions ou plafonner son montant.",I289=0,"",R289=I289,"OK",R289&lt;I289,"Montant instruit inférieur au montant présenté.")</f>
        <v/>
      </c>
      <c r="U289" s="9">
        <f t="shared" si="51"/>
        <v>0</v>
      </c>
    </row>
    <row r="290" spans="1:21" x14ac:dyDescent="0.35">
      <c r="A290" s="5">
        <v>286</v>
      </c>
      <c r="B290" s="2"/>
      <c r="C290" s="2"/>
      <c r="D290" s="2"/>
      <c r="E290" s="2"/>
      <c r="F290" s="44"/>
      <c r="G290" s="11"/>
      <c r="H290" s="5" t="s">
        <v>250</v>
      </c>
      <c r="I290" s="10">
        <f t="shared" si="42"/>
        <v>0</v>
      </c>
      <c r="J290" s="40"/>
      <c r="K290" s="31">
        <f t="shared" si="43"/>
        <v>0</v>
      </c>
      <c r="L290" s="2">
        <f t="shared" si="44"/>
        <v>0</v>
      </c>
      <c r="M290" s="2">
        <f t="shared" si="45"/>
        <v>0</v>
      </c>
      <c r="N290" s="2">
        <f t="shared" si="46"/>
        <v>0</v>
      </c>
      <c r="O290" s="44">
        <f t="shared" si="47"/>
        <v>0</v>
      </c>
      <c r="P290" s="11">
        <f t="shared" si="48"/>
        <v>0</v>
      </c>
      <c r="Q290" s="5" t="str">
        <f t="shared" si="49"/>
        <v>euro</v>
      </c>
      <c r="R290" s="10">
        <f t="shared" si="50"/>
        <v>0</v>
      </c>
      <c r="S290" s="2"/>
      <c r="T290" s="50" t="str" cm="1">
        <f t="array" ref="T290">_xlfn.IFS(R290&gt;I290,"KO : Le montant retenu est supérieur au montant présenté. Merci de revoir la ligne de contributions ou plafonner son montant.",I290=0,"",R290=I290,"OK",R290&lt;I290,"Montant instruit inférieur au montant présenté.")</f>
        <v/>
      </c>
      <c r="U290" s="9">
        <f t="shared" si="51"/>
        <v>0</v>
      </c>
    </row>
    <row r="291" spans="1:21" x14ac:dyDescent="0.35">
      <c r="A291" s="5">
        <v>287</v>
      </c>
      <c r="B291" s="2"/>
      <c r="C291" s="2"/>
      <c r="D291" s="2"/>
      <c r="E291" s="2"/>
      <c r="F291" s="44"/>
      <c r="G291" s="11"/>
      <c r="H291" s="5" t="s">
        <v>250</v>
      </c>
      <c r="I291" s="10">
        <f t="shared" si="42"/>
        <v>0</v>
      </c>
      <c r="J291" s="40"/>
      <c r="K291" s="31">
        <f t="shared" si="43"/>
        <v>0</v>
      </c>
      <c r="L291" s="2">
        <f t="shared" si="44"/>
        <v>0</v>
      </c>
      <c r="M291" s="2">
        <f t="shared" si="45"/>
        <v>0</v>
      </c>
      <c r="N291" s="2">
        <f t="shared" si="46"/>
        <v>0</v>
      </c>
      <c r="O291" s="44">
        <f t="shared" si="47"/>
        <v>0</v>
      </c>
      <c r="P291" s="11">
        <f t="shared" si="48"/>
        <v>0</v>
      </c>
      <c r="Q291" s="5" t="str">
        <f t="shared" si="49"/>
        <v>euro</v>
      </c>
      <c r="R291" s="10">
        <f t="shared" si="50"/>
        <v>0</v>
      </c>
      <c r="S291" s="2"/>
      <c r="T291" s="50" t="str" cm="1">
        <f t="array" ref="T291">_xlfn.IFS(R291&gt;I291,"KO : Le montant retenu est supérieur au montant présenté. Merci de revoir la ligne de contributions ou plafonner son montant.",I291=0,"",R291=I291,"OK",R291&lt;I291,"Montant instruit inférieur au montant présenté.")</f>
        <v/>
      </c>
      <c r="U291" s="9">
        <f t="shared" si="51"/>
        <v>0</v>
      </c>
    </row>
    <row r="292" spans="1:21" x14ac:dyDescent="0.35">
      <c r="A292" s="5">
        <v>288</v>
      </c>
      <c r="B292" s="2"/>
      <c r="C292" s="2"/>
      <c r="D292" s="2"/>
      <c r="E292" s="2"/>
      <c r="F292" s="44"/>
      <c r="G292" s="11"/>
      <c r="H292" s="5" t="s">
        <v>250</v>
      </c>
      <c r="I292" s="10">
        <f t="shared" si="42"/>
        <v>0</v>
      </c>
      <c r="J292" s="40"/>
      <c r="K292" s="31">
        <f t="shared" si="43"/>
        <v>0</v>
      </c>
      <c r="L292" s="2">
        <f t="shared" si="44"/>
        <v>0</v>
      </c>
      <c r="M292" s="2">
        <f t="shared" si="45"/>
        <v>0</v>
      </c>
      <c r="N292" s="2">
        <f t="shared" si="46"/>
        <v>0</v>
      </c>
      <c r="O292" s="44">
        <f t="shared" si="47"/>
        <v>0</v>
      </c>
      <c r="P292" s="11">
        <f t="shared" si="48"/>
        <v>0</v>
      </c>
      <c r="Q292" s="5" t="str">
        <f t="shared" si="49"/>
        <v>euro</v>
      </c>
      <c r="R292" s="10">
        <f t="shared" si="50"/>
        <v>0</v>
      </c>
      <c r="S292" s="2"/>
      <c r="T292" s="50" t="str" cm="1">
        <f t="array" ref="T292">_xlfn.IFS(R292&gt;I292,"KO : Le montant retenu est supérieur au montant présenté. Merci de revoir la ligne de contributions ou plafonner son montant.",I292=0,"",R292=I292,"OK",R292&lt;I292,"Montant instruit inférieur au montant présenté.")</f>
        <v/>
      </c>
      <c r="U292" s="9">
        <f t="shared" si="51"/>
        <v>0</v>
      </c>
    </row>
    <row r="293" spans="1:21" x14ac:dyDescent="0.35">
      <c r="A293" s="5">
        <v>289</v>
      </c>
      <c r="B293" s="2"/>
      <c r="C293" s="2"/>
      <c r="D293" s="2"/>
      <c r="E293" s="2"/>
      <c r="F293" s="44"/>
      <c r="G293" s="11"/>
      <c r="H293" s="5" t="s">
        <v>250</v>
      </c>
      <c r="I293" s="10">
        <f t="shared" si="42"/>
        <v>0</v>
      </c>
      <c r="J293" s="40"/>
      <c r="K293" s="31">
        <f t="shared" si="43"/>
        <v>0</v>
      </c>
      <c r="L293" s="2">
        <f t="shared" si="44"/>
        <v>0</v>
      </c>
      <c r="M293" s="2">
        <f t="shared" si="45"/>
        <v>0</v>
      </c>
      <c r="N293" s="2">
        <f t="shared" si="46"/>
        <v>0</v>
      </c>
      <c r="O293" s="44">
        <f t="shared" si="47"/>
        <v>0</v>
      </c>
      <c r="P293" s="11">
        <f t="shared" si="48"/>
        <v>0</v>
      </c>
      <c r="Q293" s="5" t="str">
        <f t="shared" si="49"/>
        <v>euro</v>
      </c>
      <c r="R293" s="10">
        <f t="shared" si="50"/>
        <v>0</v>
      </c>
      <c r="S293" s="2"/>
      <c r="T293" s="50" t="str" cm="1">
        <f t="array" ref="T293">_xlfn.IFS(R293&gt;I293,"KO : Le montant retenu est supérieur au montant présenté. Merci de revoir la ligne de contributions ou plafonner son montant.",I293=0,"",R293=I293,"OK",R293&lt;I293,"Montant instruit inférieur au montant présenté.")</f>
        <v/>
      </c>
      <c r="U293" s="9">
        <f t="shared" si="51"/>
        <v>0</v>
      </c>
    </row>
    <row r="294" spans="1:21" x14ac:dyDescent="0.35">
      <c r="A294" s="5">
        <v>290</v>
      </c>
      <c r="B294" s="2"/>
      <c r="C294" s="2"/>
      <c r="D294" s="2"/>
      <c r="E294" s="2"/>
      <c r="F294" s="44"/>
      <c r="G294" s="11"/>
      <c r="H294" s="5" t="s">
        <v>250</v>
      </c>
      <c r="I294" s="10">
        <f t="shared" si="42"/>
        <v>0</v>
      </c>
      <c r="J294" s="40"/>
      <c r="K294" s="31">
        <f t="shared" si="43"/>
        <v>0</v>
      </c>
      <c r="L294" s="2">
        <f t="shared" si="44"/>
        <v>0</v>
      </c>
      <c r="M294" s="2">
        <f t="shared" si="45"/>
        <v>0</v>
      </c>
      <c r="N294" s="2">
        <f t="shared" si="46"/>
        <v>0</v>
      </c>
      <c r="O294" s="44">
        <f t="shared" si="47"/>
        <v>0</v>
      </c>
      <c r="P294" s="11">
        <f t="shared" si="48"/>
        <v>0</v>
      </c>
      <c r="Q294" s="5" t="str">
        <f t="shared" si="49"/>
        <v>euro</v>
      </c>
      <c r="R294" s="10">
        <f t="shared" si="50"/>
        <v>0</v>
      </c>
      <c r="S294" s="2"/>
      <c r="T294" s="50" t="str" cm="1">
        <f t="array" ref="T294">_xlfn.IFS(R294&gt;I294,"KO : Le montant retenu est supérieur au montant présenté. Merci de revoir la ligne de contributions ou plafonner son montant.",I294=0,"",R294=I294,"OK",R294&lt;I294,"Montant instruit inférieur au montant présenté.")</f>
        <v/>
      </c>
      <c r="U294" s="9">
        <f t="shared" si="51"/>
        <v>0</v>
      </c>
    </row>
    <row r="295" spans="1:21" x14ac:dyDescent="0.35">
      <c r="A295" s="5">
        <v>291</v>
      </c>
      <c r="B295" s="2"/>
      <c r="C295" s="2"/>
      <c r="D295" s="2"/>
      <c r="E295" s="2"/>
      <c r="F295" s="44"/>
      <c r="G295" s="11"/>
      <c r="H295" s="5" t="s">
        <v>250</v>
      </c>
      <c r="I295" s="10">
        <f t="shared" si="42"/>
        <v>0</v>
      </c>
      <c r="J295" s="40"/>
      <c r="K295" s="31">
        <f t="shared" si="43"/>
        <v>0</v>
      </c>
      <c r="L295" s="2">
        <f t="shared" si="44"/>
        <v>0</v>
      </c>
      <c r="M295" s="2">
        <f t="shared" si="45"/>
        <v>0</v>
      </c>
      <c r="N295" s="2">
        <f t="shared" si="46"/>
        <v>0</v>
      </c>
      <c r="O295" s="44">
        <f t="shared" si="47"/>
        <v>0</v>
      </c>
      <c r="P295" s="11">
        <f t="shared" si="48"/>
        <v>0</v>
      </c>
      <c r="Q295" s="5" t="str">
        <f t="shared" si="49"/>
        <v>euro</v>
      </c>
      <c r="R295" s="10">
        <f t="shared" si="50"/>
        <v>0</v>
      </c>
      <c r="S295" s="2"/>
      <c r="T295" s="50" t="str" cm="1">
        <f t="array" ref="T295">_xlfn.IFS(R295&gt;I295,"KO : Le montant retenu est supérieur au montant présenté. Merci de revoir la ligne de contributions ou plafonner son montant.",I295=0,"",R295=I295,"OK",R295&lt;I295,"Montant instruit inférieur au montant présenté.")</f>
        <v/>
      </c>
      <c r="U295" s="9">
        <f t="shared" si="51"/>
        <v>0</v>
      </c>
    </row>
    <row r="296" spans="1:21" x14ac:dyDescent="0.35">
      <c r="A296" s="5">
        <v>292</v>
      </c>
      <c r="B296" s="2"/>
      <c r="C296" s="2"/>
      <c r="D296" s="2"/>
      <c r="E296" s="2"/>
      <c r="F296" s="44"/>
      <c r="G296" s="11"/>
      <c r="H296" s="5" t="s">
        <v>250</v>
      </c>
      <c r="I296" s="10">
        <f t="shared" si="42"/>
        <v>0</v>
      </c>
      <c r="J296" s="40"/>
      <c r="K296" s="31">
        <f t="shared" si="43"/>
        <v>0</v>
      </c>
      <c r="L296" s="2">
        <f t="shared" si="44"/>
        <v>0</v>
      </c>
      <c r="M296" s="2">
        <f t="shared" si="45"/>
        <v>0</v>
      </c>
      <c r="N296" s="2">
        <f t="shared" si="46"/>
        <v>0</v>
      </c>
      <c r="O296" s="44">
        <f t="shared" si="47"/>
        <v>0</v>
      </c>
      <c r="P296" s="11">
        <f t="shared" si="48"/>
        <v>0</v>
      </c>
      <c r="Q296" s="5" t="str">
        <f t="shared" si="49"/>
        <v>euro</v>
      </c>
      <c r="R296" s="10">
        <f t="shared" si="50"/>
        <v>0</v>
      </c>
      <c r="S296" s="2"/>
      <c r="T296" s="50" t="str" cm="1">
        <f t="array" ref="T296">_xlfn.IFS(R296&gt;I296,"KO : Le montant retenu est supérieur au montant présenté. Merci de revoir la ligne de contributions ou plafonner son montant.",I296=0,"",R296=I296,"OK",R296&lt;I296,"Montant instruit inférieur au montant présenté.")</f>
        <v/>
      </c>
      <c r="U296" s="9">
        <f t="shared" si="51"/>
        <v>0</v>
      </c>
    </row>
    <row r="297" spans="1:21" x14ac:dyDescent="0.35">
      <c r="A297" s="5">
        <v>293</v>
      </c>
      <c r="B297" s="2"/>
      <c r="C297" s="2"/>
      <c r="D297" s="2"/>
      <c r="E297" s="2"/>
      <c r="F297" s="44"/>
      <c r="G297" s="11"/>
      <c r="H297" s="5" t="s">
        <v>250</v>
      </c>
      <c r="I297" s="10">
        <f t="shared" si="42"/>
        <v>0</v>
      </c>
      <c r="J297" s="40"/>
      <c r="K297" s="31">
        <f t="shared" si="43"/>
        <v>0</v>
      </c>
      <c r="L297" s="2">
        <f t="shared" si="44"/>
        <v>0</v>
      </c>
      <c r="M297" s="2">
        <f t="shared" si="45"/>
        <v>0</v>
      </c>
      <c r="N297" s="2">
        <f t="shared" si="46"/>
        <v>0</v>
      </c>
      <c r="O297" s="44">
        <f t="shared" si="47"/>
        <v>0</v>
      </c>
      <c r="P297" s="11">
        <f t="shared" si="48"/>
        <v>0</v>
      </c>
      <c r="Q297" s="5" t="str">
        <f t="shared" si="49"/>
        <v>euro</v>
      </c>
      <c r="R297" s="10">
        <f t="shared" si="50"/>
        <v>0</v>
      </c>
      <c r="S297" s="2"/>
      <c r="T297" s="50" t="str" cm="1">
        <f t="array" ref="T297">_xlfn.IFS(R297&gt;I297,"KO : Le montant retenu est supérieur au montant présenté. Merci de revoir la ligne de contributions ou plafonner son montant.",I297=0,"",R297=I297,"OK",R297&lt;I297,"Montant instruit inférieur au montant présenté.")</f>
        <v/>
      </c>
      <c r="U297" s="9">
        <f t="shared" si="51"/>
        <v>0</v>
      </c>
    </row>
    <row r="298" spans="1:21" x14ac:dyDescent="0.35">
      <c r="A298" s="5">
        <v>294</v>
      </c>
      <c r="B298" s="2"/>
      <c r="C298" s="2"/>
      <c r="D298" s="2"/>
      <c r="E298" s="2"/>
      <c r="F298" s="44"/>
      <c r="G298" s="11"/>
      <c r="H298" s="5" t="s">
        <v>250</v>
      </c>
      <c r="I298" s="10">
        <f t="shared" si="42"/>
        <v>0</v>
      </c>
      <c r="J298" s="40"/>
      <c r="K298" s="31">
        <f t="shared" si="43"/>
        <v>0</v>
      </c>
      <c r="L298" s="2">
        <f t="shared" si="44"/>
        <v>0</v>
      </c>
      <c r="M298" s="2">
        <f t="shared" si="45"/>
        <v>0</v>
      </c>
      <c r="N298" s="2">
        <f t="shared" si="46"/>
        <v>0</v>
      </c>
      <c r="O298" s="44">
        <f t="shared" si="47"/>
        <v>0</v>
      </c>
      <c r="P298" s="11">
        <f t="shared" si="48"/>
        <v>0</v>
      </c>
      <c r="Q298" s="5" t="str">
        <f t="shared" si="49"/>
        <v>euro</v>
      </c>
      <c r="R298" s="10">
        <f t="shared" si="50"/>
        <v>0</v>
      </c>
      <c r="S298" s="2"/>
      <c r="T298" s="50" t="str" cm="1">
        <f t="array" ref="T298">_xlfn.IFS(R298&gt;I298,"KO : Le montant retenu est supérieur au montant présenté. Merci de revoir la ligne de contributions ou plafonner son montant.",I298=0,"",R298=I298,"OK",R298&lt;I298,"Montant instruit inférieur au montant présenté.")</f>
        <v/>
      </c>
      <c r="U298" s="9">
        <f t="shared" si="51"/>
        <v>0</v>
      </c>
    </row>
    <row r="299" spans="1:21" x14ac:dyDescent="0.35">
      <c r="A299" s="5">
        <v>295</v>
      </c>
      <c r="B299" s="2"/>
      <c r="C299" s="2"/>
      <c r="D299" s="2"/>
      <c r="E299" s="2"/>
      <c r="F299" s="44"/>
      <c r="G299" s="11"/>
      <c r="H299" s="5" t="s">
        <v>250</v>
      </c>
      <c r="I299" s="10">
        <f t="shared" si="42"/>
        <v>0</v>
      </c>
      <c r="J299" s="40"/>
      <c r="K299" s="31">
        <f t="shared" si="43"/>
        <v>0</v>
      </c>
      <c r="L299" s="2">
        <f t="shared" si="44"/>
        <v>0</v>
      </c>
      <c r="M299" s="2">
        <f t="shared" si="45"/>
        <v>0</v>
      </c>
      <c r="N299" s="2">
        <f t="shared" si="46"/>
        <v>0</v>
      </c>
      <c r="O299" s="44">
        <f t="shared" si="47"/>
        <v>0</v>
      </c>
      <c r="P299" s="11">
        <f t="shared" si="48"/>
        <v>0</v>
      </c>
      <c r="Q299" s="5" t="str">
        <f t="shared" si="49"/>
        <v>euro</v>
      </c>
      <c r="R299" s="10">
        <f t="shared" si="50"/>
        <v>0</v>
      </c>
      <c r="S299" s="2"/>
      <c r="T299" s="50" t="str" cm="1">
        <f t="array" ref="T299">_xlfn.IFS(R299&gt;I299,"KO : Le montant retenu est supérieur au montant présenté. Merci de revoir la ligne de contributions ou plafonner son montant.",I299=0,"",R299=I299,"OK",R299&lt;I299,"Montant instruit inférieur au montant présenté.")</f>
        <v/>
      </c>
      <c r="U299" s="9">
        <f t="shared" si="51"/>
        <v>0</v>
      </c>
    </row>
    <row r="300" spans="1:21" x14ac:dyDescent="0.35">
      <c r="A300" s="5">
        <v>296</v>
      </c>
      <c r="B300" s="2"/>
      <c r="C300" s="2"/>
      <c r="D300" s="2"/>
      <c r="E300" s="2"/>
      <c r="F300" s="44"/>
      <c r="G300" s="11"/>
      <c r="H300" s="5" t="s">
        <v>250</v>
      </c>
      <c r="I300" s="10">
        <f t="shared" si="42"/>
        <v>0</v>
      </c>
      <c r="J300" s="40"/>
      <c r="K300" s="31">
        <f t="shared" si="43"/>
        <v>0</v>
      </c>
      <c r="L300" s="2">
        <f t="shared" si="44"/>
        <v>0</v>
      </c>
      <c r="M300" s="2">
        <f t="shared" si="45"/>
        <v>0</v>
      </c>
      <c r="N300" s="2">
        <f t="shared" si="46"/>
        <v>0</v>
      </c>
      <c r="O300" s="44">
        <f t="shared" si="47"/>
        <v>0</v>
      </c>
      <c r="P300" s="11">
        <f t="shared" si="48"/>
        <v>0</v>
      </c>
      <c r="Q300" s="5" t="str">
        <f t="shared" si="49"/>
        <v>euro</v>
      </c>
      <c r="R300" s="10">
        <f t="shared" si="50"/>
        <v>0</v>
      </c>
      <c r="S300" s="2"/>
      <c r="T300" s="50" t="str" cm="1">
        <f t="array" ref="T300">_xlfn.IFS(R300&gt;I300,"KO : Le montant retenu est supérieur au montant présenté. Merci de revoir la ligne de contributions ou plafonner son montant.",I300=0,"",R300=I300,"OK",R300&lt;I300,"Montant instruit inférieur au montant présenté.")</f>
        <v/>
      </c>
      <c r="U300" s="9">
        <f t="shared" si="51"/>
        <v>0</v>
      </c>
    </row>
    <row r="301" spans="1:21" x14ac:dyDescent="0.35">
      <c r="A301" s="5">
        <v>297</v>
      </c>
      <c r="B301" s="2"/>
      <c r="C301" s="2"/>
      <c r="D301" s="2"/>
      <c r="E301" s="2"/>
      <c r="F301" s="44"/>
      <c r="G301" s="11"/>
      <c r="H301" s="5" t="s">
        <v>250</v>
      </c>
      <c r="I301" s="10">
        <f t="shared" si="42"/>
        <v>0</v>
      </c>
      <c r="J301" s="40"/>
      <c r="K301" s="31">
        <f t="shared" si="43"/>
        <v>0</v>
      </c>
      <c r="L301" s="2">
        <f t="shared" si="44"/>
        <v>0</v>
      </c>
      <c r="M301" s="2">
        <f t="shared" si="45"/>
        <v>0</v>
      </c>
      <c r="N301" s="2">
        <f t="shared" si="46"/>
        <v>0</v>
      </c>
      <c r="O301" s="44">
        <f t="shared" si="47"/>
        <v>0</v>
      </c>
      <c r="P301" s="11">
        <f t="shared" si="48"/>
        <v>0</v>
      </c>
      <c r="Q301" s="5" t="str">
        <f t="shared" si="49"/>
        <v>euro</v>
      </c>
      <c r="R301" s="10">
        <f t="shared" si="50"/>
        <v>0</v>
      </c>
      <c r="S301" s="2"/>
      <c r="T301" s="50" t="str" cm="1">
        <f t="array" ref="T301">_xlfn.IFS(R301&gt;I301,"KO : Le montant retenu est supérieur au montant présenté. Merci de revoir la ligne de contributions ou plafonner son montant.",I301=0,"",R301=I301,"OK",R301&lt;I301,"Montant instruit inférieur au montant présenté.")</f>
        <v/>
      </c>
      <c r="U301" s="9">
        <f t="shared" si="51"/>
        <v>0</v>
      </c>
    </row>
    <row r="302" spans="1:21" x14ac:dyDescent="0.35">
      <c r="A302" s="5">
        <v>298</v>
      </c>
      <c r="B302" s="2"/>
      <c r="C302" s="2"/>
      <c r="D302" s="2"/>
      <c r="E302" s="2"/>
      <c r="F302" s="44"/>
      <c r="G302" s="11"/>
      <c r="H302" s="5" t="s">
        <v>250</v>
      </c>
      <c r="I302" s="10">
        <f t="shared" si="42"/>
        <v>0</v>
      </c>
      <c r="J302" s="40"/>
      <c r="K302" s="31">
        <f t="shared" si="43"/>
        <v>0</v>
      </c>
      <c r="L302" s="2">
        <f t="shared" si="44"/>
        <v>0</v>
      </c>
      <c r="M302" s="2">
        <f t="shared" si="45"/>
        <v>0</v>
      </c>
      <c r="N302" s="2">
        <f t="shared" si="46"/>
        <v>0</v>
      </c>
      <c r="O302" s="44">
        <f t="shared" si="47"/>
        <v>0</v>
      </c>
      <c r="P302" s="11">
        <f t="shared" si="48"/>
        <v>0</v>
      </c>
      <c r="Q302" s="5" t="str">
        <f t="shared" si="49"/>
        <v>euro</v>
      </c>
      <c r="R302" s="10">
        <f t="shared" si="50"/>
        <v>0</v>
      </c>
      <c r="S302" s="2"/>
      <c r="T302" s="50" t="str" cm="1">
        <f t="array" ref="T302">_xlfn.IFS(R302&gt;I302,"KO : Le montant retenu est supérieur au montant présenté. Merci de revoir la ligne de contributions ou plafonner son montant.",I302=0,"",R302=I302,"OK",R302&lt;I302,"Montant instruit inférieur au montant présenté.")</f>
        <v/>
      </c>
      <c r="U302" s="9">
        <f t="shared" si="51"/>
        <v>0</v>
      </c>
    </row>
    <row r="303" spans="1:21" x14ac:dyDescent="0.35">
      <c r="A303" s="5">
        <v>299</v>
      </c>
      <c r="B303" s="2"/>
      <c r="C303" s="2"/>
      <c r="D303" s="2"/>
      <c r="E303" s="2"/>
      <c r="F303" s="44"/>
      <c r="G303" s="11"/>
      <c r="H303" s="5" t="s">
        <v>250</v>
      </c>
      <c r="I303" s="10">
        <f t="shared" si="42"/>
        <v>0</v>
      </c>
      <c r="J303" s="40"/>
      <c r="K303" s="31">
        <f t="shared" si="43"/>
        <v>0</v>
      </c>
      <c r="L303" s="2">
        <f t="shared" si="44"/>
        <v>0</v>
      </c>
      <c r="M303" s="2">
        <f t="shared" si="45"/>
        <v>0</v>
      </c>
      <c r="N303" s="2">
        <f t="shared" si="46"/>
        <v>0</v>
      </c>
      <c r="O303" s="44">
        <f t="shared" si="47"/>
        <v>0</v>
      </c>
      <c r="P303" s="11">
        <f t="shared" si="48"/>
        <v>0</v>
      </c>
      <c r="Q303" s="5" t="str">
        <f t="shared" si="49"/>
        <v>euro</v>
      </c>
      <c r="R303" s="10">
        <f t="shared" si="50"/>
        <v>0</v>
      </c>
      <c r="S303" s="2"/>
      <c r="T303" s="50" t="str" cm="1">
        <f t="array" ref="T303">_xlfn.IFS(R303&gt;I303,"KO : Le montant retenu est supérieur au montant présenté. Merci de revoir la ligne de contributions ou plafonner son montant.",I303=0,"",R303=I303,"OK",R303&lt;I303,"Montant instruit inférieur au montant présenté.")</f>
        <v/>
      </c>
      <c r="U303" s="9">
        <f t="shared" si="51"/>
        <v>0</v>
      </c>
    </row>
    <row r="304" spans="1:21" x14ac:dyDescent="0.35">
      <c r="A304" s="5">
        <v>300</v>
      </c>
      <c r="B304" s="2"/>
      <c r="C304" s="2"/>
      <c r="D304" s="2"/>
      <c r="E304" s="2"/>
      <c r="F304" s="44"/>
      <c r="G304" s="11"/>
      <c r="H304" s="5" t="s">
        <v>250</v>
      </c>
      <c r="I304" s="10">
        <f t="shared" si="42"/>
        <v>0</v>
      </c>
      <c r="J304" s="40"/>
      <c r="K304" s="31">
        <f t="shared" si="43"/>
        <v>0</v>
      </c>
      <c r="L304" s="2">
        <f t="shared" si="44"/>
        <v>0</v>
      </c>
      <c r="M304" s="2">
        <f t="shared" si="45"/>
        <v>0</v>
      </c>
      <c r="N304" s="2">
        <f t="shared" si="46"/>
        <v>0</v>
      </c>
      <c r="O304" s="44">
        <f t="shared" si="47"/>
        <v>0</v>
      </c>
      <c r="P304" s="11">
        <f t="shared" si="48"/>
        <v>0</v>
      </c>
      <c r="Q304" s="5" t="str">
        <f t="shared" si="49"/>
        <v>euro</v>
      </c>
      <c r="R304" s="10">
        <f t="shared" si="50"/>
        <v>0</v>
      </c>
      <c r="S304" s="2"/>
      <c r="T304" s="50" t="str" cm="1">
        <f t="array" ref="T304">_xlfn.IFS(R304&gt;I304,"KO : Le montant retenu est supérieur au montant présenté. Merci de revoir la ligne de contributions ou plafonner son montant.",I304=0,"",R304=I304,"OK",R304&lt;I304,"Montant instruit inférieur au montant présenté.")</f>
        <v/>
      </c>
      <c r="U304" s="9">
        <f t="shared" si="51"/>
        <v>0</v>
      </c>
    </row>
    <row r="305" spans="1:21" x14ac:dyDescent="0.35">
      <c r="A305" s="5">
        <v>301</v>
      </c>
      <c r="B305" s="2"/>
      <c r="C305" s="2"/>
      <c r="D305" s="2"/>
      <c r="E305" s="2"/>
      <c r="F305" s="44"/>
      <c r="G305" s="11"/>
      <c r="H305" s="5" t="s">
        <v>250</v>
      </c>
      <c r="I305" s="10">
        <f t="shared" si="42"/>
        <v>0</v>
      </c>
      <c r="J305" s="40"/>
      <c r="K305" s="31">
        <f t="shared" si="43"/>
        <v>0</v>
      </c>
      <c r="L305" s="2">
        <f t="shared" si="44"/>
        <v>0</v>
      </c>
      <c r="M305" s="2">
        <f t="shared" si="45"/>
        <v>0</v>
      </c>
      <c r="N305" s="2">
        <f t="shared" si="46"/>
        <v>0</v>
      </c>
      <c r="O305" s="44">
        <f t="shared" si="47"/>
        <v>0</v>
      </c>
      <c r="P305" s="11">
        <f t="shared" si="48"/>
        <v>0</v>
      </c>
      <c r="Q305" s="5" t="str">
        <f t="shared" si="49"/>
        <v>euro</v>
      </c>
      <c r="R305" s="10">
        <f t="shared" si="50"/>
        <v>0</v>
      </c>
      <c r="S305" s="2"/>
      <c r="T305" s="50" t="str" cm="1">
        <f t="array" ref="T305">_xlfn.IFS(R305&gt;I305,"KO : Le montant retenu est supérieur au montant présenté. Merci de revoir la ligne de contributions ou plafonner son montant.",I305=0,"",R305=I305,"OK",R305&lt;I305,"Montant instruit inférieur au montant présenté.")</f>
        <v/>
      </c>
      <c r="U305" s="9">
        <f t="shared" si="51"/>
        <v>0</v>
      </c>
    </row>
    <row r="306" spans="1:21" x14ac:dyDescent="0.35">
      <c r="A306" s="5">
        <v>302</v>
      </c>
      <c r="B306" s="2"/>
      <c r="C306" s="2"/>
      <c r="D306" s="2"/>
      <c r="E306" s="2"/>
      <c r="F306" s="44"/>
      <c r="G306" s="11"/>
      <c r="H306" s="5" t="s">
        <v>250</v>
      </c>
      <c r="I306" s="10">
        <f t="shared" si="42"/>
        <v>0</v>
      </c>
      <c r="J306" s="40"/>
      <c r="K306" s="31">
        <f t="shared" si="43"/>
        <v>0</v>
      </c>
      <c r="L306" s="2">
        <f t="shared" si="44"/>
        <v>0</v>
      </c>
      <c r="M306" s="2">
        <f t="shared" si="45"/>
        <v>0</v>
      </c>
      <c r="N306" s="2">
        <f t="shared" si="46"/>
        <v>0</v>
      </c>
      <c r="O306" s="44">
        <f t="shared" si="47"/>
        <v>0</v>
      </c>
      <c r="P306" s="11">
        <f t="shared" si="48"/>
        <v>0</v>
      </c>
      <c r="Q306" s="5" t="str">
        <f t="shared" si="49"/>
        <v>euro</v>
      </c>
      <c r="R306" s="10">
        <f t="shared" si="50"/>
        <v>0</v>
      </c>
      <c r="S306" s="2"/>
      <c r="T306" s="50" t="str" cm="1">
        <f t="array" ref="T306">_xlfn.IFS(R306&gt;I306,"KO : Le montant retenu est supérieur au montant présenté. Merci de revoir la ligne de contributions ou plafonner son montant.",I306=0,"",R306=I306,"OK",R306&lt;I306,"Montant instruit inférieur au montant présenté.")</f>
        <v/>
      </c>
      <c r="U306" s="9">
        <f t="shared" si="51"/>
        <v>0</v>
      </c>
    </row>
    <row r="307" spans="1:21" x14ac:dyDescent="0.35">
      <c r="A307" s="5">
        <v>303</v>
      </c>
      <c r="B307" s="2"/>
      <c r="C307" s="2"/>
      <c r="D307" s="2"/>
      <c r="E307" s="2"/>
      <c r="F307" s="44"/>
      <c r="G307" s="11"/>
      <c r="H307" s="5" t="s">
        <v>250</v>
      </c>
      <c r="I307" s="10">
        <f t="shared" si="42"/>
        <v>0</v>
      </c>
      <c r="J307" s="40"/>
      <c r="K307" s="31">
        <f t="shared" si="43"/>
        <v>0</v>
      </c>
      <c r="L307" s="2">
        <f t="shared" si="44"/>
        <v>0</v>
      </c>
      <c r="M307" s="2">
        <f t="shared" si="45"/>
        <v>0</v>
      </c>
      <c r="N307" s="2">
        <f t="shared" si="46"/>
        <v>0</v>
      </c>
      <c r="O307" s="44">
        <f t="shared" si="47"/>
        <v>0</v>
      </c>
      <c r="P307" s="11">
        <f t="shared" si="48"/>
        <v>0</v>
      </c>
      <c r="Q307" s="5" t="str">
        <f t="shared" si="49"/>
        <v>euro</v>
      </c>
      <c r="R307" s="10">
        <f t="shared" si="50"/>
        <v>0</v>
      </c>
      <c r="S307" s="2"/>
      <c r="T307" s="50" t="str" cm="1">
        <f t="array" ref="T307">_xlfn.IFS(R307&gt;I307,"KO : Le montant retenu est supérieur au montant présenté. Merci de revoir la ligne de contributions ou plafonner son montant.",I307=0,"",R307=I307,"OK",R307&lt;I307,"Montant instruit inférieur au montant présenté.")</f>
        <v/>
      </c>
      <c r="U307" s="9">
        <f t="shared" si="51"/>
        <v>0</v>
      </c>
    </row>
    <row r="308" spans="1:21" x14ac:dyDescent="0.35">
      <c r="A308" s="5">
        <v>304</v>
      </c>
      <c r="B308" s="2"/>
      <c r="C308" s="2"/>
      <c r="D308" s="2"/>
      <c r="E308" s="2"/>
      <c r="F308" s="44"/>
      <c r="G308" s="11"/>
      <c r="H308" s="5" t="s">
        <v>250</v>
      </c>
      <c r="I308" s="10">
        <f t="shared" si="42"/>
        <v>0</v>
      </c>
      <c r="J308" s="40"/>
      <c r="K308" s="31">
        <f t="shared" si="43"/>
        <v>0</v>
      </c>
      <c r="L308" s="2">
        <f t="shared" si="44"/>
        <v>0</v>
      </c>
      <c r="M308" s="2">
        <f t="shared" si="45"/>
        <v>0</v>
      </c>
      <c r="N308" s="2">
        <f t="shared" si="46"/>
        <v>0</v>
      </c>
      <c r="O308" s="44">
        <f t="shared" si="47"/>
        <v>0</v>
      </c>
      <c r="P308" s="11">
        <f t="shared" si="48"/>
        <v>0</v>
      </c>
      <c r="Q308" s="5" t="str">
        <f t="shared" si="49"/>
        <v>euro</v>
      </c>
      <c r="R308" s="10">
        <f t="shared" si="50"/>
        <v>0</v>
      </c>
      <c r="S308" s="2"/>
      <c r="T308" s="50" t="str" cm="1">
        <f t="array" ref="T308">_xlfn.IFS(R308&gt;I308,"KO : Le montant retenu est supérieur au montant présenté. Merci de revoir la ligne de contributions ou plafonner son montant.",I308=0,"",R308=I308,"OK",R308&lt;I308,"Montant instruit inférieur au montant présenté.")</f>
        <v/>
      </c>
      <c r="U308" s="9">
        <f t="shared" si="51"/>
        <v>0</v>
      </c>
    </row>
    <row r="309" spans="1:21" x14ac:dyDescent="0.35">
      <c r="A309" s="5">
        <v>305</v>
      </c>
      <c r="B309" s="2"/>
      <c r="C309" s="2"/>
      <c r="D309" s="2"/>
      <c r="E309" s="2"/>
      <c r="F309" s="44"/>
      <c r="G309" s="11"/>
      <c r="H309" s="5" t="s">
        <v>250</v>
      </c>
      <c r="I309" s="10">
        <f t="shared" si="42"/>
        <v>0</v>
      </c>
      <c r="J309" s="40"/>
      <c r="K309" s="31">
        <f t="shared" si="43"/>
        <v>0</v>
      </c>
      <c r="L309" s="2">
        <f t="shared" si="44"/>
        <v>0</v>
      </c>
      <c r="M309" s="2">
        <f t="shared" si="45"/>
        <v>0</v>
      </c>
      <c r="N309" s="2">
        <f t="shared" si="46"/>
        <v>0</v>
      </c>
      <c r="O309" s="44">
        <f t="shared" si="47"/>
        <v>0</v>
      </c>
      <c r="P309" s="11">
        <f t="shared" si="48"/>
        <v>0</v>
      </c>
      <c r="Q309" s="5" t="str">
        <f t="shared" si="49"/>
        <v>euro</v>
      </c>
      <c r="R309" s="10">
        <f t="shared" si="50"/>
        <v>0</v>
      </c>
      <c r="S309" s="2"/>
      <c r="T309" s="50" t="str" cm="1">
        <f t="array" ref="T309">_xlfn.IFS(R309&gt;I309,"KO : Le montant retenu est supérieur au montant présenté. Merci de revoir la ligne de contributions ou plafonner son montant.",I309=0,"",R309=I309,"OK",R309&lt;I309,"Montant instruit inférieur au montant présenté.")</f>
        <v/>
      </c>
      <c r="U309" s="9">
        <f t="shared" si="51"/>
        <v>0</v>
      </c>
    </row>
    <row r="310" spans="1:21" x14ac:dyDescent="0.35">
      <c r="A310" s="5">
        <v>306</v>
      </c>
      <c r="B310" s="2"/>
      <c r="C310" s="2"/>
      <c r="D310" s="2"/>
      <c r="E310" s="2"/>
      <c r="F310" s="44"/>
      <c r="G310" s="11"/>
      <c r="H310" s="5" t="s">
        <v>250</v>
      </c>
      <c r="I310" s="10">
        <f t="shared" si="42"/>
        <v>0</v>
      </c>
      <c r="J310" s="40"/>
      <c r="K310" s="31">
        <f t="shared" si="43"/>
        <v>0</v>
      </c>
      <c r="L310" s="2">
        <f t="shared" si="44"/>
        <v>0</v>
      </c>
      <c r="M310" s="2">
        <f t="shared" si="45"/>
        <v>0</v>
      </c>
      <c r="N310" s="2">
        <f t="shared" si="46"/>
        <v>0</v>
      </c>
      <c r="O310" s="44">
        <f t="shared" si="47"/>
        <v>0</v>
      </c>
      <c r="P310" s="11">
        <f t="shared" si="48"/>
        <v>0</v>
      </c>
      <c r="Q310" s="5" t="str">
        <f t="shared" si="49"/>
        <v>euro</v>
      </c>
      <c r="R310" s="10">
        <f t="shared" si="50"/>
        <v>0</v>
      </c>
      <c r="S310" s="2"/>
      <c r="T310" s="50" t="str" cm="1">
        <f t="array" ref="T310">_xlfn.IFS(R310&gt;I310,"KO : Le montant retenu est supérieur au montant présenté. Merci de revoir la ligne de contributions ou plafonner son montant.",I310=0,"",R310=I310,"OK",R310&lt;I310,"Montant instruit inférieur au montant présenté.")</f>
        <v/>
      </c>
      <c r="U310" s="9">
        <f t="shared" si="51"/>
        <v>0</v>
      </c>
    </row>
    <row r="311" spans="1:21" x14ac:dyDescent="0.35">
      <c r="A311" s="5">
        <v>307</v>
      </c>
      <c r="B311" s="2"/>
      <c r="C311" s="2"/>
      <c r="D311" s="2"/>
      <c r="E311" s="2"/>
      <c r="F311" s="44"/>
      <c r="G311" s="11"/>
      <c r="H311" s="5" t="s">
        <v>250</v>
      </c>
      <c r="I311" s="10">
        <f t="shared" si="42"/>
        <v>0</v>
      </c>
      <c r="J311" s="40"/>
      <c r="K311" s="31">
        <f t="shared" si="43"/>
        <v>0</v>
      </c>
      <c r="L311" s="2">
        <f t="shared" si="44"/>
        <v>0</v>
      </c>
      <c r="M311" s="2">
        <f t="shared" si="45"/>
        <v>0</v>
      </c>
      <c r="N311" s="2">
        <f t="shared" si="46"/>
        <v>0</v>
      </c>
      <c r="O311" s="44">
        <f t="shared" si="47"/>
        <v>0</v>
      </c>
      <c r="P311" s="11">
        <f t="shared" si="48"/>
        <v>0</v>
      </c>
      <c r="Q311" s="5" t="str">
        <f t="shared" si="49"/>
        <v>euro</v>
      </c>
      <c r="R311" s="10">
        <f t="shared" si="50"/>
        <v>0</v>
      </c>
      <c r="S311" s="2"/>
      <c r="T311" s="50" t="str" cm="1">
        <f t="array" ref="T311">_xlfn.IFS(R311&gt;I311,"KO : Le montant retenu est supérieur au montant présenté. Merci de revoir la ligne de contributions ou plafonner son montant.",I311=0,"",R311=I311,"OK",R311&lt;I311,"Montant instruit inférieur au montant présenté.")</f>
        <v/>
      </c>
      <c r="U311" s="9">
        <f t="shared" si="51"/>
        <v>0</v>
      </c>
    </row>
    <row r="312" spans="1:21" x14ac:dyDescent="0.35">
      <c r="A312" s="5">
        <v>308</v>
      </c>
      <c r="B312" s="2"/>
      <c r="C312" s="2"/>
      <c r="D312" s="2"/>
      <c r="E312" s="2"/>
      <c r="F312" s="44"/>
      <c r="G312" s="11"/>
      <c r="H312" s="5" t="s">
        <v>250</v>
      </c>
      <c r="I312" s="10">
        <f t="shared" si="42"/>
        <v>0</v>
      </c>
      <c r="J312" s="40"/>
      <c r="K312" s="31">
        <f t="shared" si="43"/>
        <v>0</v>
      </c>
      <c r="L312" s="2">
        <f t="shared" si="44"/>
        <v>0</v>
      </c>
      <c r="M312" s="2">
        <f t="shared" si="45"/>
        <v>0</v>
      </c>
      <c r="N312" s="2">
        <f t="shared" si="46"/>
        <v>0</v>
      </c>
      <c r="O312" s="44">
        <f t="shared" si="47"/>
        <v>0</v>
      </c>
      <c r="P312" s="11">
        <f t="shared" si="48"/>
        <v>0</v>
      </c>
      <c r="Q312" s="5" t="str">
        <f t="shared" si="49"/>
        <v>euro</v>
      </c>
      <c r="R312" s="10">
        <f t="shared" si="50"/>
        <v>0</v>
      </c>
      <c r="S312" s="2"/>
      <c r="T312" s="50" t="str" cm="1">
        <f t="array" ref="T312">_xlfn.IFS(R312&gt;I312,"KO : Le montant retenu est supérieur au montant présenté. Merci de revoir la ligne de contributions ou plafonner son montant.",I312=0,"",R312=I312,"OK",R312&lt;I312,"Montant instruit inférieur au montant présenté.")</f>
        <v/>
      </c>
      <c r="U312" s="9">
        <f t="shared" si="51"/>
        <v>0</v>
      </c>
    </row>
    <row r="313" spans="1:21" x14ac:dyDescent="0.35">
      <c r="A313" s="5">
        <v>309</v>
      </c>
      <c r="B313" s="2"/>
      <c r="C313" s="2"/>
      <c r="D313" s="2"/>
      <c r="E313" s="2"/>
      <c r="F313" s="44"/>
      <c r="G313" s="11"/>
      <c r="H313" s="5" t="s">
        <v>250</v>
      </c>
      <c r="I313" s="10">
        <f t="shared" si="42"/>
        <v>0</v>
      </c>
      <c r="J313" s="40"/>
      <c r="K313" s="31">
        <f t="shared" si="43"/>
        <v>0</v>
      </c>
      <c r="L313" s="2">
        <f t="shared" si="44"/>
        <v>0</v>
      </c>
      <c r="M313" s="2">
        <f t="shared" si="45"/>
        <v>0</v>
      </c>
      <c r="N313" s="2">
        <f t="shared" si="46"/>
        <v>0</v>
      </c>
      <c r="O313" s="44">
        <f t="shared" si="47"/>
        <v>0</v>
      </c>
      <c r="P313" s="11">
        <f t="shared" si="48"/>
        <v>0</v>
      </c>
      <c r="Q313" s="5" t="str">
        <f t="shared" si="49"/>
        <v>euro</v>
      </c>
      <c r="R313" s="10">
        <f t="shared" si="50"/>
        <v>0</v>
      </c>
      <c r="S313" s="2"/>
      <c r="T313" s="50" t="str" cm="1">
        <f t="array" ref="T313">_xlfn.IFS(R313&gt;I313,"KO : Le montant retenu est supérieur au montant présenté. Merci de revoir la ligne de contributions ou plafonner son montant.",I313=0,"",R313=I313,"OK",R313&lt;I313,"Montant instruit inférieur au montant présenté.")</f>
        <v/>
      </c>
      <c r="U313" s="9">
        <f t="shared" si="51"/>
        <v>0</v>
      </c>
    </row>
    <row r="314" spans="1:21" x14ac:dyDescent="0.35">
      <c r="A314" s="5">
        <v>310</v>
      </c>
      <c r="B314" s="2"/>
      <c r="C314" s="2"/>
      <c r="D314" s="2"/>
      <c r="E314" s="2"/>
      <c r="F314" s="44"/>
      <c r="G314" s="11"/>
      <c r="H314" s="5" t="s">
        <v>250</v>
      </c>
      <c r="I314" s="10">
        <f t="shared" si="42"/>
        <v>0</v>
      </c>
      <c r="J314" s="40"/>
      <c r="K314" s="31">
        <f t="shared" si="43"/>
        <v>0</v>
      </c>
      <c r="L314" s="2">
        <f t="shared" si="44"/>
        <v>0</v>
      </c>
      <c r="M314" s="2">
        <f t="shared" si="45"/>
        <v>0</v>
      </c>
      <c r="N314" s="2">
        <f t="shared" si="46"/>
        <v>0</v>
      </c>
      <c r="O314" s="44">
        <f t="shared" si="47"/>
        <v>0</v>
      </c>
      <c r="P314" s="11">
        <f t="shared" si="48"/>
        <v>0</v>
      </c>
      <c r="Q314" s="5" t="str">
        <f t="shared" si="49"/>
        <v>euro</v>
      </c>
      <c r="R314" s="10">
        <f t="shared" si="50"/>
        <v>0</v>
      </c>
      <c r="S314" s="2"/>
      <c r="T314" s="50" t="str" cm="1">
        <f t="array" ref="T314">_xlfn.IFS(R314&gt;I314,"KO : Le montant retenu est supérieur au montant présenté. Merci de revoir la ligne de contributions ou plafonner son montant.",I314=0,"",R314=I314,"OK",R314&lt;I314,"Montant instruit inférieur au montant présenté.")</f>
        <v/>
      </c>
      <c r="U314" s="9">
        <f t="shared" si="51"/>
        <v>0</v>
      </c>
    </row>
    <row r="315" spans="1:21" x14ac:dyDescent="0.35">
      <c r="A315" s="5">
        <v>311</v>
      </c>
      <c r="B315" s="2"/>
      <c r="C315" s="2"/>
      <c r="D315" s="2"/>
      <c r="E315" s="2"/>
      <c r="F315" s="44"/>
      <c r="G315" s="11"/>
      <c r="H315" s="5" t="s">
        <v>250</v>
      </c>
      <c r="I315" s="10">
        <f t="shared" si="42"/>
        <v>0</v>
      </c>
      <c r="J315" s="40"/>
      <c r="K315" s="31">
        <f t="shared" si="43"/>
        <v>0</v>
      </c>
      <c r="L315" s="2">
        <f t="shared" si="44"/>
        <v>0</v>
      </c>
      <c r="M315" s="2">
        <f t="shared" si="45"/>
        <v>0</v>
      </c>
      <c r="N315" s="2">
        <f t="shared" si="46"/>
        <v>0</v>
      </c>
      <c r="O315" s="44">
        <f t="shared" si="47"/>
        <v>0</v>
      </c>
      <c r="P315" s="11">
        <f t="shared" si="48"/>
        <v>0</v>
      </c>
      <c r="Q315" s="5" t="str">
        <f t="shared" si="49"/>
        <v>euro</v>
      </c>
      <c r="R315" s="10">
        <f t="shared" si="50"/>
        <v>0</v>
      </c>
      <c r="S315" s="2"/>
      <c r="T315" s="50" t="str" cm="1">
        <f t="array" ref="T315">_xlfn.IFS(R315&gt;I315,"KO : Le montant retenu est supérieur au montant présenté. Merci de revoir la ligne de contributions ou plafonner son montant.",I315=0,"",R315=I315,"OK",R315&lt;I315,"Montant instruit inférieur au montant présenté.")</f>
        <v/>
      </c>
      <c r="U315" s="9">
        <f t="shared" si="51"/>
        <v>0</v>
      </c>
    </row>
    <row r="316" spans="1:21" x14ac:dyDescent="0.35">
      <c r="A316" s="5">
        <v>312</v>
      </c>
      <c r="B316" s="2"/>
      <c r="C316" s="2"/>
      <c r="D316" s="2"/>
      <c r="E316" s="2"/>
      <c r="F316" s="44"/>
      <c r="G316" s="11"/>
      <c r="H316" s="5" t="s">
        <v>250</v>
      </c>
      <c r="I316" s="10">
        <f t="shared" si="42"/>
        <v>0</v>
      </c>
      <c r="J316" s="40"/>
      <c r="K316" s="31">
        <f t="shared" si="43"/>
        <v>0</v>
      </c>
      <c r="L316" s="2">
        <f t="shared" si="44"/>
        <v>0</v>
      </c>
      <c r="M316" s="2">
        <f t="shared" si="45"/>
        <v>0</v>
      </c>
      <c r="N316" s="2">
        <f t="shared" si="46"/>
        <v>0</v>
      </c>
      <c r="O316" s="44">
        <f t="shared" si="47"/>
        <v>0</v>
      </c>
      <c r="P316" s="11">
        <f t="shared" si="48"/>
        <v>0</v>
      </c>
      <c r="Q316" s="5" t="str">
        <f t="shared" si="49"/>
        <v>euro</v>
      </c>
      <c r="R316" s="10">
        <f t="shared" si="50"/>
        <v>0</v>
      </c>
      <c r="S316" s="2"/>
      <c r="T316" s="50" t="str" cm="1">
        <f t="array" ref="T316">_xlfn.IFS(R316&gt;I316,"KO : Le montant retenu est supérieur au montant présenté. Merci de revoir la ligne de contributions ou plafonner son montant.",I316=0,"",R316=I316,"OK",R316&lt;I316,"Montant instruit inférieur au montant présenté.")</f>
        <v/>
      </c>
      <c r="U316" s="9">
        <f t="shared" si="51"/>
        <v>0</v>
      </c>
    </row>
    <row r="317" spans="1:21" x14ac:dyDescent="0.35">
      <c r="A317" s="5">
        <v>313</v>
      </c>
      <c r="B317" s="2"/>
      <c r="C317" s="2"/>
      <c r="D317" s="2"/>
      <c r="E317" s="2"/>
      <c r="F317" s="44"/>
      <c r="G317" s="11"/>
      <c r="H317" s="5" t="s">
        <v>250</v>
      </c>
      <c r="I317" s="10">
        <f t="shared" si="42"/>
        <v>0</v>
      </c>
      <c r="J317" s="40"/>
      <c r="K317" s="31">
        <f t="shared" si="43"/>
        <v>0</v>
      </c>
      <c r="L317" s="2">
        <f t="shared" si="44"/>
        <v>0</v>
      </c>
      <c r="M317" s="2">
        <f t="shared" si="45"/>
        <v>0</v>
      </c>
      <c r="N317" s="2">
        <f t="shared" si="46"/>
        <v>0</v>
      </c>
      <c r="O317" s="44">
        <f t="shared" si="47"/>
        <v>0</v>
      </c>
      <c r="P317" s="11">
        <f t="shared" si="48"/>
        <v>0</v>
      </c>
      <c r="Q317" s="5" t="str">
        <f t="shared" si="49"/>
        <v>euro</v>
      </c>
      <c r="R317" s="10">
        <f t="shared" si="50"/>
        <v>0</v>
      </c>
      <c r="S317" s="2"/>
      <c r="T317" s="50" t="str" cm="1">
        <f t="array" ref="T317">_xlfn.IFS(R317&gt;I317,"KO : Le montant retenu est supérieur au montant présenté. Merci de revoir la ligne de contributions ou plafonner son montant.",I317=0,"",R317=I317,"OK",R317&lt;I317,"Montant instruit inférieur au montant présenté.")</f>
        <v/>
      </c>
      <c r="U317" s="9">
        <f t="shared" si="51"/>
        <v>0</v>
      </c>
    </row>
    <row r="318" spans="1:21" x14ac:dyDescent="0.35">
      <c r="A318" s="5">
        <v>314</v>
      </c>
      <c r="B318" s="2"/>
      <c r="C318" s="2"/>
      <c r="D318" s="2"/>
      <c r="E318" s="2"/>
      <c r="F318" s="44"/>
      <c r="G318" s="11"/>
      <c r="H318" s="5" t="s">
        <v>250</v>
      </c>
      <c r="I318" s="10">
        <f t="shared" si="42"/>
        <v>0</v>
      </c>
      <c r="J318" s="40"/>
      <c r="K318" s="31">
        <f t="shared" si="43"/>
        <v>0</v>
      </c>
      <c r="L318" s="2">
        <f t="shared" si="44"/>
        <v>0</v>
      </c>
      <c r="M318" s="2">
        <f t="shared" si="45"/>
        <v>0</v>
      </c>
      <c r="N318" s="2">
        <f t="shared" si="46"/>
        <v>0</v>
      </c>
      <c r="O318" s="44">
        <f t="shared" si="47"/>
        <v>0</v>
      </c>
      <c r="P318" s="11">
        <f t="shared" si="48"/>
        <v>0</v>
      </c>
      <c r="Q318" s="5" t="str">
        <f t="shared" si="49"/>
        <v>euro</v>
      </c>
      <c r="R318" s="10">
        <f t="shared" si="50"/>
        <v>0</v>
      </c>
      <c r="S318" s="2"/>
      <c r="T318" s="50" t="str" cm="1">
        <f t="array" ref="T318">_xlfn.IFS(R318&gt;I318,"KO : Le montant retenu est supérieur au montant présenté. Merci de revoir la ligne de contributions ou plafonner son montant.",I318=0,"",R318=I318,"OK",R318&lt;I318,"Montant instruit inférieur au montant présenté.")</f>
        <v/>
      </c>
      <c r="U318" s="9">
        <f t="shared" si="51"/>
        <v>0</v>
      </c>
    </row>
    <row r="319" spans="1:21" x14ac:dyDescent="0.35">
      <c r="A319" s="5">
        <v>315</v>
      </c>
      <c r="B319" s="2"/>
      <c r="C319" s="2"/>
      <c r="D319" s="2"/>
      <c r="E319" s="2"/>
      <c r="F319" s="44"/>
      <c r="G319" s="11"/>
      <c r="H319" s="5" t="s">
        <v>250</v>
      </c>
      <c r="I319" s="10">
        <f t="shared" si="42"/>
        <v>0</v>
      </c>
      <c r="J319" s="40"/>
      <c r="K319" s="31">
        <f t="shared" si="43"/>
        <v>0</v>
      </c>
      <c r="L319" s="2">
        <f t="shared" si="44"/>
        <v>0</v>
      </c>
      <c r="M319" s="2">
        <f t="shared" si="45"/>
        <v>0</v>
      </c>
      <c r="N319" s="2">
        <f t="shared" si="46"/>
        <v>0</v>
      </c>
      <c r="O319" s="44">
        <f t="shared" si="47"/>
        <v>0</v>
      </c>
      <c r="P319" s="11">
        <f t="shared" si="48"/>
        <v>0</v>
      </c>
      <c r="Q319" s="5" t="str">
        <f t="shared" si="49"/>
        <v>euro</v>
      </c>
      <c r="R319" s="10">
        <f t="shared" si="50"/>
        <v>0</v>
      </c>
      <c r="S319" s="2"/>
      <c r="T319" s="50" t="str" cm="1">
        <f t="array" ref="T319">_xlfn.IFS(R319&gt;I319,"KO : Le montant retenu est supérieur au montant présenté. Merci de revoir la ligne de contributions ou plafonner son montant.",I319=0,"",R319=I319,"OK",R319&lt;I319,"Montant instruit inférieur au montant présenté.")</f>
        <v/>
      </c>
      <c r="U319" s="9">
        <f t="shared" si="51"/>
        <v>0</v>
      </c>
    </row>
    <row r="320" spans="1:21" x14ac:dyDescent="0.35">
      <c r="A320" s="5">
        <v>316</v>
      </c>
      <c r="B320" s="2"/>
      <c r="C320" s="2"/>
      <c r="D320" s="2"/>
      <c r="E320" s="2"/>
      <c r="F320" s="44"/>
      <c r="G320" s="11"/>
      <c r="H320" s="5" t="s">
        <v>250</v>
      </c>
      <c r="I320" s="10">
        <f t="shared" si="42"/>
        <v>0</v>
      </c>
      <c r="J320" s="40"/>
      <c r="K320" s="31">
        <f t="shared" si="43"/>
        <v>0</v>
      </c>
      <c r="L320" s="2">
        <f t="shared" si="44"/>
        <v>0</v>
      </c>
      <c r="M320" s="2">
        <f t="shared" si="45"/>
        <v>0</v>
      </c>
      <c r="N320" s="2">
        <f t="shared" si="46"/>
        <v>0</v>
      </c>
      <c r="O320" s="44">
        <f t="shared" si="47"/>
        <v>0</v>
      </c>
      <c r="P320" s="11">
        <f t="shared" si="48"/>
        <v>0</v>
      </c>
      <c r="Q320" s="5" t="str">
        <f t="shared" si="49"/>
        <v>euro</v>
      </c>
      <c r="R320" s="10">
        <f t="shared" si="50"/>
        <v>0</v>
      </c>
      <c r="S320" s="2"/>
      <c r="T320" s="50" t="str" cm="1">
        <f t="array" ref="T320">_xlfn.IFS(R320&gt;I320,"KO : Le montant retenu est supérieur au montant présenté. Merci de revoir la ligne de contributions ou plafonner son montant.",I320=0,"",R320=I320,"OK",R320&lt;I320,"Montant instruit inférieur au montant présenté.")</f>
        <v/>
      </c>
      <c r="U320" s="9">
        <f t="shared" si="51"/>
        <v>0</v>
      </c>
    </row>
    <row r="321" spans="1:21" x14ac:dyDescent="0.35">
      <c r="A321" s="5">
        <v>317</v>
      </c>
      <c r="B321" s="2"/>
      <c r="C321" s="2"/>
      <c r="D321" s="2"/>
      <c r="E321" s="2"/>
      <c r="F321" s="44"/>
      <c r="G321" s="11"/>
      <c r="H321" s="5" t="s">
        <v>250</v>
      </c>
      <c r="I321" s="10">
        <f t="shared" si="42"/>
        <v>0</v>
      </c>
      <c r="J321" s="40"/>
      <c r="K321" s="31">
        <f t="shared" si="43"/>
        <v>0</v>
      </c>
      <c r="L321" s="2">
        <f t="shared" si="44"/>
        <v>0</v>
      </c>
      <c r="M321" s="2">
        <f t="shared" si="45"/>
        <v>0</v>
      </c>
      <c r="N321" s="2">
        <f t="shared" si="46"/>
        <v>0</v>
      </c>
      <c r="O321" s="44">
        <f t="shared" si="47"/>
        <v>0</v>
      </c>
      <c r="P321" s="11">
        <f t="shared" si="48"/>
        <v>0</v>
      </c>
      <c r="Q321" s="5" t="str">
        <f t="shared" si="49"/>
        <v>euro</v>
      </c>
      <c r="R321" s="10">
        <f t="shared" si="50"/>
        <v>0</v>
      </c>
      <c r="S321" s="2"/>
      <c r="T321" s="50" t="str" cm="1">
        <f t="array" ref="T321">_xlfn.IFS(R321&gt;I321,"KO : Le montant retenu est supérieur au montant présenté. Merci de revoir la ligne de contributions ou plafonner son montant.",I321=0,"",R321=I321,"OK",R321&lt;I321,"Montant instruit inférieur au montant présenté.")</f>
        <v/>
      </c>
      <c r="U321" s="9">
        <f t="shared" si="51"/>
        <v>0</v>
      </c>
    </row>
    <row r="322" spans="1:21" x14ac:dyDescent="0.35">
      <c r="A322" s="5">
        <v>318</v>
      </c>
      <c r="B322" s="2"/>
      <c r="C322" s="2"/>
      <c r="D322" s="2"/>
      <c r="E322" s="2"/>
      <c r="F322" s="44"/>
      <c r="G322" s="11"/>
      <c r="H322" s="5" t="s">
        <v>250</v>
      </c>
      <c r="I322" s="10">
        <f t="shared" si="42"/>
        <v>0</v>
      </c>
      <c r="J322" s="40"/>
      <c r="K322" s="31">
        <f t="shared" si="43"/>
        <v>0</v>
      </c>
      <c r="L322" s="2">
        <f t="shared" si="44"/>
        <v>0</v>
      </c>
      <c r="M322" s="2">
        <f t="shared" si="45"/>
        <v>0</v>
      </c>
      <c r="N322" s="2">
        <f t="shared" si="46"/>
        <v>0</v>
      </c>
      <c r="O322" s="44">
        <f t="shared" si="47"/>
        <v>0</v>
      </c>
      <c r="P322" s="11">
        <f t="shared" si="48"/>
        <v>0</v>
      </c>
      <c r="Q322" s="5" t="str">
        <f t="shared" si="49"/>
        <v>euro</v>
      </c>
      <c r="R322" s="10">
        <f t="shared" si="50"/>
        <v>0</v>
      </c>
      <c r="S322" s="2"/>
      <c r="T322" s="50" t="str" cm="1">
        <f t="array" ref="T322">_xlfn.IFS(R322&gt;I322,"KO : Le montant retenu est supérieur au montant présenté. Merci de revoir la ligne de contributions ou plafonner son montant.",I322=0,"",R322=I322,"OK",R322&lt;I322,"Montant instruit inférieur au montant présenté.")</f>
        <v/>
      </c>
      <c r="U322" s="9">
        <f t="shared" si="51"/>
        <v>0</v>
      </c>
    </row>
    <row r="323" spans="1:21" x14ac:dyDescent="0.35">
      <c r="A323" s="5">
        <v>319</v>
      </c>
      <c r="B323" s="2"/>
      <c r="C323" s="2"/>
      <c r="D323" s="2"/>
      <c r="E323" s="2"/>
      <c r="F323" s="44"/>
      <c r="G323" s="11"/>
      <c r="H323" s="5" t="s">
        <v>250</v>
      </c>
      <c r="I323" s="10">
        <f t="shared" si="42"/>
        <v>0</v>
      </c>
      <c r="J323" s="40"/>
      <c r="K323" s="31">
        <f t="shared" si="43"/>
        <v>0</v>
      </c>
      <c r="L323" s="2">
        <f t="shared" si="44"/>
        <v>0</v>
      </c>
      <c r="M323" s="2">
        <f t="shared" si="45"/>
        <v>0</v>
      </c>
      <c r="N323" s="2">
        <f t="shared" si="46"/>
        <v>0</v>
      </c>
      <c r="O323" s="44">
        <f t="shared" si="47"/>
        <v>0</v>
      </c>
      <c r="P323" s="11">
        <f t="shared" si="48"/>
        <v>0</v>
      </c>
      <c r="Q323" s="5" t="str">
        <f t="shared" si="49"/>
        <v>euro</v>
      </c>
      <c r="R323" s="10">
        <f t="shared" si="50"/>
        <v>0</v>
      </c>
      <c r="S323" s="2"/>
      <c r="T323" s="50" t="str" cm="1">
        <f t="array" ref="T323">_xlfn.IFS(R323&gt;I323,"KO : Le montant retenu est supérieur au montant présenté. Merci de revoir la ligne de contributions ou plafonner son montant.",I323=0,"",R323=I323,"OK",R323&lt;I323,"Montant instruit inférieur au montant présenté.")</f>
        <v/>
      </c>
      <c r="U323" s="9">
        <f t="shared" si="51"/>
        <v>0</v>
      </c>
    </row>
    <row r="324" spans="1:21" x14ac:dyDescent="0.35">
      <c r="A324" s="5">
        <v>320</v>
      </c>
      <c r="B324" s="2"/>
      <c r="C324" s="2"/>
      <c r="D324" s="2"/>
      <c r="E324" s="2"/>
      <c r="F324" s="44"/>
      <c r="G324" s="11"/>
      <c r="H324" s="5" t="s">
        <v>250</v>
      </c>
      <c r="I324" s="10">
        <f t="shared" si="42"/>
        <v>0</v>
      </c>
      <c r="J324" s="40"/>
      <c r="K324" s="31">
        <f t="shared" si="43"/>
        <v>0</v>
      </c>
      <c r="L324" s="2">
        <f t="shared" si="44"/>
        <v>0</v>
      </c>
      <c r="M324" s="2">
        <f t="shared" si="45"/>
        <v>0</v>
      </c>
      <c r="N324" s="2">
        <f t="shared" si="46"/>
        <v>0</v>
      </c>
      <c r="O324" s="44">
        <f t="shared" si="47"/>
        <v>0</v>
      </c>
      <c r="P324" s="11">
        <f t="shared" si="48"/>
        <v>0</v>
      </c>
      <c r="Q324" s="5" t="str">
        <f t="shared" si="49"/>
        <v>euro</v>
      </c>
      <c r="R324" s="10">
        <f t="shared" si="50"/>
        <v>0</v>
      </c>
      <c r="S324" s="2"/>
      <c r="T324" s="50" t="str" cm="1">
        <f t="array" ref="T324">_xlfn.IFS(R324&gt;I324,"KO : Le montant retenu est supérieur au montant présenté. Merci de revoir la ligne de contributions ou plafonner son montant.",I324=0,"",R324=I324,"OK",R324&lt;I324,"Montant instruit inférieur au montant présenté.")</f>
        <v/>
      </c>
      <c r="U324" s="9">
        <f t="shared" si="51"/>
        <v>0</v>
      </c>
    </row>
    <row r="325" spans="1:21" x14ac:dyDescent="0.35">
      <c r="A325" s="5">
        <v>321</v>
      </c>
      <c r="B325" s="2"/>
      <c r="C325" s="2"/>
      <c r="D325" s="2"/>
      <c r="E325" s="2"/>
      <c r="F325" s="44"/>
      <c r="G325" s="11"/>
      <c r="H325" s="5" t="s">
        <v>250</v>
      </c>
      <c r="I325" s="10">
        <f t="shared" ref="I325:I388" si="52">G325*F325</f>
        <v>0</v>
      </c>
      <c r="J325" s="40"/>
      <c r="K325" s="31">
        <f t="shared" si="43"/>
        <v>0</v>
      </c>
      <c r="L325" s="2">
        <f t="shared" si="44"/>
        <v>0</v>
      </c>
      <c r="M325" s="2">
        <f t="shared" si="45"/>
        <v>0</v>
      </c>
      <c r="N325" s="2">
        <f t="shared" si="46"/>
        <v>0</v>
      </c>
      <c r="O325" s="44">
        <f t="shared" si="47"/>
        <v>0</v>
      </c>
      <c r="P325" s="11">
        <f t="shared" si="48"/>
        <v>0</v>
      </c>
      <c r="Q325" s="5" t="str">
        <f t="shared" si="49"/>
        <v>euro</v>
      </c>
      <c r="R325" s="10">
        <f t="shared" si="50"/>
        <v>0</v>
      </c>
      <c r="S325" s="2"/>
      <c r="T325" s="50" t="str" cm="1">
        <f t="array" ref="T325">_xlfn.IFS(R325&gt;I325,"KO : Le montant retenu est supérieur au montant présenté. Merci de revoir la ligne de contributions ou plafonner son montant.",I325=0,"",R325=I325,"OK",R325&lt;I325,"Montant instruit inférieur au montant présenté.")</f>
        <v/>
      </c>
      <c r="U325" s="9">
        <f t="shared" si="51"/>
        <v>0</v>
      </c>
    </row>
    <row r="326" spans="1:21" x14ac:dyDescent="0.35">
      <c r="A326" s="5">
        <v>322</v>
      </c>
      <c r="B326" s="2"/>
      <c r="C326" s="2"/>
      <c r="D326" s="2"/>
      <c r="E326" s="2"/>
      <c r="F326" s="44"/>
      <c r="G326" s="11"/>
      <c r="H326" s="5" t="s">
        <v>250</v>
      </c>
      <c r="I326" s="10">
        <f t="shared" si="52"/>
        <v>0</v>
      </c>
      <c r="J326" s="40"/>
      <c r="K326" s="31">
        <f t="shared" ref="K326:K389" si="53">B326</f>
        <v>0</v>
      </c>
      <c r="L326" s="2">
        <f t="shared" ref="L326:L389" si="54">C326</f>
        <v>0</v>
      </c>
      <c r="M326" s="2">
        <f t="shared" ref="M326:M389" si="55">D326</f>
        <v>0</v>
      </c>
      <c r="N326" s="2">
        <f t="shared" ref="N326:N389" si="56">E326</f>
        <v>0</v>
      </c>
      <c r="O326" s="44">
        <f t="shared" ref="O326:O389" si="57">F326</f>
        <v>0</v>
      </c>
      <c r="P326" s="11">
        <f t="shared" ref="P326:P389" si="58">G326</f>
        <v>0</v>
      </c>
      <c r="Q326" s="5" t="str">
        <f t="shared" ref="Q326:Q389" si="59">H326</f>
        <v>euro</v>
      </c>
      <c r="R326" s="10">
        <f t="shared" ref="R326:R389" si="60">O326*P326</f>
        <v>0</v>
      </c>
      <c r="S326" s="2"/>
      <c r="T326" s="50" t="str" cm="1">
        <f t="array" ref="T326">_xlfn.IFS(R326&gt;I326,"KO : Le montant retenu est supérieur au montant présenté. Merci de revoir la ligne de contributions ou plafonner son montant.",I326=0,"",R326=I326,"OK",R326&lt;I326,"Montant instruit inférieur au montant présenté.")</f>
        <v/>
      </c>
      <c r="U326" s="9">
        <f t="shared" ref="U326:U389" si="61">I326-R326</f>
        <v>0</v>
      </c>
    </row>
    <row r="327" spans="1:21" x14ac:dyDescent="0.35">
      <c r="A327" s="5">
        <v>323</v>
      </c>
      <c r="B327" s="2"/>
      <c r="C327" s="2"/>
      <c r="D327" s="2"/>
      <c r="E327" s="2"/>
      <c r="F327" s="44"/>
      <c r="G327" s="11"/>
      <c r="H327" s="5" t="s">
        <v>250</v>
      </c>
      <c r="I327" s="10">
        <f t="shared" si="52"/>
        <v>0</v>
      </c>
      <c r="J327" s="40"/>
      <c r="K327" s="31">
        <f t="shared" si="53"/>
        <v>0</v>
      </c>
      <c r="L327" s="2">
        <f t="shared" si="54"/>
        <v>0</v>
      </c>
      <c r="M327" s="2">
        <f t="shared" si="55"/>
        <v>0</v>
      </c>
      <c r="N327" s="2">
        <f t="shared" si="56"/>
        <v>0</v>
      </c>
      <c r="O327" s="44">
        <f t="shared" si="57"/>
        <v>0</v>
      </c>
      <c r="P327" s="11">
        <f t="shared" si="58"/>
        <v>0</v>
      </c>
      <c r="Q327" s="5" t="str">
        <f t="shared" si="59"/>
        <v>euro</v>
      </c>
      <c r="R327" s="10">
        <f t="shared" si="60"/>
        <v>0</v>
      </c>
      <c r="S327" s="2"/>
      <c r="T327" s="50" t="str" cm="1">
        <f t="array" ref="T327">_xlfn.IFS(R327&gt;I327,"KO : Le montant retenu est supérieur au montant présenté. Merci de revoir la ligne de contributions ou plafonner son montant.",I327=0,"",R327=I327,"OK",R327&lt;I327,"Montant instruit inférieur au montant présenté.")</f>
        <v/>
      </c>
      <c r="U327" s="9">
        <f t="shared" si="61"/>
        <v>0</v>
      </c>
    </row>
    <row r="328" spans="1:21" x14ac:dyDescent="0.35">
      <c r="A328" s="5">
        <v>324</v>
      </c>
      <c r="B328" s="2"/>
      <c r="C328" s="2"/>
      <c r="D328" s="2"/>
      <c r="E328" s="2"/>
      <c r="F328" s="44"/>
      <c r="G328" s="11"/>
      <c r="H328" s="5" t="s">
        <v>250</v>
      </c>
      <c r="I328" s="10">
        <f t="shared" si="52"/>
        <v>0</v>
      </c>
      <c r="J328" s="40"/>
      <c r="K328" s="31">
        <f t="shared" si="53"/>
        <v>0</v>
      </c>
      <c r="L328" s="2">
        <f t="shared" si="54"/>
        <v>0</v>
      </c>
      <c r="M328" s="2">
        <f t="shared" si="55"/>
        <v>0</v>
      </c>
      <c r="N328" s="2">
        <f t="shared" si="56"/>
        <v>0</v>
      </c>
      <c r="O328" s="44">
        <f t="shared" si="57"/>
        <v>0</v>
      </c>
      <c r="P328" s="11">
        <f t="shared" si="58"/>
        <v>0</v>
      </c>
      <c r="Q328" s="5" t="str">
        <f t="shared" si="59"/>
        <v>euro</v>
      </c>
      <c r="R328" s="10">
        <f t="shared" si="60"/>
        <v>0</v>
      </c>
      <c r="S328" s="2"/>
      <c r="T328" s="50" t="str" cm="1">
        <f t="array" ref="T328">_xlfn.IFS(R328&gt;I328,"KO : Le montant retenu est supérieur au montant présenté. Merci de revoir la ligne de contributions ou plafonner son montant.",I328=0,"",R328=I328,"OK",R328&lt;I328,"Montant instruit inférieur au montant présenté.")</f>
        <v/>
      </c>
      <c r="U328" s="9">
        <f t="shared" si="61"/>
        <v>0</v>
      </c>
    </row>
    <row r="329" spans="1:21" x14ac:dyDescent="0.35">
      <c r="A329" s="5">
        <v>325</v>
      </c>
      <c r="B329" s="2"/>
      <c r="C329" s="2"/>
      <c r="D329" s="2"/>
      <c r="E329" s="2"/>
      <c r="F329" s="44"/>
      <c r="G329" s="11"/>
      <c r="H329" s="5" t="s">
        <v>250</v>
      </c>
      <c r="I329" s="10">
        <f t="shared" si="52"/>
        <v>0</v>
      </c>
      <c r="J329" s="40"/>
      <c r="K329" s="31">
        <f t="shared" si="53"/>
        <v>0</v>
      </c>
      <c r="L329" s="2">
        <f t="shared" si="54"/>
        <v>0</v>
      </c>
      <c r="M329" s="2">
        <f t="shared" si="55"/>
        <v>0</v>
      </c>
      <c r="N329" s="2">
        <f t="shared" si="56"/>
        <v>0</v>
      </c>
      <c r="O329" s="44">
        <f t="shared" si="57"/>
        <v>0</v>
      </c>
      <c r="P329" s="11">
        <f t="shared" si="58"/>
        <v>0</v>
      </c>
      <c r="Q329" s="5" t="str">
        <f t="shared" si="59"/>
        <v>euro</v>
      </c>
      <c r="R329" s="10">
        <f t="shared" si="60"/>
        <v>0</v>
      </c>
      <c r="S329" s="2"/>
      <c r="T329" s="50" t="str" cm="1">
        <f t="array" ref="T329">_xlfn.IFS(R329&gt;I329,"KO : Le montant retenu est supérieur au montant présenté. Merci de revoir la ligne de contributions ou plafonner son montant.",I329=0,"",R329=I329,"OK",R329&lt;I329,"Montant instruit inférieur au montant présenté.")</f>
        <v/>
      </c>
      <c r="U329" s="9">
        <f t="shared" si="61"/>
        <v>0</v>
      </c>
    </row>
    <row r="330" spans="1:21" x14ac:dyDescent="0.35">
      <c r="A330" s="5">
        <v>326</v>
      </c>
      <c r="B330" s="2"/>
      <c r="C330" s="2"/>
      <c r="D330" s="2"/>
      <c r="E330" s="2"/>
      <c r="F330" s="44"/>
      <c r="G330" s="11"/>
      <c r="H330" s="5" t="s">
        <v>250</v>
      </c>
      <c r="I330" s="10">
        <f t="shared" si="52"/>
        <v>0</v>
      </c>
      <c r="J330" s="40"/>
      <c r="K330" s="31">
        <f t="shared" si="53"/>
        <v>0</v>
      </c>
      <c r="L330" s="2">
        <f t="shared" si="54"/>
        <v>0</v>
      </c>
      <c r="M330" s="2">
        <f t="shared" si="55"/>
        <v>0</v>
      </c>
      <c r="N330" s="2">
        <f t="shared" si="56"/>
        <v>0</v>
      </c>
      <c r="O330" s="44">
        <f t="shared" si="57"/>
        <v>0</v>
      </c>
      <c r="P330" s="11">
        <f t="shared" si="58"/>
        <v>0</v>
      </c>
      <c r="Q330" s="5" t="str">
        <f t="shared" si="59"/>
        <v>euro</v>
      </c>
      <c r="R330" s="10">
        <f t="shared" si="60"/>
        <v>0</v>
      </c>
      <c r="S330" s="2"/>
      <c r="T330" s="50" t="str" cm="1">
        <f t="array" ref="T330">_xlfn.IFS(R330&gt;I330,"KO : Le montant retenu est supérieur au montant présenté. Merci de revoir la ligne de contributions ou plafonner son montant.",I330=0,"",R330=I330,"OK",R330&lt;I330,"Montant instruit inférieur au montant présenté.")</f>
        <v/>
      </c>
      <c r="U330" s="9">
        <f t="shared" si="61"/>
        <v>0</v>
      </c>
    </row>
    <row r="331" spans="1:21" x14ac:dyDescent="0.35">
      <c r="A331" s="5">
        <v>327</v>
      </c>
      <c r="B331" s="2"/>
      <c r="C331" s="2"/>
      <c r="D331" s="2"/>
      <c r="E331" s="2"/>
      <c r="F331" s="44"/>
      <c r="G331" s="11"/>
      <c r="H331" s="5" t="s">
        <v>250</v>
      </c>
      <c r="I331" s="10">
        <f t="shared" si="52"/>
        <v>0</v>
      </c>
      <c r="J331" s="40"/>
      <c r="K331" s="31">
        <f t="shared" si="53"/>
        <v>0</v>
      </c>
      <c r="L331" s="2">
        <f t="shared" si="54"/>
        <v>0</v>
      </c>
      <c r="M331" s="2">
        <f t="shared" si="55"/>
        <v>0</v>
      </c>
      <c r="N331" s="2">
        <f t="shared" si="56"/>
        <v>0</v>
      </c>
      <c r="O331" s="44">
        <f t="shared" si="57"/>
        <v>0</v>
      </c>
      <c r="P331" s="11">
        <f t="shared" si="58"/>
        <v>0</v>
      </c>
      <c r="Q331" s="5" t="str">
        <f t="shared" si="59"/>
        <v>euro</v>
      </c>
      <c r="R331" s="10">
        <f t="shared" si="60"/>
        <v>0</v>
      </c>
      <c r="S331" s="2"/>
      <c r="T331" s="50" t="str" cm="1">
        <f t="array" ref="T331">_xlfn.IFS(R331&gt;I331,"KO : Le montant retenu est supérieur au montant présenté. Merci de revoir la ligne de contributions ou plafonner son montant.",I331=0,"",R331=I331,"OK",R331&lt;I331,"Montant instruit inférieur au montant présenté.")</f>
        <v/>
      </c>
      <c r="U331" s="9">
        <f t="shared" si="61"/>
        <v>0</v>
      </c>
    </row>
    <row r="332" spans="1:21" x14ac:dyDescent="0.35">
      <c r="A332" s="5">
        <v>328</v>
      </c>
      <c r="B332" s="2"/>
      <c r="C332" s="2"/>
      <c r="D332" s="2"/>
      <c r="E332" s="2"/>
      <c r="F332" s="44"/>
      <c r="G332" s="11"/>
      <c r="H332" s="5" t="s">
        <v>250</v>
      </c>
      <c r="I332" s="10">
        <f t="shared" si="52"/>
        <v>0</v>
      </c>
      <c r="J332" s="40"/>
      <c r="K332" s="31">
        <f t="shared" si="53"/>
        <v>0</v>
      </c>
      <c r="L332" s="2">
        <f t="shared" si="54"/>
        <v>0</v>
      </c>
      <c r="M332" s="2">
        <f t="shared" si="55"/>
        <v>0</v>
      </c>
      <c r="N332" s="2">
        <f t="shared" si="56"/>
        <v>0</v>
      </c>
      <c r="O332" s="44">
        <f t="shared" si="57"/>
        <v>0</v>
      </c>
      <c r="P332" s="11">
        <f t="shared" si="58"/>
        <v>0</v>
      </c>
      <c r="Q332" s="5" t="str">
        <f t="shared" si="59"/>
        <v>euro</v>
      </c>
      <c r="R332" s="10">
        <f t="shared" si="60"/>
        <v>0</v>
      </c>
      <c r="S332" s="2"/>
      <c r="T332" s="50" t="str" cm="1">
        <f t="array" ref="T332">_xlfn.IFS(R332&gt;I332,"KO : Le montant retenu est supérieur au montant présenté. Merci de revoir la ligne de contributions ou plafonner son montant.",I332=0,"",R332=I332,"OK",R332&lt;I332,"Montant instruit inférieur au montant présenté.")</f>
        <v/>
      </c>
      <c r="U332" s="9">
        <f t="shared" si="61"/>
        <v>0</v>
      </c>
    </row>
    <row r="333" spans="1:21" x14ac:dyDescent="0.35">
      <c r="A333" s="5">
        <v>329</v>
      </c>
      <c r="B333" s="2"/>
      <c r="C333" s="2"/>
      <c r="D333" s="2"/>
      <c r="E333" s="2"/>
      <c r="F333" s="44"/>
      <c r="G333" s="11"/>
      <c r="H333" s="5" t="s">
        <v>250</v>
      </c>
      <c r="I333" s="10">
        <f t="shared" si="52"/>
        <v>0</v>
      </c>
      <c r="J333" s="40"/>
      <c r="K333" s="31">
        <f t="shared" si="53"/>
        <v>0</v>
      </c>
      <c r="L333" s="2">
        <f t="shared" si="54"/>
        <v>0</v>
      </c>
      <c r="M333" s="2">
        <f t="shared" si="55"/>
        <v>0</v>
      </c>
      <c r="N333" s="2">
        <f t="shared" si="56"/>
        <v>0</v>
      </c>
      <c r="O333" s="44">
        <f t="shared" si="57"/>
        <v>0</v>
      </c>
      <c r="P333" s="11">
        <f t="shared" si="58"/>
        <v>0</v>
      </c>
      <c r="Q333" s="5" t="str">
        <f t="shared" si="59"/>
        <v>euro</v>
      </c>
      <c r="R333" s="10">
        <f t="shared" si="60"/>
        <v>0</v>
      </c>
      <c r="S333" s="2"/>
      <c r="T333" s="50" t="str" cm="1">
        <f t="array" ref="T333">_xlfn.IFS(R333&gt;I333,"KO : Le montant retenu est supérieur au montant présenté. Merci de revoir la ligne de contributions ou plafonner son montant.",I333=0,"",R333=I333,"OK",R333&lt;I333,"Montant instruit inférieur au montant présenté.")</f>
        <v/>
      </c>
      <c r="U333" s="9">
        <f t="shared" si="61"/>
        <v>0</v>
      </c>
    </row>
    <row r="334" spans="1:21" x14ac:dyDescent="0.35">
      <c r="A334" s="5">
        <v>330</v>
      </c>
      <c r="B334" s="2"/>
      <c r="C334" s="2"/>
      <c r="D334" s="2"/>
      <c r="E334" s="2"/>
      <c r="F334" s="44"/>
      <c r="G334" s="11"/>
      <c r="H334" s="5" t="s">
        <v>250</v>
      </c>
      <c r="I334" s="10">
        <f t="shared" si="52"/>
        <v>0</v>
      </c>
      <c r="J334" s="40"/>
      <c r="K334" s="31">
        <f t="shared" si="53"/>
        <v>0</v>
      </c>
      <c r="L334" s="2">
        <f t="shared" si="54"/>
        <v>0</v>
      </c>
      <c r="M334" s="2">
        <f t="shared" si="55"/>
        <v>0</v>
      </c>
      <c r="N334" s="2">
        <f t="shared" si="56"/>
        <v>0</v>
      </c>
      <c r="O334" s="44">
        <f t="shared" si="57"/>
        <v>0</v>
      </c>
      <c r="P334" s="11">
        <f t="shared" si="58"/>
        <v>0</v>
      </c>
      <c r="Q334" s="5" t="str">
        <f t="shared" si="59"/>
        <v>euro</v>
      </c>
      <c r="R334" s="10">
        <f t="shared" si="60"/>
        <v>0</v>
      </c>
      <c r="S334" s="2"/>
      <c r="T334" s="50" t="str" cm="1">
        <f t="array" ref="T334">_xlfn.IFS(R334&gt;I334,"KO : Le montant retenu est supérieur au montant présenté. Merci de revoir la ligne de contributions ou plafonner son montant.",I334=0,"",R334=I334,"OK",R334&lt;I334,"Montant instruit inférieur au montant présenté.")</f>
        <v/>
      </c>
      <c r="U334" s="9">
        <f t="shared" si="61"/>
        <v>0</v>
      </c>
    </row>
    <row r="335" spans="1:21" x14ac:dyDescent="0.35">
      <c r="A335" s="5">
        <v>331</v>
      </c>
      <c r="B335" s="2"/>
      <c r="C335" s="2"/>
      <c r="D335" s="2"/>
      <c r="E335" s="2"/>
      <c r="F335" s="44"/>
      <c r="G335" s="11"/>
      <c r="H335" s="5" t="s">
        <v>250</v>
      </c>
      <c r="I335" s="10">
        <f t="shared" si="52"/>
        <v>0</v>
      </c>
      <c r="J335" s="40"/>
      <c r="K335" s="31">
        <f t="shared" si="53"/>
        <v>0</v>
      </c>
      <c r="L335" s="2">
        <f t="shared" si="54"/>
        <v>0</v>
      </c>
      <c r="M335" s="2">
        <f t="shared" si="55"/>
        <v>0</v>
      </c>
      <c r="N335" s="2">
        <f t="shared" si="56"/>
        <v>0</v>
      </c>
      <c r="O335" s="44">
        <f t="shared" si="57"/>
        <v>0</v>
      </c>
      <c r="P335" s="11">
        <f t="shared" si="58"/>
        <v>0</v>
      </c>
      <c r="Q335" s="5" t="str">
        <f t="shared" si="59"/>
        <v>euro</v>
      </c>
      <c r="R335" s="10">
        <f t="shared" si="60"/>
        <v>0</v>
      </c>
      <c r="S335" s="2"/>
      <c r="T335" s="50" t="str" cm="1">
        <f t="array" ref="T335">_xlfn.IFS(R335&gt;I335,"KO : Le montant retenu est supérieur au montant présenté. Merci de revoir la ligne de contributions ou plafonner son montant.",I335=0,"",R335=I335,"OK",R335&lt;I335,"Montant instruit inférieur au montant présenté.")</f>
        <v/>
      </c>
      <c r="U335" s="9">
        <f t="shared" si="61"/>
        <v>0</v>
      </c>
    </row>
    <row r="336" spans="1:21" x14ac:dyDescent="0.35">
      <c r="A336" s="5">
        <v>332</v>
      </c>
      <c r="B336" s="2"/>
      <c r="C336" s="2"/>
      <c r="D336" s="2"/>
      <c r="E336" s="2"/>
      <c r="F336" s="44"/>
      <c r="G336" s="11"/>
      <c r="H336" s="5" t="s">
        <v>250</v>
      </c>
      <c r="I336" s="10">
        <f t="shared" si="52"/>
        <v>0</v>
      </c>
      <c r="J336" s="40"/>
      <c r="K336" s="31">
        <f t="shared" si="53"/>
        <v>0</v>
      </c>
      <c r="L336" s="2">
        <f t="shared" si="54"/>
        <v>0</v>
      </c>
      <c r="M336" s="2">
        <f t="shared" si="55"/>
        <v>0</v>
      </c>
      <c r="N336" s="2">
        <f t="shared" si="56"/>
        <v>0</v>
      </c>
      <c r="O336" s="44">
        <f t="shared" si="57"/>
        <v>0</v>
      </c>
      <c r="P336" s="11">
        <f t="shared" si="58"/>
        <v>0</v>
      </c>
      <c r="Q336" s="5" t="str">
        <f t="shared" si="59"/>
        <v>euro</v>
      </c>
      <c r="R336" s="10">
        <f t="shared" si="60"/>
        <v>0</v>
      </c>
      <c r="S336" s="2"/>
      <c r="T336" s="50" t="str" cm="1">
        <f t="array" ref="T336">_xlfn.IFS(R336&gt;I336,"KO : Le montant retenu est supérieur au montant présenté. Merci de revoir la ligne de contributions ou plafonner son montant.",I336=0,"",R336=I336,"OK",R336&lt;I336,"Montant instruit inférieur au montant présenté.")</f>
        <v/>
      </c>
      <c r="U336" s="9">
        <f t="shared" si="61"/>
        <v>0</v>
      </c>
    </row>
    <row r="337" spans="1:21" x14ac:dyDescent="0.35">
      <c r="A337" s="5">
        <v>333</v>
      </c>
      <c r="B337" s="2"/>
      <c r="C337" s="2"/>
      <c r="D337" s="2"/>
      <c r="E337" s="2"/>
      <c r="F337" s="44"/>
      <c r="G337" s="11"/>
      <c r="H337" s="5" t="s">
        <v>250</v>
      </c>
      <c r="I337" s="10">
        <f t="shared" si="52"/>
        <v>0</v>
      </c>
      <c r="J337" s="40"/>
      <c r="K337" s="31">
        <f t="shared" si="53"/>
        <v>0</v>
      </c>
      <c r="L337" s="2">
        <f t="shared" si="54"/>
        <v>0</v>
      </c>
      <c r="M337" s="2">
        <f t="shared" si="55"/>
        <v>0</v>
      </c>
      <c r="N337" s="2">
        <f t="shared" si="56"/>
        <v>0</v>
      </c>
      <c r="O337" s="44">
        <f t="shared" si="57"/>
        <v>0</v>
      </c>
      <c r="P337" s="11">
        <f t="shared" si="58"/>
        <v>0</v>
      </c>
      <c r="Q337" s="5" t="str">
        <f t="shared" si="59"/>
        <v>euro</v>
      </c>
      <c r="R337" s="10">
        <f t="shared" si="60"/>
        <v>0</v>
      </c>
      <c r="S337" s="2"/>
      <c r="T337" s="50" t="str" cm="1">
        <f t="array" ref="T337">_xlfn.IFS(R337&gt;I337,"KO : Le montant retenu est supérieur au montant présenté. Merci de revoir la ligne de contributions ou plafonner son montant.",I337=0,"",R337=I337,"OK",R337&lt;I337,"Montant instruit inférieur au montant présenté.")</f>
        <v/>
      </c>
      <c r="U337" s="9">
        <f t="shared" si="61"/>
        <v>0</v>
      </c>
    </row>
    <row r="338" spans="1:21" x14ac:dyDescent="0.35">
      <c r="A338" s="5">
        <v>334</v>
      </c>
      <c r="B338" s="2"/>
      <c r="C338" s="2"/>
      <c r="D338" s="2"/>
      <c r="E338" s="2"/>
      <c r="F338" s="44"/>
      <c r="G338" s="11"/>
      <c r="H338" s="5" t="s">
        <v>250</v>
      </c>
      <c r="I338" s="10">
        <f t="shared" si="52"/>
        <v>0</v>
      </c>
      <c r="J338" s="40"/>
      <c r="K338" s="31">
        <f t="shared" si="53"/>
        <v>0</v>
      </c>
      <c r="L338" s="2">
        <f t="shared" si="54"/>
        <v>0</v>
      </c>
      <c r="M338" s="2">
        <f t="shared" si="55"/>
        <v>0</v>
      </c>
      <c r="N338" s="2">
        <f t="shared" si="56"/>
        <v>0</v>
      </c>
      <c r="O338" s="44">
        <f t="shared" si="57"/>
        <v>0</v>
      </c>
      <c r="P338" s="11">
        <f t="shared" si="58"/>
        <v>0</v>
      </c>
      <c r="Q338" s="5" t="str">
        <f t="shared" si="59"/>
        <v>euro</v>
      </c>
      <c r="R338" s="10">
        <f t="shared" si="60"/>
        <v>0</v>
      </c>
      <c r="S338" s="2"/>
      <c r="T338" s="50" t="str" cm="1">
        <f t="array" ref="T338">_xlfn.IFS(R338&gt;I338,"KO : Le montant retenu est supérieur au montant présenté. Merci de revoir la ligne de contributions ou plafonner son montant.",I338=0,"",R338=I338,"OK",R338&lt;I338,"Montant instruit inférieur au montant présenté.")</f>
        <v/>
      </c>
      <c r="U338" s="9">
        <f t="shared" si="61"/>
        <v>0</v>
      </c>
    </row>
    <row r="339" spans="1:21" x14ac:dyDescent="0.35">
      <c r="A339" s="5">
        <v>335</v>
      </c>
      <c r="B339" s="2"/>
      <c r="C339" s="2"/>
      <c r="D339" s="2"/>
      <c r="E339" s="2"/>
      <c r="F339" s="44"/>
      <c r="G339" s="11"/>
      <c r="H339" s="5" t="s">
        <v>250</v>
      </c>
      <c r="I339" s="10">
        <f t="shared" si="52"/>
        <v>0</v>
      </c>
      <c r="J339" s="40"/>
      <c r="K339" s="31">
        <f t="shared" si="53"/>
        <v>0</v>
      </c>
      <c r="L339" s="2">
        <f t="shared" si="54"/>
        <v>0</v>
      </c>
      <c r="M339" s="2">
        <f t="shared" si="55"/>
        <v>0</v>
      </c>
      <c r="N339" s="2">
        <f t="shared" si="56"/>
        <v>0</v>
      </c>
      <c r="O339" s="44">
        <f t="shared" si="57"/>
        <v>0</v>
      </c>
      <c r="P339" s="11">
        <f t="shared" si="58"/>
        <v>0</v>
      </c>
      <c r="Q339" s="5" t="str">
        <f t="shared" si="59"/>
        <v>euro</v>
      </c>
      <c r="R339" s="10">
        <f t="shared" si="60"/>
        <v>0</v>
      </c>
      <c r="S339" s="2"/>
      <c r="T339" s="50" t="str" cm="1">
        <f t="array" ref="T339">_xlfn.IFS(R339&gt;I339,"KO : Le montant retenu est supérieur au montant présenté. Merci de revoir la ligne de contributions ou plafonner son montant.",I339=0,"",R339=I339,"OK",R339&lt;I339,"Montant instruit inférieur au montant présenté.")</f>
        <v/>
      </c>
      <c r="U339" s="9">
        <f t="shared" si="61"/>
        <v>0</v>
      </c>
    </row>
    <row r="340" spans="1:21" x14ac:dyDescent="0.35">
      <c r="A340" s="5">
        <v>336</v>
      </c>
      <c r="B340" s="2"/>
      <c r="C340" s="2"/>
      <c r="D340" s="2"/>
      <c r="E340" s="2"/>
      <c r="F340" s="44"/>
      <c r="G340" s="11"/>
      <c r="H340" s="5" t="s">
        <v>250</v>
      </c>
      <c r="I340" s="10">
        <f t="shared" si="52"/>
        <v>0</v>
      </c>
      <c r="J340" s="40"/>
      <c r="K340" s="31">
        <f t="shared" si="53"/>
        <v>0</v>
      </c>
      <c r="L340" s="2">
        <f t="shared" si="54"/>
        <v>0</v>
      </c>
      <c r="M340" s="2">
        <f t="shared" si="55"/>
        <v>0</v>
      </c>
      <c r="N340" s="2">
        <f t="shared" si="56"/>
        <v>0</v>
      </c>
      <c r="O340" s="44">
        <f t="shared" si="57"/>
        <v>0</v>
      </c>
      <c r="P340" s="11">
        <f t="shared" si="58"/>
        <v>0</v>
      </c>
      <c r="Q340" s="5" t="str">
        <f t="shared" si="59"/>
        <v>euro</v>
      </c>
      <c r="R340" s="10">
        <f t="shared" si="60"/>
        <v>0</v>
      </c>
      <c r="S340" s="2"/>
      <c r="T340" s="50" t="str" cm="1">
        <f t="array" ref="T340">_xlfn.IFS(R340&gt;I340,"KO : Le montant retenu est supérieur au montant présenté. Merci de revoir la ligne de contributions ou plafonner son montant.",I340=0,"",R340=I340,"OK",R340&lt;I340,"Montant instruit inférieur au montant présenté.")</f>
        <v/>
      </c>
      <c r="U340" s="9">
        <f t="shared" si="61"/>
        <v>0</v>
      </c>
    </row>
    <row r="341" spans="1:21" x14ac:dyDescent="0.35">
      <c r="A341" s="5">
        <v>337</v>
      </c>
      <c r="B341" s="2"/>
      <c r="C341" s="2"/>
      <c r="D341" s="2"/>
      <c r="E341" s="2"/>
      <c r="F341" s="44"/>
      <c r="G341" s="11"/>
      <c r="H341" s="5" t="s">
        <v>250</v>
      </c>
      <c r="I341" s="10">
        <f t="shared" si="52"/>
        <v>0</v>
      </c>
      <c r="J341" s="40"/>
      <c r="K341" s="31">
        <f t="shared" si="53"/>
        <v>0</v>
      </c>
      <c r="L341" s="2">
        <f t="shared" si="54"/>
        <v>0</v>
      </c>
      <c r="M341" s="2">
        <f t="shared" si="55"/>
        <v>0</v>
      </c>
      <c r="N341" s="2">
        <f t="shared" si="56"/>
        <v>0</v>
      </c>
      <c r="O341" s="44">
        <f t="shared" si="57"/>
        <v>0</v>
      </c>
      <c r="P341" s="11">
        <f t="shared" si="58"/>
        <v>0</v>
      </c>
      <c r="Q341" s="5" t="str">
        <f t="shared" si="59"/>
        <v>euro</v>
      </c>
      <c r="R341" s="10">
        <f t="shared" si="60"/>
        <v>0</v>
      </c>
      <c r="S341" s="2"/>
      <c r="T341" s="50" t="str" cm="1">
        <f t="array" ref="T341">_xlfn.IFS(R341&gt;I341,"KO : Le montant retenu est supérieur au montant présenté. Merci de revoir la ligne de contributions ou plafonner son montant.",I341=0,"",R341=I341,"OK",R341&lt;I341,"Montant instruit inférieur au montant présenté.")</f>
        <v/>
      </c>
      <c r="U341" s="9">
        <f t="shared" si="61"/>
        <v>0</v>
      </c>
    </row>
    <row r="342" spans="1:21" x14ac:dyDescent="0.35">
      <c r="A342" s="5">
        <v>338</v>
      </c>
      <c r="B342" s="2"/>
      <c r="C342" s="2"/>
      <c r="D342" s="2"/>
      <c r="E342" s="2"/>
      <c r="F342" s="44"/>
      <c r="G342" s="11"/>
      <c r="H342" s="5" t="s">
        <v>250</v>
      </c>
      <c r="I342" s="10">
        <f t="shared" si="52"/>
        <v>0</v>
      </c>
      <c r="J342" s="40"/>
      <c r="K342" s="31">
        <f t="shared" si="53"/>
        <v>0</v>
      </c>
      <c r="L342" s="2">
        <f t="shared" si="54"/>
        <v>0</v>
      </c>
      <c r="M342" s="2">
        <f t="shared" si="55"/>
        <v>0</v>
      </c>
      <c r="N342" s="2">
        <f t="shared" si="56"/>
        <v>0</v>
      </c>
      <c r="O342" s="44">
        <f t="shared" si="57"/>
        <v>0</v>
      </c>
      <c r="P342" s="11">
        <f t="shared" si="58"/>
        <v>0</v>
      </c>
      <c r="Q342" s="5" t="str">
        <f t="shared" si="59"/>
        <v>euro</v>
      </c>
      <c r="R342" s="10">
        <f t="shared" si="60"/>
        <v>0</v>
      </c>
      <c r="S342" s="2"/>
      <c r="T342" s="50" t="str" cm="1">
        <f t="array" ref="T342">_xlfn.IFS(R342&gt;I342,"KO : Le montant retenu est supérieur au montant présenté. Merci de revoir la ligne de contributions ou plafonner son montant.",I342=0,"",R342=I342,"OK",R342&lt;I342,"Montant instruit inférieur au montant présenté.")</f>
        <v/>
      </c>
      <c r="U342" s="9">
        <f t="shared" si="61"/>
        <v>0</v>
      </c>
    </row>
    <row r="343" spans="1:21" x14ac:dyDescent="0.35">
      <c r="A343" s="5">
        <v>339</v>
      </c>
      <c r="B343" s="2"/>
      <c r="C343" s="2"/>
      <c r="D343" s="2"/>
      <c r="E343" s="2"/>
      <c r="F343" s="44"/>
      <c r="G343" s="11"/>
      <c r="H343" s="5" t="s">
        <v>250</v>
      </c>
      <c r="I343" s="10">
        <f t="shared" si="52"/>
        <v>0</v>
      </c>
      <c r="J343" s="40"/>
      <c r="K343" s="31">
        <f t="shared" si="53"/>
        <v>0</v>
      </c>
      <c r="L343" s="2">
        <f t="shared" si="54"/>
        <v>0</v>
      </c>
      <c r="M343" s="2">
        <f t="shared" si="55"/>
        <v>0</v>
      </c>
      <c r="N343" s="2">
        <f t="shared" si="56"/>
        <v>0</v>
      </c>
      <c r="O343" s="44">
        <f t="shared" si="57"/>
        <v>0</v>
      </c>
      <c r="P343" s="11">
        <f t="shared" si="58"/>
        <v>0</v>
      </c>
      <c r="Q343" s="5" t="str">
        <f t="shared" si="59"/>
        <v>euro</v>
      </c>
      <c r="R343" s="10">
        <f t="shared" si="60"/>
        <v>0</v>
      </c>
      <c r="S343" s="2"/>
      <c r="T343" s="50" t="str" cm="1">
        <f t="array" ref="T343">_xlfn.IFS(R343&gt;I343,"KO : Le montant retenu est supérieur au montant présenté. Merci de revoir la ligne de contributions ou plafonner son montant.",I343=0,"",R343=I343,"OK",R343&lt;I343,"Montant instruit inférieur au montant présenté.")</f>
        <v/>
      </c>
      <c r="U343" s="9">
        <f t="shared" si="61"/>
        <v>0</v>
      </c>
    </row>
    <row r="344" spans="1:21" x14ac:dyDescent="0.35">
      <c r="A344" s="5">
        <v>340</v>
      </c>
      <c r="B344" s="2"/>
      <c r="C344" s="2"/>
      <c r="D344" s="2"/>
      <c r="E344" s="2"/>
      <c r="F344" s="44"/>
      <c r="G344" s="11"/>
      <c r="H344" s="5" t="s">
        <v>250</v>
      </c>
      <c r="I344" s="10">
        <f t="shared" si="52"/>
        <v>0</v>
      </c>
      <c r="J344" s="40"/>
      <c r="K344" s="31">
        <f t="shared" si="53"/>
        <v>0</v>
      </c>
      <c r="L344" s="2">
        <f t="shared" si="54"/>
        <v>0</v>
      </c>
      <c r="M344" s="2">
        <f t="shared" si="55"/>
        <v>0</v>
      </c>
      <c r="N344" s="2">
        <f t="shared" si="56"/>
        <v>0</v>
      </c>
      <c r="O344" s="44">
        <f t="shared" si="57"/>
        <v>0</v>
      </c>
      <c r="P344" s="11">
        <f t="shared" si="58"/>
        <v>0</v>
      </c>
      <c r="Q344" s="5" t="str">
        <f t="shared" si="59"/>
        <v>euro</v>
      </c>
      <c r="R344" s="10">
        <f t="shared" si="60"/>
        <v>0</v>
      </c>
      <c r="S344" s="2"/>
      <c r="T344" s="50" t="str" cm="1">
        <f t="array" ref="T344">_xlfn.IFS(R344&gt;I344,"KO : Le montant retenu est supérieur au montant présenté. Merci de revoir la ligne de contributions ou plafonner son montant.",I344=0,"",R344=I344,"OK",R344&lt;I344,"Montant instruit inférieur au montant présenté.")</f>
        <v/>
      </c>
      <c r="U344" s="9">
        <f t="shared" si="61"/>
        <v>0</v>
      </c>
    </row>
    <row r="345" spans="1:21" x14ac:dyDescent="0.35">
      <c r="A345" s="5">
        <v>341</v>
      </c>
      <c r="B345" s="2"/>
      <c r="C345" s="2"/>
      <c r="D345" s="2"/>
      <c r="E345" s="2"/>
      <c r="F345" s="44"/>
      <c r="G345" s="11"/>
      <c r="H345" s="5" t="s">
        <v>250</v>
      </c>
      <c r="I345" s="10">
        <f t="shared" si="52"/>
        <v>0</v>
      </c>
      <c r="J345" s="40"/>
      <c r="K345" s="31">
        <f t="shared" si="53"/>
        <v>0</v>
      </c>
      <c r="L345" s="2">
        <f t="shared" si="54"/>
        <v>0</v>
      </c>
      <c r="M345" s="2">
        <f t="shared" si="55"/>
        <v>0</v>
      </c>
      <c r="N345" s="2">
        <f t="shared" si="56"/>
        <v>0</v>
      </c>
      <c r="O345" s="44">
        <f t="shared" si="57"/>
        <v>0</v>
      </c>
      <c r="P345" s="11">
        <f t="shared" si="58"/>
        <v>0</v>
      </c>
      <c r="Q345" s="5" t="str">
        <f t="shared" si="59"/>
        <v>euro</v>
      </c>
      <c r="R345" s="10">
        <f t="shared" si="60"/>
        <v>0</v>
      </c>
      <c r="S345" s="2"/>
      <c r="T345" s="50" t="str" cm="1">
        <f t="array" ref="T345">_xlfn.IFS(R345&gt;I345,"KO : Le montant retenu est supérieur au montant présenté. Merci de revoir la ligne de contributions ou plafonner son montant.",I345=0,"",R345=I345,"OK",R345&lt;I345,"Montant instruit inférieur au montant présenté.")</f>
        <v/>
      </c>
      <c r="U345" s="9">
        <f t="shared" si="61"/>
        <v>0</v>
      </c>
    </row>
    <row r="346" spans="1:21" x14ac:dyDescent="0.35">
      <c r="A346" s="5">
        <v>342</v>
      </c>
      <c r="B346" s="2"/>
      <c r="C346" s="2"/>
      <c r="D346" s="2"/>
      <c r="E346" s="2"/>
      <c r="F346" s="44"/>
      <c r="G346" s="11"/>
      <c r="H346" s="5" t="s">
        <v>250</v>
      </c>
      <c r="I346" s="10">
        <f t="shared" si="52"/>
        <v>0</v>
      </c>
      <c r="J346" s="40"/>
      <c r="K346" s="31">
        <f t="shared" si="53"/>
        <v>0</v>
      </c>
      <c r="L346" s="2">
        <f t="shared" si="54"/>
        <v>0</v>
      </c>
      <c r="M346" s="2">
        <f t="shared" si="55"/>
        <v>0</v>
      </c>
      <c r="N346" s="2">
        <f t="shared" si="56"/>
        <v>0</v>
      </c>
      <c r="O346" s="44">
        <f t="shared" si="57"/>
        <v>0</v>
      </c>
      <c r="P346" s="11">
        <f t="shared" si="58"/>
        <v>0</v>
      </c>
      <c r="Q346" s="5" t="str">
        <f t="shared" si="59"/>
        <v>euro</v>
      </c>
      <c r="R346" s="10">
        <f t="shared" si="60"/>
        <v>0</v>
      </c>
      <c r="S346" s="2"/>
      <c r="T346" s="50" t="str" cm="1">
        <f t="array" ref="T346">_xlfn.IFS(R346&gt;I346,"KO : Le montant retenu est supérieur au montant présenté. Merci de revoir la ligne de contributions ou plafonner son montant.",I346=0,"",R346=I346,"OK",R346&lt;I346,"Montant instruit inférieur au montant présenté.")</f>
        <v/>
      </c>
      <c r="U346" s="9">
        <f t="shared" si="61"/>
        <v>0</v>
      </c>
    </row>
    <row r="347" spans="1:21" x14ac:dyDescent="0.35">
      <c r="A347" s="5">
        <v>343</v>
      </c>
      <c r="B347" s="2"/>
      <c r="C347" s="2"/>
      <c r="D347" s="2"/>
      <c r="E347" s="2"/>
      <c r="F347" s="44"/>
      <c r="G347" s="11"/>
      <c r="H347" s="5" t="s">
        <v>250</v>
      </c>
      <c r="I347" s="10">
        <f t="shared" si="52"/>
        <v>0</v>
      </c>
      <c r="J347" s="40"/>
      <c r="K347" s="31">
        <f t="shared" si="53"/>
        <v>0</v>
      </c>
      <c r="L347" s="2">
        <f t="shared" si="54"/>
        <v>0</v>
      </c>
      <c r="M347" s="2">
        <f t="shared" si="55"/>
        <v>0</v>
      </c>
      <c r="N347" s="2">
        <f t="shared" si="56"/>
        <v>0</v>
      </c>
      <c r="O347" s="44">
        <f t="shared" si="57"/>
        <v>0</v>
      </c>
      <c r="P347" s="11">
        <f t="shared" si="58"/>
        <v>0</v>
      </c>
      <c r="Q347" s="5" t="str">
        <f t="shared" si="59"/>
        <v>euro</v>
      </c>
      <c r="R347" s="10">
        <f t="shared" si="60"/>
        <v>0</v>
      </c>
      <c r="S347" s="2"/>
      <c r="T347" s="50" t="str" cm="1">
        <f t="array" ref="T347">_xlfn.IFS(R347&gt;I347,"KO : Le montant retenu est supérieur au montant présenté. Merci de revoir la ligne de contributions ou plafonner son montant.",I347=0,"",R347=I347,"OK",R347&lt;I347,"Montant instruit inférieur au montant présenté.")</f>
        <v/>
      </c>
      <c r="U347" s="9">
        <f t="shared" si="61"/>
        <v>0</v>
      </c>
    </row>
    <row r="348" spans="1:21" x14ac:dyDescent="0.35">
      <c r="A348" s="5">
        <v>344</v>
      </c>
      <c r="B348" s="2"/>
      <c r="C348" s="2"/>
      <c r="D348" s="2"/>
      <c r="E348" s="2"/>
      <c r="F348" s="44"/>
      <c r="G348" s="11"/>
      <c r="H348" s="5" t="s">
        <v>250</v>
      </c>
      <c r="I348" s="10">
        <f t="shared" si="52"/>
        <v>0</v>
      </c>
      <c r="J348" s="40"/>
      <c r="K348" s="31">
        <f t="shared" si="53"/>
        <v>0</v>
      </c>
      <c r="L348" s="2">
        <f t="shared" si="54"/>
        <v>0</v>
      </c>
      <c r="M348" s="2">
        <f t="shared" si="55"/>
        <v>0</v>
      </c>
      <c r="N348" s="2">
        <f t="shared" si="56"/>
        <v>0</v>
      </c>
      <c r="O348" s="44">
        <f t="shared" si="57"/>
        <v>0</v>
      </c>
      <c r="P348" s="11">
        <f t="shared" si="58"/>
        <v>0</v>
      </c>
      <c r="Q348" s="5" t="str">
        <f t="shared" si="59"/>
        <v>euro</v>
      </c>
      <c r="R348" s="10">
        <f t="shared" si="60"/>
        <v>0</v>
      </c>
      <c r="S348" s="2"/>
      <c r="T348" s="50" t="str" cm="1">
        <f t="array" ref="T348">_xlfn.IFS(R348&gt;I348,"KO : Le montant retenu est supérieur au montant présenté. Merci de revoir la ligne de contributions ou plafonner son montant.",I348=0,"",R348=I348,"OK",R348&lt;I348,"Montant instruit inférieur au montant présenté.")</f>
        <v/>
      </c>
      <c r="U348" s="9">
        <f t="shared" si="61"/>
        <v>0</v>
      </c>
    </row>
    <row r="349" spans="1:21" x14ac:dyDescent="0.35">
      <c r="A349" s="5">
        <v>345</v>
      </c>
      <c r="B349" s="2"/>
      <c r="C349" s="2"/>
      <c r="D349" s="2"/>
      <c r="E349" s="2"/>
      <c r="F349" s="44"/>
      <c r="G349" s="11"/>
      <c r="H349" s="5" t="s">
        <v>250</v>
      </c>
      <c r="I349" s="10">
        <f t="shared" si="52"/>
        <v>0</v>
      </c>
      <c r="J349" s="40"/>
      <c r="K349" s="31">
        <f t="shared" si="53"/>
        <v>0</v>
      </c>
      <c r="L349" s="2">
        <f t="shared" si="54"/>
        <v>0</v>
      </c>
      <c r="M349" s="2">
        <f t="shared" si="55"/>
        <v>0</v>
      </c>
      <c r="N349" s="2">
        <f t="shared" si="56"/>
        <v>0</v>
      </c>
      <c r="O349" s="44">
        <f t="shared" si="57"/>
        <v>0</v>
      </c>
      <c r="P349" s="11">
        <f t="shared" si="58"/>
        <v>0</v>
      </c>
      <c r="Q349" s="5" t="str">
        <f t="shared" si="59"/>
        <v>euro</v>
      </c>
      <c r="R349" s="10">
        <f t="shared" si="60"/>
        <v>0</v>
      </c>
      <c r="S349" s="2"/>
      <c r="T349" s="50" t="str" cm="1">
        <f t="array" ref="T349">_xlfn.IFS(R349&gt;I349,"KO : Le montant retenu est supérieur au montant présenté. Merci de revoir la ligne de contributions ou plafonner son montant.",I349=0,"",R349=I349,"OK",R349&lt;I349,"Montant instruit inférieur au montant présenté.")</f>
        <v/>
      </c>
      <c r="U349" s="9">
        <f t="shared" si="61"/>
        <v>0</v>
      </c>
    </row>
    <row r="350" spans="1:21" x14ac:dyDescent="0.35">
      <c r="A350" s="5">
        <v>346</v>
      </c>
      <c r="B350" s="2"/>
      <c r="C350" s="2"/>
      <c r="D350" s="2"/>
      <c r="E350" s="2"/>
      <c r="F350" s="44"/>
      <c r="G350" s="11"/>
      <c r="H350" s="5" t="s">
        <v>250</v>
      </c>
      <c r="I350" s="10">
        <f t="shared" si="52"/>
        <v>0</v>
      </c>
      <c r="J350" s="40"/>
      <c r="K350" s="31">
        <f t="shared" si="53"/>
        <v>0</v>
      </c>
      <c r="L350" s="2">
        <f t="shared" si="54"/>
        <v>0</v>
      </c>
      <c r="M350" s="2">
        <f t="shared" si="55"/>
        <v>0</v>
      </c>
      <c r="N350" s="2">
        <f t="shared" si="56"/>
        <v>0</v>
      </c>
      <c r="O350" s="44">
        <f t="shared" si="57"/>
        <v>0</v>
      </c>
      <c r="P350" s="11">
        <f t="shared" si="58"/>
        <v>0</v>
      </c>
      <c r="Q350" s="5" t="str">
        <f t="shared" si="59"/>
        <v>euro</v>
      </c>
      <c r="R350" s="10">
        <f t="shared" si="60"/>
        <v>0</v>
      </c>
      <c r="S350" s="2"/>
      <c r="T350" s="50" t="str" cm="1">
        <f t="array" ref="T350">_xlfn.IFS(R350&gt;I350,"KO : Le montant retenu est supérieur au montant présenté. Merci de revoir la ligne de contributions ou plafonner son montant.",I350=0,"",R350=I350,"OK",R350&lt;I350,"Montant instruit inférieur au montant présenté.")</f>
        <v/>
      </c>
      <c r="U350" s="9">
        <f t="shared" si="61"/>
        <v>0</v>
      </c>
    </row>
    <row r="351" spans="1:21" x14ac:dyDescent="0.35">
      <c r="A351" s="5">
        <v>347</v>
      </c>
      <c r="B351" s="2"/>
      <c r="C351" s="2"/>
      <c r="D351" s="2"/>
      <c r="E351" s="2"/>
      <c r="F351" s="44"/>
      <c r="G351" s="11"/>
      <c r="H351" s="5" t="s">
        <v>250</v>
      </c>
      <c r="I351" s="10">
        <f t="shared" si="52"/>
        <v>0</v>
      </c>
      <c r="J351" s="40"/>
      <c r="K351" s="31">
        <f t="shared" si="53"/>
        <v>0</v>
      </c>
      <c r="L351" s="2">
        <f t="shared" si="54"/>
        <v>0</v>
      </c>
      <c r="M351" s="2">
        <f t="shared" si="55"/>
        <v>0</v>
      </c>
      <c r="N351" s="2">
        <f t="shared" si="56"/>
        <v>0</v>
      </c>
      <c r="O351" s="44">
        <f t="shared" si="57"/>
        <v>0</v>
      </c>
      <c r="P351" s="11">
        <f t="shared" si="58"/>
        <v>0</v>
      </c>
      <c r="Q351" s="5" t="str">
        <f t="shared" si="59"/>
        <v>euro</v>
      </c>
      <c r="R351" s="10">
        <f t="shared" si="60"/>
        <v>0</v>
      </c>
      <c r="S351" s="2"/>
      <c r="T351" s="50" t="str" cm="1">
        <f t="array" ref="T351">_xlfn.IFS(R351&gt;I351,"KO : Le montant retenu est supérieur au montant présenté. Merci de revoir la ligne de contributions ou plafonner son montant.",I351=0,"",R351=I351,"OK",R351&lt;I351,"Montant instruit inférieur au montant présenté.")</f>
        <v/>
      </c>
      <c r="U351" s="9">
        <f t="shared" si="61"/>
        <v>0</v>
      </c>
    </row>
    <row r="352" spans="1:21" x14ac:dyDescent="0.35">
      <c r="A352" s="5">
        <v>348</v>
      </c>
      <c r="B352" s="2"/>
      <c r="C352" s="2"/>
      <c r="D352" s="2"/>
      <c r="E352" s="2"/>
      <c r="F352" s="44"/>
      <c r="G352" s="11"/>
      <c r="H352" s="5" t="s">
        <v>250</v>
      </c>
      <c r="I352" s="10">
        <f t="shared" si="52"/>
        <v>0</v>
      </c>
      <c r="J352" s="40"/>
      <c r="K352" s="31">
        <f t="shared" si="53"/>
        <v>0</v>
      </c>
      <c r="L352" s="2">
        <f t="shared" si="54"/>
        <v>0</v>
      </c>
      <c r="M352" s="2">
        <f t="shared" si="55"/>
        <v>0</v>
      </c>
      <c r="N352" s="2">
        <f t="shared" si="56"/>
        <v>0</v>
      </c>
      <c r="O352" s="44">
        <f t="shared" si="57"/>
        <v>0</v>
      </c>
      <c r="P352" s="11">
        <f t="shared" si="58"/>
        <v>0</v>
      </c>
      <c r="Q352" s="5" t="str">
        <f t="shared" si="59"/>
        <v>euro</v>
      </c>
      <c r="R352" s="10">
        <f t="shared" si="60"/>
        <v>0</v>
      </c>
      <c r="S352" s="2"/>
      <c r="T352" s="50" t="str" cm="1">
        <f t="array" ref="T352">_xlfn.IFS(R352&gt;I352,"KO : Le montant retenu est supérieur au montant présenté. Merci de revoir la ligne de contributions ou plafonner son montant.",I352=0,"",R352=I352,"OK",R352&lt;I352,"Montant instruit inférieur au montant présenté.")</f>
        <v/>
      </c>
      <c r="U352" s="9">
        <f t="shared" si="61"/>
        <v>0</v>
      </c>
    </row>
    <row r="353" spans="1:21" x14ac:dyDescent="0.35">
      <c r="A353" s="5">
        <v>349</v>
      </c>
      <c r="B353" s="2"/>
      <c r="C353" s="2"/>
      <c r="D353" s="2"/>
      <c r="E353" s="2"/>
      <c r="F353" s="44"/>
      <c r="G353" s="11"/>
      <c r="H353" s="5" t="s">
        <v>250</v>
      </c>
      <c r="I353" s="10">
        <f t="shared" si="52"/>
        <v>0</v>
      </c>
      <c r="J353" s="40"/>
      <c r="K353" s="31">
        <f t="shared" si="53"/>
        <v>0</v>
      </c>
      <c r="L353" s="2">
        <f t="shared" si="54"/>
        <v>0</v>
      </c>
      <c r="M353" s="2">
        <f t="shared" si="55"/>
        <v>0</v>
      </c>
      <c r="N353" s="2">
        <f t="shared" si="56"/>
        <v>0</v>
      </c>
      <c r="O353" s="44">
        <f t="shared" si="57"/>
        <v>0</v>
      </c>
      <c r="P353" s="11">
        <f t="shared" si="58"/>
        <v>0</v>
      </c>
      <c r="Q353" s="5" t="str">
        <f t="shared" si="59"/>
        <v>euro</v>
      </c>
      <c r="R353" s="10">
        <f t="shared" si="60"/>
        <v>0</v>
      </c>
      <c r="S353" s="2"/>
      <c r="T353" s="50" t="str" cm="1">
        <f t="array" ref="T353">_xlfn.IFS(R353&gt;I353,"KO : Le montant retenu est supérieur au montant présenté. Merci de revoir la ligne de contributions ou plafonner son montant.",I353=0,"",R353=I353,"OK",R353&lt;I353,"Montant instruit inférieur au montant présenté.")</f>
        <v/>
      </c>
      <c r="U353" s="9">
        <f t="shared" si="61"/>
        <v>0</v>
      </c>
    </row>
    <row r="354" spans="1:21" x14ac:dyDescent="0.35">
      <c r="A354" s="5">
        <v>350</v>
      </c>
      <c r="B354" s="2"/>
      <c r="C354" s="2"/>
      <c r="D354" s="2"/>
      <c r="E354" s="2"/>
      <c r="F354" s="44"/>
      <c r="G354" s="11"/>
      <c r="H354" s="5" t="s">
        <v>250</v>
      </c>
      <c r="I354" s="10">
        <f t="shared" si="52"/>
        <v>0</v>
      </c>
      <c r="J354" s="40"/>
      <c r="K354" s="31">
        <f t="shared" si="53"/>
        <v>0</v>
      </c>
      <c r="L354" s="2">
        <f t="shared" si="54"/>
        <v>0</v>
      </c>
      <c r="M354" s="2">
        <f t="shared" si="55"/>
        <v>0</v>
      </c>
      <c r="N354" s="2">
        <f t="shared" si="56"/>
        <v>0</v>
      </c>
      <c r="O354" s="44">
        <f t="shared" si="57"/>
        <v>0</v>
      </c>
      <c r="P354" s="11">
        <f t="shared" si="58"/>
        <v>0</v>
      </c>
      <c r="Q354" s="5" t="str">
        <f t="shared" si="59"/>
        <v>euro</v>
      </c>
      <c r="R354" s="10">
        <f t="shared" si="60"/>
        <v>0</v>
      </c>
      <c r="S354" s="2"/>
      <c r="T354" s="50" t="str" cm="1">
        <f t="array" ref="T354">_xlfn.IFS(R354&gt;I354,"KO : Le montant retenu est supérieur au montant présenté. Merci de revoir la ligne de contributions ou plafonner son montant.",I354=0,"",R354=I354,"OK",R354&lt;I354,"Montant instruit inférieur au montant présenté.")</f>
        <v/>
      </c>
      <c r="U354" s="9">
        <f t="shared" si="61"/>
        <v>0</v>
      </c>
    </row>
    <row r="355" spans="1:21" x14ac:dyDescent="0.35">
      <c r="A355" s="5">
        <v>351</v>
      </c>
      <c r="B355" s="2"/>
      <c r="C355" s="2"/>
      <c r="D355" s="2"/>
      <c r="E355" s="2"/>
      <c r="F355" s="44"/>
      <c r="G355" s="11"/>
      <c r="H355" s="5" t="s">
        <v>250</v>
      </c>
      <c r="I355" s="10">
        <f t="shared" si="52"/>
        <v>0</v>
      </c>
      <c r="J355" s="40"/>
      <c r="K355" s="31">
        <f t="shared" si="53"/>
        <v>0</v>
      </c>
      <c r="L355" s="2">
        <f t="shared" si="54"/>
        <v>0</v>
      </c>
      <c r="M355" s="2">
        <f t="shared" si="55"/>
        <v>0</v>
      </c>
      <c r="N355" s="2">
        <f t="shared" si="56"/>
        <v>0</v>
      </c>
      <c r="O355" s="44">
        <f t="shared" si="57"/>
        <v>0</v>
      </c>
      <c r="P355" s="11">
        <f t="shared" si="58"/>
        <v>0</v>
      </c>
      <c r="Q355" s="5" t="str">
        <f t="shared" si="59"/>
        <v>euro</v>
      </c>
      <c r="R355" s="10">
        <f t="shared" si="60"/>
        <v>0</v>
      </c>
      <c r="S355" s="2"/>
      <c r="T355" s="50" t="str" cm="1">
        <f t="array" ref="T355">_xlfn.IFS(R355&gt;I355,"KO : Le montant retenu est supérieur au montant présenté. Merci de revoir la ligne de contributions ou plafonner son montant.",I355=0,"",R355=I355,"OK",R355&lt;I355,"Montant instruit inférieur au montant présenté.")</f>
        <v/>
      </c>
      <c r="U355" s="9">
        <f t="shared" si="61"/>
        <v>0</v>
      </c>
    </row>
    <row r="356" spans="1:21" x14ac:dyDescent="0.35">
      <c r="A356" s="5">
        <v>352</v>
      </c>
      <c r="B356" s="2"/>
      <c r="C356" s="2"/>
      <c r="D356" s="2"/>
      <c r="E356" s="2"/>
      <c r="F356" s="44"/>
      <c r="G356" s="11"/>
      <c r="H356" s="5" t="s">
        <v>250</v>
      </c>
      <c r="I356" s="10">
        <f t="shared" si="52"/>
        <v>0</v>
      </c>
      <c r="J356" s="40"/>
      <c r="K356" s="31">
        <f t="shared" si="53"/>
        <v>0</v>
      </c>
      <c r="L356" s="2">
        <f t="shared" si="54"/>
        <v>0</v>
      </c>
      <c r="M356" s="2">
        <f t="shared" si="55"/>
        <v>0</v>
      </c>
      <c r="N356" s="2">
        <f t="shared" si="56"/>
        <v>0</v>
      </c>
      <c r="O356" s="44">
        <f t="shared" si="57"/>
        <v>0</v>
      </c>
      <c r="P356" s="11">
        <f t="shared" si="58"/>
        <v>0</v>
      </c>
      <c r="Q356" s="5" t="str">
        <f t="shared" si="59"/>
        <v>euro</v>
      </c>
      <c r="R356" s="10">
        <f t="shared" si="60"/>
        <v>0</v>
      </c>
      <c r="S356" s="2"/>
      <c r="T356" s="50" t="str" cm="1">
        <f t="array" ref="T356">_xlfn.IFS(R356&gt;I356,"KO : Le montant retenu est supérieur au montant présenté. Merci de revoir la ligne de contributions ou plafonner son montant.",I356=0,"",R356=I356,"OK",R356&lt;I356,"Montant instruit inférieur au montant présenté.")</f>
        <v/>
      </c>
      <c r="U356" s="9">
        <f t="shared" si="61"/>
        <v>0</v>
      </c>
    </row>
    <row r="357" spans="1:21" x14ac:dyDescent="0.35">
      <c r="A357" s="5">
        <v>353</v>
      </c>
      <c r="B357" s="2"/>
      <c r="C357" s="2"/>
      <c r="D357" s="2"/>
      <c r="E357" s="2"/>
      <c r="F357" s="44"/>
      <c r="G357" s="11"/>
      <c r="H357" s="5" t="s">
        <v>250</v>
      </c>
      <c r="I357" s="10">
        <f t="shared" si="52"/>
        <v>0</v>
      </c>
      <c r="J357" s="40"/>
      <c r="K357" s="31">
        <f t="shared" si="53"/>
        <v>0</v>
      </c>
      <c r="L357" s="2">
        <f t="shared" si="54"/>
        <v>0</v>
      </c>
      <c r="M357" s="2">
        <f t="shared" si="55"/>
        <v>0</v>
      </c>
      <c r="N357" s="2">
        <f t="shared" si="56"/>
        <v>0</v>
      </c>
      <c r="O357" s="44">
        <f t="shared" si="57"/>
        <v>0</v>
      </c>
      <c r="P357" s="11">
        <f t="shared" si="58"/>
        <v>0</v>
      </c>
      <c r="Q357" s="5" t="str">
        <f t="shared" si="59"/>
        <v>euro</v>
      </c>
      <c r="R357" s="10">
        <f t="shared" si="60"/>
        <v>0</v>
      </c>
      <c r="S357" s="2"/>
      <c r="T357" s="50" t="str" cm="1">
        <f t="array" ref="T357">_xlfn.IFS(R357&gt;I357,"KO : Le montant retenu est supérieur au montant présenté. Merci de revoir la ligne de contributions ou plafonner son montant.",I357=0,"",R357=I357,"OK",R357&lt;I357,"Montant instruit inférieur au montant présenté.")</f>
        <v/>
      </c>
      <c r="U357" s="9">
        <f t="shared" si="61"/>
        <v>0</v>
      </c>
    </row>
    <row r="358" spans="1:21" x14ac:dyDescent="0.35">
      <c r="A358" s="5">
        <v>354</v>
      </c>
      <c r="B358" s="2"/>
      <c r="C358" s="2"/>
      <c r="D358" s="2"/>
      <c r="E358" s="2"/>
      <c r="F358" s="44"/>
      <c r="G358" s="11"/>
      <c r="H358" s="5" t="s">
        <v>250</v>
      </c>
      <c r="I358" s="10">
        <f t="shared" si="52"/>
        <v>0</v>
      </c>
      <c r="J358" s="40"/>
      <c r="K358" s="31">
        <f t="shared" si="53"/>
        <v>0</v>
      </c>
      <c r="L358" s="2">
        <f t="shared" si="54"/>
        <v>0</v>
      </c>
      <c r="M358" s="2">
        <f t="shared" si="55"/>
        <v>0</v>
      </c>
      <c r="N358" s="2">
        <f t="shared" si="56"/>
        <v>0</v>
      </c>
      <c r="O358" s="44">
        <f t="shared" si="57"/>
        <v>0</v>
      </c>
      <c r="P358" s="11">
        <f t="shared" si="58"/>
        <v>0</v>
      </c>
      <c r="Q358" s="5" t="str">
        <f t="shared" si="59"/>
        <v>euro</v>
      </c>
      <c r="R358" s="10">
        <f t="shared" si="60"/>
        <v>0</v>
      </c>
      <c r="S358" s="2"/>
      <c r="T358" s="50" t="str" cm="1">
        <f t="array" ref="T358">_xlfn.IFS(R358&gt;I358,"KO : Le montant retenu est supérieur au montant présenté. Merci de revoir la ligne de contributions ou plafonner son montant.",I358=0,"",R358=I358,"OK",R358&lt;I358,"Montant instruit inférieur au montant présenté.")</f>
        <v/>
      </c>
      <c r="U358" s="9">
        <f t="shared" si="61"/>
        <v>0</v>
      </c>
    </row>
    <row r="359" spans="1:21" x14ac:dyDescent="0.35">
      <c r="A359" s="5">
        <v>355</v>
      </c>
      <c r="B359" s="2"/>
      <c r="C359" s="2"/>
      <c r="D359" s="2"/>
      <c r="E359" s="2"/>
      <c r="F359" s="44"/>
      <c r="G359" s="11"/>
      <c r="H359" s="5" t="s">
        <v>250</v>
      </c>
      <c r="I359" s="10">
        <f t="shared" si="52"/>
        <v>0</v>
      </c>
      <c r="J359" s="40"/>
      <c r="K359" s="31">
        <f t="shared" si="53"/>
        <v>0</v>
      </c>
      <c r="L359" s="2">
        <f t="shared" si="54"/>
        <v>0</v>
      </c>
      <c r="M359" s="2">
        <f t="shared" si="55"/>
        <v>0</v>
      </c>
      <c r="N359" s="2">
        <f t="shared" si="56"/>
        <v>0</v>
      </c>
      <c r="O359" s="44">
        <f t="shared" si="57"/>
        <v>0</v>
      </c>
      <c r="P359" s="11">
        <f t="shared" si="58"/>
        <v>0</v>
      </c>
      <c r="Q359" s="5" t="str">
        <f t="shared" si="59"/>
        <v>euro</v>
      </c>
      <c r="R359" s="10">
        <f t="shared" si="60"/>
        <v>0</v>
      </c>
      <c r="S359" s="2"/>
      <c r="T359" s="50" t="str" cm="1">
        <f t="array" ref="T359">_xlfn.IFS(R359&gt;I359,"KO : Le montant retenu est supérieur au montant présenté. Merci de revoir la ligne de contributions ou plafonner son montant.",I359=0,"",R359=I359,"OK",R359&lt;I359,"Montant instruit inférieur au montant présenté.")</f>
        <v/>
      </c>
      <c r="U359" s="9">
        <f t="shared" si="61"/>
        <v>0</v>
      </c>
    </row>
    <row r="360" spans="1:21" x14ac:dyDescent="0.35">
      <c r="A360" s="5">
        <v>356</v>
      </c>
      <c r="B360" s="2"/>
      <c r="C360" s="2"/>
      <c r="D360" s="2"/>
      <c r="E360" s="2"/>
      <c r="F360" s="44"/>
      <c r="G360" s="11"/>
      <c r="H360" s="5" t="s">
        <v>250</v>
      </c>
      <c r="I360" s="10">
        <f t="shared" si="52"/>
        <v>0</v>
      </c>
      <c r="J360" s="40"/>
      <c r="K360" s="31">
        <f t="shared" si="53"/>
        <v>0</v>
      </c>
      <c r="L360" s="2">
        <f t="shared" si="54"/>
        <v>0</v>
      </c>
      <c r="M360" s="2">
        <f t="shared" si="55"/>
        <v>0</v>
      </c>
      <c r="N360" s="2">
        <f t="shared" si="56"/>
        <v>0</v>
      </c>
      <c r="O360" s="44">
        <f t="shared" si="57"/>
        <v>0</v>
      </c>
      <c r="P360" s="11">
        <f t="shared" si="58"/>
        <v>0</v>
      </c>
      <c r="Q360" s="5" t="str">
        <f t="shared" si="59"/>
        <v>euro</v>
      </c>
      <c r="R360" s="10">
        <f t="shared" si="60"/>
        <v>0</v>
      </c>
      <c r="S360" s="2"/>
      <c r="T360" s="50" t="str" cm="1">
        <f t="array" ref="T360">_xlfn.IFS(R360&gt;I360,"KO : Le montant retenu est supérieur au montant présenté. Merci de revoir la ligne de contributions ou plafonner son montant.",I360=0,"",R360=I360,"OK",R360&lt;I360,"Montant instruit inférieur au montant présenté.")</f>
        <v/>
      </c>
      <c r="U360" s="9">
        <f t="shared" si="61"/>
        <v>0</v>
      </c>
    </row>
    <row r="361" spans="1:21" x14ac:dyDescent="0.35">
      <c r="A361" s="5">
        <v>357</v>
      </c>
      <c r="B361" s="2"/>
      <c r="C361" s="2"/>
      <c r="D361" s="2"/>
      <c r="E361" s="2"/>
      <c r="F361" s="44"/>
      <c r="G361" s="11"/>
      <c r="H361" s="5" t="s">
        <v>250</v>
      </c>
      <c r="I361" s="10">
        <f t="shared" si="52"/>
        <v>0</v>
      </c>
      <c r="J361" s="40"/>
      <c r="K361" s="31">
        <f t="shared" si="53"/>
        <v>0</v>
      </c>
      <c r="L361" s="2">
        <f t="shared" si="54"/>
        <v>0</v>
      </c>
      <c r="M361" s="2">
        <f t="shared" si="55"/>
        <v>0</v>
      </c>
      <c r="N361" s="2">
        <f t="shared" si="56"/>
        <v>0</v>
      </c>
      <c r="O361" s="44">
        <f t="shared" si="57"/>
        <v>0</v>
      </c>
      <c r="P361" s="11">
        <f t="shared" si="58"/>
        <v>0</v>
      </c>
      <c r="Q361" s="5" t="str">
        <f t="shared" si="59"/>
        <v>euro</v>
      </c>
      <c r="R361" s="10">
        <f t="shared" si="60"/>
        <v>0</v>
      </c>
      <c r="S361" s="2"/>
      <c r="T361" s="50" t="str" cm="1">
        <f t="array" ref="T361">_xlfn.IFS(R361&gt;I361,"KO : Le montant retenu est supérieur au montant présenté. Merci de revoir la ligne de contributions ou plafonner son montant.",I361=0,"",R361=I361,"OK",R361&lt;I361,"Montant instruit inférieur au montant présenté.")</f>
        <v/>
      </c>
      <c r="U361" s="9">
        <f t="shared" si="61"/>
        <v>0</v>
      </c>
    </row>
    <row r="362" spans="1:21" x14ac:dyDescent="0.35">
      <c r="A362" s="5">
        <v>358</v>
      </c>
      <c r="B362" s="2"/>
      <c r="C362" s="2"/>
      <c r="D362" s="2"/>
      <c r="E362" s="2"/>
      <c r="F362" s="44"/>
      <c r="G362" s="11"/>
      <c r="H362" s="5" t="s">
        <v>250</v>
      </c>
      <c r="I362" s="10">
        <f t="shared" si="52"/>
        <v>0</v>
      </c>
      <c r="J362" s="40"/>
      <c r="K362" s="31">
        <f t="shared" si="53"/>
        <v>0</v>
      </c>
      <c r="L362" s="2">
        <f t="shared" si="54"/>
        <v>0</v>
      </c>
      <c r="M362" s="2">
        <f t="shared" si="55"/>
        <v>0</v>
      </c>
      <c r="N362" s="2">
        <f t="shared" si="56"/>
        <v>0</v>
      </c>
      <c r="O362" s="44">
        <f t="shared" si="57"/>
        <v>0</v>
      </c>
      <c r="P362" s="11">
        <f t="shared" si="58"/>
        <v>0</v>
      </c>
      <c r="Q362" s="5" t="str">
        <f t="shared" si="59"/>
        <v>euro</v>
      </c>
      <c r="R362" s="10">
        <f t="shared" si="60"/>
        <v>0</v>
      </c>
      <c r="S362" s="2"/>
      <c r="T362" s="50" t="str" cm="1">
        <f t="array" ref="T362">_xlfn.IFS(R362&gt;I362,"KO : Le montant retenu est supérieur au montant présenté. Merci de revoir la ligne de contributions ou plafonner son montant.",I362=0,"",R362=I362,"OK",R362&lt;I362,"Montant instruit inférieur au montant présenté.")</f>
        <v/>
      </c>
      <c r="U362" s="9">
        <f t="shared" si="61"/>
        <v>0</v>
      </c>
    </row>
    <row r="363" spans="1:21" x14ac:dyDescent="0.35">
      <c r="A363" s="5">
        <v>359</v>
      </c>
      <c r="B363" s="2"/>
      <c r="C363" s="2"/>
      <c r="D363" s="2"/>
      <c r="E363" s="2"/>
      <c r="F363" s="44"/>
      <c r="G363" s="11"/>
      <c r="H363" s="5" t="s">
        <v>250</v>
      </c>
      <c r="I363" s="10">
        <f t="shared" si="52"/>
        <v>0</v>
      </c>
      <c r="J363" s="40"/>
      <c r="K363" s="31">
        <f t="shared" si="53"/>
        <v>0</v>
      </c>
      <c r="L363" s="2">
        <f t="shared" si="54"/>
        <v>0</v>
      </c>
      <c r="M363" s="2">
        <f t="shared" si="55"/>
        <v>0</v>
      </c>
      <c r="N363" s="2">
        <f t="shared" si="56"/>
        <v>0</v>
      </c>
      <c r="O363" s="44">
        <f t="shared" si="57"/>
        <v>0</v>
      </c>
      <c r="P363" s="11">
        <f t="shared" si="58"/>
        <v>0</v>
      </c>
      <c r="Q363" s="5" t="str">
        <f t="shared" si="59"/>
        <v>euro</v>
      </c>
      <c r="R363" s="10">
        <f t="shared" si="60"/>
        <v>0</v>
      </c>
      <c r="S363" s="2"/>
      <c r="T363" s="50" t="str" cm="1">
        <f t="array" ref="T363">_xlfn.IFS(R363&gt;I363,"KO : Le montant retenu est supérieur au montant présenté. Merci de revoir la ligne de contributions ou plafonner son montant.",I363=0,"",R363=I363,"OK",R363&lt;I363,"Montant instruit inférieur au montant présenté.")</f>
        <v/>
      </c>
      <c r="U363" s="9">
        <f t="shared" si="61"/>
        <v>0</v>
      </c>
    </row>
    <row r="364" spans="1:21" x14ac:dyDescent="0.35">
      <c r="A364" s="5">
        <v>360</v>
      </c>
      <c r="B364" s="2"/>
      <c r="C364" s="2"/>
      <c r="D364" s="2"/>
      <c r="E364" s="2"/>
      <c r="F364" s="44"/>
      <c r="G364" s="11"/>
      <c r="H364" s="5" t="s">
        <v>250</v>
      </c>
      <c r="I364" s="10">
        <f t="shared" si="52"/>
        <v>0</v>
      </c>
      <c r="J364" s="40"/>
      <c r="K364" s="31">
        <f t="shared" si="53"/>
        <v>0</v>
      </c>
      <c r="L364" s="2">
        <f t="shared" si="54"/>
        <v>0</v>
      </c>
      <c r="M364" s="2">
        <f t="shared" si="55"/>
        <v>0</v>
      </c>
      <c r="N364" s="2">
        <f t="shared" si="56"/>
        <v>0</v>
      </c>
      <c r="O364" s="44">
        <f t="shared" si="57"/>
        <v>0</v>
      </c>
      <c r="P364" s="11">
        <f t="shared" si="58"/>
        <v>0</v>
      </c>
      <c r="Q364" s="5" t="str">
        <f t="shared" si="59"/>
        <v>euro</v>
      </c>
      <c r="R364" s="10">
        <f t="shared" si="60"/>
        <v>0</v>
      </c>
      <c r="S364" s="2"/>
      <c r="T364" s="50" t="str" cm="1">
        <f t="array" ref="T364">_xlfn.IFS(R364&gt;I364,"KO : Le montant retenu est supérieur au montant présenté. Merci de revoir la ligne de contributions ou plafonner son montant.",I364=0,"",R364=I364,"OK",R364&lt;I364,"Montant instruit inférieur au montant présenté.")</f>
        <v/>
      </c>
      <c r="U364" s="9">
        <f t="shared" si="61"/>
        <v>0</v>
      </c>
    </row>
    <row r="365" spans="1:21" x14ac:dyDescent="0.35">
      <c r="A365" s="5">
        <v>361</v>
      </c>
      <c r="B365" s="2"/>
      <c r="C365" s="2"/>
      <c r="D365" s="2"/>
      <c r="E365" s="2"/>
      <c r="F365" s="44"/>
      <c r="G365" s="11"/>
      <c r="H365" s="5" t="s">
        <v>250</v>
      </c>
      <c r="I365" s="10">
        <f t="shared" si="52"/>
        <v>0</v>
      </c>
      <c r="J365" s="40"/>
      <c r="K365" s="31">
        <f t="shared" si="53"/>
        <v>0</v>
      </c>
      <c r="L365" s="2">
        <f t="shared" si="54"/>
        <v>0</v>
      </c>
      <c r="M365" s="2">
        <f t="shared" si="55"/>
        <v>0</v>
      </c>
      <c r="N365" s="2">
        <f t="shared" si="56"/>
        <v>0</v>
      </c>
      <c r="O365" s="44">
        <f t="shared" si="57"/>
        <v>0</v>
      </c>
      <c r="P365" s="11">
        <f t="shared" si="58"/>
        <v>0</v>
      </c>
      <c r="Q365" s="5" t="str">
        <f t="shared" si="59"/>
        <v>euro</v>
      </c>
      <c r="R365" s="10">
        <f t="shared" si="60"/>
        <v>0</v>
      </c>
      <c r="S365" s="2"/>
      <c r="T365" s="50" t="str" cm="1">
        <f t="array" ref="T365">_xlfn.IFS(R365&gt;I365,"KO : Le montant retenu est supérieur au montant présenté. Merci de revoir la ligne de contributions ou plafonner son montant.",I365=0,"",R365=I365,"OK",R365&lt;I365,"Montant instruit inférieur au montant présenté.")</f>
        <v/>
      </c>
      <c r="U365" s="9">
        <f t="shared" si="61"/>
        <v>0</v>
      </c>
    </row>
    <row r="366" spans="1:21" x14ac:dyDescent="0.35">
      <c r="A366" s="5">
        <v>362</v>
      </c>
      <c r="B366" s="2"/>
      <c r="C366" s="2"/>
      <c r="D366" s="2"/>
      <c r="E366" s="2"/>
      <c r="F366" s="44"/>
      <c r="G366" s="11"/>
      <c r="H366" s="5" t="s">
        <v>250</v>
      </c>
      <c r="I366" s="10">
        <f t="shared" si="52"/>
        <v>0</v>
      </c>
      <c r="J366" s="40"/>
      <c r="K366" s="31">
        <f t="shared" si="53"/>
        <v>0</v>
      </c>
      <c r="L366" s="2">
        <f t="shared" si="54"/>
        <v>0</v>
      </c>
      <c r="M366" s="2">
        <f t="shared" si="55"/>
        <v>0</v>
      </c>
      <c r="N366" s="2">
        <f t="shared" si="56"/>
        <v>0</v>
      </c>
      <c r="O366" s="44">
        <f t="shared" si="57"/>
        <v>0</v>
      </c>
      <c r="P366" s="11">
        <f t="shared" si="58"/>
        <v>0</v>
      </c>
      <c r="Q366" s="5" t="str">
        <f t="shared" si="59"/>
        <v>euro</v>
      </c>
      <c r="R366" s="10">
        <f t="shared" si="60"/>
        <v>0</v>
      </c>
      <c r="S366" s="2"/>
      <c r="T366" s="50" t="str" cm="1">
        <f t="array" ref="T366">_xlfn.IFS(R366&gt;I366,"KO : Le montant retenu est supérieur au montant présenté. Merci de revoir la ligne de contributions ou plafonner son montant.",I366=0,"",R366=I366,"OK",R366&lt;I366,"Montant instruit inférieur au montant présenté.")</f>
        <v/>
      </c>
      <c r="U366" s="9">
        <f t="shared" si="61"/>
        <v>0</v>
      </c>
    </row>
    <row r="367" spans="1:21" x14ac:dyDescent="0.35">
      <c r="A367" s="5">
        <v>363</v>
      </c>
      <c r="B367" s="2"/>
      <c r="C367" s="2"/>
      <c r="D367" s="2"/>
      <c r="E367" s="2"/>
      <c r="F367" s="44"/>
      <c r="G367" s="11"/>
      <c r="H367" s="5" t="s">
        <v>250</v>
      </c>
      <c r="I367" s="10">
        <f t="shared" si="52"/>
        <v>0</v>
      </c>
      <c r="J367" s="40"/>
      <c r="K367" s="31">
        <f t="shared" si="53"/>
        <v>0</v>
      </c>
      <c r="L367" s="2">
        <f t="shared" si="54"/>
        <v>0</v>
      </c>
      <c r="M367" s="2">
        <f t="shared" si="55"/>
        <v>0</v>
      </c>
      <c r="N367" s="2">
        <f t="shared" si="56"/>
        <v>0</v>
      </c>
      <c r="O367" s="44">
        <f t="shared" si="57"/>
        <v>0</v>
      </c>
      <c r="P367" s="11">
        <f t="shared" si="58"/>
        <v>0</v>
      </c>
      <c r="Q367" s="5" t="str">
        <f t="shared" si="59"/>
        <v>euro</v>
      </c>
      <c r="R367" s="10">
        <f t="shared" si="60"/>
        <v>0</v>
      </c>
      <c r="S367" s="2"/>
      <c r="T367" s="50" t="str" cm="1">
        <f t="array" ref="T367">_xlfn.IFS(R367&gt;I367,"KO : Le montant retenu est supérieur au montant présenté. Merci de revoir la ligne de contributions ou plafonner son montant.",I367=0,"",R367=I367,"OK",R367&lt;I367,"Montant instruit inférieur au montant présenté.")</f>
        <v/>
      </c>
      <c r="U367" s="9">
        <f t="shared" si="61"/>
        <v>0</v>
      </c>
    </row>
    <row r="368" spans="1:21" x14ac:dyDescent="0.35">
      <c r="A368" s="5">
        <v>364</v>
      </c>
      <c r="B368" s="2"/>
      <c r="C368" s="2"/>
      <c r="D368" s="2"/>
      <c r="E368" s="2"/>
      <c r="F368" s="44"/>
      <c r="G368" s="11"/>
      <c r="H368" s="5" t="s">
        <v>250</v>
      </c>
      <c r="I368" s="10">
        <f t="shared" si="52"/>
        <v>0</v>
      </c>
      <c r="J368" s="40"/>
      <c r="K368" s="31">
        <f t="shared" si="53"/>
        <v>0</v>
      </c>
      <c r="L368" s="2">
        <f t="shared" si="54"/>
        <v>0</v>
      </c>
      <c r="M368" s="2">
        <f t="shared" si="55"/>
        <v>0</v>
      </c>
      <c r="N368" s="2">
        <f t="shared" si="56"/>
        <v>0</v>
      </c>
      <c r="O368" s="44">
        <f t="shared" si="57"/>
        <v>0</v>
      </c>
      <c r="P368" s="11">
        <f t="shared" si="58"/>
        <v>0</v>
      </c>
      <c r="Q368" s="5" t="str">
        <f t="shared" si="59"/>
        <v>euro</v>
      </c>
      <c r="R368" s="10">
        <f t="shared" si="60"/>
        <v>0</v>
      </c>
      <c r="S368" s="2"/>
      <c r="T368" s="50" t="str" cm="1">
        <f t="array" ref="T368">_xlfn.IFS(R368&gt;I368,"KO : Le montant retenu est supérieur au montant présenté. Merci de revoir la ligne de contributions ou plafonner son montant.",I368=0,"",R368=I368,"OK",R368&lt;I368,"Montant instruit inférieur au montant présenté.")</f>
        <v/>
      </c>
      <c r="U368" s="9">
        <f t="shared" si="61"/>
        <v>0</v>
      </c>
    </row>
    <row r="369" spans="1:21" x14ac:dyDescent="0.35">
      <c r="A369" s="5">
        <v>365</v>
      </c>
      <c r="B369" s="2"/>
      <c r="C369" s="2"/>
      <c r="D369" s="2"/>
      <c r="E369" s="2"/>
      <c r="F369" s="44"/>
      <c r="G369" s="11"/>
      <c r="H369" s="5" t="s">
        <v>250</v>
      </c>
      <c r="I369" s="10">
        <f t="shared" si="52"/>
        <v>0</v>
      </c>
      <c r="J369" s="40"/>
      <c r="K369" s="31">
        <f t="shared" si="53"/>
        <v>0</v>
      </c>
      <c r="L369" s="2">
        <f t="shared" si="54"/>
        <v>0</v>
      </c>
      <c r="M369" s="2">
        <f t="shared" si="55"/>
        <v>0</v>
      </c>
      <c r="N369" s="2">
        <f t="shared" si="56"/>
        <v>0</v>
      </c>
      <c r="O369" s="44">
        <f t="shared" si="57"/>
        <v>0</v>
      </c>
      <c r="P369" s="11">
        <f t="shared" si="58"/>
        <v>0</v>
      </c>
      <c r="Q369" s="5" t="str">
        <f t="shared" si="59"/>
        <v>euro</v>
      </c>
      <c r="R369" s="10">
        <f t="shared" si="60"/>
        <v>0</v>
      </c>
      <c r="S369" s="2"/>
      <c r="T369" s="50" t="str" cm="1">
        <f t="array" ref="T369">_xlfn.IFS(R369&gt;I369,"KO : Le montant retenu est supérieur au montant présenté. Merci de revoir la ligne de contributions ou plafonner son montant.",I369=0,"",R369=I369,"OK",R369&lt;I369,"Montant instruit inférieur au montant présenté.")</f>
        <v/>
      </c>
      <c r="U369" s="9">
        <f t="shared" si="61"/>
        <v>0</v>
      </c>
    </row>
    <row r="370" spans="1:21" x14ac:dyDescent="0.35">
      <c r="A370" s="5">
        <v>366</v>
      </c>
      <c r="B370" s="2"/>
      <c r="C370" s="2"/>
      <c r="D370" s="2"/>
      <c r="E370" s="2"/>
      <c r="F370" s="44"/>
      <c r="G370" s="11"/>
      <c r="H370" s="5" t="s">
        <v>250</v>
      </c>
      <c r="I370" s="10">
        <f t="shared" si="52"/>
        <v>0</v>
      </c>
      <c r="J370" s="40"/>
      <c r="K370" s="31">
        <f t="shared" si="53"/>
        <v>0</v>
      </c>
      <c r="L370" s="2">
        <f t="shared" si="54"/>
        <v>0</v>
      </c>
      <c r="M370" s="2">
        <f t="shared" si="55"/>
        <v>0</v>
      </c>
      <c r="N370" s="2">
        <f t="shared" si="56"/>
        <v>0</v>
      </c>
      <c r="O370" s="44">
        <f t="shared" si="57"/>
        <v>0</v>
      </c>
      <c r="P370" s="11">
        <f t="shared" si="58"/>
        <v>0</v>
      </c>
      <c r="Q370" s="5" t="str">
        <f t="shared" si="59"/>
        <v>euro</v>
      </c>
      <c r="R370" s="10">
        <f t="shared" si="60"/>
        <v>0</v>
      </c>
      <c r="S370" s="2"/>
      <c r="T370" s="50" t="str" cm="1">
        <f t="array" ref="T370">_xlfn.IFS(R370&gt;I370,"KO : Le montant retenu est supérieur au montant présenté. Merci de revoir la ligne de contributions ou plafonner son montant.",I370=0,"",R370=I370,"OK",R370&lt;I370,"Montant instruit inférieur au montant présenté.")</f>
        <v/>
      </c>
      <c r="U370" s="9">
        <f t="shared" si="61"/>
        <v>0</v>
      </c>
    </row>
    <row r="371" spans="1:21" x14ac:dyDescent="0.35">
      <c r="A371" s="5">
        <v>367</v>
      </c>
      <c r="B371" s="2"/>
      <c r="C371" s="2"/>
      <c r="D371" s="2"/>
      <c r="E371" s="2"/>
      <c r="F371" s="44"/>
      <c r="G371" s="11"/>
      <c r="H371" s="5" t="s">
        <v>250</v>
      </c>
      <c r="I371" s="10">
        <f t="shared" si="52"/>
        <v>0</v>
      </c>
      <c r="J371" s="40"/>
      <c r="K371" s="31">
        <f t="shared" si="53"/>
        <v>0</v>
      </c>
      <c r="L371" s="2">
        <f t="shared" si="54"/>
        <v>0</v>
      </c>
      <c r="M371" s="2">
        <f t="shared" si="55"/>
        <v>0</v>
      </c>
      <c r="N371" s="2">
        <f t="shared" si="56"/>
        <v>0</v>
      </c>
      <c r="O371" s="44">
        <f t="shared" si="57"/>
        <v>0</v>
      </c>
      <c r="P371" s="11">
        <f t="shared" si="58"/>
        <v>0</v>
      </c>
      <c r="Q371" s="5" t="str">
        <f t="shared" si="59"/>
        <v>euro</v>
      </c>
      <c r="R371" s="10">
        <f t="shared" si="60"/>
        <v>0</v>
      </c>
      <c r="S371" s="2"/>
      <c r="T371" s="50" t="str" cm="1">
        <f t="array" ref="T371">_xlfn.IFS(R371&gt;I371,"KO : Le montant retenu est supérieur au montant présenté. Merci de revoir la ligne de contributions ou plafonner son montant.",I371=0,"",R371=I371,"OK",R371&lt;I371,"Montant instruit inférieur au montant présenté.")</f>
        <v/>
      </c>
      <c r="U371" s="9">
        <f t="shared" si="61"/>
        <v>0</v>
      </c>
    </row>
    <row r="372" spans="1:21" x14ac:dyDescent="0.35">
      <c r="A372" s="5">
        <v>368</v>
      </c>
      <c r="B372" s="2"/>
      <c r="C372" s="2"/>
      <c r="D372" s="2"/>
      <c r="E372" s="2"/>
      <c r="F372" s="44"/>
      <c r="G372" s="11"/>
      <c r="H372" s="5" t="s">
        <v>250</v>
      </c>
      <c r="I372" s="10">
        <f t="shared" si="52"/>
        <v>0</v>
      </c>
      <c r="J372" s="40"/>
      <c r="K372" s="31">
        <f t="shared" si="53"/>
        <v>0</v>
      </c>
      <c r="L372" s="2">
        <f t="shared" si="54"/>
        <v>0</v>
      </c>
      <c r="M372" s="2">
        <f t="shared" si="55"/>
        <v>0</v>
      </c>
      <c r="N372" s="2">
        <f t="shared" si="56"/>
        <v>0</v>
      </c>
      <c r="O372" s="44">
        <f t="shared" si="57"/>
        <v>0</v>
      </c>
      <c r="P372" s="11">
        <f t="shared" si="58"/>
        <v>0</v>
      </c>
      <c r="Q372" s="5" t="str">
        <f t="shared" si="59"/>
        <v>euro</v>
      </c>
      <c r="R372" s="10">
        <f t="shared" si="60"/>
        <v>0</v>
      </c>
      <c r="S372" s="2"/>
      <c r="T372" s="50" t="str" cm="1">
        <f t="array" ref="T372">_xlfn.IFS(R372&gt;I372,"KO : Le montant retenu est supérieur au montant présenté. Merci de revoir la ligne de contributions ou plafonner son montant.",I372=0,"",R372=I372,"OK",R372&lt;I372,"Montant instruit inférieur au montant présenté.")</f>
        <v/>
      </c>
      <c r="U372" s="9">
        <f t="shared" si="61"/>
        <v>0</v>
      </c>
    </row>
    <row r="373" spans="1:21" x14ac:dyDescent="0.35">
      <c r="A373" s="5">
        <v>369</v>
      </c>
      <c r="B373" s="2"/>
      <c r="C373" s="2"/>
      <c r="D373" s="2"/>
      <c r="E373" s="2"/>
      <c r="F373" s="44"/>
      <c r="G373" s="11"/>
      <c r="H373" s="5" t="s">
        <v>250</v>
      </c>
      <c r="I373" s="10">
        <f t="shared" si="52"/>
        <v>0</v>
      </c>
      <c r="J373" s="40"/>
      <c r="K373" s="31">
        <f t="shared" si="53"/>
        <v>0</v>
      </c>
      <c r="L373" s="2">
        <f t="shared" si="54"/>
        <v>0</v>
      </c>
      <c r="M373" s="2">
        <f t="shared" si="55"/>
        <v>0</v>
      </c>
      <c r="N373" s="2">
        <f t="shared" si="56"/>
        <v>0</v>
      </c>
      <c r="O373" s="44">
        <f t="shared" si="57"/>
        <v>0</v>
      </c>
      <c r="P373" s="11">
        <f t="shared" si="58"/>
        <v>0</v>
      </c>
      <c r="Q373" s="5" t="str">
        <f t="shared" si="59"/>
        <v>euro</v>
      </c>
      <c r="R373" s="10">
        <f t="shared" si="60"/>
        <v>0</v>
      </c>
      <c r="S373" s="2"/>
      <c r="T373" s="50" t="str" cm="1">
        <f t="array" ref="T373">_xlfn.IFS(R373&gt;I373,"KO : Le montant retenu est supérieur au montant présenté. Merci de revoir la ligne de contributions ou plafonner son montant.",I373=0,"",R373=I373,"OK",R373&lt;I373,"Montant instruit inférieur au montant présenté.")</f>
        <v/>
      </c>
      <c r="U373" s="9">
        <f t="shared" si="61"/>
        <v>0</v>
      </c>
    </row>
    <row r="374" spans="1:21" x14ac:dyDescent="0.35">
      <c r="A374" s="5">
        <v>370</v>
      </c>
      <c r="B374" s="2"/>
      <c r="C374" s="2"/>
      <c r="D374" s="2"/>
      <c r="E374" s="2"/>
      <c r="F374" s="44"/>
      <c r="G374" s="11"/>
      <c r="H374" s="5" t="s">
        <v>250</v>
      </c>
      <c r="I374" s="10">
        <f t="shared" si="52"/>
        <v>0</v>
      </c>
      <c r="J374" s="40"/>
      <c r="K374" s="31">
        <f t="shared" si="53"/>
        <v>0</v>
      </c>
      <c r="L374" s="2">
        <f t="shared" si="54"/>
        <v>0</v>
      </c>
      <c r="M374" s="2">
        <f t="shared" si="55"/>
        <v>0</v>
      </c>
      <c r="N374" s="2">
        <f t="shared" si="56"/>
        <v>0</v>
      </c>
      <c r="O374" s="44">
        <f t="shared" si="57"/>
        <v>0</v>
      </c>
      <c r="P374" s="11">
        <f t="shared" si="58"/>
        <v>0</v>
      </c>
      <c r="Q374" s="5" t="str">
        <f t="shared" si="59"/>
        <v>euro</v>
      </c>
      <c r="R374" s="10">
        <f t="shared" si="60"/>
        <v>0</v>
      </c>
      <c r="S374" s="2"/>
      <c r="T374" s="50" t="str" cm="1">
        <f t="array" ref="T374">_xlfn.IFS(R374&gt;I374,"KO : Le montant retenu est supérieur au montant présenté. Merci de revoir la ligne de contributions ou plafonner son montant.",I374=0,"",R374=I374,"OK",R374&lt;I374,"Montant instruit inférieur au montant présenté.")</f>
        <v/>
      </c>
      <c r="U374" s="9">
        <f t="shared" si="61"/>
        <v>0</v>
      </c>
    </row>
    <row r="375" spans="1:21" x14ac:dyDescent="0.35">
      <c r="A375" s="5">
        <v>371</v>
      </c>
      <c r="B375" s="2"/>
      <c r="C375" s="2"/>
      <c r="D375" s="2"/>
      <c r="E375" s="2"/>
      <c r="F375" s="44"/>
      <c r="G375" s="11"/>
      <c r="H375" s="5" t="s">
        <v>250</v>
      </c>
      <c r="I375" s="10">
        <f t="shared" si="52"/>
        <v>0</v>
      </c>
      <c r="J375" s="40"/>
      <c r="K375" s="31">
        <f t="shared" si="53"/>
        <v>0</v>
      </c>
      <c r="L375" s="2">
        <f t="shared" si="54"/>
        <v>0</v>
      </c>
      <c r="M375" s="2">
        <f t="shared" si="55"/>
        <v>0</v>
      </c>
      <c r="N375" s="2">
        <f t="shared" si="56"/>
        <v>0</v>
      </c>
      <c r="O375" s="44">
        <f t="shared" si="57"/>
        <v>0</v>
      </c>
      <c r="P375" s="11">
        <f t="shared" si="58"/>
        <v>0</v>
      </c>
      <c r="Q375" s="5" t="str">
        <f t="shared" si="59"/>
        <v>euro</v>
      </c>
      <c r="R375" s="10">
        <f t="shared" si="60"/>
        <v>0</v>
      </c>
      <c r="S375" s="2"/>
      <c r="T375" s="50" t="str" cm="1">
        <f t="array" ref="T375">_xlfn.IFS(R375&gt;I375,"KO : Le montant retenu est supérieur au montant présenté. Merci de revoir la ligne de contributions ou plafonner son montant.",I375=0,"",R375=I375,"OK",R375&lt;I375,"Montant instruit inférieur au montant présenté.")</f>
        <v/>
      </c>
      <c r="U375" s="9">
        <f t="shared" si="61"/>
        <v>0</v>
      </c>
    </row>
    <row r="376" spans="1:21" x14ac:dyDescent="0.35">
      <c r="A376" s="5">
        <v>372</v>
      </c>
      <c r="B376" s="2"/>
      <c r="C376" s="2"/>
      <c r="D376" s="2"/>
      <c r="E376" s="2"/>
      <c r="F376" s="44"/>
      <c r="G376" s="11"/>
      <c r="H376" s="5" t="s">
        <v>250</v>
      </c>
      <c r="I376" s="10">
        <f t="shared" si="52"/>
        <v>0</v>
      </c>
      <c r="J376" s="40"/>
      <c r="K376" s="31">
        <f t="shared" si="53"/>
        <v>0</v>
      </c>
      <c r="L376" s="2">
        <f t="shared" si="54"/>
        <v>0</v>
      </c>
      <c r="M376" s="2">
        <f t="shared" si="55"/>
        <v>0</v>
      </c>
      <c r="N376" s="2">
        <f t="shared" si="56"/>
        <v>0</v>
      </c>
      <c r="O376" s="44">
        <f t="shared" si="57"/>
        <v>0</v>
      </c>
      <c r="P376" s="11">
        <f t="shared" si="58"/>
        <v>0</v>
      </c>
      <c r="Q376" s="5" t="str">
        <f t="shared" si="59"/>
        <v>euro</v>
      </c>
      <c r="R376" s="10">
        <f t="shared" si="60"/>
        <v>0</v>
      </c>
      <c r="S376" s="2"/>
      <c r="T376" s="50" t="str" cm="1">
        <f t="array" ref="T376">_xlfn.IFS(R376&gt;I376,"KO : Le montant retenu est supérieur au montant présenté. Merci de revoir la ligne de contributions ou plafonner son montant.",I376=0,"",R376=I376,"OK",R376&lt;I376,"Montant instruit inférieur au montant présenté.")</f>
        <v/>
      </c>
      <c r="U376" s="9">
        <f t="shared" si="61"/>
        <v>0</v>
      </c>
    </row>
    <row r="377" spans="1:21" x14ac:dyDescent="0.35">
      <c r="A377" s="5">
        <v>373</v>
      </c>
      <c r="B377" s="2"/>
      <c r="C377" s="2"/>
      <c r="D377" s="2"/>
      <c r="E377" s="2"/>
      <c r="F377" s="44"/>
      <c r="G377" s="11"/>
      <c r="H377" s="5" t="s">
        <v>250</v>
      </c>
      <c r="I377" s="10">
        <f t="shared" si="52"/>
        <v>0</v>
      </c>
      <c r="J377" s="40"/>
      <c r="K377" s="31">
        <f t="shared" si="53"/>
        <v>0</v>
      </c>
      <c r="L377" s="2">
        <f t="shared" si="54"/>
        <v>0</v>
      </c>
      <c r="M377" s="2">
        <f t="shared" si="55"/>
        <v>0</v>
      </c>
      <c r="N377" s="2">
        <f t="shared" si="56"/>
        <v>0</v>
      </c>
      <c r="O377" s="44">
        <f t="shared" si="57"/>
        <v>0</v>
      </c>
      <c r="P377" s="11">
        <f t="shared" si="58"/>
        <v>0</v>
      </c>
      <c r="Q377" s="5" t="str">
        <f t="shared" si="59"/>
        <v>euro</v>
      </c>
      <c r="R377" s="10">
        <f t="shared" si="60"/>
        <v>0</v>
      </c>
      <c r="S377" s="2"/>
      <c r="T377" s="50" t="str" cm="1">
        <f t="array" ref="T377">_xlfn.IFS(R377&gt;I377,"KO : Le montant retenu est supérieur au montant présenté. Merci de revoir la ligne de contributions ou plafonner son montant.",I377=0,"",R377=I377,"OK",R377&lt;I377,"Montant instruit inférieur au montant présenté.")</f>
        <v/>
      </c>
      <c r="U377" s="9">
        <f t="shared" si="61"/>
        <v>0</v>
      </c>
    </row>
    <row r="378" spans="1:21" x14ac:dyDescent="0.35">
      <c r="A378" s="5">
        <v>374</v>
      </c>
      <c r="B378" s="2"/>
      <c r="C378" s="2"/>
      <c r="D378" s="2"/>
      <c r="E378" s="2"/>
      <c r="F378" s="44"/>
      <c r="G378" s="11"/>
      <c r="H378" s="5" t="s">
        <v>250</v>
      </c>
      <c r="I378" s="10">
        <f t="shared" si="52"/>
        <v>0</v>
      </c>
      <c r="J378" s="40"/>
      <c r="K378" s="31">
        <f t="shared" si="53"/>
        <v>0</v>
      </c>
      <c r="L378" s="2">
        <f t="shared" si="54"/>
        <v>0</v>
      </c>
      <c r="M378" s="2">
        <f t="shared" si="55"/>
        <v>0</v>
      </c>
      <c r="N378" s="2">
        <f t="shared" si="56"/>
        <v>0</v>
      </c>
      <c r="O378" s="44">
        <f t="shared" si="57"/>
        <v>0</v>
      </c>
      <c r="P378" s="11">
        <f t="shared" si="58"/>
        <v>0</v>
      </c>
      <c r="Q378" s="5" t="str">
        <f t="shared" si="59"/>
        <v>euro</v>
      </c>
      <c r="R378" s="10">
        <f t="shared" si="60"/>
        <v>0</v>
      </c>
      <c r="S378" s="2"/>
      <c r="T378" s="50" t="str" cm="1">
        <f t="array" ref="T378">_xlfn.IFS(R378&gt;I378,"KO : Le montant retenu est supérieur au montant présenté. Merci de revoir la ligne de contributions ou plafonner son montant.",I378=0,"",R378=I378,"OK",R378&lt;I378,"Montant instruit inférieur au montant présenté.")</f>
        <v/>
      </c>
      <c r="U378" s="9">
        <f t="shared" si="61"/>
        <v>0</v>
      </c>
    </row>
    <row r="379" spans="1:21" x14ac:dyDescent="0.35">
      <c r="A379" s="5">
        <v>375</v>
      </c>
      <c r="B379" s="2"/>
      <c r="C379" s="2"/>
      <c r="D379" s="2"/>
      <c r="E379" s="2"/>
      <c r="F379" s="44"/>
      <c r="G379" s="11"/>
      <c r="H379" s="5" t="s">
        <v>250</v>
      </c>
      <c r="I379" s="10">
        <f t="shared" si="52"/>
        <v>0</v>
      </c>
      <c r="J379" s="40"/>
      <c r="K379" s="31">
        <f t="shared" si="53"/>
        <v>0</v>
      </c>
      <c r="L379" s="2">
        <f t="shared" si="54"/>
        <v>0</v>
      </c>
      <c r="M379" s="2">
        <f t="shared" si="55"/>
        <v>0</v>
      </c>
      <c r="N379" s="2">
        <f t="shared" si="56"/>
        <v>0</v>
      </c>
      <c r="O379" s="44">
        <f t="shared" si="57"/>
        <v>0</v>
      </c>
      <c r="P379" s="11">
        <f t="shared" si="58"/>
        <v>0</v>
      </c>
      <c r="Q379" s="5" t="str">
        <f t="shared" si="59"/>
        <v>euro</v>
      </c>
      <c r="R379" s="10">
        <f t="shared" si="60"/>
        <v>0</v>
      </c>
      <c r="S379" s="2"/>
      <c r="T379" s="50" t="str" cm="1">
        <f t="array" ref="T379">_xlfn.IFS(R379&gt;I379,"KO : Le montant retenu est supérieur au montant présenté. Merci de revoir la ligne de contributions ou plafonner son montant.",I379=0,"",R379=I379,"OK",R379&lt;I379,"Montant instruit inférieur au montant présenté.")</f>
        <v/>
      </c>
      <c r="U379" s="9">
        <f t="shared" si="61"/>
        <v>0</v>
      </c>
    </row>
    <row r="380" spans="1:21" x14ac:dyDescent="0.35">
      <c r="A380" s="5">
        <v>376</v>
      </c>
      <c r="B380" s="2"/>
      <c r="C380" s="2"/>
      <c r="D380" s="2"/>
      <c r="E380" s="2"/>
      <c r="F380" s="44"/>
      <c r="G380" s="11"/>
      <c r="H380" s="5" t="s">
        <v>250</v>
      </c>
      <c r="I380" s="10">
        <f t="shared" si="52"/>
        <v>0</v>
      </c>
      <c r="J380" s="40"/>
      <c r="K380" s="31">
        <f t="shared" si="53"/>
        <v>0</v>
      </c>
      <c r="L380" s="2">
        <f t="shared" si="54"/>
        <v>0</v>
      </c>
      <c r="M380" s="2">
        <f t="shared" si="55"/>
        <v>0</v>
      </c>
      <c r="N380" s="2">
        <f t="shared" si="56"/>
        <v>0</v>
      </c>
      <c r="O380" s="44">
        <f t="shared" si="57"/>
        <v>0</v>
      </c>
      <c r="P380" s="11">
        <f t="shared" si="58"/>
        <v>0</v>
      </c>
      <c r="Q380" s="5" t="str">
        <f t="shared" si="59"/>
        <v>euro</v>
      </c>
      <c r="R380" s="10">
        <f t="shared" si="60"/>
        <v>0</v>
      </c>
      <c r="S380" s="2"/>
      <c r="T380" s="50" t="str" cm="1">
        <f t="array" ref="T380">_xlfn.IFS(R380&gt;I380,"KO : Le montant retenu est supérieur au montant présenté. Merci de revoir la ligne de contributions ou plafonner son montant.",I380=0,"",R380=I380,"OK",R380&lt;I380,"Montant instruit inférieur au montant présenté.")</f>
        <v/>
      </c>
      <c r="U380" s="9">
        <f t="shared" si="61"/>
        <v>0</v>
      </c>
    </row>
    <row r="381" spans="1:21" x14ac:dyDescent="0.35">
      <c r="A381" s="5">
        <v>377</v>
      </c>
      <c r="B381" s="2"/>
      <c r="C381" s="2"/>
      <c r="D381" s="2"/>
      <c r="E381" s="2"/>
      <c r="F381" s="44"/>
      <c r="G381" s="11"/>
      <c r="H381" s="5" t="s">
        <v>250</v>
      </c>
      <c r="I381" s="10">
        <f t="shared" si="52"/>
        <v>0</v>
      </c>
      <c r="J381" s="40"/>
      <c r="K381" s="31">
        <f t="shared" si="53"/>
        <v>0</v>
      </c>
      <c r="L381" s="2">
        <f t="shared" si="54"/>
        <v>0</v>
      </c>
      <c r="M381" s="2">
        <f t="shared" si="55"/>
        <v>0</v>
      </c>
      <c r="N381" s="2">
        <f t="shared" si="56"/>
        <v>0</v>
      </c>
      <c r="O381" s="44">
        <f t="shared" si="57"/>
        <v>0</v>
      </c>
      <c r="P381" s="11">
        <f t="shared" si="58"/>
        <v>0</v>
      </c>
      <c r="Q381" s="5" t="str">
        <f t="shared" si="59"/>
        <v>euro</v>
      </c>
      <c r="R381" s="10">
        <f t="shared" si="60"/>
        <v>0</v>
      </c>
      <c r="S381" s="2"/>
      <c r="T381" s="50" t="str" cm="1">
        <f t="array" ref="T381">_xlfn.IFS(R381&gt;I381,"KO : Le montant retenu est supérieur au montant présenté. Merci de revoir la ligne de contributions ou plafonner son montant.",I381=0,"",R381=I381,"OK",R381&lt;I381,"Montant instruit inférieur au montant présenté.")</f>
        <v/>
      </c>
      <c r="U381" s="9">
        <f t="shared" si="61"/>
        <v>0</v>
      </c>
    </row>
    <row r="382" spans="1:21" x14ac:dyDescent="0.35">
      <c r="A382" s="5">
        <v>378</v>
      </c>
      <c r="B382" s="2"/>
      <c r="C382" s="2"/>
      <c r="D382" s="2"/>
      <c r="E382" s="2"/>
      <c r="F382" s="44"/>
      <c r="G382" s="11"/>
      <c r="H382" s="5" t="s">
        <v>250</v>
      </c>
      <c r="I382" s="10">
        <f t="shared" si="52"/>
        <v>0</v>
      </c>
      <c r="J382" s="40"/>
      <c r="K382" s="31">
        <f t="shared" si="53"/>
        <v>0</v>
      </c>
      <c r="L382" s="2">
        <f t="shared" si="54"/>
        <v>0</v>
      </c>
      <c r="M382" s="2">
        <f t="shared" si="55"/>
        <v>0</v>
      </c>
      <c r="N382" s="2">
        <f t="shared" si="56"/>
        <v>0</v>
      </c>
      <c r="O382" s="44">
        <f t="shared" si="57"/>
        <v>0</v>
      </c>
      <c r="P382" s="11">
        <f t="shared" si="58"/>
        <v>0</v>
      </c>
      <c r="Q382" s="5" t="str">
        <f t="shared" si="59"/>
        <v>euro</v>
      </c>
      <c r="R382" s="10">
        <f t="shared" si="60"/>
        <v>0</v>
      </c>
      <c r="S382" s="2"/>
      <c r="T382" s="50" t="str" cm="1">
        <f t="array" ref="T382">_xlfn.IFS(R382&gt;I382,"KO : Le montant retenu est supérieur au montant présenté. Merci de revoir la ligne de contributions ou plafonner son montant.",I382=0,"",R382=I382,"OK",R382&lt;I382,"Montant instruit inférieur au montant présenté.")</f>
        <v/>
      </c>
      <c r="U382" s="9">
        <f t="shared" si="61"/>
        <v>0</v>
      </c>
    </row>
    <row r="383" spans="1:21" x14ac:dyDescent="0.35">
      <c r="A383" s="5">
        <v>379</v>
      </c>
      <c r="B383" s="2"/>
      <c r="C383" s="2"/>
      <c r="D383" s="2"/>
      <c r="E383" s="2"/>
      <c r="F383" s="44"/>
      <c r="G383" s="11"/>
      <c r="H383" s="5" t="s">
        <v>250</v>
      </c>
      <c r="I383" s="10">
        <f t="shared" si="52"/>
        <v>0</v>
      </c>
      <c r="J383" s="40"/>
      <c r="K383" s="31">
        <f t="shared" si="53"/>
        <v>0</v>
      </c>
      <c r="L383" s="2">
        <f t="shared" si="54"/>
        <v>0</v>
      </c>
      <c r="M383" s="2">
        <f t="shared" si="55"/>
        <v>0</v>
      </c>
      <c r="N383" s="2">
        <f t="shared" si="56"/>
        <v>0</v>
      </c>
      <c r="O383" s="44">
        <f t="shared" si="57"/>
        <v>0</v>
      </c>
      <c r="P383" s="11">
        <f t="shared" si="58"/>
        <v>0</v>
      </c>
      <c r="Q383" s="5" t="str">
        <f t="shared" si="59"/>
        <v>euro</v>
      </c>
      <c r="R383" s="10">
        <f t="shared" si="60"/>
        <v>0</v>
      </c>
      <c r="S383" s="2"/>
      <c r="T383" s="50" t="str" cm="1">
        <f t="array" ref="T383">_xlfn.IFS(R383&gt;I383,"KO : Le montant retenu est supérieur au montant présenté. Merci de revoir la ligne de contributions ou plafonner son montant.",I383=0,"",R383=I383,"OK",R383&lt;I383,"Montant instruit inférieur au montant présenté.")</f>
        <v/>
      </c>
      <c r="U383" s="9">
        <f t="shared" si="61"/>
        <v>0</v>
      </c>
    </row>
    <row r="384" spans="1:21" x14ac:dyDescent="0.35">
      <c r="A384" s="5">
        <v>380</v>
      </c>
      <c r="B384" s="2"/>
      <c r="C384" s="2"/>
      <c r="D384" s="2"/>
      <c r="E384" s="2"/>
      <c r="F384" s="44"/>
      <c r="G384" s="11"/>
      <c r="H384" s="5" t="s">
        <v>250</v>
      </c>
      <c r="I384" s="10">
        <f t="shared" si="52"/>
        <v>0</v>
      </c>
      <c r="J384" s="40"/>
      <c r="K384" s="31">
        <f t="shared" si="53"/>
        <v>0</v>
      </c>
      <c r="L384" s="2">
        <f t="shared" si="54"/>
        <v>0</v>
      </c>
      <c r="M384" s="2">
        <f t="shared" si="55"/>
        <v>0</v>
      </c>
      <c r="N384" s="2">
        <f t="shared" si="56"/>
        <v>0</v>
      </c>
      <c r="O384" s="44">
        <f t="shared" si="57"/>
        <v>0</v>
      </c>
      <c r="P384" s="11">
        <f t="shared" si="58"/>
        <v>0</v>
      </c>
      <c r="Q384" s="5" t="str">
        <f t="shared" si="59"/>
        <v>euro</v>
      </c>
      <c r="R384" s="10">
        <f t="shared" si="60"/>
        <v>0</v>
      </c>
      <c r="S384" s="2"/>
      <c r="T384" s="50" t="str" cm="1">
        <f t="array" ref="T384">_xlfn.IFS(R384&gt;I384,"KO : Le montant retenu est supérieur au montant présenté. Merci de revoir la ligne de contributions ou plafonner son montant.",I384=0,"",R384=I384,"OK",R384&lt;I384,"Montant instruit inférieur au montant présenté.")</f>
        <v/>
      </c>
      <c r="U384" s="9">
        <f t="shared" si="61"/>
        <v>0</v>
      </c>
    </row>
    <row r="385" spans="1:21" x14ac:dyDescent="0.35">
      <c r="A385" s="5">
        <v>381</v>
      </c>
      <c r="B385" s="2"/>
      <c r="C385" s="2"/>
      <c r="D385" s="2"/>
      <c r="E385" s="2"/>
      <c r="F385" s="44"/>
      <c r="G385" s="11"/>
      <c r="H385" s="5" t="s">
        <v>250</v>
      </c>
      <c r="I385" s="10">
        <f t="shared" si="52"/>
        <v>0</v>
      </c>
      <c r="J385" s="40"/>
      <c r="K385" s="31">
        <f t="shared" si="53"/>
        <v>0</v>
      </c>
      <c r="L385" s="2">
        <f t="shared" si="54"/>
        <v>0</v>
      </c>
      <c r="M385" s="2">
        <f t="shared" si="55"/>
        <v>0</v>
      </c>
      <c r="N385" s="2">
        <f t="shared" si="56"/>
        <v>0</v>
      </c>
      <c r="O385" s="44">
        <f t="shared" si="57"/>
        <v>0</v>
      </c>
      <c r="P385" s="11">
        <f t="shared" si="58"/>
        <v>0</v>
      </c>
      <c r="Q385" s="5" t="str">
        <f t="shared" si="59"/>
        <v>euro</v>
      </c>
      <c r="R385" s="10">
        <f t="shared" si="60"/>
        <v>0</v>
      </c>
      <c r="S385" s="2"/>
      <c r="T385" s="50" t="str" cm="1">
        <f t="array" ref="T385">_xlfn.IFS(R385&gt;I385,"KO : Le montant retenu est supérieur au montant présenté. Merci de revoir la ligne de contributions ou plafonner son montant.",I385=0,"",R385=I385,"OK",R385&lt;I385,"Montant instruit inférieur au montant présenté.")</f>
        <v/>
      </c>
      <c r="U385" s="9">
        <f t="shared" si="61"/>
        <v>0</v>
      </c>
    </row>
    <row r="386" spans="1:21" x14ac:dyDescent="0.35">
      <c r="A386" s="5">
        <v>382</v>
      </c>
      <c r="B386" s="2"/>
      <c r="C386" s="2"/>
      <c r="D386" s="2"/>
      <c r="E386" s="2"/>
      <c r="F386" s="44"/>
      <c r="G386" s="11"/>
      <c r="H386" s="5" t="s">
        <v>250</v>
      </c>
      <c r="I386" s="10">
        <f t="shared" si="52"/>
        <v>0</v>
      </c>
      <c r="J386" s="40"/>
      <c r="K386" s="31">
        <f t="shared" si="53"/>
        <v>0</v>
      </c>
      <c r="L386" s="2">
        <f t="shared" si="54"/>
        <v>0</v>
      </c>
      <c r="M386" s="2">
        <f t="shared" si="55"/>
        <v>0</v>
      </c>
      <c r="N386" s="2">
        <f t="shared" si="56"/>
        <v>0</v>
      </c>
      <c r="O386" s="44">
        <f t="shared" si="57"/>
        <v>0</v>
      </c>
      <c r="P386" s="11">
        <f t="shared" si="58"/>
        <v>0</v>
      </c>
      <c r="Q386" s="5" t="str">
        <f t="shared" si="59"/>
        <v>euro</v>
      </c>
      <c r="R386" s="10">
        <f t="shared" si="60"/>
        <v>0</v>
      </c>
      <c r="S386" s="2"/>
      <c r="T386" s="50" t="str" cm="1">
        <f t="array" ref="T386">_xlfn.IFS(R386&gt;I386,"KO : Le montant retenu est supérieur au montant présenté. Merci de revoir la ligne de contributions ou plafonner son montant.",I386=0,"",R386=I386,"OK",R386&lt;I386,"Montant instruit inférieur au montant présenté.")</f>
        <v/>
      </c>
      <c r="U386" s="9">
        <f t="shared" si="61"/>
        <v>0</v>
      </c>
    </row>
    <row r="387" spans="1:21" x14ac:dyDescent="0.35">
      <c r="A387" s="5">
        <v>383</v>
      </c>
      <c r="B387" s="2"/>
      <c r="C387" s="2"/>
      <c r="D387" s="2"/>
      <c r="E387" s="2"/>
      <c r="F387" s="44"/>
      <c r="G387" s="11"/>
      <c r="H387" s="5" t="s">
        <v>250</v>
      </c>
      <c r="I387" s="10">
        <f t="shared" si="52"/>
        <v>0</v>
      </c>
      <c r="J387" s="40"/>
      <c r="K387" s="31">
        <f t="shared" si="53"/>
        <v>0</v>
      </c>
      <c r="L387" s="2">
        <f t="shared" si="54"/>
        <v>0</v>
      </c>
      <c r="M387" s="2">
        <f t="shared" si="55"/>
        <v>0</v>
      </c>
      <c r="N387" s="2">
        <f t="shared" si="56"/>
        <v>0</v>
      </c>
      <c r="O387" s="44">
        <f t="shared" si="57"/>
        <v>0</v>
      </c>
      <c r="P387" s="11">
        <f t="shared" si="58"/>
        <v>0</v>
      </c>
      <c r="Q387" s="5" t="str">
        <f t="shared" si="59"/>
        <v>euro</v>
      </c>
      <c r="R387" s="10">
        <f t="shared" si="60"/>
        <v>0</v>
      </c>
      <c r="S387" s="2"/>
      <c r="T387" s="50" t="str" cm="1">
        <f t="array" ref="T387">_xlfn.IFS(R387&gt;I387,"KO : Le montant retenu est supérieur au montant présenté. Merci de revoir la ligne de contributions ou plafonner son montant.",I387=0,"",R387=I387,"OK",R387&lt;I387,"Montant instruit inférieur au montant présenté.")</f>
        <v/>
      </c>
      <c r="U387" s="9">
        <f t="shared" si="61"/>
        <v>0</v>
      </c>
    </row>
    <row r="388" spans="1:21" x14ac:dyDescent="0.35">
      <c r="A388" s="5">
        <v>384</v>
      </c>
      <c r="B388" s="2"/>
      <c r="C388" s="2"/>
      <c r="D388" s="2"/>
      <c r="E388" s="2"/>
      <c r="F388" s="44"/>
      <c r="G388" s="11"/>
      <c r="H388" s="5" t="s">
        <v>250</v>
      </c>
      <c r="I388" s="10">
        <f t="shared" si="52"/>
        <v>0</v>
      </c>
      <c r="J388" s="40"/>
      <c r="K388" s="31">
        <f t="shared" si="53"/>
        <v>0</v>
      </c>
      <c r="L388" s="2">
        <f t="shared" si="54"/>
        <v>0</v>
      </c>
      <c r="M388" s="2">
        <f t="shared" si="55"/>
        <v>0</v>
      </c>
      <c r="N388" s="2">
        <f t="shared" si="56"/>
        <v>0</v>
      </c>
      <c r="O388" s="44">
        <f t="shared" si="57"/>
        <v>0</v>
      </c>
      <c r="P388" s="11">
        <f t="shared" si="58"/>
        <v>0</v>
      </c>
      <c r="Q388" s="5" t="str">
        <f t="shared" si="59"/>
        <v>euro</v>
      </c>
      <c r="R388" s="10">
        <f t="shared" si="60"/>
        <v>0</v>
      </c>
      <c r="S388" s="2"/>
      <c r="T388" s="50" t="str" cm="1">
        <f t="array" ref="T388">_xlfn.IFS(R388&gt;I388,"KO : Le montant retenu est supérieur au montant présenté. Merci de revoir la ligne de contributions ou plafonner son montant.",I388=0,"",R388=I388,"OK",R388&lt;I388,"Montant instruit inférieur au montant présenté.")</f>
        <v/>
      </c>
      <c r="U388" s="9">
        <f t="shared" si="61"/>
        <v>0</v>
      </c>
    </row>
    <row r="389" spans="1:21" x14ac:dyDescent="0.35">
      <c r="A389" s="5">
        <v>385</v>
      </c>
      <c r="B389" s="2"/>
      <c r="C389" s="2"/>
      <c r="D389" s="2"/>
      <c r="E389" s="2"/>
      <c r="F389" s="44"/>
      <c r="G389" s="11"/>
      <c r="H389" s="5" t="s">
        <v>250</v>
      </c>
      <c r="I389" s="10">
        <f t="shared" ref="I389:I452" si="62">G389*F389</f>
        <v>0</v>
      </c>
      <c r="J389" s="40"/>
      <c r="K389" s="31">
        <f t="shared" si="53"/>
        <v>0</v>
      </c>
      <c r="L389" s="2">
        <f t="shared" si="54"/>
        <v>0</v>
      </c>
      <c r="M389" s="2">
        <f t="shared" si="55"/>
        <v>0</v>
      </c>
      <c r="N389" s="2">
        <f t="shared" si="56"/>
        <v>0</v>
      </c>
      <c r="O389" s="44">
        <f t="shared" si="57"/>
        <v>0</v>
      </c>
      <c r="P389" s="11">
        <f t="shared" si="58"/>
        <v>0</v>
      </c>
      <c r="Q389" s="5" t="str">
        <f t="shared" si="59"/>
        <v>euro</v>
      </c>
      <c r="R389" s="10">
        <f t="shared" si="60"/>
        <v>0</v>
      </c>
      <c r="S389" s="2"/>
      <c r="T389" s="50" t="str" cm="1">
        <f t="array" ref="T389">_xlfn.IFS(R389&gt;I389,"KO : Le montant retenu est supérieur au montant présenté. Merci de revoir la ligne de contributions ou plafonner son montant.",I389=0,"",R389=I389,"OK",R389&lt;I389,"Montant instruit inférieur au montant présenté.")</f>
        <v/>
      </c>
      <c r="U389" s="9">
        <f t="shared" si="61"/>
        <v>0</v>
      </c>
    </row>
    <row r="390" spans="1:21" x14ac:dyDescent="0.35">
      <c r="A390" s="5">
        <v>386</v>
      </c>
      <c r="B390" s="2"/>
      <c r="C390" s="2"/>
      <c r="D390" s="2"/>
      <c r="E390" s="2"/>
      <c r="F390" s="44"/>
      <c r="G390" s="11"/>
      <c r="H390" s="5" t="s">
        <v>250</v>
      </c>
      <c r="I390" s="10">
        <f t="shared" si="62"/>
        <v>0</v>
      </c>
      <c r="J390" s="40"/>
      <c r="K390" s="31">
        <f t="shared" ref="K390:K453" si="63">B390</f>
        <v>0</v>
      </c>
      <c r="L390" s="2">
        <f t="shared" ref="L390:L453" si="64">C390</f>
        <v>0</v>
      </c>
      <c r="M390" s="2">
        <f t="shared" ref="M390:M453" si="65">D390</f>
        <v>0</v>
      </c>
      <c r="N390" s="2">
        <f t="shared" ref="N390:N453" si="66">E390</f>
        <v>0</v>
      </c>
      <c r="O390" s="44">
        <f t="shared" ref="O390:O453" si="67">F390</f>
        <v>0</v>
      </c>
      <c r="P390" s="11">
        <f t="shared" ref="P390:P453" si="68">G390</f>
        <v>0</v>
      </c>
      <c r="Q390" s="5" t="str">
        <f t="shared" ref="Q390:Q453" si="69">H390</f>
        <v>euro</v>
      </c>
      <c r="R390" s="10">
        <f t="shared" ref="R390:R453" si="70">O390*P390</f>
        <v>0</v>
      </c>
      <c r="S390" s="2"/>
      <c r="T390" s="50" t="str" cm="1">
        <f t="array" ref="T390">_xlfn.IFS(R390&gt;I390,"KO : Le montant retenu est supérieur au montant présenté. Merci de revoir la ligne de contributions ou plafonner son montant.",I390=0,"",R390=I390,"OK",R390&lt;I390,"Montant instruit inférieur au montant présenté.")</f>
        <v/>
      </c>
      <c r="U390" s="9">
        <f t="shared" ref="U390:U453" si="71">I390-R390</f>
        <v>0</v>
      </c>
    </row>
    <row r="391" spans="1:21" x14ac:dyDescent="0.35">
      <c r="A391" s="5">
        <v>387</v>
      </c>
      <c r="B391" s="2"/>
      <c r="C391" s="2"/>
      <c r="D391" s="2"/>
      <c r="E391" s="2"/>
      <c r="F391" s="44"/>
      <c r="G391" s="11"/>
      <c r="H391" s="5" t="s">
        <v>250</v>
      </c>
      <c r="I391" s="10">
        <f t="shared" si="62"/>
        <v>0</v>
      </c>
      <c r="J391" s="40"/>
      <c r="K391" s="31">
        <f t="shared" si="63"/>
        <v>0</v>
      </c>
      <c r="L391" s="2">
        <f t="shared" si="64"/>
        <v>0</v>
      </c>
      <c r="M391" s="2">
        <f t="shared" si="65"/>
        <v>0</v>
      </c>
      <c r="N391" s="2">
        <f t="shared" si="66"/>
        <v>0</v>
      </c>
      <c r="O391" s="44">
        <f t="shared" si="67"/>
        <v>0</v>
      </c>
      <c r="P391" s="11">
        <f t="shared" si="68"/>
        <v>0</v>
      </c>
      <c r="Q391" s="5" t="str">
        <f t="shared" si="69"/>
        <v>euro</v>
      </c>
      <c r="R391" s="10">
        <f t="shared" si="70"/>
        <v>0</v>
      </c>
      <c r="S391" s="2"/>
      <c r="T391" s="50" t="str" cm="1">
        <f t="array" ref="T391">_xlfn.IFS(R391&gt;I391,"KO : Le montant retenu est supérieur au montant présenté. Merci de revoir la ligne de contributions ou plafonner son montant.",I391=0,"",R391=I391,"OK",R391&lt;I391,"Montant instruit inférieur au montant présenté.")</f>
        <v/>
      </c>
      <c r="U391" s="9">
        <f t="shared" si="71"/>
        <v>0</v>
      </c>
    </row>
    <row r="392" spans="1:21" x14ac:dyDescent="0.35">
      <c r="A392" s="5">
        <v>388</v>
      </c>
      <c r="B392" s="2"/>
      <c r="C392" s="2"/>
      <c r="D392" s="2"/>
      <c r="E392" s="2"/>
      <c r="F392" s="44"/>
      <c r="G392" s="11"/>
      <c r="H392" s="5" t="s">
        <v>250</v>
      </c>
      <c r="I392" s="10">
        <f t="shared" si="62"/>
        <v>0</v>
      </c>
      <c r="J392" s="40"/>
      <c r="K392" s="31">
        <f t="shared" si="63"/>
        <v>0</v>
      </c>
      <c r="L392" s="2">
        <f t="shared" si="64"/>
        <v>0</v>
      </c>
      <c r="M392" s="2">
        <f t="shared" si="65"/>
        <v>0</v>
      </c>
      <c r="N392" s="2">
        <f t="shared" si="66"/>
        <v>0</v>
      </c>
      <c r="O392" s="44">
        <f t="shared" si="67"/>
        <v>0</v>
      </c>
      <c r="P392" s="11">
        <f t="shared" si="68"/>
        <v>0</v>
      </c>
      <c r="Q392" s="5" t="str">
        <f t="shared" si="69"/>
        <v>euro</v>
      </c>
      <c r="R392" s="10">
        <f t="shared" si="70"/>
        <v>0</v>
      </c>
      <c r="S392" s="2"/>
      <c r="T392" s="50" t="str" cm="1">
        <f t="array" ref="T392">_xlfn.IFS(R392&gt;I392,"KO : Le montant retenu est supérieur au montant présenté. Merci de revoir la ligne de contributions ou plafonner son montant.",I392=0,"",R392=I392,"OK",R392&lt;I392,"Montant instruit inférieur au montant présenté.")</f>
        <v/>
      </c>
      <c r="U392" s="9">
        <f t="shared" si="71"/>
        <v>0</v>
      </c>
    </row>
    <row r="393" spans="1:21" x14ac:dyDescent="0.35">
      <c r="A393" s="5">
        <v>389</v>
      </c>
      <c r="B393" s="2"/>
      <c r="C393" s="2"/>
      <c r="D393" s="2"/>
      <c r="E393" s="2"/>
      <c r="F393" s="44"/>
      <c r="G393" s="11"/>
      <c r="H393" s="5" t="s">
        <v>250</v>
      </c>
      <c r="I393" s="10">
        <f t="shared" si="62"/>
        <v>0</v>
      </c>
      <c r="J393" s="40"/>
      <c r="K393" s="31">
        <f t="shared" si="63"/>
        <v>0</v>
      </c>
      <c r="L393" s="2">
        <f t="shared" si="64"/>
        <v>0</v>
      </c>
      <c r="M393" s="2">
        <f t="shared" si="65"/>
        <v>0</v>
      </c>
      <c r="N393" s="2">
        <f t="shared" si="66"/>
        <v>0</v>
      </c>
      <c r="O393" s="44">
        <f t="shared" si="67"/>
        <v>0</v>
      </c>
      <c r="P393" s="11">
        <f t="shared" si="68"/>
        <v>0</v>
      </c>
      <c r="Q393" s="5" t="str">
        <f t="shared" si="69"/>
        <v>euro</v>
      </c>
      <c r="R393" s="10">
        <f t="shared" si="70"/>
        <v>0</v>
      </c>
      <c r="S393" s="2"/>
      <c r="T393" s="50" t="str" cm="1">
        <f t="array" ref="T393">_xlfn.IFS(R393&gt;I393,"KO : Le montant retenu est supérieur au montant présenté. Merci de revoir la ligne de contributions ou plafonner son montant.",I393=0,"",R393=I393,"OK",R393&lt;I393,"Montant instruit inférieur au montant présenté.")</f>
        <v/>
      </c>
      <c r="U393" s="9">
        <f t="shared" si="71"/>
        <v>0</v>
      </c>
    </row>
    <row r="394" spans="1:21" x14ac:dyDescent="0.35">
      <c r="A394" s="5">
        <v>390</v>
      </c>
      <c r="B394" s="2"/>
      <c r="C394" s="2"/>
      <c r="D394" s="2"/>
      <c r="E394" s="2"/>
      <c r="F394" s="44"/>
      <c r="G394" s="11"/>
      <c r="H394" s="5" t="s">
        <v>250</v>
      </c>
      <c r="I394" s="10">
        <f t="shared" si="62"/>
        <v>0</v>
      </c>
      <c r="J394" s="40"/>
      <c r="K394" s="31">
        <f t="shared" si="63"/>
        <v>0</v>
      </c>
      <c r="L394" s="2">
        <f t="shared" si="64"/>
        <v>0</v>
      </c>
      <c r="M394" s="2">
        <f t="shared" si="65"/>
        <v>0</v>
      </c>
      <c r="N394" s="2">
        <f t="shared" si="66"/>
        <v>0</v>
      </c>
      <c r="O394" s="44">
        <f t="shared" si="67"/>
        <v>0</v>
      </c>
      <c r="P394" s="11">
        <f t="shared" si="68"/>
        <v>0</v>
      </c>
      <c r="Q394" s="5" t="str">
        <f t="shared" si="69"/>
        <v>euro</v>
      </c>
      <c r="R394" s="10">
        <f t="shared" si="70"/>
        <v>0</v>
      </c>
      <c r="S394" s="2"/>
      <c r="T394" s="50" t="str" cm="1">
        <f t="array" ref="T394">_xlfn.IFS(R394&gt;I394,"KO : Le montant retenu est supérieur au montant présenté. Merci de revoir la ligne de contributions ou plafonner son montant.",I394=0,"",R394=I394,"OK",R394&lt;I394,"Montant instruit inférieur au montant présenté.")</f>
        <v/>
      </c>
      <c r="U394" s="9">
        <f t="shared" si="71"/>
        <v>0</v>
      </c>
    </row>
    <row r="395" spans="1:21" x14ac:dyDescent="0.35">
      <c r="A395" s="5">
        <v>391</v>
      </c>
      <c r="B395" s="2"/>
      <c r="C395" s="2"/>
      <c r="D395" s="2"/>
      <c r="E395" s="2"/>
      <c r="F395" s="44"/>
      <c r="G395" s="11"/>
      <c r="H395" s="5" t="s">
        <v>250</v>
      </c>
      <c r="I395" s="10">
        <f t="shared" si="62"/>
        <v>0</v>
      </c>
      <c r="J395" s="40"/>
      <c r="K395" s="31">
        <f t="shared" si="63"/>
        <v>0</v>
      </c>
      <c r="L395" s="2">
        <f t="shared" si="64"/>
        <v>0</v>
      </c>
      <c r="M395" s="2">
        <f t="shared" si="65"/>
        <v>0</v>
      </c>
      <c r="N395" s="2">
        <f t="shared" si="66"/>
        <v>0</v>
      </c>
      <c r="O395" s="44">
        <f t="shared" si="67"/>
        <v>0</v>
      </c>
      <c r="P395" s="11">
        <f t="shared" si="68"/>
        <v>0</v>
      </c>
      <c r="Q395" s="5" t="str">
        <f t="shared" si="69"/>
        <v>euro</v>
      </c>
      <c r="R395" s="10">
        <f t="shared" si="70"/>
        <v>0</v>
      </c>
      <c r="S395" s="2"/>
      <c r="T395" s="50" t="str" cm="1">
        <f t="array" ref="T395">_xlfn.IFS(R395&gt;I395,"KO : Le montant retenu est supérieur au montant présenté. Merci de revoir la ligne de contributions ou plafonner son montant.",I395=0,"",R395=I395,"OK",R395&lt;I395,"Montant instruit inférieur au montant présenté.")</f>
        <v/>
      </c>
      <c r="U395" s="9">
        <f t="shared" si="71"/>
        <v>0</v>
      </c>
    </row>
    <row r="396" spans="1:21" x14ac:dyDescent="0.35">
      <c r="A396" s="5">
        <v>392</v>
      </c>
      <c r="B396" s="2"/>
      <c r="C396" s="2"/>
      <c r="D396" s="2"/>
      <c r="E396" s="2"/>
      <c r="F396" s="44"/>
      <c r="G396" s="11"/>
      <c r="H396" s="5" t="s">
        <v>250</v>
      </c>
      <c r="I396" s="10">
        <f t="shared" si="62"/>
        <v>0</v>
      </c>
      <c r="J396" s="40"/>
      <c r="K396" s="31">
        <f t="shared" si="63"/>
        <v>0</v>
      </c>
      <c r="L396" s="2">
        <f t="shared" si="64"/>
        <v>0</v>
      </c>
      <c r="M396" s="2">
        <f t="shared" si="65"/>
        <v>0</v>
      </c>
      <c r="N396" s="2">
        <f t="shared" si="66"/>
        <v>0</v>
      </c>
      <c r="O396" s="44">
        <f t="shared" si="67"/>
        <v>0</v>
      </c>
      <c r="P396" s="11">
        <f t="shared" si="68"/>
        <v>0</v>
      </c>
      <c r="Q396" s="5" t="str">
        <f t="shared" si="69"/>
        <v>euro</v>
      </c>
      <c r="R396" s="10">
        <f t="shared" si="70"/>
        <v>0</v>
      </c>
      <c r="S396" s="2"/>
      <c r="T396" s="50" t="str" cm="1">
        <f t="array" ref="T396">_xlfn.IFS(R396&gt;I396,"KO : Le montant retenu est supérieur au montant présenté. Merci de revoir la ligne de contributions ou plafonner son montant.",I396=0,"",R396=I396,"OK",R396&lt;I396,"Montant instruit inférieur au montant présenté.")</f>
        <v/>
      </c>
      <c r="U396" s="9">
        <f t="shared" si="71"/>
        <v>0</v>
      </c>
    </row>
    <row r="397" spans="1:21" x14ac:dyDescent="0.35">
      <c r="A397" s="5">
        <v>393</v>
      </c>
      <c r="B397" s="2"/>
      <c r="C397" s="2"/>
      <c r="D397" s="2"/>
      <c r="E397" s="2"/>
      <c r="F397" s="44"/>
      <c r="G397" s="11"/>
      <c r="H397" s="5" t="s">
        <v>250</v>
      </c>
      <c r="I397" s="10">
        <f t="shared" si="62"/>
        <v>0</v>
      </c>
      <c r="J397" s="40"/>
      <c r="K397" s="31">
        <f t="shared" si="63"/>
        <v>0</v>
      </c>
      <c r="L397" s="2">
        <f t="shared" si="64"/>
        <v>0</v>
      </c>
      <c r="M397" s="2">
        <f t="shared" si="65"/>
        <v>0</v>
      </c>
      <c r="N397" s="2">
        <f t="shared" si="66"/>
        <v>0</v>
      </c>
      <c r="O397" s="44">
        <f t="shared" si="67"/>
        <v>0</v>
      </c>
      <c r="P397" s="11">
        <f t="shared" si="68"/>
        <v>0</v>
      </c>
      <c r="Q397" s="5" t="str">
        <f t="shared" si="69"/>
        <v>euro</v>
      </c>
      <c r="R397" s="10">
        <f t="shared" si="70"/>
        <v>0</v>
      </c>
      <c r="S397" s="2"/>
      <c r="T397" s="50" t="str" cm="1">
        <f t="array" ref="T397">_xlfn.IFS(R397&gt;I397,"KO : Le montant retenu est supérieur au montant présenté. Merci de revoir la ligne de contributions ou plafonner son montant.",I397=0,"",R397=I397,"OK",R397&lt;I397,"Montant instruit inférieur au montant présenté.")</f>
        <v/>
      </c>
      <c r="U397" s="9">
        <f t="shared" si="71"/>
        <v>0</v>
      </c>
    </row>
    <row r="398" spans="1:21" x14ac:dyDescent="0.35">
      <c r="A398" s="5">
        <v>394</v>
      </c>
      <c r="B398" s="2"/>
      <c r="C398" s="2"/>
      <c r="D398" s="2"/>
      <c r="E398" s="2"/>
      <c r="F398" s="44"/>
      <c r="G398" s="11"/>
      <c r="H398" s="5" t="s">
        <v>250</v>
      </c>
      <c r="I398" s="10">
        <f t="shared" si="62"/>
        <v>0</v>
      </c>
      <c r="J398" s="40"/>
      <c r="K398" s="31">
        <f t="shared" si="63"/>
        <v>0</v>
      </c>
      <c r="L398" s="2">
        <f t="shared" si="64"/>
        <v>0</v>
      </c>
      <c r="M398" s="2">
        <f t="shared" si="65"/>
        <v>0</v>
      </c>
      <c r="N398" s="2">
        <f t="shared" si="66"/>
        <v>0</v>
      </c>
      <c r="O398" s="44">
        <f t="shared" si="67"/>
        <v>0</v>
      </c>
      <c r="P398" s="11">
        <f t="shared" si="68"/>
        <v>0</v>
      </c>
      <c r="Q398" s="5" t="str">
        <f t="shared" si="69"/>
        <v>euro</v>
      </c>
      <c r="R398" s="10">
        <f t="shared" si="70"/>
        <v>0</v>
      </c>
      <c r="S398" s="2"/>
      <c r="T398" s="50" t="str" cm="1">
        <f t="array" ref="T398">_xlfn.IFS(R398&gt;I398,"KO : Le montant retenu est supérieur au montant présenté. Merci de revoir la ligne de contributions ou plafonner son montant.",I398=0,"",R398=I398,"OK",R398&lt;I398,"Montant instruit inférieur au montant présenté.")</f>
        <v/>
      </c>
      <c r="U398" s="9">
        <f t="shared" si="71"/>
        <v>0</v>
      </c>
    </row>
    <row r="399" spans="1:21" x14ac:dyDescent="0.35">
      <c r="A399" s="5">
        <v>395</v>
      </c>
      <c r="B399" s="2"/>
      <c r="C399" s="2"/>
      <c r="D399" s="2"/>
      <c r="E399" s="2"/>
      <c r="F399" s="44"/>
      <c r="G399" s="11"/>
      <c r="H399" s="5" t="s">
        <v>250</v>
      </c>
      <c r="I399" s="10">
        <f t="shared" si="62"/>
        <v>0</v>
      </c>
      <c r="J399" s="40"/>
      <c r="K399" s="31">
        <f t="shared" si="63"/>
        <v>0</v>
      </c>
      <c r="L399" s="2">
        <f t="shared" si="64"/>
        <v>0</v>
      </c>
      <c r="M399" s="2">
        <f t="shared" si="65"/>
        <v>0</v>
      </c>
      <c r="N399" s="2">
        <f t="shared" si="66"/>
        <v>0</v>
      </c>
      <c r="O399" s="44">
        <f t="shared" si="67"/>
        <v>0</v>
      </c>
      <c r="P399" s="11">
        <f t="shared" si="68"/>
        <v>0</v>
      </c>
      <c r="Q399" s="5" t="str">
        <f t="shared" si="69"/>
        <v>euro</v>
      </c>
      <c r="R399" s="10">
        <f t="shared" si="70"/>
        <v>0</v>
      </c>
      <c r="S399" s="2"/>
      <c r="T399" s="50" t="str" cm="1">
        <f t="array" ref="T399">_xlfn.IFS(R399&gt;I399,"KO : Le montant retenu est supérieur au montant présenté. Merci de revoir la ligne de contributions ou plafonner son montant.",I399=0,"",R399=I399,"OK",R399&lt;I399,"Montant instruit inférieur au montant présenté.")</f>
        <v/>
      </c>
      <c r="U399" s="9">
        <f t="shared" si="71"/>
        <v>0</v>
      </c>
    </row>
    <row r="400" spans="1:21" x14ac:dyDescent="0.35">
      <c r="A400" s="5">
        <v>396</v>
      </c>
      <c r="B400" s="2"/>
      <c r="C400" s="2"/>
      <c r="D400" s="2"/>
      <c r="E400" s="2"/>
      <c r="F400" s="44"/>
      <c r="G400" s="11"/>
      <c r="H400" s="5" t="s">
        <v>250</v>
      </c>
      <c r="I400" s="10">
        <f t="shared" si="62"/>
        <v>0</v>
      </c>
      <c r="J400" s="40"/>
      <c r="K400" s="31">
        <f t="shared" si="63"/>
        <v>0</v>
      </c>
      <c r="L400" s="2">
        <f t="shared" si="64"/>
        <v>0</v>
      </c>
      <c r="M400" s="2">
        <f t="shared" si="65"/>
        <v>0</v>
      </c>
      <c r="N400" s="2">
        <f t="shared" si="66"/>
        <v>0</v>
      </c>
      <c r="O400" s="44">
        <f t="shared" si="67"/>
        <v>0</v>
      </c>
      <c r="P400" s="11">
        <f t="shared" si="68"/>
        <v>0</v>
      </c>
      <c r="Q400" s="5" t="str">
        <f t="shared" si="69"/>
        <v>euro</v>
      </c>
      <c r="R400" s="10">
        <f t="shared" si="70"/>
        <v>0</v>
      </c>
      <c r="S400" s="2"/>
      <c r="T400" s="50" t="str" cm="1">
        <f t="array" ref="T400">_xlfn.IFS(R400&gt;I400,"KO : Le montant retenu est supérieur au montant présenté. Merci de revoir la ligne de contributions ou plafonner son montant.",I400=0,"",R400=I400,"OK",R400&lt;I400,"Montant instruit inférieur au montant présenté.")</f>
        <v/>
      </c>
      <c r="U400" s="9">
        <f t="shared" si="71"/>
        <v>0</v>
      </c>
    </row>
    <row r="401" spans="1:21" x14ac:dyDescent="0.35">
      <c r="A401" s="5">
        <v>397</v>
      </c>
      <c r="B401" s="2"/>
      <c r="C401" s="2"/>
      <c r="D401" s="2"/>
      <c r="E401" s="2"/>
      <c r="F401" s="44"/>
      <c r="G401" s="11"/>
      <c r="H401" s="5" t="s">
        <v>250</v>
      </c>
      <c r="I401" s="10">
        <f t="shared" si="62"/>
        <v>0</v>
      </c>
      <c r="J401" s="40"/>
      <c r="K401" s="31">
        <f t="shared" si="63"/>
        <v>0</v>
      </c>
      <c r="L401" s="2">
        <f t="shared" si="64"/>
        <v>0</v>
      </c>
      <c r="M401" s="2">
        <f t="shared" si="65"/>
        <v>0</v>
      </c>
      <c r="N401" s="2">
        <f t="shared" si="66"/>
        <v>0</v>
      </c>
      <c r="O401" s="44">
        <f t="shared" si="67"/>
        <v>0</v>
      </c>
      <c r="P401" s="11">
        <f t="shared" si="68"/>
        <v>0</v>
      </c>
      <c r="Q401" s="5" t="str">
        <f t="shared" si="69"/>
        <v>euro</v>
      </c>
      <c r="R401" s="10">
        <f t="shared" si="70"/>
        <v>0</v>
      </c>
      <c r="S401" s="2"/>
      <c r="T401" s="50" t="str" cm="1">
        <f t="array" ref="T401">_xlfn.IFS(R401&gt;I401,"KO : Le montant retenu est supérieur au montant présenté. Merci de revoir la ligne de contributions ou plafonner son montant.",I401=0,"",R401=I401,"OK",R401&lt;I401,"Montant instruit inférieur au montant présenté.")</f>
        <v/>
      </c>
      <c r="U401" s="9">
        <f t="shared" si="71"/>
        <v>0</v>
      </c>
    </row>
    <row r="402" spans="1:21" x14ac:dyDescent="0.35">
      <c r="A402" s="5">
        <v>398</v>
      </c>
      <c r="B402" s="2"/>
      <c r="C402" s="2"/>
      <c r="D402" s="2"/>
      <c r="E402" s="2"/>
      <c r="F402" s="44"/>
      <c r="G402" s="11"/>
      <c r="H402" s="5" t="s">
        <v>250</v>
      </c>
      <c r="I402" s="10">
        <f t="shared" si="62"/>
        <v>0</v>
      </c>
      <c r="J402" s="40"/>
      <c r="K402" s="31">
        <f t="shared" si="63"/>
        <v>0</v>
      </c>
      <c r="L402" s="2">
        <f t="shared" si="64"/>
        <v>0</v>
      </c>
      <c r="M402" s="2">
        <f t="shared" si="65"/>
        <v>0</v>
      </c>
      <c r="N402" s="2">
        <f t="shared" si="66"/>
        <v>0</v>
      </c>
      <c r="O402" s="44">
        <f t="shared" si="67"/>
        <v>0</v>
      </c>
      <c r="P402" s="11">
        <f t="shared" si="68"/>
        <v>0</v>
      </c>
      <c r="Q402" s="5" t="str">
        <f t="shared" si="69"/>
        <v>euro</v>
      </c>
      <c r="R402" s="10">
        <f t="shared" si="70"/>
        <v>0</v>
      </c>
      <c r="S402" s="2"/>
      <c r="T402" s="50" t="str" cm="1">
        <f t="array" ref="T402">_xlfn.IFS(R402&gt;I402,"KO : Le montant retenu est supérieur au montant présenté. Merci de revoir la ligne de contributions ou plafonner son montant.",I402=0,"",R402=I402,"OK",R402&lt;I402,"Montant instruit inférieur au montant présenté.")</f>
        <v/>
      </c>
      <c r="U402" s="9">
        <f t="shared" si="71"/>
        <v>0</v>
      </c>
    </row>
    <row r="403" spans="1:21" x14ac:dyDescent="0.35">
      <c r="A403" s="5">
        <v>399</v>
      </c>
      <c r="B403" s="2"/>
      <c r="C403" s="2"/>
      <c r="D403" s="2"/>
      <c r="E403" s="2"/>
      <c r="F403" s="44"/>
      <c r="G403" s="11"/>
      <c r="H403" s="5" t="s">
        <v>250</v>
      </c>
      <c r="I403" s="10">
        <f t="shared" si="62"/>
        <v>0</v>
      </c>
      <c r="J403" s="40"/>
      <c r="K403" s="31">
        <f t="shared" si="63"/>
        <v>0</v>
      </c>
      <c r="L403" s="2">
        <f t="shared" si="64"/>
        <v>0</v>
      </c>
      <c r="M403" s="2">
        <f t="shared" si="65"/>
        <v>0</v>
      </c>
      <c r="N403" s="2">
        <f t="shared" si="66"/>
        <v>0</v>
      </c>
      <c r="O403" s="44">
        <f t="shared" si="67"/>
        <v>0</v>
      </c>
      <c r="P403" s="11">
        <f t="shared" si="68"/>
        <v>0</v>
      </c>
      <c r="Q403" s="5" t="str">
        <f t="shared" si="69"/>
        <v>euro</v>
      </c>
      <c r="R403" s="10">
        <f t="shared" si="70"/>
        <v>0</v>
      </c>
      <c r="S403" s="2"/>
      <c r="T403" s="50" t="str" cm="1">
        <f t="array" ref="T403">_xlfn.IFS(R403&gt;I403,"KO : Le montant retenu est supérieur au montant présenté. Merci de revoir la ligne de contributions ou plafonner son montant.",I403=0,"",R403=I403,"OK",R403&lt;I403,"Montant instruit inférieur au montant présenté.")</f>
        <v/>
      </c>
      <c r="U403" s="9">
        <f t="shared" si="71"/>
        <v>0</v>
      </c>
    </row>
    <row r="404" spans="1:21" x14ac:dyDescent="0.35">
      <c r="A404" s="5">
        <v>400</v>
      </c>
      <c r="B404" s="2"/>
      <c r="C404" s="2"/>
      <c r="D404" s="2"/>
      <c r="E404" s="2"/>
      <c r="F404" s="44"/>
      <c r="G404" s="11"/>
      <c r="H404" s="5" t="s">
        <v>250</v>
      </c>
      <c r="I404" s="10">
        <f t="shared" si="62"/>
        <v>0</v>
      </c>
      <c r="J404" s="40"/>
      <c r="K404" s="31">
        <f t="shared" si="63"/>
        <v>0</v>
      </c>
      <c r="L404" s="2">
        <f t="shared" si="64"/>
        <v>0</v>
      </c>
      <c r="M404" s="2">
        <f t="shared" si="65"/>
        <v>0</v>
      </c>
      <c r="N404" s="2">
        <f t="shared" si="66"/>
        <v>0</v>
      </c>
      <c r="O404" s="44">
        <f t="shared" si="67"/>
        <v>0</v>
      </c>
      <c r="P404" s="11">
        <f t="shared" si="68"/>
        <v>0</v>
      </c>
      <c r="Q404" s="5" t="str">
        <f t="shared" si="69"/>
        <v>euro</v>
      </c>
      <c r="R404" s="10">
        <f t="shared" si="70"/>
        <v>0</v>
      </c>
      <c r="S404" s="2"/>
      <c r="T404" s="50" t="str" cm="1">
        <f t="array" ref="T404">_xlfn.IFS(R404&gt;I404,"KO : Le montant retenu est supérieur au montant présenté. Merci de revoir la ligne de contributions ou plafonner son montant.",I404=0,"",R404=I404,"OK",R404&lt;I404,"Montant instruit inférieur au montant présenté.")</f>
        <v/>
      </c>
      <c r="U404" s="9">
        <f t="shared" si="71"/>
        <v>0</v>
      </c>
    </row>
    <row r="405" spans="1:21" x14ac:dyDescent="0.35">
      <c r="A405" s="5">
        <v>401</v>
      </c>
      <c r="B405" s="2"/>
      <c r="C405" s="2"/>
      <c r="D405" s="2"/>
      <c r="E405" s="2"/>
      <c r="F405" s="44"/>
      <c r="G405" s="11"/>
      <c r="H405" s="5" t="s">
        <v>250</v>
      </c>
      <c r="I405" s="10">
        <f t="shared" si="62"/>
        <v>0</v>
      </c>
      <c r="J405" s="40"/>
      <c r="K405" s="31">
        <f t="shared" si="63"/>
        <v>0</v>
      </c>
      <c r="L405" s="2">
        <f t="shared" si="64"/>
        <v>0</v>
      </c>
      <c r="M405" s="2">
        <f t="shared" si="65"/>
        <v>0</v>
      </c>
      <c r="N405" s="2">
        <f t="shared" si="66"/>
        <v>0</v>
      </c>
      <c r="O405" s="44">
        <f t="shared" si="67"/>
        <v>0</v>
      </c>
      <c r="P405" s="11">
        <f t="shared" si="68"/>
        <v>0</v>
      </c>
      <c r="Q405" s="5" t="str">
        <f t="shared" si="69"/>
        <v>euro</v>
      </c>
      <c r="R405" s="10">
        <f t="shared" si="70"/>
        <v>0</v>
      </c>
      <c r="S405" s="2"/>
      <c r="T405" s="50" t="str" cm="1">
        <f t="array" ref="T405">_xlfn.IFS(R405&gt;I405,"KO : Le montant retenu est supérieur au montant présenté. Merci de revoir la ligne de contributions ou plafonner son montant.",I405=0,"",R405=I405,"OK",R405&lt;I405,"Montant instruit inférieur au montant présenté.")</f>
        <v/>
      </c>
      <c r="U405" s="9">
        <f t="shared" si="71"/>
        <v>0</v>
      </c>
    </row>
    <row r="406" spans="1:21" x14ac:dyDescent="0.35">
      <c r="A406" s="5">
        <v>402</v>
      </c>
      <c r="B406" s="2"/>
      <c r="C406" s="2"/>
      <c r="D406" s="2"/>
      <c r="E406" s="2"/>
      <c r="F406" s="44"/>
      <c r="G406" s="11"/>
      <c r="H406" s="5" t="s">
        <v>250</v>
      </c>
      <c r="I406" s="10">
        <f t="shared" si="62"/>
        <v>0</v>
      </c>
      <c r="J406" s="40"/>
      <c r="K406" s="31">
        <f t="shared" si="63"/>
        <v>0</v>
      </c>
      <c r="L406" s="2">
        <f t="shared" si="64"/>
        <v>0</v>
      </c>
      <c r="M406" s="2">
        <f t="shared" si="65"/>
        <v>0</v>
      </c>
      <c r="N406" s="2">
        <f t="shared" si="66"/>
        <v>0</v>
      </c>
      <c r="O406" s="44">
        <f t="shared" si="67"/>
        <v>0</v>
      </c>
      <c r="P406" s="11">
        <f t="shared" si="68"/>
        <v>0</v>
      </c>
      <c r="Q406" s="5" t="str">
        <f t="shared" si="69"/>
        <v>euro</v>
      </c>
      <c r="R406" s="10">
        <f t="shared" si="70"/>
        <v>0</v>
      </c>
      <c r="S406" s="2"/>
      <c r="T406" s="50" t="str" cm="1">
        <f t="array" ref="T406">_xlfn.IFS(R406&gt;I406,"KO : Le montant retenu est supérieur au montant présenté. Merci de revoir la ligne de contributions ou plafonner son montant.",I406=0,"",R406=I406,"OK",R406&lt;I406,"Montant instruit inférieur au montant présenté.")</f>
        <v/>
      </c>
      <c r="U406" s="9">
        <f t="shared" si="71"/>
        <v>0</v>
      </c>
    </row>
    <row r="407" spans="1:21" x14ac:dyDescent="0.35">
      <c r="A407" s="5">
        <v>403</v>
      </c>
      <c r="B407" s="2"/>
      <c r="C407" s="2"/>
      <c r="D407" s="2"/>
      <c r="E407" s="2"/>
      <c r="F407" s="44"/>
      <c r="G407" s="11"/>
      <c r="H407" s="5" t="s">
        <v>250</v>
      </c>
      <c r="I407" s="10">
        <f t="shared" si="62"/>
        <v>0</v>
      </c>
      <c r="J407" s="40"/>
      <c r="K407" s="31">
        <f t="shared" si="63"/>
        <v>0</v>
      </c>
      <c r="L407" s="2">
        <f t="shared" si="64"/>
        <v>0</v>
      </c>
      <c r="M407" s="2">
        <f t="shared" si="65"/>
        <v>0</v>
      </c>
      <c r="N407" s="2">
        <f t="shared" si="66"/>
        <v>0</v>
      </c>
      <c r="O407" s="44">
        <f t="shared" si="67"/>
        <v>0</v>
      </c>
      <c r="P407" s="11">
        <f t="shared" si="68"/>
        <v>0</v>
      </c>
      <c r="Q407" s="5" t="str">
        <f t="shared" si="69"/>
        <v>euro</v>
      </c>
      <c r="R407" s="10">
        <f t="shared" si="70"/>
        <v>0</v>
      </c>
      <c r="S407" s="2"/>
      <c r="T407" s="50" t="str" cm="1">
        <f t="array" ref="T407">_xlfn.IFS(R407&gt;I407,"KO : Le montant retenu est supérieur au montant présenté. Merci de revoir la ligne de contributions ou plafonner son montant.",I407=0,"",R407=I407,"OK",R407&lt;I407,"Montant instruit inférieur au montant présenté.")</f>
        <v/>
      </c>
      <c r="U407" s="9">
        <f t="shared" si="71"/>
        <v>0</v>
      </c>
    </row>
    <row r="408" spans="1:21" x14ac:dyDescent="0.35">
      <c r="A408" s="5">
        <v>404</v>
      </c>
      <c r="B408" s="2"/>
      <c r="C408" s="2"/>
      <c r="D408" s="2"/>
      <c r="E408" s="2"/>
      <c r="F408" s="44"/>
      <c r="G408" s="11"/>
      <c r="H408" s="5" t="s">
        <v>250</v>
      </c>
      <c r="I408" s="10">
        <f t="shared" si="62"/>
        <v>0</v>
      </c>
      <c r="J408" s="40"/>
      <c r="K408" s="31">
        <f t="shared" si="63"/>
        <v>0</v>
      </c>
      <c r="L408" s="2">
        <f t="shared" si="64"/>
        <v>0</v>
      </c>
      <c r="M408" s="2">
        <f t="shared" si="65"/>
        <v>0</v>
      </c>
      <c r="N408" s="2">
        <f t="shared" si="66"/>
        <v>0</v>
      </c>
      <c r="O408" s="44">
        <f t="shared" si="67"/>
        <v>0</v>
      </c>
      <c r="P408" s="11">
        <f t="shared" si="68"/>
        <v>0</v>
      </c>
      <c r="Q408" s="5" t="str">
        <f t="shared" si="69"/>
        <v>euro</v>
      </c>
      <c r="R408" s="10">
        <f t="shared" si="70"/>
        <v>0</v>
      </c>
      <c r="S408" s="2"/>
      <c r="T408" s="50" t="str" cm="1">
        <f t="array" ref="T408">_xlfn.IFS(R408&gt;I408,"KO : Le montant retenu est supérieur au montant présenté. Merci de revoir la ligne de contributions ou plafonner son montant.",I408=0,"",R408=I408,"OK",R408&lt;I408,"Montant instruit inférieur au montant présenté.")</f>
        <v/>
      </c>
      <c r="U408" s="9">
        <f t="shared" si="71"/>
        <v>0</v>
      </c>
    </row>
    <row r="409" spans="1:21" x14ac:dyDescent="0.35">
      <c r="A409" s="5">
        <v>405</v>
      </c>
      <c r="B409" s="2"/>
      <c r="C409" s="2"/>
      <c r="D409" s="2"/>
      <c r="E409" s="2"/>
      <c r="F409" s="44"/>
      <c r="G409" s="11"/>
      <c r="H409" s="5" t="s">
        <v>250</v>
      </c>
      <c r="I409" s="10">
        <f t="shared" si="62"/>
        <v>0</v>
      </c>
      <c r="J409" s="40"/>
      <c r="K409" s="31">
        <f t="shared" si="63"/>
        <v>0</v>
      </c>
      <c r="L409" s="2">
        <f t="shared" si="64"/>
        <v>0</v>
      </c>
      <c r="M409" s="2">
        <f t="shared" si="65"/>
        <v>0</v>
      </c>
      <c r="N409" s="2">
        <f t="shared" si="66"/>
        <v>0</v>
      </c>
      <c r="O409" s="44">
        <f t="shared" si="67"/>
        <v>0</v>
      </c>
      <c r="P409" s="11">
        <f t="shared" si="68"/>
        <v>0</v>
      </c>
      <c r="Q409" s="5" t="str">
        <f t="shared" si="69"/>
        <v>euro</v>
      </c>
      <c r="R409" s="10">
        <f t="shared" si="70"/>
        <v>0</v>
      </c>
      <c r="S409" s="2"/>
      <c r="T409" s="50" t="str" cm="1">
        <f t="array" ref="T409">_xlfn.IFS(R409&gt;I409,"KO : Le montant retenu est supérieur au montant présenté. Merci de revoir la ligne de contributions ou plafonner son montant.",I409=0,"",R409=I409,"OK",R409&lt;I409,"Montant instruit inférieur au montant présenté.")</f>
        <v/>
      </c>
      <c r="U409" s="9">
        <f t="shared" si="71"/>
        <v>0</v>
      </c>
    </row>
    <row r="410" spans="1:21" x14ac:dyDescent="0.35">
      <c r="A410" s="5">
        <v>406</v>
      </c>
      <c r="B410" s="2"/>
      <c r="C410" s="2"/>
      <c r="D410" s="2"/>
      <c r="E410" s="2"/>
      <c r="F410" s="44"/>
      <c r="G410" s="11"/>
      <c r="H410" s="5" t="s">
        <v>250</v>
      </c>
      <c r="I410" s="10">
        <f t="shared" si="62"/>
        <v>0</v>
      </c>
      <c r="J410" s="40"/>
      <c r="K410" s="31">
        <f t="shared" si="63"/>
        <v>0</v>
      </c>
      <c r="L410" s="2">
        <f t="shared" si="64"/>
        <v>0</v>
      </c>
      <c r="M410" s="2">
        <f t="shared" si="65"/>
        <v>0</v>
      </c>
      <c r="N410" s="2">
        <f t="shared" si="66"/>
        <v>0</v>
      </c>
      <c r="O410" s="44">
        <f t="shared" si="67"/>
        <v>0</v>
      </c>
      <c r="P410" s="11">
        <f t="shared" si="68"/>
        <v>0</v>
      </c>
      <c r="Q410" s="5" t="str">
        <f t="shared" si="69"/>
        <v>euro</v>
      </c>
      <c r="R410" s="10">
        <f t="shared" si="70"/>
        <v>0</v>
      </c>
      <c r="S410" s="2"/>
      <c r="T410" s="50" t="str" cm="1">
        <f t="array" ref="T410">_xlfn.IFS(R410&gt;I410,"KO : Le montant retenu est supérieur au montant présenté. Merci de revoir la ligne de contributions ou plafonner son montant.",I410=0,"",R410=I410,"OK",R410&lt;I410,"Montant instruit inférieur au montant présenté.")</f>
        <v/>
      </c>
      <c r="U410" s="9">
        <f t="shared" si="71"/>
        <v>0</v>
      </c>
    </row>
    <row r="411" spans="1:21" x14ac:dyDescent="0.35">
      <c r="A411" s="5">
        <v>407</v>
      </c>
      <c r="B411" s="2"/>
      <c r="C411" s="2"/>
      <c r="D411" s="2"/>
      <c r="E411" s="2"/>
      <c r="F411" s="44"/>
      <c r="G411" s="11"/>
      <c r="H411" s="5" t="s">
        <v>250</v>
      </c>
      <c r="I411" s="10">
        <f t="shared" si="62"/>
        <v>0</v>
      </c>
      <c r="J411" s="40"/>
      <c r="K411" s="31">
        <f t="shared" si="63"/>
        <v>0</v>
      </c>
      <c r="L411" s="2">
        <f t="shared" si="64"/>
        <v>0</v>
      </c>
      <c r="M411" s="2">
        <f t="shared" si="65"/>
        <v>0</v>
      </c>
      <c r="N411" s="2">
        <f t="shared" si="66"/>
        <v>0</v>
      </c>
      <c r="O411" s="44">
        <f t="shared" si="67"/>
        <v>0</v>
      </c>
      <c r="P411" s="11">
        <f t="shared" si="68"/>
        <v>0</v>
      </c>
      <c r="Q411" s="5" t="str">
        <f t="shared" si="69"/>
        <v>euro</v>
      </c>
      <c r="R411" s="10">
        <f t="shared" si="70"/>
        <v>0</v>
      </c>
      <c r="S411" s="2"/>
      <c r="T411" s="50" t="str" cm="1">
        <f t="array" ref="T411">_xlfn.IFS(R411&gt;I411,"KO : Le montant retenu est supérieur au montant présenté. Merci de revoir la ligne de contributions ou plafonner son montant.",I411=0,"",R411=I411,"OK",R411&lt;I411,"Montant instruit inférieur au montant présenté.")</f>
        <v/>
      </c>
      <c r="U411" s="9">
        <f t="shared" si="71"/>
        <v>0</v>
      </c>
    </row>
    <row r="412" spans="1:21" x14ac:dyDescent="0.35">
      <c r="A412" s="5">
        <v>408</v>
      </c>
      <c r="B412" s="2"/>
      <c r="C412" s="2"/>
      <c r="D412" s="2"/>
      <c r="E412" s="2"/>
      <c r="F412" s="44"/>
      <c r="G412" s="11"/>
      <c r="H412" s="5" t="s">
        <v>250</v>
      </c>
      <c r="I412" s="10">
        <f t="shared" si="62"/>
        <v>0</v>
      </c>
      <c r="J412" s="40"/>
      <c r="K412" s="31">
        <f t="shared" si="63"/>
        <v>0</v>
      </c>
      <c r="L412" s="2">
        <f t="shared" si="64"/>
        <v>0</v>
      </c>
      <c r="M412" s="2">
        <f t="shared" si="65"/>
        <v>0</v>
      </c>
      <c r="N412" s="2">
        <f t="shared" si="66"/>
        <v>0</v>
      </c>
      <c r="O412" s="44">
        <f t="shared" si="67"/>
        <v>0</v>
      </c>
      <c r="P412" s="11">
        <f t="shared" si="68"/>
        <v>0</v>
      </c>
      <c r="Q412" s="5" t="str">
        <f t="shared" si="69"/>
        <v>euro</v>
      </c>
      <c r="R412" s="10">
        <f t="shared" si="70"/>
        <v>0</v>
      </c>
      <c r="S412" s="2"/>
      <c r="T412" s="50" t="str" cm="1">
        <f t="array" ref="T412">_xlfn.IFS(R412&gt;I412,"KO : Le montant retenu est supérieur au montant présenté. Merci de revoir la ligne de contributions ou plafonner son montant.",I412=0,"",R412=I412,"OK",R412&lt;I412,"Montant instruit inférieur au montant présenté.")</f>
        <v/>
      </c>
      <c r="U412" s="9">
        <f t="shared" si="71"/>
        <v>0</v>
      </c>
    </row>
    <row r="413" spans="1:21" x14ac:dyDescent="0.35">
      <c r="A413" s="5">
        <v>409</v>
      </c>
      <c r="B413" s="2"/>
      <c r="C413" s="2"/>
      <c r="D413" s="2"/>
      <c r="E413" s="2"/>
      <c r="F413" s="44"/>
      <c r="G413" s="11"/>
      <c r="H413" s="5" t="s">
        <v>250</v>
      </c>
      <c r="I413" s="10">
        <f t="shared" si="62"/>
        <v>0</v>
      </c>
      <c r="J413" s="40"/>
      <c r="K413" s="31">
        <f t="shared" si="63"/>
        <v>0</v>
      </c>
      <c r="L413" s="2">
        <f t="shared" si="64"/>
        <v>0</v>
      </c>
      <c r="M413" s="2">
        <f t="shared" si="65"/>
        <v>0</v>
      </c>
      <c r="N413" s="2">
        <f t="shared" si="66"/>
        <v>0</v>
      </c>
      <c r="O413" s="44">
        <f t="shared" si="67"/>
        <v>0</v>
      </c>
      <c r="P413" s="11">
        <f t="shared" si="68"/>
        <v>0</v>
      </c>
      <c r="Q413" s="5" t="str">
        <f t="shared" si="69"/>
        <v>euro</v>
      </c>
      <c r="R413" s="10">
        <f t="shared" si="70"/>
        <v>0</v>
      </c>
      <c r="S413" s="2"/>
      <c r="T413" s="50" t="str" cm="1">
        <f t="array" ref="T413">_xlfn.IFS(R413&gt;I413,"KO : Le montant retenu est supérieur au montant présenté. Merci de revoir la ligne de contributions ou plafonner son montant.",I413=0,"",R413=I413,"OK",R413&lt;I413,"Montant instruit inférieur au montant présenté.")</f>
        <v/>
      </c>
      <c r="U413" s="9">
        <f t="shared" si="71"/>
        <v>0</v>
      </c>
    </row>
    <row r="414" spans="1:21" x14ac:dyDescent="0.35">
      <c r="A414" s="5">
        <v>410</v>
      </c>
      <c r="B414" s="2"/>
      <c r="C414" s="2"/>
      <c r="D414" s="2"/>
      <c r="E414" s="2"/>
      <c r="F414" s="44"/>
      <c r="G414" s="11"/>
      <c r="H414" s="5" t="s">
        <v>250</v>
      </c>
      <c r="I414" s="10">
        <f t="shared" si="62"/>
        <v>0</v>
      </c>
      <c r="J414" s="40"/>
      <c r="K414" s="31">
        <f t="shared" si="63"/>
        <v>0</v>
      </c>
      <c r="L414" s="2">
        <f t="shared" si="64"/>
        <v>0</v>
      </c>
      <c r="M414" s="2">
        <f t="shared" si="65"/>
        <v>0</v>
      </c>
      <c r="N414" s="2">
        <f t="shared" si="66"/>
        <v>0</v>
      </c>
      <c r="O414" s="44">
        <f t="shared" si="67"/>
        <v>0</v>
      </c>
      <c r="P414" s="11">
        <f t="shared" si="68"/>
        <v>0</v>
      </c>
      <c r="Q414" s="5" t="str">
        <f t="shared" si="69"/>
        <v>euro</v>
      </c>
      <c r="R414" s="10">
        <f t="shared" si="70"/>
        <v>0</v>
      </c>
      <c r="S414" s="2"/>
      <c r="T414" s="50" t="str" cm="1">
        <f t="array" ref="T414">_xlfn.IFS(R414&gt;I414,"KO : Le montant retenu est supérieur au montant présenté. Merci de revoir la ligne de contributions ou plafonner son montant.",I414=0,"",R414=I414,"OK",R414&lt;I414,"Montant instruit inférieur au montant présenté.")</f>
        <v/>
      </c>
      <c r="U414" s="9">
        <f t="shared" si="71"/>
        <v>0</v>
      </c>
    </row>
    <row r="415" spans="1:21" x14ac:dyDescent="0.35">
      <c r="A415" s="5">
        <v>411</v>
      </c>
      <c r="B415" s="2"/>
      <c r="C415" s="2"/>
      <c r="D415" s="2"/>
      <c r="E415" s="2"/>
      <c r="F415" s="44"/>
      <c r="G415" s="11"/>
      <c r="H415" s="5" t="s">
        <v>250</v>
      </c>
      <c r="I415" s="10">
        <f t="shared" si="62"/>
        <v>0</v>
      </c>
      <c r="J415" s="40"/>
      <c r="K415" s="31">
        <f t="shared" si="63"/>
        <v>0</v>
      </c>
      <c r="L415" s="2">
        <f t="shared" si="64"/>
        <v>0</v>
      </c>
      <c r="M415" s="2">
        <f t="shared" si="65"/>
        <v>0</v>
      </c>
      <c r="N415" s="2">
        <f t="shared" si="66"/>
        <v>0</v>
      </c>
      <c r="O415" s="44">
        <f t="shared" si="67"/>
        <v>0</v>
      </c>
      <c r="P415" s="11">
        <f t="shared" si="68"/>
        <v>0</v>
      </c>
      <c r="Q415" s="5" t="str">
        <f t="shared" si="69"/>
        <v>euro</v>
      </c>
      <c r="R415" s="10">
        <f t="shared" si="70"/>
        <v>0</v>
      </c>
      <c r="S415" s="2"/>
      <c r="T415" s="50" t="str" cm="1">
        <f t="array" ref="T415">_xlfn.IFS(R415&gt;I415,"KO : Le montant retenu est supérieur au montant présenté. Merci de revoir la ligne de contributions ou plafonner son montant.",I415=0,"",R415=I415,"OK",R415&lt;I415,"Montant instruit inférieur au montant présenté.")</f>
        <v/>
      </c>
      <c r="U415" s="9">
        <f t="shared" si="71"/>
        <v>0</v>
      </c>
    </row>
    <row r="416" spans="1:21" x14ac:dyDescent="0.35">
      <c r="A416" s="5">
        <v>412</v>
      </c>
      <c r="B416" s="2"/>
      <c r="C416" s="2"/>
      <c r="D416" s="2"/>
      <c r="E416" s="2"/>
      <c r="F416" s="44"/>
      <c r="G416" s="11"/>
      <c r="H416" s="5" t="s">
        <v>250</v>
      </c>
      <c r="I416" s="10">
        <f t="shared" si="62"/>
        <v>0</v>
      </c>
      <c r="J416" s="40"/>
      <c r="K416" s="31">
        <f t="shared" si="63"/>
        <v>0</v>
      </c>
      <c r="L416" s="2">
        <f t="shared" si="64"/>
        <v>0</v>
      </c>
      <c r="M416" s="2">
        <f t="shared" si="65"/>
        <v>0</v>
      </c>
      <c r="N416" s="2">
        <f t="shared" si="66"/>
        <v>0</v>
      </c>
      <c r="O416" s="44">
        <f t="shared" si="67"/>
        <v>0</v>
      </c>
      <c r="P416" s="11">
        <f t="shared" si="68"/>
        <v>0</v>
      </c>
      <c r="Q416" s="5" t="str">
        <f t="shared" si="69"/>
        <v>euro</v>
      </c>
      <c r="R416" s="10">
        <f t="shared" si="70"/>
        <v>0</v>
      </c>
      <c r="S416" s="2"/>
      <c r="T416" s="50" t="str" cm="1">
        <f t="array" ref="T416">_xlfn.IFS(R416&gt;I416,"KO : Le montant retenu est supérieur au montant présenté. Merci de revoir la ligne de contributions ou plafonner son montant.",I416=0,"",R416=I416,"OK",R416&lt;I416,"Montant instruit inférieur au montant présenté.")</f>
        <v/>
      </c>
      <c r="U416" s="9">
        <f t="shared" si="71"/>
        <v>0</v>
      </c>
    </row>
    <row r="417" spans="1:21" x14ac:dyDescent="0.35">
      <c r="A417" s="5">
        <v>413</v>
      </c>
      <c r="B417" s="2"/>
      <c r="C417" s="2"/>
      <c r="D417" s="2"/>
      <c r="E417" s="2"/>
      <c r="F417" s="44"/>
      <c r="G417" s="11"/>
      <c r="H417" s="5" t="s">
        <v>250</v>
      </c>
      <c r="I417" s="10">
        <f t="shared" si="62"/>
        <v>0</v>
      </c>
      <c r="J417" s="40"/>
      <c r="K417" s="31">
        <f t="shared" si="63"/>
        <v>0</v>
      </c>
      <c r="L417" s="2">
        <f t="shared" si="64"/>
        <v>0</v>
      </c>
      <c r="M417" s="2">
        <f t="shared" si="65"/>
        <v>0</v>
      </c>
      <c r="N417" s="2">
        <f t="shared" si="66"/>
        <v>0</v>
      </c>
      <c r="O417" s="44">
        <f t="shared" si="67"/>
        <v>0</v>
      </c>
      <c r="P417" s="11">
        <f t="shared" si="68"/>
        <v>0</v>
      </c>
      <c r="Q417" s="5" t="str">
        <f t="shared" si="69"/>
        <v>euro</v>
      </c>
      <c r="R417" s="10">
        <f t="shared" si="70"/>
        <v>0</v>
      </c>
      <c r="S417" s="2"/>
      <c r="T417" s="50" t="str" cm="1">
        <f t="array" ref="T417">_xlfn.IFS(R417&gt;I417,"KO : Le montant retenu est supérieur au montant présenté. Merci de revoir la ligne de contributions ou plafonner son montant.",I417=0,"",R417=I417,"OK",R417&lt;I417,"Montant instruit inférieur au montant présenté.")</f>
        <v/>
      </c>
      <c r="U417" s="9">
        <f t="shared" si="71"/>
        <v>0</v>
      </c>
    </row>
    <row r="418" spans="1:21" x14ac:dyDescent="0.35">
      <c r="A418" s="5">
        <v>414</v>
      </c>
      <c r="B418" s="2"/>
      <c r="C418" s="2"/>
      <c r="D418" s="2"/>
      <c r="E418" s="2"/>
      <c r="F418" s="44"/>
      <c r="G418" s="11"/>
      <c r="H418" s="5" t="s">
        <v>250</v>
      </c>
      <c r="I418" s="10">
        <f t="shared" si="62"/>
        <v>0</v>
      </c>
      <c r="J418" s="40"/>
      <c r="K418" s="31">
        <f t="shared" si="63"/>
        <v>0</v>
      </c>
      <c r="L418" s="2">
        <f t="shared" si="64"/>
        <v>0</v>
      </c>
      <c r="M418" s="2">
        <f t="shared" si="65"/>
        <v>0</v>
      </c>
      <c r="N418" s="2">
        <f t="shared" si="66"/>
        <v>0</v>
      </c>
      <c r="O418" s="44">
        <f t="shared" si="67"/>
        <v>0</v>
      </c>
      <c r="P418" s="11">
        <f t="shared" si="68"/>
        <v>0</v>
      </c>
      <c r="Q418" s="5" t="str">
        <f t="shared" si="69"/>
        <v>euro</v>
      </c>
      <c r="R418" s="10">
        <f t="shared" si="70"/>
        <v>0</v>
      </c>
      <c r="S418" s="2"/>
      <c r="T418" s="50" t="str" cm="1">
        <f t="array" ref="T418">_xlfn.IFS(R418&gt;I418,"KO : Le montant retenu est supérieur au montant présenté. Merci de revoir la ligne de contributions ou plafonner son montant.",I418=0,"",R418=I418,"OK",R418&lt;I418,"Montant instruit inférieur au montant présenté.")</f>
        <v/>
      </c>
      <c r="U418" s="9">
        <f t="shared" si="71"/>
        <v>0</v>
      </c>
    </row>
    <row r="419" spans="1:21" x14ac:dyDescent="0.35">
      <c r="A419" s="5">
        <v>415</v>
      </c>
      <c r="B419" s="2"/>
      <c r="C419" s="2"/>
      <c r="D419" s="2"/>
      <c r="E419" s="2"/>
      <c r="F419" s="44"/>
      <c r="G419" s="11"/>
      <c r="H419" s="5" t="s">
        <v>250</v>
      </c>
      <c r="I419" s="10">
        <f t="shared" si="62"/>
        <v>0</v>
      </c>
      <c r="J419" s="40"/>
      <c r="K419" s="31">
        <f t="shared" si="63"/>
        <v>0</v>
      </c>
      <c r="L419" s="2">
        <f t="shared" si="64"/>
        <v>0</v>
      </c>
      <c r="M419" s="2">
        <f t="shared" si="65"/>
        <v>0</v>
      </c>
      <c r="N419" s="2">
        <f t="shared" si="66"/>
        <v>0</v>
      </c>
      <c r="O419" s="44">
        <f t="shared" si="67"/>
        <v>0</v>
      </c>
      <c r="P419" s="11">
        <f t="shared" si="68"/>
        <v>0</v>
      </c>
      <c r="Q419" s="5" t="str">
        <f t="shared" si="69"/>
        <v>euro</v>
      </c>
      <c r="R419" s="10">
        <f t="shared" si="70"/>
        <v>0</v>
      </c>
      <c r="S419" s="2"/>
      <c r="T419" s="50" t="str" cm="1">
        <f t="array" ref="T419">_xlfn.IFS(R419&gt;I419,"KO : Le montant retenu est supérieur au montant présenté. Merci de revoir la ligne de contributions ou plafonner son montant.",I419=0,"",R419=I419,"OK",R419&lt;I419,"Montant instruit inférieur au montant présenté.")</f>
        <v/>
      </c>
      <c r="U419" s="9">
        <f t="shared" si="71"/>
        <v>0</v>
      </c>
    </row>
    <row r="420" spans="1:21" x14ac:dyDescent="0.35">
      <c r="A420" s="5">
        <v>416</v>
      </c>
      <c r="B420" s="2"/>
      <c r="C420" s="2"/>
      <c r="D420" s="2"/>
      <c r="E420" s="2"/>
      <c r="F420" s="44"/>
      <c r="G420" s="11"/>
      <c r="H420" s="5" t="s">
        <v>250</v>
      </c>
      <c r="I420" s="10">
        <f t="shared" si="62"/>
        <v>0</v>
      </c>
      <c r="J420" s="40"/>
      <c r="K420" s="31">
        <f t="shared" si="63"/>
        <v>0</v>
      </c>
      <c r="L420" s="2">
        <f t="shared" si="64"/>
        <v>0</v>
      </c>
      <c r="M420" s="2">
        <f t="shared" si="65"/>
        <v>0</v>
      </c>
      <c r="N420" s="2">
        <f t="shared" si="66"/>
        <v>0</v>
      </c>
      <c r="O420" s="44">
        <f t="shared" si="67"/>
        <v>0</v>
      </c>
      <c r="P420" s="11">
        <f t="shared" si="68"/>
        <v>0</v>
      </c>
      <c r="Q420" s="5" t="str">
        <f t="shared" si="69"/>
        <v>euro</v>
      </c>
      <c r="R420" s="10">
        <f t="shared" si="70"/>
        <v>0</v>
      </c>
      <c r="S420" s="2"/>
      <c r="T420" s="50" t="str" cm="1">
        <f t="array" ref="T420">_xlfn.IFS(R420&gt;I420,"KO : Le montant retenu est supérieur au montant présenté. Merci de revoir la ligne de contributions ou plafonner son montant.",I420=0,"",R420=I420,"OK",R420&lt;I420,"Montant instruit inférieur au montant présenté.")</f>
        <v/>
      </c>
      <c r="U420" s="9">
        <f t="shared" si="71"/>
        <v>0</v>
      </c>
    </row>
    <row r="421" spans="1:21" x14ac:dyDescent="0.35">
      <c r="A421" s="5">
        <v>417</v>
      </c>
      <c r="B421" s="2"/>
      <c r="C421" s="2"/>
      <c r="D421" s="2"/>
      <c r="E421" s="2"/>
      <c r="F421" s="44"/>
      <c r="G421" s="11"/>
      <c r="H421" s="5" t="s">
        <v>250</v>
      </c>
      <c r="I421" s="10">
        <f t="shared" si="62"/>
        <v>0</v>
      </c>
      <c r="J421" s="40"/>
      <c r="K421" s="31">
        <f t="shared" si="63"/>
        <v>0</v>
      </c>
      <c r="L421" s="2">
        <f t="shared" si="64"/>
        <v>0</v>
      </c>
      <c r="M421" s="2">
        <f t="shared" si="65"/>
        <v>0</v>
      </c>
      <c r="N421" s="2">
        <f t="shared" si="66"/>
        <v>0</v>
      </c>
      <c r="O421" s="44">
        <f t="shared" si="67"/>
        <v>0</v>
      </c>
      <c r="P421" s="11">
        <f t="shared" si="68"/>
        <v>0</v>
      </c>
      <c r="Q421" s="5" t="str">
        <f t="shared" si="69"/>
        <v>euro</v>
      </c>
      <c r="R421" s="10">
        <f t="shared" si="70"/>
        <v>0</v>
      </c>
      <c r="S421" s="2"/>
      <c r="T421" s="50" t="str" cm="1">
        <f t="array" ref="T421">_xlfn.IFS(R421&gt;I421,"KO : Le montant retenu est supérieur au montant présenté. Merci de revoir la ligne de contributions ou plafonner son montant.",I421=0,"",R421=I421,"OK",R421&lt;I421,"Montant instruit inférieur au montant présenté.")</f>
        <v/>
      </c>
      <c r="U421" s="9">
        <f t="shared" si="71"/>
        <v>0</v>
      </c>
    </row>
    <row r="422" spans="1:21" x14ac:dyDescent="0.35">
      <c r="A422" s="5">
        <v>418</v>
      </c>
      <c r="B422" s="2"/>
      <c r="C422" s="2"/>
      <c r="D422" s="2"/>
      <c r="E422" s="2"/>
      <c r="F422" s="44"/>
      <c r="G422" s="11"/>
      <c r="H422" s="5" t="s">
        <v>250</v>
      </c>
      <c r="I422" s="10">
        <f t="shared" si="62"/>
        <v>0</v>
      </c>
      <c r="J422" s="40"/>
      <c r="K422" s="31">
        <f t="shared" si="63"/>
        <v>0</v>
      </c>
      <c r="L422" s="2">
        <f t="shared" si="64"/>
        <v>0</v>
      </c>
      <c r="M422" s="2">
        <f t="shared" si="65"/>
        <v>0</v>
      </c>
      <c r="N422" s="2">
        <f t="shared" si="66"/>
        <v>0</v>
      </c>
      <c r="O422" s="44">
        <f t="shared" si="67"/>
        <v>0</v>
      </c>
      <c r="P422" s="11">
        <f t="shared" si="68"/>
        <v>0</v>
      </c>
      <c r="Q422" s="5" t="str">
        <f t="shared" si="69"/>
        <v>euro</v>
      </c>
      <c r="R422" s="10">
        <f t="shared" si="70"/>
        <v>0</v>
      </c>
      <c r="S422" s="2"/>
      <c r="T422" s="50" t="str" cm="1">
        <f t="array" ref="T422">_xlfn.IFS(R422&gt;I422,"KO : Le montant retenu est supérieur au montant présenté. Merci de revoir la ligne de contributions ou plafonner son montant.",I422=0,"",R422=I422,"OK",R422&lt;I422,"Montant instruit inférieur au montant présenté.")</f>
        <v/>
      </c>
      <c r="U422" s="9">
        <f t="shared" si="71"/>
        <v>0</v>
      </c>
    </row>
    <row r="423" spans="1:21" x14ac:dyDescent="0.35">
      <c r="A423" s="5">
        <v>419</v>
      </c>
      <c r="B423" s="2"/>
      <c r="C423" s="2"/>
      <c r="D423" s="2"/>
      <c r="E423" s="2"/>
      <c r="F423" s="44"/>
      <c r="G423" s="11"/>
      <c r="H423" s="5" t="s">
        <v>250</v>
      </c>
      <c r="I423" s="10">
        <f t="shared" si="62"/>
        <v>0</v>
      </c>
      <c r="J423" s="40"/>
      <c r="K423" s="31">
        <f t="shared" si="63"/>
        <v>0</v>
      </c>
      <c r="L423" s="2">
        <f t="shared" si="64"/>
        <v>0</v>
      </c>
      <c r="M423" s="2">
        <f t="shared" si="65"/>
        <v>0</v>
      </c>
      <c r="N423" s="2">
        <f t="shared" si="66"/>
        <v>0</v>
      </c>
      <c r="O423" s="44">
        <f t="shared" si="67"/>
        <v>0</v>
      </c>
      <c r="P423" s="11">
        <f t="shared" si="68"/>
        <v>0</v>
      </c>
      <c r="Q423" s="5" t="str">
        <f t="shared" si="69"/>
        <v>euro</v>
      </c>
      <c r="R423" s="10">
        <f t="shared" si="70"/>
        <v>0</v>
      </c>
      <c r="S423" s="2"/>
      <c r="T423" s="50" t="str" cm="1">
        <f t="array" ref="T423">_xlfn.IFS(R423&gt;I423,"KO : Le montant retenu est supérieur au montant présenté. Merci de revoir la ligne de contributions ou plafonner son montant.",I423=0,"",R423=I423,"OK",R423&lt;I423,"Montant instruit inférieur au montant présenté.")</f>
        <v/>
      </c>
      <c r="U423" s="9">
        <f t="shared" si="71"/>
        <v>0</v>
      </c>
    </row>
    <row r="424" spans="1:21" x14ac:dyDescent="0.35">
      <c r="A424" s="5">
        <v>420</v>
      </c>
      <c r="B424" s="2"/>
      <c r="C424" s="2"/>
      <c r="D424" s="2"/>
      <c r="E424" s="2"/>
      <c r="F424" s="44"/>
      <c r="G424" s="11"/>
      <c r="H424" s="5" t="s">
        <v>250</v>
      </c>
      <c r="I424" s="10">
        <f t="shared" si="62"/>
        <v>0</v>
      </c>
      <c r="J424" s="40"/>
      <c r="K424" s="31">
        <f t="shared" si="63"/>
        <v>0</v>
      </c>
      <c r="L424" s="2">
        <f t="shared" si="64"/>
        <v>0</v>
      </c>
      <c r="M424" s="2">
        <f t="shared" si="65"/>
        <v>0</v>
      </c>
      <c r="N424" s="2">
        <f t="shared" si="66"/>
        <v>0</v>
      </c>
      <c r="O424" s="44">
        <f t="shared" si="67"/>
        <v>0</v>
      </c>
      <c r="P424" s="11">
        <f t="shared" si="68"/>
        <v>0</v>
      </c>
      <c r="Q424" s="5" t="str">
        <f t="shared" si="69"/>
        <v>euro</v>
      </c>
      <c r="R424" s="10">
        <f t="shared" si="70"/>
        <v>0</v>
      </c>
      <c r="S424" s="2"/>
      <c r="T424" s="50" t="str" cm="1">
        <f t="array" ref="T424">_xlfn.IFS(R424&gt;I424,"KO : Le montant retenu est supérieur au montant présenté. Merci de revoir la ligne de contributions ou plafonner son montant.",I424=0,"",R424=I424,"OK",R424&lt;I424,"Montant instruit inférieur au montant présenté.")</f>
        <v/>
      </c>
      <c r="U424" s="9">
        <f t="shared" si="71"/>
        <v>0</v>
      </c>
    </row>
    <row r="425" spans="1:21" x14ac:dyDescent="0.35">
      <c r="A425" s="5">
        <v>421</v>
      </c>
      <c r="B425" s="2"/>
      <c r="C425" s="2"/>
      <c r="D425" s="2"/>
      <c r="E425" s="2"/>
      <c r="F425" s="44"/>
      <c r="G425" s="11"/>
      <c r="H425" s="5" t="s">
        <v>250</v>
      </c>
      <c r="I425" s="10">
        <f t="shared" si="62"/>
        <v>0</v>
      </c>
      <c r="J425" s="40"/>
      <c r="K425" s="31">
        <f t="shared" si="63"/>
        <v>0</v>
      </c>
      <c r="L425" s="2">
        <f t="shared" si="64"/>
        <v>0</v>
      </c>
      <c r="M425" s="2">
        <f t="shared" si="65"/>
        <v>0</v>
      </c>
      <c r="N425" s="2">
        <f t="shared" si="66"/>
        <v>0</v>
      </c>
      <c r="O425" s="44">
        <f t="shared" si="67"/>
        <v>0</v>
      </c>
      <c r="P425" s="11">
        <f t="shared" si="68"/>
        <v>0</v>
      </c>
      <c r="Q425" s="5" t="str">
        <f t="shared" si="69"/>
        <v>euro</v>
      </c>
      <c r="R425" s="10">
        <f t="shared" si="70"/>
        <v>0</v>
      </c>
      <c r="S425" s="2"/>
      <c r="T425" s="50" t="str" cm="1">
        <f t="array" ref="T425">_xlfn.IFS(R425&gt;I425,"KO : Le montant retenu est supérieur au montant présenté. Merci de revoir la ligne de contributions ou plafonner son montant.",I425=0,"",R425=I425,"OK",R425&lt;I425,"Montant instruit inférieur au montant présenté.")</f>
        <v/>
      </c>
      <c r="U425" s="9">
        <f t="shared" si="71"/>
        <v>0</v>
      </c>
    </row>
    <row r="426" spans="1:21" x14ac:dyDescent="0.35">
      <c r="A426" s="5">
        <v>422</v>
      </c>
      <c r="B426" s="2"/>
      <c r="C426" s="2"/>
      <c r="D426" s="2"/>
      <c r="E426" s="2"/>
      <c r="F426" s="44"/>
      <c r="G426" s="11"/>
      <c r="H426" s="5" t="s">
        <v>250</v>
      </c>
      <c r="I426" s="10">
        <f t="shared" si="62"/>
        <v>0</v>
      </c>
      <c r="J426" s="40"/>
      <c r="K426" s="31">
        <f t="shared" si="63"/>
        <v>0</v>
      </c>
      <c r="L426" s="2">
        <f t="shared" si="64"/>
        <v>0</v>
      </c>
      <c r="M426" s="2">
        <f t="shared" si="65"/>
        <v>0</v>
      </c>
      <c r="N426" s="2">
        <f t="shared" si="66"/>
        <v>0</v>
      </c>
      <c r="O426" s="44">
        <f t="shared" si="67"/>
        <v>0</v>
      </c>
      <c r="P426" s="11">
        <f t="shared" si="68"/>
        <v>0</v>
      </c>
      <c r="Q426" s="5" t="str">
        <f t="shared" si="69"/>
        <v>euro</v>
      </c>
      <c r="R426" s="10">
        <f t="shared" si="70"/>
        <v>0</v>
      </c>
      <c r="S426" s="2"/>
      <c r="T426" s="50" t="str" cm="1">
        <f t="array" ref="T426">_xlfn.IFS(R426&gt;I426,"KO : Le montant retenu est supérieur au montant présenté. Merci de revoir la ligne de contributions ou plafonner son montant.",I426=0,"",R426=I426,"OK",R426&lt;I426,"Montant instruit inférieur au montant présenté.")</f>
        <v/>
      </c>
      <c r="U426" s="9">
        <f t="shared" si="71"/>
        <v>0</v>
      </c>
    </row>
    <row r="427" spans="1:21" x14ac:dyDescent="0.35">
      <c r="A427" s="5">
        <v>423</v>
      </c>
      <c r="B427" s="2"/>
      <c r="C427" s="2"/>
      <c r="D427" s="2"/>
      <c r="E427" s="2"/>
      <c r="F427" s="44"/>
      <c r="G427" s="11"/>
      <c r="H427" s="5" t="s">
        <v>250</v>
      </c>
      <c r="I427" s="10">
        <f t="shared" si="62"/>
        <v>0</v>
      </c>
      <c r="J427" s="40"/>
      <c r="K427" s="31">
        <f t="shared" si="63"/>
        <v>0</v>
      </c>
      <c r="L427" s="2">
        <f t="shared" si="64"/>
        <v>0</v>
      </c>
      <c r="M427" s="2">
        <f t="shared" si="65"/>
        <v>0</v>
      </c>
      <c r="N427" s="2">
        <f t="shared" si="66"/>
        <v>0</v>
      </c>
      <c r="O427" s="44">
        <f t="shared" si="67"/>
        <v>0</v>
      </c>
      <c r="P427" s="11">
        <f t="shared" si="68"/>
        <v>0</v>
      </c>
      <c r="Q427" s="5" t="str">
        <f t="shared" si="69"/>
        <v>euro</v>
      </c>
      <c r="R427" s="10">
        <f t="shared" si="70"/>
        <v>0</v>
      </c>
      <c r="S427" s="2"/>
      <c r="T427" s="50" t="str" cm="1">
        <f t="array" ref="T427">_xlfn.IFS(R427&gt;I427,"KO : Le montant retenu est supérieur au montant présenté. Merci de revoir la ligne de contributions ou plafonner son montant.",I427=0,"",R427=I427,"OK",R427&lt;I427,"Montant instruit inférieur au montant présenté.")</f>
        <v/>
      </c>
      <c r="U427" s="9">
        <f t="shared" si="71"/>
        <v>0</v>
      </c>
    </row>
    <row r="428" spans="1:21" x14ac:dyDescent="0.35">
      <c r="A428" s="5">
        <v>424</v>
      </c>
      <c r="B428" s="2"/>
      <c r="C428" s="2"/>
      <c r="D428" s="2"/>
      <c r="E428" s="2"/>
      <c r="F428" s="44"/>
      <c r="G428" s="11"/>
      <c r="H428" s="5" t="s">
        <v>250</v>
      </c>
      <c r="I428" s="10">
        <f t="shared" si="62"/>
        <v>0</v>
      </c>
      <c r="J428" s="40"/>
      <c r="K428" s="31">
        <f t="shared" si="63"/>
        <v>0</v>
      </c>
      <c r="L428" s="2">
        <f t="shared" si="64"/>
        <v>0</v>
      </c>
      <c r="M428" s="2">
        <f t="shared" si="65"/>
        <v>0</v>
      </c>
      <c r="N428" s="2">
        <f t="shared" si="66"/>
        <v>0</v>
      </c>
      <c r="O428" s="44">
        <f t="shared" si="67"/>
        <v>0</v>
      </c>
      <c r="P428" s="11">
        <f t="shared" si="68"/>
        <v>0</v>
      </c>
      <c r="Q428" s="5" t="str">
        <f t="shared" si="69"/>
        <v>euro</v>
      </c>
      <c r="R428" s="10">
        <f t="shared" si="70"/>
        <v>0</v>
      </c>
      <c r="S428" s="2"/>
      <c r="T428" s="50" t="str" cm="1">
        <f t="array" ref="T428">_xlfn.IFS(R428&gt;I428,"KO : Le montant retenu est supérieur au montant présenté. Merci de revoir la ligne de contributions ou plafonner son montant.",I428=0,"",R428=I428,"OK",R428&lt;I428,"Montant instruit inférieur au montant présenté.")</f>
        <v/>
      </c>
      <c r="U428" s="9">
        <f t="shared" si="71"/>
        <v>0</v>
      </c>
    </row>
    <row r="429" spans="1:21" x14ac:dyDescent="0.35">
      <c r="A429" s="5">
        <v>425</v>
      </c>
      <c r="B429" s="2"/>
      <c r="C429" s="2"/>
      <c r="D429" s="2"/>
      <c r="E429" s="2"/>
      <c r="F429" s="44"/>
      <c r="G429" s="11"/>
      <c r="H429" s="5" t="s">
        <v>250</v>
      </c>
      <c r="I429" s="10">
        <f t="shared" si="62"/>
        <v>0</v>
      </c>
      <c r="J429" s="40"/>
      <c r="K429" s="31">
        <f t="shared" si="63"/>
        <v>0</v>
      </c>
      <c r="L429" s="2">
        <f t="shared" si="64"/>
        <v>0</v>
      </c>
      <c r="M429" s="2">
        <f t="shared" si="65"/>
        <v>0</v>
      </c>
      <c r="N429" s="2">
        <f t="shared" si="66"/>
        <v>0</v>
      </c>
      <c r="O429" s="44">
        <f t="shared" si="67"/>
        <v>0</v>
      </c>
      <c r="P429" s="11">
        <f t="shared" si="68"/>
        <v>0</v>
      </c>
      <c r="Q429" s="5" t="str">
        <f t="shared" si="69"/>
        <v>euro</v>
      </c>
      <c r="R429" s="10">
        <f t="shared" si="70"/>
        <v>0</v>
      </c>
      <c r="S429" s="2"/>
      <c r="T429" s="50" t="str" cm="1">
        <f t="array" ref="T429">_xlfn.IFS(R429&gt;I429,"KO : Le montant retenu est supérieur au montant présenté. Merci de revoir la ligne de contributions ou plafonner son montant.",I429=0,"",R429=I429,"OK",R429&lt;I429,"Montant instruit inférieur au montant présenté.")</f>
        <v/>
      </c>
      <c r="U429" s="9">
        <f t="shared" si="71"/>
        <v>0</v>
      </c>
    </row>
    <row r="430" spans="1:21" x14ac:dyDescent="0.35">
      <c r="A430" s="5">
        <v>426</v>
      </c>
      <c r="B430" s="2"/>
      <c r="C430" s="2"/>
      <c r="D430" s="2"/>
      <c r="E430" s="2"/>
      <c r="F430" s="44"/>
      <c r="G430" s="11"/>
      <c r="H430" s="5" t="s">
        <v>250</v>
      </c>
      <c r="I430" s="10">
        <f t="shared" si="62"/>
        <v>0</v>
      </c>
      <c r="J430" s="40"/>
      <c r="K430" s="31">
        <f t="shared" si="63"/>
        <v>0</v>
      </c>
      <c r="L430" s="2">
        <f t="shared" si="64"/>
        <v>0</v>
      </c>
      <c r="M430" s="2">
        <f t="shared" si="65"/>
        <v>0</v>
      </c>
      <c r="N430" s="2">
        <f t="shared" si="66"/>
        <v>0</v>
      </c>
      <c r="O430" s="44">
        <f t="shared" si="67"/>
        <v>0</v>
      </c>
      <c r="P430" s="11">
        <f t="shared" si="68"/>
        <v>0</v>
      </c>
      <c r="Q430" s="5" t="str">
        <f t="shared" si="69"/>
        <v>euro</v>
      </c>
      <c r="R430" s="10">
        <f t="shared" si="70"/>
        <v>0</v>
      </c>
      <c r="S430" s="2"/>
      <c r="T430" s="50" t="str" cm="1">
        <f t="array" ref="T430">_xlfn.IFS(R430&gt;I430,"KO : Le montant retenu est supérieur au montant présenté. Merci de revoir la ligne de contributions ou plafonner son montant.",I430=0,"",R430=I430,"OK",R430&lt;I430,"Montant instruit inférieur au montant présenté.")</f>
        <v/>
      </c>
      <c r="U430" s="9">
        <f t="shared" si="71"/>
        <v>0</v>
      </c>
    </row>
    <row r="431" spans="1:21" x14ac:dyDescent="0.35">
      <c r="A431" s="5">
        <v>427</v>
      </c>
      <c r="B431" s="2"/>
      <c r="C431" s="2"/>
      <c r="D431" s="2"/>
      <c r="E431" s="2"/>
      <c r="F431" s="44"/>
      <c r="G431" s="11"/>
      <c r="H431" s="5" t="s">
        <v>250</v>
      </c>
      <c r="I431" s="10">
        <f t="shared" si="62"/>
        <v>0</v>
      </c>
      <c r="J431" s="40"/>
      <c r="K431" s="31">
        <f t="shared" si="63"/>
        <v>0</v>
      </c>
      <c r="L431" s="2">
        <f t="shared" si="64"/>
        <v>0</v>
      </c>
      <c r="M431" s="2">
        <f t="shared" si="65"/>
        <v>0</v>
      </c>
      <c r="N431" s="2">
        <f t="shared" si="66"/>
        <v>0</v>
      </c>
      <c r="O431" s="44">
        <f t="shared" si="67"/>
        <v>0</v>
      </c>
      <c r="P431" s="11">
        <f t="shared" si="68"/>
        <v>0</v>
      </c>
      <c r="Q431" s="5" t="str">
        <f t="shared" si="69"/>
        <v>euro</v>
      </c>
      <c r="R431" s="10">
        <f t="shared" si="70"/>
        <v>0</v>
      </c>
      <c r="S431" s="2"/>
      <c r="T431" s="50" t="str" cm="1">
        <f t="array" ref="T431">_xlfn.IFS(R431&gt;I431,"KO : Le montant retenu est supérieur au montant présenté. Merci de revoir la ligne de contributions ou plafonner son montant.",I431=0,"",R431=I431,"OK",R431&lt;I431,"Montant instruit inférieur au montant présenté.")</f>
        <v/>
      </c>
      <c r="U431" s="9">
        <f t="shared" si="71"/>
        <v>0</v>
      </c>
    </row>
    <row r="432" spans="1:21" x14ac:dyDescent="0.35">
      <c r="A432" s="5">
        <v>428</v>
      </c>
      <c r="B432" s="2"/>
      <c r="C432" s="2"/>
      <c r="D432" s="2"/>
      <c r="E432" s="2"/>
      <c r="F432" s="44"/>
      <c r="G432" s="11"/>
      <c r="H432" s="5" t="s">
        <v>250</v>
      </c>
      <c r="I432" s="10">
        <f t="shared" si="62"/>
        <v>0</v>
      </c>
      <c r="J432" s="40"/>
      <c r="K432" s="31">
        <f t="shared" si="63"/>
        <v>0</v>
      </c>
      <c r="L432" s="2">
        <f t="shared" si="64"/>
        <v>0</v>
      </c>
      <c r="M432" s="2">
        <f t="shared" si="65"/>
        <v>0</v>
      </c>
      <c r="N432" s="2">
        <f t="shared" si="66"/>
        <v>0</v>
      </c>
      <c r="O432" s="44">
        <f t="shared" si="67"/>
        <v>0</v>
      </c>
      <c r="P432" s="11">
        <f t="shared" si="68"/>
        <v>0</v>
      </c>
      <c r="Q432" s="5" t="str">
        <f t="shared" si="69"/>
        <v>euro</v>
      </c>
      <c r="R432" s="10">
        <f t="shared" si="70"/>
        <v>0</v>
      </c>
      <c r="S432" s="2"/>
      <c r="T432" s="50" t="str" cm="1">
        <f t="array" ref="T432">_xlfn.IFS(R432&gt;I432,"KO : Le montant retenu est supérieur au montant présenté. Merci de revoir la ligne de contributions ou plafonner son montant.",I432=0,"",R432=I432,"OK",R432&lt;I432,"Montant instruit inférieur au montant présenté.")</f>
        <v/>
      </c>
      <c r="U432" s="9">
        <f t="shared" si="71"/>
        <v>0</v>
      </c>
    </row>
    <row r="433" spans="1:21" x14ac:dyDescent="0.35">
      <c r="A433" s="5">
        <v>429</v>
      </c>
      <c r="B433" s="2"/>
      <c r="C433" s="2"/>
      <c r="D433" s="2"/>
      <c r="E433" s="2"/>
      <c r="F433" s="44"/>
      <c r="G433" s="11"/>
      <c r="H433" s="5" t="s">
        <v>250</v>
      </c>
      <c r="I433" s="10">
        <f t="shared" si="62"/>
        <v>0</v>
      </c>
      <c r="J433" s="40"/>
      <c r="K433" s="31">
        <f t="shared" si="63"/>
        <v>0</v>
      </c>
      <c r="L433" s="2">
        <f t="shared" si="64"/>
        <v>0</v>
      </c>
      <c r="M433" s="2">
        <f t="shared" si="65"/>
        <v>0</v>
      </c>
      <c r="N433" s="2">
        <f t="shared" si="66"/>
        <v>0</v>
      </c>
      <c r="O433" s="44">
        <f t="shared" si="67"/>
        <v>0</v>
      </c>
      <c r="P433" s="11">
        <f t="shared" si="68"/>
        <v>0</v>
      </c>
      <c r="Q433" s="5" t="str">
        <f t="shared" si="69"/>
        <v>euro</v>
      </c>
      <c r="R433" s="10">
        <f t="shared" si="70"/>
        <v>0</v>
      </c>
      <c r="S433" s="2"/>
      <c r="T433" s="50" t="str" cm="1">
        <f t="array" ref="T433">_xlfn.IFS(R433&gt;I433,"KO : Le montant retenu est supérieur au montant présenté. Merci de revoir la ligne de contributions ou plafonner son montant.",I433=0,"",R433=I433,"OK",R433&lt;I433,"Montant instruit inférieur au montant présenté.")</f>
        <v/>
      </c>
      <c r="U433" s="9">
        <f t="shared" si="71"/>
        <v>0</v>
      </c>
    </row>
    <row r="434" spans="1:21" x14ac:dyDescent="0.35">
      <c r="A434" s="5">
        <v>430</v>
      </c>
      <c r="B434" s="2"/>
      <c r="C434" s="2"/>
      <c r="D434" s="2"/>
      <c r="E434" s="2"/>
      <c r="F434" s="44"/>
      <c r="G434" s="11"/>
      <c r="H434" s="5" t="s">
        <v>250</v>
      </c>
      <c r="I434" s="10">
        <f t="shared" si="62"/>
        <v>0</v>
      </c>
      <c r="J434" s="40"/>
      <c r="K434" s="31">
        <f t="shared" si="63"/>
        <v>0</v>
      </c>
      <c r="L434" s="2">
        <f t="shared" si="64"/>
        <v>0</v>
      </c>
      <c r="M434" s="2">
        <f t="shared" si="65"/>
        <v>0</v>
      </c>
      <c r="N434" s="2">
        <f t="shared" si="66"/>
        <v>0</v>
      </c>
      <c r="O434" s="44">
        <f t="shared" si="67"/>
        <v>0</v>
      </c>
      <c r="P434" s="11">
        <f t="shared" si="68"/>
        <v>0</v>
      </c>
      <c r="Q434" s="5" t="str">
        <f t="shared" si="69"/>
        <v>euro</v>
      </c>
      <c r="R434" s="10">
        <f t="shared" si="70"/>
        <v>0</v>
      </c>
      <c r="S434" s="2"/>
      <c r="T434" s="50" t="str" cm="1">
        <f t="array" ref="T434">_xlfn.IFS(R434&gt;I434,"KO : Le montant retenu est supérieur au montant présenté. Merci de revoir la ligne de contributions ou plafonner son montant.",I434=0,"",R434=I434,"OK",R434&lt;I434,"Montant instruit inférieur au montant présenté.")</f>
        <v/>
      </c>
      <c r="U434" s="9">
        <f t="shared" si="71"/>
        <v>0</v>
      </c>
    </row>
    <row r="435" spans="1:21" x14ac:dyDescent="0.35">
      <c r="A435" s="5">
        <v>431</v>
      </c>
      <c r="B435" s="2"/>
      <c r="C435" s="2"/>
      <c r="D435" s="2"/>
      <c r="E435" s="2"/>
      <c r="F435" s="44"/>
      <c r="G435" s="11"/>
      <c r="H435" s="5" t="s">
        <v>250</v>
      </c>
      <c r="I435" s="10">
        <f t="shared" si="62"/>
        <v>0</v>
      </c>
      <c r="J435" s="40"/>
      <c r="K435" s="31">
        <f t="shared" si="63"/>
        <v>0</v>
      </c>
      <c r="L435" s="2">
        <f t="shared" si="64"/>
        <v>0</v>
      </c>
      <c r="M435" s="2">
        <f t="shared" si="65"/>
        <v>0</v>
      </c>
      <c r="N435" s="2">
        <f t="shared" si="66"/>
        <v>0</v>
      </c>
      <c r="O435" s="44">
        <f t="shared" si="67"/>
        <v>0</v>
      </c>
      <c r="P435" s="11">
        <f t="shared" si="68"/>
        <v>0</v>
      </c>
      <c r="Q435" s="5" t="str">
        <f t="shared" si="69"/>
        <v>euro</v>
      </c>
      <c r="R435" s="10">
        <f t="shared" si="70"/>
        <v>0</v>
      </c>
      <c r="S435" s="2"/>
      <c r="T435" s="50" t="str" cm="1">
        <f t="array" ref="T435">_xlfn.IFS(R435&gt;I435,"KO : Le montant retenu est supérieur au montant présenté. Merci de revoir la ligne de contributions ou plafonner son montant.",I435=0,"",R435=I435,"OK",R435&lt;I435,"Montant instruit inférieur au montant présenté.")</f>
        <v/>
      </c>
      <c r="U435" s="9">
        <f t="shared" si="71"/>
        <v>0</v>
      </c>
    </row>
    <row r="436" spans="1:21" x14ac:dyDescent="0.35">
      <c r="A436" s="5">
        <v>432</v>
      </c>
      <c r="B436" s="2"/>
      <c r="C436" s="2"/>
      <c r="D436" s="2"/>
      <c r="E436" s="2"/>
      <c r="F436" s="44"/>
      <c r="G436" s="11"/>
      <c r="H436" s="5" t="s">
        <v>250</v>
      </c>
      <c r="I436" s="10">
        <f t="shared" si="62"/>
        <v>0</v>
      </c>
      <c r="J436" s="40"/>
      <c r="K436" s="31">
        <f t="shared" si="63"/>
        <v>0</v>
      </c>
      <c r="L436" s="2">
        <f t="shared" si="64"/>
        <v>0</v>
      </c>
      <c r="M436" s="2">
        <f t="shared" si="65"/>
        <v>0</v>
      </c>
      <c r="N436" s="2">
        <f t="shared" si="66"/>
        <v>0</v>
      </c>
      <c r="O436" s="44">
        <f t="shared" si="67"/>
        <v>0</v>
      </c>
      <c r="P436" s="11">
        <f t="shared" si="68"/>
        <v>0</v>
      </c>
      <c r="Q436" s="5" t="str">
        <f t="shared" si="69"/>
        <v>euro</v>
      </c>
      <c r="R436" s="10">
        <f t="shared" si="70"/>
        <v>0</v>
      </c>
      <c r="S436" s="2"/>
      <c r="T436" s="50" t="str" cm="1">
        <f t="array" ref="T436">_xlfn.IFS(R436&gt;I436,"KO : Le montant retenu est supérieur au montant présenté. Merci de revoir la ligne de contributions ou plafonner son montant.",I436=0,"",R436=I436,"OK",R436&lt;I436,"Montant instruit inférieur au montant présenté.")</f>
        <v/>
      </c>
      <c r="U436" s="9">
        <f t="shared" si="71"/>
        <v>0</v>
      </c>
    </row>
    <row r="437" spans="1:21" x14ac:dyDescent="0.35">
      <c r="A437" s="5">
        <v>433</v>
      </c>
      <c r="B437" s="2"/>
      <c r="C437" s="2"/>
      <c r="D437" s="2"/>
      <c r="E437" s="2"/>
      <c r="F437" s="44"/>
      <c r="G437" s="11"/>
      <c r="H437" s="5" t="s">
        <v>250</v>
      </c>
      <c r="I437" s="10">
        <f t="shared" si="62"/>
        <v>0</v>
      </c>
      <c r="J437" s="40"/>
      <c r="K437" s="31">
        <f t="shared" si="63"/>
        <v>0</v>
      </c>
      <c r="L437" s="2">
        <f t="shared" si="64"/>
        <v>0</v>
      </c>
      <c r="M437" s="2">
        <f t="shared" si="65"/>
        <v>0</v>
      </c>
      <c r="N437" s="2">
        <f t="shared" si="66"/>
        <v>0</v>
      </c>
      <c r="O437" s="44">
        <f t="shared" si="67"/>
        <v>0</v>
      </c>
      <c r="P437" s="11">
        <f t="shared" si="68"/>
        <v>0</v>
      </c>
      <c r="Q437" s="5" t="str">
        <f t="shared" si="69"/>
        <v>euro</v>
      </c>
      <c r="R437" s="10">
        <f t="shared" si="70"/>
        <v>0</v>
      </c>
      <c r="S437" s="2"/>
      <c r="T437" s="50" t="str" cm="1">
        <f t="array" ref="T437">_xlfn.IFS(R437&gt;I437,"KO : Le montant retenu est supérieur au montant présenté. Merci de revoir la ligne de contributions ou plafonner son montant.",I437=0,"",R437=I437,"OK",R437&lt;I437,"Montant instruit inférieur au montant présenté.")</f>
        <v/>
      </c>
      <c r="U437" s="9">
        <f t="shared" si="71"/>
        <v>0</v>
      </c>
    </row>
    <row r="438" spans="1:21" x14ac:dyDescent="0.35">
      <c r="A438" s="5">
        <v>434</v>
      </c>
      <c r="B438" s="2"/>
      <c r="C438" s="2"/>
      <c r="D438" s="2"/>
      <c r="E438" s="2"/>
      <c r="F438" s="44"/>
      <c r="G438" s="11"/>
      <c r="H438" s="5" t="s">
        <v>250</v>
      </c>
      <c r="I438" s="10">
        <f t="shared" si="62"/>
        <v>0</v>
      </c>
      <c r="J438" s="40"/>
      <c r="K438" s="31">
        <f t="shared" si="63"/>
        <v>0</v>
      </c>
      <c r="L438" s="2">
        <f t="shared" si="64"/>
        <v>0</v>
      </c>
      <c r="M438" s="2">
        <f t="shared" si="65"/>
        <v>0</v>
      </c>
      <c r="N438" s="2">
        <f t="shared" si="66"/>
        <v>0</v>
      </c>
      <c r="O438" s="44">
        <f t="shared" si="67"/>
        <v>0</v>
      </c>
      <c r="P438" s="11">
        <f t="shared" si="68"/>
        <v>0</v>
      </c>
      <c r="Q438" s="5" t="str">
        <f t="shared" si="69"/>
        <v>euro</v>
      </c>
      <c r="R438" s="10">
        <f t="shared" si="70"/>
        <v>0</v>
      </c>
      <c r="S438" s="2"/>
      <c r="T438" s="50" t="str" cm="1">
        <f t="array" ref="T438">_xlfn.IFS(R438&gt;I438,"KO : Le montant retenu est supérieur au montant présenté. Merci de revoir la ligne de contributions ou plafonner son montant.",I438=0,"",R438=I438,"OK",R438&lt;I438,"Montant instruit inférieur au montant présenté.")</f>
        <v/>
      </c>
      <c r="U438" s="9">
        <f t="shared" si="71"/>
        <v>0</v>
      </c>
    </row>
    <row r="439" spans="1:21" x14ac:dyDescent="0.35">
      <c r="A439" s="5">
        <v>435</v>
      </c>
      <c r="B439" s="2"/>
      <c r="C439" s="2"/>
      <c r="D439" s="2"/>
      <c r="E439" s="2"/>
      <c r="F439" s="44"/>
      <c r="G439" s="11"/>
      <c r="H439" s="5" t="s">
        <v>250</v>
      </c>
      <c r="I439" s="10">
        <f t="shared" si="62"/>
        <v>0</v>
      </c>
      <c r="J439" s="40"/>
      <c r="K439" s="31">
        <f t="shared" si="63"/>
        <v>0</v>
      </c>
      <c r="L439" s="2">
        <f t="shared" si="64"/>
        <v>0</v>
      </c>
      <c r="M439" s="2">
        <f t="shared" si="65"/>
        <v>0</v>
      </c>
      <c r="N439" s="2">
        <f t="shared" si="66"/>
        <v>0</v>
      </c>
      <c r="O439" s="44">
        <f t="shared" si="67"/>
        <v>0</v>
      </c>
      <c r="P439" s="11">
        <f t="shared" si="68"/>
        <v>0</v>
      </c>
      <c r="Q439" s="5" t="str">
        <f t="shared" si="69"/>
        <v>euro</v>
      </c>
      <c r="R439" s="10">
        <f t="shared" si="70"/>
        <v>0</v>
      </c>
      <c r="S439" s="2"/>
      <c r="T439" s="50" t="str" cm="1">
        <f t="array" ref="T439">_xlfn.IFS(R439&gt;I439,"KO : Le montant retenu est supérieur au montant présenté. Merci de revoir la ligne de contributions ou plafonner son montant.",I439=0,"",R439=I439,"OK",R439&lt;I439,"Montant instruit inférieur au montant présenté.")</f>
        <v/>
      </c>
      <c r="U439" s="9">
        <f t="shared" si="71"/>
        <v>0</v>
      </c>
    </row>
    <row r="440" spans="1:21" x14ac:dyDescent="0.35">
      <c r="A440" s="5">
        <v>436</v>
      </c>
      <c r="B440" s="2"/>
      <c r="C440" s="2"/>
      <c r="D440" s="2"/>
      <c r="E440" s="2"/>
      <c r="F440" s="44"/>
      <c r="G440" s="11"/>
      <c r="H440" s="5" t="s">
        <v>250</v>
      </c>
      <c r="I440" s="10">
        <f t="shared" si="62"/>
        <v>0</v>
      </c>
      <c r="J440" s="40"/>
      <c r="K440" s="31">
        <f t="shared" si="63"/>
        <v>0</v>
      </c>
      <c r="L440" s="2">
        <f t="shared" si="64"/>
        <v>0</v>
      </c>
      <c r="M440" s="2">
        <f t="shared" si="65"/>
        <v>0</v>
      </c>
      <c r="N440" s="2">
        <f t="shared" si="66"/>
        <v>0</v>
      </c>
      <c r="O440" s="44">
        <f t="shared" si="67"/>
        <v>0</v>
      </c>
      <c r="P440" s="11">
        <f t="shared" si="68"/>
        <v>0</v>
      </c>
      <c r="Q440" s="5" t="str">
        <f t="shared" si="69"/>
        <v>euro</v>
      </c>
      <c r="R440" s="10">
        <f t="shared" si="70"/>
        <v>0</v>
      </c>
      <c r="S440" s="2"/>
      <c r="T440" s="50" t="str" cm="1">
        <f t="array" ref="T440">_xlfn.IFS(R440&gt;I440,"KO : Le montant retenu est supérieur au montant présenté. Merci de revoir la ligne de contributions ou plafonner son montant.",I440=0,"",R440=I440,"OK",R440&lt;I440,"Montant instruit inférieur au montant présenté.")</f>
        <v/>
      </c>
      <c r="U440" s="9">
        <f t="shared" si="71"/>
        <v>0</v>
      </c>
    </row>
    <row r="441" spans="1:21" x14ac:dyDescent="0.35">
      <c r="A441" s="5">
        <v>437</v>
      </c>
      <c r="B441" s="2"/>
      <c r="C441" s="2"/>
      <c r="D441" s="2"/>
      <c r="E441" s="2"/>
      <c r="F441" s="44"/>
      <c r="G441" s="11"/>
      <c r="H441" s="5" t="s">
        <v>250</v>
      </c>
      <c r="I441" s="10">
        <f t="shared" si="62"/>
        <v>0</v>
      </c>
      <c r="J441" s="40"/>
      <c r="K441" s="31">
        <f t="shared" si="63"/>
        <v>0</v>
      </c>
      <c r="L441" s="2">
        <f t="shared" si="64"/>
        <v>0</v>
      </c>
      <c r="M441" s="2">
        <f t="shared" si="65"/>
        <v>0</v>
      </c>
      <c r="N441" s="2">
        <f t="shared" si="66"/>
        <v>0</v>
      </c>
      <c r="O441" s="44">
        <f t="shared" si="67"/>
        <v>0</v>
      </c>
      <c r="P441" s="11">
        <f t="shared" si="68"/>
        <v>0</v>
      </c>
      <c r="Q441" s="5" t="str">
        <f t="shared" si="69"/>
        <v>euro</v>
      </c>
      <c r="R441" s="10">
        <f t="shared" si="70"/>
        <v>0</v>
      </c>
      <c r="S441" s="2"/>
      <c r="T441" s="50" t="str" cm="1">
        <f t="array" ref="T441">_xlfn.IFS(R441&gt;I441,"KO : Le montant retenu est supérieur au montant présenté. Merci de revoir la ligne de contributions ou plafonner son montant.",I441=0,"",R441=I441,"OK",R441&lt;I441,"Montant instruit inférieur au montant présenté.")</f>
        <v/>
      </c>
      <c r="U441" s="9">
        <f t="shared" si="71"/>
        <v>0</v>
      </c>
    </row>
    <row r="442" spans="1:21" x14ac:dyDescent="0.35">
      <c r="A442" s="5">
        <v>438</v>
      </c>
      <c r="B442" s="2"/>
      <c r="C442" s="2"/>
      <c r="D442" s="2"/>
      <c r="E442" s="2"/>
      <c r="F442" s="44"/>
      <c r="G442" s="11"/>
      <c r="H442" s="5" t="s">
        <v>250</v>
      </c>
      <c r="I442" s="10">
        <f t="shared" si="62"/>
        <v>0</v>
      </c>
      <c r="J442" s="40"/>
      <c r="K442" s="31">
        <f t="shared" si="63"/>
        <v>0</v>
      </c>
      <c r="L442" s="2">
        <f t="shared" si="64"/>
        <v>0</v>
      </c>
      <c r="M442" s="2">
        <f t="shared" si="65"/>
        <v>0</v>
      </c>
      <c r="N442" s="2">
        <f t="shared" si="66"/>
        <v>0</v>
      </c>
      <c r="O442" s="44">
        <f t="shared" si="67"/>
        <v>0</v>
      </c>
      <c r="P442" s="11">
        <f t="shared" si="68"/>
        <v>0</v>
      </c>
      <c r="Q442" s="5" t="str">
        <f t="shared" si="69"/>
        <v>euro</v>
      </c>
      <c r="R442" s="10">
        <f t="shared" si="70"/>
        <v>0</v>
      </c>
      <c r="S442" s="2"/>
      <c r="T442" s="50" t="str" cm="1">
        <f t="array" ref="T442">_xlfn.IFS(R442&gt;I442,"KO : Le montant retenu est supérieur au montant présenté. Merci de revoir la ligne de contributions ou plafonner son montant.",I442=0,"",R442=I442,"OK",R442&lt;I442,"Montant instruit inférieur au montant présenté.")</f>
        <v/>
      </c>
      <c r="U442" s="9">
        <f t="shared" si="71"/>
        <v>0</v>
      </c>
    </row>
    <row r="443" spans="1:21" x14ac:dyDescent="0.35">
      <c r="A443" s="5">
        <v>439</v>
      </c>
      <c r="B443" s="2"/>
      <c r="C443" s="2"/>
      <c r="D443" s="2"/>
      <c r="E443" s="2"/>
      <c r="F443" s="44"/>
      <c r="G443" s="11"/>
      <c r="H443" s="5" t="s">
        <v>250</v>
      </c>
      <c r="I443" s="10">
        <f t="shared" si="62"/>
        <v>0</v>
      </c>
      <c r="J443" s="40"/>
      <c r="K443" s="31">
        <f t="shared" si="63"/>
        <v>0</v>
      </c>
      <c r="L443" s="2">
        <f t="shared" si="64"/>
        <v>0</v>
      </c>
      <c r="M443" s="2">
        <f t="shared" si="65"/>
        <v>0</v>
      </c>
      <c r="N443" s="2">
        <f t="shared" si="66"/>
        <v>0</v>
      </c>
      <c r="O443" s="44">
        <f t="shared" si="67"/>
        <v>0</v>
      </c>
      <c r="P443" s="11">
        <f t="shared" si="68"/>
        <v>0</v>
      </c>
      <c r="Q443" s="5" t="str">
        <f t="shared" si="69"/>
        <v>euro</v>
      </c>
      <c r="R443" s="10">
        <f t="shared" si="70"/>
        <v>0</v>
      </c>
      <c r="S443" s="2"/>
      <c r="T443" s="50" t="str" cm="1">
        <f t="array" ref="T443">_xlfn.IFS(R443&gt;I443,"KO : Le montant retenu est supérieur au montant présenté. Merci de revoir la ligne de contributions ou plafonner son montant.",I443=0,"",R443=I443,"OK",R443&lt;I443,"Montant instruit inférieur au montant présenté.")</f>
        <v/>
      </c>
      <c r="U443" s="9">
        <f t="shared" si="71"/>
        <v>0</v>
      </c>
    </row>
    <row r="444" spans="1:21" x14ac:dyDescent="0.35">
      <c r="A444" s="5">
        <v>440</v>
      </c>
      <c r="B444" s="2"/>
      <c r="C444" s="2"/>
      <c r="D444" s="2"/>
      <c r="E444" s="2"/>
      <c r="F444" s="44"/>
      <c r="G444" s="11"/>
      <c r="H444" s="5" t="s">
        <v>250</v>
      </c>
      <c r="I444" s="10">
        <f t="shared" si="62"/>
        <v>0</v>
      </c>
      <c r="J444" s="40"/>
      <c r="K444" s="31">
        <f t="shared" si="63"/>
        <v>0</v>
      </c>
      <c r="L444" s="2">
        <f t="shared" si="64"/>
        <v>0</v>
      </c>
      <c r="M444" s="2">
        <f t="shared" si="65"/>
        <v>0</v>
      </c>
      <c r="N444" s="2">
        <f t="shared" si="66"/>
        <v>0</v>
      </c>
      <c r="O444" s="44">
        <f t="shared" si="67"/>
        <v>0</v>
      </c>
      <c r="P444" s="11">
        <f t="shared" si="68"/>
        <v>0</v>
      </c>
      <c r="Q444" s="5" t="str">
        <f t="shared" si="69"/>
        <v>euro</v>
      </c>
      <c r="R444" s="10">
        <f t="shared" si="70"/>
        <v>0</v>
      </c>
      <c r="S444" s="2"/>
      <c r="T444" s="50" t="str" cm="1">
        <f t="array" ref="T444">_xlfn.IFS(R444&gt;I444,"KO : Le montant retenu est supérieur au montant présenté. Merci de revoir la ligne de contributions ou plafonner son montant.",I444=0,"",R444=I444,"OK",R444&lt;I444,"Montant instruit inférieur au montant présenté.")</f>
        <v/>
      </c>
      <c r="U444" s="9">
        <f t="shared" si="71"/>
        <v>0</v>
      </c>
    </row>
    <row r="445" spans="1:21" x14ac:dyDescent="0.35">
      <c r="A445" s="5">
        <v>441</v>
      </c>
      <c r="B445" s="2"/>
      <c r="C445" s="2"/>
      <c r="D445" s="2"/>
      <c r="E445" s="2"/>
      <c r="F445" s="44"/>
      <c r="G445" s="11"/>
      <c r="H445" s="5" t="s">
        <v>250</v>
      </c>
      <c r="I445" s="10">
        <f t="shared" si="62"/>
        <v>0</v>
      </c>
      <c r="J445" s="40"/>
      <c r="K445" s="31">
        <f t="shared" si="63"/>
        <v>0</v>
      </c>
      <c r="L445" s="2">
        <f t="shared" si="64"/>
        <v>0</v>
      </c>
      <c r="M445" s="2">
        <f t="shared" si="65"/>
        <v>0</v>
      </c>
      <c r="N445" s="2">
        <f t="shared" si="66"/>
        <v>0</v>
      </c>
      <c r="O445" s="44">
        <f t="shared" si="67"/>
        <v>0</v>
      </c>
      <c r="P445" s="11">
        <f t="shared" si="68"/>
        <v>0</v>
      </c>
      <c r="Q445" s="5" t="str">
        <f t="shared" si="69"/>
        <v>euro</v>
      </c>
      <c r="R445" s="10">
        <f t="shared" si="70"/>
        <v>0</v>
      </c>
      <c r="S445" s="2"/>
      <c r="T445" s="50" t="str" cm="1">
        <f t="array" ref="T445">_xlfn.IFS(R445&gt;I445,"KO : Le montant retenu est supérieur au montant présenté. Merci de revoir la ligne de contributions ou plafonner son montant.",I445=0,"",R445=I445,"OK",R445&lt;I445,"Montant instruit inférieur au montant présenté.")</f>
        <v/>
      </c>
      <c r="U445" s="9">
        <f t="shared" si="71"/>
        <v>0</v>
      </c>
    </row>
    <row r="446" spans="1:21" x14ac:dyDescent="0.35">
      <c r="A446" s="5">
        <v>442</v>
      </c>
      <c r="B446" s="2"/>
      <c r="C446" s="2"/>
      <c r="D446" s="2"/>
      <c r="E446" s="2"/>
      <c r="F446" s="44"/>
      <c r="G446" s="11"/>
      <c r="H446" s="5" t="s">
        <v>250</v>
      </c>
      <c r="I446" s="10">
        <f t="shared" si="62"/>
        <v>0</v>
      </c>
      <c r="J446" s="40"/>
      <c r="K446" s="31">
        <f t="shared" si="63"/>
        <v>0</v>
      </c>
      <c r="L446" s="2">
        <f t="shared" si="64"/>
        <v>0</v>
      </c>
      <c r="M446" s="2">
        <f t="shared" si="65"/>
        <v>0</v>
      </c>
      <c r="N446" s="2">
        <f t="shared" si="66"/>
        <v>0</v>
      </c>
      <c r="O446" s="44">
        <f t="shared" si="67"/>
        <v>0</v>
      </c>
      <c r="P446" s="11">
        <f t="shared" si="68"/>
        <v>0</v>
      </c>
      <c r="Q446" s="5" t="str">
        <f t="shared" si="69"/>
        <v>euro</v>
      </c>
      <c r="R446" s="10">
        <f t="shared" si="70"/>
        <v>0</v>
      </c>
      <c r="S446" s="2"/>
      <c r="T446" s="50" t="str" cm="1">
        <f t="array" ref="T446">_xlfn.IFS(R446&gt;I446,"KO : Le montant retenu est supérieur au montant présenté. Merci de revoir la ligne de contributions ou plafonner son montant.",I446=0,"",R446=I446,"OK",R446&lt;I446,"Montant instruit inférieur au montant présenté.")</f>
        <v/>
      </c>
      <c r="U446" s="9">
        <f t="shared" si="71"/>
        <v>0</v>
      </c>
    </row>
    <row r="447" spans="1:21" x14ac:dyDescent="0.35">
      <c r="A447" s="5">
        <v>443</v>
      </c>
      <c r="B447" s="2"/>
      <c r="C447" s="2"/>
      <c r="D447" s="2"/>
      <c r="E447" s="2"/>
      <c r="F447" s="44"/>
      <c r="G447" s="11"/>
      <c r="H447" s="5" t="s">
        <v>250</v>
      </c>
      <c r="I447" s="10">
        <f t="shared" si="62"/>
        <v>0</v>
      </c>
      <c r="J447" s="40"/>
      <c r="K447" s="31">
        <f t="shared" si="63"/>
        <v>0</v>
      </c>
      <c r="L447" s="2">
        <f t="shared" si="64"/>
        <v>0</v>
      </c>
      <c r="M447" s="2">
        <f t="shared" si="65"/>
        <v>0</v>
      </c>
      <c r="N447" s="2">
        <f t="shared" si="66"/>
        <v>0</v>
      </c>
      <c r="O447" s="44">
        <f t="shared" si="67"/>
        <v>0</v>
      </c>
      <c r="P447" s="11">
        <f t="shared" si="68"/>
        <v>0</v>
      </c>
      <c r="Q447" s="5" t="str">
        <f t="shared" si="69"/>
        <v>euro</v>
      </c>
      <c r="R447" s="10">
        <f t="shared" si="70"/>
        <v>0</v>
      </c>
      <c r="S447" s="2"/>
      <c r="T447" s="50" t="str" cm="1">
        <f t="array" ref="T447">_xlfn.IFS(R447&gt;I447,"KO : Le montant retenu est supérieur au montant présenté. Merci de revoir la ligne de contributions ou plafonner son montant.",I447=0,"",R447=I447,"OK",R447&lt;I447,"Montant instruit inférieur au montant présenté.")</f>
        <v/>
      </c>
      <c r="U447" s="9">
        <f t="shared" si="71"/>
        <v>0</v>
      </c>
    </row>
    <row r="448" spans="1:21" x14ac:dyDescent="0.35">
      <c r="A448" s="5">
        <v>444</v>
      </c>
      <c r="B448" s="2"/>
      <c r="C448" s="2"/>
      <c r="D448" s="2"/>
      <c r="E448" s="2"/>
      <c r="F448" s="44"/>
      <c r="G448" s="11"/>
      <c r="H448" s="5" t="s">
        <v>250</v>
      </c>
      <c r="I448" s="10">
        <f t="shared" si="62"/>
        <v>0</v>
      </c>
      <c r="J448" s="40"/>
      <c r="K448" s="31">
        <f t="shared" si="63"/>
        <v>0</v>
      </c>
      <c r="L448" s="2">
        <f t="shared" si="64"/>
        <v>0</v>
      </c>
      <c r="M448" s="2">
        <f t="shared" si="65"/>
        <v>0</v>
      </c>
      <c r="N448" s="2">
        <f t="shared" si="66"/>
        <v>0</v>
      </c>
      <c r="O448" s="44">
        <f t="shared" si="67"/>
        <v>0</v>
      </c>
      <c r="P448" s="11">
        <f t="shared" si="68"/>
        <v>0</v>
      </c>
      <c r="Q448" s="5" t="str">
        <f t="shared" si="69"/>
        <v>euro</v>
      </c>
      <c r="R448" s="10">
        <f t="shared" si="70"/>
        <v>0</v>
      </c>
      <c r="S448" s="2"/>
      <c r="T448" s="50" t="str" cm="1">
        <f t="array" ref="T448">_xlfn.IFS(R448&gt;I448,"KO : Le montant retenu est supérieur au montant présenté. Merci de revoir la ligne de contributions ou plafonner son montant.",I448=0,"",R448=I448,"OK",R448&lt;I448,"Montant instruit inférieur au montant présenté.")</f>
        <v/>
      </c>
      <c r="U448" s="9">
        <f t="shared" si="71"/>
        <v>0</v>
      </c>
    </row>
    <row r="449" spans="1:21" x14ac:dyDescent="0.35">
      <c r="A449" s="5">
        <v>445</v>
      </c>
      <c r="B449" s="2"/>
      <c r="C449" s="2"/>
      <c r="D449" s="2"/>
      <c r="E449" s="2"/>
      <c r="F449" s="44"/>
      <c r="G449" s="11"/>
      <c r="H449" s="5" t="s">
        <v>250</v>
      </c>
      <c r="I449" s="10">
        <f t="shared" si="62"/>
        <v>0</v>
      </c>
      <c r="J449" s="40"/>
      <c r="K449" s="31">
        <f t="shared" si="63"/>
        <v>0</v>
      </c>
      <c r="L449" s="2">
        <f t="shared" si="64"/>
        <v>0</v>
      </c>
      <c r="M449" s="2">
        <f t="shared" si="65"/>
        <v>0</v>
      </c>
      <c r="N449" s="2">
        <f t="shared" si="66"/>
        <v>0</v>
      </c>
      <c r="O449" s="44">
        <f t="shared" si="67"/>
        <v>0</v>
      </c>
      <c r="P449" s="11">
        <f t="shared" si="68"/>
        <v>0</v>
      </c>
      <c r="Q449" s="5" t="str">
        <f t="shared" si="69"/>
        <v>euro</v>
      </c>
      <c r="R449" s="10">
        <f t="shared" si="70"/>
        <v>0</v>
      </c>
      <c r="S449" s="2"/>
      <c r="T449" s="50" t="str" cm="1">
        <f t="array" ref="T449">_xlfn.IFS(R449&gt;I449,"KO : Le montant retenu est supérieur au montant présenté. Merci de revoir la ligne de contributions ou plafonner son montant.",I449=0,"",R449=I449,"OK",R449&lt;I449,"Montant instruit inférieur au montant présenté.")</f>
        <v/>
      </c>
      <c r="U449" s="9">
        <f t="shared" si="71"/>
        <v>0</v>
      </c>
    </row>
    <row r="450" spans="1:21" x14ac:dyDescent="0.35">
      <c r="A450" s="5">
        <v>446</v>
      </c>
      <c r="B450" s="2"/>
      <c r="C450" s="2"/>
      <c r="D450" s="2"/>
      <c r="E450" s="2"/>
      <c r="F450" s="44"/>
      <c r="G450" s="11"/>
      <c r="H450" s="5" t="s">
        <v>250</v>
      </c>
      <c r="I450" s="10">
        <f t="shared" si="62"/>
        <v>0</v>
      </c>
      <c r="J450" s="40"/>
      <c r="K450" s="31">
        <f t="shared" si="63"/>
        <v>0</v>
      </c>
      <c r="L450" s="2">
        <f t="shared" si="64"/>
        <v>0</v>
      </c>
      <c r="M450" s="2">
        <f t="shared" si="65"/>
        <v>0</v>
      </c>
      <c r="N450" s="2">
        <f t="shared" si="66"/>
        <v>0</v>
      </c>
      <c r="O450" s="44">
        <f t="shared" si="67"/>
        <v>0</v>
      </c>
      <c r="P450" s="11">
        <f t="shared" si="68"/>
        <v>0</v>
      </c>
      <c r="Q450" s="5" t="str">
        <f t="shared" si="69"/>
        <v>euro</v>
      </c>
      <c r="R450" s="10">
        <f t="shared" si="70"/>
        <v>0</v>
      </c>
      <c r="S450" s="2"/>
      <c r="T450" s="50" t="str" cm="1">
        <f t="array" ref="T450">_xlfn.IFS(R450&gt;I450,"KO : Le montant retenu est supérieur au montant présenté. Merci de revoir la ligne de contributions ou plafonner son montant.",I450=0,"",R450=I450,"OK",R450&lt;I450,"Montant instruit inférieur au montant présenté.")</f>
        <v/>
      </c>
      <c r="U450" s="9">
        <f t="shared" si="71"/>
        <v>0</v>
      </c>
    </row>
    <row r="451" spans="1:21" x14ac:dyDescent="0.35">
      <c r="A451" s="5">
        <v>447</v>
      </c>
      <c r="B451" s="2"/>
      <c r="C451" s="2"/>
      <c r="D451" s="2"/>
      <c r="E451" s="2"/>
      <c r="F451" s="44"/>
      <c r="G451" s="11"/>
      <c r="H451" s="5" t="s">
        <v>250</v>
      </c>
      <c r="I451" s="10">
        <f t="shared" si="62"/>
        <v>0</v>
      </c>
      <c r="J451" s="40"/>
      <c r="K451" s="31">
        <f t="shared" si="63"/>
        <v>0</v>
      </c>
      <c r="L451" s="2">
        <f t="shared" si="64"/>
        <v>0</v>
      </c>
      <c r="M451" s="2">
        <f t="shared" si="65"/>
        <v>0</v>
      </c>
      <c r="N451" s="2">
        <f t="shared" si="66"/>
        <v>0</v>
      </c>
      <c r="O451" s="44">
        <f t="shared" si="67"/>
        <v>0</v>
      </c>
      <c r="P451" s="11">
        <f t="shared" si="68"/>
        <v>0</v>
      </c>
      <c r="Q451" s="5" t="str">
        <f t="shared" si="69"/>
        <v>euro</v>
      </c>
      <c r="R451" s="10">
        <f t="shared" si="70"/>
        <v>0</v>
      </c>
      <c r="S451" s="2"/>
      <c r="T451" s="50" t="str" cm="1">
        <f t="array" ref="T451">_xlfn.IFS(R451&gt;I451,"KO : Le montant retenu est supérieur au montant présenté. Merci de revoir la ligne de contributions ou plafonner son montant.",I451=0,"",R451=I451,"OK",R451&lt;I451,"Montant instruit inférieur au montant présenté.")</f>
        <v/>
      </c>
      <c r="U451" s="9">
        <f t="shared" si="71"/>
        <v>0</v>
      </c>
    </row>
    <row r="452" spans="1:21" x14ac:dyDescent="0.35">
      <c r="A452" s="5">
        <v>448</v>
      </c>
      <c r="B452" s="2"/>
      <c r="C452" s="2"/>
      <c r="D452" s="2"/>
      <c r="E452" s="2"/>
      <c r="F452" s="44"/>
      <c r="G452" s="11"/>
      <c r="H452" s="5" t="s">
        <v>250</v>
      </c>
      <c r="I452" s="10">
        <f t="shared" si="62"/>
        <v>0</v>
      </c>
      <c r="J452" s="40"/>
      <c r="K452" s="31">
        <f t="shared" si="63"/>
        <v>0</v>
      </c>
      <c r="L452" s="2">
        <f t="shared" si="64"/>
        <v>0</v>
      </c>
      <c r="M452" s="2">
        <f t="shared" si="65"/>
        <v>0</v>
      </c>
      <c r="N452" s="2">
        <f t="shared" si="66"/>
        <v>0</v>
      </c>
      <c r="O452" s="44">
        <f t="shared" si="67"/>
        <v>0</v>
      </c>
      <c r="P452" s="11">
        <f t="shared" si="68"/>
        <v>0</v>
      </c>
      <c r="Q452" s="5" t="str">
        <f t="shared" si="69"/>
        <v>euro</v>
      </c>
      <c r="R452" s="10">
        <f t="shared" si="70"/>
        <v>0</v>
      </c>
      <c r="S452" s="2"/>
      <c r="T452" s="50" t="str" cm="1">
        <f t="array" ref="T452">_xlfn.IFS(R452&gt;I452,"KO : Le montant retenu est supérieur au montant présenté. Merci de revoir la ligne de contributions ou plafonner son montant.",I452=0,"",R452=I452,"OK",R452&lt;I452,"Montant instruit inférieur au montant présenté.")</f>
        <v/>
      </c>
      <c r="U452" s="9">
        <f t="shared" si="71"/>
        <v>0</v>
      </c>
    </row>
    <row r="453" spans="1:21" x14ac:dyDescent="0.35">
      <c r="A453" s="5">
        <v>449</v>
      </c>
      <c r="B453" s="2"/>
      <c r="C453" s="2"/>
      <c r="D453" s="2"/>
      <c r="E453" s="2"/>
      <c r="F453" s="44"/>
      <c r="G453" s="11"/>
      <c r="H453" s="5" t="s">
        <v>250</v>
      </c>
      <c r="I453" s="10">
        <f t="shared" ref="I453:I516" si="72">G453*F453</f>
        <v>0</v>
      </c>
      <c r="J453" s="40"/>
      <c r="K453" s="31">
        <f t="shared" si="63"/>
        <v>0</v>
      </c>
      <c r="L453" s="2">
        <f t="shared" si="64"/>
        <v>0</v>
      </c>
      <c r="M453" s="2">
        <f t="shared" si="65"/>
        <v>0</v>
      </c>
      <c r="N453" s="2">
        <f t="shared" si="66"/>
        <v>0</v>
      </c>
      <c r="O453" s="44">
        <f t="shared" si="67"/>
        <v>0</v>
      </c>
      <c r="P453" s="11">
        <f t="shared" si="68"/>
        <v>0</v>
      </c>
      <c r="Q453" s="5" t="str">
        <f t="shared" si="69"/>
        <v>euro</v>
      </c>
      <c r="R453" s="10">
        <f t="shared" si="70"/>
        <v>0</v>
      </c>
      <c r="S453" s="2"/>
      <c r="T453" s="50" t="str" cm="1">
        <f t="array" ref="T453">_xlfn.IFS(R453&gt;I453,"KO : Le montant retenu est supérieur au montant présenté. Merci de revoir la ligne de contributions ou plafonner son montant.",I453=0,"",R453=I453,"OK",R453&lt;I453,"Montant instruit inférieur au montant présenté.")</f>
        <v/>
      </c>
      <c r="U453" s="9">
        <f t="shared" si="71"/>
        <v>0</v>
      </c>
    </row>
    <row r="454" spans="1:21" x14ac:dyDescent="0.35">
      <c r="A454" s="5">
        <v>450</v>
      </c>
      <c r="B454" s="2"/>
      <c r="C454" s="2"/>
      <c r="D454" s="2"/>
      <c r="E454" s="2"/>
      <c r="F454" s="44"/>
      <c r="G454" s="11"/>
      <c r="H454" s="5" t="s">
        <v>250</v>
      </c>
      <c r="I454" s="10">
        <f t="shared" si="72"/>
        <v>0</v>
      </c>
      <c r="J454" s="40"/>
      <c r="K454" s="31">
        <f t="shared" ref="K454:K517" si="73">B454</f>
        <v>0</v>
      </c>
      <c r="L454" s="2">
        <f t="shared" ref="L454:L517" si="74">C454</f>
        <v>0</v>
      </c>
      <c r="M454" s="2">
        <f t="shared" ref="M454:M517" si="75">D454</f>
        <v>0</v>
      </c>
      <c r="N454" s="2">
        <f t="shared" ref="N454:N517" si="76">E454</f>
        <v>0</v>
      </c>
      <c r="O454" s="44">
        <f t="shared" ref="O454:O517" si="77">F454</f>
        <v>0</v>
      </c>
      <c r="P454" s="11">
        <f t="shared" ref="P454:P517" si="78">G454</f>
        <v>0</v>
      </c>
      <c r="Q454" s="5" t="str">
        <f t="shared" ref="Q454:Q517" si="79">H454</f>
        <v>euro</v>
      </c>
      <c r="R454" s="10">
        <f t="shared" ref="R454:R517" si="80">O454*P454</f>
        <v>0</v>
      </c>
      <c r="S454" s="2"/>
      <c r="T454" s="50" t="str" cm="1">
        <f t="array" ref="T454">_xlfn.IFS(R454&gt;I454,"KO : Le montant retenu est supérieur au montant présenté. Merci de revoir la ligne de contributions ou plafonner son montant.",I454=0,"",R454=I454,"OK",R454&lt;I454,"Montant instruit inférieur au montant présenté.")</f>
        <v/>
      </c>
      <c r="U454" s="9">
        <f t="shared" ref="U454:U517" si="81">I454-R454</f>
        <v>0</v>
      </c>
    </row>
    <row r="455" spans="1:21" x14ac:dyDescent="0.35">
      <c r="A455" s="5">
        <v>451</v>
      </c>
      <c r="B455" s="2"/>
      <c r="C455" s="2"/>
      <c r="D455" s="2"/>
      <c r="E455" s="2"/>
      <c r="F455" s="44"/>
      <c r="G455" s="11"/>
      <c r="H455" s="5" t="s">
        <v>250</v>
      </c>
      <c r="I455" s="10">
        <f t="shared" si="72"/>
        <v>0</v>
      </c>
      <c r="J455" s="40"/>
      <c r="K455" s="31">
        <f t="shared" si="73"/>
        <v>0</v>
      </c>
      <c r="L455" s="2">
        <f t="shared" si="74"/>
        <v>0</v>
      </c>
      <c r="M455" s="2">
        <f t="shared" si="75"/>
        <v>0</v>
      </c>
      <c r="N455" s="2">
        <f t="shared" si="76"/>
        <v>0</v>
      </c>
      <c r="O455" s="44">
        <f t="shared" si="77"/>
        <v>0</v>
      </c>
      <c r="P455" s="11">
        <f t="shared" si="78"/>
        <v>0</v>
      </c>
      <c r="Q455" s="5" t="str">
        <f t="shared" si="79"/>
        <v>euro</v>
      </c>
      <c r="R455" s="10">
        <f t="shared" si="80"/>
        <v>0</v>
      </c>
      <c r="S455" s="2"/>
      <c r="T455" s="50" t="str" cm="1">
        <f t="array" ref="T455">_xlfn.IFS(R455&gt;I455,"KO : Le montant retenu est supérieur au montant présenté. Merci de revoir la ligne de contributions ou plafonner son montant.",I455=0,"",R455=I455,"OK",R455&lt;I455,"Montant instruit inférieur au montant présenté.")</f>
        <v/>
      </c>
      <c r="U455" s="9">
        <f t="shared" si="81"/>
        <v>0</v>
      </c>
    </row>
    <row r="456" spans="1:21" x14ac:dyDescent="0.35">
      <c r="A456" s="5">
        <v>452</v>
      </c>
      <c r="B456" s="2"/>
      <c r="C456" s="2"/>
      <c r="D456" s="2"/>
      <c r="E456" s="2"/>
      <c r="F456" s="44"/>
      <c r="G456" s="11"/>
      <c r="H456" s="5" t="s">
        <v>250</v>
      </c>
      <c r="I456" s="10">
        <f t="shared" si="72"/>
        <v>0</v>
      </c>
      <c r="J456" s="40"/>
      <c r="K456" s="31">
        <f t="shared" si="73"/>
        <v>0</v>
      </c>
      <c r="L456" s="2">
        <f t="shared" si="74"/>
        <v>0</v>
      </c>
      <c r="M456" s="2">
        <f t="shared" si="75"/>
        <v>0</v>
      </c>
      <c r="N456" s="2">
        <f t="shared" si="76"/>
        <v>0</v>
      </c>
      <c r="O456" s="44">
        <f t="shared" si="77"/>
        <v>0</v>
      </c>
      <c r="P456" s="11">
        <f t="shared" si="78"/>
        <v>0</v>
      </c>
      <c r="Q456" s="5" t="str">
        <f t="shared" si="79"/>
        <v>euro</v>
      </c>
      <c r="R456" s="10">
        <f t="shared" si="80"/>
        <v>0</v>
      </c>
      <c r="S456" s="2"/>
      <c r="T456" s="50" t="str" cm="1">
        <f t="array" ref="T456">_xlfn.IFS(R456&gt;I456,"KO : Le montant retenu est supérieur au montant présenté. Merci de revoir la ligne de contributions ou plafonner son montant.",I456=0,"",R456=I456,"OK",R456&lt;I456,"Montant instruit inférieur au montant présenté.")</f>
        <v/>
      </c>
      <c r="U456" s="9">
        <f t="shared" si="81"/>
        <v>0</v>
      </c>
    </row>
    <row r="457" spans="1:21" x14ac:dyDescent="0.35">
      <c r="A457" s="5">
        <v>453</v>
      </c>
      <c r="B457" s="2"/>
      <c r="C457" s="2"/>
      <c r="D457" s="2"/>
      <c r="E457" s="2"/>
      <c r="F457" s="44"/>
      <c r="G457" s="11"/>
      <c r="H457" s="5" t="s">
        <v>250</v>
      </c>
      <c r="I457" s="10">
        <f t="shared" si="72"/>
        <v>0</v>
      </c>
      <c r="J457" s="40"/>
      <c r="K457" s="31">
        <f t="shared" si="73"/>
        <v>0</v>
      </c>
      <c r="L457" s="2">
        <f t="shared" si="74"/>
        <v>0</v>
      </c>
      <c r="M457" s="2">
        <f t="shared" si="75"/>
        <v>0</v>
      </c>
      <c r="N457" s="2">
        <f t="shared" si="76"/>
        <v>0</v>
      </c>
      <c r="O457" s="44">
        <f t="shared" si="77"/>
        <v>0</v>
      </c>
      <c r="P457" s="11">
        <f t="shared" si="78"/>
        <v>0</v>
      </c>
      <c r="Q457" s="5" t="str">
        <f t="shared" si="79"/>
        <v>euro</v>
      </c>
      <c r="R457" s="10">
        <f t="shared" si="80"/>
        <v>0</v>
      </c>
      <c r="S457" s="2"/>
      <c r="T457" s="50" t="str" cm="1">
        <f t="array" ref="T457">_xlfn.IFS(R457&gt;I457,"KO : Le montant retenu est supérieur au montant présenté. Merci de revoir la ligne de contributions ou plafonner son montant.",I457=0,"",R457=I457,"OK",R457&lt;I457,"Montant instruit inférieur au montant présenté.")</f>
        <v/>
      </c>
      <c r="U457" s="9">
        <f t="shared" si="81"/>
        <v>0</v>
      </c>
    </row>
    <row r="458" spans="1:21" x14ac:dyDescent="0.35">
      <c r="A458" s="5">
        <v>454</v>
      </c>
      <c r="B458" s="2"/>
      <c r="C458" s="2"/>
      <c r="D458" s="2"/>
      <c r="E458" s="2"/>
      <c r="F458" s="44"/>
      <c r="G458" s="11"/>
      <c r="H458" s="5" t="s">
        <v>250</v>
      </c>
      <c r="I458" s="10">
        <f t="shared" si="72"/>
        <v>0</v>
      </c>
      <c r="J458" s="40"/>
      <c r="K458" s="31">
        <f t="shared" si="73"/>
        <v>0</v>
      </c>
      <c r="L458" s="2">
        <f t="shared" si="74"/>
        <v>0</v>
      </c>
      <c r="M458" s="2">
        <f t="shared" si="75"/>
        <v>0</v>
      </c>
      <c r="N458" s="2">
        <f t="shared" si="76"/>
        <v>0</v>
      </c>
      <c r="O458" s="44">
        <f t="shared" si="77"/>
        <v>0</v>
      </c>
      <c r="P458" s="11">
        <f t="shared" si="78"/>
        <v>0</v>
      </c>
      <c r="Q458" s="5" t="str">
        <f t="shared" si="79"/>
        <v>euro</v>
      </c>
      <c r="R458" s="10">
        <f t="shared" si="80"/>
        <v>0</v>
      </c>
      <c r="S458" s="2"/>
      <c r="T458" s="50" t="str" cm="1">
        <f t="array" ref="T458">_xlfn.IFS(R458&gt;I458,"KO : Le montant retenu est supérieur au montant présenté. Merci de revoir la ligne de contributions ou plafonner son montant.",I458=0,"",R458=I458,"OK",R458&lt;I458,"Montant instruit inférieur au montant présenté.")</f>
        <v/>
      </c>
      <c r="U458" s="9">
        <f t="shared" si="81"/>
        <v>0</v>
      </c>
    </row>
    <row r="459" spans="1:21" x14ac:dyDescent="0.35">
      <c r="A459" s="5">
        <v>455</v>
      </c>
      <c r="B459" s="2"/>
      <c r="C459" s="2"/>
      <c r="D459" s="2"/>
      <c r="E459" s="2"/>
      <c r="F459" s="44"/>
      <c r="G459" s="11"/>
      <c r="H459" s="5" t="s">
        <v>250</v>
      </c>
      <c r="I459" s="10">
        <f t="shared" si="72"/>
        <v>0</v>
      </c>
      <c r="J459" s="40"/>
      <c r="K459" s="31">
        <f t="shared" si="73"/>
        <v>0</v>
      </c>
      <c r="L459" s="2">
        <f t="shared" si="74"/>
        <v>0</v>
      </c>
      <c r="M459" s="2">
        <f t="shared" si="75"/>
        <v>0</v>
      </c>
      <c r="N459" s="2">
        <f t="shared" si="76"/>
        <v>0</v>
      </c>
      <c r="O459" s="44">
        <f t="shared" si="77"/>
        <v>0</v>
      </c>
      <c r="P459" s="11">
        <f t="shared" si="78"/>
        <v>0</v>
      </c>
      <c r="Q459" s="5" t="str">
        <f t="shared" si="79"/>
        <v>euro</v>
      </c>
      <c r="R459" s="10">
        <f t="shared" si="80"/>
        <v>0</v>
      </c>
      <c r="S459" s="2"/>
      <c r="T459" s="50" t="str" cm="1">
        <f t="array" ref="T459">_xlfn.IFS(R459&gt;I459,"KO : Le montant retenu est supérieur au montant présenté. Merci de revoir la ligne de contributions ou plafonner son montant.",I459=0,"",R459=I459,"OK",R459&lt;I459,"Montant instruit inférieur au montant présenté.")</f>
        <v/>
      </c>
      <c r="U459" s="9">
        <f t="shared" si="81"/>
        <v>0</v>
      </c>
    </row>
    <row r="460" spans="1:21" x14ac:dyDescent="0.35">
      <c r="A460" s="5">
        <v>456</v>
      </c>
      <c r="B460" s="2"/>
      <c r="C460" s="2"/>
      <c r="D460" s="2"/>
      <c r="E460" s="2"/>
      <c r="F460" s="44"/>
      <c r="G460" s="11"/>
      <c r="H460" s="5" t="s">
        <v>250</v>
      </c>
      <c r="I460" s="10">
        <f t="shared" si="72"/>
        <v>0</v>
      </c>
      <c r="J460" s="40"/>
      <c r="K460" s="31">
        <f t="shared" si="73"/>
        <v>0</v>
      </c>
      <c r="L460" s="2">
        <f t="shared" si="74"/>
        <v>0</v>
      </c>
      <c r="M460" s="2">
        <f t="shared" si="75"/>
        <v>0</v>
      </c>
      <c r="N460" s="2">
        <f t="shared" si="76"/>
        <v>0</v>
      </c>
      <c r="O460" s="44">
        <f t="shared" si="77"/>
        <v>0</v>
      </c>
      <c r="P460" s="11">
        <f t="shared" si="78"/>
        <v>0</v>
      </c>
      <c r="Q460" s="5" t="str">
        <f t="shared" si="79"/>
        <v>euro</v>
      </c>
      <c r="R460" s="10">
        <f t="shared" si="80"/>
        <v>0</v>
      </c>
      <c r="S460" s="2"/>
      <c r="T460" s="50" t="str" cm="1">
        <f t="array" ref="T460">_xlfn.IFS(R460&gt;I460,"KO : Le montant retenu est supérieur au montant présenté. Merci de revoir la ligne de contributions ou plafonner son montant.",I460=0,"",R460=I460,"OK",R460&lt;I460,"Montant instruit inférieur au montant présenté.")</f>
        <v/>
      </c>
      <c r="U460" s="9">
        <f t="shared" si="81"/>
        <v>0</v>
      </c>
    </row>
    <row r="461" spans="1:21" x14ac:dyDescent="0.35">
      <c r="A461" s="5">
        <v>457</v>
      </c>
      <c r="B461" s="2"/>
      <c r="C461" s="2"/>
      <c r="D461" s="2"/>
      <c r="E461" s="2"/>
      <c r="F461" s="44"/>
      <c r="G461" s="11"/>
      <c r="H461" s="5" t="s">
        <v>250</v>
      </c>
      <c r="I461" s="10">
        <f t="shared" si="72"/>
        <v>0</v>
      </c>
      <c r="J461" s="40"/>
      <c r="K461" s="31">
        <f t="shared" si="73"/>
        <v>0</v>
      </c>
      <c r="L461" s="2">
        <f t="shared" si="74"/>
        <v>0</v>
      </c>
      <c r="M461" s="2">
        <f t="shared" si="75"/>
        <v>0</v>
      </c>
      <c r="N461" s="2">
        <f t="shared" si="76"/>
        <v>0</v>
      </c>
      <c r="O461" s="44">
        <f t="shared" si="77"/>
        <v>0</v>
      </c>
      <c r="P461" s="11">
        <f t="shared" si="78"/>
        <v>0</v>
      </c>
      <c r="Q461" s="5" t="str">
        <f t="shared" si="79"/>
        <v>euro</v>
      </c>
      <c r="R461" s="10">
        <f t="shared" si="80"/>
        <v>0</v>
      </c>
      <c r="S461" s="2"/>
      <c r="T461" s="50" t="str" cm="1">
        <f t="array" ref="T461">_xlfn.IFS(R461&gt;I461,"KO : Le montant retenu est supérieur au montant présenté. Merci de revoir la ligne de contributions ou plafonner son montant.",I461=0,"",R461=I461,"OK",R461&lt;I461,"Montant instruit inférieur au montant présenté.")</f>
        <v/>
      </c>
      <c r="U461" s="9">
        <f t="shared" si="81"/>
        <v>0</v>
      </c>
    </row>
    <row r="462" spans="1:21" x14ac:dyDescent="0.35">
      <c r="A462" s="5">
        <v>458</v>
      </c>
      <c r="B462" s="2"/>
      <c r="C462" s="2"/>
      <c r="D462" s="2"/>
      <c r="E462" s="2"/>
      <c r="F462" s="44"/>
      <c r="G462" s="11"/>
      <c r="H462" s="5" t="s">
        <v>250</v>
      </c>
      <c r="I462" s="10">
        <f t="shared" si="72"/>
        <v>0</v>
      </c>
      <c r="J462" s="40"/>
      <c r="K462" s="31">
        <f t="shared" si="73"/>
        <v>0</v>
      </c>
      <c r="L462" s="2">
        <f t="shared" si="74"/>
        <v>0</v>
      </c>
      <c r="M462" s="2">
        <f t="shared" si="75"/>
        <v>0</v>
      </c>
      <c r="N462" s="2">
        <f t="shared" si="76"/>
        <v>0</v>
      </c>
      <c r="O462" s="44">
        <f t="shared" si="77"/>
        <v>0</v>
      </c>
      <c r="P462" s="11">
        <f t="shared" si="78"/>
        <v>0</v>
      </c>
      <c r="Q462" s="5" t="str">
        <f t="shared" si="79"/>
        <v>euro</v>
      </c>
      <c r="R462" s="10">
        <f t="shared" si="80"/>
        <v>0</v>
      </c>
      <c r="S462" s="2"/>
      <c r="T462" s="50" t="str" cm="1">
        <f t="array" ref="T462">_xlfn.IFS(R462&gt;I462,"KO : Le montant retenu est supérieur au montant présenté. Merci de revoir la ligne de contributions ou plafonner son montant.",I462=0,"",R462=I462,"OK",R462&lt;I462,"Montant instruit inférieur au montant présenté.")</f>
        <v/>
      </c>
      <c r="U462" s="9">
        <f t="shared" si="81"/>
        <v>0</v>
      </c>
    </row>
    <row r="463" spans="1:21" x14ac:dyDescent="0.35">
      <c r="A463" s="5">
        <v>459</v>
      </c>
      <c r="B463" s="2"/>
      <c r="C463" s="2"/>
      <c r="D463" s="2"/>
      <c r="E463" s="2"/>
      <c r="F463" s="44"/>
      <c r="G463" s="11"/>
      <c r="H463" s="5" t="s">
        <v>250</v>
      </c>
      <c r="I463" s="10">
        <f t="shared" si="72"/>
        <v>0</v>
      </c>
      <c r="J463" s="40"/>
      <c r="K463" s="31">
        <f t="shared" si="73"/>
        <v>0</v>
      </c>
      <c r="L463" s="2">
        <f t="shared" si="74"/>
        <v>0</v>
      </c>
      <c r="M463" s="2">
        <f t="shared" si="75"/>
        <v>0</v>
      </c>
      <c r="N463" s="2">
        <f t="shared" si="76"/>
        <v>0</v>
      </c>
      <c r="O463" s="44">
        <f t="shared" si="77"/>
        <v>0</v>
      </c>
      <c r="P463" s="11">
        <f t="shared" si="78"/>
        <v>0</v>
      </c>
      <c r="Q463" s="5" t="str">
        <f t="shared" si="79"/>
        <v>euro</v>
      </c>
      <c r="R463" s="10">
        <f t="shared" si="80"/>
        <v>0</v>
      </c>
      <c r="S463" s="2"/>
      <c r="T463" s="50" t="str" cm="1">
        <f t="array" ref="T463">_xlfn.IFS(R463&gt;I463,"KO : Le montant retenu est supérieur au montant présenté. Merci de revoir la ligne de contributions ou plafonner son montant.",I463=0,"",R463=I463,"OK",R463&lt;I463,"Montant instruit inférieur au montant présenté.")</f>
        <v/>
      </c>
      <c r="U463" s="9">
        <f t="shared" si="81"/>
        <v>0</v>
      </c>
    </row>
    <row r="464" spans="1:21" x14ac:dyDescent="0.35">
      <c r="A464" s="5">
        <v>460</v>
      </c>
      <c r="B464" s="2"/>
      <c r="C464" s="2"/>
      <c r="D464" s="2"/>
      <c r="E464" s="2"/>
      <c r="F464" s="44"/>
      <c r="G464" s="11"/>
      <c r="H464" s="5" t="s">
        <v>250</v>
      </c>
      <c r="I464" s="10">
        <f t="shared" si="72"/>
        <v>0</v>
      </c>
      <c r="J464" s="40"/>
      <c r="K464" s="31">
        <f t="shared" si="73"/>
        <v>0</v>
      </c>
      <c r="L464" s="2">
        <f t="shared" si="74"/>
        <v>0</v>
      </c>
      <c r="M464" s="2">
        <f t="shared" si="75"/>
        <v>0</v>
      </c>
      <c r="N464" s="2">
        <f t="shared" si="76"/>
        <v>0</v>
      </c>
      <c r="O464" s="44">
        <f t="shared" si="77"/>
        <v>0</v>
      </c>
      <c r="P464" s="11">
        <f t="shared" si="78"/>
        <v>0</v>
      </c>
      <c r="Q464" s="5" t="str">
        <f t="shared" si="79"/>
        <v>euro</v>
      </c>
      <c r="R464" s="10">
        <f t="shared" si="80"/>
        <v>0</v>
      </c>
      <c r="S464" s="2"/>
      <c r="T464" s="50" t="str" cm="1">
        <f t="array" ref="T464">_xlfn.IFS(R464&gt;I464,"KO : Le montant retenu est supérieur au montant présenté. Merci de revoir la ligne de contributions ou plafonner son montant.",I464=0,"",R464=I464,"OK",R464&lt;I464,"Montant instruit inférieur au montant présenté.")</f>
        <v/>
      </c>
      <c r="U464" s="9">
        <f t="shared" si="81"/>
        <v>0</v>
      </c>
    </row>
    <row r="465" spans="1:21" x14ac:dyDescent="0.35">
      <c r="A465" s="5">
        <v>461</v>
      </c>
      <c r="B465" s="2"/>
      <c r="C465" s="2"/>
      <c r="D465" s="2"/>
      <c r="E465" s="2"/>
      <c r="F465" s="44"/>
      <c r="G465" s="11"/>
      <c r="H465" s="5" t="s">
        <v>250</v>
      </c>
      <c r="I465" s="10">
        <f t="shared" si="72"/>
        <v>0</v>
      </c>
      <c r="J465" s="40"/>
      <c r="K465" s="31">
        <f t="shared" si="73"/>
        <v>0</v>
      </c>
      <c r="L465" s="2">
        <f t="shared" si="74"/>
        <v>0</v>
      </c>
      <c r="M465" s="2">
        <f t="shared" si="75"/>
        <v>0</v>
      </c>
      <c r="N465" s="2">
        <f t="shared" si="76"/>
        <v>0</v>
      </c>
      <c r="O465" s="44">
        <f t="shared" si="77"/>
        <v>0</v>
      </c>
      <c r="P465" s="11">
        <f t="shared" si="78"/>
        <v>0</v>
      </c>
      <c r="Q465" s="5" t="str">
        <f t="shared" si="79"/>
        <v>euro</v>
      </c>
      <c r="R465" s="10">
        <f t="shared" si="80"/>
        <v>0</v>
      </c>
      <c r="S465" s="2"/>
      <c r="T465" s="50" t="str" cm="1">
        <f t="array" ref="T465">_xlfn.IFS(R465&gt;I465,"KO : Le montant retenu est supérieur au montant présenté. Merci de revoir la ligne de contributions ou plafonner son montant.",I465=0,"",R465=I465,"OK",R465&lt;I465,"Montant instruit inférieur au montant présenté.")</f>
        <v/>
      </c>
      <c r="U465" s="9">
        <f t="shared" si="81"/>
        <v>0</v>
      </c>
    </row>
    <row r="466" spans="1:21" x14ac:dyDescent="0.35">
      <c r="A466" s="5">
        <v>462</v>
      </c>
      <c r="B466" s="2"/>
      <c r="C466" s="2"/>
      <c r="D466" s="2"/>
      <c r="E466" s="2"/>
      <c r="F466" s="44"/>
      <c r="G466" s="11"/>
      <c r="H466" s="5" t="s">
        <v>250</v>
      </c>
      <c r="I466" s="10">
        <f t="shared" si="72"/>
        <v>0</v>
      </c>
      <c r="J466" s="40"/>
      <c r="K466" s="31">
        <f t="shared" si="73"/>
        <v>0</v>
      </c>
      <c r="L466" s="2">
        <f t="shared" si="74"/>
        <v>0</v>
      </c>
      <c r="M466" s="2">
        <f t="shared" si="75"/>
        <v>0</v>
      </c>
      <c r="N466" s="2">
        <f t="shared" si="76"/>
        <v>0</v>
      </c>
      <c r="O466" s="44">
        <f t="shared" si="77"/>
        <v>0</v>
      </c>
      <c r="P466" s="11">
        <f t="shared" si="78"/>
        <v>0</v>
      </c>
      <c r="Q466" s="5" t="str">
        <f t="shared" si="79"/>
        <v>euro</v>
      </c>
      <c r="R466" s="10">
        <f t="shared" si="80"/>
        <v>0</v>
      </c>
      <c r="S466" s="2"/>
      <c r="T466" s="50" t="str" cm="1">
        <f t="array" ref="T466">_xlfn.IFS(R466&gt;I466,"KO : Le montant retenu est supérieur au montant présenté. Merci de revoir la ligne de contributions ou plafonner son montant.",I466=0,"",R466=I466,"OK",R466&lt;I466,"Montant instruit inférieur au montant présenté.")</f>
        <v/>
      </c>
      <c r="U466" s="9">
        <f t="shared" si="81"/>
        <v>0</v>
      </c>
    </row>
    <row r="467" spans="1:21" x14ac:dyDescent="0.35">
      <c r="A467" s="5">
        <v>463</v>
      </c>
      <c r="B467" s="2"/>
      <c r="C467" s="2"/>
      <c r="D467" s="2"/>
      <c r="E467" s="2"/>
      <c r="F467" s="44"/>
      <c r="G467" s="11"/>
      <c r="H467" s="5" t="s">
        <v>250</v>
      </c>
      <c r="I467" s="10">
        <f t="shared" si="72"/>
        <v>0</v>
      </c>
      <c r="J467" s="40"/>
      <c r="K467" s="31">
        <f t="shared" si="73"/>
        <v>0</v>
      </c>
      <c r="L467" s="2">
        <f t="shared" si="74"/>
        <v>0</v>
      </c>
      <c r="M467" s="2">
        <f t="shared" si="75"/>
        <v>0</v>
      </c>
      <c r="N467" s="2">
        <f t="shared" si="76"/>
        <v>0</v>
      </c>
      <c r="O467" s="44">
        <f t="shared" si="77"/>
        <v>0</v>
      </c>
      <c r="P467" s="11">
        <f t="shared" si="78"/>
        <v>0</v>
      </c>
      <c r="Q467" s="5" t="str">
        <f t="shared" si="79"/>
        <v>euro</v>
      </c>
      <c r="R467" s="10">
        <f t="shared" si="80"/>
        <v>0</v>
      </c>
      <c r="S467" s="2"/>
      <c r="T467" s="50" t="str" cm="1">
        <f t="array" ref="T467">_xlfn.IFS(R467&gt;I467,"KO : Le montant retenu est supérieur au montant présenté. Merci de revoir la ligne de contributions ou plafonner son montant.",I467=0,"",R467=I467,"OK",R467&lt;I467,"Montant instruit inférieur au montant présenté.")</f>
        <v/>
      </c>
      <c r="U467" s="9">
        <f t="shared" si="81"/>
        <v>0</v>
      </c>
    </row>
    <row r="468" spans="1:21" x14ac:dyDescent="0.35">
      <c r="A468" s="5">
        <v>464</v>
      </c>
      <c r="B468" s="2"/>
      <c r="C468" s="2"/>
      <c r="D468" s="2"/>
      <c r="E468" s="2"/>
      <c r="F468" s="44"/>
      <c r="G468" s="11"/>
      <c r="H468" s="5" t="s">
        <v>250</v>
      </c>
      <c r="I468" s="10">
        <f t="shared" si="72"/>
        <v>0</v>
      </c>
      <c r="J468" s="40"/>
      <c r="K468" s="31">
        <f t="shared" si="73"/>
        <v>0</v>
      </c>
      <c r="L468" s="2">
        <f t="shared" si="74"/>
        <v>0</v>
      </c>
      <c r="M468" s="2">
        <f t="shared" si="75"/>
        <v>0</v>
      </c>
      <c r="N468" s="2">
        <f t="shared" si="76"/>
        <v>0</v>
      </c>
      <c r="O468" s="44">
        <f t="shared" si="77"/>
        <v>0</v>
      </c>
      <c r="P468" s="11">
        <f t="shared" si="78"/>
        <v>0</v>
      </c>
      <c r="Q468" s="5" t="str">
        <f t="shared" si="79"/>
        <v>euro</v>
      </c>
      <c r="R468" s="10">
        <f t="shared" si="80"/>
        <v>0</v>
      </c>
      <c r="S468" s="2"/>
      <c r="T468" s="50" t="str" cm="1">
        <f t="array" ref="T468">_xlfn.IFS(R468&gt;I468,"KO : Le montant retenu est supérieur au montant présenté. Merci de revoir la ligne de contributions ou plafonner son montant.",I468=0,"",R468=I468,"OK",R468&lt;I468,"Montant instruit inférieur au montant présenté.")</f>
        <v/>
      </c>
      <c r="U468" s="9">
        <f t="shared" si="81"/>
        <v>0</v>
      </c>
    </row>
    <row r="469" spans="1:21" x14ac:dyDescent="0.35">
      <c r="A469" s="5">
        <v>465</v>
      </c>
      <c r="B469" s="2"/>
      <c r="C469" s="2"/>
      <c r="D469" s="2"/>
      <c r="E469" s="2"/>
      <c r="F469" s="44"/>
      <c r="G469" s="11"/>
      <c r="H469" s="5" t="s">
        <v>250</v>
      </c>
      <c r="I469" s="10">
        <f t="shared" si="72"/>
        <v>0</v>
      </c>
      <c r="J469" s="40"/>
      <c r="K469" s="31">
        <f t="shared" si="73"/>
        <v>0</v>
      </c>
      <c r="L469" s="2">
        <f t="shared" si="74"/>
        <v>0</v>
      </c>
      <c r="M469" s="2">
        <f t="shared" si="75"/>
        <v>0</v>
      </c>
      <c r="N469" s="2">
        <f t="shared" si="76"/>
        <v>0</v>
      </c>
      <c r="O469" s="44">
        <f t="shared" si="77"/>
        <v>0</v>
      </c>
      <c r="P469" s="11">
        <f t="shared" si="78"/>
        <v>0</v>
      </c>
      <c r="Q469" s="5" t="str">
        <f t="shared" si="79"/>
        <v>euro</v>
      </c>
      <c r="R469" s="10">
        <f t="shared" si="80"/>
        <v>0</v>
      </c>
      <c r="S469" s="2"/>
      <c r="T469" s="50" t="str" cm="1">
        <f t="array" ref="T469">_xlfn.IFS(R469&gt;I469,"KO : Le montant retenu est supérieur au montant présenté. Merci de revoir la ligne de contributions ou plafonner son montant.",I469=0,"",R469=I469,"OK",R469&lt;I469,"Montant instruit inférieur au montant présenté.")</f>
        <v/>
      </c>
      <c r="U469" s="9">
        <f t="shared" si="81"/>
        <v>0</v>
      </c>
    </row>
    <row r="470" spans="1:21" x14ac:dyDescent="0.35">
      <c r="A470" s="5">
        <v>466</v>
      </c>
      <c r="B470" s="2"/>
      <c r="C470" s="2"/>
      <c r="D470" s="2"/>
      <c r="E470" s="2"/>
      <c r="F470" s="44"/>
      <c r="G470" s="11"/>
      <c r="H470" s="5" t="s">
        <v>250</v>
      </c>
      <c r="I470" s="10">
        <f t="shared" si="72"/>
        <v>0</v>
      </c>
      <c r="J470" s="40"/>
      <c r="K470" s="31">
        <f t="shared" si="73"/>
        <v>0</v>
      </c>
      <c r="L470" s="2">
        <f t="shared" si="74"/>
        <v>0</v>
      </c>
      <c r="M470" s="2">
        <f t="shared" si="75"/>
        <v>0</v>
      </c>
      <c r="N470" s="2">
        <f t="shared" si="76"/>
        <v>0</v>
      </c>
      <c r="O470" s="44">
        <f t="shared" si="77"/>
        <v>0</v>
      </c>
      <c r="P470" s="11">
        <f t="shared" si="78"/>
        <v>0</v>
      </c>
      <c r="Q470" s="5" t="str">
        <f t="shared" si="79"/>
        <v>euro</v>
      </c>
      <c r="R470" s="10">
        <f t="shared" si="80"/>
        <v>0</v>
      </c>
      <c r="S470" s="2"/>
      <c r="T470" s="50" t="str" cm="1">
        <f t="array" ref="T470">_xlfn.IFS(R470&gt;I470,"KO : Le montant retenu est supérieur au montant présenté. Merci de revoir la ligne de contributions ou plafonner son montant.",I470=0,"",R470=I470,"OK",R470&lt;I470,"Montant instruit inférieur au montant présenté.")</f>
        <v/>
      </c>
      <c r="U470" s="9">
        <f t="shared" si="81"/>
        <v>0</v>
      </c>
    </row>
    <row r="471" spans="1:21" x14ac:dyDescent="0.35">
      <c r="A471" s="5">
        <v>467</v>
      </c>
      <c r="B471" s="2"/>
      <c r="C471" s="2"/>
      <c r="D471" s="2"/>
      <c r="E471" s="2"/>
      <c r="F471" s="44"/>
      <c r="G471" s="11"/>
      <c r="H471" s="5" t="s">
        <v>250</v>
      </c>
      <c r="I471" s="10">
        <f t="shared" si="72"/>
        <v>0</v>
      </c>
      <c r="J471" s="40"/>
      <c r="K471" s="31">
        <f t="shared" si="73"/>
        <v>0</v>
      </c>
      <c r="L471" s="2">
        <f t="shared" si="74"/>
        <v>0</v>
      </c>
      <c r="M471" s="2">
        <f t="shared" si="75"/>
        <v>0</v>
      </c>
      <c r="N471" s="2">
        <f t="shared" si="76"/>
        <v>0</v>
      </c>
      <c r="O471" s="44">
        <f t="shared" si="77"/>
        <v>0</v>
      </c>
      <c r="P471" s="11">
        <f t="shared" si="78"/>
        <v>0</v>
      </c>
      <c r="Q471" s="5" t="str">
        <f t="shared" si="79"/>
        <v>euro</v>
      </c>
      <c r="R471" s="10">
        <f t="shared" si="80"/>
        <v>0</v>
      </c>
      <c r="S471" s="2"/>
      <c r="T471" s="50" t="str" cm="1">
        <f t="array" ref="T471">_xlfn.IFS(R471&gt;I471,"KO : Le montant retenu est supérieur au montant présenté. Merci de revoir la ligne de contributions ou plafonner son montant.",I471=0,"",R471=I471,"OK",R471&lt;I471,"Montant instruit inférieur au montant présenté.")</f>
        <v/>
      </c>
      <c r="U471" s="9">
        <f t="shared" si="81"/>
        <v>0</v>
      </c>
    </row>
    <row r="472" spans="1:21" x14ac:dyDescent="0.35">
      <c r="A472" s="5">
        <v>468</v>
      </c>
      <c r="B472" s="2"/>
      <c r="C472" s="2"/>
      <c r="D472" s="2"/>
      <c r="E472" s="2"/>
      <c r="F472" s="44"/>
      <c r="G472" s="11"/>
      <c r="H472" s="5" t="s">
        <v>250</v>
      </c>
      <c r="I472" s="10">
        <f t="shared" si="72"/>
        <v>0</v>
      </c>
      <c r="J472" s="40"/>
      <c r="K472" s="31">
        <f t="shared" si="73"/>
        <v>0</v>
      </c>
      <c r="L472" s="2">
        <f t="shared" si="74"/>
        <v>0</v>
      </c>
      <c r="M472" s="2">
        <f t="shared" si="75"/>
        <v>0</v>
      </c>
      <c r="N472" s="2">
        <f t="shared" si="76"/>
        <v>0</v>
      </c>
      <c r="O472" s="44">
        <f t="shared" si="77"/>
        <v>0</v>
      </c>
      <c r="P472" s="11">
        <f t="shared" si="78"/>
        <v>0</v>
      </c>
      <c r="Q472" s="5" t="str">
        <f t="shared" si="79"/>
        <v>euro</v>
      </c>
      <c r="R472" s="10">
        <f t="shared" si="80"/>
        <v>0</v>
      </c>
      <c r="S472" s="2"/>
      <c r="T472" s="50" t="str" cm="1">
        <f t="array" ref="T472">_xlfn.IFS(R472&gt;I472,"KO : Le montant retenu est supérieur au montant présenté. Merci de revoir la ligne de contributions ou plafonner son montant.",I472=0,"",R472=I472,"OK",R472&lt;I472,"Montant instruit inférieur au montant présenté.")</f>
        <v/>
      </c>
      <c r="U472" s="9">
        <f t="shared" si="81"/>
        <v>0</v>
      </c>
    </row>
    <row r="473" spans="1:21" x14ac:dyDescent="0.35">
      <c r="A473" s="5">
        <v>469</v>
      </c>
      <c r="B473" s="2"/>
      <c r="C473" s="2"/>
      <c r="D473" s="2"/>
      <c r="E473" s="2"/>
      <c r="F473" s="44"/>
      <c r="G473" s="11"/>
      <c r="H473" s="5" t="s">
        <v>250</v>
      </c>
      <c r="I473" s="10">
        <f t="shared" si="72"/>
        <v>0</v>
      </c>
      <c r="J473" s="40"/>
      <c r="K473" s="31">
        <f t="shared" si="73"/>
        <v>0</v>
      </c>
      <c r="L473" s="2">
        <f t="shared" si="74"/>
        <v>0</v>
      </c>
      <c r="M473" s="2">
        <f t="shared" si="75"/>
        <v>0</v>
      </c>
      <c r="N473" s="2">
        <f t="shared" si="76"/>
        <v>0</v>
      </c>
      <c r="O473" s="44">
        <f t="shared" si="77"/>
        <v>0</v>
      </c>
      <c r="P473" s="11">
        <f t="shared" si="78"/>
        <v>0</v>
      </c>
      <c r="Q473" s="5" t="str">
        <f t="shared" si="79"/>
        <v>euro</v>
      </c>
      <c r="R473" s="10">
        <f t="shared" si="80"/>
        <v>0</v>
      </c>
      <c r="S473" s="2"/>
      <c r="T473" s="50" t="str" cm="1">
        <f t="array" ref="T473">_xlfn.IFS(R473&gt;I473,"KO : Le montant retenu est supérieur au montant présenté. Merci de revoir la ligne de contributions ou plafonner son montant.",I473=0,"",R473=I473,"OK",R473&lt;I473,"Montant instruit inférieur au montant présenté.")</f>
        <v/>
      </c>
      <c r="U473" s="9">
        <f t="shared" si="81"/>
        <v>0</v>
      </c>
    </row>
    <row r="474" spans="1:21" x14ac:dyDescent="0.35">
      <c r="A474" s="5">
        <v>470</v>
      </c>
      <c r="B474" s="2"/>
      <c r="C474" s="2"/>
      <c r="D474" s="2"/>
      <c r="E474" s="2"/>
      <c r="F474" s="44"/>
      <c r="G474" s="11"/>
      <c r="H474" s="5" t="s">
        <v>250</v>
      </c>
      <c r="I474" s="10">
        <f t="shared" si="72"/>
        <v>0</v>
      </c>
      <c r="J474" s="40"/>
      <c r="K474" s="31">
        <f t="shared" si="73"/>
        <v>0</v>
      </c>
      <c r="L474" s="2">
        <f t="shared" si="74"/>
        <v>0</v>
      </c>
      <c r="M474" s="2">
        <f t="shared" si="75"/>
        <v>0</v>
      </c>
      <c r="N474" s="2">
        <f t="shared" si="76"/>
        <v>0</v>
      </c>
      <c r="O474" s="44">
        <f t="shared" si="77"/>
        <v>0</v>
      </c>
      <c r="P474" s="11">
        <f t="shared" si="78"/>
        <v>0</v>
      </c>
      <c r="Q474" s="5" t="str">
        <f t="shared" si="79"/>
        <v>euro</v>
      </c>
      <c r="R474" s="10">
        <f t="shared" si="80"/>
        <v>0</v>
      </c>
      <c r="S474" s="2"/>
      <c r="T474" s="50" t="str" cm="1">
        <f t="array" ref="T474">_xlfn.IFS(R474&gt;I474,"KO : Le montant retenu est supérieur au montant présenté. Merci de revoir la ligne de contributions ou plafonner son montant.",I474=0,"",R474=I474,"OK",R474&lt;I474,"Montant instruit inférieur au montant présenté.")</f>
        <v/>
      </c>
      <c r="U474" s="9">
        <f t="shared" si="81"/>
        <v>0</v>
      </c>
    </row>
    <row r="475" spans="1:21" x14ac:dyDescent="0.35">
      <c r="A475" s="5">
        <v>471</v>
      </c>
      <c r="B475" s="2"/>
      <c r="C475" s="2"/>
      <c r="D475" s="2"/>
      <c r="E475" s="2"/>
      <c r="F475" s="44"/>
      <c r="G475" s="11"/>
      <c r="H475" s="5" t="s">
        <v>250</v>
      </c>
      <c r="I475" s="10">
        <f t="shared" si="72"/>
        <v>0</v>
      </c>
      <c r="J475" s="40"/>
      <c r="K475" s="31">
        <f t="shared" si="73"/>
        <v>0</v>
      </c>
      <c r="L475" s="2">
        <f t="shared" si="74"/>
        <v>0</v>
      </c>
      <c r="M475" s="2">
        <f t="shared" si="75"/>
        <v>0</v>
      </c>
      <c r="N475" s="2">
        <f t="shared" si="76"/>
        <v>0</v>
      </c>
      <c r="O475" s="44">
        <f t="shared" si="77"/>
        <v>0</v>
      </c>
      <c r="P475" s="11">
        <f t="shared" si="78"/>
        <v>0</v>
      </c>
      <c r="Q475" s="5" t="str">
        <f t="shared" si="79"/>
        <v>euro</v>
      </c>
      <c r="R475" s="10">
        <f t="shared" si="80"/>
        <v>0</v>
      </c>
      <c r="S475" s="2"/>
      <c r="T475" s="50" t="str" cm="1">
        <f t="array" ref="T475">_xlfn.IFS(R475&gt;I475,"KO : Le montant retenu est supérieur au montant présenté. Merci de revoir la ligne de contributions ou plafonner son montant.",I475=0,"",R475=I475,"OK",R475&lt;I475,"Montant instruit inférieur au montant présenté.")</f>
        <v/>
      </c>
      <c r="U475" s="9">
        <f t="shared" si="81"/>
        <v>0</v>
      </c>
    </row>
    <row r="476" spans="1:21" x14ac:dyDescent="0.35">
      <c r="A476" s="5">
        <v>472</v>
      </c>
      <c r="B476" s="2"/>
      <c r="C476" s="2"/>
      <c r="D476" s="2"/>
      <c r="E476" s="2"/>
      <c r="F476" s="44"/>
      <c r="G476" s="11"/>
      <c r="H476" s="5" t="s">
        <v>250</v>
      </c>
      <c r="I476" s="10">
        <f t="shared" si="72"/>
        <v>0</v>
      </c>
      <c r="J476" s="40"/>
      <c r="K476" s="31">
        <f t="shared" si="73"/>
        <v>0</v>
      </c>
      <c r="L476" s="2">
        <f t="shared" si="74"/>
        <v>0</v>
      </c>
      <c r="M476" s="2">
        <f t="shared" si="75"/>
        <v>0</v>
      </c>
      <c r="N476" s="2">
        <f t="shared" si="76"/>
        <v>0</v>
      </c>
      <c r="O476" s="44">
        <f t="shared" si="77"/>
        <v>0</v>
      </c>
      <c r="P476" s="11">
        <f t="shared" si="78"/>
        <v>0</v>
      </c>
      <c r="Q476" s="5" t="str">
        <f t="shared" si="79"/>
        <v>euro</v>
      </c>
      <c r="R476" s="10">
        <f t="shared" si="80"/>
        <v>0</v>
      </c>
      <c r="S476" s="2"/>
      <c r="T476" s="50" t="str" cm="1">
        <f t="array" ref="T476">_xlfn.IFS(R476&gt;I476,"KO : Le montant retenu est supérieur au montant présenté. Merci de revoir la ligne de contributions ou plafonner son montant.",I476=0,"",R476=I476,"OK",R476&lt;I476,"Montant instruit inférieur au montant présenté.")</f>
        <v/>
      </c>
      <c r="U476" s="9">
        <f t="shared" si="81"/>
        <v>0</v>
      </c>
    </row>
    <row r="477" spans="1:21" x14ac:dyDescent="0.35">
      <c r="A477" s="5">
        <v>473</v>
      </c>
      <c r="B477" s="2"/>
      <c r="C477" s="2"/>
      <c r="D477" s="2"/>
      <c r="E477" s="2"/>
      <c r="F477" s="44"/>
      <c r="G477" s="11"/>
      <c r="H477" s="5" t="s">
        <v>250</v>
      </c>
      <c r="I477" s="10">
        <f t="shared" si="72"/>
        <v>0</v>
      </c>
      <c r="J477" s="40"/>
      <c r="K477" s="31">
        <f t="shared" si="73"/>
        <v>0</v>
      </c>
      <c r="L477" s="2">
        <f t="shared" si="74"/>
        <v>0</v>
      </c>
      <c r="M477" s="2">
        <f t="shared" si="75"/>
        <v>0</v>
      </c>
      <c r="N477" s="2">
        <f t="shared" si="76"/>
        <v>0</v>
      </c>
      <c r="O477" s="44">
        <f t="shared" si="77"/>
        <v>0</v>
      </c>
      <c r="P477" s="11">
        <f t="shared" si="78"/>
        <v>0</v>
      </c>
      <c r="Q477" s="5" t="str">
        <f t="shared" si="79"/>
        <v>euro</v>
      </c>
      <c r="R477" s="10">
        <f t="shared" si="80"/>
        <v>0</v>
      </c>
      <c r="S477" s="2"/>
      <c r="T477" s="50" t="str" cm="1">
        <f t="array" ref="T477">_xlfn.IFS(R477&gt;I477,"KO : Le montant retenu est supérieur au montant présenté. Merci de revoir la ligne de contributions ou plafonner son montant.",I477=0,"",R477=I477,"OK",R477&lt;I477,"Montant instruit inférieur au montant présenté.")</f>
        <v/>
      </c>
      <c r="U477" s="9">
        <f t="shared" si="81"/>
        <v>0</v>
      </c>
    </row>
    <row r="478" spans="1:21" x14ac:dyDescent="0.35">
      <c r="A478" s="5">
        <v>474</v>
      </c>
      <c r="B478" s="2"/>
      <c r="C478" s="2"/>
      <c r="D478" s="2"/>
      <c r="E478" s="2"/>
      <c r="F478" s="44"/>
      <c r="G478" s="11"/>
      <c r="H478" s="5" t="s">
        <v>250</v>
      </c>
      <c r="I478" s="10">
        <f t="shared" si="72"/>
        <v>0</v>
      </c>
      <c r="J478" s="40"/>
      <c r="K478" s="31">
        <f t="shared" si="73"/>
        <v>0</v>
      </c>
      <c r="L478" s="2">
        <f t="shared" si="74"/>
        <v>0</v>
      </c>
      <c r="M478" s="2">
        <f t="shared" si="75"/>
        <v>0</v>
      </c>
      <c r="N478" s="2">
        <f t="shared" si="76"/>
        <v>0</v>
      </c>
      <c r="O478" s="44">
        <f t="shared" si="77"/>
        <v>0</v>
      </c>
      <c r="P478" s="11">
        <f t="shared" si="78"/>
        <v>0</v>
      </c>
      <c r="Q478" s="5" t="str">
        <f t="shared" si="79"/>
        <v>euro</v>
      </c>
      <c r="R478" s="10">
        <f t="shared" si="80"/>
        <v>0</v>
      </c>
      <c r="S478" s="2"/>
      <c r="T478" s="50" t="str" cm="1">
        <f t="array" ref="T478">_xlfn.IFS(R478&gt;I478,"KO : Le montant retenu est supérieur au montant présenté. Merci de revoir la ligne de contributions ou plafonner son montant.",I478=0,"",R478=I478,"OK",R478&lt;I478,"Montant instruit inférieur au montant présenté.")</f>
        <v/>
      </c>
      <c r="U478" s="9">
        <f t="shared" si="81"/>
        <v>0</v>
      </c>
    </row>
    <row r="479" spans="1:21" x14ac:dyDescent="0.35">
      <c r="A479" s="5">
        <v>475</v>
      </c>
      <c r="B479" s="2"/>
      <c r="C479" s="2"/>
      <c r="D479" s="2"/>
      <c r="E479" s="2"/>
      <c r="F479" s="44"/>
      <c r="G479" s="11"/>
      <c r="H479" s="5" t="s">
        <v>250</v>
      </c>
      <c r="I479" s="10">
        <f t="shared" si="72"/>
        <v>0</v>
      </c>
      <c r="J479" s="40"/>
      <c r="K479" s="31">
        <f t="shared" si="73"/>
        <v>0</v>
      </c>
      <c r="L479" s="2">
        <f t="shared" si="74"/>
        <v>0</v>
      </c>
      <c r="M479" s="2">
        <f t="shared" si="75"/>
        <v>0</v>
      </c>
      <c r="N479" s="2">
        <f t="shared" si="76"/>
        <v>0</v>
      </c>
      <c r="O479" s="44">
        <f t="shared" si="77"/>
        <v>0</v>
      </c>
      <c r="P479" s="11">
        <f t="shared" si="78"/>
        <v>0</v>
      </c>
      <c r="Q479" s="5" t="str">
        <f t="shared" si="79"/>
        <v>euro</v>
      </c>
      <c r="R479" s="10">
        <f t="shared" si="80"/>
        <v>0</v>
      </c>
      <c r="S479" s="2"/>
      <c r="T479" s="50" t="str" cm="1">
        <f t="array" ref="T479">_xlfn.IFS(R479&gt;I479,"KO : Le montant retenu est supérieur au montant présenté. Merci de revoir la ligne de contributions ou plafonner son montant.",I479=0,"",R479=I479,"OK",R479&lt;I479,"Montant instruit inférieur au montant présenté.")</f>
        <v/>
      </c>
      <c r="U479" s="9">
        <f t="shared" si="81"/>
        <v>0</v>
      </c>
    </row>
    <row r="480" spans="1:21" x14ac:dyDescent="0.35">
      <c r="A480" s="5">
        <v>476</v>
      </c>
      <c r="B480" s="2"/>
      <c r="C480" s="2"/>
      <c r="D480" s="2"/>
      <c r="E480" s="2"/>
      <c r="F480" s="44"/>
      <c r="G480" s="11"/>
      <c r="H480" s="5" t="s">
        <v>250</v>
      </c>
      <c r="I480" s="10">
        <f t="shared" si="72"/>
        <v>0</v>
      </c>
      <c r="J480" s="40"/>
      <c r="K480" s="31">
        <f t="shared" si="73"/>
        <v>0</v>
      </c>
      <c r="L480" s="2">
        <f t="shared" si="74"/>
        <v>0</v>
      </c>
      <c r="M480" s="2">
        <f t="shared" si="75"/>
        <v>0</v>
      </c>
      <c r="N480" s="2">
        <f t="shared" si="76"/>
        <v>0</v>
      </c>
      <c r="O480" s="44">
        <f t="shared" si="77"/>
        <v>0</v>
      </c>
      <c r="P480" s="11">
        <f t="shared" si="78"/>
        <v>0</v>
      </c>
      <c r="Q480" s="5" t="str">
        <f t="shared" si="79"/>
        <v>euro</v>
      </c>
      <c r="R480" s="10">
        <f t="shared" si="80"/>
        <v>0</v>
      </c>
      <c r="S480" s="2"/>
      <c r="T480" s="50" t="str" cm="1">
        <f t="array" ref="T480">_xlfn.IFS(R480&gt;I480,"KO : Le montant retenu est supérieur au montant présenté. Merci de revoir la ligne de contributions ou plafonner son montant.",I480=0,"",R480=I480,"OK",R480&lt;I480,"Montant instruit inférieur au montant présenté.")</f>
        <v/>
      </c>
      <c r="U480" s="9">
        <f t="shared" si="81"/>
        <v>0</v>
      </c>
    </row>
    <row r="481" spans="1:21" x14ac:dyDescent="0.35">
      <c r="A481" s="5">
        <v>477</v>
      </c>
      <c r="B481" s="2"/>
      <c r="C481" s="2"/>
      <c r="D481" s="2"/>
      <c r="E481" s="2"/>
      <c r="F481" s="44"/>
      <c r="G481" s="11"/>
      <c r="H481" s="5" t="s">
        <v>250</v>
      </c>
      <c r="I481" s="10">
        <f t="shared" si="72"/>
        <v>0</v>
      </c>
      <c r="J481" s="40"/>
      <c r="K481" s="31">
        <f t="shared" si="73"/>
        <v>0</v>
      </c>
      <c r="L481" s="2">
        <f t="shared" si="74"/>
        <v>0</v>
      </c>
      <c r="M481" s="2">
        <f t="shared" si="75"/>
        <v>0</v>
      </c>
      <c r="N481" s="2">
        <f t="shared" si="76"/>
        <v>0</v>
      </c>
      <c r="O481" s="44">
        <f t="shared" si="77"/>
        <v>0</v>
      </c>
      <c r="P481" s="11">
        <f t="shared" si="78"/>
        <v>0</v>
      </c>
      <c r="Q481" s="5" t="str">
        <f t="shared" si="79"/>
        <v>euro</v>
      </c>
      <c r="R481" s="10">
        <f t="shared" si="80"/>
        <v>0</v>
      </c>
      <c r="S481" s="2"/>
      <c r="T481" s="50" t="str" cm="1">
        <f t="array" ref="T481">_xlfn.IFS(R481&gt;I481,"KO : Le montant retenu est supérieur au montant présenté. Merci de revoir la ligne de contributions ou plafonner son montant.",I481=0,"",R481=I481,"OK",R481&lt;I481,"Montant instruit inférieur au montant présenté.")</f>
        <v/>
      </c>
      <c r="U481" s="9">
        <f t="shared" si="81"/>
        <v>0</v>
      </c>
    </row>
    <row r="482" spans="1:21" x14ac:dyDescent="0.35">
      <c r="A482" s="5">
        <v>478</v>
      </c>
      <c r="B482" s="2"/>
      <c r="C482" s="2"/>
      <c r="D482" s="2"/>
      <c r="E482" s="2"/>
      <c r="F482" s="44"/>
      <c r="G482" s="11"/>
      <c r="H482" s="5" t="s">
        <v>250</v>
      </c>
      <c r="I482" s="10">
        <f t="shared" si="72"/>
        <v>0</v>
      </c>
      <c r="J482" s="40"/>
      <c r="K482" s="31">
        <f t="shared" si="73"/>
        <v>0</v>
      </c>
      <c r="L482" s="2">
        <f t="shared" si="74"/>
        <v>0</v>
      </c>
      <c r="M482" s="2">
        <f t="shared" si="75"/>
        <v>0</v>
      </c>
      <c r="N482" s="2">
        <f t="shared" si="76"/>
        <v>0</v>
      </c>
      <c r="O482" s="44">
        <f t="shared" si="77"/>
        <v>0</v>
      </c>
      <c r="P482" s="11">
        <f t="shared" si="78"/>
        <v>0</v>
      </c>
      <c r="Q482" s="5" t="str">
        <f t="shared" si="79"/>
        <v>euro</v>
      </c>
      <c r="R482" s="10">
        <f t="shared" si="80"/>
        <v>0</v>
      </c>
      <c r="S482" s="2"/>
      <c r="T482" s="50" t="str" cm="1">
        <f t="array" ref="T482">_xlfn.IFS(R482&gt;I482,"KO : Le montant retenu est supérieur au montant présenté. Merci de revoir la ligne de contributions ou plafonner son montant.",I482=0,"",R482=I482,"OK",R482&lt;I482,"Montant instruit inférieur au montant présenté.")</f>
        <v/>
      </c>
      <c r="U482" s="9">
        <f t="shared" si="81"/>
        <v>0</v>
      </c>
    </row>
    <row r="483" spans="1:21" x14ac:dyDescent="0.35">
      <c r="A483" s="5">
        <v>479</v>
      </c>
      <c r="B483" s="2"/>
      <c r="C483" s="2"/>
      <c r="D483" s="2"/>
      <c r="E483" s="2"/>
      <c r="F483" s="44"/>
      <c r="G483" s="11"/>
      <c r="H483" s="5" t="s">
        <v>250</v>
      </c>
      <c r="I483" s="10">
        <f t="shared" si="72"/>
        <v>0</v>
      </c>
      <c r="J483" s="40"/>
      <c r="K483" s="31">
        <f t="shared" si="73"/>
        <v>0</v>
      </c>
      <c r="L483" s="2">
        <f t="shared" si="74"/>
        <v>0</v>
      </c>
      <c r="M483" s="2">
        <f t="shared" si="75"/>
        <v>0</v>
      </c>
      <c r="N483" s="2">
        <f t="shared" si="76"/>
        <v>0</v>
      </c>
      <c r="O483" s="44">
        <f t="shared" si="77"/>
        <v>0</v>
      </c>
      <c r="P483" s="11">
        <f t="shared" si="78"/>
        <v>0</v>
      </c>
      <c r="Q483" s="5" t="str">
        <f t="shared" si="79"/>
        <v>euro</v>
      </c>
      <c r="R483" s="10">
        <f t="shared" si="80"/>
        <v>0</v>
      </c>
      <c r="S483" s="2"/>
      <c r="T483" s="50" t="str" cm="1">
        <f t="array" ref="T483">_xlfn.IFS(R483&gt;I483,"KO : Le montant retenu est supérieur au montant présenté. Merci de revoir la ligne de contributions ou plafonner son montant.",I483=0,"",R483=I483,"OK",R483&lt;I483,"Montant instruit inférieur au montant présenté.")</f>
        <v/>
      </c>
      <c r="U483" s="9">
        <f t="shared" si="81"/>
        <v>0</v>
      </c>
    </row>
    <row r="484" spans="1:21" x14ac:dyDescent="0.35">
      <c r="A484" s="5">
        <v>480</v>
      </c>
      <c r="B484" s="2"/>
      <c r="C484" s="2"/>
      <c r="D484" s="2"/>
      <c r="E484" s="2"/>
      <c r="F484" s="44"/>
      <c r="G484" s="11"/>
      <c r="H484" s="5" t="s">
        <v>250</v>
      </c>
      <c r="I484" s="10">
        <f t="shared" si="72"/>
        <v>0</v>
      </c>
      <c r="J484" s="40"/>
      <c r="K484" s="31">
        <f t="shared" si="73"/>
        <v>0</v>
      </c>
      <c r="L484" s="2">
        <f t="shared" si="74"/>
        <v>0</v>
      </c>
      <c r="M484" s="2">
        <f t="shared" si="75"/>
        <v>0</v>
      </c>
      <c r="N484" s="2">
        <f t="shared" si="76"/>
        <v>0</v>
      </c>
      <c r="O484" s="44">
        <f t="shared" si="77"/>
        <v>0</v>
      </c>
      <c r="P484" s="11">
        <f t="shared" si="78"/>
        <v>0</v>
      </c>
      <c r="Q484" s="5" t="str">
        <f t="shared" si="79"/>
        <v>euro</v>
      </c>
      <c r="R484" s="10">
        <f t="shared" si="80"/>
        <v>0</v>
      </c>
      <c r="S484" s="2"/>
      <c r="T484" s="50" t="str" cm="1">
        <f t="array" ref="T484">_xlfn.IFS(R484&gt;I484,"KO : Le montant retenu est supérieur au montant présenté. Merci de revoir la ligne de contributions ou plafonner son montant.",I484=0,"",R484=I484,"OK",R484&lt;I484,"Montant instruit inférieur au montant présenté.")</f>
        <v/>
      </c>
      <c r="U484" s="9">
        <f t="shared" si="81"/>
        <v>0</v>
      </c>
    </row>
    <row r="485" spans="1:21" x14ac:dyDescent="0.35">
      <c r="A485" s="5">
        <v>481</v>
      </c>
      <c r="B485" s="2"/>
      <c r="C485" s="2"/>
      <c r="D485" s="2"/>
      <c r="E485" s="2"/>
      <c r="F485" s="44"/>
      <c r="G485" s="11"/>
      <c r="H485" s="5" t="s">
        <v>250</v>
      </c>
      <c r="I485" s="10">
        <f t="shared" si="72"/>
        <v>0</v>
      </c>
      <c r="J485" s="40"/>
      <c r="K485" s="31">
        <f t="shared" si="73"/>
        <v>0</v>
      </c>
      <c r="L485" s="2">
        <f t="shared" si="74"/>
        <v>0</v>
      </c>
      <c r="M485" s="2">
        <f t="shared" si="75"/>
        <v>0</v>
      </c>
      <c r="N485" s="2">
        <f t="shared" si="76"/>
        <v>0</v>
      </c>
      <c r="O485" s="44">
        <f t="shared" si="77"/>
        <v>0</v>
      </c>
      <c r="P485" s="11">
        <f t="shared" si="78"/>
        <v>0</v>
      </c>
      <c r="Q485" s="5" t="str">
        <f t="shared" si="79"/>
        <v>euro</v>
      </c>
      <c r="R485" s="10">
        <f t="shared" si="80"/>
        <v>0</v>
      </c>
      <c r="S485" s="2"/>
      <c r="T485" s="50" t="str" cm="1">
        <f t="array" ref="T485">_xlfn.IFS(R485&gt;I485,"KO : Le montant retenu est supérieur au montant présenté. Merci de revoir la ligne de contributions ou plafonner son montant.",I485=0,"",R485=I485,"OK",R485&lt;I485,"Montant instruit inférieur au montant présenté.")</f>
        <v/>
      </c>
      <c r="U485" s="9">
        <f t="shared" si="81"/>
        <v>0</v>
      </c>
    </row>
    <row r="486" spans="1:21" x14ac:dyDescent="0.35">
      <c r="A486" s="5">
        <v>482</v>
      </c>
      <c r="B486" s="2"/>
      <c r="C486" s="2"/>
      <c r="D486" s="2"/>
      <c r="E486" s="2"/>
      <c r="F486" s="44"/>
      <c r="G486" s="11"/>
      <c r="H486" s="5" t="s">
        <v>250</v>
      </c>
      <c r="I486" s="10">
        <f t="shared" si="72"/>
        <v>0</v>
      </c>
      <c r="J486" s="40"/>
      <c r="K486" s="31">
        <f t="shared" si="73"/>
        <v>0</v>
      </c>
      <c r="L486" s="2">
        <f t="shared" si="74"/>
        <v>0</v>
      </c>
      <c r="M486" s="2">
        <f t="shared" si="75"/>
        <v>0</v>
      </c>
      <c r="N486" s="2">
        <f t="shared" si="76"/>
        <v>0</v>
      </c>
      <c r="O486" s="44">
        <f t="shared" si="77"/>
        <v>0</v>
      </c>
      <c r="P486" s="11">
        <f t="shared" si="78"/>
        <v>0</v>
      </c>
      <c r="Q486" s="5" t="str">
        <f t="shared" si="79"/>
        <v>euro</v>
      </c>
      <c r="R486" s="10">
        <f t="shared" si="80"/>
        <v>0</v>
      </c>
      <c r="S486" s="2"/>
      <c r="T486" s="50" t="str" cm="1">
        <f t="array" ref="T486">_xlfn.IFS(R486&gt;I486,"KO : Le montant retenu est supérieur au montant présenté. Merci de revoir la ligne de contributions ou plafonner son montant.",I486=0,"",R486=I486,"OK",R486&lt;I486,"Montant instruit inférieur au montant présenté.")</f>
        <v/>
      </c>
      <c r="U486" s="9">
        <f t="shared" si="81"/>
        <v>0</v>
      </c>
    </row>
    <row r="487" spans="1:21" x14ac:dyDescent="0.35">
      <c r="A487" s="5">
        <v>483</v>
      </c>
      <c r="B487" s="2"/>
      <c r="C487" s="2"/>
      <c r="D487" s="2"/>
      <c r="E487" s="2"/>
      <c r="F487" s="44"/>
      <c r="G487" s="11"/>
      <c r="H487" s="5" t="s">
        <v>250</v>
      </c>
      <c r="I487" s="10">
        <f t="shared" si="72"/>
        <v>0</v>
      </c>
      <c r="J487" s="40"/>
      <c r="K487" s="31">
        <f t="shared" si="73"/>
        <v>0</v>
      </c>
      <c r="L487" s="2">
        <f t="shared" si="74"/>
        <v>0</v>
      </c>
      <c r="M487" s="2">
        <f t="shared" si="75"/>
        <v>0</v>
      </c>
      <c r="N487" s="2">
        <f t="shared" si="76"/>
        <v>0</v>
      </c>
      <c r="O487" s="44">
        <f t="shared" si="77"/>
        <v>0</v>
      </c>
      <c r="P487" s="11">
        <f t="shared" si="78"/>
        <v>0</v>
      </c>
      <c r="Q487" s="5" t="str">
        <f t="shared" si="79"/>
        <v>euro</v>
      </c>
      <c r="R487" s="10">
        <f t="shared" si="80"/>
        <v>0</v>
      </c>
      <c r="S487" s="2"/>
      <c r="T487" s="50" t="str" cm="1">
        <f t="array" ref="T487">_xlfn.IFS(R487&gt;I487,"KO : Le montant retenu est supérieur au montant présenté. Merci de revoir la ligne de contributions ou plafonner son montant.",I487=0,"",R487=I487,"OK",R487&lt;I487,"Montant instruit inférieur au montant présenté.")</f>
        <v/>
      </c>
      <c r="U487" s="9">
        <f t="shared" si="81"/>
        <v>0</v>
      </c>
    </row>
    <row r="488" spans="1:21" x14ac:dyDescent="0.35">
      <c r="A488" s="5">
        <v>484</v>
      </c>
      <c r="B488" s="2"/>
      <c r="C488" s="2"/>
      <c r="D488" s="2"/>
      <c r="E488" s="2"/>
      <c r="F488" s="44"/>
      <c r="G488" s="11"/>
      <c r="H488" s="5" t="s">
        <v>250</v>
      </c>
      <c r="I488" s="10">
        <f t="shared" si="72"/>
        <v>0</v>
      </c>
      <c r="J488" s="40"/>
      <c r="K488" s="31">
        <f t="shared" si="73"/>
        <v>0</v>
      </c>
      <c r="L488" s="2">
        <f t="shared" si="74"/>
        <v>0</v>
      </c>
      <c r="M488" s="2">
        <f t="shared" si="75"/>
        <v>0</v>
      </c>
      <c r="N488" s="2">
        <f t="shared" si="76"/>
        <v>0</v>
      </c>
      <c r="O488" s="44">
        <f t="shared" si="77"/>
        <v>0</v>
      </c>
      <c r="P488" s="11">
        <f t="shared" si="78"/>
        <v>0</v>
      </c>
      <c r="Q488" s="5" t="str">
        <f t="shared" si="79"/>
        <v>euro</v>
      </c>
      <c r="R488" s="10">
        <f t="shared" si="80"/>
        <v>0</v>
      </c>
      <c r="S488" s="2"/>
      <c r="T488" s="50" t="str" cm="1">
        <f t="array" ref="T488">_xlfn.IFS(R488&gt;I488,"KO : Le montant retenu est supérieur au montant présenté. Merci de revoir la ligne de contributions ou plafonner son montant.",I488=0,"",R488=I488,"OK",R488&lt;I488,"Montant instruit inférieur au montant présenté.")</f>
        <v/>
      </c>
      <c r="U488" s="9">
        <f t="shared" si="81"/>
        <v>0</v>
      </c>
    </row>
    <row r="489" spans="1:21" x14ac:dyDescent="0.35">
      <c r="A489" s="5">
        <v>485</v>
      </c>
      <c r="B489" s="2"/>
      <c r="C489" s="2"/>
      <c r="D489" s="2"/>
      <c r="E489" s="2"/>
      <c r="F489" s="44"/>
      <c r="G489" s="11"/>
      <c r="H489" s="5" t="s">
        <v>250</v>
      </c>
      <c r="I489" s="10">
        <f t="shared" si="72"/>
        <v>0</v>
      </c>
      <c r="J489" s="40"/>
      <c r="K489" s="31">
        <f t="shared" si="73"/>
        <v>0</v>
      </c>
      <c r="L489" s="2">
        <f t="shared" si="74"/>
        <v>0</v>
      </c>
      <c r="M489" s="2">
        <f t="shared" si="75"/>
        <v>0</v>
      </c>
      <c r="N489" s="2">
        <f t="shared" si="76"/>
        <v>0</v>
      </c>
      <c r="O489" s="44">
        <f t="shared" si="77"/>
        <v>0</v>
      </c>
      <c r="P489" s="11">
        <f t="shared" si="78"/>
        <v>0</v>
      </c>
      <c r="Q489" s="5" t="str">
        <f t="shared" si="79"/>
        <v>euro</v>
      </c>
      <c r="R489" s="10">
        <f t="shared" si="80"/>
        <v>0</v>
      </c>
      <c r="S489" s="2"/>
      <c r="T489" s="50" t="str" cm="1">
        <f t="array" ref="T489">_xlfn.IFS(R489&gt;I489,"KO : Le montant retenu est supérieur au montant présenté. Merci de revoir la ligne de contributions ou plafonner son montant.",I489=0,"",R489=I489,"OK",R489&lt;I489,"Montant instruit inférieur au montant présenté.")</f>
        <v/>
      </c>
      <c r="U489" s="9">
        <f t="shared" si="81"/>
        <v>0</v>
      </c>
    </row>
    <row r="490" spans="1:21" x14ac:dyDescent="0.35">
      <c r="A490" s="5">
        <v>486</v>
      </c>
      <c r="B490" s="2"/>
      <c r="C490" s="2"/>
      <c r="D490" s="2"/>
      <c r="E490" s="2"/>
      <c r="F490" s="44"/>
      <c r="G490" s="11"/>
      <c r="H490" s="5" t="s">
        <v>250</v>
      </c>
      <c r="I490" s="10">
        <f t="shared" si="72"/>
        <v>0</v>
      </c>
      <c r="J490" s="40"/>
      <c r="K490" s="31">
        <f t="shared" si="73"/>
        <v>0</v>
      </c>
      <c r="L490" s="2">
        <f t="shared" si="74"/>
        <v>0</v>
      </c>
      <c r="M490" s="2">
        <f t="shared" si="75"/>
        <v>0</v>
      </c>
      <c r="N490" s="2">
        <f t="shared" si="76"/>
        <v>0</v>
      </c>
      <c r="O490" s="44">
        <f t="shared" si="77"/>
        <v>0</v>
      </c>
      <c r="P490" s="11">
        <f t="shared" si="78"/>
        <v>0</v>
      </c>
      <c r="Q490" s="5" t="str">
        <f t="shared" si="79"/>
        <v>euro</v>
      </c>
      <c r="R490" s="10">
        <f t="shared" si="80"/>
        <v>0</v>
      </c>
      <c r="S490" s="2"/>
      <c r="T490" s="50" t="str" cm="1">
        <f t="array" ref="T490">_xlfn.IFS(R490&gt;I490,"KO : Le montant retenu est supérieur au montant présenté. Merci de revoir la ligne de contributions ou plafonner son montant.",I490=0,"",R490=I490,"OK",R490&lt;I490,"Montant instruit inférieur au montant présenté.")</f>
        <v/>
      </c>
      <c r="U490" s="9">
        <f t="shared" si="81"/>
        <v>0</v>
      </c>
    </row>
    <row r="491" spans="1:21" x14ac:dyDescent="0.35">
      <c r="A491" s="5">
        <v>487</v>
      </c>
      <c r="B491" s="2"/>
      <c r="C491" s="2"/>
      <c r="D491" s="2"/>
      <c r="E491" s="2"/>
      <c r="F491" s="44"/>
      <c r="G491" s="11"/>
      <c r="H491" s="5" t="s">
        <v>250</v>
      </c>
      <c r="I491" s="10">
        <f t="shared" si="72"/>
        <v>0</v>
      </c>
      <c r="J491" s="40"/>
      <c r="K491" s="31">
        <f t="shared" si="73"/>
        <v>0</v>
      </c>
      <c r="L491" s="2">
        <f t="shared" si="74"/>
        <v>0</v>
      </c>
      <c r="M491" s="2">
        <f t="shared" si="75"/>
        <v>0</v>
      </c>
      <c r="N491" s="2">
        <f t="shared" si="76"/>
        <v>0</v>
      </c>
      <c r="O491" s="44">
        <f t="shared" si="77"/>
        <v>0</v>
      </c>
      <c r="P491" s="11">
        <f t="shared" si="78"/>
        <v>0</v>
      </c>
      <c r="Q491" s="5" t="str">
        <f t="shared" si="79"/>
        <v>euro</v>
      </c>
      <c r="R491" s="10">
        <f t="shared" si="80"/>
        <v>0</v>
      </c>
      <c r="S491" s="2"/>
      <c r="T491" s="50" t="str" cm="1">
        <f t="array" ref="T491">_xlfn.IFS(R491&gt;I491,"KO : Le montant retenu est supérieur au montant présenté. Merci de revoir la ligne de contributions ou plafonner son montant.",I491=0,"",R491=I491,"OK",R491&lt;I491,"Montant instruit inférieur au montant présenté.")</f>
        <v/>
      </c>
      <c r="U491" s="9">
        <f t="shared" si="81"/>
        <v>0</v>
      </c>
    </row>
    <row r="492" spans="1:21" x14ac:dyDescent="0.35">
      <c r="A492" s="5">
        <v>488</v>
      </c>
      <c r="B492" s="2"/>
      <c r="C492" s="2"/>
      <c r="D492" s="2"/>
      <c r="E492" s="2"/>
      <c r="F492" s="44"/>
      <c r="G492" s="11"/>
      <c r="H492" s="5" t="s">
        <v>250</v>
      </c>
      <c r="I492" s="10">
        <f t="shared" si="72"/>
        <v>0</v>
      </c>
      <c r="J492" s="40"/>
      <c r="K492" s="31">
        <f t="shared" si="73"/>
        <v>0</v>
      </c>
      <c r="L492" s="2">
        <f t="shared" si="74"/>
        <v>0</v>
      </c>
      <c r="M492" s="2">
        <f t="shared" si="75"/>
        <v>0</v>
      </c>
      <c r="N492" s="2">
        <f t="shared" si="76"/>
        <v>0</v>
      </c>
      <c r="O492" s="44">
        <f t="shared" si="77"/>
        <v>0</v>
      </c>
      <c r="P492" s="11">
        <f t="shared" si="78"/>
        <v>0</v>
      </c>
      <c r="Q492" s="5" t="str">
        <f t="shared" si="79"/>
        <v>euro</v>
      </c>
      <c r="R492" s="10">
        <f t="shared" si="80"/>
        <v>0</v>
      </c>
      <c r="S492" s="2"/>
      <c r="T492" s="50" t="str" cm="1">
        <f t="array" ref="T492">_xlfn.IFS(R492&gt;I492,"KO : Le montant retenu est supérieur au montant présenté. Merci de revoir la ligne de contributions ou plafonner son montant.",I492=0,"",R492=I492,"OK",R492&lt;I492,"Montant instruit inférieur au montant présenté.")</f>
        <v/>
      </c>
      <c r="U492" s="9">
        <f t="shared" si="81"/>
        <v>0</v>
      </c>
    </row>
    <row r="493" spans="1:21" x14ac:dyDescent="0.35">
      <c r="A493" s="5">
        <v>489</v>
      </c>
      <c r="B493" s="2"/>
      <c r="C493" s="2"/>
      <c r="D493" s="2"/>
      <c r="E493" s="2"/>
      <c r="F493" s="44"/>
      <c r="G493" s="11"/>
      <c r="H493" s="5" t="s">
        <v>250</v>
      </c>
      <c r="I493" s="10">
        <f t="shared" si="72"/>
        <v>0</v>
      </c>
      <c r="J493" s="40"/>
      <c r="K493" s="31">
        <f t="shared" si="73"/>
        <v>0</v>
      </c>
      <c r="L493" s="2">
        <f t="shared" si="74"/>
        <v>0</v>
      </c>
      <c r="M493" s="2">
        <f t="shared" si="75"/>
        <v>0</v>
      </c>
      <c r="N493" s="2">
        <f t="shared" si="76"/>
        <v>0</v>
      </c>
      <c r="O493" s="44">
        <f t="shared" si="77"/>
        <v>0</v>
      </c>
      <c r="P493" s="11">
        <f t="shared" si="78"/>
        <v>0</v>
      </c>
      <c r="Q493" s="5" t="str">
        <f t="shared" si="79"/>
        <v>euro</v>
      </c>
      <c r="R493" s="10">
        <f t="shared" si="80"/>
        <v>0</v>
      </c>
      <c r="S493" s="2"/>
      <c r="T493" s="50" t="str" cm="1">
        <f t="array" ref="T493">_xlfn.IFS(R493&gt;I493,"KO : Le montant retenu est supérieur au montant présenté. Merci de revoir la ligne de contributions ou plafonner son montant.",I493=0,"",R493=I493,"OK",R493&lt;I493,"Montant instruit inférieur au montant présenté.")</f>
        <v/>
      </c>
      <c r="U493" s="9">
        <f t="shared" si="81"/>
        <v>0</v>
      </c>
    </row>
    <row r="494" spans="1:21" x14ac:dyDescent="0.35">
      <c r="A494" s="5">
        <v>490</v>
      </c>
      <c r="B494" s="2"/>
      <c r="C494" s="2"/>
      <c r="D494" s="2"/>
      <c r="E494" s="2"/>
      <c r="F494" s="44"/>
      <c r="G494" s="11"/>
      <c r="H494" s="5" t="s">
        <v>250</v>
      </c>
      <c r="I494" s="10">
        <f t="shared" si="72"/>
        <v>0</v>
      </c>
      <c r="J494" s="40"/>
      <c r="K494" s="31">
        <f t="shared" si="73"/>
        <v>0</v>
      </c>
      <c r="L494" s="2">
        <f t="shared" si="74"/>
        <v>0</v>
      </c>
      <c r="M494" s="2">
        <f t="shared" si="75"/>
        <v>0</v>
      </c>
      <c r="N494" s="2">
        <f t="shared" si="76"/>
        <v>0</v>
      </c>
      <c r="O494" s="44">
        <f t="shared" si="77"/>
        <v>0</v>
      </c>
      <c r="P494" s="11">
        <f t="shared" si="78"/>
        <v>0</v>
      </c>
      <c r="Q494" s="5" t="str">
        <f t="shared" si="79"/>
        <v>euro</v>
      </c>
      <c r="R494" s="10">
        <f t="shared" si="80"/>
        <v>0</v>
      </c>
      <c r="S494" s="2"/>
      <c r="T494" s="50" t="str" cm="1">
        <f t="array" ref="T494">_xlfn.IFS(R494&gt;I494,"KO : Le montant retenu est supérieur au montant présenté. Merci de revoir la ligne de contributions ou plafonner son montant.",I494=0,"",R494=I494,"OK",R494&lt;I494,"Montant instruit inférieur au montant présenté.")</f>
        <v/>
      </c>
      <c r="U494" s="9">
        <f t="shared" si="81"/>
        <v>0</v>
      </c>
    </row>
    <row r="495" spans="1:21" x14ac:dyDescent="0.35">
      <c r="A495" s="5">
        <v>491</v>
      </c>
      <c r="B495" s="2"/>
      <c r="C495" s="2"/>
      <c r="D495" s="2"/>
      <c r="E495" s="2"/>
      <c r="F495" s="44"/>
      <c r="G495" s="11"/>
      <c r="H495" s="5" t="s">
        <v>250</v>
      </c>
      <c r="I495" s="10">
        <f t="shared" si="72"/>
        <v>0</v>
      </c>
      <c r="J495" s="40"/>
      <c r="K495" s="31">
        <f t="shared" si="73"/>
        <v>0</v>
      </c>
      <c r="L495" s="2">
        <f t="shared" si="74"/>
        <v>0</v>
      </c>
      <c r="M495" s="2">
        <f t="shared" si="75"/>
        <v>0</v>
      </c>
      <c r="N495" s="2">
        <f t="shared" si="76"/>
        <v>0</v>
      </c>
      <c r="O495" s="44">
        <f t="shared" si="77"/>
        <v>0</v>
      </c>
      <c r="P495" s="11">
        <f t="shared" si="78"/>
        <v>0</v>
      </c>
      <c r="Q495" s="5" t="str">
        <f t="shared" si="79"/>
        <v>euro</v>
      </c>
      <c r="R495" s="10">
        <f t="shared" si="80"/>
        <v>0</v>
      </c>
      <c r="S495" s="2"/>
      <c r="T495" s="50" t="str" cm="1">
        <f t="array" ref="T495">_xlfn.IFS(R495&gt;I495,"KO : Le montant retenu est supérieur au montant présenté. Merci de revoir la ligne de contributions ou plafonner son montant.",I495=0,"",R495=I495,"OK",R495&lt;I495,"Montant instruit inférieur au montant présenté.")</f>
        <v/>
      </c>
      <c r="U495" s="9">
        <f t="shared" si="81"/>
        <v>0</v>
      </c>
    </row>
    <row r="496" spans="1:21" x14ac:dyDescent="0.35">
      <c r="A496" s="5">
        <v>492</v>
      </c>
      <c r="B496" s="2"/>
      <c r="C496" s="2"/>
      <c r="D496" s="2"/>
      <c r="E496" s="2"/>
      <c r="F496" s="44"/>
      <c r="G496" s="11"/>
      <c r="H496" s="5" t="s">
        <v>250</v>
      </c>
      <c r="I496" s="10">
        <f t="shared" si="72"/>
        <v>0</v>
      </c>
      <c r="J496" s="40"/>
      <c r="K496" s="31">
        <f t="shared" si="73"/>
        <v>0</v>
      </c>
      <c r="L496" s="2">
        <f t="shared" si="74"/>
        <v>0</v>
      </c>
      <c r="M496" s="2">
        <f t="shared" si="75"/>
        <v>0</v>
      </c>
      <c r="N496" s="2">
        <f t="shared" si="76"/>
        <v>0</v>
      </c>
      <c r="O496" s="44">
        <f t="shared" si="77"/>
        <v>0</v>
      </c>
      <c r="P496" s="11">
        <f t="shared" si="78"/>
        <v>0</v>
      </c>
      <c r="Q496" s="5" t="str">
        <f t="shared" si="79"/>
        <v>euro</v>
      </c>
      <c r="R496" s="10">
        <f t="shared" si="80"/>
        <v>0</v>
      </c>
      <c r="S496" s="2"/>
      <c r="T496" s="50" t="str" cm="1">
        <f t="array" ref="T496">_xlfn.IFS(R496&gt;I496,"KO : Le montant retenu est supérieur au montant présenté. Merci de revoir la ligne de contributions ou plafonner son montant.",I496=0,"",R496=I496,"OK",R496&lt;I496,"Montant instruit inférieur au montant présenté.")</f>
        <v/>
      </c>
      <c r="U496" s="9">
        <f t="shared" si="81"/>
        <v>0</v>
      </c>
    </row>
    <row r="497" spans="1:21" x14ac:dyDescent="0.35">
      <c r="A497" s="5">
        <v>493</v>
      </c>
      <c r="B497" s="2"/>
      <c r="C497" s="2"/>
      <c r="D497" s="2"/>
      <c r="E497" s="2"/>
      <c r="F497" s="44"/>
      <c r="G497" s="11"/>
      <c r="H497" s="5" t="s">
        <v>250</v>
      </c>
      <c r="I497" s="10">
        <f t="shared" si="72"/>
        <v>0</v>
      </c>
      <c r="J497" s="40"/>
      <c r="K497" s="31">
        <f t="shared" si="73"/>
        <v>0</v>
      </c>
      <c r="L497" s="2">
        <f t="shared" si="74"/>
        <v>0</v>
      </c>
      <c r="M497" s="2">
        <f t="shared" si="75"/>
        <v>0</v>
      </c>
      <c r="N497" s="2">
        <f t="shared" si="76"/>
        <v>0</v>
      </c>
      <c r="O497" s="44">
        <f t="shared" si="77"/>
        <v>0</v>
      </c>
      <c r="P497" s="11">
        <f t="shared" si="78"/>
        <v>0</v>
      </c>
      <c r="Q497" s="5" t="str">
        <f t="shared" si="79"/>
        <v>euro</v>
      </c>
      <c r="R497" s="10">
        <f t="shared" si="80"/>
        <v>0</v>
      </c>
      <c r="S497" s="2"/>
      <c r="T497" s="50" t="str" cm="1">
        <f t="array" ref="T497">_xlfn.IFS(R497&gt;I497,"KO : Le montant retenu est supérieur au montant présenté. Merci de revoir la ligne de contributions ou plafonner son montant.",I497=0,"",R497=I497,"OK",R497&lt;I497,"Montant instruit inférieur au montant présenté.")</f>
        <v/>
      </c>
      <c r="U497" s="9">
        <f t="shared" si="81"/>
        <v>0</v>
      </c>
    </row>
    <row r="498" spans="1:21" x14ac:dyDescent="0.35">
      <c r="A498" s="5">
        <v>494</v>
      </c>
      <c r="B498" s="2"/>
      <c r="C498" s="2"/>
      <c r="D498" s="2"/>
      <c r="E498" s="2"/>
      <c r="F498" s="44"/>
      <c r="G498" s="11"/>
      <c r="H498" s="5" t="s">
        <v>250</v>
      </c>
      <c r="I498" s="10">
        <f t="shared" si="72"/>
        <v>0</v>
      </c>
      <c r="J498" s="40"/>
      <c r="K498" s="31">
        <f t="shared" si="73"/>
        <v>0</v>
      </c>
      <c r="L498" s="2">
        <f t="shared" si="74"/>
        <v>0</v>
      </c>
      <c r="M498" s="2">
        <f t="shared" si="75"/>
        <v>0</v>
      </c>
      <c r="N498" s="2">
        <f t="shared" si="76"/>
        <v>0</v>
      </c>
      <c r="O498" s="44">
        <f t="shared" si="77"/>
        <v>0</v>
      </c>
      <c r="P498" s="11">
        <f t="shared" si="78"/>
        <v>0</v>
      </c>
      <c r="Q498" s="5" t="str">
        <f t="shared" si="79"/>
        <v>euro</v>
      </c>
      <c r="R498" s="10">
        <f t="shared" si="80"/>
        <v>0</v>
      </c>
      <c r="S498" s="2"/>
      <c r="T498" s="50" t="str" cm="1">
        <f t="array" ref="T498">_xlfn.IFS(R498&gt;I498,"KO : Le montant retenu est supérieur au montant présenté. Merci de revoir la ligne de contributions ou plafonner son montant.",I498=0,"",R498=I498,"OK",R498&lt;I498,"Montant instruit inférieur au montant présenté.")</f>
        <v/>
      </c>
      <c r="U498" s="9">
        <f t="shared" si="81"/>
        <v>0</v>
      </c>
    </row>
    <row r="499" spans="1:21" x14ac:dyDescent="0.35">
      <c r="A499" s="5">
        <v>495</v>
      </c>
      <c r="B499" s="2"/>
      <c r="C499" s="2"/>
      <c r="D499" s="2"/>
      <c r="E499" s="2"/>
      <c r="F499" s="44"/>
      <c r="G499" s="11"/>
      <c r="H499" s="5" t="s">
        <v>250</v>
      </c>
      <c r="I499" s="10">
        <f t="shared" si="72"/>
        <v>0</v>
      </c>
      <c r="J499" s="40"/>
      <c r="K499" s="31">
        <f t="shared" si="73"/>
        <v>0</v>
      </c>
      <c r="L499" s="2">
        <f t="shared" si="74"/>
        <v>0</v>
      </c>
      <c r="M499" s="2">
        <f t="shared" si="75"/>
        <v>0</v>
      </c>
      <c r="N499" s="2">
        <f t="shared" si="76"/>
        <v>0</v>
      </c>
      <c r="O499" s="44">
        <f t="shared" si="77"/>
        <v>0</v>
      </c>
      <c r="P499" s="11">
        <f t="shared" si="78"/>
        <v>0</v>
      </c>
      <c r="Q499" s="5" t="str">
        <f t="shared" si="79"/>
        <v>euro</v>
      </c>
      <c r="R499" s="10">
        <f t="shared" si="80"/>
        <v>0</v>
      </c>
      <c r="S499" s="2"/>
      <c r="T499" s="50" t="str" cm="1">
        <f t="array" ref="T499">_xlfn.IFS(R499&gt;I499,"KO : Le montant retenu est supérieur au montant présenté. Merci de revoir la ligne de contributions ou plafonner son montant.",I499=0,"",R499=I499,"OK",R499&lt;I499,"Montant instruit inférieur au montant présenté.")</f>
        <v/>
      </c>
      <c r="U499" s="9">
        <f t="shared" si="81"/>
        <v>0</v>
      </c>
    </row>
    <row r="500" spans="1:21" x14ac:dyDescent="0.35">
      <c r="A500" s="5">
        <v>496</v>
      </c>
      <c r="B500" s="2"/>
      <c r="C500" s="2"/>
      <c r="D500" s="2"/>
      <c r="E500" s="2"/>
      <c r="F500" s="44"/>
      <c r="G500" s="11"/>
      <c r="H500" s="5" t="s">
        <v>250</v>
      </c>
      <c r="I500" s="10">
        <f t="shared" si="72"/>
        <v>0</v>
      </c>
      <c r="J500" s="40"/>
      <c r="K500" s="31">
        <f t="shared" si="73"/>
        <v>0</v>
      </c>
      <c r="L500" s="2">
        <f t="shared" si="74"/>
        <v>0</v>
      </c>
      <c r="M500" s="2">
        <f t="shared" si="75"/>
        <v>0</v>
      </c>
      <c r="N500" s="2">
        <f t="shared" si="76"/>
        <v>0</v>
      </c>
      <c r="O500" s="44">
        <f t="shared" si="77"/>
        <v>0</v>
      </c>
      <c r="P500" s="11">
        <f t="shared" si="78"/>
        <v>0</v>
      </c>
      <c r="Q500" s="5" t="str">
        <f t="shared" si="79"/>
        <v>euro</v>
      </c>
      <c r="R500" s="10">
        <f t="shared" si="80"/>
        <v>0</v>
      </c>
      <c r="S500" s="2"/>
      <c r="T500" s="50" t="str" cm="1">
        <f t="array" ref="T500">_xlfn.IFS(R500&gt;I500,"KO : Le montant retenu est supérieur au montant présenté. Merci de revoir la ligne de contributions ou plafonner son montant.",I500=0,"",R500=I500,"OK",R500&lt;I500,"Montant instruit inférieur au montant présenté.")</f>
        <v/>
      </c>
      <c r="U500" s="9">
        <f t="shared" si="81"/>
        <v>0</v>
      </c>
    </row>
    <row r="501" spans="1:21" x14ac:dyDescent="0.35">
      <c r="A501" s="5">
        <v>497</v>
      </c>
      <c r="B501" s="2"/>
      <c r="C501" s="2"/>
      <c r="D501" s="2"/>
      <c r="E501" s="2"/>
      <c r="F501" s="44"/>
      <c r="G501" s="11"/>
      <c r="H501" s="5" t="s">
        <v>250</v>
      </c>
      <c r="I501" s="10">
        <f t="shared" si="72"/>
        <v>0</v>
      </c>
      <c r="J501" s="40"/>
      <c r="K501" s="31">
        <f t="shared" si="73"/>
        <v>0</v>
      </c>
      <c r="L501" s="2">
        <f t="shared" si="74"/>
        <v>0</v>
      </c>
      <c r="M501" s="2">
        <f t="shared" si="75"/>
        <v>0</v>
      </c>
      <c r="N501" s="2">
        <f t="shared" si="76"/>
        <v>0</v>
      </c>
      <c r="O501" s="44">
        <f t="shared" si="77"/>
        <v>0</v>
      </c>
      <c r="P501" s="11">
        <f t="shared" si="78"/>
        <v>0</v>
      </c>
      <c r="Q501" s="5" t="str">
        <f t="shared" si="79"/>
        <v>euro</v>
      </c>
      <c r="R501" s="10">
        <f t="shared" si="80"/>
        <v>0</v>
      </c>
      <c r="S501" s="2"/>
      <c r="T501" s="50" t="str" cm="1">
        <f t="array" ref="T501">_xlfn.IFS(R501&gt;I501,"KO : Le montant retenu est supérieur au montant présenté. Merci de revoir la ligne de contributions ou plafonner son montant.",I501=0,"",R501=I501,"OK",R501&lt;I501,"Montant instruit inférieur au montant présenté.")</f>
        <v/>
      </c>
      <c r="U501" s="9">
        <f t="shared" si="81"/>
        <v>0</v>
      </c>
    </row>
    <row r="502" spans="1:21" x14ac:dyDescent="0.35">
      <c r="A502" s="5">
        <v>498</v>
      </c>
      <c r="B502" s="2"/>
      <c r="C502" s="2"/>
      <c r="D502" s="2"/>
      <c r="E502" s="2"/>
      <c r="F502" s="44"/>
      <c r="G502" s="11"/>
      <c r="H502" s="5" t="s">
        <v>250</v>
      </c>
      <c r="I502" s="10">
        <f t="shared" si="72"/>
        <v>0</v>
      </c>
      <c r="J502" s="40"/>
      <c r="K502" s="31">
        <f t="shared" si="73"/>
        <v>0</v>
      </c>
      <c r="L502" s="2">
        <f t="shared" si="74"/>
        <v>0</v>
      </c>
      <c r="M502" s="2">
        <f t="shared" si="75"/>
        <v>0</v>
      </c>
      <c r="N502" s="2">
        <f t="shared" si="76"/>
        <v>0</v>
      </c>
      <c r="O502" s="44">
        <f t="shared" si="77"/>
        <v>0</v>
      </c>
      <c r="P502" s="11">
        <f t="shared" si="78"/>
        <v>0</v>
      </c>
      <c r="Q502" s="5" t="str">
        <f t="shared" si="79"/>
        <v>euro</v>
      </c>
      <c r="R502" s="10">
        <f t="shared" si="80"/>
        <v>0</v>
      </c>
      <c r="S502" s="2"/>
      <c r="T502" s="50" t="str" cm="1">
        <f t="array" ref="T502">_xlfn.IFS(R502&gt;I502,"KO : Le montant retenu est supérieur au montant présenté. Merci de revoir la ligne de contributions ou plafonner son montant.",I502=0,"",R502=I502,"OK",R502&lt;I502,"Montant instruit inférieur au montant présenté.")</f>
        <v/>
      </c>
      <c r="U502" s="9">
        <f t="shared" si="81"/>
        <v>0</v>
      </c>
    </row>
    <row r="503" spans="1:21" x14ac:dyDescent="0.35">
      <c r="A503" s="5">
        <v>499</v>
      </c>
      <c r="B503" s="2"/>
      <c r="C503" s="2"/>
      <c r="D503" s="2"/>
      <c r="E503" s="2"/>
      <c r="F503" s="44"/>
      <c r="G503" s="11"/>
      <c r="H503" s="5" t="s">
        <v>250</v>
      </c>
      <c r="I503" s="10">
        <f t="shared" si="72"/>
        <v>0</v>
      </c>
      <c r="J503" s="40"/>
      <c r="K503" s="31">
        <f t="shared" si="73"/>
        <v>0</v>
      </c>
      <c r="L503" s="2">
        <f t="shared" si="74"/>
        <v>0</v>
      </c>
      <c r="M503" s="2">
        <f t="shared" si="75"/>
        <v>0</v>
      </c>
      <c r="N503" s="2">
        <f t="shared" si="76"/>
        <v>0</v>
      </c>
      <c r="O503" s="44">
        <f t="shared" si="77"/>
        <v>0</v>
      </c>
      <c r="P503" s="11">
        <f t="shared" si="78"/>
        <v>0</v>
      </c>
      <c r="Q503" s="5" t="str">
        <f t="shared" si="79"/>
        <v>euro</v>
      </c>
      <c r="R503" s="10">
        <f t="shared" si="80"/>
        <v>0</v>
      </c>
      <c r="S503" s="2"/>
      <c r="T503" s="50" t="str" cm="1">
        <f t="array" ref="T503">_xlfn.IFS(R503&gt;I503,"KO : Le montant retenu est supérieur au montant présenté. Merci de revoir la ligne de contributions ou plafonner son montant.",I503=0,"",R503=I503,"OK",R503&lt;I503,"Montant instruit inférieur au montant présenté.")</f>
        <v/>
      </c>
      <c r="U503" s="9">
        <f t="shared" si="81"/>
        <v>0</v>
      </c>
    </row>
    <row r="504" spans="1:21" x14ac:dyDescent="0.35">
      <c r="A504" s="5">
        <v>500</v>
      </c>
      <c r="B504" s="2"/>
      <c r="C504" s="2"/>
      <c r="D504" s="2"/>
      <c r="E504" s="2"/>
      <c r="F504" s="44"/>
      <c r="G504" s="11"/>
      <c r="H504" s="5" t="s">
        <v>250</v>
      </c>
      <c r="I504" s="10">
        <f t="shared" si="72"/>
        <v>0</v>
      </c>
      <c r="J504" s="40"/>
      <c r="K504" s="31">
        <f t="shared" si="73"/>
        <v>0</v>
      </c>
      <c r="L504" s="2">
        <f t="shared" si="74"/>
        <v>0</v>
      </c>
      <c r="M504" s="2">
        <f t="shared" si="75"/>
        <v>0</v>
      </c>
      <c r="N504" s="2">
        <f t="shared" si="76"/>
        <v>0</v>
      </c>
      <c r="O504" s="44">
        <f t="shared" si="77"/>
        <v>0</v>
      </c>
      <c r="P504" s="11">
        <f t="shared" si="78"/>
        <v>0</v>
      </c>
      <c r="Q504" s="5" t="str">
        <f t="shared" si="79"/>
        <v>euro</v>
      </c>
      <c r="R504" s="10">
        <f t="shared" si="80"/>
        <v>0</v>
      </c>
      <c r="S504" s="2"/>
      <c r="T504" s="50" t="str" cm="1">
        <f t="array" ref="T504">_xlfn.IFS(R504&gt;I504,"KO : Le montant retenu est supérieur au montant présenté. Merci de revoir la ligne de contributions ou plafonner son montant.",I504=0,"",R504=I504,"OK",R504&lt;I504,"Montant instruit inférieur au montant présenté.")</f>
        <v/>
      </c>
      <c r="U504" s="9">
        <f t="shared" si="81"/>
        <v>0</v>
      </c>
    </row>
    <row r="505" spans="1:21" x14ac:dyDescent="0.35">
      <c r="A505" s="5">
        <v>501</v>
      </c>
      <c r="B505" s="2"/>
      <c r="C505" s="2"/>
      <c r="D505" s="2"/>
      <c r="E505" s="2"/>
      <c r="F505" s="44"/>
      <c r="G505" s="11"/>
      <c r="H505" s="5" t="s">
        <v>250</v>
      </c>
      <c r="I505" s="10">
        <f t="shared" si="72"/>
        <v>0</v>
      </c>
      <c r="J505" s="40"/>
      <c r="K505" s="31">
        <f t="shared" si="73"/>
        <v>0</v>
      </c>
      <c r="L505" s="2">
        <f t="shared" si="74"/>
        <v>0</v>
      </c>
      <c r="M505" s="2">
        <f t="shared" si="75"/>
        <v>0</v>
      </c>
      <c r="N505" s="2">
        <f t="shared" si="76"/>
        <v>0</v>
      </c>
      <c r="O505" s="44">
        <f t="shared" si="77"/>
        <v>0</v>
      </c>
      <c r="P505" s="11">
        <f t="shared" si="78"/>
        <v>0</v>
      </c>
      <c r="Q505" s="5" t="str">
        <f t="shared" si="79"/>
        <v>euro</v>
      </c>
      <c r="R505" s="10">
        <f t="shared" si="80"/>
        <v>0</v>
      </c>
      <c r="S505" s="2"/>
      <c r="T505" s="50" t="str" cm="1">
        <f t="array" ref="T505">_xlfn.IFS(R505&gt;I505,"KO : Le montant retenu est supérieur au montant présenté. Merci de revoir la ligne de contributions ou plafonner son montant.",I505=0,"",R505=I505,"OK",R505&lt;I505,"Montant instruit inférieur au montant présenté.")</f>
        <v/>
      </c>
      <c r="U505" s="9">
        <f t="shared" si="81"/>
        <v>0</v>
      </c>
    </row>
    <row r="506" spans="1:21" x14ac:dyDescent="0.35">
      <c r="A506" s="5">
        <v>502</v>
      </c>
      <c r="B506" s="2"/>
      <c r="C506" s="2"/>
      <c r="D506" s="2"/>
      <c r="E506" s="2"/>
      <c r="F506" s="44"/>
      <c r="G506" s="11"/>
      <c r="H506" s="5" t="s">
        <v>250</v>
      </c>
      <c r="I506" s="10">
        <f t="shared" si="72"/>
        <v>0</v>
      </c>
      <c r="J506" s="40"/>
      <c r="K506" s="31">
        <f t="shared" si="73"/>
        <v>0</v>
      </c>
      <c r="L506" s="2">
        <f t="shared" si="74"/>
        <v>0</v>
      </c>
      <c r="M506" s="2">
        <f t="shared" si="75"/>
        <v>0</v>
      </c>
      <c r="N506" s="2">
        <f t="shared" si="76"/>
        <v>0</v>
      </c>
      <c r="O506" s="44">
        <f t="shared" si="77"/>
        <v>0</v>
      </c>
      <c r="P506" s="11">
        <f t="shared" si="78"/>
        <v>0</v>
      </c>
      <c r="Q506" s="5" t="str">
        <f t="shared" si="79"/>
        <v>euro</v>
      </c>
      <c r="R506" s="10">
        <f t="shared" si="80"/>
        <v>0</v>
      </c>
      <c r="S506" s="2"/>
      <c r="T506" s="50" t="str" cm="1">
        <f t="array" ref="T506">_xlfn.IFS(R506&gt;I506,"KO : Le montant retenu est supérieur au montant présenté. Merci de revoir la ligne de contributions ou plafonner son montant.",I506=0,"",R506=I506,"OK",R506&lt;I506,"Montant instruit inférieur au montant présenté.")</f>
        <v/>
      </c>
      <c r="U506" s="9">
        <f t="shared" si="81"/>
        <v>0</v>
      </c>
    </row>
    <row r="507" spans="1:21" x14ac:dyDescent="0.35">
      <c r="A507" s="5">
        <v>503</v>
      </c>
      <c r="B507" s="2"/>
      <c r="C507" s="2"/>
      <c r="D507" s="2"/>
      <c r="E507" s="2"/>
      <c r="F507" s="44"/>
      <c r="G507" s="11"/>
      <c r="H507" s="5" t="s">
        <v>250</v>
      </c>
      <c r="I507" s="10">
        <f t="shared" si="72"/>
        <v>0</v>
      </c>
      <c r="J507" s="40"/>
      <c r="K507" s="31">
        <f t="shared" si="73"/>
        <v>0</v>
      </c>
      <c r="L507" s="2">
        <f t="shared" si="74"/>
        <v>0</v>
      </c>
      <c r="M507" s="2">
        <f t="shared" si="75"/>
        <v>0</v>
      </c>
      <c r="N507" s="2">
        <f t="shared" si="76"/>
        <v>0</v>
      </c>
      <c r="O507" s="44">
        <f t="shared" si="77"/>
        <v>0</v>
      </c>
      <c r="P507" s="11">
        <f t="shared" si="78"/>
        <v>0</v>
      </c>
      <c r="Q507" s="5" t="str">
        <f t="shared" si="79"/>
        <v>euro</v>
      </c>
      <c r="R507" s="10">
        <f t="shared" si="80"/>
        <v>0</v>
      </c>
      <c r="S507" s="2"/>
      <c r="T507" s="50" t="str" cm="1">
        <f t="array" ref="T507">_xlfn.IFS(R507&gt;I507,"KO : Le montant retenu est supérieur au montant présenté. Merci de revoir la ligne de contributions ou plafonner son montant.",I507=0,"",R507=I507,"OK",R507&lt;I507,"Montant instruit inférieur au montant présenté.")</f>
        <v/>
      </c>
      <c r="U507" s="9">
        <f t="shared" si="81"/>
        <v>0</v>
      </c>
    </row>
    <row r="508" spans="1:21" x14ac:dyDescent="0.35">
      <c r="A508" s="5">
        <v>504</v>
      </c>
      <c r="B508" s="2"/>
      <c r="C508" s="2"/>
      <c r="D508" s="2"/>
      <c r="E508" s="2"/>
      <c r="F508" s="44"/>
      <c r="G508" s="11"/>
      <c r="H508" s="5" t="s">
        <v>250</v>
      </c>
      <c r="I508" s="10">
        <f t="shared" si="72"/>
        <v>0</v>
      </c>
      <c r="J508" s="40"/>
      <c r="K508" s="31">
        <f t="shared" si="73"/>
        <v>0</v>
      </c>
      <c r="L508" s="2">
        <f t="shared" si="74"/>
        <v>0</v>
      </c>
      <c r="M508" s="2">
        <f t="shared" si="75"/>
        <v>0</v>
      </c>
      <c r="N508" s="2">
        <f t="shared" si="76"/>
        <v>0</v>
      </c>
      <c r="O508" s="44">
        <f t="shared" si="77"/>
        <v>0</v>
      </c>
      <c r="P508" s="11">
        <f t="shared" si="78"/>
        <v>0</v>
      </c>
      <c r="Q508" s="5" t="str">
        <f t="shared" si="79"/>
        <v>euro</v>
      </c>
      <c r="R508" s="10">
        <f t="shared" si="80"/>
        <v>0</v>
      </c>
      <c r="S508" s="2"/>
      <c r="T508" s="50" t="str" cm="1">
        <f t="array" ref="T508">_xlfn.IFS(R508&gt;I508,"KO : Le montant retenu est supérieur au montant présenté. Merci de revoir la ligne de contributions ou plafonner son montant.",I508=0,"",R508=I508,"OK",R508&lt;I508,"Montant instruit inférieur au montant présenté.")</f>
        <v/>
      </c>
      <c r="U508" s="9">
        <f t="shared" si="81"/>
        <v>0</v>
      </c>
    </row>
    <row r="509" spans="1:21" x14ac:dyDescent="0.35">
      <c r="A509" s="5">
        <v>505</v>
      </c>
      <c r="B509" s="2"/>
      <c r="C509" s="2"/>
      <c r="D509" s="2"/>
      <c r="E509" s="2"/>
      <c r="F509" s="44"/>
      <c r="G509" s="11"/>
      <c r="H509" s="5" t="s">
        <v>250</v>
      </c>
      <c r="I509" s="10">
        <f t="shared" si="72"/>
        <v>0</v>
      </c>
      <c r="J509" s="40"/>
      <c r="K509" s="31">
        <f t="shared" si="73"/>
        <v>0</v>
      </c>
      <c r="L509" s="2">
        <f t="shared" si="74"/>
        <v>0</v>
      </c>
      <c r="M509" s="2">
        <f t="shared" si="75"/>
        <v>0</v>
      </c>
      <c r="N509" s="2">
        <f t="shared" si="76"/>
        <v>0</v>
      </c>
      <c r="O509" s="44">
        <f t="shared" si="77"/>
        <v>0</v>
      </c>
      <c r="P509" s="11">
        <f t="shared" si="78"/>
        <v>0</v>
      </c>
      <c r="Q509" s="5" t="str">
        <f t="shared" si="79"/>
        <v>euro</v>
      </c>
      <c r="R509" s="10">
        <f t="shared" si="80"/>
        <v>0</v>
      </c>
      <c r="S509" s="2"/>
      <c r="T509" s="50" t="str" cm="1">
        <f t="array" ref="T509">_xlfn.IFS(R509&gt;I509,"KO : Le montant retenu est supérieur au montant présenté. Merci de revoir la ligne de contributions ou plafonner son montant.",I509=0,"",R509=I509,"OK",R509&lt;I509,"Montant instruit inférieur au montant présenté.")</f>
        <v/>
      </c>
      <c r="U509" s="9">
        <f t="shared" si="81"/>
        <v>0</v>
      </c>
    </row>
    <row r="510" spans="1:21" x14ac:dyDescent="0.35">
      <c r="A510" s="5">
        <v>506</v>
      </c>
      <c r="B510" s="2"/>
      <c r="C510" s="2"/>
      <c r="D510" s="2"/>
      <c r="E510" s="2"/>
      <c r="F510" s="44"/>
      <c r="G510" s="11"/>
      <c r="H510" s="5" t="s">
        <v>250</v>
      </c>
      <c r="I510" s="10">
        <f t="shared" si="72"/>
        <v>0</v>
      </c>
      <c r="J510" s="40"/>
      <c r="K510" s="31">
        <f t="shared" si="73"/>
        <v>0</v>
      </c>
      <c r="L510" s="2">
        <f t="shared" si="74"/>
        <v>0</v>
      </c>
      <c r="M510" s="2">
        <f t="shared" si="75"/>
        <v>0</v>
      </c>
      <c r="N510" s="2">
        <f t="shared" si="76"/>
        <v>0</v>
      </c>
      <c r="O510" s="44">
        <f t="shared" si="77"/>
        <v>0</v>
      </c>
      <c r="P510" s="11">
        <f t="shared" si="78"/>
        <v>0</v>
      </c>
      <c r="Q510" s="5" t="str">
        <f t="shared" si="79"/>
        <v>euro</v>
      </c>
      <c r="R510" s="10">
        <f t="shared" si="80"/>
        <v>0</v>
      </c>
      <c r="S510" s="2"/>
      <c r="T510" s="50" t="str" cm="1">
        <f t="array" ref="T510">_xlfn.IFS(R510&gt;I510,"KO : Le montant retenu est supérieur au montant présenté. Merci de revoir la ligne de contributions ou plafonner son montant.",I510=0,"",R510=I510,"OK",R510&lt;I510,"Montant instruit inférieur au montant présenté.")</f>
        <v/>
      </c>
      <c r="U510" s="9">
        <f t="shared" si="81"/>
        <v>0</v>
      </c>
    </row>
    <row r="511" spans="1:21" x14ac:dyDescent="0.35">
      <c r="A511" s="5">
        <v>507</v>
      </c>
      <c r="B511" s="2"/>
      <c r="C511" s="2"/>
      <c r="D511" s="2"/>
      <c r="E511" s="2"/>
      <c r="F511" s="44"/>
      <c r="G511" s="11"/>
      <c r="H511" s="5" t="s">
        <v>250</v>
      </c>
      <c r="I511" s="10">
        <f t="shared" si="72"/>
        <v>0</v>
      </c>
      <c r="J511" s="40"/>
      <c r="K511" s="31">
        <f t="shared" si="73"/>
        <v>0</v>
      </c>
      <c r="L511" s="2">
        <f t="shared" si="74"/>
        <v>0</v>
      </c>
      <c r="M511" s="2">
        <f t="shared" si="75"/>
        <v>0</v>
      </c>
      <c r="N511" s="2">
        <f t="shared" si="76"/>
        <v>0</v>
      </c>
      <c r="O511" s="44">
        <f t="shared" si="77"/>
        <v>0</v>
      </c>
      <c r="P511" s="11">
        <f t="shared" si="78"/>
        <v>0</v>
      </c>
      <c r="Q511" s="5" t="str">
        <f t="shared" si="79"/>
        <v>euro</v>
      </c>
      <c r="R511" s="10">
        <f t="shared" si="80"/>
        <v>0</v>
      </c>
      <c r="S511" s="2"/>
      <c r="T511" s="50" t="str" cm="1">
        <f t="array" ref="T511">_xlfn.IFS(R511&gt;I511,"KO : Le montant retenu est supérieur au montant présenté. Merci de revoir la ligne de contributions ou plafonner son montant.",I511=0,"",R511=I511,"OK",R511&lt;I511,"Montant instruit inférieur au montant présenté.")</f>
        <v/>
      </c>
      <c r="U511" s="9">
        <f t="shared" si="81"/>
        <v>0</v>
      </c>
    </row>
    <row r="512" spans="1:21" x14ac:dyDescent="0.35">
      <c r="A512" s="5">
        <v>508</v>
      </c>
      <c r="B512" s="2"/>
      <c r="C512" s="2"/>
      <c r="D512" s="2"/>
      <c r="E512" s="2"/>
      <c r="F512" s="44"/>
      <c r="G512" s="11"/>
      <c r="H512" s="5" t="s">
        <v>250</v>
      </c>
      <c r="I512" s="10">
        <f t="shared" si="72"/>
        <v>0</v>
      </c>
      <c r="J512" s="40"/>
      <c r="K512" s="31">
        <f t="shared" si="73"/>
        <v>0</v>
      </c>
      <c r="L512" s="2">
        <f t="shared" si="74"/>
        <v>0</v>
      </c>
      <c r="M512" s="2">
        <f t="shared" si="75"/>
        <v>0</v>
      </c>
      <c r="N512" s="2">
        <f t="shared" si="76"/>
        <v>0</v>
      </c>
      <c r="O512" s="44">
        <f t="shared" si="77"/>
        <v>0</v>
      </c>
      <c r="P512" s="11">
        <f t="shared" si="78"/>
        <v>0</v>
      </c>
      <c r="Q512" s="5" t="str">
        <f t="shared" si="79"/>
        <v>euro</v>
      </c>
      <c r="R512" s="10">
        <f t="shared" si="80"/>
        <v>0</v>
      </c>
      <c r="S512" s="2"/>
      <c r="T512" s="50" t="str" cm="1">
        <f t="array" ref="T512">_xlfn.IFS(R512&gt;I512,"KO : Le montant retenu est supérieur au montant présenté. Merci de revoir la ligne de contributions ou plafonner son montant.",I512=0,"",R512=I512,"OK",R512&lt;I512,"Montant instruit inférieur au montant présenté.")</f>
        <v/>
      </c>
      <c r="U512" s="9">
        <f t="shared" si="81"/>
        <v>0</v>
      </c>
    </row>
    <row r="513" spans="1:21" x14ac:dyDescent="0.35">
      <c r="A513" s="5">
        <v>509</v>
      </c>
      <c r="B513" s="2"/>
      <c r="C513" s="2"/>
      <c r="D513" s="2"/>
      <c r="E513" s="2"/>
      <c r="F513" s="44"/>
      <c r="G513" s="11"/>
      <c r="H513" s="5" t="s">
        <v>250</v>
      </c>
      <c r="I513" s="10">
        <f t="shared" si="72"/>
        <v>0</v>
      </c>
      <c r="J513" s="40"/>
      <c r="K513" s="31">
        <f t="shared" si="73"/>
        <v>0</v>
      </c>
      <c r="L513" s="2">
        <f t="shared" si="74"/>
        <v>0</v>
      </c>
      <c r="M513" s="2">
        <f t="shared" si="75"/>
        <v>0</v>
      </c>
      <c r="N513" s="2">
        <f t="shared" si="76"/>
        <v>0</v>
      </c>
      <c r="O513" s="44">
        <f t="shared" si="77"/>
        <v>0</v>
      </c>
      <c r="P513" s="11">
        <f t="shared" si="78"/>
        <v>0</v>
      </c>
      <c r="Q513" s="5" t="str">
        <f t="shared" si="79"/>
        <v>euro</v>
      </c>
      <c r="R513" s="10">
        <f t="shared" si="80"/>
        <v>0</v>
      </c>
      <c r="S513" s="2"/>
      <c r="T513" s="50" t="str" cm="1">
        <f t="array" ref="T513">_xlfn.IFS(R513&gt;I513,"KO : Le montant retenu est supérieur au montant présenté. Merci de revoir la ligne de contributions ou plafonner son montant.",I513=0,"",R513=I513,"OK",R513&lt;I513,"Montant instruit inférieur au montant présenté.")</f>
        <v/>
      </c>
      <c r="U513" s="9">
        <f t="shared" si="81"/>
        <v>0</v>
      </c>
    </row>
    <row r="514" spans="1:21" x14ac:dyDescent="0.35">
      <c r="A514" s="5">
        <v>510</v>
      </c>
      <c r="B514" s="2"/>
      <c r="C514" s="2"/>
      <c r="D514" s="2"/>
      <c r="E514" s="2"/>
      <c r="F514" s="44"/>
      <c r="G514" s="11"/>
      <c r="H514" s="5" t="s">
        <v>250</v>
      </c>
      <c r="I514" s="10">
        <f t="shared" si="72"/>
        <v>0</v>
      </c>
      <c r="J514" s="40"/>
      <c r="K514" s="31">
        <f t="shared" si="73"/>
        <v>0</v>
      </c>
      <c r="L514" s="2">
        <f t="shared" si="74"/>
        <v>0</v>
      </c>
      <c r="M514" s="2">
        <f t="shared" si="75"/>
        <v>0</v>
      </c>
      <c r="N514" s="2">
        <f t="shared" si="76"/>
        <v>0</v>
      </c>
      <c r="O514" s="44">
        <f t="shared" si="77"/>
        <v>0</v>
      </c>
      <c r="P514" s="11">
        <f t="shared" si="78"/>
        <v>0</v>
      </c>
      <c r="Q514" s="5" t="str">
        <f t="shared" si="79"/>
        <v>euro</v>
      </c>
      <c r="R514" s="10">
        <f t="shared" si="80"/>
        <v>0</v>
      </c>
      <c r="S514" s="2"/>
      <c r="T514" s="50" t="str" cm="1">
        <f t="array" ref="T514">_xlfn.IFS(R514&gt;I514,"KO : Le montant retenu est supérieur au montant présenté. Merci de revoir la ligne de contributions ou plafonner son montant.",I514=0,"",R514=I514,"OK",R514&lt;I514,"Montant instruit inférieur au montant présenté.")</f>
        <v/>
      </c>
      <c r="U514" s="9">
        <f t="shared" si="81"/>
        <v>0</v>
      </c>
    </row>
    <row r="515" spans="1:21" x14ac:dyDescent="0.35">
      <c r="A515" s="5">
        <v>511</v>
      </c>
      <c r="B515" s="2"/>
      <c r="C515" s="2"/>
      <c r="D515" s="2"/>
      <c r="E515" s="2"/>
      <c r="F515" s="44"/>
      <c r="G515" s="11"/>
      <c r="H515" s="5" t="s">
        <v>250</v>
      </c>
      <c r="I515" s="10">
        <f t="shared" si="72"/>
        <v>0</v>
      </c>
      <c r="J515" s="40"/>
      <c r="K515" s="31">
        <f t="shared" si="73"/>
        <v>0</v>
      </c>
      <c r="L515" s="2">
        <f t="shared" si="74"/>
        <v>0</v>
      </c>
      <c r="M515" s="2">
        <f t="shared" si="75"/>
        <v>0</v>
      </c>
      <c r="N515" s="2">
        <f t="shared" si="76"/>
        <v>0</v>
      </c>
      <c r="O515" s="44">
        <f t="shared" si="77"/>
        <v>0</v>
      </c>
      <c r="P515" s="11">
        <f t="shared" si="78"/>
        <v>0</v>
      </c>
      <c r="Q515" s="5" t="str">
        <f t="shared" si="79"/>
        <v>euro</v>
      </c>
      <c r="R515" s="10">
        <f t="shared" si="80"/>
        <v>0</v>
      </c>
      <c r="S515" s="2"/>
      <c r="T515" s="50" t="str" cm="1">
        <f t="array" ref="T515">_xlfn.IFS(R515&gt;I515,"KO : Le montant retenu est supérieur au montant présenté. Merci de revoir la ligne de contributions ou plafonner son montant.",I515=0,"",R515=I515,"OK",R515&lt;I515,"Montant instruit inférieur au montant présenté.")</f>
        <v/>
      </c>
      <c r="U515" s="9">
        <f t="shared" si="81"/>
        <v>0</v>
      </c>
    </row>
    <row r="516" spans="1:21" x14ac:dyDescent="0.35">
      <c r="A516" s="5">
        <v>512</v>
      </c>
      <c r="B516" s="2"/>
      <c r="C516" s="2"/>
      <c r="D516" s="2"/>
      <c r="E516" s="2"/>
      <c r="F516" s="44"/>
      <c r="G516" s="11"/>
      <c r="H516" s="5" t="s">
        <v>250</v>
      </c>
      <c r="I516" s="10">
        <f t="shared" si="72"/>
        <v>0</v>
      </c>
      <c r="J516" s="40"/>
      <c r="K516" s="31">
        <f t="shared" si="73"/>
        <v>0</v>
      </c>
      <c r="L516" s="2">
        <f t="shared" si="74"/>
        <v>0</v>
      </c>
      <c r="M516" s="2">
        <f t="shared" si="75"/>
        <v>0</v>
      </c>
      <c r="N516" s="2">
        <f t="shared" si="76"/>
        <v>0</v>
      </c>
      <c r="O516" s="44">
        <f t="shared" si="77"/>
        <v>0</v>
      </c>
      <c r="P516" s="11">
        <f t="shared" si="78"/>
        <v>0</v>
      </c>
      <c r="Q516" s="5" t="str">
        <f t="shared" si="79"/>
        <v>euro</v>
      </c>
      <c r="R516" s="10">
        <f t="shared" si="80"/>
        <v>0</v>
      </c>
      <c r="S516" s="2"/>
      <c r="T516" s="50" t="str" cm="1">
        <f t="array" ref="T516">_xlfn.IFS(R516&gt;I516,"KO : Le montant retenu est supérieur au montant présenté. Merci de revoir la ligne de contributions ou plafonner son montant.",I516=0,"",R516=I516,"OK",R516&lt;I516,"Montant instruit inférieur au montant présenté.")</f>
        <v/>
      </c>
      <c r="U516" s="9">
        <f t="shared" si="81"/>
        <v>0</v>
      </c>
    </row>
    <row r="517" spans="1:21" x14ac:dyDescent="0.35">
      <c r="A517" s="5">
        <v>513</v>
      </c>
      <c r="B517" s="2"/>
      <c r="C517" s="2"/>
      <c r="D517" s="2"/>
      <c r="E517" s="2"/>
      <c r="F517" s="44"/>
      <c r="G517" s="11"/>
      <c r="H517" s="5" t="s">
        <v>250</v>
      </c>
      <c r="I517" s="10">
        <f t="shared" ref="I517:I580" si="82">G517*F517</f>
        <v>0</v>
      </c>
      <c r="J517" s="40"/>
      <c r="K517" s="31">
        <f t="shared" si="73"/>
        <v>0</v>
      </c>
      <c r="L517" s="2">
        <f t="shared" si="74"/>
        <v>0</v>
      </c>
      <c r="M517" s="2">
        <f t="shared" si="75"/>
        <v>0</v>
      </c>
      <c r="N517" s="2">
        <f t="shared" si="76"/>
        <v>0</v>
      </c>
      <c r="O517" s="44">
        <f t="shared" si="77"/>
        <v>0</v>
      </c>
      <c r="P517" s="11">
        <f t="shared" si="78"/>
        <v>0</v>
      </c>
      <c r="Q517" s="5" t="str">
        <f t="shared" si="79"/>
        <v>euro</v>
      </c>
      <c r="R517" s="10">
        <f t="shared" si="80"/>
        <v>0</v>
      </c>
      <c r="S517" s="2"/>
      <c r="T517" s="50" t="str" cm="1">
        <f t="array" ref="T517">_xlfn.IFS(R517&gt;I517,"KO : Le montant retenu est supérieur au montant présenté. Merci de revoir la ligne de contributions ou plafonner son montant.",I517=0,"",R517=I517,"OK",R517&lt;I517,"Montant instruit inférieur au montant présenté.")</f>
        <v/>
      </c>
      <c r="U517" s="9">
        <f t="shared" si="81"/>
        <v>0</v>
      </c>
    </row>
    <row r="518" spans="1:21" x14ac:dyDescent="0.35">
      <c r="A518" s="5">
        <v>514</v>
      </c>
      <c r="B518" s="2"/>
      <c r="C518" s="2"/>
      <c r="D518" s="2"/>
      <c r="E518" s="2"/>
      <c r="F518" s="44"/>
      <c r="G518" s="11"/>
      <c r="H518" s="5" t="s">
        <v>250</v>
      </c>
      <c r="I518" s="10">
        <f t="shared" si="82"/>
        <v>0</v>
      </c>
      <c r="J518" s="40"/>
      <c r="K518" s="31">
        <f t="shared" ref="K518:K581" si="83">B518</f>
        <v>0</v>
      </c>
      <c r="L518" s="2">
        <f t="shared" ref="L518:L581" si="84">C518</f>
        <v>0</v>
      </c>
      <c r="M518" s="2">
        <f t="shared" ref="M518:M581" si="85">D518</f>
        <v>0</v>
      </c>
      <c r="N518" s="2">
        <f t="shared" ref="N518:N581" si="86">E518</f>
        <v>0</v>
      </c>
      <c r="O518" s="44">
        <f t="shared" ref="O518:O581" si="87">F518</f>
        <v>0</v>
      </c>
      <c r="P518" s="11">
        <f t="shared" ref="P518:P581" si="88">G518</f>
        <v>0</v>
      </c>
      <c r="Q518" s="5" t="str">
        <f t="shared" ref="Q518:Q581" si="89">H518</f>
        <v>euro</v>
      </c>
      <c r="R518" s="10">
        <f t="shared" ref="R518:R581" si="90">O518*P518</f>
        <v>0</v>
      </c>
      <c r="S518" s="2"/>
      <c r="T518" s="50" t="str" cm="1">
        <f t="array" ref="T518">_xlfn.IFS(R518&gt;I518,"KO : Le montant retenu est supérieur au montant présenté. Merci de revoir la ligne de contributions ou plafonner son montant.",I518=0,"",R518=I518,"OK",R518&lt;I518,"Montant instruit inférieur au montant présenté.")</f>
        <v/>
      </c>
      <c r="U518" s="9">
        <f t="shared" ref="U518:U581" si="91">I518-R518</f>
        <v>0</v>
      </c>
    </row>
    <row r="519" spans="1:21" x14ac:dyDescent="0.35">
      <c r="A519" s="5">
        <v>515</v>
      </c>
      <c r="B519" s="2"/>
      <c r="C519" s="2"/>
      <c r="D519" s="2"/>
      <c r="E519" s="2"/>
      <c r="F519" s="44"/>
      <c r="G519" s="11"/>
      <c r="H519" s="5" t="s">
        <v>250</v>
      </c>
      <c r="I519" s="10">
        <f t="shared" si="82"/>
        <v>0</v>
      </c>
      <c r="J519" s="40"/>
      <c r="K519" s="31">
        <f t="shared" si="83"/>
        <v>0</v>
      </c>
      <c r="L519" s="2">
        <f t="shared" si="84"/>
        <v>0</v>
      </c>
      <c r="M519" s="2">
        <f t="shared" si="85"/>
        <v>0</v>
      </c>
      <c r="N519" s="2">
        <f t="shared" si="86"/>
        <v>0</v>
      </c>
      <c r="O519" s="44">
        <f t="shared" si="87"/>
        <v>0</v>
      </c>
      <c r="P519" s="11">
        <f t="shared" si="88"/>
        <v>0</v>
      </c>
      <c r="Q519" s="5" t="str">
        <f t="shared" si="89"/>
        <v>euro</v>
      </c>
      <c r="R519" s="10">
        <f t="shared" si="90"/>
        <v>0</v>
      </c>
      <c r="S519" s="2"/>
      <c r="T519" s="50" t="str" cm="1">
        <f t="array" ref="T519">_xlfn.IFS(R519&gt;I519,"KO : Le montant retenu est supérieur au montant présenté. Merci de revoir la ligne de contributions ou plafonner son montant.",I519=0,"",R519=I519,"OK",R519&lt;I519,"Montant instruit inférieur au montant présenté.")</f>
        <v/>
      </c>
      <c r="U519" s="9">
        <f t="shared" si="91"/>
        <v>0</v>
      </c>
    </row>
    <row r="520" spans="1:21" x14ac:dyDescent="0.35">
      <c r="A520" s="5">
        <v>516</v>
      </c>
      <c r="B520" s="2"/>
      <c r="C520" s="2"/>
      <c r="D520" s="2"/>
      <c r="E520" s="2"/>
      <c r="F520" s="44"/>
      <c r="G520" s="11"/>
      <c r="H520" s="5" t="s">
        <v>250</v>
      </c>
      <c r="I520" s="10">
        <f t="shared" si="82"/>
        <v>0</v>
      </c>
      <c r="J520" s="40"/>
      <c r="K520" s="31">
        <f t="shared" si="83"/>
        <v>0</v>
      </c>
      <c r="L520" s="2">
        <f t="shared" si="84"/>
        <v>0</v>
      </c>
      <c r="M520" s="2">
        <f t="shared" si="85"/>
        <v>0</v>
      </c>
      <c r="N520" s="2">
        <f t="shared" si="86"/>
        <v>0</v>
      </c>
      <c r="O520" s="44">
        <f t="shared" si="87"/>
        <v>0</v>
      </c>
      <c r="P520" s="11">
        <f t="shared" si="88"/>
        <v>0</v>
      </c>
      <c r="Q520" s="5" t="str">
        <f t="shared" si="89"/>
        <v>euro</v>
      </c>
      <c r="R520" s="10">
        <f t="shared" si="90"/>
        <v>0</v>
      </c>
      <c r="S520" s="2"/>
      <c r="T520" s="50" t="str" cm="1">
        <f t="array" ref="T520">_xlfn.IFS(R520&gt;I520,"KO : Le montant retenu est supérieur au montant présenté. Merci de revoir la ligne de contributions ou plafonner son montant.",I520=0,"",R520=I520,"OK",R520&lt;I520,"Montant instruit inférieur au montant présenté.")</f>
        <v/>
      </c>
      <c r="U520" s="9">
        <f t="shared" si="91"/>
        <v>0</v>
      </c>
    </row>
    <row r="521" spans="1:21" x14ac:dyDescent="0.35">
      <c r="A521" s="5">
        <v>517</v>
      </c>
      <c r="B521" s="2"/>
      <c r="C521" s="2"/>
      <c r="D521" s="2"/>
      <c r="E521" s="2"/>
      <c r="F521" s="44"/>
      <c r="G521" s="11"/>
      <c r="H521" s="5" t="s">
        <v>250</v>
      </c>
      <c r="I521" s="10">
        <f t="shared" si="82"/>
        <v>0</v>
      </c>
      <c r="J521" s="40"/>
      <c r="K521" s="31">
        <f t="shared" si="83"/>
        <v>0</v>
      </c>
      <c r="L521" s="2">
        <f t="shared" si="84"/>
        <v>0</v>
      </c>
      <c r="M521" s="2">
        <f t="shared" si="85"/>
        <v>0</v>
      </c>
      <c r="N521" s="2">
        <f t="shared" si="86"/>
        <v>0</v>
      </c>
      <c r="O521" s="44">
        <f t="shared" si="87"/>
        <v>0</v>
      </c>
      <c r="P521" s="11">
        <f t="shared" si="88"/>
        <v>0</v>
      </c>
      <c r="Q521" s="5" t="str">
        <f t="shared" si="89"/>
        <v>euro</v>
      </c>
      <c r="R521" s="10">
        <f t="shared" si="90"/>
        <v>0</v>
      </c>
      <c r="S521" s="2"/>
      <c r="T521" s="50" t="str" cm="1">
        <f t="array" ref="T521">_xlfn.IFS(R521&gt;I521,"KO : Le montant retenu est supérieur au montant présenté. Merci de revoir la ligne de contributions ou plafonner son montant.",I521=0,"",R521=I521,"OK",R521&lt;I521,"Montant instruit inférieur au montant présenté.")</f>
        <v/>
      </c>
      <c r="U521" s="9">
        <f t="shared" si="91"/>
        <v>0</v>
      </c>
    </row>
    <row r="522" spans="1:21" x14ac:dyDescent="0.35">
      <c r="A522" s="5">
        <v>518</v>
      </c>
      <c r="B522" s="2"/>
      <c r="C522" s="2"/>
      <c r="D522" s="2"/>
      <c r="E522" s="2"/>
      <c r="F522" s="44"/>
      <c r="G522" s="11"/>
      <c r="H522" s="5" t="s">
        <v>250</v>
      </c>
      <c r="I522" s="10">
        <f t="shared" si="82"/>
        <v>0</v>
      </c>
      <c r="J522" s="40"/>
      <c r="K522" s="31">
        <f t="shared" si="83"/>
        <v>0</v>
      </c>
      <c r="L522" s="2">
        <f t="shared" si="84"/>
        <v>0</v>
      </c>
      <c r="M522" s="2">
        <f t="shared" si="85"/>
        <v>0</v>
      </c>
      <c r="N522" s="2">
        <f t="shared" si="86"/>
        <v>0</v>
      </c>
      <c r="O522" s="44">
        <f t="shared" si="87"/>
        <v>0</v>
      </c>
      <c r="P522" s="11">
        <f t="shared" si="88"/>
        <v>0</v>
      </c>
      <c r="Q522" s="5" t="str">
        <f t="shared" si="89"/>
        <v>euro</v>
      </c>
      <c r="R522" s="10">
        <f t="shared" si="90"/>
        <v>0</v>
      </c>
      <c r="S522" s="2"/>
      <c r="T522" s="50" t="str" cm="1">
        <f t="array" ref="T522">_xlfn.IFS(R522&gt;I522,"KO : Le montant retenu est supérieur au montant présenté. Merci de revoir la ligne de contributions ou plafonner son montant.",I522=0,"",R522=I522,"OK",R522&lt;I522,"Montant instruit inférieur au montant présenté.")</f>
        <v/>
      </c>
      <c r="U522" s="9">
        <f t="shared" si="91"/>
        <v>0</v>
      </c>
    </row>
    <row r="523" spans="1:21" x14ac:dyDescent="0.35">
      <c r="A523" s="5">
        <v>519</v>
      </c>
      <c r="B523" s="2"/>
      <c r="C523" s="2"/>
      <c r="D523" s="2"/>
      <c r="E523" s="2"/>
      <c r="F523" s="44"/>
      <c r="G523" s="11"/>
      <c r="H523" s="5" t="s">
        <v>250</v>
      </c>
      <c r="I523" s="10">
        <f t="shared" si="82"/>
        <v>0</v>
      </c>
      <c r="J523" s="40"/>
      <c r="K523" s="31">
        <f t="shared" si="83"/>
        <v>0</v>
      </c>
      <c r="L523" s="2">
        <f t="shared" si="84"/>
        <v>0</v>
      </c>
      <c r="M523" s="2">
        <f t="shared" si="85"/>
        <v>0</v>
      </c>
      <c r="N523" s="2">
        <f t="shared" si="86"/>
        <v>0</v>
      </c>
      <c r="O523" s="44">
        <f t="shared" si="87"/>
        <v>0</v>
      </c>
      <c r="P523" s="11">
        <f t="shared" si="88"/>
        <v>0</v>
      </c>
      <c r="Q523" s="5" t="str">
        <f t="shared" si="89"/>
        <v>euro</v>
      </c>
      <c r="R523" s="10">
        <f t="shared" si="90"/>
        <v>0</v>
      </c>
      <c r="S523" s="2"/>
      <c r="T523" s="50" t="str" cm="1">
        <f t="array" ref="T523">_xlfn.IFS(R523&gt;I523,"KO : Le montant retenu est supérieur au montant présenté. Merci de revoir la ligne de contributions ou plafonner son montant.",I523=0,"",R523=I523,"OK",R523&lt;I523,"Montant instruit inférieur au montant présenté.")</f>
        <v/>
      </c>
      <c r="U523" s="9">
        <f t="shared" si="91"/>
        <v>0</v>
      </c>
    </row>
    <row r="524" spans="1:21" x14ac:dyDescent="0.35">
      <c r="A524" s="5">
        <v>520</v>
      </c>
      <c r="B524" s="2"/>
      <c r="C524" s="2"/>
      <c r="D524" s="2"/>
      <c r="E524" s="2"/>
      <c r="F524" s="44"/>
      <c r="G524" s="11"/>
      <c r="H524" s="5" t="s">
        <v>250</v>
      </c>
      <c r="I524" s="10">
        <f t="shared" si="82"/>
        <v>0</v>
      </c>
      <c r="J524" s="40"/>
      <c r="K524" s="31">
        <f t="shared" si="83"/>
        <v>0</v>
      </c>
      <c r="L524" s="2">
        <f t="shared" si="84"/>
        <v>0</v>
      </c>
      <c r="M524" s="2">
        <f t="shared" si="85"/>
        <v>0</v>
      </c>
      <c r="N524" s="2">
        <f t="shared" si="86"/>
        <v>0</v>
      </c>
      <c r="O524" s="44">
        <f t="shared" si="87"/>
        <v>0</v>
      </c>
      <c r="P524" s="11">
        <f t="shared" si="88"/>
        <v>0</v>
      </c>
      <c r="Q524" s="5" t="str">
        <f t="shared" si="89"/>
        <v>euro</v>
      </c>
      <c r="R524" s="10">
        <f t="shared" si="90"/>
        <v>0</v>
      </c>
      <c r="S524" s="2"/>
      <c r="T524" s="50" t="str" cm="1">
        <f t="array" ref="T524">_xlfn.IFS(R524&gt;I524,"KO : Le montant retenu est supérieur au montant présenté. Merci de revoir la ligne de contributions ou plafonner son montant.",I524=0,"",R524=I524,"OK",R524&lt;I524,"Montant instruit inférieur au montant présenté.")</f>
        <v/>
      </c>
      <c r="U524" s="9">
        <f t="shared" si="91"/>
        <v>0</v>
      </c>
    </row>
    <row r="525" spans="1:21" x14ac:dyDescent="0.35">
      <c r="A525" s="5">
        <v>521</v>
      </c>
      <c r="B525" s="2"/>
      <c r="C525" s="2"/>
      <c r="D525" s="2"/>
      <c r="E525" s="2"/>
      <c r="F525" s="44"/>
      <c r="G525" s="11"/>
      <c r="H525" s="5" t="s">
        <v>250</v>
      </c>
      <c r="I525" s="10">
        <f t="shared" si="82"/>
        <v>0</v>
      </c>
      <c r="J525" s="40"/>
      <c r="K525" s="31">
        <f t="shared" si="83"/>
        <v>0</v>
      </c>
      <c r="L525" s="2">
        <f t="shared" si="84"/>
        <v>0</v>
      </c>
      <c r="M525" s="2">
        <f t="shared" si="85"/>
        <v>0</v>
      </c>
      <c r="N525" s="2">
        <f t="shared" si="86"/>
        <v>0</v>
      </c>
      <c r="O525" s="44">
        <f t="shared" si="87"/>
        <v>0</v>
      </c>
      <c r="P525" s="11">
        <f t="shared" si="88"/>
        <v>0</v>
      </c>
      <c r="Q525" s="5" t="str">
        <f t="shared" si="89"/>
        <v>euro</v>
      </c>
      <c r="R525" s="10">
        <f t="shared" si="90"/>
        <v>0</v>
      </c>
      <c r="S525" s="2"/>
      <c r="T525" s="50" t="str" cm="1">
        <f t="array" ref="T525">_xlfn.IFS(R525&gt;I525,"KO : Le montant retenu est supérieur au montant présenté. Merci de revoir la ligne de contributions ou plafonner son montant.",I525=0,"",R525=I525,"OK",R525&lt;I525,"Montant instruit inférieur au montant présenté.")</f>
        <v/>
      </c>
      <c r="U525" s="9">
        <f t="shared" si="91"/>
        <v>0</v>
      </c>
    </row>
    <row r="526" spans="1:21" x14ac:dyDescent="0.35">
      <c r="A526" s="5">
        <v>522</v>
      </c>
      <c r="B526" s="2"/>
      <c r="C526" s="2"/>
      <c r="D526" s="2"/>
      <c r="E526" s="2"/>
      <c r="F526" s="44"/>
      <c r="G526" s="11"/>
      <c r="H526" s="5" t="s">
        <v>250</v>
      </c>
      <c r="I526" s="10">
        <f t="shared" si="82"/>
        <v>0</v>
      </c>
      <c r="J526" s="40"/>
      <c r="K526" s="31">
        <f t="shared" si="83"/>
        <v>0</v>
      </c>
      <c r="L526" s="2">
        <f t="shared" si="84"/>
        <v>0</v>
      </c>
      <c r="M526" s="2">
        <f t="shared" si="85"/>
        <v>0</v>
      </c>
      <c r="N526" s="2">
        <f t="shared" si="86"/>
        <v>0</v>
      </c>
      <c r="O526" s="44">
        <f t="shared" si="87"/>
        <v>0</v>
      </c>
      <c r="P526" s="11">
        <f t="shared" si="88"/>
        <v>0</v>
      </c>
      <c r="Q526" s="5" t="str">
        <f t="shared" si="89"/>
        <v>euro</v>
      </c>
      <c r="R526" s="10">
        <f t="shared" si="90"/>
        <v>0</v>
      </c>
      <c r="S526" s="2"/>
      <c r="T526" s="50" t="str" cm="1">
        <f t="array" ref="T526">_xlfn.IFS(R526&gt;I526,"KO : Le montant retenu est supérieur au montant présenté. Merci de revoir la ligne de contributions ou plafonner son montant.",I526=0,"",R526=I526,"OK",R526&lt;I526,"Montant instruit inférieur au montant présenté.")</f>
        <v/>
      </c>
      <c r="U526" s="9">
        <f t="shared" si="91"/>
        <v>0</v>
      </c>
    </row>
    <row r="527" spans="1:21" x14ac:dyDescent="0.35">
      <c r="A527" s="5">
        <v>523</v>
      </c>
      <c r="B527" s="2"/>
      <c r="C527" s="2"/>
      <c r="D527" s="2"/>
      <c r="E527" s="2"/>
      <c r="F527" s="44"/>
      <c r="G527" s="11"/>
      <c r="H527" s="5" t="s">
        <v>250</v>
      </c>
      <c r="I527" s="10">
        <f t="shared" si="82"/>
        <v>0</v>
      </c>
      <c r="J527" s="40"/>
      <c r="K527" s="31">
        <f t="shared" si="83"/>
        <v>0</v>
      </c>
      <c r="L527" s="2">
        <f t="shared" si="84"/>
        <v>0</v>
      </c>
      <c r="M527" s="2">
        <f t="shared" si="85"/>
        <v>0</v>
      </c>
      <c r="N527" s="2">
        <f t="shared" si="86"/>
        <v>0</v>
      </c>
      <c r="O527" s="44">
        <f t="shared" si="87"/>
        <v>0</v>
      </c>
      <c r="P527" s="11">
        <f t="shared" si="88"/>
        <v>0</v>
      </c>
      <c r="Q527" s="5" t="str">
        <f t="shared" si="89"/>
        <v>euro</v>
      </c>
      <c r="R527" s="10">
        <f t="shared" si="90"/>
        <v>0</v>
      </c>
      <c r="S527" s="2"/>
      <c r="T527" s="50" t="str" cm="1">
        <f t="array" ref="T527">_xlfn.IFS(R527&gt;I527,"KO : Le montant retenu est supérieur au montant présenté. Merci de revoir la ligne de contributions ou plafonner son montant.",I527=0,"",R527=I527,"OK",R527&lt;I527,"Montant instruit inférieur au montant présenté.")</f>
        <v/>
      </c>
      <c r="U527" s="9">
        <f t="shared" si="91"/>
        <v>0</v>
      </c>
    </row>
    <row r="528" spans="1:21" x14ac:dyDescent="0.35">
      <c r="A528" s="5">
        <v>524</v>
      </c>
      <c r="B528" s="2"/>
      <c r="C528" s="2"/>
      <c r="D528" s="2"/>
      <c r="E528" s="2"/>
      <c r="F528" s="44"/>
      <c r="G528" s="11"/>
      <c r="H528" s="5" t="s">
        <v>250</v>
      </c>
      <c r="I528" s="10">
        <f t="shared" si="82"/>
        <v>0</v>
      </c>
      <c r="J528" s="40"/>
      <c r="K528" s="31">
        <f t="shared" si="83"/>
        <v>0</v>
      </c>
      <c r="L528" s="2">
        <f t="shared" si="84"/>
        <v>0</v>
      </c>
      <c r="M528" s="2">
        <f t="shared" si="85"/>
        <v>0</v>
      </c>
      <c r="N528" s="2">
        <f t="shared" si="86"/>
        <v>0</v>
      </c>
      <c r="O528" s="44">
        <f t="shared" si="87"/>
        <v>0</v>
      </c>
      <c r="P528" s="11">
        <f t="shared" si="88"/>
        <v>0</v>
      </c>
      <c r="Q528" s="5" t="str">
        <f t="shared" si="89"/>
        <v>euro</v>
      </c>
      <c r="R528" s="10">
        <f t="shared" si="90"/>
        <v>0</v>
      </c>
      <c r="S528" s="2"/>
      <c r="T528" s="50" t="str" cm="1">
        <f t="array" ref="T528">_xlfn.IFS(R528&gt;I528,"KO : Le montant retenu est supérieur au montant présenté. Merci de revoir la ligne de contributions ou plafonner son montant.",I528=0,"",R528=I528,"OK",R528&lt;I528,"Montant instruit inférieur au montant présenté.")</f>
        <v/>
      </c>
      <c r="U528" s="9">
        <f t="shared" si="91"/>
        <v>0</v>
      </c>
    </row>
    <row r="529" spans="1:21" x14ac:dyDescent="0.35">
      <c r="A529" s="5">
        <v>525</v>
      </c>
      <c r="B529" s="2"/>
      <c r="C529" s="2"/>
      <c r="D529" s="2"/>
      <c r="E529" s="2"/>
      <c r="F529" s="44"/>
      <c r="G529" s="11"/>
      <c r="H529" s="5" t="s">
        <v>250</v>
      </c>
      <c r="I529" s="10">
        <f t="shared" si="82"/>
        <v>0</v>
      </c>
      <c r="J529" s="40"/>
      <c r="K529" s="31">
        <f t="shared" si="83"/>
        <v>0</v>
      </c>
      <c r="L529" s="2">
        <f t="shared" si="84"/>
        <v>0</v>
      </c>
      <c r="M529" s="2">
        <f t="shared" si="85"/>
        <v>0</v>
      </c>
      <c r="N529" s="2">
        <f t="shared" si="86"/>
        <v>0</v>
      </c>
      <c r="O529" s="44">
        <f t="shared" si="87"/>
        <v>0</v>
      </c>
      <c r="P529" s="11">
        <f t="shared" si="88"/>
        <v>0</v>
      </c>
      <c r="Q529" s="5" t="str">
        <f t="shared" si="89"/>
        <v>euro</v>
      </c>
      <c r="R529" s="10">
        <f t="shared" si="90"/>
        <v>0</v>
      </c>
      <c r="S529" s="2"/>
      <c r="T529" s="50" t="str" cm="1">
        <f t="array" ref="T529">_xlfn.IFS(R529&gt;I529,"KO : Le montant retenu est supérieur au montant présenté. Merci de revoir la ligne de contributions ou plafonner son montant.",I529=0,"",R529=I529,"OK",R529&lt;I529,"Montant instruit inférieur au montant présenté.")</f>
        <v/>
      </c>
      <c r="U529" s="9">
        <f t="shared" si="91"/>
        <v>0</v>
      </c>
    </row>
    <row r="530" spans="1:21" x14ac:dyDescent="0.35">
      <c r="A530" s="5">
        <v>526</v>
      </c>
      <c r="B530" s="2"/>
      <c r="C530" s="2"/>
      <c r="D530" s="2"/>
      <c r="E530" s="2"/>
      <c r="F530" s="44"/>
      <c r="G530" s="11"/>
      <c r="H530" s="5" t="s">
        <v>250</v>
      </c>
      <c r="I530" s="10">
        <f t="shared" si="82"/>
        <v>0</v>
      </c>
      <c r="J530" s="40"/>
      <c r="K530" s="31">
        <f t="shared" si="83"/>
        <v>0</v>
      </c>
      <c r="L530" s="2">
        <f t="shared" si="84"/>
        <v>0</v>
      </c>
      <c r="M530" s="2">
        <f t="shared" si="85"/>
        <v>0</v>
      </c>
      <c r="N530" s="2">
        <f t="shared" si="86"/>
        <v>0</v>
      </c>
      <c r="O530" s="44">
        <f t="shared" si="87"/>
        <v>0</v>
      </c>
      <c r="P530" s="11">
        <f t="shared" si="88"/>
        <v>0</v>
      </c>
      <c r="Q530" s="5" t="str">
        <f t="shared" si="89"/>
        <v>euro</v>
      </c>
      <c r="R530" s="10">
        <f t="shared" si="90"/>
        <v>0</v>
      </c>
      <c r="S530" s="2"/>
      <c r="T530" s="50" t="str" cm="1">
        <f t="array" ref="T530">_xlfn.IFS(R530&gt;I530,"KO : Le montant retenu est supérieur au montant présenté. Merci de revoir la ligne de contributions ou plafonner son montant.",I530=0,"",R530=I530,"OK",R530&lt;I530,"Montant instruit inférieur au montant présenté.")</f>
        <v/>
      </c>
      <c r="U530" s="9">
        <f t="shared" si="91"/>
        <v>0</v>
      </c>
    </row>
    <row r="531" spans="1:21" x14ac:dyDescent="0.35">
      <c r="A531" s="5">
        <v>527</v>
      </c>
      <c r="B531" s="2"/>
      <c r="C531" s="2"/>
      <c r="D531" s="2"/>
      <c r="E531" s="2"/>
      <c r="F531" s="44"/>
      <c r="G531" s="11"/>
      <c r="H531" s="5" t="s">
        <v>250</v>
      </c>
      <c r="I531" s="10">
        <f t="shared" si="82"/>
        <v>0</v>
      </c>
      <c r="J531" s="40"/>
      <c r="K531" s="31">
        <f t="shared" si="83"/>
        <v>0</v>
      </c>
      <c r="L531" s="2">
        <f t="shared" si="84"/>
        <v>0</v>
      </c>
      <c r="M531" s="2">
        <f t="shared" si="85"/>
        <v>0</v>
      </c>
      <c r="N531" s="2">
        <f t="shared" si="86"/>
        <v>0</v>
      </c>
      <c r="O531" s="44">
        <f t="shared" si="87"/>
        <v>0</v>
      </c>
      <c r="P531" s="11">
        <f t="shared" si="88"/>
        <v>0</v>
      </c>
      <c r="Q531" s="5" t="str">
        <f t="shared" si="89"/>
        <v>euro</v>
      </c>
      <c r="R531" s="10">
        <f t="shared" si="90"/>
        <v>0</v>
      </c>
      <c r="S531" s="2"/>
      <c r="T531" s="50" t="str" cm="1">
        <f t="array" ref="T531">_xlfn.IFS(R531&gt;I531,"KO : Le montant retenu est supérieur au montant présenté. Merci de revoir la ligne de contributions ou plafonner son montant.",I531=0,"",R531=I531,"OK",R531&lt;I531,"Montant instruit inférieur au montant présenté.")</f>
        <v/>
      </c>
      <c r="U531" s="9">
        <f t="shared" si="91"/>
        <v>0</v>
      </c>
    </row>
    <row r="532" spans="1:21" x14ac:dyDescent="0.35">
      <c r="A532" s="5">
        <v>528</v>
      </c>
      <c r="B532" s="2"/>
      <c r="C532" s="2"/>
      <c r="D532" s="2"/>
      <c r="E532" s="2"/>
      <c r="F532" s="44"/>
      <c r="G532" s="11"/>
      <c r="H532" s="5" t="s">
        <v>250</v>
      </c>
      <c r="I532" s="10">
        <f t="shared" si="82"/>
        <v>0</v>
      </c>
      <c r="J532" s="40"/>
      <c r="K532" s="31">
        <f t="shared" si="83"/>
        <v>0</v>
      </c>
      <c r="L532" s="2">
        <f t="shared" si="84"/>
        <v>0</v>
      </c>
      <c r="M532" s="2">
        <f t="shared" si="85"/>
        <v>0</v>
      </c>
      <c r="N532" s="2">
        <f t="shared" si="86"/>
        <v>0</v>
      </c>
      <c r="O532" s="44">
        <f t="shared" si="87"/>
        <v>0</v>
      </c>
      <c r="P532" s="11">
        <f t="shared" si="88"/>
        <v>0</v>
      </c>
      <c r="Q532" s="5" t="str">
        <f t="shared" si="89"/>
        <v>euro</v>
      </c>
      <c r="R532" s="10">
        <f t="shared" si="90"/>
        <v>0</v>
      </c>
      <c r="S532" s="2"/>
      <c r="T532" s="50" t="str" cm="1">
        <f t="array" ref="T532">_xlfn.IFS(R532&gt;I532,"KO : Le montant retenu est supérieur au montant présenté. Merci de revoir la ligne de contributions ou plafonner son montant.",I532=0,"",R532=I532,"OK",R532&lt;I532,"Montant instruit inférieur au montant présenté.")</f>
        <v/>
      </c>
      <c r="U532" s="9">
        <f t="shared" si="91"/>
        <v>0</v>
      </c>
    </row>
    <row r="533" spans="1:21" x14ac:dyDescent="0.35">
      <c r="A533" s="5">
        <v>529</v>
      </c>
      <c r="B533" s="2"/>
      <c r="C533" s="2"/>
      <c r="D533" s="2"/>
      <c r="E533" s="2"/>
      <c r="F533" s="44"/>
      <c r="G533" s="11"/>
      <c r="H533" s="5" t="s">
        <v>250</v>
      </c>
      <c r="I533" s="10">
        <f t="shared" si="82"/>
        <v>0</v>
      </c>
      <c r="J533" s="40"/>
      <c r="K533" s="31">
        <f t="shared" si="83"/>
        <v>0</v>
      </c>
      <c r="L533" s="2">
        <f t="shared" si="84"/>
        <v>0</v>
      </c>
      <c r="M533" s="2">
        <f t="shared" si="85"/>
        <v>0</v>
      </c>
      <c r="N533" s="2">
        <f t="shared" si="86"/>
        <v>0</v>
      </c>
      <c r="O533" s="44">
        <f t="shared" si="87"/>
        <v>0</v>
      </c>
      <c r="P533" s="11">
        <f t="shared" si="88"/>
        <v>0</v>
      </c>
      <c r="Q533" s="5" t="str">
        <f t="shared" si="89"/>
        <v>euro</v>
      </c>
      <c r="R533" s="10">
        <f t="shared" si="90"/>
        <v>0</v>
      </c>
      <c r="S533" s="2"/>
      <c r="T533" s="50" t="str" cm="1">
        <f t="array" ref="T533">_xlfn.IFS(R533&gt;I533,"KO : Le montant retenu est supérieur au montant présenté. Merci de revoir la ligne de contributions ou plafonner son montant.",I533=0,"",R533=I533,"OK",R533&lt;I533,"Montant instruit inférieur au montant présenté.")</f>
        <v/>
      </c>
      <c r="U533" s="9">
        <f t="shared" si="91"/>
        <v>0</v>
      </c>
    </row>
    <row r="534" spans="1:21" x14ac:dyDescent="0.35">
      <c r="A534" s="5">
        <v>530</v>
      </c>
      <c r="B534" s="2"/>
      <c r="C534" s="2"/>
      <c r="D534" s="2"/>
      <c r="E534" s="2"/>
      <c r="F534" s="44"/>
      <c r="G534" s="11"/>
      <c r="H534" s="5" t="s">
        <v>250</v>
      </c>
      <c r="I534" s="10">
        <f t="shared" si="82"/>
        <v>0</v>
      </c>
      <c r="J534" s="40"/>
      <c r="K534" s="31">
        <f t="shared" si="83"/>
        <v>0</v>
      </c>
      <c r="L534" s="2">
        <f t="shared" si="84"/>
        <v>0</v>
      </c>
      <c r="M534" s="2">
        <f t="shared" si="85"/>
        <v>0</v>
      </c>
      <c r="N534" s="2">
        <f t="shared" si="86"/>
        <v>0</v>
      </c>
      <c r="O534" s="44">
        <f t="shared" si="87"/>
        <v>0</v>
      </c>
      <c r="P534" s="11">
        <f t="shared" si="88"/>
        <v>0</v>
      </c>
      <c r="Q534" s="5" t="str">
        <f t="shared" si="89"/>
        <v>euro</v>
      </c>
      <c r="R534" s="10">
        <f t="shared" si="90"/>
        <v>0</v>
      </c>
      <c r="S534" s="2"/>
      <c r="T534" s="50" t="str" cm="1">
        <f t="array" ref="T534">_xlfn.IFS(R534&gt;I534,"KO : Le montant retenu est supérieur au montant présenté. Merci de revoir la ligne de contributions ou plafonner son montant.",I534=0,"",R534=I534,"OK",R534&lt;I534,"Montant instruit inférieur au montant présenté.")</f>
        <v/>
      </c>
      <c r="U534" s="9">
        <f t="shared" si="91"/>
        <v>0</v>
      </c>
    </row>
    <row r="535" spans="1:21" x14ac:dyDescent="0.35">
      <c r="A535" s="5">
        <v>531</v>
      </c>
      <c r="B535" s="2"/>
      <c r="C535" s="2"/>
      <c r="D535" s="2"/>
      <c r="E535" s="2"/>
      <c r="F535" s="44"/>
      <c r="G535" s="11"/>
      <c r="H535" s="5" t="s">
        <v>250</v>
      </c>
      <c r="I535" s="10">
        <f t="shared" si="82"/>
        <v>0</v>
      </c>
      <c r="J535" s="40"/>
      <c r="K535" s="31">
        <f t="shared" si="83"/>
        <v>0</v>
      </c>
      <c r="L535" s="2">
        <f t="shared" si="84"/>
        <v>0</v>
      </c>
      <c r="M535" s="2">
        <f t="shared" si="85"/>
        <v>0</v>
      </c>
      <c r="N535" s="2">
        <f t="shared" si="86"/>
        <v>0</v>
      </c>
      <c r="O535" s="44">
        <f t="shared" si="87"/>
        <v>0</v>
      </c>
      <c r="P535" s="11">
        <f t="shared" si="88"/>
        <v>0</v>
      </c>
      <c r="Q535" s="5" t="str">
        <f t="shared" si="89"/>
        <v>euro</v>
      </c>
      <c r="R535" s="10">
        <f t="shared" si="90"/>
        <v>0</v>
      </c>
      <c r="S535" s="2"/>
      <c r="T535" s="50" t="str" cm="1">
        <f t="array" ref="T535">_xlfn.IFS(R535&gt;I535,"KO : Le montant retenu est supérieur au montant présenté. Merci de revoir la ligne de contributions ou plafonner son montant.",I535=0,"",R535=I535,"OK",R535&lt;I535,"Montant instruit inférieur au montant présenté.")</f>
        <v/>
      </c>
      <c r="U535" s="9">
        <f t="shared" si="91"/>
        <v>0</v>
      </c>
    </row>
    <row r="536" spans="1:21" x14ac:dyDescent="0.35">
      <c r="A536" s="5">
        <v>532</v>
      </c>
      <c r="B536" s="2"/>
      <c r="C536" s="2"/>
      <c r="D536" s="2"/>
      <c r="E536" s="2"/>
      <c r="F536" s="44"/>
      <c r="G536" s="11"/>
      <c r="H536" s="5" t="s">
        <v>250</v>
      </c>
      <c r="I536" s="10">
        <f t="shared" si="82"/>
        <v>0</v>
      </c>
      <c r="J536" s="40"/>
      <c r="K536" s="31">
        <f t="shared" si="83"/>
        <v>0</v>
      </c>
      <c r="L536" s="2">
        <f t="shared" si="84"/>
        <v>0</v>
      </c>
      <c r="M536" s="2">
        <f t="shared" si="85"/>
        <v>0</v>
      </c>
      <c r="N536" s="2">
        <f t="shared" si="86"/>
        <v>0</v>
      </c>
      <c r="O536" s="44">
        <f t="shared" si="87"/>
        <v>0</v>
      </c>
      <c r="P536" s="11">
        <f t="shared" si="88"/>
        <v>0</v>
      </c>
      <c r="Q536" s="5" t="str">
        <f t="shared" si="89"/>
        <v>euro</v>
      </c>
      <c r="R536" s="10">
        <f t="shared" si="90"/>
        <v>0</v>
      </c>
      <c r="S536" s="2"/>
      <c r="T536" s="50" t="str" cm="1">
        <f t="array" ref="T536">_xlfn.IFS(R536&gt;I536,"KO : Le montant retenu est supérieur au montant présenté. Merci de revoir la ligne de contributions ou plafonner son montant.",I536=0,"",R536=I536,"OK",R536&lt;I536,"Montant instruit inférieur au montant présenté.")</f>
        <v/>
      </c>
      <c r="U536" s="9">
        <f t="shared" si="91"/>
        <v>0</v>
      </c>
    </row>
    <row r="537" spans="1:21" x14ac:dyDescent="0.35">
      <c r="A537" s="5">
        <v>533</v>
      </c>
      <c r="B537" s="2"/>
      <c r="C537" s="2"/>
      <c r="D537" s="2"/>
      <c r="E537" s="2"/>
      <c r="F537" s="44"/>
      <c r="G537" s="11"/>
      <c r="H537" s="5" t="s">
        <v>250</v>
      </c>
      <c r="I537" s="10">
        <f t="shared" si="82"/>
        <v>0</v>
      </c>
      <c r="J537" s="40"/>
      <c r="K537" s="31">
        <f t="shared" si="83"/>
        <v>0</v>
      </c>
      <c r="L537" s="2">
        <f t="shared" si="84"/>
        <v>0</v>
      </c>
      <c r="M537" s="2">
        <f t="shared" si="85"/>
        <v>0</v>
      </c>
      <c r="N537" s="2">
        <f t="shared" si="86"/>
        <v>0</v>
      </c>
      <c r="O537" s="44">
        <f t="shared" si="87"/>
        <v>0</v>
      </c>
      <c r="P537" s="11">
        <f t="shared" si="88"/>
        <v>0</v>
      </c>
      <c r="Q537" s="5" t="str">
        <f t="shared" si="89"/>
        <v>euro</v>
      </c>
      <c r="R537" s="10">
        <f t="shared" si="90"/>
        <v>0</v>
      </c>
      <c r="S537" s="2"/>
      <c r="T537" s="50" t="str" cm="1">
        <f t="array" ref="T537">_xlfn.IFS(R537&gt;I537,"KO : Le montant retenu est supérieur au montant présenté. Merci de revoir la ligne de contributions ou plafonner son montant.",I537=0,"",R537=I537,"OK",R537&lt;I537,"Montant instruit inférieur au montant présenté.")</f>
        <v/>
      </c>
      <c r="U537" s="9">
        <f t="shared" si="91"/>
        <v>0</v>
      </c>
    </row>
    <row r="538" spans="1:21" x14ac:dyDescent="0.35">
      <c r="A538" s="5">
        <v>534</v>
      </c>
      <c r="B538" s="2"/>
      <c r="C538" s="2"/>
      <c r="D538" s="2"/>
      <c r="E538" s="2"/>
      <c r="F538" s="44"/>
      <c r="G538" s="11"/>
      <c r="H538" s="5" t="s">
        <v>250</v>
      </c>
      <c r="I538" s="10">
        <f t="shared" si="82"/>
        <v>0</v>
      </c>
      <c r="J538" s="40"/>
      <c r="K538" s="31">
        <f t="shared" si="83"/>
        <v>0</v>
      </c>
      <c r="L538" s="2">
        <f t="shared" si="84"/>
        <v>0</v>
      </c>
      <c r="M538" s="2">
        <f t="shared" si="85"/>
        <v>0</v>
      </c>
      <c r="N538" s="2">
        <f t="shared" si="86"/>
        <v>0</v>
      </c>
      <c r="O538" s="44">
        <f t="shared" si="87"/>
        <v>0</v>
      </c>
      <c r="P538" s="11">
        <f t="shared" si="88"/>
        <v>0</v>
      </c>
      <c r="Q538" s="5" t="str">
        <f t="shared" si="89"/>
        <v>euro</v>
      </c>
      <c r="R538" s="10">
        <f t="shared" si="90"/>
        <v>0</v>
      </c>
      <c r="S538" s="2"/>
      <c r="T538" s="50" t="str" cm="1">
        <f t="array" ref="T538">_xlfn.IFS(R538&gt;I538,"KO : Le montant retenu est supérieur au montant présenté. Merci de revoir la ligne de contributions ou plafonner son montant.",I538=0,"",R538=I538,"OK",R538&lt;I538,"Montant instruit inférieur au montant présenté.")</f>
        <v/>
      </c>
      <c r="U538" s="9">
        <f t="shared" si="91"/>
        <v>0</v>
      </c>
    </row>
    <row r="539" spans="1:21" x14ac:dyDescent="0.35">
      <c r="A539" s="5">
        <v>535</v>
      </c>
      <c r="B539" s="2"/>
      <c r="C539" s="2"/>
      <c r="D539" s="2"/>
      <c r="E539" s="2"/>
      <c r="F539" s="44"/>
      <c r="G539" s="11"/>
      <c r="H539" s="5" t="s">
        <v>250</v>
      </c>
      <c r="I539" s="10">
        <f t="shared" si="82"/>
        <v>0</v>
      </c>
      <c r="J539" s="40"/>
      <c r="K539" s="31">
        <f t="shared" si="83"/>
        <v>0</v>
      </c>
      <c r="L539" s="2">
        <f t="shared" si="84"/>
        <v>0</v>
      </c>
      <c r="M539" s="2">
        <f t="shared" si="85"/>
        <v>0</v>
      </c>
      <c r="N539" s="2">
        <f t="shared" si="86"/>
        <v>0</v>
      </c>
      <c r="O539" s="44">
        <f t="shared" si="87"/>
        <v>0</v>
      </c>
      <c r="P539" s="11">
        <f t="shared" si="88"/>
        <v>0</v>
      </c>
      <c r="Q539" s="5" t="str">
        <f t="shared" si="89"/>
        <v>euro</v>
      </c>
      <c r="R539" s="10">
        <f t="shared" si="90"/>
        <v>0</v>
      </c>
      <c r="S539" s="2"/>
      <c r="T539" s="50" t="str" cm="1">
        <f t="array" ref="T539">_xlfn.IFS(R539&gt;I539,"KO : Le montant retenu est supérieur au montant présenté. Merci de revoir la ligne de contributions ou plafonner son montant.",I539=0,"",R539=I539,"OK",R539&lt;I539,"Montant instruit inférieur au montant présenté.")</f>
        <v/>
      </c>
      <c r="U539" s="9">
        <f t="shared" si="91"/>
        <v>0</v>
      </c>
    </row>
    <row r="540" spans="1:21" x14ac:dyDescent="0.35">
      <c r="A540" s="5">
        <v>536</v>
      </c>
      <c r="B540" s="2"/>
      <c r="C540" s="2"/>
      <c r="D540" s="2"/>
      <c r="E540" s="2"/>
      <c r="F540" s="44"/>
      <c r="G540" s="11"/>
      <c r="H540" s="5" t="s">
        <v>250</v>
      </c>
      <c r="I540" s="10">
        <f t="shared" si="82"/>
        <v>0</v>
      </c>
      <c r="J540" s="40"/>
      <c r="K540" s="31">
        <f t="shared" si="83"/>
        <v>0</v>
      </c>
      <c r="L540" s="2">
        <f t="shared" si="84"/>
        <v>0</v>
      </c>
      <c r="M540" s="2">
        <f t="shared" si="85"/>
        <v>0</v>
      </c>
      <c r="N540" s="2">
        <f t="shared" si="86"/>
        <v>0</v>
      </c>
      <c r="O540" s="44">
        <f t="shared" si="87"/>
        <v>0</v>
      </c>
      <c r="P540" s="11">
        <f t="shared" si="88"/>
        <v>0</v>
      </c>
      <c r="Q540" s="5" t="str">
        <f t="shared" si="89"/>
        <v>euro</v>
      </c>
      <c r="R540" s="10">
        <f t="shared" si="90"/>
        <v>0</v>
      </c>
      <c r="S540" s="2"/>
      <c r="T540" s="50" t="str" cm="1">
        <f t="array" ref="T540">_xlfn.IFS(R540&gt;I540,"KO : Le montant retenu est supérieur au montant présenté. Merci de revoir la ligne de contributions ou plafonner son montant.",I540=0,"",R540=I540,"OK",R540&lt;I540,"Montant instruit inférieur au montant présenté.")</f>
        <v/>
      </c>
      <c r="U540" s="9">
        <f t="shared" si="91"/>
        <v>0</v>
      </c>
    </row>
    <row r="541" spans="1:21" x14ac:dyDescent="0.35">
      <c r="A541" s="5">
        <v>537</v>
      </c>
      <c r="B541" s="2"/>
      <c r="C541" s="2"/>
      <c r="D541" s="2"/>
      <c r="E541" s="2"/>
      <c r="F541" s="44"/>
      <c r="G541" s="11"/>
      <c r="H541" s="5" t="s">
        <v>250</v>
      </c>
      <c r="I541" s="10">
        <f t="shared" si="82"/>
        <v>0</v>
      </c>
      <c r="J541" s="40"/>
      <c r="K541" s="31">
        <f t="shared" si="83"/>
        <v>0</v>
      </c>
      <c r="L541" s="2">
        <f t="shared" si="84"/>
        <v>0</v>
      </c>
      <c r="M541" s="2">
        <f t="shared" si="85"/>
        <v>0</v>
      </c>
      <c r="N541" s="2">
        <f t="shared" si="86"/>
        <v>0</v>
      </c>
      <c r="O541" s="44">
        <f t="shared" si="87"/>
        <v>0</v>
      </c>
      <c r="P541" s="11">
        <f t="shared" si="88"/>
        <v>0</v>
      </c>
      <c r="Q541" s="5" t="str">
        <f t="shared" si="89"/>
        <v>euro</v>
      </c>
      <c r="R541" s="10">
        <f t="shared" si="90"/>
        <v>0</v>
      </c>
      <c r="S541" s="2"/>
      <c r="T541" s="50" t="str" cm="1">
        <f t="array" ref="T541">_xlfn.IFS(R541&gt;I541,"KO : Le montant retenu est supérieur au montant présenté. Merci de revoir la ligne de contributions ou plafonner son montant.",I541=0,"",R541=I541,"OK",R541&lt;I541,"Montant instruit inférieur au montant présenté.")</f>
        <v/>
      </c>
      <c r="U541" s="9">
        <f t="shared" si="91"/>
        <v>0</v>
      </c>
    </row>
    <row r="542" spans="1:21" x14ac:dyDescent="0.35">
      <c r="A542" s="5">
        <v>538</v>
      </c>
      <c r="B542" s="2"/>
      <c r="C542" s="2"/>
      <c r="D542" s="2"/>
      <c r="E542" s="2"/>
      <c r="F542" s="44"/>
      <c r="G542" s="11"/>
      <c r="H542" s="5" t="s">
        <v>250</v>
      </c>
      <c r="I542" s="10">
        <f t="shared" si="82"/>
        <v>0</v>
      </c>
      <c r="J542" s="40"/>
      <c r="K542" s="31">
        <f t="shared" si="83"/>
        <v>0</v>
      </c>
      <c r="L542" s="2">
        <f t="shared" si="84"/>
        <v>0</v>
      </c>
      <c r="M542" s="2">
        <f t="shared" si="85"/>
        <v>0</v>
      </c>
      <c r="N542" s="2">
        <f t="shared" si="86"/>
        <v>0</v>
      </c>
      <c r="O542" s="44">
        <f t="shared" si="87"/>
        <v>0</v>
      </c>
      <c r="P542" s="11">
        <f t="shared" si="88"/>
        <v>0</v>
      </c>
      <c r="Q542" s="5" t="str">
        <f t="shared" si="89"/>
        <v>euro</v>
      </c>
      <c r="R542" s="10">
        <f t="shared" si="90"/>
        <v>0</v>
      </c>
      <c r="S542" s="2"/>
      <c r="T542" s="50" t="str" cm="1">
        <f t="array" ref="T542">_xlfn.IFS(R542&gt;I542,"KO : Le montant retenu est supérieur au montant présenté. Merci de revoir la ligne de contributions ou plafonner son montant.",I542=0,"",R542=I542,"OK",R542&lt;I542,"Montant instruit inférieur au montant présenté.")</f>
        <v/>
      </c>
      <c r="U542" s="9">
        <f t="shared" si="91"/>
        <v>0</v>
      </c>
    </row>
    <row r="543" spans="1:21" x14ac:dyDescent="0.35">
      <c r="A543" s="5">
        <v>539</v>
      </c>
      <c r="B543" s="2"/>
      <c r="C543" s="2"/>
      <c r="D543" s="2"/>
      <c r="E543" s="2"/>
      <c r="F543" s="44"/>
      <c r="G543" s="11"/>
      <c r="H543" s="5" t="s">
        <v>250</v>
      </c>
      <c r="I543" s="10">
        <f t="shared" si="82"/>
        <v>0</v>
      </c>
      <c r="J543" s="40"/>
      <c r="K543" s="31">
        <f t="shared" si="83"/>
        <v>0</v>
      </c>
      <c r="L543" s="2">
        <f t="shared" si="84"/>
        <v>0</v>
      </c>
      <c r="M543" s="2">
        <f t="shared" si="85"/>
        <v>0</v>
      </c>
      <c r="N543" s="2">
        <f t="shared" si="86"/>
        <v>0</v>
      </c>
      <c r="O543" s="44">
        <f t="shared" si="87"/>
        <v>0</v>
      </c>
      <c r="P543" s="11">
        <f t="shared" si="88"/>
        <v>0</v>
      </c>
      <c r="Q543" s="5" t="str">
        <f t="shared" si="89"/>
        <v>euro</v>
      </c>
      <c r="R543" s="10">
        <f t="shared" si="90"/>
        <v>0</v>
      </c>
      <c r="S543" s="2"/>
      <c r="T543" s="50" t="str" cm="1">
        <f t="array" ref="T543">_xlfn.IFS(R543&gt;I543,"KO : Le montant retenu est supérieur au montant présenté. Merci de revoir la ligne de contributions ou plafonner son montant.",I543=0,"",R543=I543,"OK",R543&lt;I543,"Montant instruit inférieur au montant présenté.")</f>
        <v/>
      </c>
      <c r="U543" s="9">
        <f t="shared" si="91"/>
        <v>0</v>
      </c>
    </row>
    <row r="544" spans="1:21" x14ac:dyDescent="0.35">
      <c r="A544" s="5">
        <v>540</v>
      </c>
      <c r="B544" s="2"/>
      <c r="C544" s="2"/>
      <c r="D544" s="2"/>
      <c r="E544" s="2"/>
      <c r="F544" s="44"/>
      <c r="G544" s="11"/>
      <c r="H544" s="5" t="s">
        <v>250</v>
      </c>
      <c r="I544" s="10">
        <f t="shared" si="82"/>
        <v>0</v>
      </c>
      <c r="J544" s="40"/>
      <c r="K544" s="31">
        <f t="shared" si="83"/>
        <v>0</v>
      </c>
      <c r="L544" s="2">
        <f t="shared" si="84"/>
        <v>0</v>
      </c>
      <c r="M544" s="2">
        <f t="shared" si="85"/>
        <v>0</v>
      </c>
      <c r="N544" s="2">
        <f t="shared" si="86"/>
        <v>0</v>
      </c>
      <c r="O544" s="44">
        <f t="shared" si="87"/>
        <v>0</v>
      </c>
      <c r="P544" s="11">
        <f t="shared" si="88"/>
        <v>0</v>
      </c>
      <c r="Q544" s="5" t="str">
        <f t="shared" si="89"/>
        <v>euro</v>
      </c>
      <c r="R544" s="10">
        <f t="shared" si="90"/>
        <v>0</v>
      </c>
      <c r="S544" s="2"/>
      <c r="T544" s="50" t="str" cm="1">
        <f t="array" ref="T544">_xlfn.IFS(R544&gt;I544,"KO : Le montant retenu est supérieur au montant présenté. Merci de revoir la ligne de contributions ou plafonner son montant.",I544=0,"",R544=I544,"OK",R544&lt;I544,"Montant instruit inférieur au montant présenté.")</f>
        <v/>
      </c>
      <c r="U544" s="9">
        <f t="shared" si="91"/>
        <v>0</v>
      </c>
    </row>
    <row r="545" spans="1:21" x14ac:dyDescent="0.35">
      <c r="A545" s="5">
        <v>541</v>
      </c>
      <c r="B545" s="2"/>
      <c r="C545" s="2"/>
      <c r="D545" s="2"/>
      <c r="E545" s="2"/>
      <c r="F545" s="44"/>
      <c r="G545" s="11"/>
      <c r="H545" s="5" t="s">
        <v>250</v>
      </c>
      <c r="I545" s="10">
        <f t="shared" si="82"/>
        <v>0</v>
      </c>
      <c r="J545" s="40"/>
      <c r="K545" s="31">
        <f t="shared" si="83"/>
        <v>0</v>
      </c>
      <c r="L545" s="2">
        <f t="shared" si="84"/>
        <v>0</v>
      </c>
      <c r="M545" s="2">
        <f t="shared" si="85"/>
        <v>0</v>
      </c>
      <c r="N545" s="2">
        <f t="shared" si="86"/>
        <v>0</v>
      </c>
      <c r="O545" s="44">
        <f t="shared" si="87"/>
        <v>0</v>
      </c>
      <c r="P545" s="11">
        <f t="shared" si="88"/>
        <v>0</v>
      </c>
      <c r="Q545" s="5" t="str">
        <f t="shared" si="89"/>
        <v>euro</v>
      </c>
      <c r="R545" s="10">
        <f t="shared" si="90"/>
        <v>0</v>
      </c>
      <c r="S545" s="2"/>
      <c r="T545" s="50" t="str" cm="1">
        <f t="array" ref="T545">_xlfn.IFS(R545&gt;I545,"KO : Le montant retenu est supérieur au montant présenté. Merci de revoir la ligne de contributions ou plafonner son montant.",I545=0,"",R545=I545,"OK",R545&lt;I545,"Montant instruit inférieur au montant présenté.")</f>
        <v/>
      </c>
      <c r="U545" s="9">
        <f t="shared" si="91"/>
        <v>0</v>
      </c>
    </row>
    <row r="546" spans="1:21" x14ac:dyDescent="0.35">
      <c r="A546" s="5">
        <v>542</v>
      </c>
      <c r="B546" s="2"/>
      <c r="C546" s="2"/>
      <c r="D546" s="2"/>
      <c r="E546" s="2"/>
      <c r="F546" s="44"/>
      <c r="G546" s="11"/>
      <c r="H546" s="5" t="s">
        <v>250</v>
      </c>
      <c r="I546" s="10">
        <f t="shared" si="82"/>
        <v>0</v>
      </c>
      <c r="J546" s="40"/>
      <c r="K546" s="31">
        <f t="shared" si="83"/>
        <v>0</v>
      </c>
      <c r="L546" s="2">
        <f t="shared" si="84"/>
        <v>0</v>
      </c>
      <c r="M546" s="2">
        <f t="shared" si="85"/>
        <v>0</v>
      </c>
      <c r="N546" s="2">
        <f t="shared" si="86"/>
        <v>0</v>
      </c>
      <c r="O546" s="44">
        <f t="shared" si="87"/>
        <v>0</v>
      </c>
      <c r="P546" s="11">
        <f t="shared" si="88"/>
        <v>0</v>
      </c>
      <c r="Q546" s="5" t="str">
        <f t="shared" si="89"/>
        <v>euro</v>
      </c>
      <c r="R546" s="10">
        <f t="shared" si="90"/>
        <v>0</v>
      </c>
      <c r="S546" s="2"/>
      <c r="T546" s="50" t="str" cm="1">
        <f t="array" ref="T546">_xlfn.IFS(R546&gt;I546,"KO : Le montant retenu est supérieur au montant présenté. Merci de revoir la ligne de contributions ou plafonner son montant.",I546=0,"",R546=I546,"OK",R546&lt;I546,"Montant instruit inférieur au montant présenté.")</f>
        <v/>
      </c>
      <c r="U546" s="9">
        <f t="shared" si="91"/>
        <v>0</v>
      </c>
    </row>
    <row r="547" spans="1:21" x14ac:dyDescent="0.35">
      <c r="A547" s="5">
        <v>543</v>
      </c>
      <c r="B547" s="2"/>
      <c r="C547" s="2"/>
      <c r="D547" s="2"/>
      <c r="E547" s="2"/>
      <c r="F547" s="44"/>
      <c r="G547" s="11"/>
      <c r="H547" s="5" t="s">
        <v>250</v>
      </c>
      <c r="I547" s="10">
        <f t="shared" si="82"/>
        <v>0</v>
      </c>
      <c r="J547" s="40"/>
      <c r="K547" s="31">
        <f t="shared" si="83"/>
        <v>0</v>
      </c>
      <c r="L547" s="2">
        <f t="shared" si="84"/>
        <v>0</v>
      </c>
      <c r="M547" s="2">
        <f t="shared" si="85"/>
        <v>0</v>
      </c>
      <c r="N547" s="2">
        <f t="shared" si="86"/>
        <v>0</v>
      </c>
      <c r="O547" s="44">
        <f t="shared" si="87"/>
        <v>0</v>
      </c>
      <c r="P547" s="11">
        <f t="shared" si="88"/>
        <v>0</v>
      </c>
      <c r="Q547" s="5" t="str">
        <f t="shared" si="89"/>
        <v>euro</v>
      </c>
      <c r="R547" s="10">
        <f t="shared" si="90"/>
        <v>0</v>
      </c>
      <c r="S547" s="2"/>
      <c r="T547" s="50" t="str" cm="1">
        <f t="array" ref="T547">_xlfn.IFS(R547&gt;I547,"KO : Le montant retenu est supérieur au montant présenté. Merci de revoir la ligne de contributions ou plafonner son montant.",I547=0,"",R547=I547,"OK",R547&lt;I547,"Montant instruit inférieur au montant présenté.")</f>
        <v/>
      </c>
      <c r="U547" s="9">
        <f t="shared" si="91"/>
        <v>0</v>
      </c>
    </row>
    <row r="548" spans="1:21" x14ac:dyDescent="0.35">
      <c r="A548" s="5">
        <v>544</v>
      </c>
      <c r="B548" s="2"/>
      <c r="C548" s="2"/>
      <c r="D548" s="2"/>
      <c r="E548" s="2"/>
      <c r="F548" s="44"/>
      <c r="G548" s="11"/>
      <c r="H548" s="5" t="s">
        <v>250</v>
      </c>
      <c r="I548" s="10">
        <f t="shared" si="82"/>
        <v>0</v>
      </c>
      <c r="J548" s="40"/>
      <c r="K548" s="31">
        <f t="shared" si="83"/>
        <v>0</v>
      </c>
      <c r="L548" s="2">
        <f t="shared" si="84"/>
        <v>0</v>
      </c>
      <c r="M548" s="2">
        <f t="shared" si="85"/>
        <v>0</v>
      </c>
      <c r="N548" s="2">
        <f t="shared" si="86"/>
        <v>0</v>
      </c>
      <c r="O548" s="44">
        <f t="shared" si="87"/>
        <v>0</v>
      </c>
      <c r="P548" s="11">
        <f t="shared" si="88"/>
        <v>0</v>
      </c>
      <c r="Q548" s="5" t="str">
        <f t="shared" si="89"/>
        <v>euro</v>
      </c>
      <c r="R548" s="10">
        <f t="shared" si="90"/>
        <v>0</v>
      </c>
      <c r="S548" s="2"/>
      <c r="T548" s="50" t="str" cm="1">
        <f t="array" ref="T548">_xlfn.IFS(R548&gt;I548,"KO : Le montant retenu est supérieur au montant présenté. Merci de revoir la ligne de contributions ou plafonner son montant.",I548=0,"",R548=I548,"OK",R548&lt;I548,"Montant instruit inférieur au montant présenté.")</f>
        <v/>
      </c>
      <c r="U548" s="9">
        <f t="shared" si="91"/>
        <v>0</v>
      </c>
    </row>
    <row r="549" spans="1:21" x14ac:dyDescent="0.35">
      <c r="A549" s="5">
        <v>545</v>
      </c>
      <c r="B549" s="2"/>
      <c r="C549" s="2"/>
      <c r="D549" s="2"/>
      <c r="E549" s="2"/>
      <c r="F549" s="44"/>
      <c r="G549" s="11"/>
      <c r="H549" s="5" t="s">
        <v>250</v>
      </c>
      <c r="I549" s="10">
        <f t="shared" si="82"/>
        <v>0</v>
      </c>
      <c r="J549" s="40"/>
      <c r="K549" s="31">
        <f t="shared" si="83"/>
        <v>0</v>
      </c>
      <c r="L549" s="2">
        <f t="shared" si="84"/>
        <v>0</v>
      </c>
      <c r="M549" s="2">
        <f t="shared" si="85"/>
        <v>0</v>
      </c>
      <c r="N549" s="2">
        <f t="shared" si="86"/>
        <v>0</v>
      </c>
      <c r="O549" s="44">
        <f t="shared" si="87"/>
        <v>0</v>
      </c>
      <c r="P549" s="11">
        <f t="shared" si="88"/>
        <v>0</v>
      </c>
      <c r="Q549" s="5" t="str">
        <f t="shared" si="89"/>
        <v>euro</v>
      </c>
      <c r="R549" s="10">
        <f t="shared" si="90"/>
        <v>0</v>
      </c>
      <c r="S549" s="2"/>
      <c r="T549" s="50" t="str" cm="1">
        <f t="array" ref="T549">_xlfn.IFS(R549&gt;I549,"KO : Le montant retenu est supérieur au montant présenté. Merci de revoir la ligne de contributions ou plafonner son montant.",I549=0,"",R549=I549,"OK",R549&lt;I549,"Montant instruit inférieur au montant présenté.")</f>
        <v/>
      </c>
      <c r="U549" s="9">
        <f t="shared" si="91"/>
        <v>0</v>
      </c>
    </row>
    <row r="550" spans="1:21" x14ac:dyDescent="0.35">
      <c r="A550" s="5">
        <v>546</v>
      </c>
      <c r="B550" s="2"/>
      <c r="C550" s="2"/>
      <c r="D550" s="2"/>
      <c r="E550" s="2"/>
      <c r="F550" s="44"/>
      <c r="G550" s="11"/>
      <c r="H550" s="5" t="s">
        <v>250</v>
      </c>
      <c r="I550" s="10">
        <f t="shared" si="82"/>
        <v>0</v>
      </c>
      <c r="J550" s="40"/>
      <c r="K550" s="31">
        <f t="shared" si="83"/>
        <v>0</v>
      </c>
      <c r="L550" s="2">
        <f t="shared" si="84"/>
        <v>0</v>
      </c>
      <c r="M550" s="2">
        <f t="shared" si="85"/>
        <v>0</v>
      </c>
      <c r="N550" s="2">
        <f t="shared" si="86"/>
        <v>0</v>
      </c>
      <c r="O550" s="44">
        <f t="shared" si="87"/>
        <v>0</v>
      </c>
      <c r="P550" s="11">
        <f t="shared" si="88"/>
        <v>0</v>
      </c>
      <c r="Q550" s="5" t="str">
        <f t="shared" si="89"/>
        <v>euro</v>
      </c>
      <c r="R550" s="10">
        <f t="shared" si="90"/>
        <v>0</v>
      </c>
      <c r="S550" s="2"/>
      <c r="T550" s="50" t="str" cm="1">
        <f t="array" ref="T550">_xlfn.IFS(R550&gt;I550,"KO : Le montant retenu est supérieur au montant présenté. Merci de revoir la ligne de contributions ou plafonner son montant.",I550=0,"",R550=I550,"OK",R550&lt;I550,"Montant instruit inférieur au montant présenté.")</f>
        <v/>
      </c>
      <c r="U550" s="9">
        <f t="shared" si="91"/>
        <v>0</v>
      </c>
    </row>
    <row r="551" spans="1:21" x14ac:dyDescent="0.35">
      <c r="A551" s="5">
        <v>547</v>
      </c>
      <c r="B551" s="2"/>
      <c r="C551" s="2"/>
      <c r="D551" s="2"/>
      <c r="E551" s="2"/>
      <c r="F551" s="44"/>
      <c r="G551" s="11"/>
      <c r="H551" s="5" t="s">
        <v>250</v>
      </c>
      <c r="I551" s="10">
        <f t="shared" si="82"/>
        <v>0</v>
      </c>
      <c r="J551" s="40"/>
      <c r="K551" s="31">
        <f t="shared" si="83"/>
        <v>0</v>
      </c>
      <c r="L551" s="2">
        <f t="shared" si="84"/>
        <v>0</v>
      </c>
      <c r="M551" s="2">
        <f t="shared" si="85"/>
        <v>0</v>
      </c>
      <c r="N551" s="2">
        <f t="shared" si="86"/>
        <v>0</v>
      </c>
      <c r="O551" s="44">
        <f t="shared" si="87"/>
        <v>0</v>
      </c>
      <c r="P551" s="11">
        <f t="shared" si="88"/>
        <v>0</v>
      </c>
      <c r="Q551" s="5" t="str">
        <f t="shared" si="89"/>
        <v>euro</v>
      </c>
      <c r="R551" s="10">
        <f t="shared" si="90"/>
        <v>0</v>
      </c>
      <c r="S551" s="2"/>
      <c r="T551" s="50" t="str" cm="1">
        <f t="array" ref="T551">_xlfn.IFS(R551&gt;I551,"KO : Le montant retenu est supérieur au montant présenté. Merci de revoir la ligne de contributions ou plafonner son montant.",I551=0,"",R551=I551,"OK",R551&lt;I551,"Montant instruit inférieur au montant présenté.")</f>
        <v/>
      </c>
      <c r="U551" s="9">
        <f t="shared" si="91"/>
        <v>0</v>
      </c>
    </row>
    <row r="552" spans="1:21" x14ac:dyDescent="0.35">
      <c r="A552" s="5">
        <v>548</v>
      </c>
      <c r="B552" s="2"/>
      <c r="C552" s="2"/>
      <c r="D552" s="2"/>
      <c r="E552" s="2"/>
      <c r="F552" s="44"/>
      <c r="G552" s="11"/>
      <c r="H552" s="5" t="s">
        <v>250</v>
      </c>
      <c r="I552" s="10">
        <f t="shared" si="82"/>
        <v>0</v>
      </c>
      <c r="J552" s="40"/>
      <c r="K552" s="31">
        <f t="shared" si="83"/>
        <v>0</v>
      </c>
      <c r="L552" s="2">
        <f t="shared" si="84"/>
        <v>0</v>
      </c>
      <c r="M552" s="2">
        <f t="shared" si="85"/>
        <v>0</v>
      </c>
      <c r="N552" s="2">
        <f t="shared" si="86"/>
        <v>0</v>
      </c>
      <c r="O552" s="44">
        <f t="shared" si="87"/>
        <v>0</v>
      </c>
      <c r="P552" s="11">
        <f t="shared" si="88"/>
        <v>0</v>
      </c>
      <c r="Q552" s="5" t="str">
        <f t="shared" si="89"/>
        <v>euro</v>
      </c>
      <c r="R552" s="10">
        <f t="shared" si="90"/>
        <v>0</v>
      </c>
      <c r="S552" s="2"/>
      <c r="T552" s="50" t="str" cm="1">
        <f t="array" ref="T552">_xlfn.IFS(R552&gt;I552,"KO : Le montant retenu est supérieur au montant présenté. Merci de revoir la ligne de contributions ou plafonner son montant.",I552=0,"",R552=I552,"OK",R552&lt;I552,"Montant instruit inférieur au montant présenté.")</f>
        <v/>
      </c>
      <c r="U552" s="9">
        <f t="shared" si="91"/>
        <v>0</v>
      </c>
    </row>
    <row r="553" spans="1:21" x14ac:dyDescent="0.35">
      <c r="A553" s="5">
        <v>549</v>
      </c>
      <c r="B553" s="2"/>
      <c r="C553" s="2"/>
      <c r="D553" s="2"/>
      <c r="E553" s="2"/>
      <c r="F553" s="44"/>
      <c r="G553" s="11"/>
      <c r="H553" s="5" t="s">
        <v>250</v>
      </c>
      <c r="I553" s="10">
        <f t="shared" si="82"/>
        <v>0</v>
      </c>
      <c r="J553" s="40"/>
      <c r="K553" s="31">
        <f t="shared" si="83"/>
        <v>0</v>
      </c>
      <c r="L553" s="2">
        <f t="shared" si="84"/>
        <v>0</v>
      </c>
      <c r="M553" s="2">
        <f t="shared" si="85"/>
        <v>0</v>
      </c>
      <c r="N553" s="2">
        <f t="shared" si="86"/>
        <v>0</v>
      </c>
      <c r="O553" s="44">
        <f t="shared" si="87"/>
        <v>0</v>
      </c>
      <c r="P553" s="11">
        <f t="shared" si="88"/>
        <v>0</v>
      </c>
      <c r="Q553" s="5" t="str">
        <f t="shared" si="89"/>
        <v>euro</v>
      </c>
      <c r="R553" s="10">
        <f t="shared" si="90"/>
        <v>0</v>
      </c>
      <c r="S553" s="2"/>
      <c r="T553" s="50" t="str" cm="1">
        <f t="array" ref="T553">_xlfn.IFS(R553&gt;I553,"KO : Le montant retenu est supérieur au montant présenté. Merci de revoir la ligne de contributions ou plafonner son montant.",I553=0,"",R553=I553,"OK",R553&lt;I553,"Montant instruit inférieur au montant présenté.")</f>
        <v/>
      </c>
      <c r="U553" s="9">
        <f t="shared" si="91"/>
        <v>0</v>
      </c>
    </row>
    <row r="554" spans="1:21" x14ac:dyDescent="0.35">
      <c r="A554" s="5">
        <v>550</v>
      </c>
      <c r="B554" s="2"/>
      <c r="C554" s="2"/>
      <c r="D554" s="2"/>
      <c r="E554" s="2"/>
      <c r="F554" s="44"/>
      <c r="G554" s="11"/>
      <c r="H554" s="5" t="s">
        <v>250</v>
      </c>
      <c r="I554" s="10">
        <f t="shared" si="82"/>
        <v>0</v>
      </c>
      <c r="J554" s="40"/>
      <c r="K554" s="31">
        <f t="shared" si="83"/>
        <v>0</v>
      </c>
      <c r="L554" s="2">
        <f t="shared" si="84"/>
        <v>0</v>
      </c>
      <c r="M554" s="2">
        <f t="shared" si="85"/>
        <v>0</v>
      </c>
      <c r="N554" s="2">
        <f t="shared" si="86"/>
        <v>0</v>
      </c>
      <c r="O554" s="44">
        <f t="shared" si="87"/>
        <v>0</v>
      </c>
      <c r="P554" s="11">
        <f t="shared" si="88"/>
        <v>0</v>
      </c>
      <c r="Q554" s="5" t="str">
        <f t="shared" si="89"/>
        <v>euro</v>
      </c>
      <c r="R554" s="10">
        <f t="shared" si="90"/>
        <v>0</v>
      </c>
      <c r="S554" s="2"/>
      <c r="T554" s="50" t="str" cm="1">
        <f t="array" ref="T554">_xlfn.IFS(R554&gt;I554,"KO : Le montant retenu est supérieur au montant présenté. Merci de revoir la ligne de contributions ou plafonner son montant.",I554=0,"",R554=I554,"OK",R554&lt;I554,"Montant instruit inférieur au montant présenté.")</f>
        <v/>
      </c>
      <c r="U554" s="9">
        <f t="shared" si="91"/>
        <v>0</v>
      </c>
    </row>
    <row r="555" spans="1:21" x14ac:dyDescent="0.35">
      <c r="A555" s="5">
        <v>551</v>
      </c>
      <c r="B555" s="2"/>
      <c r="C555" s="2"/>
      <c r="D555" s="2"/>
      <c r="E555" s="2"/>
      <c r="F555" s="44"/>
      <c r="G555" s="11"/>
      <c r="H555" s="5" t="s">
        <v>250</v>
      </c>
      <c r="I555" s="10">
        <f t="shared" si="82"/>
        <v>0</v>
      </c>
      <c r="J555" s="40"/>
      <c r="K555" s="31">
        <f t="shared" si="83"/>
        <v>0</v>
      </c>
      <c r="L555" s="2">
        <f t="shared" si="84"/>
        <v>0</v>
      </c>
      <c r="M555" s="2">
        <f t="shared" si="85"/>
        <v>0</v>
      </c>
      <c r="N555" s="2">
        <f t="shared" si="86"/>
        <v>0</v>
      </c>
      <c r="O555" s="44">
        <f t="shared" si="87"/>
        <v>0</v>
      </c>
      <c r="P555" s="11">
        <f t="shared" si="88"/>
        <v>0</v>
      </c>
      <c r="Q555" s="5" t="str">
        <f t="shared" si="89"/>
        <v>euro</v>
      </c>
      <c r="R555" s="10">
        <f t="shared" si="90"/>
        <v>0</v>
      </c>
      <c r="S555" s="2"/>
      <c r="T555" s="50" t="str" cm="1">
        <f t="array" ref="T555">_xlfn.IFS(R555&gt;I555,"KO : Le montant retenu est supérieur au montant présenté. Merci de revoir la ligne de contributions ou plafonner son montant.",I555=0,"",R555=I555,"OK",R555&lt;I555,"Montant instruit inférieur au montant présenté.")</f>
        <v/>
      </c>
      <c r="U555" s="9">
        <f t="shared" si="91"/>
        <v>0</v>
      </c>
    </row>
    <row r="556" spans="1:21" x14ac:dyDescent="0.35">
      <c r="A556" s="5">
        <v>552</v>
      </c>
      <c r="B556" s="2"/>
      <c r="C556" s="2"/>
      <c r="D556" s="2"/>
      <c r="E556" s="2"/>
      <c r="F556" s="44"/>
      <c r="G556" s="11"/>
      <c r="H556" s="5" t="s">
        <v>250</v>
      </c>
      <c r="I556" s="10">
        <f t="shared" si="82"/>
        <v>0</v>
      </c>
      <c r="J556" s="40"/>
      <c r="K556" s="31">
        <f t="shared" si="83"/>
        <v>0</v>
      </c>
      <c r="L556" s="2">
        <f t="shared" si="84"/>
        <v>0</v>
      </c>
      <c r="M556" s="2">
        <f t="shared" si="85"/>
        <v>0</v>
      </c>
      <c r="N556" s="2">
        <f t="shared" si="86"/>
        <v>0</v>
      </c>
      <c r="O556" s="44">
        <f t="shared" si="87"/>
        <v>0</v>
      </c>
      <c r="P556" s="11">
        <f t="shared" si="88"/>
        <v>0</v>
      </c>
      <c r="Q556" s="5" t="str">
        <f t="shared" si="89"/>
        <v>euro</v>
      </c>
      <c r="R556" s="10">
        <f t="shared" si="90"/>
        <v>0</v>
      </c>
      <c r="S556" s="2"/>
      <c r="T556" s="50" t="str" cm="1">
        <f t="array" ref="T556">_xlfn.IFS(R556&gt;I556,"KO : Le montant retenu est supérieur au montant présenté. Merci de revoir la ligne de contributions ou plafonner son montant.",I556=0,"",R556=I556,"OK",R556&lt;I556,"Montant instruit inférieur au montant présenté.")</f>
        <v/>
      </c>
      <c r="U556" s="9">
        <f t="shared" si="91"/>
        <v>0</v>
      </c>
    </row>
    <row r="557" spans="1:21" x14ac:dyDescent="0.35">
      <c r="A557" s="5">
        <v>553</v>
      </c>
      <c r="B557" s="2"/>
      <c r="C557" s="2"/>
      <c r="D557" s="2"/>
      <c r="E557" s="2"/>
      <c r="F557" s="44"/>
      <c r="G557" s="11"/>
      <c r="H557" s="5" t="s">
        <v>250</v>
      </c>
      <c r="I557" s="10">
        <f t="shared" si="82"/>
        <v>0</v>
      </c>
      <c r="J557" s="40"/>
      <c r="K557" s="31">
        <f t="shared" si="83"/>
        <v>0</v>
      </c>
      <c r="L557" s="2">
        <f t="shared" si="84"/>
        <v>0</v>
      </c>
      <c r="M557" s="2">
        <f t="shared" si="85"/>
        <v>0</v>
      </c>
      <c r="N557" s="2">
        <f t="shared" si="86"/>
        <v>0</v>
      </c>
      <c r="O557" s="44">
        <f t="shared" si="87"/>
        <v>0</v>
      </c>
      <c r="P557" s="11">
        <f t="shared" si="88"/>
        <v>0</v>
      </c>
      <c r="Q557" s="5" t="str">
        <f t="shared" si="89"/>
        <v>euro</v>
      </c>
      <c r="R557" s="10">
        <f t="shared" si="90"/>
        <v>0</v>
      </c>
      <c r="S557" s="2"/>
      <c r="T557" s="50" t="str" cm="1">
        <f t="array" ref="T557">_xlfn.IFS(R557&gt;I557,"KO : Le montant retenu est supérieur au montant présenté. Merci de revoir la ligne de contributions ou plafonner son montant.",I557=0,"",R557=I557,"OK",R557&lt;I557,"Montant instruit inférieur au montant présenté.")</f>
        <v/>
      </c>
      <c r="U557" s="9">
        <f t="shared" si="91"/>
        <v>0</v>
      </c>
    </row>
    <row r="558" spans="1:21" x14ac:dyDescent="0.35">
      <c r="A558" s="5">
        <v>554</v>
      </c>
      <c r="B558" s="2"/>
      <c r="C558" s="2"/>
      <c r="D558" s="2"/>
      <c r="E558" s="2"/>
      <c r="F558" s="44"/>
      <c r="G558" s="11"/>
      <c r="H558" s="5" t="s">
        <v>250</v>
      </c>
      <c r="I558" s="10">
        <f t="shared" si="82"/>
        <v>0</v>
      </c>
      <c r="J558" s="40"/>
      <c r="K558" s="31">
        <f t="shared" si="83"/>
        <v>0</v>
      </c>
      <c r="L558" s="2">
        <f t="shared" si="84"/>
        <v>0</v>
      </c>
      <c r="M558" s="2">
        <f t="shared" si="85"/>
        <v>0</v>
      </c>
      <c r="N558" s="2">
        <f t="shared" si="86"/>
        <v>0</v>
      </c>
      <c r="O558" s="44">
        <f t="shared" si="87"/>
        <v>0</v>
      </c>
      <c r="P558" s="11">
        <f t="shared" si="88"/>
        <v>0</v>
      </c>
      <c r="Q558" s="5" t="str">
        <f t="shared" si="89"/>
        <v>euro</v>
      </c>
      <c r="R558" s="10">
        <f t="shared" si="90"/>
        <v>0</v>
      </c>
      <c r="S558" s="2"/>
      <c r="T558" s="50" t="str" cm="1">
        <f t="array" ref="T558">_xlfn.IFS(R558&gt;I558,"KO : Le montant retenu est supérieur au montant présenté. Merci de revoir la ligne de contributions ou plafonner son montant.",I558=0,"",R558=I558,"OK",R558&lt;I558,"Montant instruit inférieur au montant présenté.")</f>
        <v/>
      </c>
      <c r="U558" s="9">
        <f t="shared" si="91"/>
        <v>0</v>
      </c>
    </row>
    <row r="559" spans="1:21" x14ac:dyDescent="0.35">
      <c r="A559" s="5">
        <v>555</v>
      </c>
      <c r="B559" s="2"/>
      <c r="C559" s="2"/>
      <c r="D559" s="2"/>
      <c r="E559" s="2"/>
      <c r="F559" s="44"/>
      <c r="G559" s="11"/>
      <c r="H559" s="5" t="s">
        <v>250</v>
      </c>
      <c r="I559" s="10">
        <f t="shared" si="82"/>
        <v>0</v>
      </c>
      <c r="J559" s="40"/>
      <c r="K559" s="31">
        <f t="shared" si="83"/>
        <v>0</v>
      </c>
      <c r="L559" s="2">
        <f t="shared" si="84"/>
        <v>0</v>
      </c>
      <c r="M559" s="2">
        <f t="shared" si="85"/>
        <v>0</v>
      </c>
      <c r="N559" s="2">
        <f t="shared" si="86"/>
        <v>0</v>
      </c>
      <c r="O559" s="44">
        <f t="shared" si="87"/>
        <v>0</v>
      </c>
      <c r="P559" s="11">
        <f t="shared" si="88"/>
        <v>0</v>
      </c>
      <c r="Q559" s="5" t="str">
        <f t="shared" si="89"/>
        <v>euro</v>
      </c>
      <c r="R559" s="10">
        <f t="shared" si="90"/>
        <v>0</v>
      </c>
      <c r="S559" s="2"/>
      <c r="T559" s="50" t="str" cm="1">
        <f t="array" ref="T559">_xlfn.IFS(R559&gt;I559,"KO : Le montant retenu est supérieur au montant présenté. Merci de revoir la ligne de contributions ou plafonner son montant.",I559=0,"",R559=I559,"OK",R559&lt;I559,"Montant instruit inférieur au montant présenté.")</f>
        <v/>
      </c>
      <c r="U559" s="9">
        <f t="shared" si="91"/>
        <v>0</v>
      </c>
    </row>
    <row r="560" spans="1:21" x14ac:dyDescent="0.35">
      <c r="A560" s="5">
        <v>556</v>
      </c>
      <c r="B560" s="2"/>
      <c r="C560" s="2"/>
      <c r="D560" s="2"/>
      <c r="E560" s="2"/>
      <c r="F560" s="44"/>
      <c r="G560" s="11"/>
      <c r="H560" s="5" t="s">
        <v>250</v>
      </c>
      <c r="I560" s="10">
        <f t="shared" si="82"/>
        <v>0</v>
      </c>
      <c r="J560" s="40"/>
      <c r="K560" s="31">
        <f t="shared" si="83"/>
        <v>0</v>
      </c>
      <c r="L560" s="2">
        <f t="shared" si="84"/>
        <v>0</v>
      </c>
      <c r="M560" s="2">
        <f t="shared" si="85"/>
        <v>0</v>
      </c>
      <c r="N560" s="2">
        <f t="shared" si="86"/>
        <v>0</v>
      </c>
      <c r="O560" s="44">
        <f t="shared" si="87"/>
        <v>0</v>
      </c>
      <c r="P560" s="11">
        <f t="shared" si="88"/>
        <v>0</v>
      </c>
      <c r="Q560" s="5" t="str">
        <f t="shared" si="89"/>
        <v>euro</v>
      </c>
      <c r="R560" s="10">
        <f t="shared" si="90"/>
        <v>0</v>
      </c>
      <c r="S560" s="2"/>
      <c r="T560" s="50" t="str" cm="1">
        <f t="array" ref="T560">_xlfn.IFS(R560&gt;I560,"KO : Le montant retenu est supérieur au montant présenté. Merci de revoir la ligne de contributions ou plafonner son montant.",I560=0,"",R560=I560,"OK",R560&lt;I560,"Montant instruit inférieur au montant présenté.")</f>
        <v/>
      </c>
      <c r="U560" s="9">
        <f t="shared" si="91"/>
        <v>0</v>
      </c>
    </row>
    <row r="561" spans="1:21" x14ac:dyDescent="0.35">
      <c r="A561" s="5">
        <v>557</v>
      </c>
      <c r="B561" s="2"/>
      <c r="C561" s="2"/>
      <c r="D561" s="2"/>
      <c r="E561" s="2"/>
      <c r="F561" s="44"/>
      <c r="G561" s="11"/>
      <c r="H561" s="5" t="s">
        <v>250</v>
      </c>
      <c r="I561" s="10">
        <f t="shared" si="82"/>
        <v>0</v>
      </c>
      <c r="J561" s="40"/>
      <c r="K561" s="31">
        <f t="shared" si="83"/>
        <v>0</v>
      </c>
      <c r="L561" s="2">
        <f t="shared" si="84"/>
        <v>0</v>
      </c>
      <c r="M561" s="2">
        <f t="shared" si="85"/>
        <v>0</v>
      </c>
      <c r="N561" s="2">
        <f t="shared" si="86"/>
        <v>0</v>
      </c>
      <c r="O561" s="44">
        <f t="shared" si="87"/>
        <v>0</v>
      </c>
      <c r="P561" s="11">
        <f t="shared" si="88"/>
        <v>0</v>
      </c>
      <c r="Q561" s="5" t="str">
        <f t="shared" si="89"/>
        <v>euro</v>
      </c>
      <c r="R561" s="10">
        <f t="shared" si="90"/>
        <v>0</v>
      </c>
      <c r="S561" s="2"/>
      <c r="T561" s="50" t="str" cm="1">
        <f t="array" ref="T561">_xlfn.IFS(R561&gt;I561,"KO : Le montant retenu est supérieur au montant présenté. Merci de revoir la ligne de contributions ou plafonner son montant.",I561=0,"",R561=I561,"OK",R561&lt;I561,"Montant instruit inférieur au montant présenté.")</f>
        <v/>
      </c>
      <c r="U561" s="9">
        <f t="shared" si="91"/>
        <v>0</v>
      </c>
    </row>
    <row r="562" spans="1:21" x14ac:dyDescent="0.35">
      <c r="A562" s="5">
        <v>558</v>
      </c>
      <c r="B562" s="2"/>
      <c r="C562" s="2"/>
      <c r="D562" s="2"/>
      <c r="E562" s="2"/>
      <c r="F562" s="44"/>
      <c r="G562" s="11"/>
      <c r="H562" s="5" t="s">
        <v>250</v>
      </c>
      <c r="I562" s="10">
        <f t="shared" si="82"/>
        <v>0</v>
      </c>
      <c r="J562" s="40"/>
      <c r="K562" s="31">
        <f t="shared" si="83"/>
        <v>0</v>
      </c>
      <c r="L562" s="2">
        <f t="shared" si="84"/>
        <v>0</v>
      </c>
      <c r="M562" s="2">
        <f t="shared" si="85"/>
        <v>0</v>
      </c>
      <c r="N562" s="2">
        <f t="shared" si="86"/>
        <v>0</v>
      </c>
      <c r="O562" s="44">
        <f t="shared" si="87"/>
        <v>0</v>
      </c>
      <c r="P562" s="11">
        <f t="shared" si="88"/>
        <v>0</v>
      </c>
      <c r="Q562" s="5" t="str">
        <f t="shared" si="89"/>
        <v>euro</v>
      </c>
      <c r="R562" s="10">
        <f t="shared" si="90"/>
        <v>0</v>
      </c>
      <c r="S562" s="2"/>
      <c r="T562" s="50" t="str" cm="1">
        <f t="array" ref="T562">_xlfn.IFS(R562&gt;I562,"KO : Le montant retenu est supérieur au montant présenté. Merci de revoir la ligne de contributions ou plafonner son montant.",I562=0,"",R562=I562,"OK",R562&lt;I562,"Montant instruit inférieur au montant présenté.")</f>
        <v/>
      </c>
      <c r="U562" s="9">
        <f t="shared" si="91"/>
        <v>0</v>
      </c>
    </row>
    <row r="563" spans="1:21" x14ac:dyDescent="0.35">
      <c r="A563" s="5">
        <v>559</v>
      </c>
      <c r="B563" s="2"/>
      <c r="C563" s="2"/>
      <c r="D563" s="2"/>
      <c r="E563" s="2"/>
      <c r="F563" s="44"/>
      <c r="G563" s="11"/>
      <c r="H563" s="5" t="s">
        <v>250</v>
      </c>
      <c r="I563" s="10">
        <f t="shared" si="82"/>
        <v>0</v>
      </c>
      <c r="J563" s="40"/>
      <c r="K563" s="31">
        <f t="shared" si="83"/>
        <v>0</v>
      </c>
      <c r="L563" s="2">
        <f t="shared" si="84"/>
        <v>0</v>
      </c>
      <c r="M563" s="2">
        <f t="shared" si="85"/>
        <v>0</v>
      </c>
      <c r="N563" s="2">
        <f t="shared" si="86"/>
        <v>0</v>
      </c>
      <c r="O563" s="44">
        <f t="shared" si="87"/>
        <v>0</v>
      </c>
      <c r="P563" s="11">
        <f t="shared" si="88"/>
        <v>0</v>
      </c>
      <c r="Q563" s="5" t="str">
        <f t="shared" si="89"/>
        <v>euro</v>
      </c>
      <c r="R563" s="10">
        <f t="shared" si="90"/>
        <v>0</v>
      </c>
      <c r="S563" s="2"/>
      <c r="T563" s="50" t="str" cm="1">
        <f t="array" ref="T563">_xlfn.IFS(R563&gt;I563,"KO : Le montant retenu est supérieur au montant présenté. Merci de revoir la ligne de contributions ou plafonner son montant.",I563=0,"",R563=I563,"OK",R563&lt;I563,"Montant instruit inférieur au montant présenté.")</f>
        <v/>
      </c>
      <c r="U563" s="9">
        <f t="shared" si="91"/>
        <v>0</v>
      </c>
    </row>
    <row r="564" spans="1:21" x14ac:dyDescent="0.35">
      <c r="A564" s="5">
        <v>560</v>
      </c>
      <c r="B564" s="2"/>
      <c r="C564" s="2"/>
      <c r="D564" s="2"/>
      <c r="E564" s="2"/>
      <c r="F564" s="44"/>
      <c r="G564" s="11"/>
      <c r="H564" s="5" t="s">
        <v>250</v>
      </c>
      <c r="I564" s="10">
        <f t="shared" si="82"/>
        <v>0</v>
      </c>
      <c r="J564" s="40"/>
      <c r="K564" s="31">
        <f t="shared" si="83"/>
        <v>0</v>
      </c>
      <c r="L564" s="2">
        <f t="shared" si="84"/>
        <v>0</v>
      </c>
      <c r="M564" s="2">
        <f t="shared" si="85"/>
        <v>0</v>
      </c>
      <c r="N564" s="2">
        <f t="shared" si="86"/>
        <v>0</v>
      </c>
      <c r="O564" s="44">
        <f t="shared" si="87"/>
        <v>0</v>
      </c>
      <c r="P564" s="11">
        <f t="shared" si="88"/>
        <v>0</v>
      </c>
      <c r="Q564" s="5" t="str">
        <f t="shared" si="89"/>
        <v>euro</v>
      </c>
      <c r="R564" s="10">
        <f t="shared" si="90"/>
        <v>0</v>
      </c>
      <c r="S564" s="2"/>
      <c r="T564" s="50" t="str" cm="1">
        <f t="array" ref="T564">_xlfn.IFS(R564&gt;I564,"KO : Le montant retenu est supérieur au montant présenté. Merci de revoir la ligne de contributions ou plafonner son montant.",I564=0,"",R564=I564,"OK",R564&lt;I564,"Montant instruit inférieur au montant présenté.")</f>
        <v/>
      </c>
      <c r="U564" s="9">
        <f t="shared" si="91"/>
        <v>0</v>
      </c>
    </row>
    <row r="565" spans="1:21" x14ac:dyDescent="0.35">
      <c r="A565" s="5">
        <v>561</v>
      </c>
      <c r="B565" s="2"/>
      <c r="C565" s="2"/>
      <c r="D565" s="2"/>
      <c r="E565" s="2"/>
      <c r="F565" s="44"/>
      <c r="G565" s="11"/>
      <c r="H565" s="5" t="s">
        <v>250</v>
      </c>
      <c r="I565" s="10">
        <f t="shared" si="82"/>
        <v>0</v>
      </c>
      <c r="J565" s="40"/>
      <c r="K565" s="31">
        <f t="shared" si="83"/>
        <v>0</v>
      </c>
      <c r="L565" s="2">
        <f t="shared" si="84"/>
        <v>0</v>
      </c>
      <c r="M565" s="2">
        <f t="shared" si="85"/>
        <v>0</v>
      </c>
      <c r="N565" s="2">
        <f t="shared" si="86"/>
        <v>0</v>
      </c>
      <c r="O565" s="44">
        <f t="shared" si="87"/>
        <v>0</v>
      </c>
      <c r="P565" s="11">
        <f t="shared" si="88"/>
        <v>0</v>
      </c>
      <c r="Q565" s="5" t="str">
        <f t="shared" si="89"/>
        <v>euro</v>
      </c>
      <c r="R565" s="10">
        <f t="shared" si="90"/>
        <v>0</v>
      </c>
      <c r="S565" s="2"/>
      <c r="T565" s="50" t="str" cm="1">
        <f t="array" ref="T565">_xlfn.IFS(R565&gt;I565,"KO : Le montant retenu est supérieur au montant présenté. Merci de revoir la ligne de contributions ou plafonner son montant.",I565=0,"",R565=I565,"OK",R565&lt;I565,"Montant instruit inférieur au montant présenté.")</f>
        <v/>
      </c>
      <c r="U565" s="9">
        <f t="shared" si="91"/>
        <v>0</v>
      </c>
    </row>
    <row r="566" spans="1:21" x14ac:dyDescent="0.35">
      <c r="A566" s="5">
        <v>562</v>
      </c>
      <c r="B566" s="2"/>
      <c r="C566" s="2"/>
      <c r="D566" s="2"/>
      <c r="E566" s="2"/>
      <c r="F566" s="44"/>
      <c r="G566" s="11"/>
      <c r="H566" s="5" t="s">
        <v>250</v>
      </c>
      <c r="I566" s="10">
        <f t="shared" si="82"/>
        <v>0</v>
      </c>
      <c r="J566" s="40"/>
      <c r="K566" s="31">
        <f t="shared" si="83"/>
        <v>0</v>
      </c>
      <c r="L566" s="2">
        <f t="shared" si="84"/>
        <v>0</v>
      </c>
      <c r="M566" s="2">
        <f t="shared" si="85"/>
        <v>0</v>
      </c>
      <c r="N566" s="2">
        <f t="shared" si="86"/>
        <v>0</v>
      </c>
      <c r="O566" s="44">
        <f t="shared" si="87"/>
        <v>0</v>
      </c>
      <c r="P566" s="11">
        <f t="shared" si="88"/>
        <v>0</v>
      </c>
      <c r="Q566" s="5" t="str">
        <f t="shared" si="89"/>
        <v>euro</v>
      </c>
      <c r="R566" s="10">
        <f t="shared" si="90"/>
        <v>0</v>
      </c>
      <c r="S566" s="2"/>
      <c r="T566" s="50" t="str" cm="1">
        <f t="array" ref="T566">_xlfn.IFS(R566&gt;I566,"KO : Le montant retenu est supérieur au montant présenté. Merci de revoir la ligne de contributions ou plafonner son montant.",I566=0,"",R566=I566,"OK",R566&lt;I566,"Montant instruit inférieur au montant présenté.")</f>
        <v/>
      </c>
      <c r="U566" s="9">
        <f t="shared" si="91"/>
        <v>0</v>
      </c>
    </row>
    <row r="567" spans="1:21" x14ac:dyDescent="0.35">
      <c r="A567" s="5">
        <v>563</v>
      </c>
      <c r="B567" s="2"/>
      <c r="C567" s="2"/>
      <c r="D567" s="2"/>
      <c r="E567" s="2"/>
      <c r="F567" s="44"/>
      <c r="G567" s="11"/>
      <c r="H567" s="5" t="s">
        <v>250</v>
      </c>
      <c r="I567" s="10">
        <f t="shared" si="82"/>
        <v>0</v>
      </c>
      <c r="J567" s="40"/>
      <c r="K567" s="31">
        <f t="shared" si="83"/>
        <v>0</v>
      </c>
      <c r="L567" s="2">
        <f t="shared" si="84"/>
        <v>0</v>
      </c>
      <c r="M567" s="2">
        <f t="shared" si="85"/>
        <v>0</v>
      </c>
      <c r="N567" s="2">
        <f t="shared" si="86"/>
        <v>0</v>
      </c>
      <c r="O567" s="44">
        <f t="shared" si="87"/>
        <v>0</v>
      </c>
      <c r="P567" s="11">
        <f t="shared" si="88"/>
        <v>0</v>
      </c>
      <c r="Q567" s="5" t="str">
        <f t="shared" si="89"/>
        <v>euro</v>
      </c>
      <c r="R567" s="10">
        <f t="shared" si="90"/>
        <v>0</v>
      </c>
      <c r="S567" s="2"/>
      <c r="T567" s="50" t="str" cm="1">
        <f t="array" ref="T567">_xlfn.IFS(R567&gt;I567,"KO : Le montant retenu est supérieur au montant présenté. Merci de revoir la ligne de contributions ou plafonner son montant.",I567=0,"",R567=I567,"OK",R567&lt;I567,"Montant instruit inférieur au montant présenté.")</f>
        <v/>
      </c>
      <c r="U567" s="9">
        <f t="shared" si="91"/>
        <v>0</v>
      </c>
    </row>
    <row r="568" spans="1:21" x14ac:dyDescent="0.35">
      <c r="A568" s="5">
        <v>564</v>
      </c>
      <c r="B568" s="2"/>
      <c r="C568" s="2"/>
      <c r="D568" s="2"/>
      <c r="E568" s="2"/>
      <c r="F568" s="44"/>
      <c r="G568" s="11"/>
      <c r="H568" s="5" t="s">
        <v>250</v>
      </c>
      <c r="I568" s="10">
        <f t="shared" si="82"/>
        <v>0</v>
      </c>
      <c r="J568" s="40"/>
      <c r="K568" s="31">
        <f t="shared" si="83"/>
        <v>0</v>
      </c>
      <c r="L568" s="2">
        <f t="shared" si="84"/>
        <v>0</v>
      </c>
      <c r="M568" s="2">
        <f t="shared" si="85"/>
        <v>0</v>
      </c>
      <c r="N568" s="2">
        <f t="shared" si="86"/>
        <v>0</v>
      </c>
      <c r="O568" s="44">
        <f t="shared" si="87"/>
        <v>0</v>
      </c>
      <c r="P568" s="11">
        <f t="shared" si="88"/>
        <v>0</v>
      </c>
      <c r="Q568" s="5" t="str">
        <f t="shared" si="89"/>
        <v>euro</v>
      </c>
      <c r="R568" s="10">
        <f t="shared" si="90"/>
        <v>0</v>
      </c>
      <c r="S568" s="2"/>
      <c r="T568" s="50" t="str" cm="1">
        <f t="array" ref="T568">_xlfn.IFS(R568&gt;I568,"KO : Le montant retenu est supérieur au montant présenté. Merci de revoir la ligne de contributions ou plafonner son montant.",I568=0,"",R568=I568,"OK",R568&lt;I568,"Montant instruit inférieur au montant présenté.")</f>
        <v/>
      </c>
      <c r="U568" s="9">
        <f t="shared" si="91"/>
        <v>0</v>
      </c>
    </row>
    <row r="569" spans="1:21" x14ac:dyDescent="0.35">
      <c r="A569" s="5">
        <v>565</v>
      </c>
      <c r="B569" s="2"/>
      <c r="C569" s="2"/>
      <c r="D569" s="2"/>
      <c r="E569" s="2"/>
      <c r="F569" s="44"/>
      <c r="G569" s="11"/>
      <c r="H569" s="5" t="s">
        <v>250</v>
      </c>
      <c r="I569" s="10">
        <f t="shared" si="82"/>
        <v>0</v>
      </c>
      <c r="J569" s="40"/>
      <c r="K569" s="31">
        <f t="shared" si="83"/>
        <v>0</v>
      </c>
      <c r="L569" s="2">
        <f t="shared" si="84"/>
        <v>0</v>
      </c>
      <c r="M569" s="2">
        <f t="shared" si="85"/>
        <v>0</v>
      </c>
      <c r="N569" s="2">
        <f t="shared" si="86"/>
        <v>0</v>
      </c>
      <c r="O569" s="44">
        <f t="shared" si="87"/>
        <v>0</v>
      </c>
      <c r="P569" s="11">
        <f t="shared" si="88"/>
        <v>0</v>
      </c>
      <c r="Q569" s="5" t="str">
        <f t="shared" si="89"/>
        <v>euro</v>
      </c>
      <c r="R569" s="10">
        <f t="shared" si="90"/>
        <v>0</v>
      </c>
      <c r="S569" s="2"/>
      <c r="T569" s="50" t="str" cm="1">
        <f t="array" ref="T569">_xlfn.IFS(R569&gt;I569,"KO : Le montant retenu est supérieur au montant présenté. Merci de revoir la ligne de contributions ou plafonner son montant.",I569=0,"",R569=I569,"OK",R569&lt;I569,"Montant instruit inférieur au montant présenté.")</f>
        <v/>
      </c>
      <c r="U569" s="9">
        <f t="shared" si="91"/>
        <v>0</v>
      </c>
    </row>
    <row r="570" spans="1:21" x14ac:dyDescent="0.35">
      <c r="A570" s="5">
        <v>566</v>
      </c>
      <c r="B570" s="2"/>
      <c r="C570" s="2"/>
      <c r="D570" s="2"/>
      <c r="E570" s="2"/>
      <c r="F570" s="44"/>
      <c r="G570" s="11"/>
      <c r="H570" s="5" t="s">
        <v>250</v>
      </c>
      <c r="I570" s="10">
        <f t="shared" si="82"/>
        <v>0</v>
      </c>
      <c r="J570" s="40"/>
      <c r="K570" s="31">
        <f t="shared" si="83"/>
        <v>0</v>
      </c>
      <c r="L570" s="2">
        <f t="shared" si="84"/>
        <v>0</v>
      </c>
      <c r="M570" s="2">
        <f t="shared" si="85"/>
        <v>0</v>
      </c>
      <c r="N570" s="2">
        <f t="shared" si="86"/>
        <v>0</v>
      </c>
      <c r="O570" s="44">
        <f t="shared" si="87"/>
        <v>0</v>
      </c>
      <c r="P570" s="11">
        <f t="shared" si="88"/>
        <v>0</v>
      </c>
      <c r="Q570" s="5" t="str">
        <f t="shared" si="89"/>
        <v>euro</v>
      </c>
      <c r="R570" s="10">
        <f t="shared" si="90"/>
        <v>0</v>
      </c>
      <c r="S570" s="2"/>
      <c r="T570" s="50" t="str" cm="1">
        <f t="array" ref="T570">_xlfn.IFS(R570&gt;I570,"KO : Le montant retenu est supérieur au montant présenté. Merci de revoir la ligne de contributions ou plafonner son montant.",I570=0,"",R570=I570,"OK",R570&lt;I570,"Montant instruit inférieur au montant présenté.")</f>
        <v/>
      </c>
      <c r="U570" s="9">
        <f t="shared" si="91"/>
        <v>0</v>
      </c>
    </row>
    <row r="571" spans="1:21" x14ac:dyDescent="0.35">
      <c r="A571" s="5">
        <v>567</v>
      </c>
      <c r="B571" s="2"/>
      <c r="C571" s="2"/>
      <c r="D571" s="2"/>
      <c r="E571" s="2"/>
      <c r="F571" s="44"/>
      <c r="G571" s="11"/>
      <c r="H571" s="5" t="s">
        <v>250</v>
      </c>
      <c r="I571" s="10">
        <f t="shared" si="82"/>
        <v>0</v>
      </c>
      <c r="J571" s="40"/>
      <c r="K571" s="31">
        <f t="shared" si="83"/>
        <v>0</v>
      </c>
      <c r="L571" s="2">
        <f t="shared" si="84"/>
        <v>0</v>
      </c>
      <c r="M571" s="2">
        <f t="shared" si="85"/>
        <v>0</v>
      </c>
      <c r="N571" s="2">
        <f t="shared" si="86"/>
        <v>0</v>
      </c>
      <c r="O571" s="44">
        <f t="shared" si="87"/>
        <v>0</v>
      </c>
      <c r="P571" s="11">
        <f t="shared" si="88"/>
        <v>0</v>
      </c>
      <c r="Q571" s="5" t="str">
        <f t="shared" si="89"/>
        <v>euro</v>
      </c>
      <c r="R571" s="10">
        <f t="shared" si="90"/>
        <v>0</v>
      </c>
      <c r="S571" s="2"/>
      <c r="T571" s="50" t="str" cm="1">
        <f t="array" ref="T571">_xlfn.IFS(R571&gt;I571,"KO : Le montant retenu est supérieur au montant présenté. Merci de revoir la ligne de contributions ou plafonner son montant.",I571=0,"",R571=I571,"OK",R571&lt;I571,"Montant instruit inférieur au montant présenté.")</f>
        <v/>
      </c>
      <c r="U571" s="9">
        <f t="shared" si="91"/>
        <v>0</v>
      </c>
    </row>
    <row r="572" spans="1:21" x14ac:dyDescent="0.35">
      <c r="A572" s="5">
        <v>568</v>
      </c>
      <c r="B572" s="2"/>
      <c r="C572" s="2"/>
      <c r="D572" s="2"/>
      <c r="E572" s="2"/>
      <c r="F572" s="44"/>
      <c r="G572" s="11"/>
      <c r="H572" s="5" t="s">
        <v>250</v>
      </c>
      <c r="I572" s="10">
        <f t="shared" si="82"/>
        <v>0</v>
      </c>
      <c r="J572" s="40"/>
      <c r="K572" s="31">
        <f t="shared" si="83"/>
        <v>0</v>
      </c>
      <c r="L572" s="2">
        <f t="shared" si="84"/>
        <v>0</v>
      </c>
      <c r="M572" s="2">
        <f t="shared" si="85"/>
        <v>0</v>
      </c>
      <c r="N572" s="2">
        <f t="shared" si="86"/>
        <v>0</v>
      </c>
      <c r="O572" s="44">
        <f t="shared" si="87"/>
        <v>0</v>
      </c>
      <c r="P572" s="11">
        <f t="shared" si="88"/>
        <v>0</v>
      </c>
      <c r="Q572" s="5" t="str">
        <f t="shared" si="89"/>
        <v>euro</v>
      </c>
      <c r="R572" s="10">
        <f t="shared" si="90"/>
        <v>0</v>
      </c>
      <c r="S572" s="2"/>
      <c r="T572" s="50" t="str" cm="1">
        <f t="array" ref="T572">_xlfn.IFS(R572&gt;I572,"KO : Le montant retenu est supérieur au montant présenté. Merci de revoir la ligne de contributions ou plafonner son montant.",I572=0,"",R572=I572,"OK",R572&lt;I572,"Montant instruit inférieur au montant présenté.")</f>
        <v/>
      </c>
      <c r="U572" s="9">
        <f t="shared" si="91"/>
        <v>0</v>
      </c>
    </row>
    <row r="573" spans="1:21" x14ac:dyDescent="0.35">
      <c r="A573" s="5">
        <v>569</v>
      </c>
      <c r="B573" s="2"/>
      <c r="C573" s="2"/>
      <c r="D573" s="2"/>
      <c r="E573" s="2"/>
      <c r="F573" s="44"/>
      <c r="G573" s="11"/>
      <c r="H573" s="5" t="s">
        <v>250</v>
      </c>
      <c r="I573" s="10">
        <f t="shared" si="82"/>
        <v>0</v>
      </c>
      <c r="J573" s="40"/>
      <c r="K573" s="31">
        <f t="shared" si="83"/>
        <v>0</v>
      </c>
      <c r="L573" s="2">
        <f t="shared" si="84"/>
        <v>0</v>
      </c>
      <c r="M573" s="2">
        <f t="shared" si="85"/>
        <v>0</v>
      </c>
      <c r="N573" s="2">
        <f t="shared" si="86"/>
        <v>0</v>
      </c>
      <c r="O573" s="44">
        <f t="shared" si="87"/>
        <v>0</v>
      </c>
      <c r="P573" s="11">
        <f t="shared" si="88"/>
        <v>0</v>
      </c>
      <c r="Q573" s="5" t="str">
        <f t="shared" si="89"/>
        <v>euro</v>
      </c>
      <c r="R573" s="10">
        <f t="shared" si="90"/>
        <v>0</v>
      </c>
      <c r="S573" s="2"/>
      <c r="T573" s="50" t="str" cm="1">
        <f t="array" ref="T573">_xlfn.IFS(R573&gt;I573,"KO : Le montant retenu est supérieur au montant présenté. Merci de revoir la ligne de contributions ou plafonner son montant.",I573=0,"",R573=I573,"OK",R573&lt;I573,"Montant instruit inférieur au montant présenté.")</f>
        <v/>
      </c>
      <c r="U573" s="9">
        <f t="shared" si="91"/>
        <v>0</v>
      </c>
    </row>
    <row r="574" spans="1:21" x14ac:dyDescent="0.35">
      <c r="A574" s="5">
        <v>570</v>
      </c>
      <c r="B574" s="2"/>
      <c r="C574" s="2"/>
      <c r="D574" s="2"/>
      <c r="E574" s="2"/>
      <c r="F574" s="44"/>
      <c r="G574" s="11"/>
      <c r="H574" s="5" t="s">
        <v>250</v>
      </c>
      <c r="I574" s="10">
        <f t="shared" si="82"/>
        <v>0</v>
      </c>
      <c r="J574" s="40"/>
      <c r="K574" s="31">
        <f t="shared" si="83"/>
        <v>0</v>
      </c>
      <c r="L574" s="2">
        <f t="shared" si="84"/>
        <v>0</v>
      </c>
      <c r="M574" s="2">
        <f t="shared" si="85"/>
        <v>0</v>
      </c>
      <c r="N574" s="2">
        <f t="shared" si="86"/>
        <v>0</v>
      </c>
      <c r="O574" s="44">
        <f t="shared" si="87"/>
        <v>0</v>
      </c>
      <c r="P574" s="11">
        <f t="shared" si="88"/>
        <v>0</v>
      </c>
      <c r="Q574" s="5" t="str">
        <f t="shared" si="89"/>
        <v>euro</v>
      </c>
      <c r="R574" s="10">
        <f t="shared" si="90"/>
        <v>0</v>
      </c>
      <c r="S574" s="2"/>
      <c r="T574" s="50" t="str" cm="1">
        <f t="array" ref="T574">_xlfn.IFS(R574&gt;I574,"KO : Le montant retenu est supérieur au montant présenté. Merci de revoir la ligne de contributions ou plafonner son montant.",I574=0,"",R574=I574,"OK",R574&lt;I574,"Montant instruit inférieur au montant présenté.")</f>
        <v/>
      </c>
      <c r="U574" s="9">
        <f t="shared" si="91"/>
        <v>0</v>
      </c>
    </row>
    <row r="575" spans="1:21" x14ac:dyDescent="0.35">
      <c r="A575" s="5">
        <v>571</v>
      </c>
      <c r="B575" s="2"/>
      <c r="C575" s="2"/>
      <c r="D575" s="2"/>
      <c r="E575" s="2"/>
      <c r="F575" s="44"/>
      <c r="G575" s="11"/>
      <c r="H575" s="5" t="s">
        <v>250</v>
      </c>
      <c r="I575" s="10">
        <f t="shared" si="82"/>
        <v>0</v>
      </c>
      <c r="J575" s="40"/>
      <c r="K575" s="31">
        <f t="shared" si="83"/>
        <v>0</v>
      </c>
      <c r="L575" s="2">
        <f t="shared" si="84"/>
        <v>0</v>
      </c>
      <c r="M575" s="2">
        <f t="shared" si="85"/>
        <v>0</v>
      </c>
      <c r="N575" s="2">
        <f t="shared" si="86"/>
        <v>0</v>
      </c>
      <c r="O575" s="44">
        <f t="shared" si="87"/>
        <v>0</v>
      </c>
      <c r="P575" s="11">
        <f t="shared" si="88"/>
        <v>0</v>
      </c>
      <c r="Q575" s="5" t="str">
        <f t="shared" si="89"/>
        <v>euro</v>
      </c>
      <c r="R575" s="10">
        <f t="shared" si="90"/>
        <v>0</v>
      </c>
      <c r="S575" s="2"/>
      <c r="T575" s="50" t="str" cm="1">
        <f t="array" ref="T575">_xlfn.IFS(R575&gt;I575,"KO : Le montant retenu est supérieur au montant présenté. Merci de revoir la ligne de contributions ou plafonner son montant.",I575=0,"",R575=I575,"OK",R575&lt;I575,"Montant instruit inférieur au montant présenté.")</f>
        <v/>
      </c>
      <c r="U575" s="9">
        <f t="shared" si="91"/>
        <v>0</v>
      </c>
    </row>
    <row r="576" spans="1:21" x14ac:dyDescent="0.35">
      <c r="A576" s="5">
        <v>572</v>
      </c>
      <c r="B576" s="2"/>
      <c r="C576" s="2"/>
      <c r="D576" s="2"/>
      <c r="E576" s="2"/>
      <c r="F576" s="44"/>
      <c r="G576" s="11"/>
      <c r="H576" s="5" t="s">
        <v>250</v>
      </c>
      <c r="I576" s="10">
        <f t="shared" si="82"/>
        <v>0</v>
      </c>
      <c r="J576" s="40"/>
      <c r="K576" s="31">
        <f t="shared" si="83"/>
        <v>0</v>
      </c>
      <c r="L576" s="2">
        <f t="shared" si="84"/>
        <v>0</v>
      </c>
      <c r="M576" s="2">
        <f t="shared" si="85"/>
        <v>0</v>
      </c>
      <c r="N576" s="2">
        <f t="shared" si="86"/>
        <v>0</v>
      </c>
      <c r="O576" s="44">
        <f t="shared" si="87"/>
        <v>0</v>
      </c>
      <c r="P576" s="11">
        <f t="shared" si="88"/>
        <v>0</v>
      </c>
      <c r="Q576" s="5" t="str">
        <f t="shared" si="89"/>
        <v>euro</v>
      </c>
      <c r="R576" s="10">
        <f t="shared" si="90"/>
        <v>0</v>
      </c>
      <c r="S576" s="2"/>
      <c r="T576" s="50" t="str" cm="1">
        <f t="array" ref="T576">_xlfn.IFS(R576&gt;I576,"KO : Le montant retenu est supérieur au montant présenté. Merci de revoir la ligne de contributions ou plafonner son montant.",I576=0,"",R576=I576,"OK",R576&lt;I576,"Montant instruit inférieur au montant présenté.")</f>
        <v/>
      </c>
      <c r="U576" s="9">
        <f t="shared" si="91"/>
        <v>0</v>
      </c>
    </row>
    <row r="577" spans="1:21" x14ac:dyDescent="0.35">
      <c r="A577" s="5">
        <v>573</v>
      </c>
      <c r="B577" s="2"/>
      <c r="C577" s="2"/>
      <c r="D577" s="2"/>
      <c r="E577" s="2"/>
      <c r="F577" s="44"/>
      <c r="G577" s="11"/>
      <c r="H577" s="5" t="s">
        <v>250</v>
      </c>
      <c r="I577" s="10">
        <f t="shared" si="82"/>
        <v>0</v>
      </c>
      <c r="J577" s="40"/>
      <c r="K577" s="31">
        <f t="shared" si="83"/>
        <v>0</v>
      </c>
      <c r="L577" s="2">
        <f t="shared" si="84"/>
        <v>0</v>
      </c>
      <c r="M577" s="2">
        <f t="shared" si="85"/>
        <v>0</v>
      </c>
      <c r="N577" s="2">
        <f t="shared" si="86"/>
        <v>0</v>
      </c>
      <c r="O577" s="44">
        <f t="shared" si="87"/>
        <v>0</v>
      </c>
      <c r="P577" s="11">
        <f t="shared" si="88"/>
        <v>0</v>
      </c>
      <c r="Q577" s="5" t="str">
        <f t="shared" si="89"/>
        <v>euro</v>
      </c>
      <c r="R577" s="10">
        <f t="shared" si="90"/>
        <v>0</v>
      </c>
      <c r="S577" s="2"/>
      <c r="T577" s="50" t="str" cm="1">
        <f t="array" ref="T577">_xlfn.IFS(R577&gt;I577,"KO : Le montant retenu est supérieur au montant présenté. Merci de revoir la ligne de contributions ou plafonner son montant.",I577=0,"",R577=I577,"OK",R577&lt;I577,"Montant instruit inférieur au montant présenté.")</f>
        <v/>
      </c>
      <c r="U577" s="9">
        <f t="shared" si="91"/>
        <v>0</v>
      </c>
    </row>
    <row r="578" spans="1:21" x14ac:dyDescent="0.35">
      <c r="A578" s="5">
        <v>574</v>
      </c>
      <c r="B578" s="2"/>
      <c r="C578" s="2"/>
      <c r="D578" s="2"/>
      <c r="E578" s="2"/>
      <c r="F578" s="44"/>
      <c r="G578" s="11"/>
      <c r="H578" s="5" t="s">
        <v>250</v>
      </c>
      <c r="I578" s="10">
        <f t="shared" si="82"/>
        <v>0</v>
      </c>
      <c r="J578" s="40"/>
      <c r="K578" s="31">
        <f t="shared" si="83"/>
        <v>0</v>
      </c>
      <c r="L578" s="2">
        <f t="shared" si="84"/>
        <v>0</v>
      </c>
      <c r="M578" s="2">
        <f t="shared" si="85"/>
        <v>0</v>
      </c>
      <c r="N578" s="2">
        <f t="shared" si="86"/>
        <v>0</v>
      </c>
      <c r="O578" s="44">
        <f t="shared" si="87"/>
        <v>0</v>
      </c>
      <c r="P578" s="11">
        <f t="shared" si="88"/>
        <v>0</v>
      </c>
      <c r="Q578" s="5" t="str">
        <f t="shared" si="89"/>
        <v>euro</v>
      </c>
      <c r="R578" s="10">
        <f t="shared" si="90"/>
        <v>0</v>
      </c>
      <c r="S578" s="2"/>
      <c r="T578" s="50" t="str" cm="1">
        <f t="array" ref="T578">_xlfn.IFS(R578&gt;I578,"KO : Le montant retenu est supérieur au montant présenté. Merci de revoir la ligne de contributions ou plafonner son montant.",I578=0,"",R578=I578,"OK",R578&lt;I578,"Montant instruit inférieur au montant présenté.")</f>
        <v/>
      </c>
      <c r="U578" s="9">
        <f t="shared" si="91"/>
        <v>0</v>
      </c>
    </row>
    <row r="579" spans="1:21" x14ac:dyDescent="0.35">
      <c r="A579" s="5">
        <v>575</v>
      </c>
      <c r="B579" s="2"/>
      <c r="C579" s="2"/>
      <c r="D579" s="2"/>
      <c r="E579" s="2"/>
      <c r="F579" s="44"/>
      <c r="G579" s="11"/>
      <c r="H579" s="5" t="s">
        <v>250</v>
      </c>
      <c r="I579" s="10">
        <f t="shared" si="82"/>
        <v>0</v>
      </c>
      <c r="J579" s="40"/>
      <c r="K579" s="31">
        <f t="shared" si="83"/>
        <v>0</v>
      </c>
      <c r="L579" s="2">
        <f t="shared" si="84"/>
        <v>0</v>
      </c>
      <c r="M579" s="2">
        <f t="shared" si="85"/>
        <v>0</v>
      </c>
      <c r="N579" s="2">
        <f t="shared" si="86"/>
        <v>0</v>
      </c>
      <c r="O579" s="44">
        <f t="shared" si="87"/>
        <v>0</v>
      </c>
      <c r="P579" s="11">
        <f t="shared" si="88"/>
        <v>0</v>
      </c>
      <c r="Q579" s="5" t="str">
        <f t="shared" si="89"/>
        <v>euro</v>
      </c>
      <c r="R579" s="10">
        <f t="shared" si="90"/>
        <v>0</v>
      </c>
      <c r="S579" s="2"/>
      <c r="T579" s="50" t="str" cm="1">
        <f t="array" ref="T579">_xlfn.IFS(R579&gt;I579,"KO : Le montant retenu est supérieur au montant présenté. Merci de revoir la ligne de contributions ou plafonner son montant.",I579=0,"",R579=I579,"OK",R579&lt;I579,"Montant instruit inférieur au montant présenté.")</f>
        <v/>
      </c>
      <c r="U579" s="9">
        <f t="shared" si="91"/>
        <v>0</v>
      </c>
    </row>
    <row r="580" spans="1:21" x14ac:dyDescent="0.35">
      <c r="A580" s="5">
        <v>576</v>
      </c>
      <c r="B580" s="2"/>
      <c r="C580" s="2"/>
      <c r="D580" s="2"/>
      <c r="E580" s="2"/>
      <c r="F580" s="44"/>
      <c r="G580" s="11"/>
      <c r="H580" s="5" t="s">
        <v>250</v>
      </c>
      <c r="I580" s="10">
        <f t="shared" si="82"/>
        <v>0</v>
      </c>
      <c r="J580" s="40"/>
      <c r="K580" s="31">
        <f t="shared" si="83"/>
        <v>0</v>
      </c>
      <c r="L580" s="2">
        <f t="shared" si="84"/>
        <v>0</v>
      </c>
      <c r="M580" s="2">
        <f t="shared" si="85"/>
        <v>0</v>
      </c>
      <c r="N580" s="2">
        <f t="shared" si="86"/>
        <v>0</v>
      </c>
      <c r="O580" s="44">
        <f t="shared" si="87"/>
        <v>0</v>
      </c>
      <c r="P580" s="11">
        <f t="shared" si="88"/>
        <v>0</v>
      </c>
      <c r="Q580" s="5" t="str">
        <f t="shared" si="89"/>
        <v>euro</v>
      </c>
      <c r="R580" s="10">
        <f t="shared" si="90"/>
        <v>0</v>
      </c>
      <c r="S580" s="2"/>
      <c r="T580" s="50" t="str" cm="1">
        <f t="array" ref="T580">_xlfn.IFS(R580&gt;I580,"KO : Le montant retenu est supérieur au montant présenté. Merci de revoir la ligne de contributions ou plafonner son montant.",I580=0,"",R580=I580,"OK",R580&lt;I580,"Montant instruit inférieur au montant présenté.")</f>
        <v/>
      </c>
      <c r="U580" s="9">
        <f t="shared" si="91"/>
        <v>0</v>
      </c>
    </row>
    <row r="581" spans="1:21" x14ac:dyDescent="0.35">
      <c r="A581" s="5">
        <v>577</v>
      </c>
      <c r="B581" s="2"/>
      <c r="C581" s="2"/>
      <c r="D581" s="2"/>
      <c r="E581" s="2"/>
      <c r="F581" s="44"/>
      <c r="G581" s="11"/>
      <c r="H581" s="5" t="s">
        <v>250</v>
      </c>
      <c r="I581" s="10">
        <f t="shared" ref="I581:I604" si="92">G581*F581</f>
        <v>0</v>
      </c>
      <c r="J581" s="40"/>
      <c r="K581" s="31">
        <f t="shared" si="83"/>
        <v>0</v>
      </c>
      <c r="L581" s="2">
        <f t="shared" si="84"/>
        <v>0</v>
      </c>
      <c r="M581" s="2">
        <f t="shared" si="85"/>
        <v>0</v>
      </c>
      <c r="N581" s="2">
        <f t="shared" si="86"/>
        <v>0</v>
      </c>
      <c r="O581" s="44">
        <f t="shared" si="87"/>
        <v>0</v>
      </c>
      <c r="P581" s="11">
        <f t="shared" si="88"/>
        <v>0</v>
      </c>
      <c r="Q581" s="5" t="str">
        <f t="shared" si="89"/>
        <v>euro</v>
      </c>
      <c r="R581" s="10">
        <f t="shared" si="90"/>
        <v>0</v>
      </c>
      <c r="S581" s="2"/>
      <c r="T581" s="50" t="str" cm="1">
        <f t="array" ref="T581">_xlfn.IFS(R581&gt;I581,"KO : Le montant retenu est supérieur au montant présenté. Merci de revoir la ligne de contributions ou plafonner son montant.",I581=0,"",R581=I581,"OK",R581&lt;I581,"Montant instruit inférieur au montant présenté.")</f>
        <v/>
      </c>
      <c r="U581" s="9">
        <f t="shared" si="91"/>
        <v>0</v>
      </c>
    </row>
    <row r="582" spans="1:21" x14ac:dyDescent="0.35">
      <c r="A582" s="5">
        <v>578</v>
      </c>
      <c r="B582" s="2"/>
      <c r="C582" s="2"/>
      <c r="D582" s="2"/>
      <c r="E582" s="2"/>
      <c r="F582" s="44"/>
      <c r="G582" s="11"/>
      <c r="H582" s="5" t="s">
        <v>250</v>
      </c>
      <c r="I582" s="10">
        <f t="shared" si="92"/>
        <v>0</v>
      </c>
      <c r="J582" s="40"/>
      <c r="K582" s="31">
        <f t="shared" ref="K582:K604" si="93">B582</f>
        <v>0</v>
      </c>
      <c r="L582" s="2">
        <f t="shared" ref="L582:L604" si="94">C582</f>
        <v>0</v>
      </c>
      <c r="M582" s="2">
        <f t="shared" ref="M582:M604" si="95">D582</f>
        <v>0</v>
      </c>
      <c r="N582" s="2">
        <f t="shared" ref="N582:N604" si="96">E582</f>
        <v>0</v>
      </c>
      <c r="O582" s="44">
        <f t="shared" ref="O582:O604" si="97">F582</f>
        <v>0</v>
      </c>
      <c r="P582" s="11">
        <f t="shared" ref="P582:P604" si="98">G582</f>
        <v>0</v>
      </c>
      <c r="Q582" s="5" t="str">
        <f t="shared" ref="Q582:Q604" si="99">H582</f>
        <v>euro</v>
      </c>
      <c r="R582" s="10">
        <f t="shared" ref="R582:R604" si="100">O582*P582</f>
        <v>0</v>
      </c>
      <c r="S582" s="2"/>
      <c r="T582" s="50" t="str" cm="1">
        <f t="array" ref="T582">_xlfn.IFS(R582&gt;I582,"KO : Le montant retenu est supérieur au montant présenté. Merci de revoir la ligne de contributions ou plafonner son montant.",I582=0,"",R582=I582,"OK",R582&lt;I582,"Montant instruit inférieur au montant présenté.")</f>
        <v/>
      </c>
      <c r="U582" s="9">
        <f t="shared" ref="U582:U604" si="101">I582-R582</f>
        <v>0</v>
      </c>
    </row>
    <row r="583" spans="1:21" x14ac:dyDescent="0.35">
      <c r="A583" s="5">
        <v>579</v>
      </c>
      <c r="B583" s="2"/>
      <c r="C583" s="2"/>
      <c r="D583" s="2"/>
      <c r="E583" s="2"/>
      <c r="F583" s="44"/>
      <c r="G583" s="11"/>
      <c r="H583" s="5" t="s">
        <v>250</v>
      </c>
      <c r="I583" s="10">
        <f t="shared" si="92"/>
        <v>0</v>
      </c>
      <c r="J583" s="40"/>
      <c r="K583" s="31">
        <f t="shared" si="93"/>
        <v>0</v>
      </c>
      <c r="L583" s="2">
        <f t="shared" si="94"/>
        <v>0</v>
      </c>
      <c r="M583" s="2">
        <f t="shared" si="95"/>
        <v>0</v>
      </c>
      <c r="N583" s="2">
        <f t="shared" si="96"/>
        <v>0</v>
      </c>
      <c r="O583" s="44">
        <f t="shared" si="97"/>
        <v>0</v>
      </c>
      <c r="P583" s="11">
        <f t="shared" si="98"/>
        <v>0</v>
      </c>
      <c r="Q583" s="5" t="str">
        <f t="shared" si="99"/>
        <v>euro</v>
      </c>
      <c r="R583" s="10">
        <f t="shared" si="100"/>
        <v>0</v>
      </c>
      <c r="S583" s="2"/>
      <c r="T583" s="50" t="str" cm="1">
        <f t="array" ref="T583">_xlfn.IFS(R583&gt;I583,"KO : Le montant retenu est supérieur au montant présenté. Merci de revoir la ligne de contributions ou plafonner son montant.",I583=0,"",R583=I583,"OK",R583&lt;I583,"Montant instruit inférieur au montant présenté.")</f>
        <v/>
      </c>
      <c r="U583" s="9">
        <f t="shared" si="101"/>
        <v>0</v>
      </c>
    </row>
    <row r="584" spans="1:21" x14ac:dyDescent="0.35">
      <c r="A584" s="5">
        <v>580</v>
      </c>
      <c r="B584" s="2"/>
      <c r="C584" s="2"/>
      <c r="D584" s="2"/>
      <c r="E584" s="2"/>
      <c r="F584" s="44"/>
      <c r="G584" s="11"/>
      <c r="H584" s="5" t="s">
        <v>250</v>
      </c>
      <c r="I584" s="10">
        <f t="shared" si="92"/>
        <v>0</v>
      </c>
      <c r="J584" s="40"/>
      <c r="K584" s="31">
        <f t="shared" si="93"/>
        <v>0</v>
      </c>
      <c r="L584" s="2">
        <f t="shared" si="94"/>
        <v>0</v>
      </c>
      <c r="M584" s="2">
        <f t="shared" si="95"/>
        <v>0</v>
      </c>
      <c r="N584" s="2">
        <f t="shared" si="96"/>
        <v>0</v>
      </c>
      <c r="O584" s="44">
        <f t="shared" si="97"/>
        <v>0</v>
      </c>
      <c r="P584" s="11">
        <f t="shared" si="98"/>
        <v>0</v>
      </c>
      <c r="Q584" s="5" t="str">
        <f t="shared" si="99"/>
        <v>euro</v>
      </c>
      <c r="R584" s="10">
        <f t="shared" si="100"/>
        <v>0</v>
      </c>
      <c r="S584" s="2"/>
      <c r="T584" s="50" t="str" cm="1">
        <f t="array" ref="T584">_xlfn.IFS(R584&gt;I584,"KO : Le montant retenu est supérieur au montant présenté. Merci de revoir la ligne de contributions ou plafonner son montant.",I584=0,"",R584=I584,"OK",R584&lt;I584,"Montant instruit inférieur au montant présenté.")</f>
        <v/>
      </c>
      <c r="U584" s="9">
        <f t="shared" si="101"/>
        <v>0</v>
      </c>
    </row>
    <row r="585" spans="1:21" x14ac:dyDescent="0.35">
      <c r="A585" s="5">
        <v>581</v>
      </c>
      <c r="B585" s="2"/>
      <c r="C585" s="2"/>
      <c r="D585" s="2"/>
      <c r="E585" s="2"/>
      <c r="F585" s="44"/>
      <c r="G585" s="11"/>
      <c r="H585" s="5" t="s">
        <v>250</v>
      </c>
      <c r="I585" s="10">
        <f t="shared" si="92"/>
        <v>0</v>
      </c>
      <c r="J585" s="40"/>
      <c r="K585" s="31">
        <f t="shared" si="93"/>
        <v>0</v>
      </c>
      <c r="L585" s="2">
        <f t="shared" si="94"/>
        <v>0</v>
      </c>
      <c r="M585" s="2">
        <f t="shared" si="95"/>
        <v>0</v>
      </c>
      <c r="N585" s="2">
        <f t="shared" si="96"/>
        <v>0</v>
      </c>
      <c r="O585" s="44">
        <f t="shared" si="97"/>
        <v>0</v>
      </c>
      <c r="P585" s="11">
        <f t="shared" si="98"/>
        <v>0</v>
      </c>
      <c r="Q585" s="5" t="str">
        <f t="shared" si="99"/>
        <v>euro</v>
      </c>
      <c r="R585" s="10">
        <f t="shared" si="100"/>
        <v>0</v>
      </c>
      <c r="S585" s="2"/>
      <c r="T585" s="50" t="str" cm="1">
        <f t="array" ref="T585">_xlfn.IFS(R585&gt;I585,"KO : Le montant retenu est supérieur au montant présenté. Merci de revoir la ligne de contributions ou plafonner son montant.",I585=0,"",R585=I585,"OK",R585&lt;I585,"Montant instruit inférieur au montant présenté.")</f>
        <v/>
      </c>
      <c r="U585" s="9">
        <f t="shared" si="101"/>
        <v>0</v>
      </c>
    </row>
    <row r="586" spans="1:21" x14ac:dyDescent="0.35">
      <c r="A586" s="5">
        <v>582</v>
      </c>
      <c r="B586" s="2"/>
      <c r="C586" s="2"/>
      <c r="D586" s="2"/>
      <c r="E586" s="2"/>
      <c r="F586" s="44"/>
      <c r="G586" s="11"/>
      <c r="H586" s="5" t="s">
        <v>250</v>
      </c>
      <c r="I586" s="10">
        <f t="shared" si="92"/>
        <v>0</v>
      </c>
      <c r="J586" s="40"/>
      <c r="K586" s="31">
        <f t="shared" si="93"/>
        <v>0</v>
      </c>
      <c r="L586" s="2">
        <f t="shared" si="94"/>
        <v>0</v>
      </c>
      <c r="M586" s="2">
        <f t="shared" si="95"/>
        <v>0</v>
      </c>
      <c r="N586" s="2">
        <f t="shared" si="96"/>
        <v>0</v>
      </c>
      <c r="O586" s="44">
        <f t="shared" si="97"/>
        <v>0</v>
      </c>
      <c r="P586" s="11">
        <f t="shared" si="98"/>
        <v>0</v>
      </c>
      <c r="Q586" s="5" t="str">
        <f t="shared" si="99"/>
        <v>euro</v>
      </c>
      <c r="R586" s="10">
        <f t="shared" si="100"/>
        <v>0</v>
      </c>
      <c r="S586" s="2"/>
      <c r="T586" s="50" t="str" cm="1">
        <f t="array" ref="T586">_xlfn.IFS(R586&gt;I586,"KO : Le montant retenu est supérieur au montant présenté. Merci de revoir la ligne de contributions ou plafonner son montant.",I586=0,"",R586=I586,"OK",R586&lt;I586,"Montant instruit inférieur au montant présenté.")</f>
        <v/>
      </c>
      <c r="U586" s="9">
        <f t="shared" si="101"/>
        <v>0</v>
      </c>
    </row>
    <row r="587" spans="1:21" x14ac:dyDescent="0.35">
      <c r="A587" s="5">
        <v>583</v>
      </c>
      <c r="B587" s="2"/>
      <c r="C587" s="2"/>
      <c r="D587" s="2"/>
      <c r="E587" s="2"/>
      <c r="F587" s="44"/>
      <c r="G587" s="11"/>
      <c r="H587" s="5" t="s">
        <v>250</v>
      </c>
      <c r="I587" s="10">
        <f t="shared" si="92"/>
        <v>0</v>
      </c>
      <c r="J587" s="40"/>
      <c r="K587" s="31">
        <f t="shared" si="93"/>
        <v>0</v>
      </c>
      <c r="L587" s="2">
        <f t="shared" si="94"/>
        <v>0</v>
      </c>
      <c r="M587" s="2">
        <f t="shared" si="95"/>
        <v>0</v>
      </c>
      <c r="N587" s="2">
        <f t="shared" si="96"/>
        <v>0</v>
      </c>
      <c r="O587" s="44">
        <f t="shared" si="97"/>
        <v>0</v>
      </c>
      <c r="P587" s="11">
        <f t="shared" si="98"/>
        <v>0</v>
      </c>
      <c r="Q587" s="5" t="str">
        <f t="shared" si="99"/>
        <v>euro</v>
      </c>
      <c r="R587" s="10">
        <f t="shared" si="100"/>
        <v>0</v>
      </c>
      <c r="S587" s="2"/>
      <c r="T587" s="50" t="str" cm="1">
        <f t="array" ref="T587">_xlfn.IFS(R587&gt;I587,"KO : Le montant retenu est supérieur au montant présenté. Merci de revoir la ligne de contributions ou plafonner son montant.",I587=0,"",R587=I587,"OK",R587&lt;I587,"Montant instruit inférieur au montant présenté.")</f>
        <v/>
      </c>
      <c r="U587" s="9">
        <f t="shared" si="101"/>
        <v>0</v>
      </c>
    </row>
    <row r="588" spans="1:21" x14ac:dyDescent="0.35">
      <c r="A588" s="5">
        <v>584</v>
      </c>
      <c r="B588" s="2"/>
      <c r="C588" s="2"/>
      <c r="D588" s="2"/>
      <c r="E588" s="2"/>
      <c r="F588" s="44"/>
      <c r="G588" s="11"/>
      <c r="H588" s="5" t="s">
        <v>250</v>
      </c>
      <c r="I588" s="10">
        <f t="shared" si="92"/>
        <v>0</v>
      </c>
      <c r="J588" s="40"/>
      <c r="K588" s="31">
        <f t="shared" si="93"/>
        <v>0</v>
      </c>
      <c r="L588" s="2">
        <f t="shared" si="94"/>
        <v>0</v>
      </c>
      <c r="M588" s="2">
        <f t="shared" si="95"/>
        <v>0</v>
      </c>
      <c r="N588" s="2">
        <f t="shared" si="96"/>
        <v>0</v>
      </c>
      <c r="O588" s="44">
        <f t="shared" si="97"/>
        <v>0</v>
      </c>
      <c r="P588" s="11">
        <f t="shared" si="98"/>
        <v>0</v>
      </c>
      <c r="Q588" s="5" t="str">
        <f t="shared" si="99"/>
        <v>euro</v>
      </c>
      <c r="R588" s="10">
        <f t="shared" si="100"/>
        <v>0</v>
      </c>
      <c r="S588" s="2"/>
      <c r="T588" s="50" t="str" cm="1">
        <f t="array" ref="T588">_xlfn.IFS(R588&gt;I588,"KO : Le montant retenu est supérieur au montant présenté. Merci de revoir la ligne de contributions ou plafonner son montant.",I588=0,"",R588=I588,"OK",R588&lt;I588,"Montant instruit inférieur au montant présenté.")</f>
        <v/>
      </c>
      <c r="U588" s="9">
        <f t="shared" si="101"/>
        <v>0</v>
      </c>
    </row>
    <row r="589" spans="1:21" x14ac:dyDescent="0.35">
      <c r="A589" s="5">
        <v>585</v>
      </c>
      <c r="B589" s="2"/>
      <c r="C589" s="2"/>
      <c r="D589" s="2"/>
      <c r="E589" s="2"/>
      <c r="F589" s="44"/>
      <c r="G589" s="11"/>
      <c r="H589" s="5" t="s">
        <v>250</v>
      </c>
      <c r="I589" s="10">
        <f t="shared" si="92"/>
        <v>0</v>
      </c>
      <c r="J589" s="40"/>
      <c r="K589" s="31">
        <f t="shared" si="93"/>
        <v>0</v>
      </c>
      <c r="L589" s="2">
        <f t="shared" si="94"/>
        <v>0</v>
      </c>
      <c r="M589" s="2">
        <f t="shared" si="95"/>
        <v>0</v>
      </c>
      <c r="N589" s="2">
        <f t="shared" si="96"/>
        <v>0</v>
      </c>
      <c r="O589" s="44">
        <f t="shared" si="97"/>
        <v>0</v>
      </c>
      <c r="P589" s="11">
        <f t="shared" si="98"/>
        <v>0</v>
      </c>
      <c r="Q589" s="5" t="str">
        <f t="shared" si="99"/>
        <v>euro</v>
      </c>
      <c r="R589" s="10">
        <f t="shared" si="100"/>
        <v>0</v>
      </c>
      <c r="S589" s="2"/>
      <c r="T589" s="50" t="str" cm="1">
        <f t="array" ref="T589">_xlfn.IFS(R589&gt;I589,"KO : Le montant retenu est supérieur au montant présenté. Merci de revoir la ligne de contributions ou plafonner son montant.",I589=0,"",R589=I589,"OK",R589&lt;I589,"Montant instruit inférieur au montant présenté.")</f>
        <v/>
      </c>
      <c r="U589" s="9">
        <f t="shared" si="101"/>
        <v>0</v>
      </c>
    </row>
    <row r="590" spans="1:21" x14ac:dyDescent="0.35">
      <c r="A590" s="5">
        <v>586</v>
      </c>
      <c r="B590" s="2"/>
      <c r="C590" s="2"/>
      <c r="D590" s="2"/>
      <c r="E590" s="2"/>
      <c r="F590" s="44"/>
      <c r="G590" s="11"/>
      <c r="H590" s="5" t="s">
        <v>250</v>
      </c>
      <c r="I590" s="10">
        <f t="shared" si="92"/>
        <v>0</v>
      </c>
      <c r="J590" s="40"/>
      <c r="K590" s="31">
        <f t="shared" si="93"/>
        <v>0</v>
      </c>
      <c r="L590" s="2">
        <f t="shared" si="94"/>
        <v>0</v>
      </c>
      <c r="M590" s="2">
        <f t="shared" si="95"/>
        <v>0</v>
      </c>
      <c r="N590" s="2">
        <f t="shared" si="96"/>
        <v>0</v>
      </c>
      <c r="O590" s="44">
        <f t="shared" si="97"/>
        <v>0</v>
      </c>
      <c r="P590" s="11">
        <f t="shared" si="98"/>
        <v>0</v>
      </c>
      <c r="Q590" s="5" t="str">
        <f t="shared" si="99"/>
        <v>euro</v>
      </c>
      <c r="R590" s="10">
        <f t="shared" si="100"/>
        <v>0</v>
      </c>
      <c r="S590" s="2"/>
      <c r="T590" s="50" t="str" cm="1">
        <f t="array" ref="T590">_xlfn.IFS(R590&gt;I590,"KO : Le montant retenu est supérieur au montant présenté. Merci de revoir la ligne de contributions ou plafonner son montant.",I590=0,"",R590=I590,"OK",R590&lt;I590,"Montant instruit inférieur au montant présenté.")</f>
        <v/>
      </c>
      <c r="U590" s="9">
        <f t="shared" si="101"/>
        <v>0</v>
      </c>
    </row>
    <row r="591" spans="1:21" x14ac:dyDescent="0.35">
      <c r="A591" s="5">
        <v>587</v>
      </c>
      <c r="B591" s="2"/>
      <c r="C591" s="2"/>
      <c r="D591" s="2"/>
      <c r="E591" s="2"/>
      <c r="F591" s="44"/>
      <c r="G591" s="11"/>
      <c r="H591" s="5" t="s">
        <v>250</v>
      </c>
      <c r="I591" s="10">
        <f t="shared" si="92"/>
        <v>0</v>
      </c>
      <c r="J591" s="40"/>
      <c r="K591" s="31">
        <f t="shared" si="93"/>
        <v>0</v>
      </c>
      <c r="L591" s="2">
        <f t="shared" si="94"/>
        <v>0</v>
      </c>
      <c r="M591" s="2">
        <f t="shared" si="95"/>
        <v>0</v>
      </c>
      <c r="N591" s="2">
        <f t="shared" si="96"/>
        <v>0</v>
      </c>
      <c r="O591" s="44">
        <f t="shared" si="97"/>
        <v>0</v>
      </c>
      <c r="P591" s="11">
        <f t="shared" si="98"/>
        <v>0</v>
      </c>
      <c r="Q591" s="5" t="str">
        <f t="shared" si="99"/>
        <v>euro</v>
      </c>
      <c r="R591" s="10">
        <f t="shared" si="100"/>
        <v>0</v>
      </c>
      <c r="S591" s="2"/>
      <c r="T591" s="50" t="str" cm="1">
        <f t="array" ref="T591">_xlfn.IFS(R591&gt;I591,"KO : Le montant retenu est supérieur au montant présenté. Merci de revoir la ligne de contributions ou plafonner son montant.",I591=0,"",R591=I591,"OK",R591&lt;I591,"Montant instruit inférieur au montant présenté.")</f>
        <v/>
      </c>
      <c r="U591" s="9">
        <f t="shared" si="101"/>
        <v>0</v>
      </c>
    </row>
    <row r="592" spans="1:21" x14ac:dyDescent="0.35">
      <c r="A592" s="5">
        <v>588</v>
      </c>
      <c r="B592" s="2"/>
      <c r="C592" s="2"/>
      <c r="D592" s="2"/>
      <c r="E592" s="2"/>
      <c r="F592" s="44"/>
      <c r="G592" s="11"/>
      <c r="H592" s="5" t="s">
        <v>250</v>
      </c>
      <c r="I592" s="10">
        <f t="shared" si="92"/>
        <v>0</v>
      </c>
      <c r="J592" s="40"/>
      <c r="K592" s="31">
        <f t="shared" si="93"/>
        <v>0</v>
      </c>
      <c r="L592" s="2">
        <f t="shared" si="94"/>
        <v>0</v>
      </c>
      <c r="M592" s="2">
        <f t="shared" si="95"/>
        <v>0</v>
      </c>
      <c r="N592" s="2">
        <f t="shared" si="96"/>
        <v>0</v>
      </c>
      <c r="O592" s="44">
        <f t="shared" si="97"/>
        <v>0</v>
      </c>
      <c r="P592" s="11">
        <f t="shared" si="98"/>
        <v>0</v>
      </c>
      <c r="Q592" s="5" t="str">
        <f t="shared" si="99"/>
        <v>euro</v>
      </c>
      <c r="R592" s="10">
        <f t="shared" si="100"/>
        <v>0</v>
      </c>
      <c r="S592" s="2"/>
      <c r="T592" s="50" t="str" cm="1">
        <f t="array" ref="T592">_xlfn.IFS(R592&gt;I592,"KO : Le montant retenu est supérieur au montant présenté. Merci de revoir la ligne de contributions ou plafonner son montant.",I592=0,"",R592=I592,"OK",R592&lt;I592,"Montant instruit inférieur au montant présenté.")</f>
        <v/>
      </c>
      <c r="U592" s="9">
        <f t="shared" si="101"/>
        <v>0</v>
      </c>
    </row>
    <row r="593" spans="1:21" x14ac:dyDescent="0.35">
      <c r="A593" s="5">
        <v>589</v>
      </c>
      <c r="B593" s="2"/>
      <c r="C593" s="2"/>
      <c r="D593" s="2"/>
      <c r="E593" s="2"/>
      <c r="F593" s="44"/>
      <c r="G593" s="11"/>
      <c r="H593" s="5" t="s">
        <v>250</v>
      </c>
      <c r="I593" s="10">
        <f t="shared" si="92"/>
        <v>0</v>
      </c>
      <c r="J593" s="40"/>
      <c r="K593" s="31">
        <f t="shared" si="93"/>
        <v>0</v>
      </c>
      <c r="L593" s="2">
        <f t="shared" si="94"/>
        <v>0</v>
      </c>
      <c r="M593" s="2">
        <f t="shared" si="95"/>
        <v>0</v>
      </c>
      <c r="N593" s="2">
        <f t="shared" si="96"/>
        <v>0</v>
      </c>
      <c r="O593" s="44">
        <f t="shared" si="97"/>
        <v>0</v>
      </c>
      <c r="P593" s="11">
        <f t="shared" si="98"/>
        <v>0</v>
      </c>
      <c r="Q593" s="5" t="str">
        <f t="shared" si="99"/>
        <v>euro</v>
      </c>
      <c r="R593" s="10">
        <f t="shared" si="100"/>
        <v>0</v>
      </c>
      <c r="S593" s="2"/>
      <c r="T593" s="50" t="str" cm="1">
        <f t="array" ref="T593">_xlfn.IFS(R593&gt;I593,"KO : Le montant retenu est supérieur au montant présenté. Merci de revoir la ligne de contributions ou plafonner son montant.",I593=0,"",R593=I593,"OK",R593&lt;I593,"Montant instruit inférieur au montant présenté.")</f>
        <v/>
      </c>
      <c r="U593" s="9">
        <f t="shared" si="101"/>
        <v>0</v>
      </c>
    </row>
    <row r="594" spans="1:21" x14ac:dyDescent="0.35">
      <c r="A594" s="5">
        <v>590</v>
      </c>
      <c r="B594" s="2"/>
      <c r="C594" s="2"/>
      <c r="D594" s="2"/>
      <c r="E594" s="2"/>
      <c r="F594" s="44"/>
      <c r="G594" s="11"/>
      <c r="H594" s="5" t="s">
        <v>250</v>
      </c>
      <c r="I594" s="10">
        <f t="shared" si="92"/>
        <v>0</v>
      </c>
      <c r="J594" s="40"/>
      <c r="K594" s="31">
        <f t="shared" si="93"/>
        <v>0</v>
      </c>
      <c r="L594" s="2">
        <f t="shared" si="94"/>
        <v>0</v>
      </c>
      <c r="M594" s="2">
        <f t="shared" si="95"/>
        <v>0</v>
      </c>
      <c r="N594" s="2">
        <f t="shared" si="96"/>
        <v>0</v>
      </c>
      <c r="O594" s="44">
        <f t="shared" si="97"/>
        <v>0</v>
      </c>
      <c r="P594" s="11">
        <f t="shared" si="98"/>
        <v>0</v>
      </c>
      <c r="Q594" s="5" t="str">
        <f t="shared" si="99"/>
        <v>euro</v>
      </c>
      <c r="R594" s="10">
        <f t="shared" si="100"/>
        <v>0</v>
      </c>
      <c r="S594" s="2"/>
      <c r="T594" s="50" t="str" cm="1">
        <f t="array" ref="T594">_xlfn.IFS(R594&gt;I594,"KO : Le montant retenu est supérieur au montant présenté. Merci de revoir la ligne de contributions ou plafonner son montant.",I594=0,"",R594=I594,"OK",R594&lt;I594,"Montant instruit inférieur au montant présenté.")</f>
        <v/>
      </c>
      <c r="U594" s="9">
        <f t="shared" si="101"/>
        <v>0</v>
      </c>
    </row>
    <row r="595" spans="1:21" x14ac:dyDescent="0.35">
      <c r="A595" s="5">
        <v>591</v>
      </c>
      <c r="B595" s="2"/>
      <c r="C595" s="2"/>
      <c r="D595" s="2"/>
      <c r="E595" s="2"/>
      <c r="F595" s="44"/>
      <c r="G595" s="11"/>
      <c r="H595" s="5" t="s">
        <v>250</v>
      </c>
      <c r="I595" s="10">
        <f t="shared" si="92"/>
        <v>0</v>
      </c>
      <c r="J595" s="40"/>
      <c r="K595" s="31">
        <f t="shared" si="93"/>
        <v>0</v>
      </c>
      <c r="L595" s="2">
        <f t="shared" si="94"/>
        <v>0</v>
      </c>
      <c r="M595" s="2">
        <f t="shared" si="95"/>
        <v>0</v>
      </c>
      <c r="N595" s="2">
        <f t="shared" si="96"/>
        <v>0</v>
      </c>
      <c r="O595" s="44">
        <f t="shared" si="97"/>
        <v>0</v>
      </c>
      <c r="P595" s="11">
        <f t="shared" si="98"/>
        <v>0</v>
      </c>
      <c r="Q595" s="5" t="str">
        <f t="shared" si="99"/>
        <v>euro</v>
      </c>
      <c r="R595" s="10">
        <f t="shared" si="100"/>
        <v>0</v>
      </c>
      <c r="S595" s="2"/>
      <c r="T595" s="50" t="str" cm="1">
        <f t="array" ref="T595">_xlfn.IFS(R595&gt;I595,"KO : Le montant retenu est supérieur au montant présenté. Merci de revoir la ligne de contributions ou plafonner son montant.",I595=0,"",R595=I595,"OK",R595&lt;I595,"Montant instruit inférieur au montant présenté.")</f>
        <v/>
      </c>
      <c r="U595" s="9">
        <f t="shared" si="101"/>
        <v>0</v>
      </c>
    </row>
    <row r="596" spans="1:21" x14ac:dyDescent="0.35">
      <c r="A596" s="5">
        <v>592</v>
      </c>
      <c r="B596" s="2"/>
      <c r="C596" s="2"/>
      <c r="D596" s="2"/>
      <c r="E596" s="2"/>
      <c r="F596" s="44"/>
      <c r="G596" s="11"/>
      <c r="H596" s="5" t="s">
        <v>250</v>
      </c>
      <c r="I596" s="10">
        <f t="shared" si="92"/>
        <v>0</v>
      </c>
      <c r="J596" s="40"/>
      <c r="K596" s="31">
        <f t="shared" si="93"/>
        <v>0</v>
      </c>
      <c r="L596" s="2">
        <f t="shared" si="94"/>
        <v>0</v>
      </c>
      <c r="M596" s="2">
        <f t="shared" si="95"/>
        <v>0</v>
      </c>
      <c r="N596" s="2">
        <f t="shared" si="96"/>
        <v>0</v>
      </c>
      <c r="O596" s="44">
        <f t="shared" si="97"/>
        <v>0</v>
      </c>
      <c r="P596" s="11">
        <f t="shared" si="98"/>
        <v>0</v>
      </c>
      <c r="Q596" s="5" t="str">
        <f t="shared" si="99"/>
        <v>euro</v>
      </c>
      <c r="R596" s="10">
        <f t="shared" si="100"/>
        <v>0</v>
      </c>
      <c r="S596" s="2"/>
      <c r="T596" s="50" t="str" cm="1">
        <f t="array" ref="T596">_xlfn.IFS(R596&gt;I596,"KO : Le montant retenu est supérieur au montant présenté. Merci de revoir la ligne de contributions ou plafonner son montant.",I596=0,"",R596=I596,"OK",R596&lt;I596,"Montant instruit inférieur au montant présenté.")</f>
        <v/>
      </c>
      <c r="U596" s="9">
        <f t="shared" si="101"/>
        <v>0</v>
      </c>
    </row>
    <row r="597" spans="1:21" x14ac:dyDescent="0.35">
      <c r="A597" s="5">
        <v>593</v>
      </c>
      <c r="B597" s="2"/>
      <c r="C597" s="2"/>
      <c r="D597" s="2"/>
      <c r="E597" s="2"/>
      <c r="F597" s="44"/>
      <c r="G597" s="11"/>
      <c r="H597" s="5" t="s">
        <v>250</v>
      </c>
      <c r="I597" s="10">
        <f t="shared" si="92"/>
        <v>0</v>
      </c>
      <c r="J597" s="40"/>
      <c r="K597" s="31">
        <f t="shared" si="93"/>
        <v>0</v>
      </c>
      <c r="L597" s="2">
        <f t="shared" si="94"/>
        <v>0</v>
      </c>
      <c r="M597" s="2">
        <f t="shared" si="95"/>
        <v>0</v>
      </c>
      <c r="N597" s="2">
        <f t="shared" si="96"/>
        <v>0</v>
      </c>
      <c r="O597" s="44">
        <f t="shared" si="97"/>
        <v>0</v>
      </c>
      <c r="P597" s="11">
        <f t="shared" si="98"/>
        <v>0</v>
      </c>
      <c r="Q597" s="5" t="str">
        <f t="shared" si="99"/>
        <v>euro</v>
      </c>
      <c r="R597" s="10">
        <f t="shared" si="100"/>
        <v>0</v>
      </c>
      <c r="S597" s="2"/>
      <c r="T597" s="50" t="str" cm="1">
        <f t="array" ref="T597">_xlfn.IFS(R597&gt;I597,"KO : Le montant retenu est supérieur au montant présenté. Merci de revoir la ligne de contributions ou plafonner son montant.",I597=0,"",R597=I597,"OK",R597&lt;I597,"Montant instruit inférieur au montant présenté.")</f>
        <v/>
      </c>
      <c r="U597" s="9">
        <f t="shared" si="101"/>
        <v>0</v>
      </c>
    </row>
    <row r="598" spans="1:21" x14ac:dyDescent="0.35">
      <c r="A598" s="5">
        <v>594</v>
      </c>
      <c r="B598" s="2"/>
      <c r="C598" s="2"/>
      <c r="D598" s="2"/>
      <c r="E598" s="2"/>
      <c r="F598" s="44"/>
      <c r="G598" s="11"/>
      <c r="H598" s="5" t="s">
        <v>250</v>
      </c>
      <c r="I598" s="10">
        <f t="shared" si="92"/>
        <v>0</v>
      </c>
      <c r="J598" s="40"/>
      <c r="K598" s="31">
        <f t="shared" si="93"/>
        <v>0</v>
      </c>
      <c r="L598" s="2">
        <f t="shared" si="94"/>
        <v>0</v>
      </c>
      <c r="M598" s="2">
        <f t="shared" si="95"/>
        <v>0</v>
      </c>
      <c r="N598" s="2">
        <f t="shared" si="96"/>
        <v>0</v>
      </c>
      <c r="O598" s="44">
        <f t="shared" si="97"/>
        <v>0</v>
      </c>
      <c r="P598" s="11">
        <f t="shared" si="98"/>
        <v>0</v>
      </c>
      <c r="Q598" s="5" t="str">
        <f t="shared" si="99"/>
        <v>euro</v>
      </c>
      <c r="R598" s="10">
        <f t="shared" si="100"/>
        <v>0</v>
      </c>
      <c r="S598" s="2"/>
      <c r="T598" s="50" t="str" cm="1">
        <f t="array" ref="T598">_xlfn.IFS(R598&gt;I598,"KO : Le montant retenu est supérieur au montant présenté. Merci de revoir la ligne de contributions ou plafonner son montant.",I598=0,"",R598=I598,"OK",R598&lt;I598,"Montant instruit inférieur au montant présenté.")</f>
        <v/>
      </c>
      <c r="U598" s="9">
        <f t="shared" si="101"/>
        <v>0</v>
      </c>
    </row>
    <row r="599" spans="1:21" x14ac:dyDescent="0.35">
      <c r="A599" s="5">
        <v>595</v>
      </c>
      <c r="B599" s="2"/>
      <c r="C599" s="2"/>
      <c r="D599" s="2"/>
      <c r="E599" s="2"/>
      <c r="F599" s="44"/>
      <c r="G599" s="11"/>
      <c r="H599" s="5" t="s">
        <v>250</v>
      </c>
      <c r="I599" s="10">
        <f t="shared" si="92"/>
        <v>0</v>
      </c>
      <c r="J599" s="40"/>
      <c r="K599" s="31">
        <f t="shared" si="93"/>
        <v>0</v>
      </c>
      <c r="L599" s="2">
        <f t="shared" si="94"/>
        <v>0</v>
      </c>
      <c r="M599" s="2">
        <f t="shared" si="95"/>
        <v>0</v>
      </c>
      <c r="N599" s="2">
        <f t="shared" si="96"/>
        <v>0</v>
      </c>
      <c r="O599" s="44">
        <f t="shared" si="97"/>
        <v>0</v>
      </c>
      <c r="P599" s="11">
        <f t="shared" si="98"/>
        <v>0</v>
      </c>
      <c r="Q599" s="5" t="str">
        <f t="shared" si="99"/>
        <v>euro</v>
      </c>
      <c r="R599" s="10">
        <f t="shared" si="100"/>
        <v>0</v>
      </c>
      <c r="S599" s="2"/>
      <c r="T599" s="50" t="str" cm="1">
        <f t="array" ref="T599">_xlfn.IFS(R599&gt;I599,"KO : Le montant retenu est supérieur au montant présenté. Merci de revoir la ligne de contributions ou plafonner son montant.",I599=0,"",R599=I599,"OK",R599&lt;I599,"Montant instruit inférieur au montant présenté.")</f>
        <v/>
      </c>
      <c r="U599" s="9">
        <f t="shared" si="101"/>
        <v>0</v>
      </c>
    </row>
    <row r="600" spans="1:21" x14ac:dyDescent="0.35">
      <c r="A600" s="5">
        <v>596</v>
      </c>
      <c r="B600" s="2"/>
      <c r="C600" s="2"/>
      <c r="D600" s="2"/>
      <c r="E600" s="2"/>
      <c r="F600" s="44"/>
      <c r="G600" s="11"/>
      <c r="H600" s="5" t="s">
        <v>250</v>
      </c>
      <c r="I600" s="10">
        <f t="shared" si="92"/>
        <v>0</v>
      </c>
      <c r="J600" s="40"/>
      <c r="K600" s="31">
        <f t="shared" si="93"/>
        <v>0</v>
      </c>
      <c r="L600" s="2">
        <f t="shared" si="94"/>
        <v>0</v>
      </c>
      <c r="M600" s="2">
        <f t="shared" si="95"/>
        <v>0</v>
      </c>
      <c r="N600" s="2">
        <f t="shared" si="96"/>
        <v>0</v>
      </c>
      <c r="O600" s="44">
        <f t="shared" si="97"/>
        <v>0</v>
      </c>
      <c r="P600" s="11">
        <f t="shared" si="98"/>
        <v>0</v>
      </c>
      <c r="Q600" s="5" t="str">
        <f t="shared" si="99"/>
        <v>euro</v>
      </c>
      <c r="R600" s="10">
        <f t="shared" si="100"/>
        <v>0</v>
      </c>
      <c r="S600" s="2"/>
      <c r="T600" s="50" t="str" cm="1">
        <f t="array" ref="T600">_xlfn.IFS(R600&gt;I600,"KO : Le montant retenu est supérieur au montant présenté. Merci de revoir la ligne de contributions ou plafonner son montant.",I600=0,"",R600=I600,"OK",R600&lt;I600,"Montant instruit inférieur au montant présenté.")</f>
        <v/>
      </c>
      <c r="U600" s="9">
        <f t="shared" si="101"/>
        <v>0</v>
      </c>
    </row>
    <row r="601" spans="1:21" x14ac:dyDescent="0.35">
      <c r="A601" s="5">
        <v>597</v>
      </c>
      <c r="B601" s="2"/>
      <c r="C601" s="2"/>
      <c r="D601" s="2"/>
      <c r="E601" s="2"/>
      <c r="F601" s="44"/>
      <c r="G601" s="11"/>
      <c r="H601" s="5" t="s">
        <v>250</v>
      </c>
      <c r="I601" s="10">
        <f t="shared" si="92"/>
        <v>0</v>
      </c>
      <c r="J601" s="40"/>
      <c r="K601" s="31">
        <f t="shared" si="93"/>
        <v>0</v>
      </c>
      <c r="L601" s="2">
        <f t="shared" si="94"/>
        <v>0</v>
      </c>
      <c r="M601" s="2">
        <f t="shared" si="95"/>
        <v>0</v>
      </c>
      <c r="N601" s="2">
        <f t="shared" si="96"/>
        <v>0</v>
      </c>
      <c r="O601" s="44">
        <f t="shared" si="97"/>
        <v>0</v>
      </c>
      <c r="P601" s="11">
        <f t="shared" si="98"/>
        <v>0</v>
      </c>
      <c r="Q601" s="5" t="str">
        <f t="shared" si="99"/>
        <v>euro</v>
      </c>
      <c r="R601" s="10">
        <f t="shared" si="100"/>
        <v>0</v>
      </c>
      <c r="S601" s="2"/>
      <c r="T601" s="50" t="str" cm="1">
        <f t="array" ref="T601">_xlfn.IFS(R601&gt;I601,"KO : Le montant retenu est supérieur au montant présenté. Merci de revoir la ligne de contributions ou plafonner son montant.",I601=0,"",R601=I601,"OK",R601&lt;I601,"Montant instruit inférieur au montant présenté.")</f>
        <v/>
      </c>
      <c r="U601" s="9">
        <f t="shared" si="101"/>
        <v>0</v>
      </c>
    </row>
    <row r="602" spans="1:21" x14ac:dyDescent="0.35">
      <c r="A602" s="5">
        <v>598</v>
      </c>
      <c r="B602" s="2"/>
      <c r="C602" s="2"/>
      <c r="D602" s="2"/>
      <c r="E602" s="2"/>
      <c r="F602" s="44"/>
      <c r="G602" s="11"/>
      <c r="H602" s="5" t="s">
        <v>250</v>
      </c>
      <c r="I602" s="10">
        <f t="shared" si="92"/>
        <v>0</v>
      </c>
      <c r="J602" s="40"/>
      <c r="K602" s="31">
        <f t="shared" si="93"/>
        <v>0</v>
      </c>
      <c r="L602" s="2">
        <f t="shared" si="94"/>
        <v>0</v>
      </c>
      <c r="M602" s="2">
        <f t="shared" si="95"/>
        <v>0</v>
      </c>
      <c r="N602" s="2">
        <f t="shared" si="96"/>
        <v>0</v>
      </c>
      <c r="O602" s="44">
        <f t="shared" si="97"/>
        <v>0</v>
      </c>
      <c r="P602" s="11">
        <f t="shared" si="98"/>
        <v>0</v>
      </c>
      <c r="Q602" s="5" t="str">
        <f t="shared" si="99"/>
        <v>euro</v>
      </c>
      <c r="R602" s="10">
        <f t="shared" si="100"/>
        <v>0</v>
      </c>
      <c r="S602" s="2"/>
      <c r="T602" s="50" t="str" cm="1">
        <f t="array" ref="T602">_xlfn.IFS(R602&gt;I602,"KO : Le montant retenu est supérieur au montant présenté. Merci de revoir la ligne de contributions ou plafonner son montant.",I602=0,"",R602=I602,"OK",R602&lt;I602,"Montant instruit inférieur au montant présenté.")</f>
        <v/>
      </c>
      <c r="U602" s="9">
        <f t="shared" si="101"/>
        <v>0</v>
      </c>
    </row>
    <row r="603" spans="1:21" x14ac:dyDescent="0.35">
      <c r="A603" s="5">
        <v>599</v>
      </c>
      <c r="B603" s="2"/>
      <c r="C603" s="2"/>
      <c r="D603" s="2"/>
      <c r="E603" s="2"/>
      <c r="F603" s="44"/>
      <c r="G603" s="11"/>
      <c r="H603" s="5" t="s">
        <v>250</v>
      </c>
      <c r="I603" s="10">
        <f t="shared" si="92"/>
        <v>0</v>
      </c>
      <c r="J603" s="40"/>
      <c r="K603" s="31">
        <f t="shared" si="93"/>
        <v>0</v>
      </c>
      <c r="L603" s="2">
        <f t="shared" si="94"/>
        <v>0</v>
      </c>
      <c r="M603" s="2">
        <f t="shared" si="95"/>
        <v>0</v>
      </c>
      <c r="N603" s="2">
        <f t="shared" si="96"/>
        <v>0</v>
      </c>
      <c r="O603" s="44">
        <f t="shared" si="97"/>
        <v>0</v>
      </c>
      <c r="P603" s="11">
        <f t="shared" si="98"/>
        <v>0</v>
      </c>
      <c r="Q603" s="5" t="str">
        <f t="shared" si="99"/>
        <v>euro</v>
      </c>
      <c r="R603" s="10">
        <f t="shared" si="100"/>
        <v>0</v>
      </c>
      <c r="S603" s="2"/>
      <c r="T603" s="50" t="str" cm="1">
        <f t="array" ref="T603">_xlfn.IFS(R603&gt;I603,"KO : Le montant retenu est supérieur au montant présenté. Merci de revoir la ligne de contributions ou plafonner son montant.",I603=0,"",R603=I603,"OK",R603&lt;I603,"Montant instruit inférieur au montant présenté.")</f>
        <v/>
      </c>
      <c r="U603" s="9">
        <f t="shared" si="101"/>
        <v>0</v>
      </c>
    </row>
    <row r="604" spans="1:21" x14ac:dyDescent="0.35">
      <c r="A604" s="5">
        <v>600</v>
      </c>
      <c r="B604" s="2"/>
      <c r="C604" s="2"/>
      <c r="D604" s="2"/>
      <c r="E604" s="2"/>
      <c r="F604" s="44"/>
      <c r="G604" s="11"/>
      <c r="H604" s="5" t="s">
        <v>250</v>
      </c>
      <c r="I604" s="10">
        <f t="shared" si="92"/>
        <v>0</v>
      </c>
      <c r="J604" s="40"/>
      <c r="K604" s="31">
        <f t="shared" si="93"/>
        <v>0</v>
      </c>
      <c r="L604" s="2">
        <f t="shared" si="94"/>
        <v>0</v>
      </c>
      <c r="M604" s="2">
        <f t="shared" si="95"/>
        <v>0</v>
      </c>
      <c r="N604" s="2">
        <f t="shared" si="96"/>
        <v>0</v>
      </c>
      <c r="O604" s="44">
        <f t="shared" si="97"/>
        <v>0</v>
      </c>
      <c r="P604" s="11">
        <f t="shared" si="98"/>
        <v>0</v>
      </c>
      <c r="Q604" s="5" t="str">
        <f t="shared" si="99"/>
        <v>euro</v>
      </c>
      <c r="R604" s="10">
        <f t="shared" si="100"/>
        <v>0</v>
      </c>
      <c r="S604" s="2"/>
      <c r="T604" s="50" t="str" cm="1">
        <f t="array" ref="T604">_xlfn.IFS(R604&gt;I604,"KO : Le montant retenu est supérieur au montant présenté. Merci de revoir la ligne de contributions ou plafonner son montant.",I604=0,"",R604=I604,"OK",R604&lt;I604,"Montant instruit inférieur au montant présenté.")</f>
        <v/>
      </c>
      <c r="U604" s="9">
        <f t="shared" si="101"/>
        <v>0</v>
      </c>
    </row>
    <row r="605" spans="1:21" x14ac:dyDescent="0.35">
      <c r="A605" s="474" t="s">
        <v>126</v>
      </c>
      <c r="B605" s="475"/>
      <c r="C605" s="475"/>
      <c r="D605" s="475"/>
      <c r="E605" s="475"/>
      <c r="F605" s="475"/>
      <c r="G605" s="475"/>
      <c r="H605" s="478"/>
      <c r="I605" s="34">
        <f>SUM(I5:I604)</f>
        <v>0</v>
      </c>
      <c r="J605" s="47"/>
      <c r="K605" s="481" t="s">
        <v>267</v>
      </c>
      <c r="L605" s="475"/>
      <c r="M605" s="475"/>
      <c r="N605" s="475"/>
      <c r="O605" s="475"/>
      <c r="P605" s="475"/>
      <c r="Q605" s="478"/>
      <c r="R605" s="34">
        <f>SUM(R5:R604)</f>
        <v>0</v>
      </c>
      <c r="S605" s="482"/>
      <c r="T605" s="483"/>
      <c r="U605" s="34">
        <f>SUM(U5:U604)</f>
        <v>0</v>
      </c>
    </row>
  </sheetData>
  <mergeCells count="6">
    <mergeCell ref="A605:H605"/>
    <mergeCell ref="A2:A3"/>
    <mergeCell ref="A1:J1"/>
    <mergeCell ref="K605:Q605"/>
    <mergeCell ref="S605:T605"/>
    <mergeCell ref="K1:U1"/>
  </mergeCells>
  <conditionalFormatting sqref="K5:R604">
    <cfRule type="cellIs" dxfId="15" priority="4" stopIfTrue="1" operator="notEqual">
      <formula>B5</formula>
    </cfRule>
  </conditionalFormatting>
  <conditionalFormatting sqref="O6:R604">
    <cfRule type="cellIs" dxfId="14" priority="176" stopIfTrue="1" operator="notEqual">
      <formula>F6</formula>
    </cfRule>
  </conditionalFormatting>
  <conditionalFormatting sqref="T5:T604">
    <cfRule type="containsText" dxfId="13" priority="1" operator="containsText" text="OK">
      <formula>NOT(ISERROR(SEARCH("OK",T5)))</formula>
    </cfRule>
    <cfRule type="containsText" dxfId="12" priority="2" operator="containsText" text="KO">
      <formula>NOT(ISERROR(SEARCH("KO",T5)))</formula>
    </cfRule>
    <cfRule type="containsText" dxfId="11" priority="3" operator="containsText" text="Attention">
      <formula>NOT(ISERROR(SEARCH("Attention",T5)))</formula>
    </cfRule>
  </conditionalFormatting>
  <hyperlinks>
    <hyperlink ref="V5" location="'Notice d''accueil'!A1" display="'Notice d''accueil'!A1" xr:uid="{E9DBA1BB-B65C-4E45-83C7-67DE1CDF5B64}"/>
    <hyperlink ref="V9" location="'4-Dépenses de rémunération CU'!A1" display="'4-Dépenses de rémunération CU'!A1" xr:uid="{EDED54EC-A5EC-45A9-B9F2-76E6422812CF}"/>
    <hyperlink ref="V8" location="'3-Auto-construction hors MAJO'!A1" display="'3-Auto-construction hors MAJO'!A1" xr:uid="{8C762514-8006-4779-BA96-9B95AD52FF62}"/>
    <hyperlink ref="V7" location="'2-Auto-construction MAJO'!A1" display="'2-Auto-construction MAJO'!A1" xr:uid="{4AEA20F2-7B8C-45CF-B775-CE3DB10BD968}"/>
    <hyperlink ref="V6" location="'1-Dépenses sur devis'!A1" display="'1-Dépenses sur devis'!A1" xr:uid="{DA162CDA-89A2-4A2E-8669-EBD2A2E84F9B}"/>
    <hyperlink ref="V10" location="'5-Dépenses de rémunération FR'!A1" display="'5-Dépenses de rémunération FR'!A1" xr:uid="{058ADA78-2BDF-4716-A3AF-39022BE4559B}"/>
    <hyperlink ref="V11" location="'6-Dépenses sur frais réels'!A1" display="'6-Dépenses sur frais réels'!A1" xr:uid="{B529865E-0C0C-4A4E-9F53-825F257A3CB5}"/>
    <hyperlink ref="V12" location="'7-Dépenses proratisées'!A1" display="'7-Dépenses proratisées'!A1" xr:uid="{711BA7E7-0928-4932-A0D4-E8859B21CDE8}"/>
    <hyperlink ref="V13" location="'8-Dépenses forfaitaires'!A1" display="'8-Dépenses forfaitaires'!A1" xr:uid="{CB8B4065-2D74-4618-846B-8C99012541B0}"/>
    <hyperlink ref="V14" location="'9-Dépenses sur barèmes'!A1" display="'9-Dépenses sur barèmes'!A1" xr:uid="{732489C6-EA90-4FD8-A5F5-64473A4E9B2B}"/>
    <hyperlink ref="V15" location="'10-Bénévolat'!A1" display="'10-Bénévolat'!A1" xr:uid="{FD93E6DD-E76A-409A-AFD4-3250A10346DD}"/>
    <hyperlink ref="V16" location="'11-Contributions en nature B&amp;S'!A1" display="'11-Contributions en nature B&amp;S'!A1" xr:uid="{FB4C060D-71A9-454D-8237-F6C25BA76C62}"/>
    <hyperlink ref="V17" location="'12-Charges d''amortissement'!A1" display="'12-Charges d''amortissement'!A1" xr:uid="{95198CE1-EE86-4105-807C-5196C715D06C}"/>
    <hyperlink ref="V18" location="'13-Recettes générées'!A1" display="'13-Recettes générées'!A1" xr:uid="{40F29035-4199-4CAF-8A3D-0F62193846EA}"/>
    <hyperlink ref="V19" location="'Synthèse des dépenses'!A1" display="'Synthèse des dépenses'!A1" xr:uid="{884EFCBD-F99C-42C4-8538-A3CE636DC486}"/>
  </hyperlink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5DDDA25-414E-404B-927D-4708C18C7C7E}">
          <x14:formula1>
            <xm:f>'Paramétrage V2'!$B$3:$B$102</xm:f>
          </x14:formula1>
          <xm:sqref>H4:H604 Q4:Q604</xm:sqref>
        </x14:dataValidation>
        <x14:dataValidation type="list" allowBlank="1" showInputMessage="1" showErrorMessage="1" xr:uid="{A201E8DC-73A9-4EAC-B85B-5BF8D046DAE6}">
          <x14:formula1>
            <xm:f>'Paramétrage V2'!#REF!</xm:f>
          </x14:formula1>
          <xm:sqref>F4:F604 O5:O604</xm:sqref>
        </x14:dataValidation>
        <x14:dataValidation type="list" allowBlank="1" showInputMessage="1" showErrorMessage="1" xr:uid="{A2CB7AC3-F6BB-45DF-BE0B-B0F092990B23}">
          <x14:formula1>
            <xm:f>'Paramétrage V2'!$A$3:$A$103</xm:f>
          </x14:formula1>
          <xm:sqref>E4:E604 N4:N604</xm:sqref>
        </x14:dataValidation>
        <x14:dataValidation type="list" allowBlank="1" showInputMessage="1" showErrorMessage="1" xr:uid="{DE842566-EE17-41EA-829D-3C5E9A4D6C26}">
          <x14:formula1>
            <xm:f>'Paramétrage V2'!$C$3:$C$103</xm:f>
          </x14:formula1>
          <xm:sqref>O4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CE4DB-78F5-4EB3-A04D-3BBC72CDC6CC}">
  <sheetPr codeName="Feuil15">
    <pageSetUpPr fitToPage="1"/>
  </sheetPr>
  <dimension ref="A1:V605"/>
  <sheetViews>
    <sheetView topLeftCell="E1" zoomScale="80" zoomScaleNormal="80" workbookViewId="0">
      <selection activeCell="V19" sqref="V19"/>
    </sheetView>
  </sheetViews>
  <sheetFormatPr baseColWidth="10" defaultColWidth="11.453125" defaultRowHeight="14.5" outlineLevelCol="1" x14ac:dyDescent="0.35"/>
  <cols>
    <col min="1" max="1" width="10.7265625" style="4" customWidth="1"/>
    <col min="2" max="4" width="27.7265625" style="4" customWidth="1"/>
    <col min="5" max="6" width="19.7265625" style="4" customWidth="1"/>
    <col min="7" max="7" width="27.7265625" style="4" customWidth="1"/>
    <col min="8" max="8" width="19.7265625" style="4" customWidth="1"/>
    <col min="9" max="9" width="19.453125" style="4" customWidth="1"/>
    <col min="10" max="10" width="50.7265625" style="4" customWidth="1"/>
    <col min="11" max="13" width="27.7265625" style="4" hidden="1" customWidth="1" outlineLevel="1"/>
    <col min="14" max="18" width="19.7265625" style="4" hidden="1" customWidth="1" outlineLevel="1"/>
    <col min="19" max="19" width="50.7265625" style="4" hidden="1" customWidth="1" outlineLevel="1"/>
    <col min="20" max="20" width="80.7265625" style="4" hidden="1" customWidth="1" outlineLevel="1"/>
    <col min="21" max="21" width="19.7265625" style="4" hidden="1" customWidth="1" outlineLevel="1"/>
    <col min="22" max="22" width="21.26953125" style="4" customWidth="1" collapsed="1"/>
    <col min="23" max="16384" width="11.453125" style="4"/>
  </cols>
  <sheetData>
    <row r="1" spans="1:22" ht="51" customHeight="1" x14ac:dyDescent="0.35">
      <c r="A1" s="472" t="s">
        <v>273</v>
      </c>
      <c r="B1" s="472"/>
      <c r="C1" s="472"/>
      <c r="D1" s="472"/>
      <c r="E1" s="472"/>
      <c r="F1" s="472"/>
      <c r="G1" s="472"/>
      <c r="H1" s="472"/>
      <c r="I1" s="472"/>
      <c r="J1" s="473"/>
      <c r="K1" s="484" t="s">
        <v>274</v>
      </c>
      <c r="L1" s="485"/>
      <c r="M1" s="485"/>
      <c r="N1" s="485"/>
      <c r="O1" s="485"/>
      <c r="P1" s="485"/>
      <c r="Q1" s="485"/>
      <c r="R1" s="485"/>
      <c r="S1" s="485"/>
      <c r="T1" s="485"/>
      <c r="U1" s="486"/>
    </row>
    <row r="2" spans="1:22" ht="29" x14ac:dyDescent="0.35">
      <c r="A2" s="479" t="s">
        <v>73</v>
      </c>
      <c r="B2" s="39" t="s">
        <v>275</v>
      </c>
      <c r="C2" s="39" t="s">
        <v>225</v>
      </c>
      <c r="D2" s="39" t="s">
        <v>226</v>
      </c>
      <c r="E2" s="38" t="s">
        <v>227</v>
      </c>
      <c r="F2" s="39" t="s">
        <v>228</v>
      </c>
      <c r="G2" s="39" t="s">
        <v>229</v>
      </c>
      <c r="H2" s="38" t="s">
        <v>230</v>
      </c>
      <c r="I2" s="39" t="s">
        <v>231</v>
      </c>
      <c r="J2" s="27" t="s">
        <v>92</v>
      </c>
      <c r="K2" s="37" t="s">
        <v>275</v>
      </c>
      <c r="L2" s="36" t="s">
        <v>225</v>
      </c>
      <c r="M2" s="36" t="s">
        <v>226</v>
      </c>
      <c r="N2" s="25" t="s">
        <v>227</v>
      </c>
      <c r="O2" s="36" t="s">
        <v>228</v>
      </c>
      <c r="P2" s="36" t="s">
        <v>229</v>
      </c>
      <c r="Q2" s="36" t="s">
        <v>230</v>
      </c>
      <c r="R2" s="36" t="s">
        <v>232</v>
      </c>
      <c r="S2" s="36" t="s">
        <v>92</v>
      </c>
      <c r="T2" s="25" t="s">
        <v>233</v>
      </c>
      <c r="U2" s="25" t="s">
        <v>234</v>
      </c>
    </row>
    <row r="3" spans="1:22" ht="101.5" x14ac:dyDescent="0.35">
      <c r="A3" s="480"/>
      <c r="B3" s="13" t="s">
        <v>276</v>
      </c>
      <c r="C3" s="13" t="s">
        <v>236</v>
      </c>
      <c r="D3" s="13" t="s">
        <v>237</v>
      </c>
      <c r="E3" s="14" t="s">
        <v>238</v>
      </c>
      <c r="F3" s="17" t="s">
        <v>277</v>
      </c>
      <c r="G3" s="23" t="s">
        <v>278</v>
      </c>
      <c r="H3" s="14" t="s">
        <v>241</v>
      </c>
      <c r="I3" s="17" t="s">
        <v>102</v>
      </c>
      <c r="J3" s="28" t="s">
        <v>108</v>
      </c>
      <c r="K3" s="33" t="s">
        <v>242</v>
      </c>
      <c r="L3" s="32" t="s">
        <v>242</v>
      </c>
      <c r="M3" s="32" t="s">
        <v>242</v>
      </c>
      <c r="N3" s="32" t="s">
        <v>242</v>
      </c>
      <c r="O3" s="32" t="s">
        <v>242</v>
      </c>
      <c r="P3" s="32" t="s">
        <v>242</v>
      </c>
      <c r="Q3" s="32" t="s">
        <v>242</v>
      </c>
      <c r="R3" s="24" t="s">
        <v>243</v>
      </c>
      <c r="S3" s="24" t="s">
        <v>244</v>
      </c>
      <c r="T3" s="24" t="s">
        <v>245</v>
      </c>
      <c r="U3" s="24" t="s">
        <v>102</v>
      </c>
    </row>
    <row r="4" spans="1:22" x14ac:dyDescent="0.35">
      <c r="A4" s="12" t="s">
        <v>110</v>
      </c>
      <c r="B4" s="12"/>
      <c r="C4" s="12"/>
      <c r="D4" s="12"/>
      <c r="E4" s="15" t="s">
        <v>279</v>
      </c>
      <c r="F4" s="16">
        <v>10</v>
      </c>
      <c r="G4" s="48">
        <v>30</v>
      </c>
      <c r="H4" s="16" t="s">
        <v>250</v>
      </c>
      <c r="I4" s="16">
        <f>F4*G4</f>
        <v>300</v>
      </c>
      <c r="J4" s="42"/>
      <c r="K4" s="35"/>
      <c r="L4" s="15"/>
      <c r="M4" s="15"/>
      <c r="N4" s="15"/>
      <c r="O4" s="15"/>
      <c r="P4" s="15"/>
      <c r="Q4" s="16"/>
      <c r="R4" s="16"/>
      <c r="S4" s="19"/>
      <c r="T4" s="26"/>
      <c r="U4" s="26"/>
    </row>
    <row r="5" spans="1:22" x14ac:dyDescent="0.35">
      <c r="A5" s="5">
        <v>1</v>
      </c>
      <c r="B5" s="2"/>
      <c r="C5" s="2"/>
      <c r="D5" s="2"/>
      <c r="E5" s="2"/>
      <c r="F5" s="11"/>
      <c r="G5" s="11"/>
      <c r="H5" s="5" t="s">
        <v>250</v>
      </c>
      <c r="I5" s="10">
        <f t="shared" ref="I5" si="0">G5*F5</f>
        <v>0</v>
      </c>
      <c r="J5" s="40"/>
      <c r="K5" s="31">
        <f t="shared" ref="K5:Q5" si="1">B5</f>
        <v>0</v>
      </c>
      <c r="L5" s="2">
        <f t="shared" si="1"/>
        <v>0</v>
      </c>
      <c r="M5" s="2">
        <f t="shared" si="1"/>
        <v>0</v>
      </c>
      <c r="N5" s="2">
        <f t="shared" si="1"/>
        <v>0</v>
      </c>
      <c r="O5" s="11">
        <f t="shared" si="1"/>
        <v>0</v>
      </c>
      <c r="P5" s="11">
        <f t="shared" si="1"/>
        <v>0</v>
      </c>
      <c r="Q5" s="5" t="str">
        <f t="shared" si="1"/>
        <v>euro</v>
      </c>
      <c r="R5" s="10">
        <f>O5*P5</f>
        <v>0</v>
      </c>
      <c r="S5" s="2"/>
      <c r="T5" s="50" t="str" cm="1">
        <f t="array" ref="T5">_xlfn.IFS(R5&gt;I5,"KO : Le montant retenu est supérieur au montant présenté. Merci de revoir la ligne de charges d'amortissement ou plafonner son montant.",I5=0,"",R5=I5,"OK",R5&lt;I5,"Montant instruit inférieur au montant présenté.")</f>
        <v/>
      </c>
      <c r="U5" s="9">
        <f>I5-R5</f>
        <v>0</v>
      </c>
      <c r="V5" s="52" t="s">
        <v>252</v>
      </c>
    </row>
    <row r="6" spans="1:22" x14ac:dyDescent="0.35">
      <c r="A6" s="5">
        <v>2</v>
      </c>
      <c r="B6" s="2"/>
      <c r="C6" s="2"/>
      <c r="D6" s="2"/>
      <c r="E6" s="2"/>
      <c r="F6" s="11"/>
      <c r="G6" s="11"/>
      <c r="H6" s="5" t="s">
        <v>250</v>
      </c>
      <c r="I6" s="10">
        <f t="shared" ref="I6:I68" si="2">G6*F6</f>
        <v>0</v>
      </c>
      <c r="J6" s="40"/>
      <c r="K6" s="31">
        <f t="shared" ref="K6:K69" si="3">B6</f>
        <v>0</v>
      </c>
      <c r="L6" s="2">
        <f t="shared" ref="L6:L69" si="4">C6</f>
        <v>0</v>
      </c>
      <c r="M6" s="2">
        <f t="shared" ref="M6:M69" si="5">D6</f>
        <v>0</v>
      </c>
      <c r="N6" s="2">
        <f t="shared" ref="N6:N69" si="6">E6</f>
        <v>0</v>
      </c>
      <c r="O6" s="11">
        <f t="shared" ref="O6:O69" si="7">F6</f>
        <v>0</v>
      </c>
      <c r="P6" s="11">
        <f t="shared" ref="P6:P69" si="8">G6</f>
        <v>0</v>
      </c>
      <c r="Q6" s="5" t="str">
        <f t="shared" ref="Q6:Q69" si="9">H6</f>
        <v>euro</v>
      </c>
      <c r="R6" s="10">
        <f t="shared" ref="R6:R69" si="10">O6*P6</f>
        <v>0</v>
      </c>
      <c r="S6" s="2"/>
      <c r="T6" s="50" t="str" cm="1">
        <f t="array" ref="T6">_xlfn.IFS(R6&gt;I6,"KO : Le montant retenu est supérieur au montant présenté. Merci de revoir la ligne de charges d'amortissement ou plafonner son montant.",I6=0,"",R6=I6,"OK",R6&lt;I6,"Montant instruit inférieur au montant présenté.")</f>
        <v/>
      </c>
      <c r="U6" s="9">
        <f t="shared" ref="U6:U69" si="11">I6-R6</f>
        <v>0</v>
      </c>
      <c r="V6" s="51" t="s">
        <v>253</v>
      </c>
    </row>
    <row r="7" spans="1:22" x14ac:dyDescent="0.35">
      <c r="A7" s="5">
        <v>3</v>
      </c>
      <c r="B7" s="2"/>
      <c r="C7" s="2"/>
      <c r="D7" s="2"/>
      <c r="E7" s="2"/>
      <c r="F7" s="11"/>
      <c r="G7" s="11"/>
      <c r="H7" s="5" t="s">
        <v>250</v>
      </c>
      <c r="I7" s="10">
        <f t="shared" si="2"/>
        <v>0</v>
      </c>
      <c r="J7" s="40"/>
      <c r="K7" s="31">
        <f t="shared" si="3"/>
        <v>0</v>
      </c>
      <c r="L7" s="2">
        <f t="shared" si="4"/>
        <v>0</v>
      </c>
      <c r="M7" s="2">
        <f t="shared" si="5"/>
        <v>0</v>
      </c>
      <c r="N7" s="2">
        <f t="shared" si="6"/>
        <v>0</v>
      </c>
      <c r="O7" s="11">
        <f t="shared" si="7"/>
        <v>0</v>
      </c>
      <c r="P7" s="11">
        <f t="shared" si="8"/>
        <v>0</v>
      </c>
      <c r="Q7" s="5" t="str">
        <f t="shared" si="9"/>
        <v>euro</v>
      </c>
      <c r="R7" s="10">
        <f t="shared" si="10"/>
        <v>0</v>
      </c>
      <c r="S7" s="2"/>
      <c r="T7" s="50" t="str" cm="1">
        <f t="array" ref="T7">_xlfn.IFS(R7&gt;I7,"KO : Le montant retenu est supérieur au montant présenté. Merci de revoir la ligne de charges d'amortissement ou plafonner son montant.",I7=0,"",R7=I7,"OK",R7&lt;I7,"Montant instruit inférieur au montant présenté.")</f>
        <v/>
      </c>
      <c r="U7" s="9">
        <f t="shared" si="11"/>
        <v>0</v>
      </c>
      <c r="V7" s="51" t="s">
        <v>254</v>
      </c>
    </row>
    <row r="8" spans="1:22" x14ac:dyDescent="0.35">
      <c r="A8" s="5">
        <v>4</v>
      </c>
      <c r="B8" s="2"/>
      <c r="C8" s="2"/>
      <c r="D8" s="2"/>
      <c r="E8" s="2"/>
      <c r="F8" s="11"/>
      <c r="G8" s="11"/>
      <c r="H8" s="5" t="s">
        <v>250</v>
      </c>
      <c r="I8" s="10">
        <f t="shared" si="2"/>
        <v>0</v>
      </c>
      <c r="J8" s="40"/>
      <c r="K8" s="31">
        <f t="shared" si="3"/>
        <v>0</v>
      </c>
      <c r="L8" s="2">
        <f t="shared" si="4"/>
        <v>0</v>
      </c>
      <c r="M8" s="2">
        <f t="shared" si="5"/>
        <v>0</v>
      </c>
      <c r="N8" s="2">
        <f t="shared" si="6"/>
        <v>0</v>
      </c>
      <c r="O8" s="11">
        <f t="shared" si="7"/>
        <v>0</v>
      </c>
      <c r="P8" s="11">
        <f t="shared" si="8"/>
        <v>0</v>
      </c>
      <c r="Q8" s="5" t="str">
        <f t="shared" si="9"/>
        <v>euro</v>
      </c>
      <c r="R8" s="10">
        <f t="shared" si="10"/>
        <v>0</v>
      </c>
      <c r="S8" s="2"/>
      <c r="T8" s="50" t="str" cm="1">
        <f t="array" ref="T8">_xlfn.IFS(R8&gt;I8,"KO : Le montant retenu est supérieur au montant présenté. Merci de revoir la ligne de charges d'amortissement ou plafonner son montant.",I8=0,"",R8=I8,"OK",R8&lt;I8,"Montant instruit inférieur au montant présenté.")</f>
        <v/>
      </c>
      <c r="U8" s="9">
        <f t="shared" si="11"/>
        <v>0</v>
      </c>
      <c r="V8" s="51" t="s">
        <v>255</v>
      </c>
    </row>
    <row r="9" spans="1:22" x14ac:dyDescent="0.35">
      <c r="A9" s="5">
        <v>5</v>
      </c>
      <c r="B9" s="2"/>
      <c r="C9" s="2"/>
      <c r="D9" s="2"/>
      <c r="E9" s="2"/>
      <c r="F9" s="11"/>
      <c r="G9" s="11"/>
      <c r="H9" s="5" t="s">
        <v>250</v>
      </c>
      <c r="I9" s="10">
        <f t="shared" si="2"/>
        <v>0</v>
      </c>
      <c r="J9" s="40"/>
      <c r="K9" s="31">
        <f t="shared" si="3"/>
        <v>0</v>
      </c>
      <c r="L9" s="2">
        <f t="shared" si="4"/>
        <v>0</v>
      </c>
      <c r="M9" s="2">
        <f t="shared" si="5"/>
        <v>0</v>
      </c>
      <c r="N9" s="2">
        <f t="shared" si="6"/>
        <v>0</v>
      </c>
      <c r="O9" s="11">
        <f t="shared" si="7"/>
        <v>0</v>
      </c>
      <c r="P9" s="11">
        <f t="shared" si="8"/>
        <v>0</v>
      </c>
      <c r="Q9" s="5" t="str">
        <f t="shared" si="9"/>
        <v>euro</v>
      </c>
      <c r="R9" s="10">
        <f t="shared" si="10"/>
        <v>0</v>
      </c>
      <c r="S9" s="2"/>
      <c r="T9" s="50" t="str" cm="1">
        <f t="array" ref="T9">_xlfn.IFS(R9&gt;I9,"KO : Le montant retenu est supérieur au montant présenté. Merci de revoir la ligne de charges d'amortissement ou plafonner son montant.",I9=0,"",R9=I9,"OK",R9&lt;I9,"Montant instruit inférieur au montant présenté.")</f>
        <v/>
      </c>
      <c r="U9" s="9">
        <f t="shared" si="11"/>
        <v>0</v>
      </c>
      <c r="V9" s="51" t="s">
        <v>256</v>
      </c>
    </row>
    <row r="10" spans="1:22" x14ac:dyDescent="0.35">
      <c r="A10" s="5">
        <v>6</v>
      </c>
      <c r="B10" s="2"/>
      <c r="C10" s="2"/>
      <c r="D10" s="2"/>
      <c r="E10" s="2"/>
      <c r="F10" s="11"/>
      <c r="G10" s="11"/>
      <c r="H10" s="5" t="s">
        <v>250</v>
      </c>
      <c r="I10" s="10">
        <f t="shared" si="2"/>
        <v>0</v>
      </c>
      <c r="J10" s="40"/>
      <c r="K10" s="31">
        <f t="shared" si="3"/>
        <v>0</v>
      </c>
      <c r="L10" s="2">
        <f t="shared" si="4"/>
        <v>0</v>
      </c>
      <c r="M10" s="2">
        <f t="shared" si="5"/>
        <v>0</v>
      </c>
      <c r="N10" s="2">
        <f t="shared" si="6"/>
        <v>0</v>
      </c>
      <c r="O10" s="11">
        <f t="shared" si="7"/>
        <v>0</v>
      </c>
      <c r="P10" s="11">
        <f t="shared" si="8"/>
        <v>0</v>
      </c>
      <c r="Q10" s="5" t="str">
        <f t="shared" si="9"/>
        <v>euro</v>
      </c>
      <c r="R10" s="10">
        <f t="shared" si="10"/>
        <v>0</v>
      </c>
      <c r="S10" s="2"/>
      <c r="T10" s="50" t="str" cm="1">
        <f t="array" ref="T10">_xlfn.IFS(R10&gt;I10,"KO : Le montant retenu est supérieur au montant présenté. Merci de revoir la ligne de charges d'amortissement ou plafonner son montant.",I10=0,"",R10=I10,"OK",R10&lt;I10,"Montant instruit inférieur au montant présenté.")</f>
        <v/>
      </c>
      <c r="U10" s="9">
        <f t="shared" si="11"/>
        <v>0</v>
      </c>
      <c r="V10" s="51" t="s">
        <v>257</v>
      </c>
    </row>
    <row r="11" spans="1:22" x14ac:dyDescent="0.35">
      <c r="A11" s="5">
        <v>7</v>
      </c>
      <c r="B11" s="2"/>
      <c r="C11" s="2"/>
      <c r="D11" s="2"/>
      <c r="E11" s="2"/>
      <c r="F11" s="11"/>
      <c r="G11" s="11"/>
      <c r="H11" s="5" t="s">
        <v>250</v>
      </c>
      <c r="I11" s="10">
        <f t="shared" si="2"/>
        <v>0</v>
      </c>
      <c r="J11" s="40"/>
      <c r="K11" s="31">
        <f t="shared" si="3"/>
        <v>0</v>
      </c>
      <c r="L11" s="2">
        <f t="shared" si="4"/>
        <v>0</v>
      </c>
      <c r="M11" s="2">
        <f t="shared" si="5"/>
        <v>0</v>
      </c>
      <c r="N11" s="2">
        <f t="shared" si="6"/>
        <v>0</v>
      </c>
      <c r="O11" s="11">
        <f t="shared" si="7"/>
        <v>0</v>
      </c>
      <c r="P11" s="11">
        <f t="shared" si="8"/>
        <v>0</v>
      </c>
      <c r="Q11" s="5" t="str">
        <f t="shared" si="9"/>
        <v>euro</v>
      </c>
      <c r="R11" s="10">
        <f t="shared" si="10"/>
        <v>0</v>
      </c>
      <c r="S11" s="2"/>
      <c r="T11" s="50" t="str" cm="1">
        <f t="array" ref="T11">_xlfn.IFS(R11&gt;I11,"KO : Le montant retenu est supérieur au montant présenté. Merci de revoir la ligne de charges d'amortissement ou plafonner son montant.",I11=0,"",R11=I11,"OK",R11&lt;I11,"Montant instruit inférieur au montant présenté.")</f>
        <v/>
      </c>
      <c r="U11" s="9">
        <f t="shared" si="11"/>
        <v>0</v>
      </c>
      <c r="V11" s="51" t="s">
        <v>258</v>
      </c>
    </row>
    <row r="12" spans="1:22" x14ac:dyDescent="0.35">
      <c r="A12" s="5">
        <v>8</v>
      </c>
      <c r="B12" s="2"/>
      <c r="C12" s="2"/>
      <c r="D12" s="2"/>
      <c r="E12" s="2"/>
      <c r="F12" s="11"/>
      <c r="G12" s="11"/>
      <c r="H12" s="5" t="s">
        <v>250</v>
      </c>
      <c r="I12" s="10">
        <f t="shared" si="2"/>
        <v>0</v>
      </c>
      <c r="J12" s="40"/>
      <c r="K12" s="31">
        <f t="shared" si="3"/>
        <v>0</v>
      </c>
      <c r="L12" s="2">
        <f t="shared" si="4"/>
        <v>0</v>
      </c>
      <c r="M12" s="2">
        <f t="shared" si="5"/>
        <v>0</v>
      </c>
      <c r="N12" s="2">
        <f t="shared" si="6"/>
        <v>0</v>
      </c>
      <c r="O12" s="11">
        <f t="shared" si="7"/>
        <v>0</v>
      </c>
      <c r="P12" s="11">
        <f t="shared" si="8"/>
        <v>0</v>
      </c>
      <c r="Q12" s="5" t="str">
        <f t="shared" si="9"/>
        <v>euro</v>
      </c>
      <c r="R12" s="10">
        <f t="shared" si="10"/>
        <v>0</v>
      </c>
      <c r="S12" s="2"/>
      <c r="T12" s="50" t="str" cm="1">
        <f t="array" ref="T12">_xlfn.IFS(R12&gt;I12,"KO : Le montant retenu est supérieur au montant présenté. Merci de revoir la ligne de charges d'amortissement ou plafonner son montant.",I12=0,"",R12=I12,"OK",R12&lt;I12,"Montant instruit inférieur au montant présenté.")</f>
        <v/>
      </c>
      <c r="U12" s="9">
        <f t="shared" si="11"/>
        <v>0</v>
      </c>
      <c r="V12" s="51" t="s">
        <v>259</v>
      </c>
    </row>
    <row r="13" spans="1:22" x14ac:dyDescent="0.35">
      <c r="A13" s="5">
        <v>9</v>
      </c>
      <c r="B13" s="2"/>
      <c r="C13" s="2"/>
      <c r="D13" s="2"/>
      <c r="E13" s="2"/>
      <c r="F13" s="11"/>
      <c r="G13" s="11"/>
      <c r="H13" s="5" t="s">
        <v>250</v>
      </c>
      <c r="I13" s="10">
        <f t="shared" si="2"/>
        <v>0</v>
      </c>
      <c r="J13" s="40"/>
      <c r="K13" s="31">
        <f t="shared" si="3"/>
        <v>0</v>
      </c>
      <c r="L13" s="2">
        <f t="shared" si="4"/>
        <v>0</v>
      </c>
      <c r="M13" s="2">
        <f t="shared" si="5"/>
        <v>0</v>
      </c>
      <c r="N13" s="2">
        <f t="shared" si="6"/>
        <v>0</v>
      </c>
      <c r="O13" s="11">
        <f t="shared" si="7"/>
        <v>0</v>
      </c>
      <c r="P13" s="11">
        <f t="shared" si="8"/>
        <v>0</v>
      </c>
      <c r="Q13" s="5" t="str">
        <f t="shared" si="9"/>
        <v>euro</v>
      </c>
      <c r="R13" s="10">
        <f t="shared" si="10"/>
        <v>0</v>
      </c>
      <c r="S13" s="2"/>
      <c r="T13" s="50" t="str" cm="1">
        <f t="array" ref="T13">_xlfn.IFS(R13&gt;I13,"KO : Le montant retenu est supérieur au montant présenté. Merci de revoir la ligne de charges d'amortissement ou plafonner son montant.",I13=0,"",R13=I13,"OK",R13&lt;I13,"Montant instruit inférieur au montant présenté.")</f>
        <v/>
      </c>
      <c r="U13" s="9">
        <f t="shared" si="11"/>
        <v>0</v>
      </c>
      <c r="V13" s="51" t="s">
        <v>260</v>
      </c>
    </row>
    <row r="14" spans="1:22" x14ac:dyDescent="0.35">
      <c r="A14" s="5">
        <v>10</v>
      </c>
      <c r="B14" s="2"/>
      <c r="C14" s="2"/>
      <c r="D14" s="2"/>
      <c r="E14" s="2"/>
      <c r="F14" s="11"/>
      <c r="G14" s="11"/>
      <c r="H14" s="5" t="s">
        <v>250</v>
      </c>
      <c r="I14" s="10">
        <f t="shared" si="2"/>
        <v>0</v>
      </c>
      <c r="J14" s="40"/>
      <c r="K14" s="31">
        <f t="shared" si="3"/>
        <v>0</v>
      </c>
      <c r="L14" s="2">
        <f t="shared" si="4"/>
        <v>0</v>
      </c>
      <c r="M14" s="2">
        <f t="shared" si="5"/>
        <v>0</v>
      </c>
      <c r="N14" s="2">
        <f t="shared" si="6"/>
        <v>0</v>
      </c>
      <c r="O14" s="11">
        <f t="shared" si="7"/>
        <v>0</v>
      </c>
      <c r="P14" s="11">
        <f t="shared" si="8"/>
        <v>0</v>
      </c>
      <c r="Q14" s="5" t="str">
        <f t="shared" si="9"/>
        <v>euro</v>
      </c>
      <c r="R14" s="10">
        <f t="shared" si="10"/>
        <v>0</v>
      </c>
      <c r="S14" s="2"/>
      <c r="T14" s="50" t="str" cm="1">
        <f t="array" ref="T14">_xlfn.IFS(R14&gt;I14,"KO : Le montant retenu est supérieur au montant présenté. Merci de revoir la ligne de charges d'amortissement ou plafonner son montant.",I14=0,"",R14=I14,"OK",R14&lt;I14,"Montant instruit inférieur au montant présenté.")</f>
        <v/>
      </c>
      <c r="U14" s="9">
        <f t="shared" si="11"/>
        <v>0</v>
      </c>
      <c r="V14" s="51" t="s">
        <v>261</v>
      </c>
    </row>
    <row r="15" spans="1:22" x14ac:dyDescent="0.35">
      <c r="A15" s="5">
        <v>11</v>
      </c>
      <c r="B15" s="2"/>
      <c r="C15" s="2"/>
      <c r="D15" s="2"/>
      <c r="E15" s="2"/>
      <c r="F15" s="11"/>
      <c r="G15" s="11"/>
      <c r="H15" s="5" t="s">
        <v>250</v>
      </c>
      <c r="I15" s="10">
        <f t="shared" si="2"/>
        <v>0</v>
      </c>
      <c r="J15" s="40"/>
      <c r="K15" s="31">
        <f t="shared" si="3"/>
        <v>0</v>
      </c>
      <c r="L15" s="2">
        <f t="shared" si="4"/>
        <v>0</v>
      </c>
      <c r="M15" s="2">
        <f t="shared" si="5"/>
        <v>0</v>
      </c>
      <c r="N15" s="2">
        <f t="shared" si="6"/>
        <v>0</v>
      </c>
      <c r="O15" s="11">
        <f t="shared" si="7"/>
        <v>0</v>
      </c>
      <c r="P15" s="11">
        <f t="shared" si="8"/>
        <v>0</v>
      </c>
      <c r="Q15" s="5" t="str">
        <f t="shared" si="9"/>
        <v>euro</v>
      </c>
      <c r="R15" s="10">
        <f t="shared" si="10"/>
        <v>0</v>
      </c>
      <c r="S15" s="2"/>
      <c r="T15" s="50" t="str" cm="1">
        <f t="array" ref="T15">_xlfn.IFS(R15&gt;I15,"KO : Le montant retenu est supérieur au montant présenté. Merci de revoir la ligne de charges d'amortissement ou plafonner son montant.",I15=0,"",R15=I15,"OK",R15&lt;I15,"Montant instruit inférieur au montant présenté.")</f>
        <v/>
      </c>
      <c r="U15" s="9">
        <f t="shared" si="11"/>
        <v>0</v>
      </c>
      <c r="V15" s="51" t="s">
        <v>262</v>
      </c>
    </row>
    <row r="16" spans="1:22" x14ac:dyDescent="0.35">
      <c r="A16" s="5">
        <v>12</v>
      </c>
      <c r="B16" s="2"/>
      <c r="C16" s="2"/>
      <c r="D16" s="2"/>
      <c r="E16" s="2"/>
      <c r="F16" s="11"/>
      <c r="G16" s="11"/>
      <c r="H16" s="5" t="s">
        <v>250</v>
      </c>
      <c r="I16" s="10">
        <f t="shared" si="2"/>
        <v>0</v>
      </c>
      <c r="J16" s="40"/>
      <c r="K16" s="31">
        <f t="shared" si="3"/>
        <v>0</v>
      </c>
      <c r="L16" s="2">
        <f t="shared" si="4"/>
        <v>0</v>
      </c>
      <c r="M16" s="2">
        <f t="shared" si="5"/>
        <v>0</v>
      </c>
      <c r="N16" s="2">
        <f t="shared" si="6"/>
        <v>0</v>
      </c>
      <c r="O16" s="11">
        <f t="shared" si="7"/>
        <v>0</v>
      </c>
      <c r="P16" s="11">
        <f t="shared" si="8"/>
        <v>0</v>
      </c>
      <c r="Q16" s="5" t="str">
        <f t="shared" si="9"/>
        <v>euro</v>
      </c>
      <c r="R16" s="10">
        <f t="shared" si="10"/>
        <v>0</v>
      </c>
      <c r="S16" s="2"/>
      <c r="T16" s="50" t="str" cm="1">
        <f t="array" ref="T16">_xlfn.IFS(R16&gt;I16,"KO : Le montant retenu est supérieur au montant présenté. Merci de revoir la ligne de charges d'amortissement ou plafonner son montant.",I16=0,"",R16=I16,"OK",R16&lt;I16,"Montant instruit inférieur au montant présenté.")</f>
        <v/>
      </c>
      <c r="U16" s="9">
        <f t="shared" si="11"/>
        <v>0</v>
      </c>
      <c r="V16" s="51" t="s">
        <v>263</v>
      </c>
    </row>
    <row r="17" spans="1:22" x14ac:dyDescent="0.35">
      <c r="A17" s="5">
        <v>13</v>
      </c>
      <c r="B17" s="2"/>
      <c r="C17" s="2"/>
      <c r="D17" s="2"/>
      <c r="E17" s="2"/>
      <c r="F17" s="11"/>
      <c r="G17" s="11"/>
      <c r="H17" s="5" t="s">
        <v>250</v>
      </c>
      <c r="I17" s="10">
        <f t="shared" si="2"/>
        <v>0</v>
      </c>
      <c r="J17" s="40"/>
      <c r="K17" s="31">
        <f t="shared" si="3"/>
        <v>0</v>
      </c>
      <c r="L17" s="2">
        <f t="shared" si="4"/>
        <v>0</v>
      </c>
      <c r="M17" s="2">
        <f t="shared" si="5"/>
        <v>0</v>
      </c>
      <c r="N17" s="2">
        <f t="shared" si="6"/>
        <v>0</v>
      </c>
      <c r="O17" s="11">
        <f t="shared" si="7"/>
        <v>0</v>
      </c>
      <c r="P17" s="11">
        <f t="shared" si="8"/>
        <v>0</v>
      </c>
      <c r="Q17" s="5" t="str">
        <f t="shared" si="9"/>
        <v>euro</v>
      </c>
      <c r="R17" s="10">
        <f t="shared" si="10"/>
        <v>0</v>
      </c>
      <c r="S17" s="2"/>
      <c r="T17" s="50" t="str" cm="1">
        <f t="array" ref="T17">_xlfn.IFS(R17&gt;I17,"KO : Le montant retenu est supérieur au montant présenté. Merci de revoir la ligne de charges d'amortissement ou plafonner son montant.",I17=0,"",R17=I17,"OK",R17&lt;I17,"Montant instruit inférieur au montant présenté.")</f>
        <v/>
      </c>
      <c r="U17" s="9">
        <f t="shared" si="11"/>
        <v>0</v>
      </c>
      <c r="V17" s="51" t="s">
        <v>264</v>
      </c>
    </row>
    <row r="18" spans="1:22" x14ac:dyDescent="0.35">
      <c r="A18" s="5">
        <v>14</v>
      </c>
      <c r="B18" s="2"/>
      <c r="C18" s="2"/>
      <c r="D18" s="2"/>
      <c r="E18" s="2"/>
      <c r="F18" s="11"/>
      <c r="G18" s="11"/>
      <c r="H18" s="5" t="s">
        <v>250</v>
      </c>
      <c r="I18" s="10">
        <f t="shared" si="2"/>
        <v>0</v>
      </c>
      <c r="J18" s="40"/>
      <c r="K18" s="31">
        <f t="shared" si="3"/>
        <v>0</v>
      </c>
      <c r="L18" s="2">
        <f t="shared" si="4"/>
        <v>0</v>
      </c>
      <c r="M18" s="2">
        <f t="shared" si="5"/>
        <v>0</v>
      </c>
      <c r="N18" s="2">
        <f t="shared" si="6"/>
        <v>0</v>
      </c>
      <c r="O18" s="11">
        <f t="shared" si="7"/>
        <v>0</v>
      </c>
      <c r="P18" s="11">
        <f t="shared" si="8"/>
        <v>0</v>
      </c>
      <c r="Q18" s="5" t="str">
        <f t="shared" si="9"/>
        <v>euro</v>
      </c>
      <c r="R18" s="10">
        <f t="shared" si="10"/>
        <v>0</v>
      </c>
      <c r="S18" s="2"/>
      <c r="T18" s="50" t="str" cm="1">
        <f t="array" ref="T18">_xlfn.IFS(R18&gt;I18,"KO : Le montant retenu est supérieur au montant présenté. Merci de revoir la ligne de charges d'amortissement ou plafonner son montant.",I18=0,"",R18=I18,"OK",R18&lt;I18,"Montant instruit inférieur au montant présenté.")</f>
        <v/>
      </c>
      <c r="U18" s="9">
        <f t="shared" si="11"/>
        <v>0</v>
      </c>
      <c r="V18" s="51" t="s">
        <v>265</v>
      </c>
    </row>
    <row r="19" spans="1:22" x14ac:dyDescent="0.35">
      <c r="A19" s="5">
        <v>15</v>
      </c>
      <c r="B19" s="2"/>
      <c r="C19" s="2"/>
      <c r="D19" s="2"/>
      <c r="E19" s="2"/>
      <c r="F19" s="11"/>
      <c r="G19" s="11"/>
      <c r="H19" s="5" t="s">
        <v>250</v>
      </c>
      <c r="I19" s="10">
        <f t="shared" si="2"/>
        <v>0</v>
      </c>
      <c r="J19" s="40"/>
      <c r="K19" s="31">
        <f t="shared" si="3"/>
        <v>0</v>
      </c>
      <c r="L19" s="2">
        <f t="shared" si="4"/>
        <v>0</v>
      </c>
      <c r="M19" s="2">
        <f t="shared" si="5"/>
        <v>0</v>
      </c>
      <c r="N19" s="2">
        <f t="shared" si="6"/>
        <v>0</v>
      </c>
      <c r="O19" s="11">
        <f t="shared" si="7"/>
        <v>0</v>
      </c>
      <c r="P19" s="11">
        <f t="shared" si="8"/>
        <v>0</v>
      </c>
      <c r="Q19" s="5" t="str">
        <f t="shared" si="9"/>
        <v>euro</v>
      </c>
      <c r="R19" s="10">
        <f t="shared" si="10"/>
        <v>0</v>
      </c>
      <c r="S19" s="2"/>
      <c r="T19" s="50" t="str" cm="1">
        <f t="array" ref="T19">_xlfn.IFS(R19&gt;I19,"KO : Le montant retenu est supérieur au montant présenté. Merci de revoir la ligne de charges d'amortissement ou plafonner son montant.",I19=0,"",R19=I19,"OK",R19&lt;I19,"Montant instruit inférieur au montant présenté.")</f>
        <v/>
      </c>
      <c r="U19" s="9">
        <f t="shared" si="11"/>
        <v>0</v>
      </c>
      <c r="V19" s="51" t="s">
        <v>266</v>
      </c>
    </row>
    <row r="20" spans="1:22" x14ac:dyDescent="0.35">
      <c r="A20" s="5">
        <v>16</v>
      </c>
      <c r="B20" s="2"/>
      <c r="C20" s="2"/>
      <c r="D20" s="2"/>
      <c r="E20" s="2"/>
      <c r="F20" s="11"/>
      <c r="G20" s="11"/>
      <c r="H20" s="5" t="s">
        <v>250</v>
      </c>
      <c r="I20" s="10">
        <f t="shared" si="2"/>
        <v>0</v>
      </c>
      <c r="J20" s="40"/>
      <c r="K20" s="31">
        <f t="shared" si="3"/>
        <v>0</v>
      </c>
      <c r="L20" s="2">
        <f t="shared" si="4"/>
        <v>0</v>
      </c>
      <c r="M20" s="2">
        <f t="shared" si="5"/>
        <v>0</v>
      </c>
      <c r="N20" s="2">
        <f t="shared" si="6"/>
        <v>0</v>
      </c>
      <c r="O20" s="11">
        <f t="shared" si="7"/>
        <v>0</v>
      </c>
      <c r="P20" s="11">
        <f t="shared" si="8"/>
        <v>0</v>
      </c>
      <c r="Q20" s="5" t="str">
        <f t="shared" si="9"/>
        <v>euro</v>
      </c>
      <c r="R20" s="10">
        <f t="shared" si="10"/>
        <v>0</v>
      </c>
      <c r="S20" s="2"/>
      <c r="T20" s="50" t="str" cm="1">
        <f t="array" ref="T20">_xlfn.IFS(R20&gt;I20,"KO : Le montant retenu est supérieur au montant présenté. Merci de revoir la ligne de charges d'amortissement ou plafonner son montant.",I20=0,"",R20=I20,"OK",R20&lt;I20,"Montant instruit inférieur au montant présenté.")</f>
        <v/>
      </c>
      <c r="U20" s="9">
        <f t="shared" si="11"/>
        <v>0</v>
      </c>
    </row>
    <row r="21" spans="1:22" x14ac:dyDescent="0.35">
      <c r="A21" s="5">
        <v>17</v>
      </c>
      <c r="B21" s="2"/>
      <c r="C21" s="2"/>
      <c r="D21" s="2"/>
      <c r="E21" s="2"/>
      <c r="F21" s="11"/>
      <c r="G21" s="11"/>
      <c r="H21" s="5" t="s">
        <v>250</v>
      </c>
      <c r="I21" s="10">
        <f t="shared" si="2"/>
        <v>0</v>
      </c>
      <c r="J21" s="40"/>
      <c r="K21" s="31">
        <f t="shared" si="3"/>
        <v>0</v>
      </c>
      <c r="L21" s="2">
        <f t="shared" si="4"/>
        <v>0</v>
      </c>
      <c r="M21" s="2">
        <f t="shared" si="5"/>
        <v>0</v>
      </c>
      <c r="N21" s="2">
        <f t="shared" si="6"/>
        <v>0</v>
      </c>
      <c r="O21" s="11">
        <f t="shared" si="7"/>
        <v>0</v>
      </c>
      <c r="P21" s="11">
        <f t="shared" si="8"/>
        <v>0</v>
      </c>
      <c r="Q21" s="5" t="str">
        <f t="shared" si="9"/>
        <v>euro</v>
      </c>
      <c r="R21" s="10">
        <f t="shared" si="10"/>
        <v>0</v>
      </c>
      <c r="S21" s="2"/>
      <c r="T21" s="50" t="str" cm="1">
        <f t="array" ref="T21">_xlfn.IFS(R21&gt;I21,"KO : Le montant retenu est supérieur au montant présenté. Merci de revoir la ligne de charges d'amortissement ou plafonner son montant.",I21=0,"",R21=I21,"OK",R21&lt;I21,"Montant instruit inférieur au montant présenté.")</f>
        <v/>
      </c>
      <c r="U21" s="9">
        <f t="shared" si="11"/>
        <v>0</v>
      </c>
    </row>
    <row r="22" spans="1:22" x14ac:dyDescent="0.35">
      <c r="A22" s="5">
        <v>18</v>
      </c>
      <c r="B22" s="2"/>
      <c r="C22" s="2"/>
      <c r="D22" s="2"/>
      <c r="E22" s="2"/>
      <c r="F22" s="11"/>
      <c r="G22" s="11"/>
      <c r="H22" s="5" t="s">
        <v>250</v>
      </c>
      <c r="I22" s="10">
        <f t="shared" si="2"/>
        <v>0</v>
      </c>
      <c r="J22" s="40"/>
      <c r="K22" s="31">
        <f t="shared" si="3"/>
        <v>0</v>
      </c>
      <c r="L22" s="2">
        <f t="shared" si="4"/>
        <v>0</v>
      </c>
      <c r="M22" s="2">
        <f t="shared" si="5"/>
        <v>0</v>
      </c>
      <c r="N22" s="2">
        <f t="shared" si="6"/>
        <v>0</v>
      </c>
      <c r="O22" s="11">
        <f t="shared" si="7"/>
        <v>0</v>
      </c>
      <c r="P22" s="11">
        <f t="shared" si="8"/>
        <v>0</v>
      </c>
      <c r="Q22" s="5" t="str">
        <f t="shared" si="9"/>
        <v>euro</v>
      </c>
      <c r="R22" s="10">
        <f t="shared" si="10"/>
        <v>0</v>
      </c>
      <c r="S22" s="2"/>
      <c r="T22" s="50" t="str" cm="1">
        <f t="array" ref="T22">_xlfn.IFS(R22&gt;I22,"KO : Le montant retenu est supérieur au montant présenté. Merci de revoir la ligne de charges d'amortissement ou plafonner son montant.",I22=0,"",R22=I22,"OK",R22&lt;I22,"Montant instruit inférieur au montant présenté.")</f>
        <v/>
      </c>
      <c r="U22" s="9">
        <f t="shared" si="11"/>
        <v>0</v>
      </c>
    </row>
    <row r="23" spans="1:22" x14ac:dyDescent="0.35">
      <c r="A23" s="5">
        <v>19</v>
      </c>
      <c r="B23" s="2"/>
      <c r="C23" s="2"/>
      <c r="D23" s="2"/>
      <c r="E23" s="2"/>
      <c r="F23" s="11"/>
      <c r="G23" s="11"/>
      <c r="H23" s="5" t="s">
        <v>250</v>
      </c>
      <c r="I23" s="10">
        <f t="shared" si="2"/>
        <v>0</v>
      </c>
      <c r="J23" s="40"/>
      <c r="K23" s="31">
        <f t="shared" si="3"/>
        <v>0</v>
      </c>
      <c r="L23" s="2">
        <f t="shared" si="4"/>
        <v>0</v>
      </c>
      <c r="M23" s="2">
        <f t="shared" si="5"/>
        <v>0</v>
      </c>
      <c r="N23" s="2">
        <f t="shared" si="6"/>
        <v>0</v>
      </c>
      <c r="O23" s="11">
        <f t="shared" si="7"/>
        <v>0</v>
      </c>
      <c r="P23" s="11">
        <f t="shared" si="8"/>
        <v>0</v>
      </c>
      <c r="Q23" s="5" t="str">
        <f t="shared" si="9"/>
        <v>euro</v>
      </c>
      <c r="R23" s="10">
        <f t="shared" si="10"/>
        <v>0</v>
      </c>
      <c r="S23" s="2"/>
      <c r="T23" s="50" t="str" cm="1">
        <f t="array" ref="T23">_xlfn.IFS(R23&gt;I23,"KO : Le montant retenu est supérieur au montant présenté. Merci de revoir la ligne de charges d'amortissement ou plafonner son montant.",I23=0,"",R23=I23,"OK",R23&lt;I23,"Montant instruit inférieur au montant présenté.")</f>
        <v/>
      </c>
      <c r="U23" s="9">
        <f t="shared" si="11"/>
        <v>0</v>
      </c>
    </row>
    <row r="24" spans="1:22" x14ac:dyDescent="0.35">
      <c r="A24" s="5">
        <v>20</v>
      </c>
      <c r="B24" s="2"/>
      <c r="C24" s="2"/>
      <c r="D24" s="2"/>
      <c r="E24" s="2"/>
      <c r="F24" s="11"/>
      <c r="G24" s="11"/>
      <c r="H24" s="5" t="s">
        <v>250</v>
      </c>
      <c r="I24" s="10">
        <f t="shared" si="2"/>
        <v>0</v>
      </c>
      <c r="J24" s="40"/>
      <c r="K24" s="31">
        <f t="shared" si="3"/>
        <v>0</v>
      </c>
      <c r="L24" s="2">
        <f t="shared" si="4"/>
        <v>0</v>
      </c>
      <c r="M24" s="2">
        <f t="shared" si="5"/>
        <v>0</v>
      </c>
      <c r="N24" s="2">
        <f t="shared" si="6"/>
        <v>0</v>
      </c>
      <c r="O24" s="11">
        <f t="shared" si="7"/>
        <v>0</v>
      </c>
      <c r="P24" s="11">
        <f t="shared" si="8"/>
        <v>0</v>
      </c>
      <c r="Q24" s="5" t="str">
        <f t="shared" si="9"/>
        <v>euro</v>
      </c>
      <c r="R24" s="10">
        <f t="shared" si="10"/>
        <v>0</v>
      </c>
      <c r="S24" s="2"/>
      <c r="T24" s="50" t="str" cm="1">
        <f t="array" ref="T24">_xlfn.IFS(R24&gt;I24,"KO : Le montant retenu est supérieur au montant présenté. Merci de revoir la ligne de charges d'amortissement ou plafonner son montant.",I24=0,"",R24=I24,"OK",R24&lt;I24,"Montant instruit inférieur au montant présenté.")</f>
        <v/>
      </c>
      <c r="U24" s="9">
        <f t="shared" si="11"/>
        <v>0</v>
      </c>
    </row>
    <row r="25" spans="1:22" x14ac:dyDescent="0.35">
      <c r="A25" s="5">
        <v>21</v>
      </c>
      <c r="B25" s="2"/>
      <c r="C25" s="2"/>
      <c r="D25" s="2"/>
      <c r="E25" s="2"/>
      <c r="F25" s="11"/>
      <c r="G25" s="11"/>
      <c r="H25" s="5" t="s">
        <v>250</v>
      </c>
      <c r="I25" s="10">
        <f t="shared" si="2"/>
        <v>0</v>
      </c>
      <c r="J25" s="40"/>
      <c r="K25" s="31">
        <f t="shared" si="3"/>
        <v>0</v>
      </c>
      <c r="L25" s="2">
        <f t="shared" si="4"/>
        <v>0</v>
      </c>
      <c r="M25" s="2">
        <f t="shared" si="5"/>
        <v>0</v>
      </c>
      <c r="N25" s="2">
        <f t="shared" si="6"/>
        <v>0</v>
      </c>
      <c r="O25" s="11">
        <f t="shared" si="7"/>
        <v>0</v>
      </c>
      <c r="P25" s="11">
        <f t="shared" si="8"/>
        <v>0</v>
      </c>
      <c r="Q25" s="5" t="str">
        <f t="shared" si="9"/>
        <v>euro</v>
      </c>
      <c r="R25" s="10">
        <f t="shared" si="10"/>
        <v>0</v>
      </c>
      <c r="S25" s="2"/>
      <c r="T25" s="50" t="str" cm="1">
        <f t="array" ref="T25">_xlfn.IFS(R25&gt;I25,"KO : Le montant retenu est supérieur au montant présenté. Merci de revoir la ligne de charges d'amortissement ou plafonner son montant.",I25=0,"",R25=I25,"OK",R25&lt;I25,"Montant instruit inférieur au montant présenté.")</f>
        <v/>
      </c>
      <c r="U25" s="9">
        <f t="shared" si="11"/>
        <v>0</v>
      </c>
    </row>
    <row r="26" spans="1:22" x14ac:dyDescent="0.35">
      <c r="A26" s="5">
        <v>22</v>
      </c>
      <c r="B26" s="2"/>
      <c r="C26" s="2"/>
      <c r="D26" s="2"/>
      <c r="E26" s="2"/>
      <c r="F26" s="11"/>
      <c r="G26" s="11"/>
      <c r="H26" s="5" t="s">
        <v>250</v>
      </c>
      <c r="I26" s="10">
        <f t="shared" si="2"/>
        <v>0</v>
      </c>
      <c r="J26" s="40"/>
      <c r="K26" s="31">
        <f t="shared" si="3"/>
        <v>0</v>
      </c>
      <c r="L26" s="2">
        <f t="shared" si="4"/>
        <v>0</v>
      </c>
      <c r="M26" s="2">
        <f t="shared" si="5"/>
        <v>0</v>
      </c>
      <c r="N26" s="2">
        <f t="shared" si="6"/>
        <v>0</v>
      </c>
      <c r="O26" s="11">
        <f t="shared" si="7"/>
        <v>0</v>
      </c>
      <c r="P26" s="11">
        <f t="shared" si="8"/>
        <v>0</v>
      </c>
      <c r="Q26" s="5" t="str">
        <f t="shared" si="9"/>
        <v>euro</v>
      </c>
      <c r="R26" s="10">
        <f t="shared" si="10"/>
        <v>0</v>
      </c>
      <c r="S26" s="2"/>
      <c r="T26" s="50" t="str" cm="1">
        <f t="array" ref="T26">_xlfn.IFS(R26&gt;I26,"KO : Le montant retenu est supérieur au montant présenté. Merci de revoir la ligne de charges d'amortissement ou plafonner son montant.",I26=0,"",R26=I26,"OK",R26&lt;I26,"Montant instruit inférieur au montant présenté.")</f>
        <v/>
      </c>
      <c r="U26" s="9">
        <f t="shared" si="11"/>
        <v>0</v>
      </c>
    </row>
    <row r="27" spans="1:22" x14ac:dyDescent="0.35">
      <c r="A27" s="5">
        <v>23</v>
      </c>
      <c r="B27" s="2"/>
      <c r="C27" s="2"/>
      <c r="D27" s="2"/>
      <c r="E27" s="2"/>
      <c r="F27" s="11"/>
      <c r="G27" s="11"/>
      <c r="H27" s="5" t="s">
        <v>250</v>
      </c>
      <c r="I27" s="10">
        <f t="shared" si="2"/>
        <v>0</v>
      </c>
      <c r="J27" s="40"/>
      <c r="K27" s="31">
        <f t="shared" si="3"/>
        <v>0</v>
      </c>
      <c r="L27" s="2">
        <f t="shared" si="4"/>
        <v>0</v>
      </c>
      <c r="M27" s="2">
        <f t="shared" si="5"/>
        <v>0</v>
      </c>
      <c r="N27" s="2">
        <f t="shared" si="6"/>
        <v>0</v>
      </c>
      <c r="O27" s="11">
        <f t="shared" si="7"/>
        <v>0</v>
      </c>
      <c r="P27" s="11">
        <f t="shared" si="8"/>
        <v>0</v>
      </c>
      <c r="Q27" s="5" t="str">
        <f t="shared" si="9"/>
        <v>euro</v>
      </c>
      <c r="R27" s="10">
        <f t="shared" si="10"/>
        <v>0</v>
      </c>
      <c r="S27" s="2"/>
      <c r="T27" s="50" t="str" cm="1">
        <f t="array" ref="T27">_xlfn.IFS(R27&gt;I27,"KO : Le montant retenu est supérieur au montant présenté. Merci de revoir la ligne de charges d'amortissement ou plafonner son montant.",I27=0,"",R27=I27,"OK",R27&lt;I27,"Montant instruit inférieur au montant présenté.")</f>
        <v/>
      </c>
      <c r="U27" s="9">
        <f t="shared" si="11"/>
        <v>0</v>
      </c>
    </row>
    <row r="28" spans="1:22" x14ac:dyDescent="0.35">
      <c r="A28" s="5">
        <v>24</v>
      </c>
      <c r="B28" s="2"/>
      <c r="C28" s="2"/>
      <c r="D28" s="2"/>
      <c r="E28" s="2"/>
      <c r="F28" s="11"/>
      <c r="G28" s="11"/>
      <c r="H28" s="5" t="s">
        <v>250</v>
      </c>
      <c r="I28" s="10">
        <f t="shared" si="2"/>
        <v>0</v>
      </c>
      <c r="J28" s="40"/>
      <c r="K28" s="31">
        <f t="shared" si="3"/>
        <v>0</v>
      </c>
      <c r="L28" s="2">
        <f t="shared" si="4"/>
        <v>0</v>
      </c>
      <c r="M28" s="2">
        <f t="shared" si="5"/>
        <v>0</v>
      </c>
      <c r="N28" s="2">
        <f t="shared" si="6"/>
        <v>0</v>
      </c>
      <c r="O28" s="11">
        <f t="shared" si="7"/>
        <v>0</v>
      </c>
      <c r="P28" s="11">
        <f t="shared" si="8"/>
        <v>0</v>
      </c>
      <c r="Q28" s="5" t="str">
        <f t="shared" si="9"/>
        <v>euro</v>
      </c>
      <c r="R28" s="10">
        <f t="shared" si="10"/>
        <v>0</v>
      </c>
      <c r="S28" s="2"/>
      <c r="T28" s="50" t="str" cm="1">
        <f t="array" ref="T28">_xlfn.IFS(R28&gt;I28,"KO : Le montant retenu est supérieur au montant présenté. Merci de revoir la ligne de charges d'amortissement ou plafonner son montant.",I28=0,"",R28=I28,"OK",R28&lt;I28,"Montant instruit inférieur au montant présenté.")</f>
        <v/>
      </c>
      <c r="U28" s="9">
        <f t="shared" si="11"/>
        <v>0</v>
      </c>
    </row>
    <row r="29" spans="1:22" x14ac:dyDescent="0.35">
      <c r="A29" s="5">
        <v>25</v>
      </c>
      <c r="B29" s="2"/>
      <c r="C29" s="2"/>
      <c r="D29" s="2"/>
      <c r="E29" s="2"/>
      <c r="F29" s="11"/>
      <c r="G29" s="11"/>
      <c r="H29" s="5" t="s">
        <v>250</v>
      </c>
      <c r="I29" s="10">
        <f t="shared" si="2"/>
        <v>0</v>
      </c>
      <c r="J29" s="40"/>
      <c r="K29" s="31">
        <f t="shared" si="3"/>
        <v>0</v>
      </c>
      <c r="L29" s="2">
        <f t="shared" si="4"/>
        <v>0</v>
      </c>
      <c r="M29" s="2">
        <f t="shared" si="5"/>
        <v>0</v>
      </c>
      <c r="N29" s="2">
        <f t="shared" si="6"/>
        <v>0</v>
      </c>
      <c r="O29" s="11">
        <f t="shared" si="7"/>
        <v>0</v>
      </c>
      <c r="P29" s="11">
        <f t="shared" si="8"/>
        <v>0</v>
      </c>
      <c r="Q29" s="5" t="str">
        <f t="shared" si="9"/>
        <v>euro</v>
      </c>
      <c r="R29" s="10">
        <f t="shared" si="10"/>
        <v>0</v>
      </c>
      <c r="S29" s="2"/>
      <c r="T29" s="50" t="str" cm="1">
        <f t="array" ref="T29">_xlfn.IFS(R29&gt;I29,"KO : Le montant retenu est supérieur au montant présenté. Merci de revoir la ligne de charges d'amortissement ou plafonner son montant.",I29=0,"",R29=I29,"OK",R29&lt;I29,"Montant instruit inférieur au montant présenté.")</f>
        <v/>
      </c>
      <c r="U29" s="9">
        <f t="shared" si="11"/>
        <v>0</v>
      </c>
    </row>
    <row r="30" spans="1:22" x14ac:dyDescent="0.35">
      <c r="A30" s="5">
        <v>26</v>
      </c>
      <c r="B30" s="2"/>
      <c r="C30" s="2"/>
      <c r="D30" s="2"/>
      <c r="E30" s="2"/>
      <c r="F30" s="11"/>
      <c r="G30" s="11"/>
      <c r="H30" s="5" t="s">
        <v>250</v>
      </c>
      <c r="I30" s="10">
        <f t="shared" si="2"/>
        <v>0</v>
      </c>
      <c r="J30" s="40"/>
      <c r="K30" s="31">
        <f t="shared" si="3"/>
        <v>0</v>
      </c>
      <c r="L30" s="2">
        <f t="shared" si="4"/>
        <v>0</v>
      </c>
      <c r="M30" s="2">
        <f t="shared" si="5"/>
        <v>0</v>
      </c>
      <c r="N30" s="2">
        <f t="shared" si="6"/>
        <v>0</v>
      </c>
      <c r="O30" s="11">
        <f t="shared" si="7"/>
        <v>0</v>
      </c>
      <c r="P30" s="11">
        <f t="shared" si="8"/>
        <v>0</v>
      </c>
      <c r="Q30" s="5" t="str">
        <f t="shared" si="9"/>
        <v>euro</v>
      </c>
      <c r="R30" s="10">
        <f t="shared" si="10"/>
        <v>0</v>
      </c>
      <c r="S30" s="2"/>
      <c r="T30" s="50" t="str" cm="1">
        <f t="array" ref="T30">_xlfn.IFS(R30&gt;I30,"KO : Le montant retenu est supérieur au montant présenté. Merci de revoir la ligne de charges d'amortissement ou plafonner son montant.",I30=0,"",R30=I30,"OK",R30&lt;I30,"Montant instruit inférieur au montant présenté.")</f>
        <v/>
      </c>
      <c r="U30" s="9">
        <f t="shared" si="11"/>
        <v>0</v>
      </c>
    </row>
    <row r="31" spans="1:22" x14ac:dyDescent="0.35">
      <c r="A31" s="5">
        <v>27</v>
      </c>
      <c r="B31" s="2"/>
      <c r="C31" s="2"/>
      <c r="D31" s="2"/>
      <c r="E31" s="2"/>
      <c r="F31" s="11"/>
      <c r="G31" s="11"/>
      <c r="H31" s="5" t="s">
        <v>250</v>
      </c>
      <c r="I31" s="10">
        <f t="shared" si="2"/>
        <v>0</v>
      </c>
      <c r="J31" s="40"/>
      <c r="K31" s="31">
        <f t="shared" si="3"/>
        <v>0</v>
      </c>
      <c r="L31" s="2">
        <f t="shared" si="4"/>
        <v>0</v>
      </c>
      <c r="M31" s="2">
        <f t="shared" si="5"/>
        <v>0</v>
      </c>
      <c r="N31" s="2">
        <f t="shared" si="6"/>
        <v>0</v>
      </c>
      <c r="O31" s="11">
        <f t="shared" si="7"/>
        <v>0</v>
      </c>
      <c r="P31" s="11">
        <f t="shared" si="8"/>
        <v>0</v>
      </c>
      <c r="Q31" s="5" t="str">
        <f t="shared" si="9"/>
        <v>euro</v>
      </c>
      <c r="R31" s="10">
        <f t="shared" si="10"/>
        <v>0</v>
      </c>
      <c r="S31" s="2"/>
      <c r="T31" s="50" t="str" cm="1">
        <f t="array" ref="T31">_xlfn.IFS(R31&gt;I31,"KO : Le montant retenu est supérieur au montant présenté. Merci de revoir la ligne de charges d'amortissement ou plafonner son montant.",I31=0,"",R31=I31,"OK",R31&lt;I31,"Montant instruit inférieur au montant présenté.")</f>
        <v/>
      </c>
      <c r="U31" s="9">
        <f t="shared" si="11"/>
        <v>0</v>
      </c>
    </row>
    <row r="32" spans="1:22" x14ac:dyDescent="0.35">
      <c r="A32" s="5">
        <v>28</v>
      </c>
      <c r="B32" s="2"/>
      <c r="C32" s="2"/>
      <c r="D32" s="2"/>
      <c r="E32" s="2"/>
      <c r="F32" s="11"/>
      <c r="G32" s="11"/>
      <c r="H32" s="5" t="s">
        <v>250</v>
      </c>
      <c r="I32" s="10">
        <f t="shared" si="2"/>
        <v>0</v>
      </c>
      <c r="J32" s="40"/>
      <c r="K32" s="31">
        <f t="shared" si="3"/>
        <v>0</v>
      </c>
      <c r="L32" s="2">
        <f t="shared" si="4"/>
        <v>0</v>
      </c>
      <c r="M32" s="2">
        <f t="shared" si="5"/>
        <v>0</v>
      </c>
      <c r="N32" s="2">
        <f t="shared" si="6"/>
        <v>0</v>
      </c>
      <c r="O32" s="11">
        <f t="shared" si="7"/>
        <v>0</v>
      </c>
      <c r="P32" s="11">
        <f t="shared" si="8"/>
        <v>0</v>
      </c>
      <c r="Q32" s="5" t="str">
        <f t="shared" si="9"/>
        <v>euro</v>
      </c>
      <c r="R32" s="10">
        <f t="shared" si="10"/>
        <v>0</v>
      </c>
      <c r="S32" s="2"/>
      <c r="T32" s="50" t="str" cm="1">
        <f t="array" ref="T32">_xlfn.IFS(R32&gt;I32,"KO : Le montant retenu est supérieur au montant présenté. Merci de revoir la ligne de charges d'amortissement ou plafonner son montant.",I32=0,"",R32=I32,"OK",R32&lt;I32,"Montant instruit inférieur au montant présenté.")</f>
        <v/>
      </c>
      <c r="U32" s="9">
        <f t="shared" si="11"/>
        <v>0</v>
      </c>
    </row>
    <row r="33" spans="1:21" x14ac:dyDescent="0.35">
      <c r="A33" s="5">
        <v>29</v>
      </c>
      <c r="B33" s="2"/>
      <c r="C33" s="2"/>
      <c r="D33" s="2"/>
      <c r="E33" s="2"/>
      <c r="F33" s="11"/>
      <c r="G33" s="11"/>
      <c r="H33" s="5" t="s">
        <v>250</v>
      </c>
      <c r="I33" s="10">
        <f t="shared" si="2"/>
        <v>0</v>
      </c>
      <c r="J33" s="40"/>
      <c r="K33" s="31">
        <f t="shared" si="3"/>
        <v>0</v>
      </c>
      <c r="L33" s="2">
        <f t="shared" si="4"/>
        <v>0</v>
      </c>
      <c r="M33" s="2">
        <f t="shared" si="5"/>
        <v>0</v>
      </c>
      <c r="N33" s="2">
        <f t="shared" si="6"/>
        <v>0</v>
      </c>
      <c r="O33" s="11">
        <f t="shared" si="7"/>
        <v>0</v>
      </c>
      <c r="P33" s="11">
        <f t="shared" si="8"/>
        <v>0</v>
      </c>
      <c r="Q33" s="5" t="str">
        <f t="shared" si="9"/>
        <v>euro</v>
      </c>
      <c r="R33" s="10">
        <f t="shared" si="10"/>
        <v>0</v>
      </c>
      <c r="S33" s="2"/>
      <c r="T33" s="50" t="str" cm="1">
        <f t="array" ref="T33">_xlfn.IFS(R33&gt;I33,"KO : Le montant retenu est supérieur au montant présenté. Merci de revoir la ligne de charges d'amortissement ou plafonner son montant.",I33=0,"",R33=I33,"OK",R33&lt;I33,"Montant instruit inférieur au montant présenté.")</f>
        <v/>
      </c>
      <c r="U33" s="9">
        <f t="shared" si="11"/>
        <v>0</v>
      </c>
    </row>
    <row r="34" spans="1:21" x14ac:dyDescent="0.35">
      <c r="A34" s="5">
        <v>30</v>
      </c>
      <c r="B34" s="2"/>
      <c r="C34" s="2"/>
      <c r="D34" s="2"/>
      <c r="E34" s="2"/>
      <c r="F34" s="11"/>
      <c r="G34" s="11"/>
      <c r="H34" s="5" t="s">
        <v>250</v>
      </c>
      <c r="I34" s="10">
        <f t="shared" si="2"/>
        <v>0</v>
      </c>
      <c r="J34" s="40"/>
      <c r="K34" s="31">
        <f t="shared" si="3"/>
        <v>0</v>
      </c>
      <c r="L34" s="2">
        <f t="shared" si="4"/>
        <v>0</v>
      </c>
      <c r="M34" s="2">
        <f t="shared" si="5"/>
        <v>0</v>
      </c>
      <c r="N34" s="2">
        <f t="shared" si="6"/>
        <v>0</v>
      </c>
      <c r="O34" s="11">
        <f t="shared" si="7"/>
        <v>0</v>
      </c>
      <c r="P34" s="11">
        <f t="shared" si="8"/>
        <v>0</v>
      </c>
      <c r="Q34" s="5" t="str">
        <f t="shared" si="9"/>
        <v>euro</v>
      </c>
      <c r="R34" s="10">
        <f t="shared" si="10"/>
        <v>0</v>
      </c>
      <c r="S34" s="2"/>
      <c r="T34" s="50" t="str" cm="1">
        <f t="array" ref="T34">_xlfn.IFS(R34&gt;I34,"KO : Le montant retenu est supérieur au montant présenté. Merci de revoir la ligne de charges d'amortissement ou plafonner son montant.",I34=0,"",R34=I34,"OK",R34&lt;I34,"Montant instruit inférieur au montant présenté.")</f>
        <v/>
      </c>
      <c r="U34" s="9">
        <f t="shared" si="11"/>
        <v>0</v>
      </c>
    </row>
    <row r="35" spans="1:21" x14ac:dyDescent="0.35">
      <c r="A35" s="5">
        <v>31</v>
      </c>
      <c r="B35" s="2"/>
      <c r="C35" s="2"/>
      <c r="D35" s="2"/>
      <c r="E35" s="2"/>
      <c r="F35" s="11"/>
      <c r="G35" s="11"/>
      <c r="H35" s="5" t="s">
        <v>250</v>
      </c>
      <c r="I35" s="10">
        <f t="shared" si="2"/>
        <v>0</v>
      </c>
      <c r="J35" s="40"/>
      <c r="K35" s="31">
        <f t="shared" si="3"/>
        <v>0</v>
      </c>
      <c r="L35" s="2">
        <f t="shared" si="4"/>
        <v>0</v>
      </c>
      <c r="M35" s="2">
        <f t="shared" si="5"/>
        <v>0</v>
      </c>
      <c r="N35" s="2">
        <f t="shared" si="6"/>
        <v>0</v>
      </c>
      <c r="O35" s="11">
        <f t="shared" si="7"/>
        <v>0</v>
      </c>
      <c r="P35" s="11">
        <f t="shared" si="8"/>
        <v>0</v>
      </c>
      <c r="Q35" s="5" t="str">
        <f t="shared" si="9"/>
        <v>euro</v>
      </c>
      <c r="R35" s="10">
        <f t="shared" si="10"/>
        <v>0</v>
      </c>
      <c r="S35" s="2"/>
      <c r="T35" s="50" t="str" cm="1">
        <f t="array" ref="T35">_xlfn.IFS(R35&gt;I35,"KO : Le montant retenu est supérieur au montant présenté. Merci de revoir la ligne de charges d'amortissement ou plafonner son montant.",I35=0,"",R35=I35,"OK",R35&lt;I35,"Montant instruit inférieur au montant présenté.")</f>
        <v/>
      </c>
      <c r="U35" s="9">
        <f t="shared" si="11"/>
        <v>0</v>
      </c>
    </row>
    <row r="36" spans="1:21" x14ac:dyDescent="0.35">
      <c r="A36" s="5">
        <v>32</v>
      </c>
      <c r="B36" s="2"/>
      <c r="C36" s="2"/>
      <c r="D36" s="2"/>
      <c r="E36" s="2"/>
      <c r="F36" s="11"/>
      <c r="G36" s="11"/>
      <c r="H36" s="5" t="s">
        <v>250</v>
      </c>
      <c r="I36" s="10">
        <f t="shared" si="2"/>
        <v>0</v>
      </c>
      <c r="J36" s="40"/>
      <c r="K36" s="31">
        <f t="shared" si="3"/>
        <v>0</v>
      </c>
      <c r="L36" s="2">
        <f t="shared" si="4"/>
        <v>0</v>
      </c>
      <c r="M36" s="2">
        <f t="shared" si="5"/>
        <v>0</v>
      </c>
      <c r="N36" s="2">
        <f t="shared" si="6"/>
        <v>0</v>
      </c>
      <c r="O36" s="11">
        <f t="shared" si="7"/>
        <v>0</v>
      </c>
      <c r="P36" s="11">
        <f t="shared" si="8"/>
        <v>0</v>
      </c>
      <c r="Q36" s="5" t="str">
        <f t="shared" si="9"/>
        <v>euro</v>
      </c>
      <c r="R36" s="10">
        <f t="shared" si="10"/>
        <v>0</v>
      </c>
      <c r="S36" s="2"/>
      <c r="T36" s="50" t="str" cm="1">
        <f t="array" ref="T36">_xlfn.IFS(R36&gt;I36,"KO : Le montant retenu est supérieur au montant présenté. Merci de revoir la ligne de charges d'amortissement ou plafonner son montant.",I36=0,"",R36=I36,"OK",R36&lt;I36,"Montant instruit inférieur au montant présenté.")</f>
        <v/>
      </c>
      <c r="U36" s="9">
        <f t="shared" si="11"/>
        <v>0</v>
      </c>
    </row>
    <row r="37" spans="1:21" x14ac:dyDescent="0.35">
      <c r="A37" s="5">
        <v>33</v>
      </c>
      <c r="B37" s="2"/>
      <c r="C37" s="2"/>
      <c r="D37" s="2"/>
      <c r="E37" s="2"/>
      <c r="F37" s="11"/>
      <c r="G37" s="11"/>
      <c r="H37" s="5" t="s">
        <v>250</v>
      </c>
      <c r="I37" s="10">
        <f t="shared" si="2"/>
        <v>0</v>
      </c>
      <c r="J37" s="40"/>
      <c r="K37" s="31">
        <f t="shared" si="3"/>
        <v>0</v>
      </c>
      <c r="L37" s="2">
        <f t="shared" si="4"/>
        <v>0</v>
      </c>
      <c r="M37" s="2">
        <f t="shared" si="5"/>
        <v>0</v>
      </c>
      <c r="N37" s="2">
        <f t="shared" si="6"/>
        <v>0</v>
      </c>
      <c r="O37" s="11">
        <f t="shared" si="7"/>
        <v>0</v>
      </c>
      <c r="P37" s="11">
        <f t="shared" si="8"/>
        <v>0</v>
      </c>
      <c r="Q37" s="5" t="str">
        <f t="shared" si="9"/>
        <v>euro</v>
      </c>
      <c r="R37" s="10">
        <f t="shared" si="10"/>
        <v>0</v>
      </c>
      <c r="S37" s="2"/>
      <c r="T37" s="50" t="str" cm="1">
        <f t="array" ref="T37">_xlfn.IFS(R37&gt;I37,"KO : Le montant retenu est supérieur au montant présenté. Merci de revoir la ligne de charges d'amortissement ou plafonner son montant.",I37=0,"",R37=I37,"OK",R37&lt;I37,"Montant instruit inférieur au montant présenté.")</f>
        <v/>
      </c>
      <c r="U37" s="9">
        <f t="shared" si="11"/>
        <v>0</v>
      </c>
    </row>
    <row r="38" spans="1:21" x14ac:dyDescent="0.35">
      <c r="A38" s="5">
        <v>34</v>
      </c>
      <c r="B38" s="2"/>
      <c r="C38" s="2"/>
      <c r="D38" s="2"/>
      <c r="E38" s="2"/>
      <c r="F38" s="11"/>
      <c r="G38" s="11"/>
      <c r="H38" s="5" t="s">
        <v>250</v>
      </c>
      <c r="I38" s="10">
        <f t="shared" si="2"/>
        <v>0</v>
      </c>
      <c r="J38" s="40"/>
      <c r="K38" s="31">
        <f t="shared" si="3"/>
        <v>0</v>
      </c>
      <c r="L38" s="2">
        <f t="shared" si="4"/>
        <v>0</v>
      </c>
      <c r="M38" s="2">
        <f t="shared" si="5"/>
        <v>0</v>
      </c>
      <c r="N38" s="2">
        <f t="shared" si="6"/>
        <v>0</v>
      </c>
      <c r="O38" s="11">
        <f t="shared" si="7"/>
        <v>0</v>
      </c>
      <c r="P38" s="11">
        <f t="shared" si="8"/>
        <v>0</v>
      </c>
      <c r="Q38" s="5" t="str">
        <f t="shared" si="9"/>
        <v>euro</v>
      </c>
      <c r="R38" s="10">
        <f t="shared" si="10"/>
        <v>0</v>
      </c>
      <c r="S38" s="2"/>
      <c r="T38" s="50" t="str" cm="1">
        <f t="array" ref="T38">_xlfn.IFS(R38&gt;I38,"KO : Le montant retenu est supérieur au montant présenté. Merci de revoir la ligne de charges d'amortissement ou plafonner son montant.",I38=0,"",R38=I38,"OK",R38&lt;I38,"Montant instruit inférieur au montant présenté.")</f>
        <v/>
      </c>
      <c r="U38" s="9">
        <f t="shared" si="11"/>
        <v>0</v>
      </c>
    </row>
    <row r="39" spans="1:21" x14ac:dyDescent="0.35">
      <c r="A39" s="5">
        <v>35</v>
      </c>
      <c r="B39" s="2"/>
      <c r="C39" s="2"/>
      <c r="D39" s="2"/>
      <c r="E39" s="2"/>
      <c r="F39" s="11"/>
      <c r="G39" s="11"/>
      <c r="H39" s="5" t="s">
        <v>250</v>
      </c>
      <c r="I39" s="10">
        <f t="shared" si="2"/>
        <v>0</v>
      </c>
      <c r="J39" s="40"/>
      <c r="K39" s="31">
        <f t="shared" si="3"/>
        <v>0</v>
      </c>
      <c r="L39" s="2">
        <f t="shared" si="4"/>
        <v>0</v>
      </c>
      <c r="M39" s="2">
        <f t="shared" si="5"/>
        <v>0</v>
      </c>
      <c r="N39" s="2">
        <f t="shared" si="6"/>
        <v>0</v>
      </c>
      <c r="O39" s="11">
        <f t="shared" si="7"/>
        <v>0</v>
      </c>
      <c r="P39" s="11">
        <f t="shared" si="8"/>
        <v>0</v>
      </c>
      <c r="Q39" s="5" t="str">
        <f t="shared" si="9"/>
        <v>euro</v>
      </c>
      <c r="R39" s="10">
        <f t="shared" si="10"/>
        <v>0</v>
      </c>
      <c r="S39" s="2"/>
      <c r="T39" s="50" t="str" cm="1">
        <f t="array" ref="T39">_xlfn.IFS(R39&gt;I39,"KO : Le montant retenu est supérieur au montant présenté. Merci de revoir la ligne de charges d'amortissement ou plafonner son montant.",I39=0,"",R39=I39,"OK",R39&lt;I39,"Montant instruit inférieur au montant présenté.")</f>
        <v/>
      </c>
      <c r="U39" s="9">
        <f t="shared" si="11"/>
        <v>0</v>
      </c>
    </row>
    <row r="40" spans="1:21" x14ac:dyDescent="0.35">
      <c r="A40" s="5">
        <v>36</v>
      </c>
      <c r="B40" s="2"/>
      <c r="C40" s="2"/>
      <c r="D40" s="2"/>
      <c r="E40" s="2"/>
      <c r="F40" s="11"/>
      <c r="G40" s="11"/>
      <c r="H40" s="5" t="s">
        <v>250</v>
      </c>
      <c r="I40" s="10">
        <f t="shared" si="2"/>
        <v>0</v>
      </c>
      <c r="J40" s="40"/>
      <c r="K40" s="31">
        <f t="shared" si="3"/>
        <v>0</v>
      </c>
      <c r="L40" s="2">
        <f t="shared" si="4"/>
        <v>0</v>
      </c>
      <c r="M40" s="2">
        <f t="shared" si="5"/>
        <v>0</v>
      </c>
      <c r="N40" s="2">
        <f t="shared" si="6"/>
        <v>0</v>
      </c>
      <c r="O40" s="11">
        <f t="shared" si="7"/>
        <v>0</v>
      </c>
      <c r="P40" s="11">
        <f t="shared" si="8"/>
        <v>0</v>
      </c>
      <c r="Q40" s="5" t="str">
        <f t="shared" si="9"/>
        <v>euro</v>
      </c>
      <c r="R40" s="10">
        <f t="shared" si="10"/>
        <v>0</v>
      </c>
      <c r="S40" s="2"/>
      <c r="T40" s="50" t="str" cm="1">
        <f t="array" ref="T40">_xlfn.IFS(R40&gt;I40,"KO : Le montant retenu est supérieur au montant présenté. Merci de revoir la ligne de charges d'amortissement ou plafonner son montant.",I40=0,"",R40=I40,"OK",R40&lt;I40,"Montant instruit inférieur au montant présenté.")</f>
        <v/>
      </c>
      <c r="U40" s="9">
        <f t="shared" si="11"/>
        <v>0</v>
      </c>
    </row>
    <row r="41" spans="1:21" x14ac:dyDescent="0.35">
      <c r="A41" s="5">
        <v>37</v>
      </c>
      <c r="B41" s="2"/>
      <c r="C41" s="2"/>
      <c r="D41" s="2"/>
      <c r="E41" s="2"/>
      <c r="F41" s="11"/>
      <c r="G41" s="11"/>
      <c r="H41" s="5" t="s">
        <v>250</v>
      </c>
      <c r="I41" s="10">
        <f t="shared" si="2"/>
        <v>0</v>
      </c>
      <c r="J41" s="40"/>
      <c r="K41" s="31">
        <f t="shared" si="3"/>
        <v>0</v>
      </c>
      <c r="L41" s="2">
        <f t="shared" si="4"/>
        <v>0</v>
      </c>
      <c r="M41" s="2">
        <f t="shared" si="5"/>
        <v>0</v>
      </c>
      <c r="N41" s="2">
        <f t="shared" si="6"/>
        <v>0</v>
      </c>
      <c r="O41" s="11">
        <f t="shared" si="7"/>
        <v>0</v>
      </c>
      <c r="P41" s="11">
        <f t="shared" si="8"/>
        <v>0</v>
      </c>
      <c r="Q41" s="5" t="str">
        <f t="shared" si="9"/>
        <v>euro</v>
      </c>
      <c r="R41" s="10">
        <f t="shared" si="10"/>
        <v>0</v>
      </c>
      <c r="S41" s="2"/>
      <c r="T41" s="50" t="str" cm="1">
        <f t="array" ref="T41">_xlfn.IFS(R41&gt;I41,"KO : Le montant retenu est supérieur au montant présenté. Merci de revoir la ligne de charges d'amortissement ou plafonner son montant.",I41=0,"",R41=I41,"OK",R41&lt;I41,"Montant instruit inférieur au montant présenté.")</f>
        <v/>
      </c>
      <c r="U41" s="9">
        <f t="shared" si="11"/>
        <v>0</v>
      </c>
    </row>
    <row r="42" spans="1:21" x14ac:dyDescent="0.35">
      <c r="A42" s="5">
        <v>38</v>
      </c>
      <c r="B42" s="2"/>
      <c r="C42" s="2"/>
      <c r="D42" s="2"/>
      <c r="E42" s="2"/>
      <c r="F42" s="11"/>
      <c r="G42" s="11"/>
      <c r="H42" s="5" t="s">
        <v>250</v>
      </c>
      <c r="I42" s="10">
        <f t="shared" si="2"/>
        <v>0</v>
      </c>
      <c r="J42" s="40"/>
      <c r="K42" s="31">
        <f t="shared" si="3"/>
        <v>0</v>
      </c>
      <c r="L42" s="2">
        <f t="shared" si="4"/>
        <v>0</v>
      </c>
      <c r="M42" s="2">
        <f t="shared" si="5"/>
        <v>0</v>
      </c>
      <c r="N42" s="2">
        <f t="shared" si="6"/>
        <v>0</v>
      </c>
      <c r="O42" s="11">
        <f t="shared" si="7"/>
        <v>0</v>
      </c>
      <c r="P42" s="11">
        <f t="shared" si="8"/>
        <v>0</v>
      </c>
      <c r="Q42" s="5" t="str">
        <f t="shared" si="9"/>
        <v>euro</v>
      </c>
      <c r="R42" s="10">
        <f t="shared" si="10"/>
        <v>0</v>
      </c>
      <c r="S42" s="2"/>
      <c r="T42" s="50" t="str" cm="1">
        <f t="array" ref="T42">_xlfn.IFS(R42&gt;I42,"KO : Le montant retenu est supérieur au montant présenté. Merci de revoir la ligne de charges d'amortissement ou plafonner son montant.",I42=0,"",R42=I42,"OK",R42&lt;I42,"Montant instruit inférieur au montant présenté.")</f>
        <v/>
      </c>
      <c r="U42" s="9">
        <f t="shared" si="11"/>
        <v>0</v>
      </c>
    </row>
    <row r="43" spans="1:21" x14ac:dyDescent="0.35">
      <c r="A43" s="5">
        <v>39</v>
      </c>
      <c r="B43" s="2"/>
      <c r="C43" s="2"/>
      <c r="D43" s="2"/>
      <c r="E43" s="2"/>
      <c r="F43" s="11"/>
      <c r="G43" s="11"/>
      <c r="H43" s="5" t="s">
        <v>250</v>
      </c>
      <c r="I43" s="10">
        <f t="shared" si="2"/>
        <v>0</v>
      </c>
      <c r="J43" s="40"/>
      <c r="K43" s="31">
        <f t="shared" si="3"/>
        <v>0</v>
      </c>
      <c r="L43" s="2">
        <f t="shared" si="4"/>
        <v>0</v>
      </c>
      <c r="M43" s="2">
        <f t="shared" si="5"/>
        <v>0</v>
      </c>
      <c r="N43" s="2">
        <f t="shared" si="6"/>
        <v>0</v>
      </c>
      <c r="O43" s="11">
        <f t="shared" si="7"/>
        <v>0</v>
      </c>
      <c r="P43" s="11">
        <f t="shared" si="8"/>
        <v>0</v>
      </c>
      <c r="Q43" s="5" t="str">
        <f t="shared" si="9"/>
        <v>euro</v>
      </c>
      <c r="R43" s="10">
        <f t="shared" si="10"/>
        <v>0</v>
      </c>
      <c r="S43" s="2"/>
      <c r="T43" s="50" t="str" cm="1">
        <f t="array" ref="T43">_xlfn.IFS(R43&gt;I43,"KO : Le montant retenu est supérieur au montant présenté. Merci de revoir la ligne de charges d'amortissement ou plafonner son montant.",I43=0,"",R43=I43,"OK",R43&lt;I43,"Montant instruit inférieur au montant présenté.")</f>
        <v/>
      </c>
      <c r="U43" s="9">
        <f t="shared" si="11"/>
        <v>0</v>
      </c>
    </row>
    <row r="44" spans="1:21" x14ac:dyDescent="0.35">
      <c r="A44" s="5">
        <v>40</v>
      </c>
      <c r="B44" s="2"/>
      <c r="C44" s="2"/>
      <c r="D44" s="2"/>
      <c r="E44" s="2"/>
      <c r="F44" s="11"/>
      <c r="G44" s="11"/>
      <c r="H44" s="5" t="s">
        <v>250</v>
      </c>
      <c r="I44" s="10">
        <f t="shared" si="2"/>
        <v>0</v>
      </c>
      <c r="J44" s="40"/>
      <c r="K44" s="31">
        <f t="shared" si="3"/>
        <v>0</v>
      </c>
      <c r="L44" s="2">
        <f t="shared" si="4"/>
        <v>0</v>
      </c>
      <c r="M44" s="2">
        <f t="shared" si="5"/>
        <v>0</v>
      </c>
      <c r="N44" s="2">
        <f t="shared" si="6"/>
        <v>0</v>
      </c>
      <c r="O44" s="11">
        <f t="shared" si="7"/>
        <v>0</v>
      </c>
      <c r="P44" s="11">
        <f t="shared" si="8"/>
        <v>0</v>
      </c>
      <c r="Q44" s="5" t="str">
        <f t="shared" si="9"/>
        <v>euro</v>
      </c>
      <c r="R44" s="10">
        <f t="shared" si="10"/>
        <v>0</v>
      </c>
      <c r="S44" s="2"/>
      <c r="T44" s="50" t="str" cm="1">
        <f t="array" ref="T44">_xlfn.IFS(R44&gt;I44,"KO : Le montant retenu est supérieur au montant présenté. Merci de revoir la ligne de charges d'amortissement ou plafonner son montant.",I44=0,"",R44=I44,"OK",R44&lt;I44,"Montant instruit inférieur au montant présenté.")</f>
        <v/>
      </c>
      <c r="U44" s="9">
        <f t="shared" si="11"/>
        <v>0</v>
      </c>
    </row>
    <row r="45" spans="1:21" x14ac:dyDescent="0.35">
      <c r="A45" s="5">
        <v>41</v>
      </c>
      <c r="B45" s="2"/>
      <c r="C45" s="2"/>
      <c r="D45" s="2"/>
      <c r="E45" s="2"/>
      <c r="F45" s="11"/>
      <c r="G45" s="11"/>
      <c r="H45" s="5" t="s">
        <v>250</v>
      </c>
      <c r="I45" s="10">
        <f t="shared" si="2"/>
        <v>0</v>
      </c>
      <c r="J45" s="40"/>
      <c r="K45" s="31">
        <f t="shared" si="3"/>
        <v>0</v>
      </c>
      <c r="L45" s="2">
        <f t="shared" si="4"/>
        <v>0</v>
      </c>
      <c r="M45" s="2">
        <f t="shared" si="5"/>
        <v>0</v>
      </c>
      <c r="N45" s="2">
        <f t="shared" si="6"/>
        <v>0</v>
      </c>
      <c r="O45" s="11">
        <f t="shared" si="7"/>
        <v>0</v>
      </c>
      <c r="P45" s="11">
        <f t="shared" si="8"/>
        <v>0</v>
      </c>
      <c r="Q45" s="5" t="str">
        <f t="shared" si="9"/>
        <v>euro</v>
      </c>
      <c r="R45" s="10">
        <f t="shared" si="10"/>
        <v>0</v>
      </c>
      <c r="S45" s="2"/>
      <c r="T45" s="50" t="str" cm="1">
        <f t="array" ref="T45">_xlfn.IFS(R45&gt;I45,"KO : Le montant retenu est supérieur au montant présenté. Merci de revoir la ligne de charges d'amortissement ou plafonner son montant.",I45=0,"",R45=I45,"OK",R45&lt;I45,"Montant instruit inférieur au montant présenté.")</f>
        <v/>
      </c>
      <c r="U45" s="9">
        <f t="shared" si="11"/>
        <v>0</v>
      </c>
    </row>
    <row r="46" spans="1:21" x14ac:dyDescent="0.35">
      <c r="A46" s="5">
        <v>42</v>
      </c>
      <c r="B46" s="2"/>
      <c r="C46" s="2"/>
      <c r="D46" s="2"/>
      <c r="E46" s="2"/>
      <c r="F46" s="11"/>
      <c r="G46" s="11"/>
      <c r="H46" s="5" t="s">
        <v>250</v>
      </c>
      <c r="I46" s="10">
        <f t="shared" si="2"/>
        <v>0</v>
      </c>
      <c r="J46" s="40"/>
      <c r="K46" s="31">
        <f t="shared" si="3"/>
        <v>0</v>
      </c>
      <c r="L46" s="2">
        <f t="shared" si="4"/>
        <v>0</v>
      </c>
      <c r="M46" s="2">
        <f t="shared" si="5"/>
        <v>0</v>
      </c>
      <c r="N46" s="2">
        <f t="shared" si="6"/>
        <v>0</v>
      </c>
      <c r="O46" s="11">
        <f t="shared" si="7"/>
        <v>0</v>
      </c>
      <c r="P46" s="11">
        <f t="shared" si="8"/>
        <v>0</v>
      </c>
      <c r="Q46" s="5" t="str">
        <f t="shared" si="9"/>
        <v>euro</v>
      </c>
      <c r="R46" s="10">
        <f t="shared" si="10"/>
        <v>0</v>
      </c>
      <c r="S46" s="2"/>
      <c r="T46" s="50" t="str" cm="1">
        <f t="array" ref="T46">_xlfn.IFS(R46&gt;I46,"KO : Le montant retenu est supérieur au montant présenté. Merci de revoir la ligne de charges d'amortissement ou plafonner son montant.",I46=0,"",R46=I46,"OK",R46&lt;I46,"Montant instruit inférieur au montant présenté.")</f>
        <v/>
      </c>
      <c r="U46" s="9">
        <f t="shared" si="11"/>
        <v>0</v>
      </c>
    </row>
    <row r="47" spans="1:21" x14ac:dyDescent="0.35">
      <c r="A47" s="5">
        <v>43</v>
      </c>
      <c r="B47" s="2"/>
      <c r="C47" s="2"/>
      <c r="D47" s="2"/>
      <c r="E47" s="2"/>
      <c r="F47" s="11"/>
      <c r="G47" s="11"/>
      <c r="H47" s="5" t="s">
        <v>250</v>
      </c>
      <c r="I47" s="10">
        <f t="shared" si="2"/>
        <v>0</v>
      </c>
      <c r="J47" s="40"/>
      <c r="K47" s="31">
        <f t="shared" si="3"/>
        <v>0</v>
      </c>
      <c r="L47" s="2">
        <f t="shared" si="4"/>
        <v>0</v>
      </c>
      <c r="M47" s="2">
        <f t="shared" si="5"/>
        <v>0</v>
      </c>
      <c r="N47" s="2">
        <f t="shared" si="6"/>
        <v>0</v>
      </c>
      <c r="O47" s="11">
        <f t="shared" si="7"/>
        <v>0</v>
      </c>
      <c r="P47" s="11">
        <f t="shared" si="8"/>
        <v>0</v>
      </c>
      <c r="Q47" s="5" t="str">
        <f t="shared" si="9"/>
        <v>euro</v>
      </c>
      <c r="R47" s="10">
        <f t="shared" si="10"/>
        <v>0</v>
      </c>
      <c r="S47" s="2"/>
      <c r="T47" s="50" t="str" cm="1">
        <f t="array" ref="T47">_xlfn.IFS(R47&gt;I47,"KO : Le montant retenu est supérieur au montant présenté. Merci de revoir la ligne de charges d'amortissement ou plafonner son montant.",I47=0,"",R47=I47,"OK",R47&lt;I47,"Montant instruit inférieur au montant présenté.")</f>
        <v/>
      </c>
      <c r="U47" s="9">
        <f t="shared" si="11"/>
        <v>0</v>
      </c>
    </row>
    <row r="48" spans="1:21" x14ac:dyDescent="0.35">
      <c r="A48" s="5">
        <v>44</v>
      </c>
      <c r="B48" s="2"/>
      <c r="C48" s="2"/>
      <c r="D48" s="2"/>
      <c r="E48" s="2"/>
      <c r="F48" s="11"/>
      <c r="G48" s="11"/>
      <c r="H48" s="5" t="s">
        <v>250</v>
      </c>
      <c r="I48" s="10">
        <f t="shared" si="2"/>
        <v>0</v>
      </c>
      <c r="J48" s="40"/>
      <c r="K48" s="31">
        <f t="shared" si="3"/>
        <v>0</v>
      </c>
      <c r="L48" s="2">
        <f t="shared" si="4"/>
        <v>0</v>
      </c>
      <c r="M48" s="2">
        <f t="shared" si="5"/>
        <v>0</v>
      </c>
      <c r="N48" s="2">
        <f t="shared" si="6"/>
        <v>0</v>
      </c>
      <c r="O48" s="11">
        <f t="shared" si="7"/>
        <v>0</v>
      </c>
      <c r="P48" s="11">
        <f t="shared" si="8"/>
        <v>0</v>
      </c>
      <c r="Q48" s="5" t="str">
        <f t="shared" si="9"/>
        <v>euro</v>
      </c>
      <c r="R48" s="10">
        <f t="shared" si="10"/>
        <v>0</v>
      </c>
      <c r="S48" s="2"/>
      <c r="T48" s="50" t="str" cm="1">
        <f t="array" ref="T48">_xlfn.IFS(R48&gt;I48,"KO : Le montant retenu est supérieur au montant présenté. Merci de revoir la ligne de charges d'amortissement ou plafonner son montant.",I48=0,"",R48=I48,"OK",R48&lt;I48,"Montant instruit inférieur au montant présenté.")</f>
        <v/>
      </c>
      <c r="U48" s="9">
        <f t="shared" si="11"/>
        <v>0</v>
      </c>
    </row>
    <row r="49" spans="1:21" x14ac:dyDescent="0.35">
      <c r="A49" s="5">
        <v>45</v>
      </c>
      <c r="B49" s="2"/>
      <c r="C49" s="2"/>
      <c r="D49" s="2"/>
      <c r="E49" s="2"/>
      <c r="F49" s="11"/>
      <c r="G49" s="11"/>
      <c r="H49" s="5" t="s">
        <v>250</v>
      </c>
      <c r="I49" s="10">
        <f t="shared" si="2"/>
        <v>0</v>
      </c>
      <c r="J49" s="40"/>
      <c r="K49" s="31">
        <f t="shared" si="3"/>
        <v>0</v>
      </c>
      <c r="L49" s="2">
        <f t="shared" si="4"/>
        <v>0</v>
      </c>
      <c r="M49" s="2">
        <f t="shared" si="5"/>
        <v>0</v>
      </c>
      <c r="N49" s="2">
        <f t="shared" si="6"/>
        <v>0</v>
      </c>
      <c r="O49" s="11">
        <f t="shared" si="7"/>
        <v>0</v>
      </c>
      <c r="P49" s="11">
        <f t="shared" si="8"/>
        <v>0</v>
      </c>
      <c r="Q49" s="5" t="str">
        <f t="shared" si="9"/>
        <v>euro</v>
      </c>
      <c r="R49" s="10">
        <f t="shared" si="10"/>
        <v>0</v>
      </c>
      <c r="S49" s="2"/>
      <c r="T49" s="50" t="str" cm="1">
        <f t="array" ref="T49">_xlfn.IFS(R49&gt;I49,"KO : Le montant retenu est supérieur au montant présenté. Merci de revoir la ligne de charges d'amortissement ou plafonner son montant.",I49=0,"",R49=I49,"OK",R49&lt;I49,"Montant instruit inférieur au montant présenté.")</f>
        <v/>
      </c>
      <c r="U49" s="9">
        <f t="shared" si="11"/>
        <v>0</v>
      </c>
    </row>
    <row r="50" spans="1:21" x14ac:dyDescent="0.35">
      <c r="A50" s="5">
        <v>46</v>
      </c>
      <c r="B50" s="2"/>
      <c r="C50" s="2"/>
      <c r="D50" s="2"/>
      <c r="E50" s="2"/>
      <c r="F50" s="11"/>
      <c r="G50" s="11"/>
      <c r="H50" s="5" t="s">
        <v>250</v>
      </c>
      <c r="I50" s="10">
        <f t="shared" si="2"/>
        <v>0</v>
      </c>
      <c r="J50" s="40"/>
      <c r="K50" s="31">
        <f t="shared" si="3"/>
        <v>0</v>
      </c>
      <c r="L50" s="2">
        <f t="shared" si="4"/>
        <v>0</v>
      </c>
      <c r="M50" s="2">
        <f t="shared" si="5"/>
        <v>0</v>
      </c>
      <c r="N50" s="2">
        <f t="shared" si="6"/>
        <v>0</v>
      </c>
      <c r="O50" s="11">
        <f t="shared" si="7"/>
        <v>0</v>
      </c>
      <c r="P50" s="11">
        <f t="shared" si="8"/>
        <v>0</v>
      </c>
      <c r="Q50" s="5" t="str">
        <f t="shared" si="9"/>
        <v>euro</v>
      </c>
      <c r="R50" s="10">
        <f t="shared" si="10"/>
        <v>0</v>
      </c>
      <c r="S50" s="2"/>
      <c r="T50" s="50" t="str" cm="1">
        <f t="array" ref="T50">_xlfn.IFS(R50&gt;I50,"KO : Le montant retenu est supérieur au montant présenté. Merci de revoir la ligne de charges d'amortissement ou plafonner son montant.",I50=0,"",R50=I50,"OK",R50&lt;I50,"Montant instruit inférieur au montant présenté.")</f>
        <v/>
      </c>
      <c r="U50" s="9">
        <f t="shared" si="11"/>
        <v>0</v>
      </c>
    </row>
    <row r="51" spans="1:21" x14ac:dyDescent="0.35">
      <c r="A51" s="5">
        <v>47</v>
      </c>
      <c r="B51" s="2"/>
      <c r="C51" s="2"/>
      <c r="D51" s="2"/>
      <c r="E51" s="2"/>
      <c r="F51" s="11"/>
      <c r="G51" s="11"/>
      <c r="H51" s="5" t="s">
        <v>250</v>
      </c>
      <c r="I51" s="10">
        <f t="shared" si="2"/>
        <v>0</v>
      </c>
      <c r="J51" s="40"/>
      <c r="K51" s="31">
        <f t="shared" si="3"/>
        <v>0</v>
      </c>
      <c r="L51" s="2">
        <f t="shared" si="4"/>
        <v>0</v>
      </c>
      <c r="M51" s="2">
        <f t="shared" si="5"/>
        <v>0</v>
      </c>
      <c r="N51" s="2">
        <f t="shared" si="6"/>
        <v>0</v>
      </c>
      <c r="O51" s="11">
        <f t="shared" si="7"/>
        <v>0</v>
      </c>
      <c r="P51" s="11">
        <f t="shared" si="8"/>
        <v>0</v>
      </c>
      <c r="Q51" s="5" t="str">
        <f t="shared" si="9"/>
        <v>euro</v>
      </c>
      <c r="R51" s="10">
        <f t="shared" si="10"/>
        <v>0</v>
      </c>
      <c r="S51" s="2"/>
      <c r="T51" s="50" t="str" cm="1">
        <f t="array" ref="T51">_xlfn.IFS(R51&gt;I51,"KO : Le montant retenu est supérieur au montant présenté. Merci de revoir la ligne de charges d'amortissement ou plafonner son montant.",I51=0,"",R51=I51,"OK",R51&lt;I51,"Montant instruit inférieur au montant présenté.")</f>
        <v/>
      </c>
      <c r="U51" s="9">
        <f t="shared" si="11"/>
        <v>0</v>
      </c>
    </row>
    <row r="52" spans="1:21" x14ac:dyDescent="0.35">
      <c r="A52" s="5">
        <v>48</v>
      </c>
      <c r="B52" s="2"/>
      <c r="C52" s="2"/>
      <c r="D52" s="2"/>
      <c r="E52" s="2"/>
      <c r="F52" s="11"/>
      <c r="G52" s="11"/>
      <c r="H52" s="5" t="s">
        <v>250</v>
      </c>
      <c r="I52" s="10">
        <f t="shared" si="2"/>
        <v>0</v>
      </c>
      <c r="J52" s="40"/>
      <c r="K52" s="31">
        <f t="shared" si="3"/>
        <v>0</v>
      </c>
      <c r="L52" s="2">
        <f t="shared" si="4"/>
        <v>0</v>
      </c>
      <c r="M52" s="2">
        <f t="shared" si="5"/>
        <v>0</v>
      </c>
      <c r="N52" s="2">
        <f t="shared" si="6"/>
        <v>0</v>
      </c>
      <c r="O52" s="11">
        <f t="shared" si="7"/>
        <v>0</v>
      </c>
      <c r="P52" s="11">
        <f t="shared" si="8"/>
        <v>0</v>
      </c>
      <c r="Q52" s="5" t="str">
        <f t="shared" si="9"/>
        <v>euro</v>
      </c>
      <c r="R52" s="10">
        <f t="shared" si="10"/>
        <v>0</v>
      </c>
      <c r="S52" s="2"/>
      <c r="T52" s="50" t="str" cm="1">
        <f t="array" ref="T52">_xlfn.IFS(R52&gt;I52,"KO : Le montant retenu est supérieur au montant présenté. Merci de revoir la ligne de charges d'amortissement ou plafonner son montant.",I52=0,"",R52=I52,"OK",R52&lt;I52,"Montant instruit inférieur au montant présenté.")</f>
        <v/>
      </c>
      <c r="U52" s="9">
        <f t="shared" si="11"/>
        <v>0</v>
      </c>
    </row>
    <row r="53" spans="1:21" x14ac:dyDescent="0.35">
      <c r="A53" s="5">
        <v>49</v>
      </c>
      <c r="B53" s="2"/>
      <c r="C53" s="2"/>
      <c r="D53" s="2"/>
      <c r="E53" s="2"/>
      <c r="F53" s="11"/>
      <c r="G53" s="11"/>
      <c r="H53" s="5" t="s">
        <v>250</v>
      </c>
      <c r="I53" s="10">
        <f t="shared" si="2"/>
        <v>0</v>
      </c>
      <c r="J53" s="40"/>
      <c r="K53" s="31">
        <f t="shared" si="3"/>
        <v>0</v>
      </c>
      <c r="L53" s="2">
        <f t="shared" si="4"/>
        <v>0</v>
      </c>
      <c r="M53" s="2">
        <f t="shared" si="5"/>
        <v>0</v>
      </c>
      <c r="N53" s="2">
        <f t="shared" si="6"/>
        <v>0</v>
      </c>
      <c r="O53" s="11">
        <f t="shared" si="7"/>
        <v>0</v>
      </c>
      <c r="P53" s="11">
        <f t="shared" si="8"/>
        <v>0</v>
      </c>
      <c r="Q53" s="5" t="str">
        <f t="shared" si="9"/>
        <v>euro</v>
      </c>
      <c r="R53" s="10">
        <f t="shared" si="10"/>
        <v>0</v>
      </c>
      <c r="S53" s="2"/>
      <c r="T53" s="50" t="str" cm="1">
        <f t="array" ref="T53">_xlfn.IFS(R53&gt;I53,"KO : Le montant retenu est supérieur au montant présenté. Merci de revoir la ligne de charges d'amortissement ou plafonner son montant.",I53=0,"",R53=I53,"OK",R53&lt;I53,"Montant instruit inférieur au montant présenté.")</f>
        <v/>
      </c>
      <c r="U53" s="9">
        <f t="shared" si="11"/>
        <v>0</v>
      </c>
    </row>
    <row r="54" spans="1:21" x14ac:dyDescent="0.35">
      <c r="A54" s="5">
        <v>50</v>
      </c>
      <c r="B54" s="2"/>
      <c r="C54" s="2"/>
      <c r="D54" s="2"/>
      <c r="E54" s="2"/>
      <c r="F54" s="11"/>
      <c r="G54" s="11"/>
      <c r="H54" s="5" t="s">
        <v>250</v>
      </c>
      <c r="I54" s="10">
        <f t="shared" si="2"/>
        <v>0</v>
      </c>
      <c r="J54" s="40"/>
      <c r="K54" s="31">
        <f t="shared" si="3"/>
        <v>0</v>
      </c>
      <c r="L54" s="2">
        <f t="shared" si="4"/>
        <v>0</v>
      </c>
      <c r="M54" s="2">
        <f t="shared" si="5"/>
        <v>0</v>
      </c>
      <c r="N54" s="2">
        <f t="shared" si="6"/>
        <v>0</v>
      </c>
      <c r="O54" s="11">
        <f t="shared" si="7"/>
        <v>0</v>
      </c>
      <c r="P54" s="11">
        <f t="shared" si="8"/>
        <v>0</v>
      </c>
      <c r="Q54" s="5" t="str">
        <f t="shared" si="9"/>
        <v>euro</v>
      </c>
      <c r="R54" s="10">
        <f t="shared" si="10"/>
        <v>0</v>
      </c>
      <c r="S54" s="2"/>
      <c r="T54" s="50" t="str" cm="1">
        <f t="array" ref="T54">_xlfn.IFS(R54&gt;I54,"KO : Le montant retenu est supérieur au montant présenté. Merci de revoir la ligne de charges d'amortissement ou plafonner son montant.",I54=0,"",R54=I54,"OK",R54&lt;I54,"Montant instruit inférieur au montant présenté.")</f>
        <v/>
      </c>
      <c r="U54" s="9">
        <f t="shared" si="11"/>
        <v>0</v>
      </c>
    </row>
    <row r="55" spans="1:21" x14ac:dyDescent="0.35">
      <c r="A55" s="5">
        <v>51</v>
      </c>
      <c r="B55" s="2"/>
      <c r="C55" s="2"/>
      <c r="D55" s="2"/>
      <c r="E55" s="2"/>
      <c r="F55" s="11"/>
      <c r="G55" s="11"/>
      <c r="H55" s="5" t="s">
        <v>250</v>
      </c>
      <c r="I55" s="10">
        <f t="shared" si="2"/>
        <v>0</v>
      </c>
      <c r="J55" s="40"/>
      <c r="K55" s="31">
        <f t="shared" si="3"/>
        <v>0</v>
      </c>
      <c r="L55" s="2">
        <f t="shared" si="4"/>
        <v>0</v>
      </c>
      <c r="M55" s="2">
        <f t="shared" si="5"/>
        <v>0</v>
      </c>
      <c r="N55" s="2">
        <f t="shared" si="6"/>
        <v>0</v>
      </c>
      <c r="O55" s="11">
        <f t="shared" si="7"/>
        <v>0</v>
      </c>
      <c r="P55" s="11">
        <f t="shared" si="8"/>
        <v>0</v>
      </c>
      <c r="Q55" s="5" t="str">
        <f t="shared" si="9"/>
        <v>euro</v>
      </c>
      <c r="R55" s="10">
        <f t="shared" si="10"/>
        <v>0</v>
      </c>
      <c r="S55" s="2"/>
      <c r="T55" s="50" t="str" cm="1">
        <f t="array" ref="T55">_xlfn.IFS(R55&gt;I55,"KO : Le montant retenu est supérieur au montant présenté. Merci de revoir la ligne de charges d'amortissement ou plafonner son montant.",I55=0,"",R55=I55,"OK",R55&lt;I55,"Montant instruit inférieur au montant présenté.")</f>
        <v/>
      </c>
      <c r="U55" s="9">
        <f t="shared" si="11"/>
        <v>0</v>
      </c>
    </row>
    <row r="56" spans="1:21" x14ac:dyDescent="0.35">
      <c r="A56" s="5">
        <v>52</v>
      </c>
      <c r="B56" s="2"/>
      <c r="C56" s="2"/>
      <c r="D56" s="2"/>
      <c r="E56" s="2"/>
      <c r="F56" s="11"/>
      <c r="G56" s="11"/>
      <c r="H56" s="5" t="s">
        <v>250</v>
      </c>
      <c r="I56" s="10">
        <f t="shared" si="2"/>
        <v>0</v>
      </c>
      <c r="J56" s="40"/>
      <c r="K56" s="31">
        <f t="shared" si="3"/>
        <v>0</v>
      </c>
      <c r="L56" s="2">
        <f t="shared" si="4"/>
        <v>0</v>
      </c>
      <c r="M56" s="2">
        <f t="shared" si="5"/>
        <v>0</v>
      </c>
      <c r="N56" s="2">
        <f t="shared" si="6"/>
        <v>0</v>
      </c>
      <c r="O56" s="11">
        <f t="shared" si="7"/>
        <v>0</v>
      </c>
      <c r="P56" s="11">
        <f t="shared" si="8"/>
        <v>0</v>
      </c>
      <c r="Q56" s="5" t="str">
        <f t="shared" si="9"/>
        <v>euro</v>
      </c>
      <c r="R56" s="10">
        <f t="shared" si="10"/>
        <v>0</v>
      </c>
      <c r="S56" s="2"/>
      <c r="T56" s="50" t="str" cm="1">
        <f t="array" ref="T56">_xlfn.IFS(R56&gt;I56,"KO : Le montant retenu est supérieur au montant présenté. Merci de revoir la ligne de charges d'amortissement ou plafonner son montant.",I56=0,"",R56=I56,"OK",R56&lt;I56,"Montant instruit inférieur au montant présenté.")</f>
        <v/>
      </c>
      <c r="U56" s="9">
        <f t="shared" si="11"/>
        <v>0</v>
      </c>
    </row>
    <row r="57" spans="1:21" x14ac:dyDescent="0.35">
      <c r="A57" s="5">
        <v>53</v>
      </c>
      <c r="B57" s="2"/>
      <c r="C57" s="2"/>
      <c r="D57" s="2"/>
      <c r="E57" s="2"/>
      <c r="F57" s="11"/>
      <c r="G57" s="11"/>
      <c r="H57" s="5" t="s">
        <v>250</v>
      </c>
      <c r="I57" s="10">
        <f t="shared" si="2"/>
        <v>0</v>
      </c>
      <c r="J57" s="40"/>
      <c r="K57" s="31">
        <f t="shared" si="3"/>
        <v>0</v>
      </c>
      <c r="L57" s="2">
        <f t="shared" si="4"/>
        <v>0</v>
      </c>
      <c r="M57" s="2">
        <f t="shared" si="5"/>
        <v>0</v>
      </c>
      <c r="N57" s="2">
        <f t="shared" si="6"/>
        <v>0</v>
      </c>
      <c r="O57" s="11">
        <f t="shared" si="7"/>
        <v>0</v>
      </c>
      <c r="P57" s="11">
        <f t="shared" si="8"/>
        <v>0</v>
      </c>
      <c r="Q57" s="5" t="str">
        <f t="shared" si="9"/>
        <v>euro</v>
      </c>
      <c r="R57" s="10">
        <f t="shared" si="10"/>
        <v>0</v>
      </c>
      <c r="S57" s="2"/>
      <c r="T57" s="50" t="str" cm="1">
        <f t="array" ref="T57">_xlfn.IFS(R57&gt;I57,"KO : Le montant retenu est supérieur au montant présenté. Merci de revoir la ligne de charges d'amortissement ou plafonner son montant.",I57=0,"",R57=I57,"OK",R57&lt;I57,"Montant instruit inférieur au montant présenté.")</f>
        <v/>
      </c>
      <c r="U57" s="9">
        <f t="shared" si="11"/>
        <v>0</v>
      </c>
    </row>
    <row r="58" spans="1:21" x14ac:dyDescent="0.35">
      <c r="A58" s="5">
        <v>54</v>
      </c>
      <c r="B58" s="2"/>
      <c r="C58" s="2"/>
      <c r="D58" s="2"/>
      <c r="E58" s="2"/>
      <c r="F58" s="11"/>
      <c r="G58" s="11"/>
      <c r="H58" s="5" t="s">
        <v>250</v>
      </c>
      <c r="I58" s="10">
        <f t="shared" si="2"/>
        <v>0</v>
      </c>
      <c r="J58" s="40"/>
      <c r="K58" s="31">
        <f t="shared" si="3"/>
        <v>0</v>
      </c>
      <c r="L58" s="2">
        <f t="shared" si="4"/>
        <v>0</v>
      </c>
      <c r="M58" s="2">
        <f t="shared" si="5"/>
        <v>0</v>
      </c>
      <c r="N58" s="2">
        <f t="shared" si="6"/>
        <v>0</v>
      </c>
      <c r="O58" s="11">
        <f t="shared" si="7"/>
        <v>0</v>
      </c>
      <c r="P58" s="11">
        <f t="shared" si="8"/>
        <v>0</v>
      </c>
      <c r="Q58" s="5" t="str">
        <f t="shared" si="9"/>
        <v>euro</v>
      </c>
      <c r="R58" s="10">
        <f t="shared" si="10"/>
        <v>0</v>
      </c>
      <c r="S58" s="2"/>
      <c r="T58" s="50" t="str" cm="1">
        <f t="array" ref="T58">_xlfn.IFS(R58&gt;I58,"KO : Le montant retenu est supérieur au montant présenté. Merci de revoir la ligne de charges d'amortissement ou plafonner son montant.",I58=0,"",R58=I58,"OK",R58&lt;I58,"Montant instruit inférieur au montant présenté.")</f>
        <v/>
      </c>
      <c r="U58" s="9">
        <f t="shared" si="11"/>
        <v>0</v>
      </c>
    </row>
    <row r="59" spans="1:21" x14ac:dyDescent="0.35">
      <c r="A59" s="5">
        <v>55</v>
      </c>
      <c r="B59" s="2"/>
      <c r="C59" s="2"/>
      <c r="D59" s="2"/>
      <c r="E59" s="2"/>
      <c r="F59" s="11"/>
      <c r="G59" s="11"/>
      <c r="H59" s="5" t="s">
        <v>250</v>
      </c>
      <c r="I59" s="10">
        <f t="shared" si="2"/>
        <v>0</v>
      </c>
      <c r="J59" s="40"/>
      <c r="K59" s="31">
        <f t="shared" si="3"/>
        <v>0</v>
      </c>
      <c r="L59" s="2">
        <f t="shared" si="4"/>
        <v>0</v>
      </c>
      <c r="M59" s="2">
        <f t="shared" si="5"/>
        <v>0</v>
      </c>
      <c r="N59" s="2">
        <f t="shared" si="6"/>
        <v>0</v>
      </c>
      <c r="O59" s="11">
        <f t="shared" si="7"/>
        <v>0</v>
      </c>
      <c r="P59" s="11">
        <f t="shared" si="8"/>
        <v>0</v>
      </c>
      <c r="Q59" s="5" t="str">
        <f t="shared" si="9"/>
        <v>euro</v>
      </c>
      <c r="R59" s="10">
        <f t="shared" si="10"/>
        <v>0</v>
      </c>
      <c r="S59" s="2"/>
      <c r="T59" s="50" t="str" cm="1">
        <f t="array" ref="T59">_xlfn.IFS(R59&gt;I59,"KO : Le montant retenu est supérieur au montant présenté. Merci de revoir la ligne de charges d'amortissement ou plafonner son montant.",I59=0,"",R59=I59,"OK",R59&lt;I59,"Montant instruit inférieur au montant présenté.")</f>
        <v/>
      </c>
      <c r="U59" s="9">
        <f t="shared" si="11"/>
        <v>0</v>
      </c>
    </row>
    <row r="60" spans="1:21" x14ac:dyDescent="0.35">
      <c r="A60" s="5">
        <v>56</v>
      </c>
      <c r="B60" s="2"/>
      <c r="C60" s="2"/>
      <c r="D60" s="2"/>
      <c r="E60" s="2"/>
      <c r="F60" s="11"/>
      <c r="G60" s="11"/>
      <c r="H60" s="5" t="s">
        <v>250</v>
      </c>
      <c r="I60" s="10">
        <f t="shared" si="2"/>
        <v>0</v>
      </c>
      <c r="J60" s="40"/>
      <c r="K60" s="31">
        <f t="shared" si="3"/>
        <v>0</v>
      </c>
      <c r="L60" s="2">
        <f t="shared" si="4"/>
        <v>0</v>
      </c>
      <c r="M60" s="2">
        <f t="shared" si="5"/>
        <v>0</v>
      </c>
      <c r="N60" s="2">
        <f t="shared" si="6"/>
        <v>0</v>
      </c>
      <c r="O60" s="11">
        <f t="shared" si="7"/>
        <v>0</v>
      </c>
      <c r="P60" s="11">
        <f t="shared" si="8"/>
        <v>0</v>
      </c>
      <c r="Q60" s="5" t="str">
        <f t="shared" si="9"/>
        <v>euro</v>
      </c>
      <c r="R60" s="10">
        <f t="shared" si="10"/>
        <v>0</v>
      </c>
      <c r="S60" s="2"/>
      <c r="T60" s="50" t="str" cm="1">
        <f t="array" ref="T60">_xlfn.IFS(R60&gt;I60,"KO : Le montant retenu est supérieur au montant présenté. Merci de revoir la ligne de charges d'amortissement ou plafonner son montant.",I60=0,"",R60=I60,"OK",R60&lt;I60,"Montant instruit inférieur au montant présenté.")</f>
        <v/>
      </c>
      <c r="U60" s="9">
        <f t="shared" si="11"/>
        <v>0</v>
      </c>
    </row>
    <row r="61" spans="1:21" x14ac:dyDescent="0.35">
      <c r="A61" s="5">
        <v>57</v>
      </c>
      <c r="B61" s="2"/>
      <c r="C61" s="2"/>
      <c r="D61" s="2"/>
      <c r="E61" s="2"/>
      <c r="F61" s="11"/>
      <c r="G61" s="11"/>
      <c r="H61" s="5" t="s">
        <v>250</v>
      </c>
      <c r="I61" s="10">
        <f t="shared" si="2"/>
        <v>0</v>
      </c>
      <c r="J61" s="40"/>
      <c r="K61" s="31">
        <f t="shared" si="3"/>
        <v>0</v>
      </c>
      <c r="L61" s="2">
        <f t="shared" si="4"/>
        <v>0</v>
      </c>
      <c r="M61" s="2">
        <f t="shared" si="5"/>
        <v>0</v>
      </c>
      <c r="N61" s="2">
        <f t="shared" si="6"/>
        <v>0</v>
      </c>
      <c r="O61" s="11">
        <f t="shared" si="7"/>
        <v>0</v>
      </c>
      <c r="P61" s="11">
        <f t="shared" si="8"/>
        <v>0</v>
      </c>
      <c r="Q61" s="5" t="str">
        <f t="shared" si="9"/>
        <v>euro</v>
      </c>
      <c r="R61" s="10">
        <f t="shared" si="10"/>
        <v>0</v>
      </c>
      <c r="S61" s="2"/>
      <c r="T61" s="50" t="str" cm="1">
        <f t="array" ref="T61">_xlfn.IFS(R61&gt;I61,"KO : Le montant retenu est supérieur au montant présenté. Merci de revoir la ligne de charges d'amortissement ou plafonner son montant.",I61=0,"",R61=I61,"OK",R61&lt;I61,"Montant instruit inférieur au montant présenté.")</f>
        <v/>
      </c>
      <c r="U61" s="9">
        <f t="shared" si="11"/>
        <v>0</v>
      </c>
    </row>
    <row r="62" spans="1:21" x14ac:dyDescent="0.35">
      <c r="A62" s="5">
        <v>58</v>
      </c>
      <c r="B62" s="2"/>
      <c r="C62" s="2"/>
      <c r="D62" s="2"/>
      <c r="E62" s="2"/>
      <c r="F62" s="11"/>
      <c r="G62" s="11"/>
      <c r="H62" s="5" t="s">
        <v>250</v>
      </c>
      <c r="I62" s="10">
        <f t="shared" si="2"/>
        <v>0</v>
      </c>
      <c r="J62" s="40"/>
      <c r="K62" s="31">
        <f t="shared" si="3"/>
        <v>0</v>
      </c>
      <c r="L62" s="2">
        <f t="shared" si="4"/>
        <v>0</v>
      </c>
      <c r="M62" s="2">
        <f t="shared" si="5"/>
        <v>0</v>
      </c>
      <c r="N62" s="2">
        <f t="shared" si="6"/>
        <v>0</v>
      </c>
      <c r="O62" s="11">
        <f t="shared" si="7"/>
        <v>0</v>
      </c>
      <c r="P62" s="11">
        <f t="shared" si="8"/>
        <v>0</v>
      </c>
      <c r="Q62" s="5" t="str">
        <f t="shared" si="9"/>
        <v>euro</v>
      </c>
      <c r="R62" s="10">
        <f t="shared" si="10"/>
        <v>0</v>
      </c>
      <c r="S62" s="2"/>
      <c r="T62" s="50" t="str" cm="1">
        <f t="array" ref="T62">_xlfn.IFS(R62&gt;I62,"KO : Le montant retenu est supérieur au montant présenté. Merci de revoir la ligne de charges d'amortissement ou plafonner son montant.",I62=0,"",R62=I62,"OK",R62&lt;I62,"Montant instruit inférieur au montant présenté.")</f>
        <v/>
      </c>
      <c r="U62" s="9">
        <f t="shared" si="11"/>
        <v>0</v>
      </c>
    </row>
    <row r="63" spans="1:21" x14ac:dyDescent="0.35">
      <c r="A63" s="5">
        <v>59</v>
      </c>
      <c r="B63" s="2"/>
      <c r="C63" s="2"/>
      <c r="D63" s="2"/>
      <c r="E63" s="2"/>
      <c r="F63" s="11"/>
      <c r="G63" s="11"/>
      <c r="H63" s="5" t="s">
        <v>250</v>
      </c>
      <c r="I63" s="10">
        <f t="shared" si="2"/>
        <v>0</v>
      </c>
      <c r="J63" s="40"/>
      <c r="K63" s="31">
        <f t="shared" si="3"/>
        <v>0</v>
      </c>
      <c r="L63" s="2">
        <f t="shared" si="4"/>
        <v>0</v>
      </c>
      <c r="M63" s="2">
        <f t="shared" si="5"/>
        <v>0</v>
      </c>
      <c r="N63" s="2">
        <f t="shared" si="6"/>
        <v>0</v>
      </c>
      <c r="O63" s="11">
        <f t="shared" si="7"/>
        <v>0</v>
      </c>
      <c r="P63" s="11">
        <f t="shared" si="8"/>
        <v>0</v>
      </c>
      <c r="Q63" s="5" t="str">
        <f t="shared" si="9"/>
        <v>euro</v>
      </c>
      <c r="R63" s="10">
        <f t="shared" si="10"/>
        <v>0</v>
      </c>
      <c r="S63" s="2"/>
      <c r="T63" s="50" t="str" cm="1">
        <f t="array" ref="T63">_xlfn.IFS(R63&gt;I63,"KO : Le montant retenu est supérieur au montant présenté. Merci de revoir la ligne de charges d'amortissement ou plafonner son montant.",I63=0,"",R63=I63,"OK",R63&lt;I63,"Montant instruit inférieur au montant présenté.")</f>
        <v/>
      </c>
      <c r="U63" s="9">
        <f t="shared" si="11"/>
        <v>0</v>
      </c>
    </row>
    <row r="64" spans="1:21" x14ac:dyDescent="0.35">
      <c r="A64" s="5">
        <v>60</v>
      </c>
      <c r="B64" s="2"/>
      <c r="C64" s="2"/>
      <c r="D64" s="2"/>
      <c r="E64" s="2"/>
      <c r="F64" s="11"/>
      <c r="G64" s="11"/>
      <c r="H64" s="5" t="s">
        <v>250</v>
      </c>
      <c r="I64" s="10">
        <f t="shared" si="2"/>
        <v>0</v>
      </c>
      <c r="J64" s="40"/>
      <c r="K64" s="31">
        <f t="shared" si="3"/>
        <v>0</v>
      </c>
      <c r="L64" s="2">
        <f t="shared" si="4"/>
        <v>0</v>
      </c>
      <c r="M64" s="2">
        <f t="shared" si="5"/>
        <v>0</v>
      </c>
      <c r="N64" s="2">
        <f t="shared" si="6"/>
        <v>0</v>
      </c>
      <c r="O64" s="11">
        <f t="shared" si="7"/>
        <v>0</v>
      </c>
      <c r="P64" s="11">
        <f t="shared" si="8"/>
        <v>0</v>
      </c>
      <c r="Q64" s="5" t="str">
        <f t="shared" si="9"/>
        <v>euro</v>
      </c>
      <c r="R64" s="10">
        <f t="shared" si="10"/>
        <v>0</v>
      </c>
      <c r="S64" s="2"/>
      <c r="T64" s="50" t="str" cm="1">
        <f t="array" ref="T64">_xlfn.IFS(R64&gt;I64,"KO : Le montant retenu est supérieur au montant présenté. Merci de revoir la ligne de charges d'amortissement ou plafonner son montant.",I64=0,"",R64=I64,"OK",R64&lt;I64,"Montant instruit inférieur au montant présenté.")</f>
        <v/>
      </c>
      <c r="U64" s="9">
        <f t="shared" si="11"/>
        <v>0</v>
      </c>
    </row>
    <row r="65" spans="1:21" x14ac:dyDescent="0.35">
      <c r="A65" s="5">
        <v>61</v>
      </c>
      <c r="B65" s="2"/>
      <c r="C65" s="2"/>
      <c r="D65" s="2"/>
      <c r="E65" s="2"/>
      <c r="F65" s="11"/>
      <c r="G65" s="11"/>
      <c r="H65" s="5" t="s">
        <v>250</v>
      </c>
      <c r="I65" s="10">
        <f t="shared" si="2"/>
        <v>0</v>
      </c>
      <c r="J65" s="40"/>
      <c r="K65" s="31">
        <f t="shared" si="3"/>
        <v>0</v>
      </c>
      <c r="L65" s="2">
        <f t="shared" si="4"/>
        <v>0</v>
      </c>
      <c r="M65" s="2">
        <f t="shared" si="5"/>
        <v>0</v>
      </c>
      <c r="N65" s="2">
        <f t="shared" si="6"/>
        <v>0</v>
      </c>
      <c r="O65" s="11">
        <f t="shared" si="7"/>
        <v>0</v>
      </c>
      <c r="P65" s="11">
        <f t="shared" si="8"/>
        <v>0</v>
      </c>
      <c r="Q65" s="5" t="str">
        <f t="shared" si="9"/>
        <v>euro</v>
      </c>
      <c r="R65" s="10">
        <f t="shared" si="10"/>
        <v>0</v>
      </c>
      <c r="S65" s="2"/>
      <c r="T65" s="50" t="str" cm="1">
        <f t="array" ref="T65">_xlfn.IFS(R65&gt;I65,"KO : Le montant retenu est supérieur au montant présenté. Merci de revoir la ligne de charges d'amortissement ou plafonner son montant.",I65=0,"",R65=I65,"OK",R65&lt;I65,"Montant instruit inférieur au montant présenté.")</f>
        <v/>
      </c>
      <c r="U65" s="9">
        <f t="shared" si="11"/>
        <v>0</v>
      </c>
    </row>
    <row r="66" spans="1:21" x14ac:dyDescent="0.35">
      <c r="A66" s="5">
        <v>62</v>
      </c>
      <c r="B66" s="2"/>
      <c r="C66" s="2"/>
      <c r="D66" s="2"/>
      <c r="E66" s="2"/>
      <c r="F66" s="11"/>
      <c r="G66" s="11"/>
      <c r="H66" s="5" t="s">
        <v>250</v>
      </c>
      <c r="I66" s="10">
        <f t="shared" si="2"/>
        <v>0</v>
      </c>
      <c r="J66" s="40"/>
      <c r="K66" s="31">
        <f t="shared" si="3"/>
        <v>0</v>
      </c>
      <c r="L66" s="2">
        <f t="shared" si="4"/>
        <v>0</v>
      </c>
      <c r="M66" s="2">
        <f t="shared" si="5"/>
        <v>0</v>
      </c>
      <c r="N66" s="2">
        <f t="shared" si="6"/>
        <v>0</v>
      </c>
      <c r="O66" s="11">
        <f t="shared" si="7"/>
        <v>0</v>
      </c>
      <c r="P66" s="11">
        <f t="shared" si="8"/>
        <v>0</v>
      </c>
      <c r="Q66" s="5" t="str">
        <f t="shared" si="9"/>
        <v>euro</v>
      </c>
      <c r="R66" s="10">
        <f t="shared" si="10"/>
        <v>0</v>
      </c>
      <c r="S66" s="2"/>
      <c r="T66" s="50" t="str" cm="1">
        <f t="array" ref="T66">_xlfn.IFS(R66&gt;I66,"KO : Le montant retenu est supérieur au montant présenté. Merci de revoir la ligne de charges d'amortissement ou plafonner son montant.",I66=0,"",R66=I66,"OK",R66&lt;I66,"Montant instruit inférieur au montant présenté.")</f>
        <v/>
      </c>
      <c r="U66" s="9">
        <f t="shared" si="11"/>
        <v>0</v>
      </c>
    </row>
    <row r="67" spans="1:21" x14ac:dyDescent="0.35">
      <c r="A67" s="5">
        <v>63</v>
      </c>
      <c r="B67" s="2"/>
      <c r="C67" s="2"/>
      <c r="D67" s="2"/>
      <c r="E67" s="2"/>
      <c r="F67" s="11"/>
      <c r="G67" s="11"/>
      <c r="H67" s="5" t="s">
        <v>250</v>
      </c>
      <c r="I67" s="10">
        <f t="shared" si="2"/>
        <v>0</v>
      </c>
      <c r="J67" s="40"/>
      <c r="K67" s="31">
        <f t="shared" si="3"/>
        <v>0</v>
      </c>
      <c r="L67" s="2">
        <f t="shared" si="4"/>
        <v>0</v>
      </c>
      <c r="M67" s="2">
        <f t="shared" si="5"/>
        <v>0</v>
      </c>
      <c r="N67" s="2">
        <f t="shared" si="6"/>
        <v>0</v>
      </c>
      <c r="O67" s="11">
        <f t="shared" si="7"/>
        <v>0</v>
      </c>
      <c r="P67" s="11">
        <f t="shared" si="8"/>
        <v>0</v>
      </c>
      <c r="Q67" s="5" t="str">
        <f t="shared" si="9"/>
        <v>euro</v>
      </c>
      <c r="R67" s="10">
        <f t="shared" si="10"/>
        <v>0</v>
      </c>
      <c r="S67" s="2"/>
      <c r="T67" s="50" t="str" cm="1">
        <f t="array" ref="T67">_xlfn.IFS(R67&gt;I67,"KO : Le montant retenu est supérieur au montant présenté. Merci de revoir la ligne de charges d'amortissement ou plafonner son montant.",I67=0,"",R67=I67,"OK",R67&lt;I67,"Montant instruit inférieur au montant présenté.")</f>
        <v/>
      </c>
      <c r="U67" s="9">
        <f t="shared" si="11"/>
        <v>0</v>
      </c>
    </row>
    <row r="68" spans="1:21" x14ac:dyDescent="0.35">
      <c r="A68" s="5">
        <v>64</v>
      </c>
      <c r="B68" s="2"/>
      <c r="C68" s="2"/>
      <c r="D68" s="2"/>
      <c r="E68" s="2"/>
      <c r="F68" s="11"/>
      <c r="G68" s="11"/>
      <c r="H68" s="5" t="s">
        <v>250</v>
      </c>
      <c r="I68" s="10">
        <f t="shared" si="2"/>
        <v>0</v>
      </c>
      <c r="J68" s="40"/>
      <c r="K68" s="31">
        <f t="shared" si="3"/>
        <v>0</v>
      </c>
      <c r="L68" s="2">
        <f t="shared" si="4"/>
        <v>0</v>
      </c>
      <c r="M68" s="2">
        <f t="shared" si="5"/>
        <v>0</v>
      </c>
      <c r="N68" s="2">
        <f t="shared" si="6"/>
        <v>0</v>
      </c>
      <c r="O68" s="11">
        <f t="shared" si="7"/>
        <v>0</v>
      </c>
      <c r="P68" s="11">
        <f t="shared" si="8"/>
        <v>0</v>
      </c>
      <c r="Q68" s="5" t="str">
        <f t="shared" si="9"/>
        <v>euro</v>
      </c>
      <c r="R68" s="10">
        <f t="shared" si="10"/>
        <v>0</v>
      </c>
      <c r="S68" s="2"/>
      <c r="T68" s="50" t="str" cm="1">
        <f t="array" ref="T68">_xlfn.IFS(R68&gt;I68,"KO : Le montant retenu est supérieur au montant présenté. Merci de revoir la ligne de charges d'amortissement ou plafonner son montant.",I68=0,"",R68=I68,"OK",R68&lt;I68,"Montant instruit inférieur au montant présenté.")</f>
        <v/>
      </c>
      <c r="U68" s="9">
        <f t="shared" si="11"/>
        <v>0</v>
      </c>
    </row>
    <row r="69" spans="1:21" x14ac:dyDescent="0.35">
      <c r="A69" s="5">
        <v>65</v>
      </c>
      <c r="B69" s="2"/>
      <c r="C69" s="2"/>
      <c r="D69" s="2"/>
      <c r="E69" s="2"/>
      <c r="F69" s="11"/>
      <c r="G69" s="11"/>
      <c r="H69" s="5" t="s">
        <v>250</v>
      </c>
      <c r="I69" s="10">
        <f t="shared" ref="I69:I132" si="12">G69*F69</f>
        <v>0</v>
      </c>
      <c r="J69" s="40"/>
      <c r="K69" s="31">
        <f t="shared" si="3"/>
        <v>0</v>
      </c>
      <c r="L69" s="2">
        <f t="shared" si="4"/>
        <v>0</v>
      </c>
      <c r="M69" s="2">
        <f t="shared" si="5"/>
        <v>0</v>
      </c>
      <c r="N69" s="2">
        <f t="shared" si="6"/>
        <v>0</v>
      </c>
      <c r="O69" s="11">
        <f t="shared" si="7"/>
        <v>0</v>
      </c>
      <c r="P69" s="11">
        <f t="shared" si="8"/>
        <v>0</v>
      </c>
      <c r="Q69" s="5" t="str">
        <f t="shared" si="9"/>
        <v>euro</v>
      </c>
      <c r="R69" s="10">
        <f t="shared" si="10"/>
        <v>0</v>
      </c>
      <c r="S69" s="2"/>
      <c r="T69" s="50" t="str" cm="1">
        <f t="array" ref="T69">_xlfn.IFS(R69&gt;I69,"KO : Le montant retenu est supérieur au montant présenté. Merci de revoir la ligne de charges d'amortissement ou plafonner son montant.",I69=0,"",R69=I69,"OK",R69&lt;I69,"Montant instruit inférieur au montant présenté.")</f>
        <v/>
      </c>
      <c r="U69" s="9">
        <f t="shared" si="11"/>
        <v>0</v>
      </c>
    </row>
    <row r="70" spans="1:21" x14ac:dyDescent="0.35">
      <c r="A70" s="5">
        <v>66</v>
      </c>
      <c r="B70" s="2"/>
      <c r="C70" s="2"/>
      <c r="D70" s="2"/>
      <c r="E70" s="2"/>
      <c r="F70" s="11"/>
      <c r="G70" s="11"/>
      <c r="H70" s="5" t="s">
        <v>250</v>
      </c>
      <c r="I70" s="10">
        <f t="shared" si="12"/>
        <v>0</v>
      </c>
      <c r="J70" s="40"/>
      <c r="K70" s="31">
        <f t="shared" ref="K70:K133" si="13">B70</f>
        <v>0</v>
      </c>
      <c r="L70" s="2">
        <f t="shared" ref="L70:L133" si="14">C70</f>
        <v>0</v>
      </c>
      <c r="M70" s="2">
        <f t="shared" ref="M70:M133" si="15">D70</f>
        <v>0</v>
      </c>
      <c r="N70" s="2">
        <f t="shared" ref="N70:N133" si="16">E70</f>
        <v>0</v>
      </c>
      <c r="O70" s="11">
        <f t="shared" ref="O70:O133" si="17">F70</f>
        <v>0</v>
      </c>
      <c r="P70" s="11">
        <f t="shared" ref="P70:P133" si="18">G70</f>
        <v>0</v>
      </c>
      <c r="Q70" s="5" t="str">
        <f t="shared" ref="Q70:Q133" si="19">H70</f>
        <v>euro</v>
      </c>
      <c r="R70" s="10">
        <f t="shared" ref="R70:R133" si="20">O70*P70</f>
        <v>0</v>
      </c>
      <c r="S70" s="2"/>
      <c r="T70" s="50" t="str" cm="1">
        <f t="array" ref="T70">_xlfn.IFS(R70&gt;I70,"KO : Le montant retenu est supérieur au montant présenté. Merci de revoir la ligne de charges d'amortissement ou plafonner son montant.",I70=0,"",R70=I70,"OK",R70&lt;I70,"Montant instruit inférieur au montant présenté.")</f>
        <v/>
      </c>
      <c r="U70" s="9">
        <f t="shared" ref="U70:U133" si="21">I70-R70</f>
        <v>0</v>
      </c>
    </row>
    <row r="71" spans="1:21" x14ac:dyDescent="0.35">
      <c r="A71" s="5">
        <v>67</v>
      </c>
      <c r="B71" s="2"/>
      <c r="C71" s="2"/>
      <c r="D71" s="2"/>
      <c r="E71" s="2"/>
      <c r="F71" s="11"/>
      <c r="G71" s="11"/>
      <c r="H71" s="5" t="s">
        <v>250</v>
      </c>
      <c r="I71" s="10">
        <f t="shared" si="12"/>
        <v>0</v>
      </c>
      <c r="J71" s="40"/>
      <c r="K71" s="31">
        <f t="shared" si="13"/>
        <v>0</v>
      </c>
      <c r="L71" s="2">
        <f t="shared" si="14"/>
        <v>0</v>
      </c>
      <c r="M71" s="2">
        <f t="shared" si="15"/>
        <v>0</v>
      </c>
      <c r="N71" s="2">
        <f t="shared" si="16"/>
        <v>0</v>
      </c>
      <c r="O71" s="11">
        <f t="shared" si="17"/>
        <v>0</v>
      </c>
      <c r="P71" s="11">
        <f t="shared" si="18"/>
        <v>0</v>
      </c>
      <c r="Q71" s="5" t="str">
        <f t="shared" si="19"/>
        <v>euro</v>
      </c>
      <c r="R71" s="10">
        <f t="shared" si="20"/>
        <v>0</v>
      </c>
      <c r="S71" s="2"/>
      <c r="T71" s="50" t="str" cm="1">
        <f t="array" ref="T71">_xlfn.IFS(R71&gt;I71,"KO : Le montant retenu est supérieur au montant présenté. Merci de revoir la ligne de charges d'amortissement ou plafonner son montant.",I71=0,"",R71=I71,"OK",R71&lt;I71,"Montant instruit inférieur au montant présenté.")</f>
        <v/>
      </c>
      <c r="U71" s="9">
        <f t="shared" si="21"/>
        <v>0</v>
      </c>
    </row>
    <row r="72" spans="1:21" x14ac:dyDescent="0.35">
      <c r="A72" s="5">
        <v>68</v>
      </c>
      <c r="B72" s="2"/>
      <c r="C72" s="2"/>
      <c r="D72" s="2"/>
      <c r="E72" s="2"/>
      <c r="F72" s="11"/>
      <c r="G72" s="11"/>
      <c r="H72" s="5" t="s">
        <v>250</v>
      </c>
      <c r="I72" s="10">
        <f t="shared" si="12"/>
        <v>0</v>
      </c>
      <c r="J72" s="40"/>
      <c r="K72" s="31">
        <f t="shared" si="13"/>
        <v>0</v>
      </c>
      <c r="L72" s="2">
        <f t="shared" si="14"/>
        <v>0</v>
      </c>
      <c r="M72" s="2">
        <f t="shared" si="15"/>
        <v>0</v>
      </c>
      <c r="N72" s="2">
        <f t="shared" si="16"/>
        <v>0</v>
      </c>
      <c r="O72" s="11">
        <f t="shared" si="17"/>
        <v>0</v>
      </c>
      <c r="P72" s="11">
        <f t="shared" si="18"/>
        <v>0</v>
      </c>
      <c r="Q72" s="5" t="str">
        <f t="shared" si="19"/>
        <v>euro</v>
      </c>
      <c r="R72" s="10">
        <f t="shared" si="20"/>
        <v>0</v>
      </c>
      <c r="S72" s="2"/>
      <c r="T72" s="50" t="str" cm="1">
        <f t="array" ref="T72">_xlfn.IFS(R72&gt;I72,"KO : Le montant retenu est supérieur au montant présenté. Merci de revoir la ligne de charges d'amortissement ou plafonner son montant.",I72=0,"",R72=I72,"OK",R72&lt;I72,"Montant instruit inférieur au montant présenté.")</f>
        <v/>
      </c>
      <c r="U72" s="9">
        <f t="shared" si="21"/>
        <v>0</v>
      </c>
    </row>
    <row r="73" spans="1:21" x14ac:dyDescent="0.35">
      <c r="A73" s="5">
        <v>69</v>
      </c>
      <c r="B73" s="2"/>
      <c r="C73" s="2"/>
      <c r="D73" s="2"/>
      <c r="E73" s="2"/>
      <c r="F73" s="11"/>
      <c r="G73" s="11"/>
      <c r="H73" s="5" t="s">
        <v>250</v>
      </c>
      <c r="I73" s="10">
        <f t="shared" si="12"/>
        <v>0</v>
      </c>
      <c r="J73" s="40"/>
      <c r="K73" s="31">
        <f t="shared" si="13"/>
        <v>0</v>
      </c>
      <c r="L73" s="2">
        <f t="shared" si="14"/>
        <v>0</v>
      </c>
      <c r="M73" s="2">
        <f t="shared" si="15"/>
        <v>0</v>
      </c>
      <c r="N73" s="2">
        <f t="shared" si="16"/>
        <v>0</v>
      </c>
      <c r="O73" s="11">
        <f t="shared" si="17"/>
        <v>0</v>
      </c>
      <c r="P73" s="11">
        <f t="shared" si="18"/>
        <v>0</v>
      </c>
      <c r="Q73" s="5" t="str">
        <f t="shared" si="19"/>
        <v>euro</v>
      </c>
      <c r="R73" s="10">
        <f t="shared" si="20"/>
        <v>0</v>
      </c>
      <c r="S73" s="2"/>
      <c r="T73" s="50" t="str" cm="1">
        <f t="array" ref="T73">_xlfn.IFS(R73&gt;I73,"KO : Le montant retenu est supérieur au montant présenté. Merci de revoir la ligne de charges d'amortissement ou plafonner son montant.",I73=0,"",R73=I73,"OK",R73&lt;I73,"Montant instruit inférieur au montant présenté.")</f>
        <v/>
      </c>
      <c r="U73" s="9">
        <f t="shared" si="21"/>
        <v>0</v>
      </c>
    </row>
    <row r="74" spans="1:21" x14ac:dyDescent="0.35">
      <c r="A74" s="5">
        <v>70</v>
      </c>
      <c r="B74" s="2"/>
      <c r="C74" s="2"/>
      <c r="D74" s="2"/>
      <c r="E74" s="2"/>
      <c r="F74" s="11"/>
      <c r="G74" s="11"/>
      <c r="H74" s="5" t="s">
        <v>250</v>
      </c>
      <c r="I74" s="10">
        <f t="shared" si="12"/>
        <v>0</v>
      </c>
      <c r="J74" s="40"/>
      <c r="K74" s="31">
        <f t="shared" si="13"/>
        <v>0</v>
      </c>
      <c r="L74" s="2">
        <f t="shared" si="14"/>
        <v>0</v>
      </c>
      <c r="M74" s="2">
        <f t="shared" si="15"/>
        <v>0</v>
      </c>
      <c r="N74" s="2">
        <f t="shared" si="16"/>
        <v>0</v>
      </c>
      <c r="O74" s="11">
        <f t="shared" si="17"/>
        <v>0</v>
      </c>
      <c r="P74" s="11">
        <f t="shared" si="18"/>
        <v>0</v>
      </c>
      <c r="Q74" s="5" t="str">
        <f t="shared" si="19"/>
        <v>euro</v>
      </c>
      <c r="R74" s="10">
        <f t="shared" si="20"/>
        <v>0</v>
      </c>
      <c r="S74" s="2"/>
      <c r="T74" s="50" t="str" cm="1">
        <f t="array" ref="T74">_xlfn.IFS(R74&gt;I74,"KO : Le montant retenu est supérieur au montant présenté. Merci de revoir la ligne de charges d'amortissement ou plafonner son montant.",I74=0,"",R74=I74,"OK",R74&lt;I74,"Montant instruit inférieur au montant présenté.")</f>
        <v/>
      </c>
      <c r="U74" s="9">
        <f t="shared" si="21"/>
        <v>0</v>
      </c>
    </row>
    <row r="75" spans="1:21" x14ac:dyDescent="0.35">
      <c r="A75" s="5">
        <v>71</v>
      </c>
      <c r="B75" s="2"/>
      <c r="C75" s="2"/>
      <c r="D75" s="2"/>
      <c r="E75" s="2"/>
      <c r="F75" s="11"/>
      <c r="G75" s="11"/>
      <c r="H75" s="5" t="s">
        <v>250</v>
      </c>
      <c r="I75" s="10">
        <f t="shared" si="12"/>
        <v>0</v>
      </c>
      <c r="J75" s="40"/>
      <c r="K75" s="31">
        <f t="shared" si="13"/>
        <v>0</v>
      </c>
      <c r="L75" s="2">
        <f t="shared" si="14"/>
        <v>0</v>
      </c>
      <c r="M75" s="2">
        <f t="shared" si="15"/>
        <v>0</v>
      </c>
      <c r="N75" s="2">
        <f t="shared" si="16"/>
        <v>0</v>
      </c>
      <c r="O75" s="11">
        <f t="shared" si="17"/>
        <v>0</v>
      </c>
      <c r="P75" s="11">
        <f t="shared" si="18"/>
        <v>0</v>
      </c>
      <c r="Q75" s="5" t="str">
        <f t="shared" si="19"/>
        <v>euro</v>
      </c>
      <c r="R75" s="10">
        <f t="shared" si="20"/>
        <v>0</v>
      </c>
      <c r="S75" s="2"/>
      <c r="T75" s="50" t="str" cm="1">
        <f t="array" ref="T75">_xlfn.IFS(R75&gt;I75,"KO : Le montant retenu est supérieur au montant présenté. Merci de revoir la ligne de charges d'amortissement ou plafonner son montant.",I75=0,"",R75=I75,"OK",R75&lt;I75,"Montant instruit inférieur au montant présenté.")</f>
        <v/>
      </c>
      <c r="U75" s="9">
        <f t="shared" si="21"/>
        <v>0</v>
      </c>
    </row>
    <row r="76" spans="1:21" x14ac:dyDescent="0.35">
      <c r="A76" s="5">
        <v>72</v>
      </c>
      <c r="B76" s="2"/>
      <c r="C76" s="2"/>
      <c r="D76" s="2"/>
      <c r="E76" s="2"/>
      <c r="F76" s="11"/>
      <c r="G76" s="11"/>
      <c r="H76" s="5" t="s">
        <v>250</v>
      </c>
      <c r="I76" s="10">
        <f t="shared" si="12"/>
        <v>0</v>
      </c>
      <c r="J76" s="40"/>
      <c r="K76" s="31">
        <f t="shared" si="13"/>
        <v>0</v>
      </c>
      <c r="L76" s="2">
        <f t="shared" si="14"/>
        <v>0</v>
      </c>
      <c r="M76" s="2">
        <f t="shared" si="15"/>
        <v>0</v>
      </c>
      <c r="N76" s="2">
        <f t="shared" si="16"/>
        <v>0</v>
      </c>
      <c r="O76" s="11">
        <f t="shared" si="17"/>
        <v>0</v>
      </c>
      <c r="P76" s="11">
        <f t="shared" si="18"/>
        <v>0</v>
      </c>
      <c r="Q76" s="5" t="str">
        <f t="shared" si="19"/>
        <v>euro</v>
      </c>
      <c r="R76" s="10">
        <f t="shared" si="20"/>
        <v>0</v>
      </c>
      <c r="S76" s="2"/>
      <c r="T76" s="50" t="str" cm="1">
        <f t="array" ref="T76">_xlfn.IFS(R76&gt;I76,"KO : Le montant retenu est supérieur au montant présenté. Merci de revoir la ligne de charges d'amortissement ou plafonner son montant.",I76=0,"",R76=I76,"OK",R76&lt;I76,"Montant instruit inférieur au montant présenté.")</f>
        <v/>
      </c>
      <c r="U76" s="9">
        <f t="shared" si="21"/>
        <v>0</v>
      </c>
    </row>
    <row r="77" spans="1:21" x14ac:dyDescent="0.35">
      <c r="A77" s="5">
        <v>73</v>
      </c>
      <c r="B77" s="2"/>
      <c r="C77" s="2"/>
      <c r="D77" s="2"/>
      <c r="E77" s="2"/>
      <c r="F77" s="11"/>
      <c r="G77" s="11"/>
      <c r="H77" s="5" t="s">
        <v>250</v>
      </c>
      <c r="I77" s="10">
        <f t="shared" si="12"/>
        <v>0</v>
      </c>
      <c r="J77" s="40"/>
      <c r="K77" s="31">
        <f t="shared" si="13"/>
        <v>0</v>
      </c>
      <c r="L77" s="2">
        <f t="shared" si="14"/>
        <v>0</v>
      </c>
      <c r="M77" s="2">
        <f t="shared" si="15"/>
        <v>0</v>
      </c>
      <c r="N77" s="2">
        <f t="shared" si="16"/>
        <v>0</v>
      </c>
      <c r="O77" s="11">
        <f t="shared" si="17"/>
        <v>0</v>
      </c>
      <c r="P77" s="11">
        <f t="shared" si="18"/>
        <v>0</v>
      </c>
      <c r="Q77" s="5" t="str">
        <f t="shared" si="19"/>
        <v>euro</v>
      </c>
      <c r="R77" s="10">
        <f t="shared" si="20"/>
        <v>0</v>
      </c>
      <c r="S77" s="2"/>
      <c r="T77" s="50" t="str" cm="1">
        <f t="array" ref="T77">_xlfn.IFS(R77&gt;I77,"KO : Le montant retenu est supérieur au montant présenté. Merci de revoir la ligne de charges d'amortissement ou plafonner son montant.",I77=0,"",R77=I77,"OK",R77&lt;I77,"Montant instruit inférieur au montant présenté.")</f>
        <v/>
      </c>
      <c r="U77" s="9">
        <f t="shared" si="21"/>
        <v>0</v>
      </c>
    </row>
    <row r="78" spans="1:21" x14ac:dyDescent="0.35">
      <c r="A78" s="5">
        <v>74</v>
      </c>
      <c r="B78" s="2"/>
      <c r="C78" s="2"/>
      <c r="D78" s="2"/>
      <c r="E78" s="2"/>
      <c r="F78" s="11"/>
      <c r="G78" s="11"/>
      <c r="H78" s="5" t="s">
        <v>250</v>
      </c>
      <c r="I78" s="10">
        <f t="shared" si="12"/>
        <v>0</v>
      </c>
      <c r="J78" s="40"/>
      <c r="K78" s="31">
        <f t="shared" si="13"/>
        <v>0</v>
      </c>
      <c r="L78" s="2">
        <f t="shared" si="14"/>
        <v>0</v>
      </c>
      <c r="M78" s="2">
        <f t="shared" si="15"/>
        <v>0</v>
      </c>
      <c r="N78" s="2">
        <f t="shared" si="16"/>
        <v>0</v>
      </c>
      <c r="O78" s="11">
        <f t="shared" si="17"/>
        <v>0</v>
      </c>
      <c r="P78" s="11">
        <f t="shared" si="18"/>
        <v>0</v>
      </c>
      <c r="Q78" s="5" t="str">
        <f t="shared" si="19"/>
        <v>euro</v>
      </c>
      <c r="R78" s="10">
        <f t="shared" si="20"/>
        <v>0</v>
      </c>
      <c r="S78" s="2"/>
      <c r="T78" s="50" t="str" cm="1">
        <f t="array" ref="T78">_xlfn.IFS(R78&gt;I78,"KO : Le montant retenu est supérieur au montant présenté. Merci de revoir la ligne de charges d'amortissement ou plafonner son montant.",I78=0,"",R78=I78,"OK",R78&lt;I78,"Montant instruit inférieur au montant présenté.")</f>
        <v/>
      </c>
      <c r="U78" s="9">
        <f t="shared" si="21"/>
        <v>0</v>
      </c>
    </row>
    <row r="79" spans="1:21" x14ac:dyDescent="0.35">
      <c r="A79" s="5">
        <v>75</v>
      </c>
      <c r="B79" s="2"/>
      <c r="C79" s="2"/>
      <c r="D79" s="2"/>
      <c r="E79" s="2"/>
      <c r="F79" s="11"/>
      <c r="G79" s="11"/>
      <c r="H79" s="5" t="s">
        <v>250</v>
      </c>
      <c r="I79" s="10">
        <f t="shared" si="12"/>
        <v>0</v>
      </c>
      <c r="J79" s="40"/>
      <c r="K79" s="31">
        <f t="shared" si="13"/>
        <v>0</v>
      </c>
      <c r="L79" s="2">
        <f t="shared" si="14"/>
        <v>0</v>
      </c>
      <c r="M79" s="2">
        <f t="shared" si="15"/>
        <v>0</v>
      </c>
      <c r="N79" s="2">
        <f t="shared" si="16"/>
        <v>0</v>
      </c>
      <c r="O79" s="11">
        <f t="shared" si="17"/>
        <v>0</v>
      </c>
      <c r="P79" s="11">
        <f t="shared" si="18"/>
        <v>0</v>
      </c>
      <c r="Q79" s="5" t="str">
        <f t="shared" si="19"/>
        <v>euro</v>
      </c>
      <c r="R79" s="10">
        <f t="shared" si="20"/>
        <v>0</v>
      </c>
      <c r="S79" s="2"/>
      <c r="T79" s="50" t="str" cm="1">
        <f t="array" ref="T79">_xlfn.IFS(R79&gt;I79,"KO : Le montant retenu est supérieur au montant présenté. Merci de revoir la ligne de charges d'amortissement ou plafonner son montant.",I79=0,"",R79=I79,"OK",R79&lt;I79,"Montant instruit inférieur au montant présenté.")</f>
        <v/>
      </c>
      <c r="U79" s="9">
        <f t="shared" si="21"/>
        <v>0</v>
      </c>
    </row>
    <row r="80" spans="1:21" x14ac:dyDescent="0.35">
      <c r="A80" s="5">
        <v>76</v>
      </c>
      <c r="B80" s="2"/>
      <c r="C80" s="2"/>
      <c r="D80" s="2"/>
      <c r="E80" s="2"/>
      <c r="F80" s="11"/>
      <c r="G80" s="11"/>
      <c r="H80" s="5" t="s">
        <v>250</v>
      </c>
      <c r="I80" s="10">
        <f t="shared" si="12"/>
        <v>0</v>
      </c>
      <c r="J80" s="40"/>
      <c r="K80" s="31">
        <f t="shared" si="13"/>
        <v>0</v>
      </c>
      <c r="L80" s="2">
        <f t="shared" si="14"/>
        <v>0</v>
      </c>
      <c r="M80" s="2">
        <f t="shared" si="15"/>
        <v>0</v>
      </c>
      <c r="N80" s="2">
        <f t="shared" si="16"/>
        <v>0</v>
      </c>
      <c r="O80" s="11">
        <f t="shared" si="17"/>
        <v>0</v>
      </c>
      <c r="P80" s="11">
        <f t="shared" si="18"/>
        <v>0</v>
      </c>
      <c r="Q80" s="5" t="str">
        <f t="shared" si="19"/>
        <v>euro</v>
      </c>
      <c r="R80" s="10">
        <f t="shared" si="20"/>
        <v>0</v>
      </c>
      <c r="S80" s="2"/>
      <c r="T80" s="50" t="str" cm="1">
        <f t="array" ref="T80">_xlfn.IFS(R80&gt;I80,"KO : Le montant retenu est supérieur au montant présenté. Merci de revoir la ligne de charges d'amortissement ou plafonner son montant.",I80=0,"",R80=I80,"OK",R80&lt;I80,"Montant instruit inférieur au montant présenté.")</f>
        <v/>
      </c>
      <c r="U80" s="9">
        <f t="shared" si="21"/>
        <v>0</v>
      </c>
    </row>
    <row r="81" spans="1:21" x14ac:dyDescent="0.35">
      <c r="A81" s="5">
        <v>77</v>
      </c>
      <c r="B81" s="2"/>
      <c r="C81" s="2"/>
      <c r="D81" s="2"/>
      <c r="E81" s="2"/>
      <c r="F81" s="11"/>
      <c r="G81" s="11"/>
      <c r="H81" s="5" t="s">
        <v>250</v>
      </c>
      <c r="I81" s="10">
        <f t="shared" si="12"/>
        <v>0</v>
      </c>
      <c r="J81" s="40"/>
      <c r="K81" s="31">
        <f t="shared" si="13"/>
        <v>0</v>
      </c>
      <c r="L81" s="2">
        <f t="shared" si="14"/>
        <v>0</v>
      </c>
      <c r="M81" s="2">
        <f t="shared" si="15"/>
        <v>0</v>
      </c>
      <c r="N81" s="2">
        <f t="shared" si="16"/>
        <v>0</v>
      </c>
      <c r="O81" s="11">
        <f t="shared" si="17"/>
        <v>0</v>
      </c>
      <c r="P81" s="11">
        <f t="shared" si="18"/>
        <v>0</v>
      </c>
      <c r="Q81" s="5" t="str">
        <f t="shared" si="19"/>
        <v>euro</v>
      </c>
      <c r="R81" s="10">
        <f t="shared" si="20"/>
        <v>0</v>
      </c>
      <c r="S81" s="2"/>
      <c r="T81" s="50" t="str" cm="1">
        <f t="array" ref="T81">_xlfn.IFS(R81&gt;I81,"KO : Le montant retenu est supérieur au montant présenté. Merci de revoir la ligne de charges d'amortissement ou plafonner son montant.",I81=0,"",R81=I81,"OK",R81&lt;I81,"Montant instruit inférieur au montant présenté.")</f>
        <v/>
      </c>
      <c r="U81" s="9">
        <f t="shared" si="21"/>
        <v>0</v>
      </c>
    </row>
    <row r="82" spans="1:21" x14ac:dyDescent="0.35">
      <c r="A82" s="5">
        <v>78</v>
      </c>
      <c r="B82" s="2"/>
      <c r="C82" s="2"/>
      <c r="D82" s="2"/>
      <c r="E82" s="2"/>
      <c r="F82" s="11"/>
      <c r="G82" s="11"/>
      <c r="H82" s="5" t="s">
        <v>250</v>
      </c>
      <c r="I82" s="10">
        <f t="shared" si="12"/>
        <v>0</v>
      </c>
      <c r="J82" s="40"/>
      <c r="K82" s="31">
        <f t="shared" si="13"/>
        <v>0</v>
      </c>
      <c r="L82" s="2">
        <f t="shared" si="14"/>
        <v>0</v>
      </c>
      <c r="M82" s="2">
        <f t="shared" si="15"/>
        <v>0</v>
      </c>
      <c r="N82" s="2">
        <f t="shared" si="16"/>
        <v>0</v>
      </c>
      <c r="O82" s="11">
        <f t="shared" si="17"/>
        <v>0</v>
      </c>
      <c r="P82" s="11">
        <f t="shared" si="18"/>
        <v>0</v>
      </c>
      <c r="Q82" s="5" t="str">
        <f t="shared" si="19"/>
        <v>euro</v>
      </c>
      <c r="R82" s="10">
        <f t="shared" si="20"/>
        <v>0</v>
      </c>
      <c r="S82" s="2"/>
      <c r="T82" s="50" t="str" cm="1">
        <f t="array" ref="T82">_xlfn.IFS(R82&gt;I82,"KO : Le montant retenu est supérieur au montant présenté. Merci de revoir la ligne de charges d'amortissement ou plafonner son montant.",I82=0,"",R82=I82,"OK",R82&lt;I82,"Montant instruit inférieur au montant présenté.")</f>
        <v/>
      </c>
      <c r="U82" s="9">
        <f t="shared" si="21"/>
        <v>0</v>
      </c>
    </row>
    <row r="83" spans="1:21" x14ac:dyDescent="0.35">
      <c r="A83" s="5">
        <v>79</v>
      </c>
      <c r="B83" s="2"/>
      <c r="C83" s="2"/>
      <c r="D83" s="2"/>
      <c r="E83" s="2"/>
      <c r="F83" s="11"/>
      <c r="G83" s="11"/>
      <c r="H83" s="5" t="s">
        <v>250</v>
      </c>
      <c r="I83" s="10">
        <f t="shared" si="12"/>
        <v>0</v>
      </c>
      <c r="J83" s="40"/>
      <c r="K83" s="31">
        <f t="shared" si="13"/>
        <v>0</v>
      </c>
      <c r="L83" s="2">
        <f t="shared" si="14"/>
        <v>0</v>
      </c>
      <c r="M83" s="2">
        <f t="shared" si="15"/>
        <v>0</v>
      </c>
      <c r="N83" s="2">
        <f t="shared" si="16"/>
        <v>0</v>
      </c>
      <c r="O83" s="11">
        <f t="shared" si="17"/>
        <v>0</v>
      </c>
      <c r="P83" s="11">
        <f t="shared" si="18"/>
        <v>0</v>
      </c>
      <c r="Q83" s="5" t="str">
        <f t="shared" si="19"/>
        <v>euro</v>
      </c>
      <c r="R83" s="10">
        <f t="shared" si="20"/>
        <v>0</v>
      </c>
      <c r="S83" s="2"/>
      <c r="T83" s="50" t="str" cm="1">
        <f t="array" ref="T83">_xlfn.IFS(R83&gt;I83,"KO : Le montant retenu est supérieur au montant présenté. Merci de revoir la ligne de charges d'amortissement ou plafonner son montant.",I83=0,"",R83=I83,"OK",R83&lt;I83,"Montant instruit inférieur au montant présenté.")</f>
        <v/>
      </c>
      <c r="U83" s="9">
        <f t="shared" si="21"/>
        <v>0</v>
      </c>
    </row>
    <row r="84" spans="1:21" x14ac:dyDescent="0.35">
      <c r="A84" s="5">
        <v>80</v>
      </c>
      <c r="B84" s="2"/>
      <c r="C84" s="2"/>
      <c r="D84" s="2"/>
      <c r="E84" s="2"/>
      <c r="F84" s="11"/>
      <c r="G84" s="11"/>
      <c r="H84" s="5" t="s">
        <v>250</v>
      </c>
      <c r="I84" s="10">
        <f t="shared" si="12"/>
        <v>0</v>
      </c>
      <c r="J84" s="40"/>
      <c r="K84" s="31">
        <f t="shared" si="13"/>
        <v>0</v>
      </c>
      <c r="L84" s="2">
        <f t="shared" si="14"/>
        <v>0</v>
      </c>
      <c r="M84" s="2">
        <f t="shared" si="15"/>
        <v>0</v>
      </c>
      <c r="N84" s="2">
        <f t="shared" si="16"/>
        <v>0</v>
      </c>
      <c r="O84" s="11">
        <f t="shared" si="17"/>
        <v>0</v>
      </c>
      <c r="P84" s="11">
        <f t="shared" si="18"/>
        <v>0</v>
      </c>
      <c r="Q84" s="5" t="str">
        <f t="shared" si="19"/>
        <v>euro</v>
      </c>
      <c r="R84" s="10">
        <f t="shared" si="20"/>
        <v>0</v>
      </c>
      <c r="S84" s="2"/>
      <c r="T84" s="50" t="str" cm="1">
        <f t="array" ref="T84">_xlfn.IFS(R84&gt;I84,"KO : Le montant retenu est supérieur au montant présenté. Merci de revoir la ligne de charges d'amortissement ou plafonner son montant.",I84=0,"",R84=I84,"OK",R84&lt;I84,"Montant instruit inférieur au montant présenté.")</f>
        <v/>
      </c>
      <c r="U84" s="9">
        <f t="shared" si="21"/>
        <v>0</v>
      </c>
    </row>
    <row r="85" spans="1:21" x14ac:dyDescent="0.35">
      <c r="A85" s="5">
        <v>81</v>
      </c>
      <c r="B85" s="2"/>
      <c r="C85" s="2"/>
      <c r="D85" s="2"/>
      <c r="E85" s="2"/>
      <c r="F85" s="11"/>
      <c r="G85" s="11"/>
      <c r="H85" s="5" t="s">
        <v>250</v>
      </c>
      <c r="I85" s="10">
        <f t="shared" si="12"/>
        <v>0</v>
      </c>
      <c r="J85" s="40"/>
      <c r="K85" s="31">
        <f t="shared" si="13"/>
        <v>0</v>
      </c>
      <c r="L85" s="2">
        <f t="shared" si="14"/>
        <v>0</v>
      </c>
      <c r="M85" s="2">
        <f t="shared" si="15"/>
        <v>0</v>
      </c>
      <c r="N85" s="2">
        <f t="shared" si="16"/>
        <v>0</v>
      </c>
      <c r="O85" s="11">
        <f t="shared" si="17"/>
        <v>0</v>
      </c>
      <c r="P85" s="11">
        <f t="shared" si="18"/>
        <v>0</v>
      </c>
      <c r="Q85" s="5" t="str">
        <f t="shared" si="19"/>
        <v>euro</v>
      </c>
      <c r="R85" s="10">
        <f t="shared" si="20"/>
        <v>0</v>
      </c>
      <c r="S85" s="2"/>
      <c r="T85" s="50" t="str" cm="1">
        <f t="array" ref="T85">_xlfn.IFS(R85&gt;I85,"KO : Le montant retenu est supérieur au montant présenté. Merci de revoir la ligne de charges d'amortissement ou plafonner son montant.",I85=0,"",R85=I85,"OK",R85&lt;I85,"Montant instruit inférieur au montant présenté.")</f>
        <v/>
      </c>
      <c r="U85" s="9">
        <f t="shared" si="21"/>
        <v>0</v>
      </c>
    </row>
    <row r="86" spans="1:21" x14ac:dyDescent="0.35">
      <c r="A86" s="5">
        <v>82</v>
      </c>
      <c r="B86" s="2"/>
      <c r="C86" s="2"/>
      <c r="D86" s="2"/>
      <c r="E86" s="2"/>
      <c r="F86" s="11"/>
      <c r="G86" s="11"/>
      <c r="H86" s="5" t="s">
        <v>250</v>
      </c>
      <c r="I86" s="10">
        <f t="shared" si="12"/>
        <v>0</v>
      </c>
      <c r="J86" s="40"/>
      <c r="K86" s="31">
        <f t="shared" si="13"/>
        <v>0</v>
      </c>
      <c r="L86" s="2">
        <f t="shared" si="14"/>
        <v>0</v>
      </c>
      <c r="M86" s="2">
        <f t="shared" si="15"/>
        <v>0</v>
      </c>
      <c r="N86" s="2">
        <f t="shared" si="16"/>
        <v>0</v>
      </c>
      <c r="O86" s="11">
        <f t="shared" si="17"/>
        <v>0</v>
      </c>
      <c r="P86" s="11">
        <f t="shared" si="18"/>
        <v>0</v>
      </c>
      <c r="Q86" s="5" t="str">
        <f t="shared" si="19"/>
        <v>euro</v>
      </c>
      <c r="R86" s="10">
        <f t="shared" si="20"/>
        <v>0</v>
      </c>
      <c r="S86" s="2"/>
      <c r="T86" s="50" t="str" cm="1">
        <f t="array" ref="T86">_xlfn.IFS(R86&gt;I86,"KO : Le montant retenu est supérieur au montant présenté. Merci de revoir la ligne de charges d'amortissement ou plafonner son montant.",I86=0,"",R86=I86,"OK",R86&lt;I86,"Montant instruit inférieur au montant présenté.")</f>
        <v/>
      </c>
      <c r="U86" s="9">
        <f t="shared" si="21"/>
        <v>0</v>
      </c>
    </row>
    <row r="87" spans="1:21" x14ac:dyDescent="0.35">
      <c r="A87" s="5">
        <v>83</v>
      </c>
      <c r="B87" s="2"/>
      <c r="C87" s="2"/>
      <c r="D87" s="2"/>
      <c r="E87" s="2"/>
      <c r="F87" s="11"/>
      <c r="G87" s="11"/>
      <c r="H87" s="5" t="s">
        <v>250</v>
      </c>
      <c r="I87" s="10">
        <f t="shared" si="12"/>
        <v>0</v>
      </c>
      <c r="J87" s="40"/>
      <c r="K87" s="31">
        <f t="shared" si="13"/>
        <v>0</v>
      </c>
      <c r="L87" s="2">
        <f t="shared" si="14"/>
        <v>0</v>
      </c>
      <c r="M87" s="2">
        <f t="shared" si="15"/>
        <v>0</v>
      </c>
      <c r="N87" s="2">
        <f t="shared" si="16"/>
        <v>0</v>
      </c>
      <c r="O87" s="11">
        <f t="shared" si="17"/>
        <v>0</v>
      </c>
      <c r="P87" s="11">
        <f t="shared" si="18"/>
        <v>0</v>
      </c>
      <c r="Q87" s="5" t="str">
        <f t="shared" si="19"/>
        <v>euro</v>
      </c>
      <c r="R87" s="10">
        <f t="shared" si="20"/>
        <v>0</v>
      </c>
      <c r="S87" s="2"/>
      <c r="T87" s="50" t="str" cm="1">
        <f t="array" ref="T87">_xlfn.IFS(R87&gt;I87,"KO : Le montant retenu est supérieur au montant présenté. Merci de revoir la ligne de charges d'amortissement ou plafonner son montant.",I87=0,"",R87=I87,"OK",R87&lt;I87,"Montant instruit inférieur au montant présenté.")</f>
        <v/>
      </c>
      <c r="U87" s="9">
        <f t="shared" si="21"/>
        <v>0</v>
      </c>
    </row>
    <row r="88" spans="1:21" x14ac:dyDescent="0.35">
      <c r="A88" s="5">
        <v>84</v>
      </c>
      <c r="B88" s="2"/>
      <c r="C88" s="2"/>
      <c r="D88" s="2"/>
      <c r="E88" s="2"/>
      <c r="F88" s="11"/>
      <c r="G88" s="11"/>
      <c r="H88" s="5" t="s">
        <v>250</v>
      </c>
      <c r="I88" s="10">
        <f t="shared" si="12"/>
        <v>0</v>
      </c>
      <c r="J88" s="40"/>
      <c r="K88" s="31">
        <f t="shared" si="13"/>
        <v>0</v>
      </c>
      <c r="L88" s="2">
        <f t="shared" si="14"/>
        <v>0</v>
      </c>
      <c r="M88" s="2">
        <f t="shared" si="15"/>
        <v>0</v>
      </c>
      <c r="N88" s="2">
        <f t="shared" si="16"/>
        <v>0</v>
      </c>
      <c r="O88" s="11">
        <f t="shared" si="17"/>
        <v>0</v>
      </c>
      <c r="P88" s="11">
        <f t="shared" si="18"/>
        <v>0</v>
      </c>
      <c r="Q88" s="5" t="str">
        <f t="shared" si="19"/>
        <v>euro</v>
      </c>
      <c r="R88" s="10">
        <f t="shared" si="20"/>
        <v>0</v>
      </c>
      <c r="S88" s="2"/>
      <c r="T88" s="50" t="str" cm="1">
        <f t="array" ref="T88">_xlfn.IFS(R88&gt;I88,"KO : Le montant retenu est supérieur au montant présenté. Merci de revoir la ligne de charges d'amortissement ou plafonner son montant.",I88=0,"",R88=I88,"OK",R88&lt;I88,"Montant instruit inférieur au montant présenté.")</f>
        <v/>
      </c>
      <c r="U88" s="9">
        <f t="shared" si="21"/>
        <v>0</v>
      </c>
    </row>
    <row r="89" spans="1:21" x14ac:dyDescent="0.35">
      <c r="A89" s="5">
        <v>85</v>
      </c>
      <c r="B89" s="2"/>
      <c r="C89" s="2"/>
      <c r="D89" s="2"/>
      <c r="E89" s="2"/>
      <c r="F89" s="11"/>
      <c r="G89" s="11"/>
      <c r="H89" s="5" t="s">
        <v>250</v>
      </c>
      <c r="I89" s="10">
        <f t="shared" si="12"/>
        <v>0</v>
      </c>
      <c r="J89" s="40"/>
      <c r="K89" s="31">
        <f t="shared" si="13"/>
        <v>0</v>
      </c>
      <c r="L89" s="2">
        <f t="shared" si="14"/>
        <v>0</v>
      </c>
      <c r="M89" s="2">
        <f t="shared" si="15"/>
        <v>0</v>
      </c>
      <c r="N89" s="2">
        <f t="shared" si="16"/>
        <v>0</v>
      </c>
      <c r="O89" s="11">
        <f t="shared" si="17"/>
        <v>0</v>
      </c>
      <c r="P89" s="11">
        <f t="shared" si="18"/>
        <v>0</v>
      </c>
      <c r="Q89" s="5" t="str">
        <f t="shared" si="19"/>
        <v>euro</v>
      </c>
      <c r="R89" s="10">
        <f t="shared" si="20"/>
        <v>0</v>
      </c>
      <c r="S89" s="2"/>
      <c r="T89" s="50" t="str" cm="1">
        <f t="array" ref="T89">_xlfn.IFS(R89&gt;I89,"KO : Le montant retenu est supérieur au montant présenté. Merci de revoir la ligne de charges d'amortissement ou plafonner son montant.",I89=0,"",R89=I89,"OK",R89&lt;I89,"Montant instruit inférieur au montant présenté.")</f>
        <v/>
      </c>
      <c r="U89" s="9">
        <f t="shared" si="21"/>
        <v>0</v>
      </c>
    </row>
    <row r="90" spans="1:21" x14ac:dyDescent="0.35">
      <c r="A90" s="5">
        <v>86</v>
      </c>
      <c r="B90" s="2"/>
      <c r="C90" s="2"/>
      <c r="D90" s="2"/>
      <c r="E90" s="2"/>
      <c r="F90" s="11"/>
      <c r="G90" s="11"/>
      <c r="H90" s="5" t="s">
        <v>250</v>
      </c>
      <c r="I90" s="10">
        <f t="shared" si="12"/>
        <v>0</v>
      </c>
      <c r="J90" s="40"/>
      <c r="K90" s="31">
        <f t="shared" si="13"/>
        <v>0</v>
      </c>
      <c r="L90" s="2">
        <f t="shared" si="14"/>
        <v>0</v>
      </c>
      <c r="M90" s="2">
        <f t="shared" si="15"/>
        <v>0</v>
      </c>
      <c r="N90" s="2">
        <f t="shared" si="16"/>
        <v>0</v>
      </c>
      <c r="O90" s="11">
        <f t="shared" si="17"/>
        <v>0</v>
      </c>
      <c r="P90" s="11">
        <f t="shared" si="18"/>
        <v>0</v>
      </c>
      <c r="Q90" s="5" t="str">
        <f t="shared" si="19"/>
        <v>euro</v>
      </c>
      <c r="R90" s="10">
        <f t="shared" si="20"/>
        <v>0</v>
      </c>
      <c r="S90" s="2"/>
      <c r="T90" s="50" t="str" cm="1">
        <f t="array" ref="T90">_xlfn.IFS(R90&gt;I90,"KO : Le montant retenu est supérieur au montant présenté. Merci de revoir la ligne de charges d'amortissement ou plafonner son montant.",I90=0,"",R90=I90,"OK",R90&lt;I90,"Montant instruit inférieur au montant présenté.")</f>
        <v/>
      </c>
      <c r="U90" s="9">
        <f t="shared" si="21"/>
        <v>0</v>
      </c>
    </row>
    <row r="91" spans="1:21" x14ac:dyDescent="0.35">
      <c r="A91" s="5">
        <v>87</v>
      </c>
      <c r="B91" s="2"/>
      <c r="C91" s="2"/>
      <c r="D91" s="2"/>
      <c r="E91" s="2"/>
      <c r="F91" s="11"/>
      <c r="G91" s="11"/>
      <c r="H91" s="5" t="s">
        <v>250</v>
      </c>
      <c r="I91" s="10">
        <f t="shared" si="12"/>
        <v>0</v>
      </c>
      <c r="J91" s="40"/>
      <c r="K91" s="31">
        <f t="shared" si="13"/>
        <v>0</v>
      </c>
      <c r="L91" s="2">
        <f t="shared" si="14"/>
        <v>0</v>
      </c>
      <c r="M91" s="2">
        <f t="shared" si="15"/>
        <v>0</v>
      </c>
      <c r="N91" s="2">
        <f t="shared" si="16"/>
        <v>0</v>
      </c>
      <c r="O91" s="11">
        <f t="shared" si="17"/>
        <v>0</v>
      </c>
      <c r="P91" s="11">
        <f t="shared" si="18"/>
        <v>0</v>
      </c>
      <c r="Q91" s="5" t="str">
        <f t="shared" si="19"/>
        <v>euro</v>
      </c>
      <c r="R91" s="10">
        <f t="shared" si="20"/>
        <v>0</v>
      </c>
      <c r="S91" s="2"/>
      <c r="T91" s="50" t="str" cm="1">
        <f t="array" ref="T91">_xlfn.IFS(R91&gt;I91,"KO : Le montant retenu est supérieur au montant présenté. Merci de revoir la ligne de charges d'amortissement ou plafonner son montant.",I91=0,"",R91=I91,"OK",R91&lt;I91,"Montant instruit inférieur au montant présenté.")</f>
        <v/>
      </c>
      <c r="U91" s="9">
        <f t="shared" si="21"/>
        <v>0</v>
      </c>
    </row>
    <row r="92" spans="1:21" x14ac:dyDescent="0.35">
      <c r="A92" s="5">
        <v>88</v>
      </c>
      <c r="B92" s="2"/>
      <c r="C92" s="2"/>
      <c r="D92" s="2"/>
      <c r="E92" s="2"/>
      <c r="F92" s="11"/>
      <c r="G92" s="11"/>
      <c r="H92" s="5" t="s">
        <v>250</v>
      </c>
      <c r="I92" s="10">
        <f t="shared" si="12"/>
        <v>0</v>
      </c>
      <c r="J92" s="40"/>
      <c r="K92" s="31">
        <f t="shared" si="13"/>
        <v>0</v>
      </c>
      <c r="L92" s="2">
        <f t="shared" si="14"/>
        <v>0</v>
      </c>
      <c r="M92" s="2">
        <f t="shared" si="15"/>
        <v>0</v>
      </c>
      <c r="N92" s="2">
        <f t="shared" si="16"/>
        <v>0</v>
      </c>
      <c r="O92" s="11">
        <f t="shared" si="17"/>
        <v>0</v>
      </c>
      <c r="P92" s="11">
        <f t="shared" si="18"/>
        <v>0</v>
      </c>
      <c r="Q92" s="5" t="str">
        <f t="shared" si="19"/>
        <v>euro</v>
      </c>
      <c r="R92" s="10">
        <f t="shared" si="20"/>
        <v>0</v>
      </c>
      <c r="S92" s="2"/>
      <c r="T92" s="50" t="str" cm="1">
        <f t="array" ref="T92">_xlfn.IFS(R92&gt;I92,"KO : Le montant retenu est supérieur au montant présenté. Merci de revoir la ligne de charges d'amortissement ou plafonner son montant.",I92=0,"",R92=I92,"OK",R92&lt;I92,"Montant instruit inférieur au montant présenté.")</f>
        <v/>
      </c>
      <c r="U92" s="9">
        <f t="shared" si="21"/>
        <v>0</v>
      </c>
    </row>
    <row r="93" spans="1:21" x14ac:dyDescent="0.35">
      <c r="A93" s="5">
        <v>89</v>
      </c>
      <c r="B93" s="2"/>
      <c r="C93" s="2"/>
      <c r="D93" s="2"/>
      <c r="E93" s="2"/>
      <c r="F93" s="11"/>
      <c r="G93" s="11"/>
      <c r="H93" s="5" t="s">
        <v>250</v>
      </c>
      <c r="I93" s="10">
        <f t="shared" si="12"/>
        <v>0</v>
      </c>
      <c r="J93" s="40"/>
      <c r="K93" s="31">
        <f t="shared" si="13"/>
        <v>0</v>
      </c>
      <c r="L93" s="2">
        <f t="shared" si="14"/>
        <v>0</v>
      </c>
      <c r="M93" s="2">
        <f t="shared" si="15"/>
        <v>0</v>
      </c>
      <c r="N93" s="2">
        <f t="shared" si="16"/>
        <v>0</v>
      </c>
      <c r="O93" s="11">
        <f t="shared" si="17"/>
        <v>0</v>
      </c>
      <c r="P93" s="11">
        <f t="shared" si="18"/>
        <v>0</v>
      </c>
      <c r="Q93" s="5" t="str">
        <f t="shared" si="19"/>
        <v>euro</v>
      </c>
      <c r="R93" s="10">
        <f t="shared" si="20"/>
        <v>0</v>
      </c>
      <c r="S93" s="2"/>
      <c r="T93" s="50" t="str" cm="1">
        <f t="array" ref="T93">_xlfn.IFS(R93&gt;I93,"KO : Le montant retenu est supérieur au montant présenté. Merci de revoir la ligne de charges d'amortissement ou plafonner son montant.",I93=0,"",R93=I93,"OK",R93&lt;I93,"Montant instruit inférieur au montant présenté.")</f>
        <v/>
      </c>
      <c r="U93" s="9">
        <f t="shared" si="21"/>
        <v>0</v>
      </c>
    </row>
    <row r="94" spans="1:21" x14ac:dyDescent="0.35">
      <c r="A94" s="5">
        <v>90</v>
      </c>
      <c r="B94" s="2"/>
      <c r="C94" s="2"/>
      <c r="D94" s="2"/>
      <c r="E94" s="2"/>
      <c r="F94" s="11"/>
      <c r="G94" s="11"/>
      <c r="H94" s="5" t="s">
        <v>250</v>
      </c>
      <c r="I94" s="10">
        <f t="shared" si="12"/>
        <v>0</v>
      </c>
      <c r="J94" s="40"/>
      <c r="K94" s="31">
        <f t="shared" si="13"/>
        <v>0</v>
      </c>
      <c r="L94" s="2">
        <f t="shared" si="14"/>
        <v>0</v>
      </c>
      <c r="M94" s="2">
        <f t="shared" si="15"/>
        <v>0</v>
      </c>
      <c r="N94" s="2">
        <f t="shared" si="16"/>
        <v>0</v>
      </c>
      <c r="O94" s="11">
        <f t="shared" si="17"/>
        <v>0</v>
      </c>
      <c r="P94" s="11">
        <f t="shared" si="18"/>
        <v>0</v>
      </c>
      <c r="Q94" s="5" t="str">
        <f t="shared" si="19"/>
        <v>euro</v>
      </c>
      <c r="R94" s="10">
        <f t="shared" si="20"/>
        <v>0</v>
      </c>
      <c r="S94" s="2"/>
      <c r="T94" s="50" t="str" cm="1">
        <f t="array" ref="T94">_xlfn.IFS(R94&gt;I94,"KO : Le montant retenu est supérieur au montant présenté. Merci de revoir la ligne de charges d'amortissement ou plafonner son montant.",I94=0,"",R94=I94,"OK",R94&lt;I94,"Montant instruit inférieur au montant présenté.")</f>
        <v/>
      </c>
      <c r="U94" s="9">
        <f t="shared" si="21"/>
        <v>0</v>
      </c>
    </row>
    <row r="95" spans="1:21" x14ac:dyDescent="0.35">
      <c r="A95" s="5">
        <v>91</v>
      </c>
      <c r="B95" s="2"/>
      <c r="C95" s="2"/>
      <c r="D95" s="2"/>
      <c r="E95" s="2"/>
      <c r="F95" s="11"/>
      <c r="G95" s="11"/>
      <c r="H95" s="5" t="s">
        <v>250</v>
      </c>
      <c r="I95" s="10">
        <f t="shared" si="12"/>
        <v>0</v>
      </c>
      <c r="J95" s="40"/>
      <c r="K95" s="31">
        <f t="shared" si="13"/>
        <v>0</v>
      </c>
      <c r="L95" s="2">
        <f t="shared" si="14"/>
        <v>0</v>
      </c>
      <c r="M95" s="2">
        <f t="shared" si="15"/>
        <v>0</v>
      </c>
      <c r="N95" s="2">
        <f t="shared" si="16"/>
        <v>0</v>
      </c>
      <c r="O95" s="11">
        <f t="shared" si="17"/>
        <v>0</v>
      </c>
      <c r="P95" s="11">
        <f t="shared" si="18"/>
        <v>0</v>
      </c>
      <c r="Q95" s="5" t="str">
        <f t="shared" si="19"/>
        <v>euro</v>
      </c>
      <c r="R95" s="10">
        <f t="shared" si="20"/>
        <v>0</v>
      </c>
      <c r="S95" s="2"/>
      <c r="T95" s="50" t="str" cm="1">
        <f t="array" ref="T95">_xlfn.IFS(R95&gt;I95,"KO : Le montant retenu est supérieur au montant présenté. Merci de revoir la ligne de charges d'amortissement ou plafonner son montant.",I95=0,"",R95=I95,"OK",R95&lt;I95,"Montant instruit inférieur au montant présenté.")</f>
        <v/>
      </c>
      <c r="U95" s="9">
        <f t="shared" si="21"/>
        <v>0</v>
      </c>
    </row>
    <row r="96" spans="1:21" x14ac:dyDescent="0.35">
      <c r="A96" s="5">
        <v>92</v>
      </c>
      <c r="B96" s="2"/>
      <c r="C96" s="2"/>
      <c r="D96" s="2"/>
      <c r="E96" s="2"/>
      <c r="F96" s="11"/>
      <c r="G96" s="11"/>
      <c r="H96" s="5" t="s">
        <v>250</v>
      </c>
      <c r="I96" s="10">
        <f t="shared" si="12"/>
        <v>0</v>
      </c>
      <c r="J96" s="40"/>
      <c r="K96" s="31">
        <f t="shared" si="13"/>
        <v>0</v>
      </c>
      <c r="L96" s="2">
        <f t="shared" si="14"/>
        <v>0</v>
      </c>
      <c r="M96" s="2">
        <f t="shared" si="15"/>
        <v>0</v>
      </c>
      <c r="N96" s="2">
        <f t="shared" si="16"/>
        <v>0</v>
      </c>
      <c r="O96" s="11">
        <f t="shared" si="17"/>
        <v>0</v>
      </c>
      <c r="P96" s="11">
        <f t="shared" si="18"/>
        <v>0</v>
      </c>
      <c r="Q96" s="5" t="str">
        <f t="shared" si="19"/>
        <v>euro</v>
      </c>
      <c r="R96" s="10">
        <f t="shared" si="20"/>
        <v>0</v>
      </c>
      <c r="S96" s="2"/>
      <c r="T96" s="50" t="str" cm="1">
        <f t="array" ref="T96">_xlfn.IFS(R96&gt;I96,"KO : Le montant retenu est supérieur au montant présenté. Merci de revoir la ligne de charges d'amortissement ou plafonner son montant.",I96=0,"",R96=I96,"OK",R96&lt;I96,"Montant instruit inférieur au montant présenté.")</f>
        <v/>
      </c>
      <c r="U96" s="9">
        <f t="shared" si="21"/>
        <v>0</v>
      </c>
    </row>
    <row r="97" spans="1:21" x14ac:dyDescent="0.35">
      <c r="A97" s="5">
        <v>93</v>
      </c>
      <c r="B97" s="2"/>
      <c r="C97" s="2"/>
      <c r="D97" s="2"/>
      <c r="E97" s="2"/>
      <c r="F97" s="11"/>
      <c r="G97" s="11"/>
      <c r="H97" s="5" t="s">
        <v>250</v>
      </c>
      <c r="I97" s="10">
        <f t="shared" si="12"/>
        <v>0</v>
      </c>
      <c r="J97" s="40"/>
      <c r="K97" s="31">
        <f t="shared" si="13"/>
        <v>0</v>
      </c>
      <c r="L97" s="2">
        <f t="shared" si="14"/>
        <v>0</v>
      </c>
      <c r="M97" s="2">
        <f t="shared" si="15"/>
        <v>0</v>
      </c>
      <c r="N97" s="2">
        <f t="shared" si="16"/>
        <v>0</v>
      </c>
      <c r="O97" s="11">
        <f t="shared" si="17"/>
        <v>0</v>
      </c>
      <c r="P97" s="11">
        <f t="shared" si="18"/>
        <v>0</v>
      </c>
      <c r="Q97" s="5" t="str">
        <f t="shared" si="19"/>
        <v>euro</v>
      </c>
      <c r="R97" s="10">
        <f t="shared" si="20"/>
        <v>0</v>
      </c>
      <c r="S97" s="2"/>
      <c r="T97" s="50" t="str" cm="1">
        <f t="array" ref="T97">_xlfn.IFS(R97&gt;I97,"KO : Le montant retenu est supérieur au montant présenté. Merci de revoir la ligne de charges d'amortissement ou plafonner son montant.",I97=0,"",R97=I97,"OK",R97&lt;I97,"Montant instruit inférieur au montant présenté.")</f>
        <v/>
      </c>
      <c r="U97" s="9">
        <f t="shared" si="21"/>
        <v>0</v>
      </c>
    </row>
    <row r="98" spans="1:21" x14ac:dyDescent="0.35">
      <c r="A98" s="5">
        <v>94</v>
      </c>
      <c r="B98" s="2"/>
      <c r="C98" s="2"/>
      <c r="D98" s="2"/>
      <c r="E98" s="2"/>
      <c r="F98" s="11"/>
      <c r="G98" s="11"/>
      <c r="H98" s="5" t="s">
        <v>250</v>
      </c>
      <c r="I98" s="10">
        <f t="shared" si="12"/>
        <v>0</v>
      </c>
      <c r="J98" s="40"/>
      <c r="K98" s="31">
        <f t="shared" si="13"/>
        <v>0</v>
      </c>
      <c r="L98" s="2">
        <f t="shared" si="14"/>
        <v>0</v>
      </c>
      <c r="M98" s="2">
        <f t="shared" si="15"/>
        <v>0</v>
      </c>
      <c r="N98" s="2">
        <f t="shared" si="16"/>
        <v>0</v>
      </c>
      <c r="O98" s="11">
        <f t="shared" si="17"/>
        <v>0</v>
      </c>
      <c r="P98" s="11">
        <f t="shared" si="18"/>
        <v>0</v>
      </c>
      <c r="Q98" s="5" t="str">
        <f t="shared" si="19"/>
        <v>euro</v>
      </c>
      <c r="R98" s="10">
        <f t="shared" si="20"/>
        <v>0</v>
      </c>
      <c r="S98" s="2"/>
      <c r="T98" s="50" t="str" cm="1">
        <f t="array" ref="T98">_xlfn.IFS(R98&gt;I98,"KO : Le montant retenu est supérieur au montant présenté. Merci de revoir la ligne de charges d'amortissement ou plafonner son montant.",I98=0,"",R98=I98,"OK",R98&lt;I98,"Montant instruit inférieur au montant présenté.")</f>
        <v/>
      </c>
      <c r="U98" s="9">
        <f t="shared" si="21"/>
        <v>0</v>
      </c>
    </row>
    <row r="99" spans="1:21" x14ac:dyDescent="0.35">
      <c r="A99" s="5">
        <v>95</v>
      </c>
      <c r="B99" s="2"/>
      <c r="C99" s="2"/>
      <c r="D99" s="2"/>
      <c r="E99" s="2"/>
      <c r="F99" s="11"/>
      <c r="G99" s="11"/>
      <c r="H99" s="5" t="s">
        <v>250</v>
      </c>
      <c r="I99" s="10">
        <f t="shared" si="12"/>
        <v>0</v>
      </c>
      <c r="J99" s="40"/>
      <c r="K99" s="31">
        <f t="shared" si="13"/>
        <v>0</v>
      </c>
      <c r="L99" s="2">
        <f t="shared" si="14"/>
        <v>0</v>
      </c>
      <c r="M99" s="2">
        <f t="shared" si="15"/>
        <v>0</v>
      </c>
      <c r="N99" s="2">
        <f t="shared" si="16"/>
        <v>0</v>
      </c>
      <c r="O99" s="11">
        <f t="shared" si="17"/>
        <v>0</v>
      </c>
      <c r="P99" s="11">
        <f t="shared" si="18"/>
        <v>0</v>
      </c>
      <c r="Q99" s="5" t="str">
        <f t="shared" si="19"/>
        <v>euro</v>
      </c>
      <c r="R99" s="10">
        <f t="shared" si="20"/>
        <v>0</v>
      </c>
      <c r="S99" s="2"/>
      <c r="T99" s="50" t="str" cm="1">
        <f t="array" ref="T99">_xlfn.IFS(R99&gt;I99,"KO : Le montant retenu est supérieur au montant présenté. Merci de revoir la ligne de charges d'amortissement ou plafonner son montant.",I99=0,"",R99=I99,"OK",R99&lt;I99,"Montant instruit inférieur au montant présenté.")</f>
        <v/>
      </c>
      <c r="U99" s="9">
        <f t="shared" si="21"/>
        <v>0</v>
      </c>
    </row>
    <row r="100" spans="1:21" x14ac:dyDescent="0.35">
      <c r="A100" s="5">
        <v>96</v>
      </c>
      <c r="B100" s="2"/>
      <c r="C100" s="2"/>
      <c r="D100" s="2"/>
      <c r="E100" s="2"/>
      <c r="F100" s="11"/>
      <c r="G100" s="11"/>
      <c r="H100" s="5" t="s">
        <v>250</v>
      </c>
      <c r="I100" s="10">
        <f t="shared" si="12"/>
        <v>0</v>
      </c>
      <c r="J100" s="40"/>
      <c r="K100" s="31">
        <f t="shared" si="13"/>
        <v>0</v>
      </c>
      <c r="L100" s="2">
        <f t="shared" si="14"/>
        <v>0</v>
      </c>
      <c r="M100" s="2">
        <f t="shared" si="15"/>
        <v>0</v>
      </c>
      <c r="N100" s="2">
        <f t="shared" si="16"/>
        <v>0</v>
      </c>
      <c r="O100" s="11">
        <f t="shared" si="17"/>
        <v>0</v>
      </c>
      <c r="P100" s="11">
        <f t="shared" si="18"/>
        <v>0</v>
      </c>
      <c r="Q100" s="5" t="str">
        <f t="shared" si="19"/>
        <v>euro</v>
      </c>
      <c r="R100" s="10">
        <f t="shared" si="20"/>
        <v>0</v>
      </c>
      <c r="S100" s="2"/>
      <c r="T100" s="50" t="str" cm="1">
        <f t="array" ref="T100">_xlfn.IFS(R100&gt;I100,"KO : Le montant retenu est supérieur au montant présenté. Merci de revoir la ligne de charges d'amortissement ou plafonner son montant.",I100=0,"",R100=I100,"OK",R100&lt;I100,"Montant instruit inférieur au montant présenté.")</f>
        <v/>
      </c>
      <c r="U100" s="9">
        <f t="shared" si="21"/>
        <v>0</v>
      </c>
    </row>
    <row r="101" spans="1:21" x14ac:dyDescent="0.35">
      <c r="A101" s="5">
        <v>97</v>
      </c>
      <c r="B101" s="2"/>
      <c r="C101" s="2"/>
      <c r="D101" s="2"/>
      <c r="E101" s="2"/>
      <c r="F101" s="11"/>
      <c r="G101" s="11"/>
      <c r="H101" s="5" t="s">
        <v>250</v>
      </c>
      <c r="I101" s="10">
        <f t="shared" si="12"/>
        <v>0</v>
      </c>
      <c r="J101" s="40"/>
      <c r="K101" s="31">
        <f t="shared" si="13"/>
        <v>0</v>
      </c>
      <c r="L101" s="2">
        <f t="shared" si="14"/>
        <v>0</v>
      </c>
      <c r="M101" s="2">
        <f t="shared" si="15"/>
        <v>0</v>
      </c>
      <c r="N101" s="2">
        <f t="shared" si="16"/>
        <v>0</v>
      </c>
      <c r="O101" s="11">
        <f t="shared" si="17"/>
        <v>0</v>
      </c>
      <c r="P101" s="11">
        <f t="shared" si="18"/>
        <v>0</v>
      </c>
      <c r="Q101" s="5" t="str">
        <f t="shared" si="19"/>
        <v>euro</v>
      </c>
      <c r="R101" s="10">
        <f t="shared" si="20"/>
        <v>0</v>
      </c>
      <c r="S101" s="2"/>
      <c r="T101" s="50" t="str" cm="1">
        <f t="array" ref="T101">_xlfn.IFS(R101&gt;I101,"KO : Le montant retenu est supérieur au montant présenté. Merci de revoir la ligne de charges d'amortissement ou plafonner son montant.",I101=0,"",R101=I101,"OK",R101&lt;I101,"Montant instruit inférieur au montant présenté.")</f>
        <v/>
      </c>
      <c r="U101" s="9">
        <f t="shared" si="21"/>
        <v>0</v>
      </c>
    </row>
    <row r="102" spans="1:21" x14ac:dyDescent="0.35">
      <c r="A102" s="5">
        <v>98</v>
      </c>
      <c r="B102" s="2"/>
      <c r="C102" s="2"/>
      <c r="D102" s="2"/>
      <c r="E102" s="2"/>
      <c r="F102" s="11"/>
      <c r="G102" s="11"/>
      <c r="H102" s="5" t="s">
        <v>250</v>
      </c>
      <c r="I102" s="10">
        <f t="shared" si="12"/>
        <v>0</v>
      </c>
      <c r="J102" s="40"/>
      <c r="K102" s="31">
        <f t="shared" si="13"/>
        <v>0</v>
      </c>
      <c r="L102" s="2">
        <f t="shared" si="14"/>
        <v>0</v>
      </c>
      <c r="M102" s="2">
        <f t="shared" si="15"/>
        <v>0</v>
      </c>
      <c r="N102" s="2">
        <f t="shared" si="16"/>
        <v>0</v>
      </c>
      <c r="O102" s="11">
        <f t="shared" si="17"/>
        <v>0</v>
      </c>
      <c r="P102" s="11">
        <f t="shared" si="18"/>
        <v>0</v>
      </c>
      <c r="Q102" s="5" t="str">
        <f t="shared" si="19"/>
        <v>euro</v>
      </c>
      <c r="R102" s="10">
        <f t="shared" si="20"/>
        <v>0</v>
      </c>
      <c r="S102" s="2"/>
      <c r="T102" s="50" t="str" cm="1">
        <f t="array" ref="T102">_xlfn.IFS(R102&gt;I102,"KO : Le montant retenu est supérieur au montant présenté. Merci de revoir la ligne de charges d'amortissement ou plafonner son montant.",I102=0,"",R102=I102,"OK",R102&lt;I102,"Montant instruit inférieur au montant présenté.")</f>
        <v/>
      </c>
      <c r="U102" s="9">
        <f t="shared" si="21"/>
        <v>0</v>
      </c>
    </row>
    <row r="103" spans="1:21" x14ac:dyDescent="0.35">
      <c r="A103" s="5">
        <v>99</v>
      </c>
      <c r="B103" s="2"/>
      <c r="C103" s="2"/>
      <c r="D103" s="2"/>
      <c r="E103" s="2"/>
      <c r="F103" s="11"/>
      <c r="G103" s="11"/>
      <c r="H103" s="5" t="s">
        <v>250</v>
      </c>
      <c r="I103" s="10">
        <f t="shared" si="12"/>
        <v>0</v>
      </c>
      <c r="J103" s="40"/>
      <c r="K103" s="31">
        <f t="shared" si="13"/>
        <v>0</v>
      </c>
      <c r="L103" s="2">
        <f t="shared" si="14"/>
        <v>0</v>
      </c>
      <c r="M103" s="2">
        <f t="shared" si="15"/>
        <v>0</v>
      </c>
      <c r="N103" s="2">
        <f t="shared" si="16"/>
        <v>0</v>
      </c>
      <c r="O103" s="11">
        <f t="shared" si="17"/>
        <v>0</v>
      </c>
      <c r="P103" s="11">
        <f t="shared" si="18"/>
        <v>0</v>
      </c>
      <c r="Q103" s="5" t="str">
        <f t="shared" si="19"/>
        <v>euro</v>
      </c>
      <c r="R103" s="10">
        <f t="shared" si="20"/>
        <v>0</v>
      </c>
      <c r="S103" s="2"/>
      <c r="T103" s="50" t="str" cm="1">
        <f t="array" ref="T103">_xlfn.IFS(R103&gt;I103,"KO : Le montant retenu est supérieur au montant présenté. Merci de revoir la ligne de charges d'amortissement ou plafonner son montant.",I103=0,"",R103=I103,"OK",R103&lt;I103,"Montant instruit inférieur au montant présenté.")</f>
        <v/>
      </c>
      <c r="U103" s="9">
        <f t="shared" si="21"/>
        <v>0</v>
      </c>
    </row>
    <row r="104" spans="1:21" x14ac:dyDescent="0.35">
      <c r="A104" s="5">
        <v>100</v>
      </c>
      <c r="B104" s="2"/>
      <c r="C104" s="2"/>
      <c r="D104" s="2"/>
      <c r="E104" s="2"/>
      <c r="F104" s="11"/>
      <c r="G104" s="11"/>
      <c r="H104" s="5" t="s">
        <v>250</v>
      </c>
      <c r="I104" s="10">
        <f t="shared" si="12"/>
        <v>0</v>
      </c>
      <c r="J104" s="40"/>
      <c r="K104" s="31">
        <f t="shared" si="13"/>
        <v>0</v>
      </c>
      <c r="L104" s="2">
        <f t="shared" si="14"/>
        <v>0</v>
      </c>
      <c r="M104" s="2">
        <f t="shared" si="15"/>
        <v>0</v>
      </c>
      <c r="N104" s="2">
        <f t="shared" si="16"/>
        <v>0</v>
      </c>
      <c r="O104" s="11">
        <f t="shared" si="17"/>
        <v>0</v>
      </c>
      <c r="P104" s="11">
        <f t="shared" si="18"/>
        <v>0</v>
      </c>
      <c r="Q104" s="5" t="str">
        <f t="shared" si="19"/>
        <v>euro</v>
      </c>
      <c r="R104" s="10">
        <f t="shared" si="20"/>
        <v>0</v>
      </c>
      <c r="S104" s="2"/>
      <c r="T104" s="50" t="str" cm="1">
        <f t="array" ref="T104">_xlfn.IFS(R104&gt;I104,"KO : Le montant retenu est supérieur au montant présenté. Merci de revoir la ligne de charges d'amortissement ou plafonner son montant.",I104=0,"",R104=I104,"OK",R104&lt;I104,"Montant instruit inférieur au montant présenté.")</f>
        <v/>
      </c>
      <c r="U104" s="9">
        <f t="shared" si="21"/>
        <v>0</v>
      </c>
    </row>
    <row r="105" spans="1:21" x14ac:dyDescent="0.35">
      <c r="A105" s="5">
        <v>101</v>
      </c>
      <c r="B105" s="2"/>
      <c r="C105" s="2"/>
      <c r="D105" s="2"/>
      <c r="E105" s="2"/>
      <c r="F105" s="11"/>
      <c r="G105" s="11"/>
      <c r="H105" s="5" t="s">
        <v>250</v>
      </c>
      <c r="I105" s="10">
        <f t="shared" si="12"/>
        <v>0</v>
      </c>
      <c r="J105" s="40"/>
      <c r="K105" s="31">
        <f t="shared" si="13"/>
        <v>0</v>
      </c>
      <c r="L105" s="2">
        <f t="shared" si="14"/>
        <v>0</v>
      </c>
      <c r="M105" s="2">
        <f t="shared" si="15"/>
        <v>0</v>
      </c>
      <c r="N105" s="2">
        <f t="shared" si="16"/>
        <v>0</v>
      </c>
      <c r="O105" s="11">
        <f t="shared" si="17"/>
        <v>0</v>
      </c>
      <c r="P105" s="11">
        <f t="shared" si="18"/>
        <v>0</v>
      </c>
      <c r="Q105" s="5" t="str">
        <f t="shared" si="19"/>
        <v>euro</v>
      </c>
      <c r="R105" s="10">
        <f t="shared" si="20"/>
        <v>0</v>
      </c>
      <c r="S105" s="2"/>
      <c r="T105" s="50" t="str" cm="1">
        <f t="array" ref="T105">_xlfn.IFS(R105&gt;I105,"KO : Le montant retenu est supérieur au montant présenté. Merci de revoir la ligne de charges d'amortissement ou plafonner son montant.",I105=0,"",R105=I105,"OK",R105&lt;I105,"Montant instruit inférieur au montant présenté.")</f>
        <v/>
      </c>
      <c r="U105" s="9">
        <f t="shared" si="21"/>
        <v>0</v>
      </c>
    </row>
    <row r="106" spans="1:21" x14ac:dyDescent="0.35">
      <c r="A106" s="5">
        <v>102</v>
      </c>
      <c r="B106" s="2"/>
      <c r="C106" s="2"/>
      <c r="D106" s="2"/>
      <c r="E106" s="2"/>
      <c r="F106" s="11"/>
      <c r="G106" s="11"/>
      <c r="H106" s="5" t="s">
        <v>250</v>
      </c>
      <c r="I106" s="10">
        <f t="shared" si="12"/>
        <v>0</v>
      </c>
      <c r="J106" s="40"/>
      <c r="K106" s="31">
        <f t="shared" si="13"/>
        <v>0</v>
      </c>
      <c r="L106" s="2">
        <f t="shared" si="14"/>
        <v>0</v>
      </c>
      <c r="M106" s="2">
        <f t="shared" si="15"/>
        <v>0</v>
      </c>
      <c r="N106" s="2">
        <f t="shared" si="16"/>
        <v>0</v>
      </c>
      <c r="O106" s="11">
        <f t="shared" si="17"/>
        <v>0</v>
      </c>
      <c r="P106" s="11">
        <f t="shared" si="18"/>
        <v>0</v>
      </c>
      <c r="Q106" s="5" t="str">
        <f t="shared" si="19"/>
        <v>euro</v>
      </c>
      <c r="R106" s="10">
        <f t="shared" si="20"/>
        <v>0</v>
      </c>
      <c r="S106" s="2"/>
      <c r="T106" s="50" t="str" cm="1">
        <f t="array" ref="T106">_xlfn.IFS(R106&gt;I106,"KO : Le montant retenu est supérieur au montant présenté. Merci de revoir la ligne de charges d'amortissement ou plafonner son montant.",I106=0,"",R106=I106,"OK",R106&lt;I106,"Montant instruit inférieur au montant présenté.")</f>
        <v/>
      </c>
      <c r="U106" s="9">
        <f t="shared" si="21"/>
        <v>0</v>
      </c>
    </row>
    <row r="107" spans="1:21" x14ac:dyDescent="0.35">
      <c r="A107" s="5">
        <v>103</v>
      </c>
      <c r="B107" s="2"/>
      <c r="C107" s="2"/>
      <c r="D107" s="2"/>
      <c r="E107" s="2"/>
      <c r="F107" s="11"/>
      <c r="G107" s="11"/>
      <c r="H107" s="5" t="s">
        <v>250</v>
      </c>
      <c r="I107" s="10">
        <f t="shared" si="12"/>
        <v>0</v>
      </c>
      <c r="J107" s="40"/>
      <c r="K107" s="31">
        <f t="shared" si="13"/>
        <v>0</v>
      </c>
      <c r="L107" s="2">
        <f t="shared" si="14"/>
        <v>0</v>
      </c>
      <c r="M107" s="2">
        <f t="shared" si="15"/>
        <v>0</v>
      </c>
      <c r="N107" s="2">
        <f t="shared" si="16"/>
        <v>0</v>
      </c>
      <c r="O107" s="11">
        <f t="shared" si="17"/>
        <v>0</v>
      </c>
      <c r="P107" s="11">
        <f t="shared" si="18"/>
        <v>0</v>
      </c>
      <c r="Q107" s="5" t="str">
        <f t="shared" si="19"/>
        <v>euro</v>
      </c>
      <c r="R107" s="10">
        <f t="shared" si="20"/>
        <v>0</v>
      </c>
      <c r="S107" s="2"/>
      <c r="T107" s="50" t="str" cm="1">
        <f t="array" ref="T107">_xlfn.IFS(R107&gt;I107,"KO : Le montant retenu est supérieur au montant présenté. Merci de revoir la ligne de charges d'amortissement ou plafonner son montant.",I107=0,"",R107=I107,"OK",R107&lt;I107,"Montant instruit inférieur au montant présenté.")</f>
        <v/>
      </c>
      <c r="U107" s="9">
        <f t="shared" si="21"/>
        <v>0</v>
      </c>
    </row>
    <row r="108" spans="1:21" x14ac:dyDescent="0.35">
      <c r="A108" s="5">
        <v>104</v>
      </c>
      <c r="B108" s="2"/>
      <c r="C108" s="2"/>
      <c r="D108" s="2"/>
      <c r="E108" s="2"/>
      <c r="F108" s="11"/>
      <c r="G108" s="11"/>
      <c r="H108" s="5" t="s">
        <v>250</v>
      </c>
      <c r="I108" s="10">
        <f t="shared" si="12"/>
        <v>0</v>
      </c>
      <c r="J108" s="40"/>
      <c r="K108" s="31">
        <f t="shared" si="13"/>
        <v>0</v>
      </c>
      <c r="L108" s="2">
        <f t="shared" si="14"/>
        <v>0</v>
      </c>
      <c r="M108" s="2">
        <f t="shared" si="15"/>
        <v>0</v>
      </c>
      <c r="N108" s="2">
        <f t="shared" si="16"/>
        <v>0</v>
      </c>
      <c r="O108" s="11">
        <f t="shared" si="17"/>
        <v>0</v>
      </c>
      <c r="P108" s="11">
        <f t="shared" si="18"/>
        <v>0</v>
      </c>
      <c r="Q108" s="5" t="str">
        <f t="shared" si="19"/>
        <v>euro</v>
      </c>
      <c r="R108" s="10">
        <f t="shared" si="20"/>
        <v>0</v>
      </c>
      <c r="S108" s="2"/>
      <c r="T108" s="50" t="str" cm="1">
        <f t="array" ref="T108">_xlfn.IFS(R108&gt;I108,"KO : Le montant retenu est supérieur au montant présenté. Merci de revoir la ligne de charges d'amortissement ou plafonner son montant.",I108=0,"",R108=I108,"OK",R108&lt;I108,"Montant instruit inférieur au montant présenté.")</f>
        <v/>
      </c>
      <c r="U108" s="9">
        <f t="shared" si="21"/>
        <v>0</v>
      </c>
    </row>
    <row r="109" spans="1:21" x14ac:dyDescent="0.35">
      <c r="A109" s="5">
        <v>105</v>
      </c>
      <c r="B109" s="2"/>
      <c r="C109" s="2"/>
      <c r="D109" s="2"/>
      <c r="E109" s="2"/>
      <c r="F109" s="11"/>
      <c r="G109" s="11"/>
      <c r="H109" s="5" t="s">
        <v>250</v>
      </c>
      <c r="I109" s="10">
        <f t="shared" si="12"/>
        <v>0</v>
      </c>
      <c r="J109" s="40"/>
      <c r="K109" s="31">
        <f t="shared" si="13"/>
        <v>0</v>
      </c>
      <c r="L109" s="2">
        <f t="shared" si="14"/>
        <v>0</v>
      </c>
      <c r="M109" s="2">
        <f t="shared" si="15"/>
        <v>0</v>
      </c>
      <c r="N109" s="2">
        <f t="shared" si="16"/>
        <v>0</v>
      </c>
      <c r="O109" s="11">
        <f t="shared" si="17"/>
        <v>0</v>
      </c>
      <c r="P109" s="11">
        <f t="shared" si="18"/>
        <v>0</v>
      </c>
      <c r="Q109" s="5" t="str">
        <f t="shared" si="19"/>
        <v>euro</v>
      </c>
      <c r="R109" s="10">
        <f t="shared" si="20"/>
        <v>0</v>
      </c>
      <c r="S109" s="2"/>
      <c r="T109" s="50" t="str" cm="1">
        <f t="array" ref="T109">_xlfn.IFS(R109&gt;I109,"KO : Le montant retenu est supérieur au montant présenté. Merci de revoir la ligne de charges d'amortissement ou plafonner son montant.",I109=0,"",R109=I109,"OK",R109&lt;I109,"Montant instruit inférieur au montant présenté.")</f>
        <v/>
      </c>
      <c r="U109" s="9">
        <f t="shared" si="21"/>
        <v>0</v>
      </c>
    </row>
    <row r="110" spans="1:21" x14ac:dyDescent="0.35">
      <c r="A110" s="5">
        <v>106</v>
      </c>
      <c r="B110" s="2"/>
      <c r="C110" s="2"/>
      <c r="D110" s="2"/>
      <c r="E110" s="2"/>
      <c r="F110" s="11"/>
      <c r="G110" s="11"/>
      <c r="H110" s="5" t="s">
        <v>250</v>
      </c>
      <c r="I110" s="10">
        <f t="shared" si="12"/>
        <v>0</v>
      </c>
      <c r="J110" s="40"/>
      <c r="K110" s="31">
        <f t="shared" si="13"/>
        <v>0</v>
      </c>
      <c r="L110" s="2">
        <f t="shared" si="14"/>
        <v>0</v>
      </c>
      <c r="M110" s="2">
        <f t="shared" si="15"/>
        <v>0</v>
      </c>
      <c r="N110" s="2">
        <f t="shared" si="16"/>
        <v>0</v>
      </c>
      <c r="O110" s="11">
        <f t="shared" si="17"/>
        <v>0</v>
      </c>
      <c r="P110" s="11">
        <f t="shared" si="18"/>
        <v>0</v>
      </c>
      <c r="Q110" s="5" t="str">
        <f t="shared" si="19"/>
        <v>euro</v>
      </c>
      <c r="R110" s="10">
        <f t="shared" si="20"/>
        <v>0</v>
      </c>
      <c r="S110" s="2"/>
      <c r="T110" s="50" t="str" cm="1">
        <f t="array" ref="T110">_xlfn.IFS(R110&gt;I110,"KO : Le montant retenu est supérieur au montant présenté. Merci de revoir la ligne de charges d'amortissement ou plafonner son montant.",I110=0,"",R110=I110,"OK",R110&lt;I110,"Montant instruit inférieur au montant présenté.")</f>
        <v/>
      </c>
      <c r="U110" s="9">
        <f t="shared" si="21"/>
        <v>0</v>
      </c>
    </row>
    <row r="111" spans="1:21" x14ac:dyDescent="0.35">
      <c r="A111" s="5">
        <v>107</v>
      </c>
      <c r="B111" s="2"/>
      <c r="C111" s="2"/>
      <c r="D111" s="2"/>
      <c r="E111" s="2"/>
      <c r="F111" s="11"/>
      <c r="G111" s="11"/>
      <c r="H111" s="5" t="s">
        <v>250</v>
      </c>
      <c r="I111" s="10">
        <f t="shared" si="12"/>
        <v>0</v>
      </c>
      <c r="J111" s="40"/>
      <c r="K111" s="31">
        <f t="shared" si="13"/>
        <v>0</v>
      </c>
      <c r="L111" s="2">
        <f t="shared" si="14"/>
        <v>0</v>
      </c>
      <c r="M111" s="2">
        <f t="shared" si="15"/>
        <v>0</v>
      </c>
      <c r="N111" s="2">
        <f t="shared" si="16"/>
        <v>0</v>
      </c>
      <c r="O111" s="11">
        <f t="shared" si="17"/>
        <v>0</v>
      </c>
      <c r="P111" s="11">
        <f t="shared" si="18"/>
        <v>0</v>
      </c>
      <c r="Q111" s="5" t="str">
        <f t="shared" si="19"/>
        <v>euro</v>
      </c>
      <c r="R111" s="10">
        <f t="shared" si="20"/>
        <v>0</v>
      </c>
      <c r="S111" s="2"/>
      <c r="T111" s="50" t="str" cm="1">
        <f t="array" ref="T111">_xlfn.IFS(R111&gt;I111,"KO : Le montant retenu est supérieur au montant présenté. Merci de revoir la ligne de charges d'amortissement ou plafonner son montant.",I111=0,"",R111=I111,"OK",R111&lt;I111,"Montant instruit inférieur au montant présenté.")</f>
        <v/>
      </c>
      <c r="U111" s="9">
        <f t="shared" si="21"/>
        <v>0</v>
      </c>
    </row>
    <row r="112" spans="1:21" x14ac:dyDescent="0.35">
      <c r="A112" s="5">
        <v>108</v>
      </c>
      <c r="B112" s="2"/>
      <c r="C112" s="2"/>
      <c r="D112" s="2"/>
      <c r="E112" s="2"/>
      <c r="F112" s="11"/>
      <c r="G112" s="11"/>
      <c r="H112" s="5" t="s">
        <v>250</v>
      </c>
      <c r="I112" s="10">
        <f t="shared" si="12"/>
        <v>0</v>
      </c>
      <c r="J112" s="40"/>
      <c r="K112" s="31">
        <f t="shared" si="13"/>
        <v>0</v>
      </c>
      <c r="L112" s="2">
        <f t="shared" si="14"/>
        <v>0</v>
      </c>
      <c r="M112" s="2">
        <f t="shared" si="15"/>
        <v>0</v>
      </c>
      <c r="N112" s="2">
        <f t="shared" si="16"/>
        <v>0</v>
      </c>
      <c r="O112" s="11">
        <f t="shared" si="17"/>
        <v>0</v>
      </c>
      <c r="P112" s="11">
        <f t="shared" si="18"/>
        <v>0</v>
      </c>
      <c r="Q112" s="5" t="str">
        <f t="shared" si="19"/>
        <v>euro</v>
      </c>
      <c r="R112" s="10">
        <f t="shared" si="20"/>
        <v>0</v>
      </c>
      <c r="S112" s="2"/>
      <c r="T112" s="50" t="str" cm="1">
        <f t="array" ref="T112">_xlfn.IFS(R112&gt;I112,"KO : Le montant retenu est supérieur au montant présenté. Merci de revoir la ligne de charges d'amortissement ou plafonner son montant.",I112=0,"",R112=I112,"OK",R112&lt;I112,"Montant instruit inférieur au montant présenté.")</f>
        <v/>
      </c>
      <c r="U112" s="9">
        <f t="shared" si="21"/>
        <v>0</v>
      </c>
    </row>
    <row r="113" spans="1:21" x14ac:dyDescent="0.35">
      <c r="A113" s="5">
        <v>109</v>
      </c>
      <c r="B113" s="2"/>
      <c r="C113" s="2"/>
      <c r="D113" s="2"/>
      <c r="E113" s="2"/>
      <c r="F113" s="11"/>
      <c r="G113" s="11"/>
      <c r="H113" s="5" t="s">
        <v>250</v>
      </c>
      <c r="I113" s="10">
        <f t="shared" si="12"/>
        <v>0</v>
      </c>
      <c r="J113" s="40"/>
      <c r="K113" s="31">
        <f t="shared" si="13"/>
        <v>0</v>
      </c>
      <c r="L113" s="2">
        <f t="shared" si="14"/>
        <v>0</v>
      </c>
      <c r="M113" s="2">
        <f t="shared" si="15"/>
        <v>0</v>
      </c>
      <c r="N113" s="2">
        <f t="shared" si="16"/>
        <v>0</v>
      </c>
      <c r="O113" s="11">
        <f t="shared" si="17"/>
        <v>0</v>
      </c>
      <c r="P113" s="11">
        <f t="shared" si="18"/>
        <v>0</v>
      </c>
      <c r="Q113" s="5" t="str">
        <f t="shared" si="19"/>
        <v>euro</v>
      </c>
      <c r="R113" s="10">
        <f t="shared" si="20"/>
        <v>0</v>
      </c>
      <c r="S113" s="2"/>
      <c r="T113" s="50" t="str" cm="1">
        <f t="array" ref="T113">_xlfn.IFS(R113&gt;I113,"KO : Le montant retenu est supérieur au montant présenté. Merci de revoir la ligne de charges d'amortissement ou plafonner son montant.",I113=0,"",R113=I113,"OK",R113&lt;I113,"Montant instruit inférieur au montant présenté.")</f>
        <v/>
      </c>
      <c r="U113" s="9">
        <f t="shared" si="21"/>
        <v>0</v>
      </c>
    </row>
    <row r="114" spans="1:21" x14ac:dyDescent="0.35">
      <c r="A114" s="5">
        <v>110</v>
      </c>
      <c r="B114" s="2"/>
      <c r="C114" s="2"/>
      <c r="D114" s="2"/>
      <c r="E114" s="2"/>
      <c r="F114" s="11"/>
      <c r="G114" s="11"/>
      <c r="H114" s="5" t="s">
        <v>250</v>
      </c>
      <c r="I114" s="10">
        <f t="shared" si="12"/>
        <v>0</v>
      </c>
      <c r="J114" s="40"/>
      <c r="K114" s="31">
        <f t="shared" si="13"/>
        <v>0</v>
      </c>
      <c r="L114" s="2">
        <f t="shared" si="14"/>
        <v>0</v>
      </c>
      <c r="M114" s="2">
        <f t="shared" si="15"/>
        <v>0</v>
      </c>
      <c r="N114" s="2">
        <f t="shared" si="16"/>
        <v>0</v>
      </c>
      <c r="O114" s="11">
        <f t="shared" si="17"/>
        <v>0</v>
      </c>
      <c r="P114" s="11">
        <f t="shared" si="18"/>
        <v>0</v>
      </c>
      <c r="Q114" s="5" t="str">
        <f t="shared" si="19"/>
        <v>euro</v>
      </c>
      <c r="R114" s="10">
        <f t="shared" si="20"/>
        <v>0</v>
      </c>
      <c r="S114" s="2"/>
      <c r="T114" s="50" t="str" cm="1">
        <f t="array" ref="T114">_xlfn.IFS(R114&gt;I114,"KO : Le montant retenu est supérieur au montant présenté. Merci de revoir la ligne de charges d'amortissement ou plafonner son montant.",I114=0,"",R114=I114,"OK",R114&lt;I114,"Montant instruit inférieur au montant présenté.")</f>
        <v/>
      </c>
      <c r="U114" s="9">
        <f t="shared" si="21"/>
        <v>0</v>
      </c>
    </row>
    <row r="115" spans="1:21" x14ac:dyDescent="0.35">
      <c r="A115" s="5">
        <v>111</v>
      </c>
      <c r="B115" s="2"/>
      <c r="C115" s="2"/>
      <c r="D115" s="2"/>
      <c r="E115" s="2"/>
      <c r="F115" s="11"/>
      <c r="G115" s="11"/>
      <c r="H115" s="5" t="s">
        <v>250</v>
      </c>
      <c r="I115" s="10">
        <f t="shared" si="12"/>
        <v>0</v>
      </c>
      <c r="J115" s="40"/>
      <c r="K115" s="31">
        <f t="shared" si="13"/>
        <v>0</v>
      </c>
      <c r="L115" s="2">
        <f t="shared" si="14"/>
        <v>0</v>
      </c>
      <c r="M115" s="2">
        <f t="shared" si="15"/>
        <v>0</v>
      </c>
      <c r="N115" s="2">
        <f t="shared" si="16"/>
        <v>0</v>
      </c>
      <c r="O115" s="11">
        <f t="shared" si="17"/>
        <v>0</v>
      </c>
      <c r="P115" s="11">
        <f t="shared" si="18"/>
        <v>0</v>
      </c>
      <c r="Q115" s="5" t="str">
        <f t="shared" si="19"/>
        <v>euro</v>
      </c>
      <c r="R115" s="10">
        <f t="shared" si="20"/>
        <v>0</v>
      </c>
      <c r="S115" s="2"/>
      <c r="T115" s="50" t="str" cm="1">
        <f t="array" ref="T115">_xlfn.IFS(R115&gt;I115,"KO : Le montant retenu est supérieur au montant présenté. Merci de revoir la ligne de charges d'amortissement ou plafonner son montant.",I115=0,"",R115=I115,"OK",R115&lt;I115,"Montant instruit inférieur au montant présenté.")</f>
        <v/>
      </c>
      <c r="U115" s="9">
        <f t="shared" si="21"/>
        <v>0</v>
      </c>
    </row>
    <row r="116" spans="1:21" x14ac:dyDescent="0.35">
      <c r="A116" s="5">
        <v>112</v>
      </c>
      <c r="B116" s="2"/>
      <c r="C116" s="2"/>
      <c r="D116" s="2"/>
      <c r="E116" s="2"/>
      <c r="F116" s="11"/>
      <c r="G116" s="11"/>
      <c r="H116" s="5" t="s">
        <v>250</v>
      </c>
      <c r="I116" s="10">
        <f t="shared" si="12"/>
        <v>0</v>
      </c>
      <c r="J116" s="40"/>
      <c r="K116" s="31">
        <f t="shared" si="13"/>
        <v>0</v>
      </c>
      <c r="L116" s="2">
        <f t="shared" si="14"/>
        <v>0</v>
      </c>
      <c r="M116" s="2">
        <f t="shared" si="15"/>
        <v>0</v>
      </c>
      <c r="N116" s="2">
        <f t="shared" si="16"/>
        <v>0</v>
      </c>
      <c r="O116" s="11">
        <f t="shared" si="17"/>
        <v>0</v>
      </c>
      <c r="P116" s="11">
        <f t="shared" si="18"/>
        <v>0</v>
      </c>
      <c r="Q116" s="5" t="str">
        <f t="shared" si="19"/>
        <v>euro</v>
      </c>
      <c r="R116" s="10">
        <f t="shared" si="20"/>
        <v>0</v>
      </c>
      <c r="S116" s="2"/>
      <c r="T116" s="50" t="str" cm="1">
        <f t="array" ref="T116">_xlfn.IFS(R116&gt;I116,"KO : Le montant retenu est supérieur au montant présenté. Merci de revoir la ligne de charges d'amortissement ou plafonner son montant.",I116=0,"",R116=I116,"OK",R116&lt;I116,"Montant instruit inférieur au montant présenté.")</f>
        <v/>
      </c>
      <c r="U116" s="9">
        <f t="shared" si="21"/>
        <v>0</v>
      </c>
    </row>
    <row r="117" spans="1:21" x14ac:dyDescent="0.35">
      <c r="A117" s="5">
        <v>113</v>
      </c>
      <c r="B117" s="2"/>
      <c r="C117" s="2"/>
      <c r="D117" s="2"/>
      <c r="E117" s="2"/>
      <c r="F117" s="11"/>
      <c r="G117" s="11"/>
      <c r="H117" s="5" t="s">
        <v>250</v>
      </c>
      <c r="I117" s="10">
        <f t="shared" si="12"/>
        <v>0</v>
      </c>
      <c r="J117" s="40"/>
      <c r="K117" s="31">
        <f t="shared" si="13"/>
        <v>0</v>
      </c>
      <c r="L117" s="2">
        <f t="shared" si="14"/>
        <v>0</v>
      </c>
      <c r="M117" s="2">
        <f t="shared" si="15"/>
        <v>0</v>
      </c>
      <c r="N117" s="2">
        <f t="shared" si="16"/>
        <v>0</v>
      </c>
      <c r="O117" s="11">
        <f t="shared" si="17"/>
        <v>0</v>
      </c>
      <c r="P117" s="11">
        <f t="shared" si="18"/>
        <v>0</v>
      </c>
      <c r="Q117" s="5" t="str">
        <f t="shared" si="19"/>
        <v>euro</v>
      </c>
      <c r="R117" s="10">
        <f t="shared" si="20"/>
        <v>0</v>
      </c>
      <c r="S117" s="2"/>
      <c r="T117" s="50" t="str" cm="1">
        <f t="array" ref="T117">_xlfn.IFS(R117&gt;I117,"KO : Le montant retenu est supérieur au montant présenté. Merci de revoir la ligne de charges d'amortissement ou plafonner son montant.",I117=0,"",R117=I117,"OK",R117&lt;I117,"Montant instruit inférieur au montant présenté.")</f>
        <v/>
      </c>
      <c r="U117" s="9">
        <f t="shared" si="21"/>
        <v>0</v>
      </c>
    </row>
    <row r="118" spans="1:21" x14ac:dyDescent="0.35">
      <c r="A118" s="5">
        <v>114</v>
      </c>
      <c r="B118" s="2"/>
      <c r="C118" s="2"/>
      <c r="D118" s="2"/>
      <c r="E118" s="2"/>
      <c r="F118" s="11"/>
      <c r="G118" s="11"/>
      <c r="H118" s="5" t="s">
        <v>250</v>
      </c>
      <c r="I118" s="10">
        <f t="shared" si="12"/>
        <v>0</v>
      </c>
      <c r="J118" s="40"/>
      <c r="K118" s="31">
        <f t="shared" si="13"/>
        <v>0</v>
      </c>
      <c r="L118" s="2">
        <f t="shared" si="14"/>
        <v>0</v>
      </c>
      <c r="M118" s="2">
        <f t="shared" si="15"/>
        <v>0</v>
      </c>
      <c r="N118" s="2">
        <f t="shared" si="16"/>
        <v>0</v>
      </c>
      <c r="O118" s="11">
        <f t="shared" si="17"/>
        <v>0</v>
      </c>
      <c r="P118" s="11">
        <f t="shared" si="18"/>
        <v>0</v>
      </c>
      <c r="Q118" s="5" t="str">
        <f t="shared" si="19"/>
        <v>euro</v>
      </c>
      <c r="R118" s="10">
        <f t="shared" si="20"/>
        <v>0</v>
      </c>
      <c r="S118" s="2"/>
      <c r="T118" s="50" t="str" cm="1">
        <f t="array" ref="T118">_xlfn.IFS(R118&gt;I118,"KO : Le montant retenu est supérieur au montant présenté. Merci de revoir la ligne de charges d'amortissement ou plafonner son montant.",I118=0,"",R118=I118,"OK",R118&lt;I118,"Montant instruit inférieur au montant présenté.")</f>
        <v/>
      </c>
      <c r="U118" s="9">
        <f t="shared" si="21"/>
        <v>0</v>
      </c>
    </row>
    <row r="119" spans="1:21" x14ac:dyDescent="0.35">
      <c r="A119" s="5">
        <v>115</v>
      </c>
      <c r="B119" s="2"/>
      <c r="C119" s="2"/>
      <c r="D119" s="2"/>
      <c r="E119" s="2"/>
      <c r="F119" s="11"/>
      <c r="G119" s="11"/>
      <c r="H119" s="5" t="s">
        <v>250</v>
      </c>
      <c r="I119" s="10">
        <f t="shared" si="12"/>
        <v>0</v>
      </c>
      <c r="J119" s="40"/>
      <c r="K119" s="31">
        <f t="shared" si="13"/>
        <v>0</v>
      </c>
      <c r="L119" s="2">
        <f t="shared" si="14"/>
        <v>0</v>
      </c>
      <c r="M119" s="2">
        <f t="shared" si="15"/>
        <v>0</v>
      </c>
      <c r="N119" s="2">
        <f t="shared" si="16"/>
        <v>0</v>
      </c>
      <c r="O119" s="11">
        <f t="shared" si="17"/>
        <v>0</v>
      </c>
      <c r="P119" s="11">
        <f t="shared" si="18"/>
        <v>0</v>
      </c>
      <c r="Q119" s="5" t="str">
        <f t="shared" si="19"/>
        <v>euro</v>
      </c>
      <c r="R119" s="10">
        <f t="shared" si="20"/>
        <v>0</v>
      </c>
      <c r="S119" s="2"/>
      <c r="T119" s="50" t="str" cm="1">
        <f t="array" ref="T119">_xlfn.IFS(R119&gt;I119,"KO : Le montant retenu est supérieur au montant présenté. Merci de revoir la ligne de charges d'amortissement ou plafonner son montant.",I119=0,"",R119=I119,"OK",R119&lt;I119,"Montant instruit inférieur au montant présenté.")</f>
        <v/>
      </c>
      <c r="U119" s="9">
        <f t="shared" si="21"/>
        <v>0</v>
      </c>
    </row>
    <row r="120" spans="1:21" x14ac:dyDescent="0.35">
      <c r="A120" s="5">
        <v>116</v>
      </c>
      <c r="B120" s="2"/>
      <c r="C120" s="2"/>
      <c r="D120" s="2"/>
      <c r="E120" s="2"/>
      <c r="F120" s="11"/>
      <c r="G120" s="11"/>
      <c r="H120" s="5" t="s">
        <v>250</v>
      </c>
      <c r="I120" s="10">
        <f t="shared" si="12"/>
        <v>0</v>
      </c>
      <c r="J120" s="40"/>
      <c r="K120" s="31">
        <f t="shared" si="13"/>
        <v>0</v>
      </c>
      <c r="L120" s="2">
        <f t="shared" si="14"/>
        <v>0</v>
      </c>
      <c r="M120" s="2">
        <f t="shared" si="15"/>
        <v>0</v>
      </c>
      <c r="N120" s="2">
        <f t="shared" si="16"/>
        <v>0</v>
      </c>
      <c r="O120" s="11">
        <f t="shared" si="17"/>
        <v>0</v>
      </c>
      <c r="P120" s="11">
        <f t="shared" si="18"/>
        <v>0</v>
      </c>
      <c r="Q120" s="5" t="str">
        <f t="shared" si="19"/>
        <v>euro</v>
      </c>
      <c r="R120" s="10">
        <f t="shared" si="20"/>
        <v>0</v>
      </c>
      <c r="S120" s="2"/>
      <c r="T120" s="50" t="str" cm="1">
        <f t="array" ref="T120">_xlfn.IFS(R120&gt;I120,"KO : Le montant retenu est supérieur au montant présenté. Merci de revoir la ligne de charges d'amortissement ou plafonner son montant.",I120=0,"",R120=I120,"OK",R120&lt;I120,"Montant instruit inférieur au montant présenté.")</f>
        <v/>
      </c>
      <c r="U120" s="9">
        <f t="shared" si="21"/>
        <v>0</v>
      </c>
    </row>
    <row r="121" spans="1:21" x14ac:dyDescent="0.35">
      <c r="A121" s="5">
        <v>117</v>
      </c>
      <c r="B121" s="2"/>
      <c r="C121" s="2"/>
      <c r="D121" s="2"/>
      <c r="E121" s="2"/>
      <c r="F121" s="11"/>
      <c r="G121" s="11"/>
      <c r="H121" s="5" t="s">
        <v>250</v>
      </c>
      <c r="I121" s="10">
        <f t="shared" si="12"/>
        <v>0</v>
      </c>
      <c r="J121" s="40"/>
      <c r="K121" s="31">
        <f t="shared" si="13"/>
        <v>0</v>
      </c>
      <c r="L121" s="2">
        <f t="shared" si="14"/>
        <v>0</v>
      </c>
      <c r="M121" s="2">
        <f t="shared" si="15"/>
        <v>0</v>
      </c>
      <c r="N121" s="2">
        <f t="shared" si="16"/>
        <v>0</v>
      </c>
      <c r="O121" s="11">
        <f t="shared" si="17"/>
        <v>0</v>
      </c>
      <c r="P121" s="11">
        <f t="shared" si="18"/>
        <v>0</v>
      </c>
      <c r="Q121" s="5" t="str">
        <f t="shared" si="19"/>
        <v>euro</v>
      </c>
      <c r="R121" s="10">
        <f t="shared" si="20"/>
        <v>0</v>
      </c>
      <c r="S121" s="2"/>
      <c r="T121" s="50" t="str" cm="1">
        <f t="array" ref="T121">_xlfn.IFS(R121&gt;I121,"KO : Le montant retenu est supérieur au montant présenté. Merci de revoir la ligne de charges d'amortissement ou plafonner son montant.",I121=0,"",R121=I121,"OK",R121&lt;I121,"Montant instruit inférieur au montant présenté.")</f>
        <v/>
      </c>
      <c r="U121" s="9">
        <f t="shared" si="21"/>
        <v>0</v>
      </c>
    </row>
    <row r="122" spans="1:21" x14ac:dyDescent="0.35">
      <c r="A122" s="5">
        <v>118</v>
      </c>
      <c r="B122" s="2"/>
      <c r="C122" s="2"/>
      <c r="D122" s="2"/>
      <c r="E122" s="2"/>
      <c r="F122" s="11"/>
      <c r="G122" s="11"/>
      <c r="H122" s="5" t="s">
        <v>250</v>
      </c>
      <c r="I122" s="10">
        <f t="shared" si="12"/>
        <v>0</v>
      </c>
      <c r="J122" s="40"/>
      <c r="K122" s="31">
        <f t="shared" si="13"/>
        <v>0</v>
      </c>
      <c r="L122" s="2">
        <f t="shared" si="14"/>
        <v>0</v>
      </c>
      <c r="M122" s="2">
        <f t="shared" si="15"/>
        <v>0</v>
      </c>
      <c r="N122" s="2">
        <f t="shared" si="16"/>
        <v>0</v>
      </c>
      <c r="O122" s="11">
        <f t="shared" si="17"/>
        <v>0</v>
      </c>
      <c r="P122" s="11">
        <f t="shared" si="18"/>
        <v>0</v>
      </c>
      <c r="Q122" s="5" t="str">
        <f t="shared" si="19"/>
        <v>euro</v>
      </c>
      <c r="R122" s="10">
        <f t="shared" si="20"/>
        <v>0</v>
      </c>
      <c r="S122" s="2"/>
      <c r="T122" s="50" t="str" cm="1">
        <f t="array" ref="T122">_xlfn.IFS(R122&gt;I122,"KO : Le montant retenu est supérieur au montant présenté. Merci de revoir la ligne de charges d'amortissement ou plafonner son montant.",I122=0,"",R122=I122,"OK",R122&lt;I122,"Montant instruit inférieur au montant présenté.")</f>
        <v/>
      </c>
      <c r="U122" s="9">
        <f t="shared" si="21"/>
        <v>0</v>
      </c>
    </row>
    <row r="123" spans="1:21" x14ac:dyDescent="0.35">
      <c r="A123" s="5">
        <v>119</v>
      </c>
      <c r="B123" s="2"/>
      <c r="C123" s="2"/>
      <c r="D123" s="2"/>
      <c r="E123" s="2"/>
      <c r="F123" s="11"/>
      <c r="G123" s="11"/>
      <c r="H123" s="5" t="s">
        <v>250</v>
      </c>
      <c r="I123" s="10">
        <f t="shared" si="12"/>
        <v>0</v>
      </c>
      <c r="J123" s="40"/>
      <c r="K123" s="31">
        <f t="shared" si="13"/>
        <v>0</v>
      </c>
      <c r="L123" s="2">
        <f t="shared" si="14"/>
        <v>0</v>
      </c>
      <c r="M123" s="2">
        <f t="shared" si="15"/>
        <v>0</v>
      </c>
      <c r="N123" s="2">
        <f t="shared" si="16"/>
        <v>0</v>
      </c>
      <c r="O123" s="11">
        <f t="shared" si="17"/>
        <v>0</v>
      </c>
      <c r="P123" s="11">
        <f t="shared" si="18"/>
        <v>0</v>
      </c>
      <c r="Q123" s="5" t="str">
        <f t="shared" si="19"/>
        <v>euro</v>
      </c>
      <c r="R123" s="10">
        <f t="shared" si="20"/>
        <v>0</v>
      </c>
      <c r="S123" s="2"/>
      <c r="T123" s="50" t="str" cm="1">
        <f t="array" ref="T123">_xlfn.IFS(R123&gt;I123,"KO : Le montant retenu est supérieur au montant présenté. Merci de revoir la ligne de charges d'amortissement ou plafonner son montant.",I123=0,"",R123=I123,"OK",R123&lt;I123,"Montant instruit inférieur au montant présenté.")</f>
        <v/>
      </c>
      <c r="U123" s="9">
        <f t="shared" si="21"/>
        <v>0</v>
      </c>
    </row>
    <row r="124" spans="1:21" x14ac:dyDescent="0.35">
      <c r="A124" s="5">
        <v>120</v>
      </c>
      <c r="B124" s="2"/>
      <c r="C124" s="2"/>
      <c r="D124" s="2"/>
      <c r="E124" s="2"/>
      <c r="F124" s="11"/>
      <c r="G124" s="11"/>
      <c r="H124" s="5" t="s">
        <v>250</v>
      </c>
      <c r="I124" s="10">
        <f t="shared" si="12"/>
        <v>0</v>
      </c>
      <c r="J124" s="40"/>
      <c r="K124" s="31">
        <f t="shared" si="13"/>
        <v>0</v>
      </c>
      <c r="L124" s="2">
        <f t="shared" si="14"/>
        <v>0</v>
      </c>
      <c r="M124" s="2">
        <f t="shared" si="15"/>
        <v>0</v>
      </c>
      <c r="N124" s="2">
        <f t="shared" si="16"/>
        <v>0</v>
      </c>
      <c r="O124" s="11">
        <f t="shared" si="17"/>
        <v>0</v>
      </c>
      <c r="P124" s="11">
        <f t="shared" si="18"/>
        <v>0</v>
      </c>
      <c r="Q124" s="5" t="str">
        <f t="shared" si="19"/>
        <v>euro</v>
      </c>
      <c r="R124" s="10">
        <f t="shared" si="20"/>
        <v>0</v>
      </c>
      <c r="S124" s="2"/>
      <c r="T124" s="50" t="str" cm="1">
        <f t="array" ref="T124">_xlfn.IFS(R124&gt;I124,"KO : Le montant retenu est supérieur au montant présenté. Merci de revoir la ligne de charges d'amortissement ou plafonner son montant.",I124=0,"",R124=I124,"OK",R124&lt;I124,"Montant instruit inférieur au montant présenté.")</f>
        <v/>
      </c>
      <c r="U124" s="9">
        <f t="shared" si="21"/>
        <v>0</v>
      </c>
    </row>
    <row r="125" spans="1:21" x14ac:dyDescent="0.35">
      <c r="A125" s="5">
        <v>121</v>
      </c>
      <c r="B125" s="2"/>
      <c r="C125" s="2"/>
      <c r="D125" s="2"/>
      <c r="E125" s="2"/>
      <c r="F125" s="11"/>
      <c r="G125" s="11"/>
      <c r="H125" s="5" t="s">
        <v>250</v>
      </c>
      <c r="I125" s="10">
        <f t="shared" si="12"/>
        <v>0</v>
      </c>
      <c r="J125" s="40"/>
      <c r="K125" s="31">
        <f t="shared" si="13"/>
        <v>0</v>
      </c>
      <c r="L125" s="2">
        <f t="shared" si="14"/>
        <v>0</v>
      </c>
      <c r="M125" s="2">
        <f t="shared" si="15"/>
        <v>0</v>
      </c>
      <c r="N125" s="2">
        <f t="shared" si="16"/>
        <v>0</v>
      </c>
      <c r="O125" s="11">
        <f t="shared" si="17"/>
        <v>0</v>
      </c>
      <c r="P125" s="11">
        <f t="shared" si="18"/>
        <v>0</v>
      </c>
      <c r="Q125" s="5" t="str">
        <f t="shared" si="19"/>
        <v>euro</v>
      </c>
      <c r="R125" s="10">
        <f t="shared" si="20"/>
        <v>0</v>
      </c>
      <c r="S125" s="2"/>
      <c r="T125" s="50" t="str" cm="1">
        <f t="array" ref="T125">_xlfn.IFS(R125&gt;I125,"KO : Le montant retenu est supérieur au montant présenté. Merci de revoir la ligne de charges d'amortissement ou plafonner son montant.",I125=0,"",R125=I125,"OK",R125&lt;I125,"Montant instruit inférieur au montant présenté.")</f>
        <v/>
      </c>
      <c r="U125" s="9">
        <f t="shared" si="21"/>
        <v>0</v>
      </c>
    </row>
    <row r="126" spans="1:21" x14ac:dyDescent="0.35">
      <c r="A126" s="5">
        <v>122</v>
      </c>
      <c r="B126" s="2"/>
      <c r="C126" s="2"/>
      <c r="D126" s="2"/>
      <c r="E126" s="2"/>
      <c r="F126" s="11"/>
      <c r="G126" s="11"/>
      <c r="H126" s="5" t="s">
        <v>250</v>
      </c>
      <c r="I126" s="10">
        <f t="shared" si="12"/>
        <v>0</v>
      </c>
      <c r="J126" s="40"/>
      <c r="K126" s="31">
        <f t="shared" si="13"/>
        <v>0</v>
      </c>
      <c r="L126" s="2">
        <f t="shared" si="14"/>
        <v>0</v>
      </c>
      <c r="M126" s="2">
        <f t="shared" si="15"/>
        <v>0</v>
      </c>
      <c r="N126" s="2">
        <f t="shared" si="16"/>
        <v>0</v>
      </c>
      <c r="O126" s="11">
        <f t="shared" si="17"/>
        <v>0</v>
      </c>
      <c r="P126" s="11">
        <f t="shared" si="18"/>
        <v>0</v>
      </c>
      <c r="Q126" s="5" t="str">
        <f t="shared" si="19"/>
        <v>euro</v>
      </c>
      <c r="R126" s="10">
        <f t="shared" si="20"/>
        <v>0</v>
      </c>
      <c r="S126" s="2"/>
      <c r="T126" s="50" t="str" cm="1">
        <f t="array" ref="T126">_xlfn.IFS(R126&gt;I126,"KO : Le montant retenu est supérieur au montant présenté. Merci de revoir la ligne de charges d'amortissement ou plafonner son montant.",I126=0,"",R126=I126,"OK",R126&lt;I126,"Montant instruit inférieur au montant présenté.")</f>
        <v/>
      </c>
      <c r="U126" s="9">
        <f t="shared" si="21"/>
        <v>0</v>
      </c>
    </row>
    <row r="127" spans="1:21" x14ac:dyDescent="0.35">
      <c r="A127" s="5">
        <v>123</v>
      </c>
      <c r="B127" s="2"/>
      <c r="C127" s="2"/>
      <c r="D127" s="2"/>
      <c r="E127" s="2"/>
      <c r="F127" s="11"/>
      <c r="G127" s="11"/>
      <c r="H127" s="5" t="s">
        <v>250</v>
      </c>
      <c r="I127" s="10">
        <f t="shared" si="12"/>
        <v>0</v>
      </c>
      <c r="J127" s="40"/>
      <c r="K127" s="31">
        <f t="shared" si="13"/>
        <v>0</v>
      </c>
      <c r="L127" s="2">
        <f t="shared" si="14"/>
        <v>0</v>
      </c>
      <c r="M127" s="2">
        <f t="shared" si="15"/>
        <v>0</v>
      </c>
      <c r="N127" s="2">
        <f t="shared" si="16"/>
        <v>0</v>
      </c>
      <c r="O127" s="11">
        <f t="shared" si="17"/>
        <v>0</v>
      </c>
      <c r="P127" s="11">
        <f t="shared" si="18"/>
        <v>0</v>
      </c>
      <c r="Q127" s="5" t="str">
        <f t="shared" si="19"/>
        <v>euro</v>
      </c>
      <c r="R127" s="10">
        <f t="shared" si="20"/>
        <v>0</v>
      </c>
      <c r="S127" s="2"/>
      <c r="T127" s="50" t="str" cm="1">
        <f t="array" ref="T127">_xlfn.IFS(R127&gt;I127,"KO : Le montant retenu est supérieur au montant présenté. Merci de revoir la ligne de charges d'amortissement ou plafonner son montant.",I127=0,"",R127=I127,"OK",R127&lt;I127,"Montant instruit inférieur au montant présenté.")</f>
        <v/>
      </c>
      <c r="U127" s="9">
        <f t="shared" si="21"/>
        <v>0</v>
      </c>
    </row>
    <row r="128" spans="1:21" x14ac:dyDescent="0.35">
      <c r="A128" s="5">
        <v>124</v>
      </c>
      <c r="B128" s="2"/>
      <c r="C128" s="2"/>
      <c r="D128" s="2"/>
      <c r="E128" s="2"/>
      <c r="F128" s="11"/>
      <c r="G128" s="11"/>
      <c r="H128" s="5" t="s">
        <v>250</v>
      </c>
      <c r="I128" s="10">
        <f t="shared" si="12"/>
        <v>0</v>
      </c>
      <c r="J128" s="40"/>
      <c r="K128" s="31">
        <f t="shared" si="13"/>
        <v>0</v>
      </c>
      <c r="L128" s="2">
        <f t="shared" si="14"/>
        <v>0</v>
      </c>
      <c r="M128" s="2">
        <f t="shared" si="15"/>
        <v>0</v>
      </c>
      <c r="N128" s="2">
        <f t="shared" si="16"/>
        <v>0</v>
      </c>
      <c r="O128" s="11">
        <f t="shared" si="17"/>
        <v>0</v>
      </c>
      <c r="P128" s="11">
        <f t="shared" si="18"/>
        <v>0</v>
      </c>
      <c r="Q128" s="5" t="str">
        <f t="shared" si="19"/>
        <v>euro</v>
      </c>
      <c r="R128" s="10">
        <f t="shared" si="20"/>
        <v>0</v>
      </c>
      <c r="S128" s="2"/>
      <c r="T128" s="50" t="str" cm="1">
        <f t="array" ref="T128">_xlfn.IFS(R128&gt;I128,"KO : Le montant retenu est supérieur au montant présenté. Merci de revoir la ligne de charges d'amortissement ou plafonner son montant.",I128=0,"",R128=I128,"OK",R128&lt;I128,"Montant instruit inférieur au montant présenté.")</f>
        <v/>
      </c>
      <c r="U128" s="9">
        <f t="shared" si="21"/>
        <v>0</v>
      </c>
    </row>
    <row r="129" spans="1:21" x14ac:dyDescent="0.35">
      <c r="A129" s="5">
        <v>125</v>
      </c>
      <c r="B129" s="2"/>
      <c r="C129" s="2"/>
      <c r="D129" s="2"/>
      <c r="E129" s="2"/>
      <c r="F129" s="11"/>
      <c r="G129" s="11"/>
      <c r="H129" s="5" t="s">
        <v>250</v>
      </c>
      <c r="I129" s="10">
        <f t="shared" si="12"/>
        <v>0</v>
      </c>
      <c r="J129" s="40"/>
      <c r="K129" s="31">
        <f t="shared" si="13"/>
        <v>0</v>
      </c>
      <c r="L129" s="2">
        <f t="shared" si="14"/>
        <v>0</v>
      </c>
      <c r="M129" s="2">
        <f t="shared" si="15"/>
        <v>0</v>
      </c>
      <c r="N129" s="2">
        <f t="shared" si="16"/>
        <v>0</v>
      </c>
      <c r="O129" s="11">
        <f t="shared" si="17"/>
        <v>0</v>
      </c>
      <c r="P129" s="11">
        <f t="shared" si="18"/>
        <v>0</v>
      </c>
      <c r="Q129" s="5" t="str">
        <f t="shared" si="19"/>
        <v>euro</v>
      </c>
      <c r="R129" s="10">
        <f t="shared" si="20"/>
        <v>0</v>
      </c>
      <c r="S129" s="2"/>
      <c r="T129" s="50" t="str" cm="1">
        <f t="array" ref="T129">_xlfn.IFS(R129&gt;I129,"KO : Le montant retenu est supérieur au montant présenté. Merci de revoir la ligne de charges d'amortissement ou plafonner son montant.",I129=0,"",R129=I129,"OK",R129&lt;I129,"Montant instruit inférieur au montant présenté.")</f>
        <v/>
      </c>
      <c r="U129" s="9">
        <f t="shared" si="21"/>
        <v>0</v>
      </c>
    </row>
    <row r="130" spans="1:21" x14ac:dyDescent="0.35">
      <c r="A130" s="5">
        <v>126</v>
      </c>
      <c r="B130" s="2"/>
      <c r="C130" s="2"/>
      <c r="D130" s="2"/>
      <c r="E130" s="2"/>
      <c r="F130" s="11"/>
      <c r="G130" s="11"/>
      <c r="H130" s="5" t="s">
        <v>250</v>
      </c>
      <c r="I130" s="10">
        <f t="shared" si="12"/>
        <v>0</v>
      </c>
      <c r="J130" s="40"/>
      <c r="K130" s="31">
        <f t="shared" si="13"/>
        <v>0</v>
      </c>
      <c r="L130" s="2">
        <f t="shared" si="14"/>
        <v>0</v>
      </c>
      <c r="M130" s="2">
        <f t="shared" si="15"/>
        <v>0</v>
      </c>
      <c r="N130" s="2">
        <f t="shared" si="16"/>
        <v>0</v>
      </c>
      <c r="O130" s="11">
        <f t="shared" si="17"/>
        <v>0</v>
      </c>
      <c r="P130" s="11">
        <f t="shared" si="18"/>
        <v>0</v>
      </c>
      <c r="Q130" s="5" t="str">
        <f t="shared" si="19"/>
        <v>euro</v>
      </c>
      <c r="R130" s="10">
        <f t="shared" si="20"/>
        <v>0</v>
      </c>
      <c r="S130" s="2"/>
      <c r="T130" s="50" t="str" cm="1">
        <f t="array" ref="T130">_xlfn.IFS(R130&gt;I130,"KO : Le montant retenu est supérieur au montant présenté. Merci de revoir la ligne de charges d'amortissement ou plafonner son montant.",I130=0,"",R130=I130,"OK",R130&lt;I130,"Montant instruit inférieur au montant présenté.")</f>
        <v/>
      </c>
      <c r="U130" s="9">
        <f t="shared" si="21"/>
        <v>0</v>
      </c>
    </row>
    <row r="131" spans="1:21" x14ac:dyDescent="0.35">
      <c r="A131" s="5">
        <v>127</v>
      </c>
      <c r="B131" s="2"/>
      <c r="C131" s="2"/>
      <c r="D131" s="2"/>
      <c r="E131" s="2"/>
      <c r="F131" s="11"/>
      <c r="G131" s="11"/>
      <c r="H131" s="5" t="s">
        <v>250</v>
      </c>
      <c r="I131" s="10">
        <f t="shared" si="12"/>
        <v>0</v>
      </c>
      <c r="J131" s="40"/>
      <c r="K131" s="31">
        <f t="shared" si="13"/>
        <v>0</v>
      </c>
      <c r="L131" s="2">
        <f t="shared" si="14"/>
        <v>0</v>
      </c>
      <c r="M131" s="2">
        <f t="shared" si="15"/>
        <v>0</v>
      </c>
      <c r="N131" s="2">
        <f t="shared" si="16"/>
        <v>0</v>
      </c>
      <c r="O131" s="11">
        <f t="shared" si="17"/>
        <v>0</v>
      </c>
      <c r="P131" s="11">
        <f t="shared" si="18"/>
        <v>0</v>
      </c>
      <c r="Q131" s="5" t="str">
        <f t="shared" si="19"/>
        <v>euro</v>
      </c>
      <c r="R131" s="10">
        <f t="shared" si="20"/>
        <v>0</v>
      </c>
      <c r="S131" s="2"/>
      <c r="T131" s="50" t="str" cm="1">
        <f t="array" ref="T131">_xlfn.IFS(R131&gt;I131,"KO : Le montant retenu est supérieur au montant présenté. Merci de revoir la ligne de charges d'amortissement ou plafonner son montant.",I131=0,"",R131=I131,"OK",R131&lt;I131,"Montant instruit inférieur au montant présenté.")</f>
        <v/>
      </c>
      <c r="U131" s="9">
        <f t="shared" si="21"/>
        <v>0</v>
      </c>
    </row>
    <row r="132" spans="1:21" x14ac:dyDescent="0.35">
      <c r="A132" s="5">
        <v>128</v>
      </c>
      <c r="B132" s="2"/>
      <c r="C132" s="2"/>
      <c r="D132" s="2"/>
      <c r="E132" s="2"/>
      <c r="F132" s="11"/>
      <c r="G132" s="11"/>
      <c r="H132" s="5" t="s">
        <v>250</v>
      </c>
      <c r="I132" s="10">
        <f t="shared" si="12"/>
        <v>0</v>
      </c>
      <c r="J132" s="40"/>
      <c r="K132" s="31">
        <f t="shared" si="13"/>
        <v>0</v>
      </c>
      <c r="L132" s="2">
        <f t="shared" si="14"/>
        <v>0</v>
      </c>
      <c r="M132" s="2">
        <f t="shared" si="15"/>
        <v>0</v>
      </c>
      <c r="N132" s="2">
        <f t="shared" si="16"/>
        <v>0</v>
      </c>
      <c r="O132" s="11">
        <f t="shared" si="17"/>
        <v>0</v>
      </c>
      <c r="P132" s="11">
        <f t="shared" si="18"/>
        <v>0</v>
      </c>
      <c r="Q132" s="5" t="str">
        <f t="shared" si="19"/>
        <v>euro</v>
      </c>
      <c r="R132" s="10">
        <f t="shared" si="20"/>
        <v>0</v>
      </c>
      <c r="S132" s="2"/>
      <c r="T132" s="50" t="str" cm="1">
        <f t="array" ref="T132">_xlfn.IFS(R132&gt;I132,"KO : Le montant retenu est supérieur au montant présenté. Merci de revoir la ligne de charges d'amortissement ou plafonner son montant.",I132=0,"",R132=I132,"OK",R132&lt;I132,"Montant instruit inférieur au montant présenté.")</f>
        <v/>
      </c>
      <c r="U132" s="9">
        <f t="shared" si="21"/>
        <v>0</v>
      </c>
    </row>
    <row r="133" spans="1:21" x14ac:dyDescent="0.35">
      <c r="A133" s="5">
        <v>129</v>
      </c>
      <c r="B133" s="2"/>
      <c r="C133" s="2"/>
      <c r="D133" s="2"/>
      <c r="E133" s="2"/>
      <c r="F133" s="11"/>
      <c r="G133" s="11"/>
      <c r="H133" s="5" t="s">
        <v>250</v>
      </c>
      <c r="I133" s="10">
        <f t="shared" ref="I133:I196" si="22">G133*F133</f>
        <v>0</v>
      </c>
      <c r="J133" s="40"/>
      <c r="K133" s="31">
        <f t="shared" si="13"/>
        <v>0</v>
      </c>
      <c r="L133" s="2">
        <f t="shared" si="14"/>
        <v>0</v>
      </c>
      <c r="M133" s="2">
        <f t="shared" si="15"/>
        <v>0</v>
      </c>
      <c r="N133" s="2">
        <f t="shared" si="16"/>
        <v>0</v>
      </c>
      <c r="O133" s="11">
        <f t="shared" si="17"/>
        <v>0</v>
      </c>
      <c r="P133" s="11">
        <f t="shared" si="18"/>
        <v>0</v>
      </c>
      <c r="Q133" s="5" t="str">
        <f t="shared" si="19"/>
        <v>euro</v>
      </c>
      <c r="R133" s="10">
        <f t="shared" si="20"/>
        <v>0</v>
      </c>
      <c r="S133" s="2"/>
      <c r="T133" s="50" t="str" cm="1">
        <f t="array" ref="T133">_xlfn.IFS(R133&gt;I133,"KO : Le montant retenu est supérieur au montant présenté. Merci de revoir la ligne de charges d'amortissement ou plafonner son montant.",I133=0,"",R133=I133,"OK",R133&lt;I133,"Montant instruit inférieur au montant présenté.")</f>
        <v/>
      </c>
      <c r="U133" s="9">
        <f t="shared" si="21"/>
        <v>0</v>
      </c>
    </row>
    <row r="134" spans="1:21" x14ac:dyDescent="0.35">
      <c r="A134" s="5">
        <v>130</v>
      </c>
      <c r="B134" s="2"/>
      <c r="C134" s="2"/>
      <c r="D134" s="2"/>
      <c r="E134" s="2"/>
      <c r="F134" s="11"/>
      <c r="G134" s="11"/>
      <c r="H134" s="5" t="s">
        <v>250</v>
      </c>
      <c r="I134" s="10">
        <f t="shared" si="22"/>
        <v>0</v>
      </c>
      <c r="J134" s="40"/>
      <c r="K134" s="31">
        <f t="shared" ref="K134:K197" si="23">B134</f>
        <v>0</v>
      </c>
      <c r="L134" s="2">
        <f t="shared" ref="L134:L197" si="24">C134</f>
        <v>0</v>
      </c>
      <c r="M134" s="2">
        <f t="shared" ref="M134:M197" si="25">D134</f>
        <v>0</v>
      </c>
      <c r="N134" s="2">
        <f t="shared" ref="N134:N197" si="26">E134</f>
        <v>0</v>
      </c>
      <c r="O134" s="11">
        <f t="shared" ref="O134:O197" si="27">F134</f>
        <v>0</v>
      </c>
      <c r="P134" s="11">
        <f t="shared" ref="P134:P197" si="28">G134</f>
        <v>0</v>
      </c>
      <c r="Q134" s="5" t="str">
        <f t="shared" ref="Q134:Q197" si="29">H134</f>
        <v>euro</v>
      </c>
      <c r="R134" s="10">
        <f t="shared" ref="R134:R197" si="30">O134*P134</f>
        <v>0</v>
      </c>
      <c r="S134" s="2"/>
      <c r="T134" s="50" t="str" cm="1">
        <f t="array" ref="T134">_xlfn.IFS(R134&gt;I134,"KO : Le montant retenu est supérieur au montant présenté. Merci de revoir la ligne de charges d'amortissement ou plafonner son montant.",I134=0,"",R134=I134,"OK",R134&lt;I134,"Montant instruit inférieur au montant présenté.")</f>
        <v/>
      </c>
      <c r="U134" s="9">
        <f t="shared" ref="U134:U197" si="31">I134-R134</f>
        <v>0</v>
      </c>
    </row>
    <row r="135" spans="1:21" x14ac:dyDescent="0.35">
      <c r="A135" s="5">
        <v>131</v>
      </c>
      <c r="B135" s="2"/>
      <c r="C135" s="2"/>
      <c r="D135" s="2"/>
      <c r="E135" s="2"/>
      <c r="F135" s="11"/>
      <c r="G135" s="11"/>
      <c r="H135" s="5" t="s">
        <v>250</v>
      </c>
      <c r="I135" s="10">
        <f t="shared" si="22"/>
        <v>0</v>
      </c>
      <c r="J135" s="40"/>
      <c r="K135" s="31">
        <f t="shared" si="23"/>
        <v>0</v>
      </c>
      <c r="L135" s="2">
        <f t="shared" si="24"/>
        <v>0</v>
      </c>
      <c r="M135" s="2">
        <f t="shared" si="25"/>
        <v>0</v>
      </c>
      <c r="N135" s="2">
        <f t="shared" si="26"/>
        <v>0</v>
      </c>
      <c r="O135" s="11">
        <f t="shared" si="27"/>
        <v>0</v>
      </c>
      <c r="P135" s="11">
        <f t="shared" si="28"/>
        <v>0</v>
      </c>
      <c r="Q135" s="5" t="str">
        <f t="shared" si="29"/>
        <v>euro</v>
      </c>
      <c r="R135" s="10">
        <f t="shared" si="30"/>
        <v>0</v>
      </c>
      <c r="S135" s="2"/>
      <c r="T135" s="50" t="str" cm="1">
        <f t="array" ref="T135">_xlfn.IFS(R135&gt;I135,"KO : Le montant retenu est supérieur au montant présenté. Merci de revoir la ligne de charges d'amortissement ou plafonner son montant.",I135=0,"",R135=I135,"OK",R135&lt;I135,"Montant instruit inférieur au montant présenté.")</f>
        <v/>
      </c>
      <c r="U135" s="9">
        <f t="shared" si="31"/>
        <v>0</v>
      </c>
    </row>
    <row r="136" spans="1:21" x14ac:dyDescent="0.35">
      <c r="A136" s="5">
        <v>132</v>
      </c>
      <c r="B136" s="2"/>
      <c r="C136" s="2"/>
      <c r="D136" s="2"/>
      <c r="E136" s="2"/>
      <c r="F136" s="11"/>
      <c r="G136" s="11"/>
      <c r="H136" s="5" t="s">
        <v>250</v>
      </c>
      <c r="I136" s="10">
        <f t="shared" si="22"/>
        <v>0</v>
      </c>
      <c r="J136" s="40"/>
      <c r="K136" s="31">
        <f t="shared" si="23"/>
        <v>0</v>
      </c>
      <c r="L136" s="2">
        <f t="shared" si="24"/>
        <v>0</v>
      </c>
      <c r="M136" s="2">
        <f t="shared" si="25"/>
        <v>0</v>
      </c>
      <c r="N136" s="2">
        <f t="shared" si="26"/>
        <v>0</v>
      </c>
      <c r="O136" s="11">
        <f t="shared" si="27"/>
        <v>0</v>
      </c>
      <c r="P136" s="11">
        <f t="shared" si="28"/>
        <v>0</v>
      </c>
      <c r="Q136" s="5" t="str">
        <f t="shared" si="29"/>
        <v>euro</v>
      </c>
      <c r="R136" s="10">
        <f t="shared" si="30"/>
        <v>0</v>
      </c>
      <c r="S136" s="2"/>
      <c r="T136" s="50" t="str" cm="1">
        <f t="array" ref="T136">_xlfn.IFS(R136&gt;I136,"KO : Le montant retenu est supérieur au montant présenté. Merci de revoir la ligne de charges d'amortissement ou plafonner son montant.",I136=0,"",R136=I136,"OK",R136&lt;I136,"Montant instruit inférieur au montant présenté.")</f>
        <v/>
      </c>
      <c r="U136" s="9">
        <f t="shared" si="31"/>
        <v>0</v>
      </c>
    </row>
    <row r="137" spans="1:21" x14ac:dyDescent="0.35">
      <c r="A137" s="5">
        <v>133</v>
      </c>
      <c r="B137" s="2"/>
      <c r="C137" s="2"/>
      <c r="D137" s="2"/>
      <c r="E137" s="2"/>
      <c r="F137" s="11"/>
      <c r="G137" s="11"/>
      <c r="H137" s="5" t="s">
        <v>250</v>
      </c>
      <c r="I137" s="10">
        <f t="shared" si="22"/>
        <v>0</v>
      </c>
      <c r="J137" s="40"/>
      <c r="K137" s="31">
        <f t="shared" si="23"/>
        <v>0</v>
      </c>
      <c r="L137" s="2">
        <f t="shared" si="24"/>
        <v>0</v>
      </c>
      <c r="M137" s="2">
        <f t="shared" si="25"/>
        <v>0</v>
      </c>
      <c r="N137" s="2">
        <f t="shared" si="26"/>
        <v>0</v>
      </c>
      <c r="O137" s="11">
        <f t="shared" si="27"/>
        <v>0</v>
      </c>
      <c r="P137" s="11">
        <f t="shared" si="28"/>
        <v>0</v>
      </c>
      <c r="Q137" s="5" t="str">
        <f t="shared" si="29"/>
        <v>euro</v>
      </c>
      <c r="R137" s="10">
        <f t="shared" si="30"/>
        <v>0</v>
      </c>
      <c r="S137" s="2"/>
      <c r="T137" s="50" t="str" cm="1">
        <f t="array" ref="T137">_xlfn.IFS(R137&gt;I137,"KO : Le montant retenu est supérieur au montant présenté. Merci de revoir la ligne de charges d'amortissement ou plafonner son montant.",I137=0,"",R137=I137,"OK",R137&lt;I137,"Montant instruit inférieur au montant présenté.")</f>
        <v/>
      </c>
      <c r="U137" s="9">
        <f t="shared" si="31"/>
        <v>0</v>
      </c>
    </row>
    <row r="138" spans="1:21" x14ac:dyDescent="0.35">
      <c r="A138" s="5">
        <v>134</v>
      </c>
      <c r="B138" s="2"/>
      <c r="C138" s="2"/>
      <c r="D138" s="2"/>
      <c r="E138" s="2"/>
      <c r="F138" s="11"/>
      <c r="G138" s="11"/>
      <c r="H138" s="5" t="s">
        <v>250</v>
      </c>
      <c r="I138" s="10">
        <f t="shared" si="22"/>
        <v>0</v>
      </c>
      <c r="J138" s="40"/>
      <c r="K138" s="31">
        <f t="shared" si="23"/>
        <v>0</v>
      </c>
      <c r="L138" s="2">
        <f t="shared" si="24"/>
        <v>0</v>
      </c>
      <c r="M138" s="2">
        <f t="shared" si="25"/>
        <v>0</v>
      </c>
      <c r="N138" s="2">
        <f t="shared" si="26"/>
        <v>0</v>
      </c>
      <c r="O138" s="11">
        <f t="shared" si="27"/>
        <v>0</v>
      </c>
      <c r="P138" s="11">
        <f t="shared" si="28"/>
        <v>0</v>
      </c>
      <c r="Q138" s="5" t="str">
        <f t="shared" si="29"/>
        <v>euro</v>
      </c>
      <c r="R138" s="10">
        <f t="shared" si="30"/>
        <v>0</v>
      </c>
      <c r="S138" s="2"/>
      <c r="T138" s="50" t="str" cm="1">
        <f t="array" ref="T138">_xlfn.IFS(R138&gt;I138,"KO : Le montant retenu est supérieur au montant présenté. Merci de revoir la ligne de charges d'amortissement ou plafonner son montant.",I138=0,"",R138=I138,"OK",R138&lt;I138,"Montant instruit inférieur au montant présenté.")</f>
        <v/>
      </c>
      <c r="U138" s="9">
        <f t="shared" si="31"/>
        <v>0</v>
      </c>
    </row>
    <row r="139" spans="1:21" x14ac:dyDescent="0.35">
      <c r="A139" s="5">
        <v>135</v>
      </c>
      <c r="B139" s="2"/>
      <c r="C139" s="2"/>
      <c r="D139" s="2"/>
      <c r="E139" s="2"/>
      <c r="F139" s="11"/>
      <c r="G139" s="11"/>
      <c r="H139" s="5" t="s">
        <v>250</v>
      </c>
      <c r="I139" s="10">
        <f t="shared" si="22"/>
        <v>0</v>
      </c>
      <c r="J139" s="40"/>
      <c r="K139" s="31">
        <f t="shared" si="23"/>
        <v>0</v>
      </c>
      <c r="L139" s="2">
        <f t="shared" si="24"/>
        <v>0</v>
      </c>
      <c r="M139" s="2">
        <f t="shared" si="25"/>
        <v>0</v>
      </c>
      <c r="N139" s="2">
        <f t="shared" si="26"/>
        <v>0</v>
      </c>
      <c r="O139" s="11">
        <f t="shared" si="27"/>
        <v>0</v>
      </c>
      <c r="P139" s="11">
        <f t="shared" si="28"/>
        <v>0</v>
      </c>
      <c r="Q139" s="5" t="str">
        <f t="shared" si="29"/>
        <v>euro</v>
      </c>
      <c r="R139" s="10">
        <f t="shared" si="30"/>
        <v>0</v>
      </c>
      <c r="S139" s="2"/>
      <c r="T139" s="50" t="str" cm="1">
        <f t="array" ref="T139">_xlfn.IFS(R139&gt;I139,"KO : Le montant retenu est supérieur au montant présenté. Merci de revoir la ligne de charges d'amortissement ou plafonner son montant.",I139=0,"",R139=I139,"OK",R139&lt;I139,"Montant instruit inférieur au montant présenté.")</f>
        <v/>
      </c>
      <c r="U139" s="9">
        <f t="shared" si="31"/>
        <v>0</v>
      </c>
    </row>
    <row r="140" spans="1:21" x14ac:dyDescent="0.35">
      <c r="A140" s="5">
        <v>136</v>
      </c>
      <c r="B140" s="2"/>
      <c r="C140" s="2"/>
      <c r="D140" s="2"/>
      <c r="E140" s="2"/>
      <c r="F140" s="11"/>
      <c r="G140" s="11"/>
      <c r="H140" s="5" t="s">
        <v>250</v>
      </c>
      <c r="I140" s="10">
        <f t="shared" si="22"/>
        <v>0</v>
      </c>
      <c r="J140" s="40"/>
      <c r="K140" s="31">
        <f t="shared" si="23"/>
        <v>0</v>
      </c>
      <c r="L140" s="2">
        <f t="shared" si="24"/>
        <v>0</v>
      </c>
      <c r="M140" s="2">
        <f t="shared" si="25"/>
        <v>0</v>
      </c>
      <c r="N140" s="2">
        <f t="shared" si="26"/>
        <v>0</v>
      </c>
      <c r="O140" s="11">
        <f t="shared" si="27"/>
        <v>0</v>
      </c>
      <c r="P140" s="11">
        <f t="shared" si="28"/>
        <v>0</v>
      </c>
      <c r="Q140" s="5" t="str">
        <f t="shared" si="29"/>
        <v>euro</v>
      </c>
      <c r="R140" s="10">
        <f t="shared" si="30"/>
        <v>0</v>
      </c>
      <c r="S140" s="2"/>
      <c r="T140" s="50" t="str" cm="1">
        <f t="array" ref="T140">_xlfn.IFS(R140&gt;I140,"KO : Le montant retenu est supérieur au montant présenté. Merci de revoir la ligne de charges d'amortissement ou plafonner son montant.",I140=0,"",R140=I140,"OK",R140&lt;I140,"Montant instruit inférieur au montant présenté.")</f>
        <v/>
      </c>
      <c r="U140" s="9">
        <f t="shared" si="31"/>
        <v>0</v>
      </c>
    </row>
    <row r="141" spans="1:21" x14ac:dyDescent="0.35">
      <c r="A141" s="5">
        <v>137</v>
      </c>
      <c r="B141" s="2"/>
      <c r="C141" s="2"/>
      <c r="D141" s="2"/>
      <c r="E141" s="2"/>
      <c r="F141" s="11"/>
      <c r="G141" s="11"/>
      <c r="H141" s="5" t="s">
        <v>250</v>
      </c>
      <c r="I141" s="10">
        <f t="shared" si="22"/>
        <v>0</v>
      </c>
      <c r="J141" s="40"/>
      <c r="K141" s="31">
        <f t="shared" si="23"/>
        <v>0</v>
      </c>
      <c r="L141" s="2">
        <f t="shared" si="24"/>
        <v>0</v>
      </c>
      <c r="M141" s="2">
        <f t="shared" si="25"/>
        <v>0</v>
      </c>
      <c r="N141" s="2">
        <f t="shared" si="26"/>
        <v>0</v>
      </c>
      <c r="O141" s="11">
        <f t="shared" si="27"/>
        <v>0</v>
      </c>
      <c r="P141" s="11">
        <f t="shared" si="28"/>
        <v>0</v>
      </c>
      <c r="Q141" s="5" t="str">
        <f t="shared" si="29"/>
        <v>euro</v>
      </c>
      <c r="R141" s="10">
        <f t="shared" si="30"/>
        <v>0</v>
      </c>
      <c r="S141" s="2"/>
      <c r="T141" s="50" t="str" cm="1">
        <f t="array" ref="T141">_xlfn.IFS(R141&gt;I141,"KO : Le montant retenu est supérieur au montant présenté. Merci de revoir la ligne de charges d'amortissement ou plafonner son montant.",I141=0,"",R141=I141,"OK",R141&lt;I141,"Montant instruit inférieur au montant présenté.")</f>
        <v/>
      </c>
      <c r="U141" s="9">
        <f t="shared" si="31"/>
        <v>0</v>
      </c>
    </row>
    <row r="142" spans="1:21" x14ac:dyDescent="0.35">
      <c r="A142" s="5">
        <v>138</v>
      </c>
      <c r="B142" s="2"/>
      <c r="C142" s="2"/>
      <c r="D142" s="2"/>
      <c r="E142" s="2"/>
      <c r="F142" s="11"/>
      <c r="G142" s="11"/>
      <c r="H142" s="5" t="s">
        <v>250</v>
      </c>
      <c r="I142" s="10">
        <f t="shared" si="22"/>
        <v>0</v>
      </c>
      <c r="J142" s="40"/>
      <c r="K142" s="31">
        <f t="shared" si="23"/>
        <v>0</v>
      </c>
      <c r="L142" s="2">
        <f t="shared" si="24"/>
        <v>0</v>
      </c>
      <c r="M142" s="2">
        <f t="shared" si="25"/>
        <v>0</v>
      </c>
      <c r="N142" s="2">
        <f t="shared" si="26"/>
        <v>0</v>
      </c>
      <c r="O142" s="11">
        <f t="shared" si="27"/>
        <v>0</v>
      </c>
      <c r="P142" s="11">
        <f t="shared" si="28"/>
        <v>0</v>
      </c>
      <c r="Q142" s="5" t="str">
        <f t="shared" si="29"/>
        <v>euro</v>
      </c>
      <c r="R142" s="10">
        <f t="shared" si="30"/>
        <v>0</v>
      </c>
      <c r="S142" s="2"/>
      <c r="T142" s="50" t="str" cm="1">
        <f t="array" ref="T142">_xlfn.IFS(R142&gt;I142,"KO : Le montant retenu est supérieur au montant présenté. Merci de revoir la ligne de charges d'amortissement ou plafonner son montant.",I142=0,"",R142=I142,"OK",R142&lt;I142,"Montant instruit inférieur au montant présenté.")</f>
        <v/>
      </c>
      <c r="U142" s="9">
        <f t="shared" si="31"/>
        <v>0</v>
      </c>
    </row>
    <row r="143" spans="1:21" x14ac:dyDescent="0.35">
      <c r="A143" s="5">
        <v>139</v>
      </c>
      <c r="B143" s="2"/>
      <c r="C143" s="2"/>
      <c r="D143" s="2"/>
      <c r="E143" s="2"/>
      <c r="F143" s="11"/>
      <c r="G143" s="11"/>
      <c r="H143" s="5" t="s">
        <v>250</v>
      </c>
      <c r="I143" s="10">
        <f t="shared" si="22"/>
        <v>0</v>
      </c>
      <c r="J143" s="40"/>
      <c r="K143" s="31">
        <f t="shared" si="23"/>
        <v>0</v>
      </c>
      <c r="L143" s="2">
        <f t="shared" si="24"/>
        <v>0</v>
      </c>
      <c r="M143" s="2">
        <f t="shared" si="25"/>
        <v>0</v>
      </c>
      <c r="N143" s="2">
        <f t="shared" si="26"/>
        <v>0</v>
      </c>
      <c r="O143" s="11">
        <f t="shared" si="27"/>
        <v>0</v>
      </c>
      <c r="P143" s="11">
        <f t="shared" si="28"/>
        <v>0</v>
      </c>
      <c r="Q143" s="5" t="str">
        <f t="shared" si="29"/>
        <v>euro</v>
      </c>
      <c r="R143" s="10">
        <f t="shared" si="30"/>
        <v>0</v>
      </c>
      <c r="S143" s="2"/>
      <c r="T143" s="50" t="str" cm="1">
        <f t="array" ref="T143">_xlfn.IFS(R143&gt;I143,"KO : Le montant retenu est supérieur au montant présenté. Merci de revoir la ligne de charges d'amortissement ou plafonner son montant.",I143=0,"",R143=I143,"OK",R143&lt;I143,"Montant instruit inférieur au montant présenté.")</f>
        <v/>
      </c>
      <c r="U143" s="9">
        <f t="shared" si="31"/>
        <v>0</v>
      </c>
    </row>
    <row r="144" spans="1:21" x14ac:dyDescent="0.35">
      <c r="A144" s="5">
        <v>140</v>
      </c>
      <c r="B144" s="2"/>
      <c r="C144" s="2"/>
      <c r="D144" s="2"/>
      <c r="E144" s="2"/>
      <c r="F144" s="11"/>
      <c r="G144" s="11"/>
      <c r="H144" s="5" t="s">
        <v>250</v>
      </c>
      <c r="I144" s="10">
        <f t="shared" si="22"/>
        <v>0</v>
      </c>
      <c r="J144" s="40"/>
      <c r="K144" s="31">
        <f t="shared" si="23"/>
        <v>0</v>
      </c>
      <c r="L144" s="2">
        <f t="shared" si="24"/>
        <v>0</v>
      </c>
      <c r="M144" s="2">
        <f t="shared" si="25"/>
        <v>0</v>
      </c>
      <c r="N144" s="2">
        <f t="shared" si="26"/>
        <v>0</v>
      </c>
      <c r="O144" s="11">
        <f t="shared" si="27"/>
        <v>0</v>
      </c>
      <c r="P144" s="11">
        <f t="shared" si="28"/>
        <v>0</v>
      </c>
      <c r="Q144" s="5" t="str">
        <f t="shared" si="29"/>
        <v>euro</v>
      </c>
      <c r="R144" s="10">
        <f t="shared" si="30"/>
        <v>0</v>
      </c>
      <c r="S144" s="2"/>
      <c r="T144" s="50" t="str" cm="1">
        <f t="array" ref="T144">_xlfn.IFS(R144&gt;I144,"KO : Le montant retenu est supérieur au montant présenté. Merci de revoir la ligne de charges d'amortissement ou plafonner son montant.",I144=0,"",R144=I144,"OK",R144&lt;I144,"Montant instruit inférieur au montant présenté.")</f>
        <v/>
      </c>
      <c r="U144" s="9">
        <f t="shared" si="31"/>
        <v>0</v>
      </c>
    </row>
    <row r="145" spans="1:21" x14ac:dyDescent="0.35">
      <c r="A145" s="5">
        <v>141</v>
      </c>
      <c r="B145" s="2"/>
      <c r="C145" s="2"/>
      <c r="D145" s="2"/>
      <c r="E145" s="2"/>
      <c r="F145" s="11"/>
      <c r="G145" s="11"/>
      <c r="H145" s="5" t="s">
        <v>250</v>
      </c>
      <c r="I145" s="10">
        <f t="shared" si="22"/>
        <v>0</v>
      </c>
      <c r="J145" s="40"/>
      <c r="K145" s="31">
        <f t="shared" si="23"/>
        <v>0</v>
      </c>
      <c r="L145" s="2">
        <f t="shared" si="24"/>
        <v>0</v>
      </c>
      <c r="M145" s="2">
        <f t="shared" si="25"/>
        <v>0</v>
      </c>
      <c r="N145" s="2">
        <f t="shared" si="26"/>
        <v>0</v>
      </c>
      <c r="O145" s="11">
        <f t="shared" si="27"/>
        <v>0</v>
      </c>
      <c r="P145" s="11">
        <f t="shared" si="28"/>
        <v>0</v>
      </c>
      <c r="Q145" s="5" t="str">
        <f t="shared" si="29"/>
        <v>euro</v>
      </c>
      <c r="R145" s="10">
        <f t="shared" si="30"/>
        <v>0</v>
      </c>
      <c r="S145" s="2"/>
      <c r="T145" s="50" t="str" cm="1">
        <f t="array" ref="T145">_xlfn.IFS(R145&gt;I145,"KO : Le montant retenu est supérieur au montant présenté. Merci de revoir la ligne de charges d'amortissement ou plafonner son montant.",I145=0,"",R145=I145,"OK",R145&lt;I145,"Montant instruit inférieur au montant présenté.")</f>
        <v/>
      </c>
      <c r="U145" s="9">
        <f t="shared" si="31"/>
        <v>0</v>
      </c>
    </row>
    <row r="146" spans="1:21" x14ac:dyDescent="0.35">
      <c r="A146" s="5">
        <v>142</v>
      </c>
      <c r="B146" s="2"/>
      <c r="C146" s="2"/>
      <c r="D146" s="2"/>
      <c r="E146" s="2"/>
      <c r="F146" s="11"/>
      <c r="G146" s="11"/>
      <c r="H146" s="5" t="s">
        <v>250</v>
      </c>
      <c r="I146" s="10">
        <f t="shared" si="22"/>
        <v>0</v>
      </c>
      <c r="J146" s="40"/>
      <c r="K146" s="31">
        <f t="shared" si="23"/>
        <v>0</v>
      </c>
      <c r="L146" s="2">
        <f t="shared" si="24"/>
        <v>0</v>
      </c>
      <c r="M146" s="2">
        <f t="shared" si="25"/>
        <v>0</v>
      </c>
      <c r="N146" s="2">
        <f t="shared" si="26"/>
        <v>0</v>
      </c>
      <c r="O146" s="11">
        <f t="shared" si="27"/>
        <v>0</v>
      </c>
      <c r="P146" s="11">
        <f t="shared" si="28"/>
        <v>0</v>
      </c>
      <c r="Q146" s="5" t="str">
        <f t="shared" si="29"/>
        <v>euro</v>
      </c>
      <c r="R146" s="10">
        <f t="shared" si="30"/>
        <v>0</v>
      </c>
      <c r="S146" s="2"/>
      <c r="T146" s="50" t="str" cm="1">
        <f t="array" ref="T146">_xlfn.IFS(R146&gt;I146,"KO : Le montant retenu est supérieur au montant présenté. Merci de revoir la ligne de charges d'amortissement ou plafonner son montant.",I146=0,"",R146=I146,"OK",R146&lt;I146,"Montant instruit inférieur au montant présenté.")</f>
        <v/>
      </c>
      <c r="U146" s="9">
        <f t="shared" si="31"/>
        <v>0</v>
      </c>
    </row>
    <row r="147" spans="1:21" x14ac:dyDescent="0.35">
      <c r="A147" s="5">
        <v>143</v>
      </c>
      <c r="B147" s="2"/>
      <c r="C147" s="2"/>
      <c r="D147" s="2"/>
      <c r="E147" s="2"/>
      <c r="F147" s="11"/>
      <c r="G147" s="11"/>
      <c r="H147" s="5" t="s">
        <v>250</v>
      </c>
      <c r="I147" s="10">
        <f t="shared" si="22"/>
        <v>0</v>
      </c>
      <c r="J147" s="40"/>
      <c r="K147" s="31">
        <f t="shared" si="23"/>
        <v>0</v>
      </c>
      <c r="L147" s="2">
        <f t="shared" si="24"/>
        <v>0</v>
      </c>
      <c r="M147" s="2">
        <f t="shared" si="25"/>
        <v>0</v>
      </c>
      <c r="N147" s="2">
        <f t="shared" si="26"/>
        <v>0</v>
      </c>
      <c r="O147" s="11">
        <f t="shared" si="27"/>
        <v>0</v>
      </c>
      <c r="P147" s="11">
        <f t="shared" si="28"/>
        <v>0</v>
      </c>
      <c r="Q147" s="5" t="str">
        <f t="shared" si="29"/>
        <v>euro</v>
      </c>
      <c r="R147" s="10">
        <f t="shared" si="30"/>
        <v>0</v>
      </c>
      <c r="S147" s="2"/>
      <c r="T147" s="50" t="str" cm="1">
        <f t="array" ref="T147">_xlfn.IFS(R147&gt;I147,"KO : Le montant retenu est supérieur au montant présenté. Merci de revoir la ligne de charges d'amortissement ou plafonner son montant.",I147=0,"",R147=I147,"OK",R147&lt;I147,"Montant instruit inférieur au montant présenté.")</f>
        <v/>
      </c>
      <c r="U147" s="9">
        <f t="shared" si="31"/>
        <v>0</v>
      </c>
    </row>
    <row r="148" spans="1:21" x14ac:dyDescent="0.35">
      <c r="A148" s="5">
        <v>144</v>
      </c>
      <c r="B148" s="2"/>
      <c r="C148" s="2"/>
      <c r="D148" s="2"/>
      <c r="E148" s="2"/>
      <c r="F148" s="11"/>
      <c r="G148" s="11"/>
      <c r="H148" s="5" t="s">
        <v>250</v>
      </c>
      <c r="I148" s="10">
        <f t="shared" si="22"/>
        <v>0</v>
      </c>
      <c r="J148" s="40"/>
      <c r="K148" s="31">
        <f t="shared" si="23"/>
        <v>0</v>
      </c>
      <c r="L148" s="2">
        <f t="shared" si="24"/>
        <v>0</v>
      </c>
      <c r="M148" s="2">
        <f t="shared" si="25"/>
        <v>0</v>
      </c>
      <c r="N148" s="2">
        <f t="shared" si="26"/>
        <v>0</v>
      </c>
      <c r="O148" s="11">
        <f t="shared" si="27"/>
        <v>0</v>
      </c>
      <c r="P148" s="11">
        <f t="shared" si="28"/>
        <v>0</v>
      </c>
      <c r="Q148" s="5" t="str">
        <f t="shared" si="29"/>
        <v>euro</v>
      </c>
      <c r="R148" s="10">
        <f t="shared" si="30"/>
        <v>0</v>
      </c>
      <c r="S148" s="2"/>
      <c r="T148" s="50" t="str" cm="1">
        <f t="array" ref="T148">_xlfn.IFS(R148&gt;I148,"KO : Le montant retenu est supérieur au montant présenté. Merci de revoir la ligne de charges d'amortissement ou plafonner son montant.",I148=0,"",R148=I148,"OK",R148&lt;I148,"Montant instruit inférieur au montant présenté.")</f>
        <v/>
      </c>
      <c r="U148" s="9">
        <f t="shared" si="31"/>
        <v>0</v>
      </c>
    </row>
    <row r="149" spans="1:21" x14ac:dyDescent="0.35">
      <c r="A149" s="5">
        <v>145</v>
      </c>
      <c r="B149" s="2"/>
      <c r="C149" s="2"/>
      <c r="D149" s="2"/>
      <c r="E149" s="2"/>
      <c r="F149" s="11"/>
      <c r="G149" s="11"/>
      <c r="H149" s="5" t="s">
        <v>250</v>
      </c>
      <c r="I149" s="10">
        <f t="shared" si="22"/>
        <v>0</v>
      </c>
      <c r="J149" s="40"/>
      <c r="K149" s="31">
        <f t="shared" si="23"/>
        <v>0</v>
      </c>
      <c r="L149" s="2">
        <f t="shared" si="24"/>
        <v>0</v>
      </c>
      <c r="M149" s="2">
        <f t="shared" si="25"/>
        <v>0</v>
      </c>
      <c r="N149" s="2">
        <f t="shared" si="26"/>
        <v>0</v>
      </c>
      <c r="O149" s="11">
        <f t="shared" si="27"/>
        <v>0</v>
      </c>
      <c r="P149" s="11">
        <f t="shared" si="28"/>
        <v>0</v>
      </c>
      <c r="Q149" s="5" t="str">
        <f t="shared" si="29"/>
        <v>euro</v>
      </c>
      <c r="R149" s="10">
        <f t="shared" si="30"/>
        <v>0</v>
      </c>
      <c r="S149" s="2"/>
      <c r="T149" s="50" t="str" cm="1">
        <f t="array" ref="T149">_xlfn.IFS(R149&gt;I149,"KO : Le montant retenu est supérieur au montant présenté. Merci de revoir la ligne de charges d'amortissement ou plafonner son montant.",I149=0,"",R149=I149,"OK",R149&lt;I149,"Montant instruit inférieur au montant présenté.")</f>
        <v/>
      </c>
      <c r="U149" s="9">
        <f t="shared" si="31"/>
        <v>0</v>
      </c>
    </row>
    <row r="150" spans="1:21" x14ac:dyDescent="0.35">
      <c r="A150" s="5">
        <v>146</v>
      </c>
      <c r="B150" s="2"/>
      <c r="C150" s="2"/>
      <c r="D150" s="2"/>
      <c r="E150" s="2"/>
      <c r="F150" s="11"/>
      <c r="G150" s="11"/>
      <c r="H150" s="5" t="s">
        <v>250</v>
      </c>
      <c r="I150" s="10">
        <f t="shared" si="22"/>
        <v>0</v>
      </c>
      <c r="J150" s="40"/>
      <c r="K150" s="31">
        <f t="shared" si="23"/>
        <v>0</v>
      </c>
      <c r="L150" s="2">
        <f t="shared" si="24"/>
        <v>0</v>
      </c>
      <c r="M150" s="2">
        <f t="shared" si="25"/>
        <v>0</v>
      </c>
      <c r="N150" s="2">
        <f t="shared" si="26"/>
        <v>0</v>
      </c>
      <c r="O150" s="11">
        <f t="shared" si="27"/>
        <v>0</v>
      </c>
      <c r="P150" s="11">
        <f t="shared" si="28"/>
        <v>0</v>
      </c>
      <c r="Q150" s="5" t="str">
        <f t="shared" si="29"/>
        <v>euro</v>
      </c>
      <c r="R150" s="10">
        <f t="shared" si="30"/>
        <v>0</v>
      </c>
      <c r="S150" s="2"/>
      <c r="T150" s="50" t="str" cm="1">
        <f t="array" ref="T150">_xlfn.IFS(R150&gt;I150,"KO : Le montant retenu est supérieur au montant présenté. Merci de revoir la ligne de charges d'amortissement ou plafonner son montant.",I150=0,"",R150=I150,"OK",R150&lt;I150,"Montant instruit inférieur au montant présenté.")</f>
        <v/>
      </c>
      <c r="U150" s="9">
        <f t="shared" si="31"/>
        <v>0</v>
      </c>
    </row>
    <row r="151" spans="1:21" x14ac:dyDescent="0.35">
      <c r="A151" s="5">
        <v>147</v>
      </c>
      <c r="B151" s="2"/>
      <c r="C151" s="2"/>
      <c r="D151" s="2"/>
      <c r="E151" s="2"/>
      <c r="F151" s="11"/>
      <c r="G151" s="11"/>
      <c r="H151" s="5" t="s">
        <v>250</v>
      </c>
      <c r="I151" s="10">
        <f t="shared" si="22"/>
        <v>0</v>
      </c>
      <c r="J151" s="40"/>
      <c r="K151" s="31">
        <f t="shared" si="23"/>
        <v>0</v>
      </c>
      <c r="L151" s="2">
        <f t="shared" si="24"/>
        <v>0</v>
      </c>
      <c r="M151" s="2">
        <f t="shared" si="25"/>
        <v>0</v>
      </c>
      <c r="N151" s="2">
        <f t="shared" si="26"/>
        <v>0</v>
      </c>
      <c r="O151" s="11">
        <f t="shared" si="27"/>
        <v>0</v>
      </c>
      <c r="P151" s="11">
        <f t="shared" si="28"/>
        <v>0</v>
      </c>
      <c r="Q151" s="5" t="str">
        <f t="shared" si="29"/>
        <v>euro</v>
      </c>
      <c r="R151" s="10">
        <f t="shared" si="30"/>
        <v>0</v>
      </c>
      <c r="S151" s="2"/>
      <c r="T151" s="50" t="str" cm="1">
        <f t="array" ref="T151">_xlfn.IFS(R151&gt;I151,"KO : Le montant retenu est supérieur au montant présenté. Merci de revoir la ligne de charges d'amortissement ou plafonner son montant.",I151=0,"",R151=I151,"OK",R151&lt;I151,"Montant instruit inférieur au montant présenté.")</f>
        <v/>
      </c>
      <c r="U151" s="9">
        <f t="shared" si="31"/>
        <v>0</v>
      </c>
    </row>
    <row r="152" spans="1:21" x14ac:dyDescent="0.35">
      <c r="A152" s="5">
        <v>148</v>
      </c>
      <c r="B152" s="2"/>
      <c r="C152" s="2"/>
      <c r="D152" s="2"/>
      <c r="E152" s="2"/>
      <c r="F152" s="11"/>
      <c r="G152" s="11"/>
      <c r="H152" s="5" t="s">
        <v>250</v>
      </c>
      <c r="I152" s="10">
        <f t="shared" si="22"/>
        <v>0</v>
      </c>
      <c r="J152" s="40"/>
      <c r="K152" s="31">
        <f t="shared" si="23"/>
        <v>0</v>
      </c>
      <c r="L152" s="2">
        <f t="shared" si="24"/>
        <v>0</v>
      </c>
      <c r="M152" s="2">
        <f t="shared" si="25"/>
        <v>0</v>
      </c>
      <c r="N152" s="2">
        <f t="shared" si="26"/>
        <v>0</v>
      </c>
      <c r="O152" s="11">
        <f t="shared" si="27"/>
        <v>0</v>
      </c>
      <c r="P152" s="11">
        <f t="shared" si="28"/>
        <v>0</v>
      </c>
      <c r="Q152" s="5" t="str">
        <f t="shared" si="29"/>
        <v>euro</v>
      </c>
      <c r="R152" s="10">
        <f t="shared" si="30"/>
        <v>0</v>
      </c>
      <c r="S152" s="2"/>
      <c r="T152" s="50" t="str" cm="1">
        <f t="array" ref="T152">_xlfn.IFS(R152&gt;I152,"KO : Le montant retenu est supérieur au montant présenté. Merci de revoir la ligne de charges d'amortissement ou plafonner son montant.",I152=0,"",R152=I152,"OK",R152&lt;I152,"Montant instruit inférieur au montant présenté.")</f>
        <v/>
      </c>
      <c r="U152" s="9">
        <f t="shared" si="31"/>
        <v>0</v>
      </c>
    </row>
    <row r="153" spans="1:21" x14ac:dyDescent="0.35">
      <c r="A153" s="5">
        <v>149</v>
      </c>
      <c r="B153" s="2"/>
      <c r="C153" s="2"/>
      <c r="D153" s="2"/>
      <c r="E153" s="2"/>
      <c r="F153" s="11"/>
      <c r="G153" s="11"/>
      <c r="H153" s="5" t="s">
        <v>250</v>
      </c>
      <c r="I153" s="10">
        <f t="shared" si="22"/>
        <v>0</v>
      </c>
      <c r="J153" s="40"/>
      <c r="K153" s="31">
        <f t="shared" si="23"/>
        <v>0</v>
      </c>
      <c r="L153" s="2">
        <f t="shared" si="24"/>
        <v>0</v>
      </c>
      <c r="M153" s="2">
        <f t="shared" si="25"/>
        <v>0</v>
      </c>
      <c r="N153" s="2">
        <f t="shared" si="26"/>
        <v>0</v>
      </c>
      <c r="O153" s="11">
        <f t="shared" si="27"/>
        <v>0</v>
      </c>
      <c r="P153" s="11">
        <f t="shared" si="28"/>
        <v>0</v>
      </c>
      <c r="Q153" s="5" t="str">
        <f t="shared" si="29"/>
        <v>euro</v>
      </c>
      <c r="R153" s="10">
        <f t="shared" si="30"/>
        <v>0</v>
      </c>
      <c r="S153" s="2"/>
      <c r="T153" s="50" t="str" cm="1">
        <f t="array" ref="T153">_xlfn.IFS(R153&gt;I153,"KO : Le montant retenu est supérieur au montant présenté. Merci de revoir la ligne de charges d'amortissement ou plafonner son montant.",I153=0,"",R153=I153,"OK",R153&lt;I153,"Montant instruit inférieur au montant présenté.")</f>
        <v/>
      </c>
      <c r="U153" s="9">
        <f t="shared" si="31"/>
        <v>0</v>
      </c>
    </row>
    <row r="154" spans="1:21" x14ac:dyDescent="0.35">
      <c r="A154" s="5">
        <v>150</v>
      </c>
      <c r="B154" s="2"/>
      <c r="C154" s="2"/>
      <c r="D154" s="2"/>
      <c r="E154" s="2"/>
      <c r="F154" s="11"/>
      <c r="G154" s="11"/>
      <c r="H154" s="5" t="s">
        <v>250</v>
      </c>
      <c r="I154" s="10">
        <f t="shared" si="22"/>
        <v>0</v>
      </c>
      <c r="J154" s="40"/>
      <c r="K154" s="31">
        <f t="shared" si="23"/>
        <v>0</v>
      </c>
      <c r="L154" s="2">
        <f t="shared" si="24"/>
        <v>0</v>
      </c>
      <c r="M154" s="2">
        <f t="shared" si="25"/>
        <v>0</v>
      </c>
      <c r="N154" s="2">
        <f t="shared" si="26"/>
        <v>0</v>
      </c>
      <c r="O154" s="11">
        <f t="shared" si="27"/>
        <v>0</v>
      </c>
      <c r="P154" s="11">
        <f t="shared" si="28"/>
        <v>0</v>
      </c>
      <c r="Q154" s="5" t="str">
        <f t="shared" si="29"/>
        <v>euro</v>
      </c>
      <c r="R154" s="10">
        <f t="shared" si="30"/>
        <v>0</v>
      </c>
      <c r="S154" s="2"/>
      <c r="T154" s="50" t="str" cm="1">
        <f t="array" ref="T154">_xlfn.IFS(R154&gt;I154,"KO : Le montant retenu est supérieur au montant présenté. Merci de revoir la ligne de charges d'amortissement ou plafonner son montant.",I154=0,"",R154=I154,"OK",R154&lt;I154,"Montant instruit inférieur au montant présenté.")</f>
        <v/>
      </c>
      <c r="U154" s="9">
        <f t="shared" si="31"/>
        <v>0</v>
      </c>
    </row>
    <row r="155" spans="1:21" x14ac:dyDescent="0.35">
      <c r="A155" s="5">
        <v>151</v>
      </c>
      <c r="B155" s="2"/>
      <c r="C155" s="2"/>
      <c r="D155" s="2"/>
      <c r="E155" s="2"/>
      <c r="F155" s="11"/>
      <c r="G155" s="11"/>
      <c r="H155" s="5" t="s">
        <v>250</v>
      </c>
      <c r="I155" s="10">
        <f t="shared" si="22"/>
        <v>0</v>
      </c>
      <c r="J155" s="40"/>
      <c r="K155" s="31">
        <f t="shared" si="23"/>
        <v>0</v>
      </c>
      <c r="L155" s="2">
        <f t="shared" si="24"/>
        <v>0</v>
      </c>
      <c r="M155" s="2">
        <f t="shared" si="25"/>
        <v>0</v>
      </c>
      <c r="N155" s="2">
        <f t="shared" si="26"/>
        <v>0</v>
      </c>
      <c r="O155" s="11">
        <f t="shared" si="27"/>
        <v>0</v>
      </c>
      <c r="P155" s="11">
        <f t="shared" si="28"/>
        <v>0</v>
      </c>
      <c r="Q155" s="5" t="str">
        <f t="shared" si="29"/>
        <v>euro</v>
      </c>
      <c r="R155" s="10">
        <f t="shared" si="30"/>
        <v>0</v>
      </c>
      <c r="S155" s="2"/>
      <c r="T155" s="50" t="str" cm="1">
        <f t="array" ref="T155">_xlfn.IFS(R155&gt;I155,"KO : Le montant retenu est supérieur au montant présenté. Merci de revoir la ligne de charges d'amortissement ou plafonner son montant.",I155=0,"",R155=I155,"OK",R155&lt;I155,"Montant instruit inférieur au montant présenté.")</f>
        <v/>
      </c>
      <c r="U155" s="9">
        <f t="shared" si="31"/>
        <v>0</v>
      </c>
    </row>
    <row r="156" spans="1:21" x14ac:dyDescent="0.35">
      <c r="A156" s="5">
        <v>152</v>
      </c>
      <c r="B156" s="2"/>
      <c r="C156" s="2"/>
      <c r="D156" s="2"/>
      <c r="E156" s="2"/>
      <c r="F156" s="11"/>
      <c r="G156" s="11"/>
      <c r="H156" s="5" t="s">
        <v>250</v>
      </c>
      <c r="I156" s="10">
        <f t="shared" si="22"/>
        <v>0</v>
      </c>
      <c r="J156" s="40"/>
      <c r="K156" s="31">
        <f t="shared" si="23"/>
        <v>0</v>
      </c>
      <c r="L156" s="2">
        <f t="shared" si="24"/>
        <v>0</v>
      </c>
      <c r="M156" s="2">
        <f t="shared" si="25"/>
        <v>0</v>
      </c>
      <c r="N156" s="2">
        <f t="shared" si="26"/>
        <v>0</v>
      </c>
      <c r="O156" s="11">
        <f t="shared" si="27"/>
        <v>0</v>
      </c>
      <c r="P156" s="11">
        <f t="shared" si="28"/>
        <v>0</v>
      </c>
      <c r="Q156" s="5" t="str">
        <f t="shared" si="29"/>
        <v>euro</v>
      </c>
      <c r="R156" s="10">
        <f t="shared" si="30"/>
        <v>0</v>
      </c>
      <c r="S156" s="2"/>
      <c r="T156" s="50" t="str" cm="1">
        <f t="array" ref="T156">_xlfn.IFS(R156&gt;I156,"KO : Le montant retenu est supérieur au montant présenté. Merci de revoir la ligne de charges d'amortissement ou plafonner son montant.",I156=0,"",R156=I156,"OK",R156&lt;I156,"Montant instruit inférieur au montant présenté.")</f>
        <v/>
      </c>
      <c r="U156" s="9">
        <f t="shared" si="31"/>
        <v>0</v>
      </c>
    </row>
    <row r="157" spans="1:21" x14ac:dyDescent="0.35">
      <c r="A157" s="5">
        <v>153</v>
      </c>
      <c r="B157" s="2"/>
      <c r="C157" s="2"/>
      <c r="D157" s="2"/>
      <c r="E157" s="2"/>
      <c r="F157" s="11"/>
      <c r="G157" s="11"/>
      <c r="H157" s="5" t="s">
        <v>250</v>
      </c>
      <c r="I157" s="10">
        <f t="shared" si="22"/>
        <v>0</v>
      </c>
      <c r="J157" s="40"/>
      <c r="K157" s="31">
        <f t="shared" si="23"/>
        <v>0</v>
      </c>
      <c r="L157" s="2">
        <f t="shared" si="24"/>
        <v>0</v>
      </c>
      <c r="M157" s="2">
        <f t="shared" si="25"/>
        <v>0</v>
      </c>
      <c r="N157" s="2">
        <f t="shared" si="26"/>
        <v>0</v>
      </c>
      <c r="O157" s="11">
        <f t="shared" si="27"/>
        <v>0</v>
      </c>
      <c r="P157" s="11">
        <f t="shared" si="28"/>
        <v>0</v>
      </c>
      <c r="Q157" s="5" t="str">
        <f t="shared" si="29"/>
        <v>euro</v>
      </c>
      <c r="R157" s="10">
        <f t="shared" si="30"/>
        <v>0</v>
      </c>
      <c r="S157" s="2"/>
      <c r="T157" s="50" t="str" cm="1">
        <f t="array" ref="T157">_xlfn.IFS(R157&gt;I157,"KO : Le montant retenu est supérieur au montant présenté. Merci de revoir la ligne de charges d'amortissement ou plafonner son montant.",I157=0,"",R157=I157,"OK",R157&lt;I157,"Montant instruit inférieur au montant présenté.")</f>
        <v/>
      </c>
      <c r="U157" s="9">
        <f t="shared" si="31"/>
        <v>0</v>
      </c>
    </row>
    <row r="158" spans="1:21" x14ac:dyDescent="0.35">
      <c r="A158" s="5">
        <v>154</v>
      </c>
      <c r="B158" s="2"/>
      <c r="C158" s="2"/>
      <c r="D158" s="2"/>
      <c r="E158" s="2"/>
      <c r="F158" s="11"/>
      <c r="G158" s="11"/>
      <c r="H158" s="5" t="s">
        <v>250</v>
      </c>
      <c r="I158" s="10">
        <f t="shared" si="22"/>
        <v>0</v>
      </c>
      <c r="J158" s="40"/>
      <c r="K158" s="31">
        <f t="shared" si="23"/>
        <v>0</v>
      </c>
      <c r="L158" s="2">
        <f t="shared" si="24"/>
        <v>0</v>
      </c>
      <c r="M158" s="2">
        <f t="shared" si="25"/>
        <v>0</v>
      </c>
      <c r="N158" s="2">
        <f t="shared" si="26"/>
        <v>0</v>
      </c>
      <c r="O158" s="11">
        <f t="shared" si="27"/>
        <v>0</v>
      </c>
      <c r="P158" s="11">
        <f t="shared" si="28"/>
        <v>0</v>
      </c>
      <c r="Q158" s="5" t="str">
        <f t="shared" si="29"/>
        <v>euro</v>
      </c>
      <c r="R158" s="10">
        <f t="shared" si="30"/>
        <v>0</v>
      </c>
      <c r="S158" s="2"/>
      <c r="T158" s="50" t="str" cm="1">
        <f t="array" ref="T158">_xlfn.IFS(R158&gt;I158,"KO : Le montant retenu est supérieur au montant présenté. Merci de revoir la ligne de charges d'amortissement ou plafonner son montant.",I158=0,"",R158=I158,"OK",R158&lt;I158,"Montant instruit inférieur au montant présenté.")</f>
        <v/>
      </c>
      <c r="U158" s="9">
        <f t="shared" si="31"/>
        <v>0</v>
      </c>
    </row>
    <row r="159" spans="1:21" x14ac:dyDescent="0.35">
      <c r="A159" s="5">
        <v>155</v>
      </c>
      <c r="B159" s="2"/>
      <c r="C159" s="2"/>
      <c r="D159" s="2"/>
      <c r="E159" s="2"/>
      <c r="F159" s="11"/>
      <c r="G159" s="11"/>
      <c r="H159" s="5" t="s">
        <v>250</v>
      </c>
      <c r="I159" s="10">
        <f t="shared" si="22"/>
        <v>0</v>
      </c>
      <c r="J159" s="40"/>
      <c r="K159" s="31">
        <f t="shared" si="23"/>
        <v>0</v>
      </c>
      <c r="L159" s="2">
        <f t="shared" si="24"/>
        <v>0</v>
      </c>
      <c r="M159" s="2">
        <f t="shared" si="25"/>
        <v>0</v>
      </c>
      <c r="N159" s="2">
        <f t="shared" si="26"/>
        <v>0</v>
      </c>
      <c r="O159" s="11">
        <f t="shared" si="27"/>
        <v>0</v>
      </c>
      <c r="P159" s="11">
        <f t="shared" si="28"/>
        <v>0</v>
      </c>
      <c r="Q159" s="5" t="str">
        <f t="shared" si="29"/>
        <v>euro</v>
      </c>
      <c r="R159" s="10">
        <f t="shared" si="30"/>
        <v>0</v>
      </c>
      <c r="S159" s="2"/>
      <c r="T159" s="50" t="str" cm="1">
        <f t="array" ref="T159">_xlfn.IFS(R159&gt;I159,"KO : Le montant retenu est supérieur au montant présenté. Merci de revoir la ligne de charges d'amortissement ou plafonner son montant.",I159=0,"",R159=I159,"OK",R159&lt;I159,"Montant instruit inférieur au montant présenté.")</f>
        <v/>
      </c>
      <c r="U159" s="9">
        <f t="shared" si="31"/>
        <v>0</v>
      </c>
    </row>
    <row r="160" spans="1:21" x14ac:dyDescent="0.35">
      <c r="A160" s="5">
        <v>156</v>
      </c>
      <c r="B160" s="2"/>
      <c r="C160" s="2"/>
      <c r="D160" s="2"/>
      <c r="E160" s="2"/>
      <c r="F160" s="11"/>
      <c r="G160" s="11"/>
      <c r="H160" s="5" t="s">
        <v>250</v>
      </c>
      <c r="I160" s="10">
        <f t="shared" si="22"/>
        <v>0</v>
      </c>
      <c r="J160" s="40"/>
      <c r="K160" s="31">
        <f t="shared" si="23"/>
        <v>0</v>
      </c>
      <c r="L160" s="2">
        <f t="shared" si="24"/>
        <v>0</v>
      </c>
      <c r="M160" s="2">
        <f t="shared" si="25"/>
        <v>0</v>
      </c>
      <c r="N160" s="2">
        <f t="shared" si="26"/>
        <v>0</v>
      </c>
      <c r="O160" s="11">
        <f t="shared" si="27"/>
        <v>0</v>
      </c>
      <c r="P160" s="11">
        <f t="shared" si="28"/>
        <v>0</v>
      </c>
      <c r="Q160" s="5" t="str">
        <f t="shared" si="29"/>
        <v>euro</v>
      </c>
      <c r="R160" s="10">
        <f t="shared" si="30"/>
        <v>0</v>
      </c>
      <c r="S160" s="2"/>
      <c r="T160" s="50" t="str" cm="1">
        <f t="array" ref="T160">_xlfn.IFS(R160&gt;I160,"KO : Le montant retenu est supérieur au montant présenté. Merci de revoir la ligne de charges d'amortissement ou plafonner son montant.",I160=0,"",R160=I160,"OK",R160&lt;I160,"Montant instruit inférieur au montant présenté.")</f>
        <v/>
      </c>
      <c r="U160" s="9">
        <f t="shared" si="31"/>
        <v>0</v>
      </c>
    </row>
    <row r="161" spans="1:21" x14ac:dyDescent="0.35">
      <c r="A161" s="5">
        <v>157</v>
      </c>
      <c r="B161" s="2"/>
      <c r="C161" s="2"/>
      <c r="D161" s="2"/>
      <c r="E161" s="2"/>
      <c r="F161" s="11"/>
      <c r="G161" s="11"/>
      <c r="H161" s="5" t="s">
        <v>250</v>
      </c>
      <c r="I161" s="10">
        <f t="shared" si="22"/>
        <v>0</v>
      </c>
      <c r="J161" s="40"/>
      <c r="K161" s="31">
        <f t="shared" si="23"/>
        <v>0</v>
      </c>
      <c r="L161" s="2">
        <f t="shared" si="24"/>
        <v>0</v>
      </c>
      <c r="M161" s="2">
        <f t="shared" si="25"/>
        <v>0</v>
      </c>
      <c r="N161" s="2">
        <f t="shared" si="26"/>
        <v>0</v>
      </c>
      <c r="O161" s="11">
        <f t="shared" si="27"/>
        <v>0</v>
      </c>
      <c r="P161" s="11">
        <f t="shared" si="28"/>
        <v>0</v>
      </c>
      <c r="Q161" s="5" t="str">
        <f t="shared" si="29"/>
        <v>euro</v>
      </c>
      <c r="R161" s="10">
        <f t="shared" si="30"/>
        <v>0</v>
      </c>
      <c r="S161" s="2"/>
      <c r="T161" s="50" t="str" cm="1">
        <f t="array" ref="T161">_xlfn.IFS(R161&gt;I161,"KO : Le montant retenu est supérieur au montant présenté. Merci de revoir la ligne de charges d'amortissement ou plafonner son montant.",I161=0,"",R161=I161,"OK",R161&lt;I161,"Montant instruit inférieur au montant présenté.")</f>
        <v/>
      </c>
      <c r="U161" s="9">
        <f t="shared" si="31"/>
        <v>0</v>
      </c>
    </row>
    <row r="162" spans="1:21" x14ac:dyDescent="0.35">
      <c r="A162" s="5">
        <v>158</v>
      </c>
      <c r="B162" s="2"/>
      <c r="C162" s="2"/>
      <c r="D162" s="2"/>
      <c r="E162" s="2"/>
      <c r="F162" s="11"/>
      <c r="G162" s="11"/>
      <c r="H162" s="5" t="s">
        <v>250</v>
      </c>
      <c r="I162" s="10">
        <f t="shared" si="22"/>
        <v>0</v>
      </c>
      <c r="J162" s="40"/>
      <c r="K162" s="31">
        <f t="shared" si="23"/>
        <v>0</v>
      </c>
      <c r="L162" s="2">
        <f t="shared" si="24"/>
        <v>0</v>
      </c>
      <c r="M162" s="2">
        <f t="shared" si="25"/>
        <v>0</v>
      </c>
      <c r="N162" s="2">
        <f t="shared" si="26"/>
        <v>0</v>
      </c>
      <c r="O162" s="11">
        <f t="shared" si="27"/>
        <v>0</v>
      </c>
      <c r="P162" s="11">
        <f t="shared" si="28"/>
        <v>0</v>
      </c>
      <c r="Q162" s="5" t="str">
        <f t="shared" si="29"/>
        <v>euro</v>
      </c>
      <c r="R162" s="10">
        <f t="shared" si="30"/>
        <v>0</v>
      </c>
      <c r="S162" s="2"/>
      <c r="T162" s="50" t="str" cm="1">
        <f t="array" ref="T162">_xlfn.IFS(R162&gt;I162,"KO : Le montant retenu est supérieur au montant présenté. Merci de revoir la ligne de charges d'amortissement ou plafonner son montant.",I162=0,"",R162=I162,"OK",R162&lt;I162,"Montant instruit inférieur au montant présenté.")</f>
        <v/>
      </c>
      <c r="U162" s="9">
        <f t="shared" si="31"/>
        <v>0</v>
      </c>
    </row>
    <row r="163" spans="1:21" x14ac:dyDescent="0.35">
      <c r="A163" s="5">
        <v>159</v>
      </c>
      <c r="B163" s="2"/>
      <c r="C163" s="2"/>
      <c r="D163" s="2"/>
      <c r="E163" s="2"/>
      <c r="F163" s="11"/>
      <c r="G163" s="11"/>
      <c r="H163" s="5" t="s">
        <v>250</v>
      </c>
      <c r="I163" s="10">
        <f t="shared" si="22"/>
        <v>0</v>
      </c>
      <c r="J163" s="40"/>
      <c r="K163" s="31">
        <f t="shared" si="23"/>
        <v>0</v>
      </c>
      <c r="L163" s="2">
        <f t="shared" si="24"/>
        <v>0</v>
      </c>
      <c r="M163" s="2">
        <f t="shared" si="25"/>
        <v>0</v>
      </c>
      <c r="N163" s="2">
        <f t="shared" si="26"/>
        <v>0</v>
      </c>
      <c r="O163" s="11">
        <f t="shared" si="27"/>
        <v>0</v>
      </c>
      <c r="P163" s="11">
        <f t="shared" si="28"/>
        <v>0</v>
      </c>
      <c r="Q163" s="5" t="str">
        <f t="shared" si="29"/>
        <v>euro</v>
      </c>
      <c r="R163" s="10">
        <f t="shared" si="30"/>
        <v>0</v>
      </c>
      <c r="S163" s="2"/>
      <c r="T163" s="50" t="str" cm="1">
        <f t="array" ref="T163">_xlfn.IFS(R163&gt;I163,"KO : Le montant retenu est supérieur au montant présenté. Merci de revoir la ligne de charges d'amortissement ou plafonner son montant.",I163=0,"",R163=I163,"OK",R163&lt;I163,"Montant instruit inférieur au montant présenté.")</f>
        <v/>
      </c>
      <c r="U163" s="9">
        <f t="shared" si="31"/>
        <v>0</v>
      </c>
    </row>
    <row r="164" spans="1:21" x14ac:dyDescent="0.35">
      <c r="A164" s="5">
        <v>160</v>
      </c>
      <c r="B164" s="2"/>
      <c r="C164" s="2"/>
      <c r="D164" s="2"/>
      <c r="E164" s="2"/>
      <c r="F164" s="11"/>
      <c r="G164" s="11"/>
      <c r="H164" s="5" t="s">
        <v>250</v>
      </c>
      <c r="I164" s="10">
        <f t="shared" si="22"/>
        <v>0</v>
      </c>
      <c r="J164" s="40"/>
      <c r="K164" s="31">
        <f t="shared" si="23"/>
        <v>0</v>
      </c>
      <c r="L164" s="2">
        <f t="shared" si="24"/>
        <v>0</v>
      </c>
      <c r="M164" s="2">
        <f t="shared" si="25"/>
        <v>0</v>
      </c>
      <c r="N164" s="2">
        <f t="shared" si="26"/>
        <v>0</v>
      </c>
      <c r="O164" s="11">
        <f t="shared" si="27"/>
        <v>0</v>
      </c>
      <c r="P164" s="11">
        <f t="shared" si="28"/>
        <v>0</v>
      </c>
      <c r="Q164" s="5" t="str">
        <f t="shared" si="29"/>
        <v>euro</v>
      </c>
      <c r="R164" s="10">
        <f t="shared" si="30"/>
        <v>0</v>
      </c>
      <c r="S164" s="2"/>
      <c r="T164" s="50" t="str" cm="1">
        <f t="array" ref="T164">_xlfn.IFS(R164&gt;I164,"KO : Le montant retenu est supérieur au montant présenté. Merci de revoir la ligne de charges d'amortissement ou plafonner son montant.",I164=0,"",R164=I164,"OK",R164&lt;I164,"Montant instruit inférieur au montant présenté.")</f>
        <v/>
      </c>
      <c r="U164" s="9">
        <f t="shared" si="31"/>
        <v>0</v>
      </c>
    </row>
    <row r="165" spans="1:21" x14ac:dyDescent="0.35">
      <c r="A165" s="5">
        <v>161</v>
      </c>
      <c r="B165" s="2"/>
      <c r="C165" s="2"/>
      <c r="D165" s="2"/>
      <c r="E165" s="2"/>
      <c r="F165" s="11"/>
      <c r="G165" s="11"/>
      <c r="H165" s="5" t="s">
        <v>250</v>
      </c>
      <c r="I165" s="10">
        <f t="shared" si="22"/>
        <v>0</v>
      </c>
      <c r="J165" s="40"/>
      <c r="K165" s="31">
        <f t="shared" si="23"/>
        <v>0</v>
      </c>
      <c r="L165" s="2">
        <f t="shared" si="24"/>
        <v>0</v>
      </c>
      <c r="M165" s="2">
        <f t="shared" si="25"/>
        <v>0</v>
      </c>
      <c r="N165" s="2">
        <f t="shared" si="26"/>
        <v>0</v>
      </c>
      <c r="O165" s="11">
        <f t="shared" si="27"/>
        <v>0</v>
      </c>
      <c r="P165" s="11">
        <f t="shared" si="28"/>
        <v>0</v>
      </c>
      <c r="Q165" s="5" t="str">
        <f t="shared" si="29"/>
        <v>euro</v>
      </c>
      <c r="R165" s="10">
        <f t="shared" si="30"/>
        <v>0</v>
      </c>
      <c r="S165" s="2"/>
      <c r="T165" s="50" t="str" cm="1">
        <f t="array" ref="T165">_xlfn.IFS(R165&gt;I165,"KO : Le montant retenu est supérieur au montant présenté. Merci de revoir la ligne de charges d'amortissement ou plafonner son montant.",I165=0,"",R165=I165,"OK",R165&lt;I165,"Montant instruit inférieur au montant présenté.")</f>
        <v/>
      </c>
      <c r="U165" s="9">
        <f t="shared" si="31"/>
        <v>0</v>
      </c>
    </row>
    <row r="166" spans="1:21" x14ac:dyDescent="0.35">
      <c r="A166" s="5">
        <v>162</v>
      </c>
      <c r="B166" s="2"/>
      <c r="C166" s="2"/>
      <c r="D166" s="2"/>
      <c r="E166" s="2"/>
      <c r="F166" s="11"/>
      <c r="G166" s="11"/>
      <c r="H166" s="5" t="s">
        <v>250</v>
      </c>
      <c r="I166" s="10">
        <f t="shared" si="22"/>
        <v>0</v>
      </c>
      <c r="J166" s="40"/>
      <c r="K166" s="31">
        <f t="shared" si="23"/>
        <v>0</v>
      </c>
      <c r="L166" s="2">
        <f t="shared" si="24"/>
        <v>0</v>
      </c>
      <c r="M166" s="2">
        <f t="shared" si="25"/>
        <v>0</v>
      </c>
      <c r="N166" s="2">
        <f t="shared" si="26"/>
        <v>0</v>
      </c>
      <c r="O166" s="11">
        <f t="shared" si="27"/>
        <v>0</v>
      </c>
      <c r="P166" s="11">
        <f t="shared" si="28"/>
        <v>0</v>
      </c>
      <c r="Q166" s="5" t="str">
        <f t="shared" si="29"/>
        <v>euro</v>
      </c>
      <c r="R166" s="10">
        <f t="shared" si="30"/>
        <v>0</v>
      </c>
      <c r="S166" s="2"/>
      <c r="T166" s="50" t="str" cm="1">
        <f t="array" ref="T166">_xlfn.IFS(R166&gt;I166,"KO : Le montant retenu est supérieur au montant présenté. Merci de revoir la ligne de charges d'amortissement ou plafonner son montant.",I166=0,"",R166=I166,"OK",R166&lt;I166,"Montant instruit inférieur au montant présenté.")</f>
        <v/>
      </c>
      <c r="U166" s="9">
        <f t="shared" si="31"/>
        <v>0</v>
      </c>
    </row>
    <row r="167" spans="1:21" x14ac:dyDescent="0.35">
      <c r="A167" s="5">
        <v>163</v>
      </c>
      <c r="B167" s="2"/>
      <c r="C167" s="2"/>
      <c r="D167" s="2"/>
      <c r="E167" s="2"/>
      <c r="F167" s="11"/>
      <c r="G167" s="11"/>
      <c r="H167" s="5" t="s">
        <v>250</v>
      </c>
      <c r="I167" s="10">
        <f t="shared" si="22"/>
        <v>0</v>
      </c>
      <c r="J167" s="40"/>
      <c r="K167" s="31">
        <f t="shared" si="23"/>
        <v>0</v>
      </c>
      <c r="L167" s="2">
        <f t="shared" si="24"/>
        <v>0</v>
      </c>
      <c r="M167" s="2">
        <f t="shared" si="25"/>
        <v>0</v>
      </c>
      <c r="N167" s="2">
        <f t="shared" si="26"/>
        <v>0</v>
      </c>
      <c r="O167" s="11">
        <f t="shared" si="27"/>
        <v>0</v>
      </c>
      <c r="P167" s="11">
        <f t="shared" si="28"/>
        <v>0</v>
      </c>
      <c r="Q167" s="5" t="str">
        <f t="shared" si="29"/>
        <v>euro</v>
      </c>
      <c r="R167" s="10">
        <f t="shared" si="30"/>
        <v>0</v>
      </c>
      <c r="S167" s="2"/>
      <c r="T167" s="50" t="str" cm="1">
        <f t="array" ref="T167">_xlfn.IFS(R167&gt;I167,"KO : Le montant retenu est supérieur au montant présenté. Merci de revoir la ligne de charges d'amortissement ou plafonner son montant.",I167=0,"",R167=I167,"OK",R167&lt;I167,"Montant instruit inférieur au montant présenté.")</f>
        <v/>
      </c>
      <c r="U167" s="9">
        <f t="shared" si="31"/>
        <v>0</v>
      </c>
    </row>
    <row r="168" spans="1:21" x14ac:dyDescent="0.35">
      <c r="A168" s="5">
        <v>164</v>
      </c>
      <c r="B168" s="2"/>
      <c r="C168" s="2"/>
      <c r="D168" s="2"/>
      <c r="E168" s="2"/>
      <c r="F168" s="11"/>
      <c r="G168" s="11"/>
      <c r="H168" s="5" t="s">
        <v>250</v>
      </c>
      <c r="I168" s="10">
        <f t="shared" si="22"/>
        <v>0</v>
      </c>
      <c r="J168" s="40"/>
      <c r="K168" s="31">
        <f t="shared" si="23"/>
        <v>0</v>
      </c>
      <c r="L168" s="2">
        <f t="shared" si="24"/>
        <v>0</v>
      </c>
      <c r="M168" s="2">
        <f t="shared" si="25"/>
        <v>0</v>
      </c>
      <c r="N168" s="2">
        <f t="shared" si="26"/>
        <v>0</v>
      </c>
      <c r="O168" s="11">
        <f t="shared" si="27"/>
        <v>0</v>
      </c>
      <c r="P168" s="11">
        <f t="shared" si="28"/>
        <v>0</v>
      </c>
      <c r="Q168" s="5" t="str">
        <f t="shared" si="29"/>
        <v>euro</v>
      </c>
      <c r="R168" s="10">
        <f t="shared" si="30"/>
        <v>0</v>
      </c>
      <c r="S168" s="2"/>
      <c r="T168" s="50" t="str" cm="1">
        <f t="array" ref="T168">_xlfn.IFS(R168&gt;I168,"KO : Le montant retenu est supérieur au montant présenté. Merci de revoir la ligne de charges d'amortissement ou plafonner son montant.",I168=0,"",R168=I168,"OK",R168&lt;I168,"Montant instruit inférieur au montant présenté.")</f>
        <v/>
      </c>
      <c r="U168" s="9">
        <f t="shared" si="31"/>
        <v>0</v>
      </c>
    </row>
    <row r="169" spans="1:21" x14ac:dyDescent="0.35">
      <c r="A169" s="5">
        <v>165</v>
      </c>
      <c r="B169" s="2"/>
      <c r="C169" s="2"/>
      <c r="D169" s="2"/>
      <c r="E169" s="2"/>
      <c r="F169" s="11"/>
      <c r="G169" s="11"/>
      <c r="H169" s="5" t="s">
        <v>250</v>
      </c>
      <c r="I169" s="10">
        <f t="shared" si="22"/>
        <v>0</v>
      </c>
      <c r="J169" s="40"/>
      <c r="K169" s="31">
        <f t="shared" si="23"/>
        <v>0</v>
      </c>
      <c r="L169" s="2">
        <f t="shared" si="24"/>
        <v>0</v>
      </c>
      <c r="M169" s="2">
        <f t="shared" si="25"/>
        <v>0</v>
      </c>
      <c r="N169" s="2">
        <f t="shared" si="26"/>
        <v>0</v>
      </c>
      <c r="O169" s="11">
        <f t="shared" si="27"/>
        <v>0</v>
      </c>
      <c r="P169" s="11">
        <f t="shared" si="28"/>
        <v>0</v>
      </c>
      <c r="Q169" s="5" t="str">
        <f t="shared" si="29"/>
        <v>euro</v>
      </c>
      <c r="R169" s="10">
        <f t="shared" si="30"/>
        <v>0</v>
      </c>
      <c r="S169" s="2"/>
      <c r="T169" s="50" t="str" cm="1">
        <f t="array" ref="T169">_xlfn.IFS(R169&gt;I169,"KO : Le montant retenu est supérieur au montant présenté. Merci de revoir la ligne de charges d'amortissement ou plafonner son montant.",I169=0,"",R169=I169,"OK",R169&lt;I169,"Montant instruit inférieur au montant présenté.")</f>
        <v/>
      </c>
      <c r="U169" s="9">
        <f t="shared" si="31"/>
        <v>0</v>
      </c>
    </row>
    <row r="170" spans="1:21" x14ac:dyDescent="0.35">
      <c r="A170" s="5">
        <v>166</v>
      </c>
      <c r="B170" s="2"/>
      <c r="C170" s="2"/>
      <c r="D170" s="2"/>
      <c r="E170" s="2"/>
      <c r="F170" s="11"/>
      <c r="G170" s="11"/>
      <c r="H170" s="5" t="s">
        <v>250</v>
      </c>
      <c r="I170" s="10">
        <f t="shared" si="22"/>
        <v>0</v>
      </c>
      <c r="J170" s="40"/>
      <c r="K170" s="31">
        <f t="shared" si="23"/>
        <v>0</v>
      </c>
      <c r="L170" s="2">
        <f t="shared" si="24"/>
        <v>0</v>
      </c>
      <c r="M170" s="2">
        <f t="shared" si="25"/>
        <v>0</v>
      </c>
      <c r="N170" s="2">
        <f t="shared" si="26"/>
        <v>0</v>
      </c>
      <c r="O170" s="11">
        <f t="shared" si="27"/>
        <v>0</v>
      </c>
      <c r="P170" s="11">
        <f t="shared" si="28"/>
        <v>0</v>
      </c>
      <c r="Q170" s="5" t="str">
        <f t="shared" si="29"/>
        <v>euro</v>
      </c>
      <c r="R170" s="10">
        <f t="shared" si="30"/>
        <v>0</v>
      </c>
      <c r="S170" s="2"/>
      <c r="T170" s="50" t="str" cm="1">
        <f t="array" ref="T170">_xlfn.IFS(R170&gt;I170,"KO : Le montant retenu est supérieur au montant présenté. Merci de revoir la ligne de charges d'amortissement ou plafonner son montant.",I170=0,"",R170=I170,"OK",R170&lt;I170,"Montant instruit inférieur au montant présenté.")</f>
        <v/>
      </c>
      <c r="U170" s="9">
        <f t="shared" si="31"/>
        <v>0</v>
      </c>
    </row>
    <row r="171" spans="1:21" x14ac:dyDescent="0.35">
      <c r="A171" s="5">
        <v>167</v>
      </c>
      <c r="B171" s="2"/>
      <c r="C171" s="2"/>
      <c r="D171" s="2"/>
      <c r="E171" s="2"/>
      <c r="F171" s="11"/>
      <c r="G171" s="11"/>
      <c r="H171" s="5" t="s">
        <v>250</v>
      </c>
      <c r="I171" s="10">
        <f t="shared" si="22"/>
        <v>0</v>
      </c>
      <c r="J171" s="40"/>
      <c r="K171" s="31">
        <f t="shared" si="23"/>
        <v>0</v>
      </c>
      <c r="L171" s="2">
        <f t="shared" si="24"/>
        <v>0</v>
      </c>
      <c r="M171" s="2">
        <f t="shared" si="25"/>
        <v>0</v>
      </c>
      <c r="N171" s="2">
        <f t="shared" si="26"/>
        <v>0</v>
      </c>
      <c r="O171" s="11">
        <f t="shared" si="27"/>
        <v>0</v>
      </c>
      <c r="P171" s="11">
        <f t="shared" si="28"/>
        <v>0</v>
      </c>
      <c r="Q171" s="5" t="str">
        <f t="shared" si="29"/>
        <v>euro</v>
      </c>
      <c r="R171" s="10">
        <f t="shared" si="30"/>
        <v>0</v>
      </c>
      <c r="S171" s="2"/>
      <c r="T171" s="50" t="str" cm="1">
        <f t="array" ref="T171">_xlfn.IFS(R171&gt;I171,"KO : Le montant retenu est supérieur au montant présenté. Merci de revoir la ligne de charges d'amortissement ou plafonner son montant.",I171=0,"",R171=I171,"OK",R171&lt;I171,"Montant instruit inférieur au montant présenté.")</f>
        <v/>
      </c>
      <c r="U171" s="9">
        <f t="shared" si="31"/>
        <v>0</v>
      </c>
    </row>
    <row r="172" spans="1:21" x14ac:dyDescent="0.35">
      <c r="A172" s="5">
        <v>168</v>
      </c>
      <c r="B172" s="2"/>
      <c r="C172" s="2"/>
      <c r="D172" s="2"/>
      <c r="E172" s="2"/>
      <c r="F172" s="11"/>
      <c r="G172" s="11"/>
      <c r="H172" s="5" t="s">
        <v>250</v>
      </c>
      <c r="I172" s="10">
        <f t="shared" si="22"/>
        <v>0</v>
      </c>
      <c r="J172" s="40"/>
      <c r="K172" s="31">
        <f t="shared" si="23"/>
        <v>0</v>
      </c>
      <c r="L172" s="2">
        <f t="shared" si="24"/>
        <v>0</v>
      </c>
      <c r="M172" s="2">
        <f t="shared" si="25"/>
        <v>0</v>
      </c>
      <c r="N172" s="2">
        <f t="shared" si="26"/>
        <v>0</v>
      </c>
      <c r="O172" s="11">
        <f t="shared" si="27"/>
        <v>0</v>
      </c>
      <c r="P172" s="11">
        <f t="shared" si="28"/>
        <v>0</v>
      </c>
      <c r="Q172" s="5" t="str">
        <f t="shared" si="29"/>
        <v>euro</v>
      </c>
      <c r="R172" s="10">
        <f t="shared" si="30"/>
        <v>0</v>
      </c>
      <c r="S172" s="2"/>
      <c r="T172" s="50" t="str" cm="1">
        <f t="array" ref="T172">_xlfn.IFS(R172&gt;I172,"KO : Le montant retenu est supérieur au montant présenté. Merci de revoir la ligne de charges d'amortissement ou plafonner son montant.",I172=0,"",R172=I172,"OK",R172&lt;I172,"Montant instruit inférieur au montant présenté.")</f>
        <v/>
      </c>
      <c r="U172" s="9">
        <f t="shared" si="31"/>
        <v>0</v>
      </c>
    </row>
    <row r="173" spans="1:21" x14ac:dyDescent="0.35">
      <c r="A173" s="5">
        <v>169</v>
      </c>
      <c r="B173" s="2"/>
      <c r="C173" s="2"/>
      <c r="D173" s="2"/>
      <c r="E173" s="2"/>
      <c r="F173" s="11"/>
      <c r="G173" s="11"/>
      <c r="H173" s="5" t="s">
        <v>250</v>
      </c>
      <c r="I173" s="10">
        <f t="shared" si="22"/>
        <v>0</v>
      </c>
      <c r="J173" s="40"/>
      <c r="K173" s="31">
        <f t="shared" si="23"/>
        <v>0</v>
      </c>
      <c r="L173" s="2">
        <f t="shared" si="24"/>
        <v>0</v>
      </c>
      <c r="M173" s="2">
        <f t="shared" si="25"/>
        <v>0</v>
      </c>
      <c r="N173" s="2">
        <f t="shared" si="26"/>
        <v>0</v>
      </c>
      <c r="O173" s="11">
        <f t="shared" si="27"/>
        <v>0</v>
      </c>
      <c r="P173" s="11">
        <f t="shared" si="28"/>
        <v>0</v>
      </c>
      <c r="Q173" s="5" t="str">
        <f t="shared" si="29"/>
        <v>euro</v>
      </c>
      <c r="R173" s="10">
        <f t="shared" si="30"/>
        <v>0</v>
      </c>
      <c r="S173" s="2"/>
      <c r="T173" s="50" t="str" cm="1">
        <f t="array" ref="T173">_xlfn.IFS(R173&gt;I173,"KO : Le montant retenu est supérieur au montant présenté. Merci de revoir la ligne de charges d'amortissement ou plafonner son montant.",I173=0,"",R173=I173,"OK",R173&lt;I173,"Montant instruit inférieur au montant présenté.")</f>
        <v/>
      </c>
      <c r="U173" s="9">
        <f t="shared" si="31"/>
        <v>0</v>
      </c>
    </row>
    <row r="174" spans="1:21" x14ac:dyDescent="0.35">
      <c r="A174" s="5">
        <v>170</v>
      </c>
      <c r="B174" s="2"/>
      <c r="C174" s="2"/>
      <c r="D174" s="2"/>
      <c r="E174" s="2"/>
      <c r="F174" s="11"/>
      <c r="G174" s="11"/>
      <c r="H174" s="5" t="s">
        <v>250</v>
      </c>
      <c r="I174" s="10">
        <f t="shared" si="22"/>
        <v>0</v>
      </c>
      <c r="J174" s="40"/>
      <c r="K174" s="31">
        <f t="shared" si="23"/>
        <v>0</v>
      </c>
      <c r="L174" s="2">
        <f t="shared" si="24"/>
        <v>0</v>
      </c>
      <c r="M174" s="2">
        <f t="shared" si="25"/>
        <v>0</v>
      </c>
      <c r="N174" s="2">
        <f t="shared" si="26"/>
        <v>0</v>
      </c>
      <c r="O174" s="11">
        <f t="shared" si="27"/>
        <v>0</v>
      </c>
      <c r="P174" s="11">
        <f t="shared" si="28"/>
        <v>0</v>
      </c>
      <c r="Q174" s="5" t="str">
        <f t="shared" si="29"/>
        <v>euro</v>
      </c>
      <c r="R174" s="10">
        <f t="shared" si="30"/>
        <v>0</v>
      </c>
      <c r="S174" s="2"/>
      <c r="T174" s="50" t="str" cm="1">
        <f t="array" ref="T174">_xlfn.IFS(R174&gt;I174,"KO : Le montant retenu est supérieur au montant présenté. Merci de revoir la ligne de charges d'amortissement ou plafonner son montant.",I174=0,"",R174=I174,"OK",R174&lt;I174,"Montant instruit inférieur au montant présenté.")</f>
        <v/>
      </c>
      <c r="U174" s="9">
        <f t="shared" si="31"/>
        <v>0</v>
      </c>
    </row>
    <row r="175" spans="1:21" x14ac:dyDescent="0.35">
      <c r="A175" s="5">
        <v>171</v>
      </c>
      <c r="B175" s="2"/>
      <c r="C175" s="2"/>
      <c r="D175" s="2"/>
      <c r="E175" s="2"/>
      <c r="F175" s="11"/>
      <c r="G175" s="11"/>
      <c r="H175" s="5" t="s">
        <v>250</v>
      </c>
      <c r="I175" s="10">
        <f t="shared" si="22"/>
        <v>0</v>
      </c>
      <c r="J175" s="40"/>
      <c r="K175" s="31">
        <f t="shared" si="23"/>
        <v>0</v>
      </c>
      <c r="L175" s="2">
        <f t="shared" si="24"/>
        <v>0</v>
      </c>
      <c r="M175" s="2">
        <f t="shared" si="25"/>
        <v>0</v>
      </c>
      <c r="N175" s="2">
        <f t="shared" si="26"/>
        <v>0</v>
      </c>
      <c r="O175" s="11">
        <f t="shared" si="27"/>
        <v>0</v>
      </c>
      <c r="P175" s="11">
        <f t="shared" si="28"/>
        <v>0</v>
      </c>
      <c r="Q175" s="5" t="str">
        <f t="shared" si="29"/>
        <v>euro</v>
      </c>
      <c r="R175" s="10">
        <f t="shared" si="30"/>
        <v>0</v>
      </c>
      <c r="S175" s="2"/>
      <c r="T175" s="50" t="str" cm="1">
        <f t="array" ref="T175">_xlfn.IFS(R175&gt;I175,"KO : Le montant retenu est supérieur au montant présenté. Merci de revoir la ligne de charges d'amortissement ou plafonner son montant.",I175=0,"",R175=I175,"OK",R175&lt;I175,"Montant instruit inférieur au montant présenté.")</f>
        <v/>
      </c>
      <c r="U175" s="9">
        <f t="shared" si="31"/>
        <v>0</v>
      </c>
    </row>
    <row r="176" spans="1:21" x14ac:dyDescent="0.35">
      <c r="A176" s="5">
        <v>172</v>
      </c>
      <c r="B176" s="2"/>
      <c r="C176" s="2"/>
      <c r="D176" s="2"/>
      <c r="E176" s="2"/>
      <c r="F176" s="11"/>
      <c r="G176" s="11"/>
      <c r="H176" s="5" t="s">
        <v>250</v>
      </c>
      <c r="I176" s="10">
        <f t="shared" si="22"/>
        <v>0</v>
      </c>
      <c r="J176" s="40"/>
      <c r="K176" s="31">
        <f t="shared" si="23"/>
        <v>0</v>
      </c>
      <c r="L176" s="2">
        <f t="shared" si="24"/>
        <v>0</v>
      </c>
      <c r="M176" s="2">
        <f t="shared" si="25"/>
        <v>0</v>
      </c>
      <c r="N176" s="2">
        <f t="shared" si="26"/>
        <v>0</v>
      </c>
      <c r="O176" s="11">
        <f t="shared" si="27"/>
        <v>0</v>
      </c>
      <c r="P176" s="11">
        <f t="shared" si="28"/>
        <v>0</v>
      </c>
      <c r="Q176" s="5" t="str">
        <f t="shared" si="29"/>
        <v>euro</v>
      </c>
      <c r="R176" s="10">
        <f t="shared" si="30"/>
        <v>0</v>
      </c>
      <c r="S176" s="2"/>
      <c r="T176" s="50" t="str" cm="1">
        <f t="array" ref="T176">_xlfn.IFS(R176&gt;I176,"KO : Le montant retenu est supérieur au montant présenté. Merci de revoir la ligne de charges d'amortissement ou plafonner son montant.",I176=0,"",R176=I176,"OK",R176&lt;I176,"Montant instruit inférieur au montant présenté.")</f>
        <v/>
      </c>
      <c r="U176" s="9">
        <f t="shared" si="31"/>
        <v>0</v>
      </c>
    </row>
    <row r="177" spans="1:21" x14ac:dyDescent="0.35">
      <c r="A177" s="5">
        <v>173</v>
      </c>
      <c r="B177" s="2"/>
      <c r="C177" s="2"/>
      <c r="D177" s="2"/>
      <c r="E177" s="2"/>
      <c r="F177" s="11"/>
      <c r="G177" s="11"/>
      <c r="H177" s="5" t="s">
        <v>250</v>
      </c>
      <c r="I177" s="10">
        <f t="shared" si="22"/>
        <v>0</v>
      </c>
      <c r="J177" s="40"/>
      <c r="K177" s="31">
        <f t="shared" si="23"/>
        <v>0</v>
      </c>
      <c r="L177" s="2">
        <f t="shared" si="24"/>
        <v>0</v>
      </c>
      <c r="M177" s="2">
        <f t="shared" si="25"/>
        <v>0</v>
      </c>
      <c r="N177" s="2">
        <f t="shared" si="26"/>
        <v>0</v>
      </c>
      <c r="O177" s="11">
        <f t="shared" si="27"/>
        <v>0</v>
      </c>
      <c r="P177" s="11">
        <f t="shared" si="28"/>
        <v>0</v>
      </c>
      <c r="Q177" s="5" t="str">
        <f t="shared" si="29"/>
        <v>euro</v>
      </c>
      <c r="R177" s="10">
        <f t="shared" si="30"/>
        <v>0</v>
      </c>
      <c r="S177" s="2"/>
      <c r="T177" s="50" t="str" cm="1">
        <f t="array" ref="T177">_xlfn.IFS(R177&gt;I177,"KO : Le montant retenu est supérieur au montant présenté. Merci de revoir la ligne de charges d'amortissement ou plafonner son montant.",I177=0,"",R177=I177,"OK",R177&lt;I177,"Montant instruit inférieur au montant présenté.")</f>
        <v/>
      </c>
      <c r="U177" s="9">
        <f t="shared" si="31"/>
        <v>0</v>
      </c>
    </row>
    <row r="178" spans="1:21" x14ac:dyDescent="0.35">
      <c r="A178" s="5">
        <v>174</v>
      </c>
      <c r="B178" s="2"/>
      <c r="C178" s="2"/>
      <c r="D178" s="2"/>
      <c r="E178" s="2"/>
      <c r="F178" s="11"/>
      <c r="G178" s="11"/>
      <c r="H178" s="5" t="s">
        <v>250</v>
      </c>
      <c r="I178" s="10">
        <f t="shared" si="22"/>
        <v>0</v>
      </c>
      <c r="J178" s="40"/>
      <c r="K178" s="31">
        <f t="shared" si="23"/>
        <v>0</v>
      </c>
      <c r="L178" s="2">
        <f t="shared" si="24"/>
        <v>0</v>
      </c>
      <c r="M178" s="2">
        <f t="shared" si="25"/>
        <v>0</v>
      </c>
      <c r="N178" s="2">
        <f t="shared" si="26"/>
        <v>0</v>
      </c>
      <c r="O178" s="11">
        <f t="shared" si="27"/>
        <v>0</v>
      </c>
      <c r="P178" s="11">
        <f t="shared" si="28"/>
        <v>0</v>
      </c>
      <c r="Q178" s="5" t="str">
        <f t="shared" si="29"/>
        <v>euro</v>
      </c>
      <c r="R178" s="10">
        <f t="shared" si="30"/>
        <v>0</v>
      </c>
      <c r="S178" s="2"/>
      <c r="T178" s="50" t="str" cm="1">
        <f t="array" ref="T178">_xlfn.IFS(R178&gt;I178,"KO : Le montant retenu est supérieur au montant présenté. Merci de revoir la ligne de charges d'amortissement ou plafonner son montant.",I178=0,"",R178=I178,"OK",R178&lt;I178,"Montant instruit inférieur au montant présenté.")</f>
        <v/>
      </c>
      <c r="U178" s="9">
        <f t="shared" si="31"/>
        <v>0</v>
      </c>
    </row>
    <row r="179" spans="1:21" x14ac:dyDescent="0.35">
      <c r="A179" s="5">
        <v>175</v>
      </c>
      <c r="B179" s="2"/>
      <c r="C179" s="2"/>
      <c r="D179" s="2"/>
      <c r="E179" s="2"/>
      <c r="F179" s="11"/>
      <c r="G179" s="11"/>
      <c r="H179" s="5" t="s">
        <v>250</v>
      </c>
      <c r="I179" s="10">
        <f t="shared" si="22"/>
        <v>0</v>
      </c>
      <c r="J179" s="40"/>
      <c r="K179" s="31">
        <f t="shared" si="23"/>
        <v>0</v>
      </c>
      <c r="L179" s="2">
        <f t="shared" si="24"/>
        <v>0</v>
      </c>
      <c r="M179" s="2">
        <f t="shared" si="25"/>
        <v>0</v>
      </c>
      <c r="N179" s="2">
        <f t="shared" si="26"/>
        <v>0</v>
      </c>
      <c r="O179" s="11">
        <f t="shared" si="27"/>
        <v>0</v>
      </c>
      <c r="P179" s="11">
        <f t="shared" si="28"/>
        <v>0</v>
      </c>
      <c r="Q179" s="5" t="str">
        <f t="shared" si="29"/>
        <v>euro</v>
      </c>
      <c r="R179" s="10">
        <f t="shared" si="30"/>
        <v>0</v>
      </c>
      <c r="S179" s="2"/>
      <c r="T179" s="50" t="str" cm="1">
        <f t="array" ref="T179">_xlfn.IFS(R179&gt;I179,"KO : Le montant retenu est supérieur au montant présenté. Merci de revoir la ligne de charges d'amortissement ou plafonner son montant.",I179=0,"",R179=I179,"OK",R179&lt;I179,"Montant instruit inférieur au montant présenté.")</f>
        <v/>
      </c>
      <c r="U179" s="9">
        <f t="shared" si="31"/>
        <v>0</v>
      </c>
    </row>
    <row r="180" spans="1:21" x14ac:dyDescent="0.35">
      <c r="A180" s="5">
        <v>176</v>
      </c>
      <c r="B180" s="2"/>
      <c r="C180" s="2"/>
      <c r="D180" s="2"/>
      <c r="E180" s="2"/>
      <c r="F180" s="11"/>
      <c r="G180" s="11"/>
      <c r="H180" s="5" t="s">
        <v>250</v>
      </c>
      <c r="I180" s="10">
        <f t="shared" si="22"/>
        <v>0</v>
      </c>
      <c r="J180" s="40"/>
      <c r="K180" s="31">
        <f t="shared" si="23"/>
        <v>0</v>
      </c>
      <c r="L180" s="2">
        <f t="shared" si="24"/>
        <v>0</v>
      </c>
      <c r="M180" s="2">
        <f t="shared" si="25"/>
        <v>0</v>
      </c>
      <c r="N180" s="2">
        <f t="shared" si="26"/>
        <v>0</v>
      </c>
      <c r="O180" s="11">
        <f t="shared" si="27"/>
        <v>0</v>
      </c>
      <c r="P180" s="11">
        <f t="shared" si="28"/>
        <v>0</v>
      </c>
      <c r="Q180" s="5" t="str">
        <f t="shared" si="29"/>
        <v>euro</v>
      </c>
      <c r="R180" s="10">
        <f t="shared" si="30"/>
        <v>0</v>
      </c>
      <c r="S180" s="2"/>
      <c r="T180" s="50" t="str" cm="1">
        <f t="array" ref="T180">_xlfn.IFS(R180&gt;I180,"KO : Le montant retenu est supérieur au montant présenté. Merci de revoir la ligne de charges d'amortissement ou plafonner son montant.",I180=0,"",R180=I180,"OK",R180&lt;I180,"Montant instruit inférieur au montant présenté.")</f>
        <v/>
      </c>
      <c r="U180" s="9">
        <f t="shared" si="31"/>
        <v>0</v>
      </c>
    </row>
    <row r="181" spans="1:21" x14ac:dyDescent="0.35">
      <c r="A181" s="5">
        <v>177</v>
      </c>
      <c r="B181" s="2"/>
      <c r="C181" s="2"/>
      <c r="D181" s="2"/>
      <c r="E181" s="2"/>
      <c r="F181" s="11"/>
      <c r="G181" s="11"/>
      <c r="H181" s="5" t="s">
        <v>250</v>
      </c>
      <c r="I181" s="10">
        <f t="shared" si="22"/>
        <v>0</v>
      </c>
      <c r="J181" s="40"/>
      <c r="K181" s="31">
        <f t="shared" si="23"/>
        <v>0</v>
      </c>
      <c r="L181" s="2">
        <f t="shared" si="24"/>
        <v>0</v>
      </c>
      <c r="M181" s="2">
        <f t="shared" si="25"/>
        <v>0</v>
      </c>
      <c r="N181" s="2">
        <f t="shared" si="26"/>
        <v>0</v>
      </c>
      <c r="O181" s="11">
        <f t="shared" si="27"/>
        <v>0</v>
      </c>
      <c r="P181" s="11">
        <f t="shared" si="28"/>
        <v>0</v>
      </c>
      <c r="Q181" s="5" t="str">
        <f t="shared" si="29"/>
        <v>euro</v>
      </c>
      <c r="R181" s="10">
        <f t="shared" si="30"/>
        <v>0</v>
      </c>
      <c r="S181" s="2"/>
      <c r="T181" s="50" t="str" cm="1">
        <f t="array" ref="T181">_xlfn.IFS(R181&gt;I181,"KO : Le montant retenu est supérieur au montant présenté. Merci de revoir la ligne de charges d'amortissement ou plafonner son montant.",I181=0,"",R181=I181,"OK",R181&lt;I181,"Montant instruit inférieur au montant présenté.")</f>
        <v/>
      </c>
      <c r="U181" s="9">
        <f t="shared" si="31"/>
        <v>0</v>
      </c>
    </row>
    <row r="182" spans="1:21" x14ac:dyDescent="0.35">
      <c r="A182" s="5">
        <v>178</v>
      </c>
      <c r="B182" s="2"/>
      <c r="C182" s="2"/>
      <c r="D182" s="2"/>
      <c r="E182" s="2"/>
      <c r="F182" s="11"/>
      <c r="G182" s="11"/>
      <c r="H182" s="5" t="s">
        <v>250</v>
      </c>
      <c r="I182" s="10">
        <f t="shared" si="22"/>
        <v>0</v>
      </c>
      <c r="J182" s="40"/>
      <c r="K182" s="31">
        <f t="shared" si="23"/>
        <v>0</v>
      </c>
      <c r="L182" s="2">
        <f t="shared" si="24"/>
        <v>0</v>
      </c>
      <c r="M182" s="2">
        <f t="shared" si="25"/>
        <v>0</v>
      </c>
      <c r="N182" s="2">
        <f t="shared" si="26"/>
        <v>0</v>
      </c>
      <c r="O182" s="11">
        <f t="shared" si="27"/>
        <v>0</v>
      </c>
      <c r="P182" s="11">
        <f t="shared" si="28"/>
        <v>0</v>
      </c>
      <c r="Q182" s="5" t="str">
        <f t="shared" si="29"/>
        <v>euro</v>
      </c>
      <c r="R182" s="10">
        <f t="shared" si="30"/>
        <v>0</v>
      </c>
      <c r="S182" s="2"/>
      <c r="T182" s="50" t="str" cm="1">
        <f t="array" ref="T182">_xlfn.IFS(R182&gt;I182,"KO : Le montant retenu est supérieur au montant présenté. Merci de revoir la ligne de charges d'amortissement ou plafonner son montant.",I182=0,"",R182=I182,"OK",R182&lt;I182,"Montant instruit inférieur au montant présenté.")</f>
        <v/>
      </c>
      <c r="U182" s="9">
        <f t="shared" si="31"/>
        <v>0</v>
      </c>
    </row>
    <row r="183" spans="1:21" x14ac:dyDescent="0.35">
      <c r="A183" s="5">
        <v>179</v>
      </c>
      <c r="B183" s="2"/>
      <c r="C183" s="2"/>
      <c r="D183" s="2"/>
      <c r="E183" s="2"/>
      <c r="F183" s="11"/>
      <c r="G183" s="11"/>
      <c r="H183" s="5" t="s">
        <v>250</v>
      </c>
      <c r="I183" s="10">
        <f t="shared" si="22"/>
        <v>0</v>
      </c>
      <c r="J183" s="40"/>
      <c r="K183" s="31">
        <f t="shared" si="23"/>
        <v>0</v>
      </c>
      <c r="L183" s="2">
        <f t="shared" si="24"/>
        <v>0</v>
      </c>
      <c r="M183" s="2">
        <f t="shared" si="25"/>
        <v>0</v>
      </c>
      <c r="N183" s="2">
        <f t="shared" si="26"/>
        <v>0</v>
      </c>
      <c r="O183" s="11">
        <f t="shared" si="27"/>
        <v>0</v>
      </c>
      <c r="P183" s="11">
        <f t="shared" si="28"/>
        <v>0</v>
      </c>
      <c r="Q183" s="5" t="str">
        <f t="shared" si="29"/>
        <v>euro</v>
      </c>
      <c r="R183" s="10">
        <f t="shared" si="30"/>
        <v>0</v>
      </c>
      <c r="S183" s="2"/>
      <c r="T183" s="50" t="str" cm="1">
        <f t="array" ref="T183">_xlfn.IFS(R183&gt;I183,"KO : Le montant retenu est supérieur au montant présenté. Merci de revoir la ligne de charges d'amortissement ou plafonner son montant.",I183=0,"",R183=I183,"OK",R183&lt;I183,"Montant instruit inférieur au montant présenté.")</f>
        <v/>
      </c>
      <c r="U183" s="9">
        <f t="shared" si="31"/>
        <v>0</v>
      </c>
    </row>
    <row r="184" spans="1:21" x14ac:dyDescent="0.35">
      <c r="A184" s="5">
        <v>180</v>
      </c>
      <c r="B184" s="2"/>
      <c r="C184" s="2"/>
      <c r="D184" s="2"/>
      <c r="E184" s="2"/>
      <c r="F184" s="11"/>
      <c r="G184" s="11"/>
      <c r="H184" s="5" t="s">
        <v>250</v>
      </c>
      <c r="I184" s="10">
        <f t="shared" si="22"/>
        <v>0</v>
      </c>
      <c r="J184" s="40"/>
      <c r="K184" s="31">
        <f t="shared" si="23"/>
        <v>0</v>
      </c>
      <c r="L184" s="2">
        <f t="shared" si="24"/>
        <v>0</v>
      </c>
      <c r="M184" s="2">
        <f t="shared" si="25"/>
        <v>0</v>
      </c>
      <c r="N184" s="2">
        <f t="shared" si="26"/>
        <v>0</v>
      </c>
      <c r="O184" s="11">
        <f t="shared" si="27"/>
        <v>0</v>
      </c>
      <c r="P184" s="11">
        <f t="shared" si="28"/>
        <v>0</v>
      </c>
      <c r="Q184" s="5" t="str">
        <f t="shared" si="29"/>
        <v>euro</v>
      </c>
      <c r="R184" s="10">
        <f t="shared" si="30"/>
        <v>0</v>
      </c>
      <c r="S184" s="2"/>
      <c r="T184" s="50" t="str" cm="1">
        <f t="array" ref="T184">_xlfn.IFS(R184&gt;I184,"KO : Le montant retenu est supérieur au montant présenté. Merci de revoir la ligne de charges d'amortissement ou plafonner son montant.",I184=0,"",R184=I184,"OK",R184&lt;I184,"Montant instruit inférieur au montant présenté.")</f>
        <v/>
      </c>
      <c r="U184" s="9">
        <f t="shared" si="31"/>
        <v>0</v>
      </c>
    </row>
    <row r="185" spans="1:21" x14ac:dyDescent="0.35">
      <c r="A185" s="5">
        <v>181</v>
      </c>
      <c r="B185" s="2"/>
      <c r="C185" s="2"/>
      <c r="D185" s="2"/>
      <c r="E185" s="2"/>
      <c r="F185" s="11"/>
      <c r="G185" s="11"/>
      <c r="H185" s="5" t="s">
        <v>250</v>
      </c>
      <c r="I185" s="10">
        <f t="shared" si="22"/>
        <v>0</v>
      </c>
      <c r="J185" s="40"/>
      <c r="K185" s="31">
        <f t="shared" si="23"/>
        <v>0</v>
      </c>
      <c r="L185" s="2">
        <f t="shared" si="24"/>
        <v>0</v>
      </c>
      <c r="M185" s="2">
        <f t="shared" si="25"/>
        <v>0</v>
      </c>
      <c r="N185" s="2">
        <f t="shared" si="26"/>
        <v>0</v>
      </c>
      <c r="O185" s="11">
        <f t="shared" si="27"/>
        <v>0</v>
      </c>
      <c r="P185" s="11">
        <f t="shared" si="28"/>
        <v>0</v>
      </c>
      <c r="Q185" s="5" t="str">
        <f t="shared" si="29"/>
        <v>euro</v>
      </c>
      <c r="R185" s="10">
        <f t="shared" si="30"/>
        <v>0</v>
      </c>
      <c r="S185" s="2"/>
      <c r="T185" s="50" t="str" cm="1">
        <f t="array" ref="T185">_xlfn.IFS(R185&gt;I185,"KO : Le montant retenu est supérieur au montant présenté. Merci de revoir la ligne de charges d'amortissement ou plafonner son montant.",I185=0,"",R185=I185,"OK",R185&lt;I185,"Montant instruit inférieur au montant présenté.")</f>
        <v/>
      </c>
      <c r="U185" s="9">
        <f t="shared" si="31"/>
        <v>0</v>
      </c>
    </row>
    <row r="186" spans="1:21" x14ac:dyDescent="0.35">
      <c r="A186" s="5">
        <v>182</v>
      </c>
      <c r="B186" s="2"/>
      <c r="C186" s="2"/>
      <c r="D186" s="2"/>
      <c r="E186" s="2"/>
      <c r="F186" s="11"/>
      <c r="G186" s="11"/>
      <c r="H186" s="5" t="s">
        <v>250</v>
      </c>
      <c r="I186" s="10">
        <f t="shared" si="22"/>
        <v>0</v>
      </c>
      <c r="J186" s="40"/>
      <c r="K186" s="31">
        <f t="shared" si="23"/>
        <v>0</v>
      </c>
      <c r="L186" s="2">
        <f t="shared" si="24"/>
        <v>0</v>
      </c>
      <c r="M186" s="2">
        <f t="shared" si="25"/>
        <v>0</v>
      </c>
      <c r="N186" s="2">
        <f t="shared" si="26"/>
        <v>0</v>
      </c>
      <c r="O186" s="11">
        <f t="shared" si="27"/>
        <v>0</v>
      </c>
      <c r="P186" s="11">
        <f t="shared" si="28"/>
        <v>0</v>
      </c>
      <c r="Q186" s="5" t="str">
        <f t="shared" si="29"/>
        <v>euro</v>
      </c>
      <c r="R186" s="10">
        <f t="shared" si="30"/>
        <v>0</v>
      </c>
      <c r="S186" s="2"/>
      <c r="T186" s="50" t="str" cm="1">
        <f t="array" ref="T186">_xlfn.IFS(R186&gt;I186,"KO : Le montant retenu est supérieur au montant présenté. Merci de revoir la ligne de charges d'amortissement ou plafonner son montant.",I186=0,"",R186=I186,"OK",R186&lt;I186,"Montant instruit inférieur au montant présenté.")</f>
        <v/>
      </c>
      <c r="U186" s="9">
        <f t="shared" si="31"/>
        <v>0</v>
      </c>
    </row>
    <row r="187" spans="1:21" x14ac:dyDescent="0.35">
      <c r="A187" s="5">
        <v>183</v>
      </c>
      <c r="B187" s="2"/>
      <c r="C187" s="2"/>
      <c r="D187" s="2"/>
      <c r="E187" s="2"/>
      <c r="F187" s="11"/>
      <c r="G187" s="11"/>
      <c r="H187" s="5" t="s">
        <v>250</v>
      </c>
      <c r="I187" s="10">
        <f t="shared" si="22"/>
        <v>0</v>
      </c>
      <c r="J187" s="40"/>
      <c r="K187" s="31">
        <f t="shared" si="23"/>
        <v>0</v>
      </c>
      <c r="L187" s="2">
        <f t="shared" si="24"/>
        <v>0</v>
      </c>
      <c r="M187" s="2">
        <f t="shared" si="25"/>
        <v>0</v>
      </c>
      <c r="N187" s="2">
        <f t="shared" si="26"/>
        <v>0</v>
      </c>
      <c r="O187" s="11">
        <f t="shared" si="27"/>
        <v>0</v>
      </c>
      <c r="P187" s="11">
        <f t="shared" si="28"/>
        <v>0</v>
      </c>
      <c r="Q187" s="5" t="str">
        <f t="shared" si="29"/>
        <v>euro</v>
      </c>
      <c r="R187" s="10">
        <f t="shared" si="30"/>
        <v>0</v>
      </c>
      <c r="S187" s="2"/>
      <c r="T187" s="50" t="str" cm="1">
        <f t="array" ref="T187">_xlfn.IFS(R187&gt;I187,"KO : Le montant retenu est supérieur au montant présenté. Merci de revoir la ligne de charges d'amortissement ou plafonner son montant.",I187=0,"",R187=I187,"OK",R187&lt;I187,"Montant instruit inférieur au montant présenté.")</f>
        <v/>
      </c>
      <c r="U187" s="9">
        <f t="shared" si="31"/>
        <v>0</v>
      </c>
    </row>
    <row r="188" spans="1:21" x14ac:dyDescent="0.35">
      <c r="A188" s="5">
        <v>184</v>
      </c>
      <c r="B188" s="2"/>
      <c r="C188" s="2"/>
      <c r="D188" s="2"/>
      <c r="E188" s="2"/>
      <c r="F188" s="11"/>
      <c r="G188" s="11"/>
      <c r="H188" s="5" t="s">
        <v>250</v>
      </c>
      <c r="I188" s="10">
        <f t="shared" si="22"/>
        <v>0</v>
      </c>
      <c r="J188" s="40"/>
      <c r="K188" s="31">
        <f t="shared" si="23"/>
        <v>0</v>
      </c>
      <c r="L188" s="2">
        <f t="shared" si="24"/>
        <v>0</v>
      </c>
      <c r="M188" s="2">
        <f t="shared" si="25"/>
        <v>0</v>
      </c>
      <c r="N188" s="2">
        <f t="shared" si="26"/>
        <v>0</v>
      </c>
      <c r="O188" s="11">
        <f t="shared" si="27"/>
        <v>0</v>
      </c>
      <c r="P188" s="11">
        <f t="shared" si="28"/>
        <v>0</v>
      </c>
      <c r="Q188" s="5" t="str">
        <f t="shared" si="29"/>
        <v>euro</v>
      </c>
      <c r="R188" s="10">
        <f t="shared" si="30"/>
        <v>0</v>
      </c>
      <c r="S188" s="2"/>
      <c r="T188" s="50" t="str" cm="1">
        <f t="array" ref="T188">_xlfn.IFS(R188&gt;I188,"KO : Le montant retenu est supérieur au montant présenté. Merci de revoir la ligne de charges d'amortissement ou plafonner son montant.",I188=0,"",R188=I188,"OK",R188&lt;I188,"Montant instruit inférieur au montant présenté.")</f>
        <v/>
      </c>
      <c r="U188" s="9">
        <f t="shared" si="31"/>
        <v>0</v>
      </c>
    </row>
    <row r="189" spans="1:21" x14ac:dyDescent="0.35">
      <c r="A189" s="5">
        <v>185</v>
      </c>
      <c r="B189" s="2"/>
      <c r="C189" s="2"/>
      <c r="D189" s="2"/>
      <c r="E189" s="2"/>
      <c r="F189" s="11"/>
      <c r="G189" s="11"/>
      <c r="H189" s="5" t="s">
        <v>250</v>
      </c>
      <c r="I189" s="10">
        <f t="shared" si="22"/>
        <v>0</v>
      </c>
      <c r="J189" s="40"/>
      <c r="K189" s="31">
        <f t="shared" si="23"/>
        <v>0</v>
      </c>
      <c r="L189" s="2">
        <f t="shared" si="24"/>
        <v>0</v>
      </c>
      <c r="M189" s="2">
        <f t="shared" si="25"/>
        <v>0</v>
      </c>
      <c r="N189" s="2">
        <f t="shared" si="26"/>
        <v>0</v>
      </c>
      <c r="O189" s="11">
        <f t="shared" si="27"/>
        <v>0</v>
      </c>
      <c r="P189" s="11">
        <f t="shared" si="28"/>
        <v>0</v>
      </c>
      <c r="Q189" s="5" t="str">
        <f t="shared" si="29"/>
        <v>euro</v>
      </c>
      <c r="R189" s="10">
        <f t="shared" si="30"/>
        <v>0</v>
      </c>
      <c r="S189" s="2"/>
      <c r="T189" s="50" t="str" cm="1">
        <f t="array" ref="T189">_xlfn.IFS(R189&gt;I189,"KO : Le montant retenu est supérieur au montant présenté. Merci de revoir la ligne de charges d'amortissement ou plafonner son montant.",I189=0,"",R189=I189,"OK",R189&lt;I189,"Montant instruit inférieur au montant présenté.")</f>
        <v/>
      </c>
      <c r="U189" s="9">
        <f t="shared" si="31"/>
        <v>0</v>
      </c>
    </row>
    <row r="190" spans="1:21" x14ac:dyDescent="0.35">
      <c r="A190" s="5">
        <v>186</v>
      </c>
      <c r="B190" s="2"/>
      <c r="C190" s="2"/>
      <c r="D190" s="2"/>
      <c r="E190" s="2"/>
      <c r="F190" s="11"/>
      <c r="G190" s="11"/>
      <c r="H190" s="5" t="s">
        <v>250</v>
      </c>
      <c r="I190" s="10">
        <f t="shared" si="22"/>
        <v>0</v>
      </c>
      <c r="J190" s="40"/>
      <c r="K190" s="31">
        <f t="shared" si="23"/>
        <v>0</v>
      </c>
      <c r="L190" s="2">
        <f t="shared" si="24"/>
        <v>0</v>
      </c>
      <c r="M190" s="2">
        <f t="shared" si="25"/>
        <v>0</v>
      </c>
      <c r="N190" s="2">
        <f t="shared" si="26"/>
        <v>0</v>
      </c>
      <c r="O190" s="11">
        <f t="shared" si="27"/>
        <v>0</v>
      </c>
      <c r="P190" s="11">
        <f t="shared" si="28"/>
        <v>0</v>
      </c>
      <c r="Q190" s="5" t="str">
        <f t="shared" si="29"/>
        <v>euro</v>
      </c>
      <c r="R190" s="10">
        <f t="shared" si="30"/>
        <v>0</v>
      </c>
      <c r="S190" s="2"/>
      <c r="T190" s="50" t="str" cm="1">
        <f t="array" ref="T190">_xlfn.IFS(R190&gt;I190,"KO : Le montant retenu est supérieur au montant présenté. Merci de revoir la ligne de charges d'amortissement ou plafonner son montant.",I190=0,"",R190=I190,"OK",R190&lt;I190,"Montant instruit inférieur au montant présenté.")</f>
        <v/>
      </c>
      <c r="U190" s="9">
        <f t="shared" si="31"/>
        <v>0</v>
      </c>
    </row>
    <row r="191" spans="1:21" x14ac:dyDescent="0.35">
      <c r="A191" s="5">
        <v>187</v>
      </c>
      <c r="B191" s="2"/>
      <c r="C191" s="2"/>
      <c r="D191" s="2"/>
      <c r="E191" s="2"/>
      <c r="F191" s="11"/>
      <c r="G191" s="11"/>
      <c r="H191" s="5" t="s">
        <v>250</v>
      </c>
      <c r="I191" s="10">
        <f t="shared" si="22"/>
        <v>0</v>
      </c>
      <c r="J191" s="40"/>
      <c r="K191" s="31">
        <f t="shared" si="23"/>
        <v>0</v>
      </c>
      <c r="L191" s="2">
        <f t="shared" si="24"/>
        <v>0</v>
      </c>
      <c r="M191" s="2">
        <f t="shared" si="25"/>
        <v>0</v>
      </c>
      <c r="N191" s="2">
        <f t="shared" si="26"/>
        <v>0</v>
      </c>
      <c r="O191" s="11">
        <f t="shared" si="27"/>
        <v>0</v>
      </c>
      <c r="P191" s="11">
        <f t="shared" si="28"/>
        <v>0</v>
      </c>
      <c r="Q191" s="5" t="str">
        <f t="shared" si="29"/>
        <v>euro</v>
      </c>
      <c r="R191" s="10">
        <f t="shared" si="30"/>
        <v>0</v>
      </c>
      <c r="S191" s="2"/>
      <c r="T191" s="50" t="str" cm="1">
        <f t="array" ref="T191">_xlfn.IFS(R191&gt;I191,"KO : Le montant retenu est supérieur au montant présenté. Merci de revoir la ligne de charges d'amortissement ou plafonner son montant.",I191=0,"",R191=I191,"OK",R191&lt;I191,"Montant instruit inférieur au montant présenté.")</f>
        <v/>
      </c>
      <c r="U191" s="9">
        <f t="shared" si="31"/>
        <v>0</v>
      </c>
    </row>
    <row r="192" spans="1:21" x14ac:dyDescent="0.35">
      <c r="A192" s="5">
        <v>188</v>
      </c>
      <c r="B192" s="2"/>
      <c r="C192" s="2"/>
      <c r="D192" s="2"/>
      <c r="E192" s="2"/>
      <c r="F192" s="11"/>
      <c r="G192" s="11"/>
      <c r="H192" s="5" t="s">
        <v>250</v>
      </c>
      <c r="I192" s="10">
        <f t="shared" si="22"/>
        <v>0</v>
      </c>
      <c r="J192" s="40"/>
      <c r="K192" s="31">
        <f t="shared" si="23"/>
        <v>0</v>
      </c>
      <c r="L192" s="2">
        <f t="shared" si="24"/>
        <v>0</v>
      </c>
      <c r="M192" s="2">
        <f t="shared" si="25"/>
        <v>0</v>
      </c>
      <c r="N192" s="2">
        <f t="shared" si="26"/>
        <v>0</v>
      </c>
      <c r="O192" s="11">
        <f t="shared" si="27"/>
        <v>0</v>
      </c>
      <c r="P192" s="11">
        <f t="shared" si="28"/>
        <v>0</v>
      </c>
      <c r="Q192" s="5" t="str">
        <f t="shared" si="29"/>
        <v>euro</v>
      </c>
      <c r="R192" s="10">
        <f t="shared" si="30"/>
        <v>0</v>
      </c>
      <c r="S192" s="2"/>
      <c r="T192" s="50" t="str" cm="1">
        <f t="array" ref="T192">_xlfn.IFS(R192&gt;I192,"KO : Le montant retenu est supérieur au montant présenté. Merci de revoir la ligne de charges d'amortissement ou plafonner son montant.",I192=0,"",R192=I192,"OK",R192&lt;I192,"Montant instruit inférieur au montant présenté.")</f>
        <v/>
      </c>
      <c r="U192" s="9">
        <f t="shared" si="31"/>
        <v>0</v>
      </c>
    </row>
    <row r="193" spans="1:21" x14ac:dyDescent="0.35">
      <c r="A193" s="5">
        <v>189</v>
      </c>
      <c r="B193" s="2"/>
      <c r="C193" s="2"/>
      <c r="D193" s="2"/>
      <c r="E193" s="2"/>
      <c r="F193" s="11"/>
      <c r="G193" s="11"/>
      <c r="H193" s="5" t="s">
        <v>250</v>
      </c>
      <c r="I193" s="10">
        <f t="shared" si="22"/>
        <v>0</v>
      </c>
      <c r="J193" s="40"/>
      <c r="K193" s="31">
        <f t="shared" si="23"/>
        <v>0</v>
      </c>
      <c r="L193" s="2">
        <f t="shared" si="24"/>
        <v>0</v>
      </c>
      <c r="M193" s="2">
        <f t="shared" si="25"/>
        <v>0</v>
      </c>
      <c r="N193" s="2">
        <f t="shared" si="26"/>
        <v>0</v>
      </c>
      <c r="O193" s="11">
        <f t="shared" si="27"/>
        <v>0</v>
      </c>
      <c r="P193" s="11">
        <f t="shared" si="28"/>
        <v>0</v>
      </c>
      <c r="Q193" s="5" t="str">
        <f t="shared" si="29"/>
        <v>euro</v>
      </c>
      <c r="R193" s="10">
        <f t="shared" si="30"/>
        <v>0</v>
      </c>
      <c r="S193" s="2"/>
      <c r="T193" s="50" t="str" cm="1">
        <f t="array" ref="T193">_xlfn.IFS(R193&gt;I193,"KO : Le montant retenu est supérieur au montant présenté. Merci de revoir la ligne de charges d'amortissement ou plafonner son montant.",I193=0,"",R193=I193,"OK",R193&lt;I193,"Montant instruit inférieur au montant présenté.")</f>
        <v/>
      </c>
      <c r="U193" s="9">
        <f t="shared" si="31"/>
        <v>0</v>
      </c>
    </row>
    <row r="194" spans="1:21" x14ac:dyDescent="0.35">
      <c r="A194" s="5">
        <v>190</v>
      </c>
      <c r="B194" s="2"/>
      <c r="C194" s="2"/>
      <c r="D194" s="2"/>
      <c r="E194" s="2"/>
      <c r="F194" s="11"/>
      <c r="G194" s="11"/>
      <c r="H194" s="5" t="s">
        <v>250</v>
      </c>
      <c r="I194" s="10">
        <f t="shared" si="22"/>
        <v>0</v>
      </c>
      <c r="J194" s="40"/>
      <c r="K194" s="31">
        <f t="shared" si="23"/>
        <v>0</v>
      </c>
      <c r="L194" s="2">
        <f t="shared" si="24"/>
        <v>0</v>
      </c>
      <c r="M194" s="2">
        <f t="shared" si="25"/>
        <v>0</v>
      </c>
      <c r="N194" s="2">
        <f t="shared" si="26"/>
        <v>0</v>
      </c>
      <c r="O194" s="11">
        <f t="shared" si="27"/>
        <v>0</v>
      </c>
      <c r="P194" s="11">
        <f t="shared" si="28"/>
        <v>0</v>
      </c>
      <c r="Q194" s="5" t="str">
        <f t="shared" si="29"/>
        <v>euro</v>
      </c>
      <c r="R194" s="10">
        <f t="shared" si="30"/>
        <v>0</v>
      </c>
      <c r="S194" s="2"/>
      <c r="T194" s="50" t="str" cm="1">
        <f t="array" ref="T194">_xlfn.IFS(R194&gt;I194,"KO : Le montant retenu est supérieur au montant présenté. Merci de revoir la ligne de charges d'amortissement ou plafonner son montant.",I194=0,"",R194=I194,"OK",R194&lt;I194,"Montant instruit inférieur au montant présenté.")</f>
        <v/>
      </c>
      <c r="U194" s="9">
        <f t="shared" si="31"/>
        <v>0</v>
      </c>
    </row>
    <row r="195" spans="1:21" x14ac:dyDescent="0.35">
      <c r="A195" s="5">
        <v>191</v>
      </c>
      <c r="B195" s="2"/>
      <c r="C195" s="2"/>
      <c r="D195" s="2"/>
      <c r="E195" s="2"/>
      <c r="F195" s="11"/>
      <c r="G195" s="11"/>
      <c r="H195" s="5" t="s">
        <v>250</v>
      </c>
      <c r="I195" s="10">
        <f t="shared" si="22"/>
        <v>0</v>
      </c>
      <c r="J195" s="40"/>
      <c r="K195" s="31">
        <f t="shared" si="23"/>
        <v>0</v>
      </c>
      <c r="L195" s="2">
        <f t="shared" si="24"/>
        <v>0</v>
      </c>
      <c r="M195" s="2">
        <f t="shared" si="25"/>
        <v>0</v>
      </c>
      <c r="N195" s="2">
        <f t="shared" si="26"/>
        <v>0</v>
      </c>
      <c r="O195" s="11">
        <f t="shared" si="27"/>
        <v>0</v>
      </c>
      <c r="P195" s="11">
        <f t="shared" si="28"/>
        <v>0</v>
      </c>
      <c r="Q195" s="5" t="str">
        <f t="shared" si="29"/>
        <v>euro</v>
      </c>
      <c r="R195" s="10">
        <f t="shared" si="30"/>
        <v>0</v>
      </c>
      <c r="S195" s="2"/>
      <c r="T195" s="50" t="str" cm="1">
        <f t="array" ref="T195">_xlfn.IFS(R195&gt;I195,"KO : Le montant retenu est supérieur au montant présenté. Merci de revoir la ligne de charges d'amortissement ou plafonner son montant.",I195=0,"",R195=I195,"OK",R195&lt;I195,"Montant instruit inférieur au montant présenté.")</f>
        <v/>
      </c>
      <c r="U195" s="9">
        <f t="shared" si="31"/>
        <v>0</v>
      </c>
    </row>
    <row r="196" spans="1:21" x14ac:dyDescent="0.35">
      <c r="A196" s="5">
        <v>192</v>
      </c>
      <c r="B196" s="2"/>
      <c r="C196" s="2"/>
      <c r="D196" s="2"/>
      <c r="E196" s="2"/>
      <c r="F196" s="11"/>
      <c r="G196" s="11"/>
      <c r="H196" s="5" t="s">
        <v>250</v>
      </c>
      <c r="I196" s="10">
        <f t="shared" si="22"/>
        <v>0</v>
      </c>
      <c r="J196" s="40"/>
      <c r="K196" s="31">
        <f t="shared" si="23"/>
        <v>0</v>
      </c>
      <c r="L196" s="2">
        <f t="shared" si="24"/>
        <v>0</v>
      </c>
      <c r="M196" s="2">
        <f t="shared" si="25"/>
        <v>0</v>
      </c>
      <c r="N196" s="2">
        <f t="shared" si="26"/>
        <v>0</v>
      </c>
      <c r="O196" s="11">
        <f t="shared" si="27"/>
        <v>0</v>
      </c>
      <c r="P196" s="11">
        <f t="shared" si="28"/>
        <v>0</v>
      </c>
      <c r="Q196" s="5" t="str">
        <f t="shared" si="29"/>
        <v>euro</v>
      </c>
      <c r="R196" s="10">
        <f t="shared" si="30"/>
        <v>0</v>
      </c>
      <c r="S196" s="2"/>
      <c r="T196" s="50" t="str" cm="1">
        <f t="array" ref="T196">_xlfn.IFS(R196&gt;I196,"KO : Le montant retenu est supérieur au montant présenté. Merci de revoir la ligne de charges d'amortissement ou plafonner son montant.",I196=0,"",R196=I196,"OK",R196&lt;I196,"Montant instruit inférieur au montant présenté.")</f>
        <v/>
      </c>
      <c r="U196" s="9">
        <f t="shared" si="31"/>
        <v>0</v>
      </c>
    </row>
    <row r="197" spans="1:21" x14ac:dyDescent="0.35">
      <c r="A197" s="5">
        <v>193</v>
      </c>
      <c r="B197" s="2"/>
      <c r="C197" s="2"/>
      <c r="D197" s="2"/>
      <c r="E197" s="2"/>
      <c r="F197" s="11"/>
      <c r="G197" s="11"/>
      <c r="H197" s="5" t="s">
        <v>250</v>
      </c>
      <c r="I197" s="10">
        <f t="shared" ref="I197:I260" si="32">G197*F197</f>
        <v>0</v>
      </c>
      <c r="J197" s="40"/>
      <c r="K197" s="31">
        <f t="shared" si="23"/>
        <v>0</v>
      </c>
      <c r="L197" s="2">
        <f t="shared" si="24"/>
        <v>0</v>
      </c>
      <c r="M197" s="2">
        <f t="shared" si="25"/>
        <v>0</v>
      </c>
      <c r="N197" s="2">
        <f t="shared" si="26"/>
        <v>0</v>
      </c>
      <c r="O197" s="11">
        <f t="shared" si="27"/>
        <v>0</v>
      </c>
      <c r="P197" s="11">
        <f t="shared" si="28"/>
        <v>0</v>
      </c>
      <c r="Q197" s="5" t="str">
        <f t="shared" si="29"/>
        <v>euro</v>
      </c>
      <c r="R197" s="10">
        <f t="shared" si="30"/>
        <v>0</v>
      </c>
      <c r="S197" s="2"/>
      <c r="T197" s="50" t="str" cm="1">
        <f t="array" ref="T197">_xlfn.IFS(R197&gt;I197,"KO : Le montant retenu est supérieur au montant présenté. Merci de revoir la ligne de charges d'amortissement ou plafonner son montant.",I197=0,"",R197=I197,"OK",R197&lt;I197,"Montant instruit inférieur au montant présenté.")</f>
        <v/>
      </c>
      <c r="U197" s="9">
        <f t="shared" si="31"/>
        <v>0</v>
      </c>
    </row>
    <row r="198" spans="1:21" x14ac:dyDescent="0.35">
      <c r="A198" s="5">
        <v>194</v>
      </c>
      <c r="B198" s="2"/>
      <c r="C198" s="2"/>
      <c r="D198" s="2"/>
      <c r="E198" s="2"/>
      <c r="F198" s="11"/>
      <c r="G198" s="11"/>
      <c r="H198" s="5" t="s">
        <v>250</v>
      </c>
      <c r="I198" s="10">
        <f t="shared" si="32"/>
        <v>0</v>
      </c>
      <c r="J198" s="40"/>
      <c r="K198" s="31">
        <f t="shared" ref="K198:K261" si="33">B198</f>
        <v>0</v>
      </c>
      <c r="L198" s="2">
        <f t="shared" ref="L198:L261" si="34">C198</f>
        <v>0</v>
      </c>
      <c r="M198" s="2">
        <f t="shared" ref="M198:M261" si="35">D198</f>
        <v>0</v>
      </c>
      <c r="N198" s="2">
        <f t="shared" ref="N198:N261" si="36">E198</f>
        <v>0</v>
      </c>
      <c r="O198" s="11">
        <f t="shared" ref="O198:O261" si="37">F198</f>
        <v>0</v>
      </c>
      <c r="P198" s="11">
        <f t="shared" ref="P198:P261" si="38">G198</f>
        <v>0</v>
      </c>
      <c r="Q198" s="5" t="str">
        <f t="shared" ref="Q198:Q261" si="39">H198</f>
        <v>euro</v>
      </c>
      <c r="R198" s="10">
        <f t="shared" ref="R198:R261" si="40">O198*P198</f>
        <v>0</v>
      </c>
      <c r="S198" s="2"/>
      <c r="T198" s="50" t="str" cm="1">
        <f t="array" ref="T198">_xlfn.IFS(R198&gt;I198,"KO : Le montant retenu est supérieur au montant présenté. Merci de revoir la ligne de charges d'amortissement ou plafonner son montant.",I198=0,"",R198=I198,"OK",R198&lt;I198,"Montant instruit inférieur au montant présenté.")</f>
        <v/>
      </c>
      <c r="U198" s="9">
        <f t="shared" ref="U198:U261" si="41">I198-R198</f>
        <v>0</v>
      </c>
    </row>
    <row r="199" spans="1:21" x14ac:dyDescent="0.35">
      <c r="A199" s="5">
        <v>195</v>
      </c>
      <c r="B199" s="2"/>
      <c r="C199" s="2"/>
      <c r="D199" s="2"/>
      <c r="E199" s="2"/>
      <c r="F199" s="11"/>
      <c r="G199" s="11"/>
      <c r="H199" s="5" t="s">
        <v>250</v>
      </c>
      <c r="I199" s="10">
        <f t="shared" si="32"/>
        <v>0</v>
      </c>
      <c r="J199" s="40"/>
      <c r="K199" s="31">
        <f t="shared" si="33"/>
        <v>0</v>
      </c>
      <c r="L199" s="2">
        <f t="shared" si="34"/>
        <v>0</v>
      </c>
      <c r="M199" s="2">
        <f t="shared" si="35"/>
        <v>0</v>
      </c>
      <c r="N199" s="2">
        <f t="shared" si="36"/>
        <v>0</v>
      </c>
      <c r="O199" s="11">
        <f t="shared" si="37"/>
        <v>0</v>
      </c>
      <c r="P199" s="11">
        <f t="shared" si="38"/>
        <v>0</v>
      </c>
      <c r="Q199" s="5" t="str">
        <f t="shared" si="39"/>
        <v>euro</v>
      </c>
      <c r="R199" s="10">
        <f t="shared" si="40"/>
        <v>0</v>
      </c>
      <c r="S199" s="2"/>
      <c r="T199" s="50" t="str" cm="1">
        <f t="array" ref="T199">_xlfn.IFS(R199&gt;I199,"KO : Le montant retenu est supérieur au montant présenté. Merci de revoir la ligne de charges d'amortissement ou plafonner son montant.",I199=0,"",R199=I199,"OK",R199&lt;I199,"Montant instruit inférieur au montant présenté.")</f>
        <v/>
      </c>
      <c r="U199" s="9">
        <f t="shared" si="41"/>
        <v>0</v>
      </c>
    </row>
    <row r="200" spans="1:21" x14ac:dyDescent="0.35">
      <c r="A200" s="5">
        <v>196</v>
      </c>
      <c r="B200" s="2"/>
      <c r="C200" s="2"/>
      <c r="D200" s="2"/>
      <c r="E200" s="2"/>
      <c r="F200" s="11"/>
      <c r="G200" s="11"/>
      <c r="H200" s="5" t="s">
        <v>250</v>
      </c>
      <c r="I200" s="10">
        <f t="shared" si="32"/>
        <v>0</v>
      </c>
      <c r="J200" s="40"/>
      <c r="K200" s="31">
        <f t="shared" si="33"/>
        <v>0</v>
      </c>
      <c r="L200" s="2">
        <f t="shared" si="34"/>
        <v>0</v>
      </c>
      <c r="M200" s="2">
        <f t="shared" si="35"/>
        <v>0</v>
      </c>
      <c r="N200" s="2">
        <f t="shared" si="36"/>
        <v>0</v>
      </c>
      <c r="O200" s="11">
        <f t="shared" si="37"/>
        <v>0</v>
      </c>
      <c r="P200" s="11">
        <f t="shared" si="38"/>
        <v>0</v>
      </c>
      <c r="Q200" s="5" t="str">
        <f t="shared" si="39"/>
        <v>euro</v>
      </c>
      <c r="R200" s="10">
        <f t="shared" si="40"/>
        <v>0</v>
      </c>
      <c r="S200" s="2"/>
      <c r="T200" s="50" t="str" cm="1">
        <f t="array" ref="T200">_xlfn.IFS(R200&gt;I200,"KO : Le montant retenu est supérieur au montant présenté. Merci de revoir la ligne de charges d'amortissement ou plafonner son montant.",I200=0,"",R200=I200,"OK",R200&lt;I200,"Montant instruit inférieur au montant présenté.")</f>
        <v/>
      </c>
      <c r="U200" s="9">
        <f t="shared" si="41"/>
        <v>0</v>
      </c>
    </row>
    <row r="201" spans="1:21" x14ac:dyDescent="0.35">
      <c r="A201" s="5">
        <v>197</v>
      </c>
      <c r="B201" s="2"/>
      <c r="C201" s="2"/>
      <c r="D201" s="2"/>
      <c r="E201" s="2"/>
      <c r="F201" s="11"/>
      <c r="G201" s="11"/>
      <c r="H201" s="5" t="s">
        <v>250</v>
      </c>
      <c r="I201" s="10">
        <f t="shared" si="32"/>
        <v>0</v>
      </c>
      <c r="J201" s="40"/>
      <c r="K201" s="31">
        <f t="shared" si="33"/>
        <v>0</v>
      </c>
      <c r="L201" s="2">
        <f t="shared" si="34"/>
        <v>0</v>
      </c>
      <c r="M201" s="2">
        <f t="shared" si="35"/>
        <v>0</v>
      </c>
      <c r="N201" s="2">
        <f t="shared" si="36"/>
        <v>0</v>
      </c>
      <c r="O201" s="11">
        <f t="shared" si="37"/>
        <v>0</v>
      </c>
      <c r="P201" s="11">
        <f t="shared" si="38"/>
        <v>0</v>
      </c>
      <c r="Q201" s="5" t="str">
        <f t="shared" si="39"/>
        <v>euro</v>
      </c>
      <c r="R201" s="10">
        <f t="shared" si="40"/>
        <v>0</v>
      </c>
      <c r="S201" s="2"/>
      <c r="T201" s="50" t="str" cm="1">
        <f t="array" ref="T201">_xlfn.IFS(R201&gt;I201,"KO : Le montant retenu est supérieur au montant présenté. Merci de revoir la ligne de charges d'amortissement ou plafonner son montant.",I201=0,"",R201=I201,"OK",R201&lt;I201,"Montant instruit inférieur au montant présenté.")</f>
        <v/>
      </c>
      <c r="U201" s="9">
        <f t="shared" si="41"/>
        <v>0</v>
      </c>
    </row>
    <row r="202" spans="1:21" x14ac:dyDescent="0.35">
      <c r="A202" s="5">
        <v>198</v>
      </c>
      <c r="B202" s="2"/>
      <c r="C202" s="2"/>
      <c r="D202" s="2"/>
      <c r="E202" s="2"/>
      <c r="F202" s="11"/>
      <c r="G202" s="11"/>
      <c r="H202" s="5" t="s">
        <v>250</v>
      </c>
      <c r="I202" s="10">
        <f t="shared" si="32"/>
        <v>0</v>
      </c>
      <c r="J202" s="40"/>
      <c r="K202" s="31">
        <f t="shared" si="33"/>
        <v>0</v>
      </c>
      <c r="L202" s="2">
        <f t="shared" si="34"/>
        <v>0</v>
      </c>
      <c r="M202" s="2">
        <f t="shared" si="35"/>
        <v>0</v>
      </c>
      <c r="N202" s="2">
        <f t="shared" si="36"/>
        <v>0</v>
      </c>
      <c r="O202" s="11">
        <f t="shared" si="37"/>
        <v>0</v>
      </c>
      <c r="P202" s="11">
        <f t="shared" si="38"/>
        <v>0</v>
      </c>
      <c r="Q202" s="5" t="str">
        <f t="shared" si="39"/>
        <v>euro</v>
      </c>
      <c r="R202" s="10">
        <f t="shared" si="40"/>
        <v>0</v>
      </c>
      <c r="S202" s="2"/>
      <c r="T202" s="50" t="str" cm="1">
        <f t="array" ref="T202">_xlfn.IFS(R202&gt;I202,"KO : Le montant retenu est supérieur au montant présenté. Merci de revoir la ligne de charges d'amortissement ou plafonner son montant.",I202=0,"",R202=I202,"OK",R202&lt;I202,"Montant instruit inférieur au montant présenté.")</f>
        <v/>
      </c>
      <c r="U202" s="9">
        <f t="shared" si="41"/>
        <v>0</v>
      </c>
    </row>
    <row r="203" spans="1:21" x14ac:dyDescent="0.35">
      <c r="A203" s="5">
        <v>199</v>
      </c>
      <c r="B203" s="2"/>
      <c r="C203" s="2"/>
      <c r="D203" s="2"/>
      <c r="E203" s="2"/>
      <c r="F203" s="11"/>
      <c r="G203" s="11"/>
      <c r="H203" s="5" t="s">
        <v>250</v>
      </c>
      <c r="I203" s="10">
        <f t="shared" si="32"/>
        <v>0</v>
      </c>
      <c r="J203" s="40"/>
      <c r="K203" s="31">
        <f t="shared" si="33"/>
        <v>0</v>
      </c>
      <c r="L203" s="2">
        <f t="shared" si="34"/>
        <v>0</v>
      </c>
      <c r="M203" s="2">
        <f t="shared" si="35"/>
        <v>0</v>
      </c>
      <c r="N203" s="2">
        <f t="shared" si="36"/>
        <v>0</v>
      </c>
      <c r="O203" s="11">
        <f t="shared" si="37"/>
        <v>0</v>
      </c>
      <c r="P203" s="11">
        <f t="shared" si="38"/>
        <v>0</v>
      </c>
      <c r="Q203" s="5" t="str">
        <f t="shared" si="39"/>
        <v>euro</v>
      </c>
      <c r="R203" s="10">
        <f t="shared" si="40"/>
        <v>0</v>
      </c>
      <c r="S203" s="2"/>
      <c r="T203" s="50" t="str" cm="1">
        <f t="array" ref="T203">_xlfn.IFS(R203&gt;I203,"KO : Le montant retenu est supérieur au montant présenté. Merci de revoir la ligne de charges d'amortissement ou plafonner son montant.",I203=0,"",R203=I203,"OK",R203&lt;I203,"Montant instruit inférieur au montant présenté.")</f>
        <v/>
      </c>
      <c r="U203" s="9">
        <f t="shared" si="41"/>
        <v>0</v>
      </c>
    </row>
    <row r="204" spans="1:21" x14ac:dyDescent="0.35">
      <c r="A204" s="5">
        <v>200</v>
      </c>
      <c r="B204" s="2"/>
      <c r="C204" s="2"/>
      <c r="D204" s="2"/>
      <c r="E204" s="2"/>
      <c r="F204" s="11"/>
      <c r="G204" s="11"/>
      <c r="H204" s="5" t="s">
        <v>250</v>
      </c>
      <c r="I204" s="10">
        <f t="shared" si="32"/>
        <v>0</v>
      </c>
      <c r="J204" s="40"/>
      <c r="K204" s="31">
        <f t="shared" si="33"/>
        <v>0</v>
      </c>
      <c r="L204" s="2">
        <f t="shared" si="34"/>
        <v>0</v>
      </c>
      <c r="M204" s="2">
        <f t="shared" si="35"/>
        <v>0</v>
      </c>
      <c r="N204" s="2">
        <f t="shared" si="36"/>
        <v>0</v>
      </c>
      <c r="O204" s="11">
        <f t="shared" si="37"/>
        <v>0</v>
      </c>
      <c r="P204" s="11">
        <f t="shared" si="38"/>
        <v>0</v>
      </c>
      <c r="Q204" s="5" t="str">
        <f t="shared" si="39"/>
        <v>euro</v>
      </c>
      <c r="R204" s="10">
        <f t="shared" si="40"/>
        <v>0</v>
      </c>
      <c r="S204" s="2"/>
      <c r="T204" s="50" t="str" cm="1">
        <f t="array" ref="T204">_xlfn.IFS(R204&gt;I204,"KO : Le montant retenu est supérieur au montant présenté. Merci de revoir la ligne de charges d'amortissement ou plafonner son montant.",I204=0,"",R204=I204,"OK",R204&lt;I204,"Montant instruit inférieur au montant présenté.")</f>
        <v/>
      </c>
      <c r="U204" s="9">
        <f t="shared" si="41"/>
        <v>0</v>
      </c>
    </row>
    <row r="205" spans="1:21" x14ac:dyDescent="0.35">
      <c r="A205" s="5">
        <v>201</v>
      </c>
      <c r="B205" s="2"/>
      <c r="C205" s="2"/>
      <c r="D205" s="2"/>
      <c r="E205" s="2"/>
      <c r="F205" s="11"/>
      <c r="G205" s="11"/>
      <c r="H205" s="5" t="s">
        <v>250</v>
      </c>
      <c r="I205" s="10">
        <f t="shared" si="32"/>
        <v>0</v>
      </c>
      <c r="J205" s="40"/>
      <c r="K205" s="31">
        <f t="shared" si="33"/>
        <v>0</v>
      </c>
      <c r="L205" s="2">
        <f t="shared" si="34"/>
        <v>0</v>
      </c>
      <c r="M205" s="2">
        <f t="shared" si="35"/>
        <v>0</v>
      </c>
      <c r="N205" s="2">
        <f t="shared" si="36"/>
        <v>0</v>
      </c>
      <c r="O205" s="11">
        <f t="shared" si="37"/>
        <v>0</v>
      </c>
      <c r="P205" s="11">
        <f t="shared" si="38"/>
        <v>0</v>
      </c>
      <c r="Q205" s="5" t="str">
        <f t="shared" si="39"/>
        <v>euro</v>
      </c>
      <c r="R205" s="10">
        <f t="shared" si="40"/>
        <v>0</v>
      </c>
      <c r="S205" s="2"/>
      <c r="T205" s="50" t="str" cm="1">
        <f t="array" ref="T205">_xlfn.IFS(R205&gt;I205,"KO : Le montant retenu est supérieur au montant présenté. Merci de revoir la ligne de charges d'amortissement ou plafonner son montant.",I205=0,"",R205=I205,"OK",R205&lt;I205,"Montant instruit inférieur au montant présenté.")</f>
        <v/>
      </c>
      <c r="U205" s="9">
        <f t="shared" si="41"/>
        <v>0</v>
      </c>
    </row>
    <row r="206" spans="1:21" x14ac:dyDescent="0.35">
      <c r="A206" s="5">
        <v>202</v>
      </c>
      <c r="B206" s="2"/>
      <c r="C206" s="2"/>
      <c r="D206" s="2"/>
      <c r="E206" s="2"/>
      <c r="F206" s="11"/>
      <c r="G206" s="11"/>
      <c r="H206" s="5" t="s">
        <v>250</v>
      </c>
      <c r="I206" s="10">
        <f t="shared" si="32"/>
        <v>0</v>
      </c>
      <c r="J206" s="40"/>
      <c r="K206" s="31">
        <f t="shared" si="33"/>
        <v>0</v>
      </c>
      <c r="L206" s="2">
        <f t="shared" si="34"/>
        <v>0</v>
      </c>
      <c r="M206" s="2">
        <f t="shared" si="35"/>
        <v>0</v>
      </c>
      <c r="N206" s="2">
        <f t="shared" si="36"/>
        <v>0</v>
      </c>
      <c r="O206" s="11">
        <f t="shared" si="37"/>
        <v>0</v>
      </c>
      <c r="P206" s="11">
        <f t="shared" si="38"/>
        <v>0</v>
      </c>
      <c r="Q206" s="5" t="str">
        <f t="shared" si="39"/>
        <v>euro</v>
      </c>
      <c r="R206" s="10">
        <f t="shared" si="40"/>
        <v>0</v>
      </c>
      <c r="S206" s="2"/>
      <c r="T206" s="50" t="str" cm="1">
        <f t="array" ref="T206">_xlfn.IFS(R206&gt;I206,"KO : Le montant retenu est supérieur au montant présenté. Merci de revoir la ligne de charges d'amortissement ou plafonner son montant.",I206=0,"",R206=I206,"OK",R206&lt;I206,"Montant instruit inférieur au montant présenté.")</f>
        <v/>
      </c>
      <c r="U206" s="9">
        <f t="shared" si="41"/>
        <v>0</v>
      </c>
    </row>
    <row r="207" spans="1:21" x14ac:dyDescent="0.35">
      <c r="A207" s="5">
        <v>203</v>
      </c>
      <c r="B207" s="2"/>
      <c r="C207" s="2"/>
      <c r="D207" s="2"/>
      <c r="E207" s="2"/>
      <c r="F207" s="11"/>
      <c r="G207" s="11"/>
      <c r="H207" s="5" t="s">
        <v>250</v>
      </c>
      <c r="I207" s="10">
        <f t="shared" si="32"/>
        <v>0</v>
      </c>
      <c r="J207" s="40"/>
      <c r="K207" s="31">
        <f t="shared" si="33"/>
        <v>0</v>
      </c>
      <c r="L207" s="2">
        <f t="shared" si="34"/>
        <v>0</v>
      </c>
      <c r="M207" s="2">
        <f t="shared" si="35"/>
        <v>0</v>
      </c>
      <c r="N207" s="2">
        <f t="shared" si="36"/>
        <v>0</v>
      </c>
      <c r="O207" s="11">
        <f t="shared" si="37"/>
        <v>0</v>
      </c>
      <c r="P207" s="11">
        <f t="shared" si="38"/>
        <v>0</v>
      </c>
      <c r="Q207" s="5" t="str">
        <f t="shared" si="39"/>
        <v>euro</v>
      </c>
      <c r="R207" s="10">
        <f t="shared" si="40"/>
        <v>0</v>
      </c>
      <c r="S207" s="2"/>
      <c r="T207" s="50" t="str" cm="1">
        <f t="array" ref="T207">_xlfn.IFS(R207&gt;I207,"KO : Le montant retenu est supérieur au montant présenté. Merci de revoir la ligne de charges d'amortissement ou plafonner son montant.",I207=0,"",R207=I207,"OK",R207&lt;I207,"Montant instruit inférieur au montant présenté.")</f>
        <v/>
      </c>
      <c r="U207" s="9">
        <f t="shared" si="41"/>
        <v>0</v>
      </c>
    </row>
    <row r="208" spans="1:21" x14ac:dyDescent="0.35">
      <c r="A208" s="5">
        <v>204</v>
      </c>
      <c r="B208" s="2"/>
      <c r="C208" s="2"/>
      <c r="D208" s="2"/>
      <c r="E208" s="2"/>
      <c r="F208" s="11"/>
      <c r="G208" s="11"/>
      <c r="H208" s="5" t="s">
        <v>250</v>
      </c>
      <c r="I208" s="10">
        <f t="shared" si="32"/>
        <v>0</v>
      </c>
      <c r="J208" s="40"/>
      <c r="K208" s="31">
        <f t="shared" si="33"/>
        <v>0</v>
      </c>
      <c r="L208" s="2">
        <f t="shared" si="34"/>
        <v>0</v>
      </c>
      <c r="M208" s="2">
        <f t="shared" si="35"/>
        <v>0</v>
      </c>
      <c r="N208" s="2">
        <f t="shared" si="36"/>
        <v>0</v>
      </c>
      <c r="O208" s="11">
        <f t="shared" si="37"/>
        <v>0</v>
      </c>
      <c r="P208" s="11">
        <f t="shared" si="38"/>
        <v>0</v>
      </c>
      <c r="Q208" s="5" t="str">
        <f t="shared" si="39"/>
        <v>euro</v>
      </c>
      <c r="R208" s="10">
        <f t="shared" si="40"/>
        <v>0</v>
      </c>
      <c r="S208" s="2"/>
      <c r="T208" s="50" t="str" cm="1">
        <f t="array" ref="T208">_xlfn.IFS(R208&gt;I208,"KO : Le montant retenu est supérieur au montant présenté. Merci de revoir la ligne de charges d'amortissement ou plafonner son montant.",I208=0,"",R208=I208,"OK",R208&lt;I208,"Montant instruit inférieur au montant présenté.")</f>
        <v/>
      </c>
      <c r="U208" s="9">
        <f t="shared" si="41"/>
        <v>0</v>
      </c>
    </row>
    <row r="209" spans="1:21" x14ac:dyDescent="0.35">
      <c r="A209" s="5">
        <v>205</v>
      </c>
      <c r="B209" s="2"/>
      <c r="C209" s="2"/>
      <c r="D209" s="2"/>
      <c r="E209" s="2"/>
      <c r="F209" s="11"/>
      <c r="G209" s="11"/>
      <c r="H209" s="5" t="s">
        <v>250</v>
      </c>
      <c r="I209" s="10">
        <f t="shared" si="32"/>
        <v>0</v>
      </c>
      <c r="J209" s="40"/>
      <c r="K209" s="31">
        <f t="shared" si="33"/>
        <v>0</v>
      </c>
      <c r="L209" s="2">
        <f t="shared" si="34"/>
        <v>0</v>
      </c>
      <c r="M209" s="2">
        <f t="shared" si="35"/>
        <v>0</v>
      </c>
      <c r="N209" s="2">
        <f t="shared" si="36"/>
        <v>0</v>
      </c>
      <c r="O209" s="11">
        <f t="shared" si="37"/>
        <v>0</v>
      </c>
      <c r="P209" s="11">
        <f t="shared" si="38"/>
        <v>0</v>
      </c>
      <c r="Q209" s="5" t="str">
        <f t="shared" si="39"/>
        <v>euro</v>
      </c>
      <c r="R209" s="10">
        <f t="shared" si="40"/>
        <v>0</v>
      </c>
      <c r="S209" s="2"/>
      <c r="T209" s="50" t="str" cm="1">
        <f t="array" ref="T209">_xlfn.IFS(R209&gt;I209,"KO : Le montant retenu est supérieur au montant présenté. Merci de revoir la ligne de charges d'amortissement ou plafonner son montant.",I209=0,"",R209=I209,"OK",R209&lt;I209,"Montant instruit inférieur au montant présenté.")</f>
        <v/>
      </c>
      <c r="U209" s="9">
        <f t="shared" si="41"/>
        <v>0</v>
      </c>
    </row>
    <row r="210" spans="1:21" x14ac:dyDescent="0.35">
      <c r="A210" s="5">
        <v>206</v>
      </c>
      <c r="B210" s="2"/>
      <c r="C210" s="2"/>
      <c r="D210" s="2"/>
      <c r="E210" s="2"/>
      <c r="F210" s="11"/>
      <c r="G210" s="11"/>
      <c r="H210" s="5" t="s">
        <v>250</v>
      </c>
      <c r="I210" s="10">
        <f t="shared" si="32"/>
        <v>0</v>
      </c>
      <c r="J210" s="40"/>
      <c r="K210" s="31">
        <f t="shared" si="33"/>
        <v>0</v>
      </c>
      <c r="L210" s="2">
        <f t="shared" si="34"/>
        <v>0</v>
      </c>
      <c r="M210" s="2">
        <f t="shared" si="35"/>
        <v>0</v>
      </c>
      <c r="N210" s="2">
        <f t="shared" si="36"/>
        <v>0</v>
      </c>
      <c r="O210" s="11">
        <f t="shared" si="37"/>
        <v>0</v>
      </c>
      <c r="P210" s="11">
        <f t="shared" si="38"/>
        <v>0</v>
      </c>
      <c r="Q210" s="5" t="str">
        <f t="shared" si="39"/>
        <v>euro</v>
      </c>
      <c r="R210" s="10">
        <f t="shared" si="40"/>
        <v>0</v>
      </c>
      <c r="S210" s="2"/>
      <c r="T210" s="50" t="str" cm="1">
        <f t="array" ref="T210">_xlfn.IFS(R210&gt;I210,"KO : Le montant retenu est supérieur au montant présenté. Merci de revoir la ligne de charges d'amortissement ou plafonner son montant.",I210=0,"",R210=I210,"OK",R210&lt;I210,"Montant instruit inférieur au montant présenté.")</f>
        <v/>
      </c>
      <c r="U210" s="9">
        <f t="shared" si="41"/>
        <v>0</v>
      </c>
    </row>
    <row r="211" spans="1:21" x14ac:dyDescent="0.35">
      <c r="A211" s="5">
        <v>207</v>
      </c>
      <c r="B211" s="2"/>
      <c r="C211" s="2"/>
      <c r="D211" s="2"/>
      <c r="E211" s="2"/>
      <c r="F211" s="11"/>
      <c r="G211" s="11"/>
      <c r="H211" s="5" t="s">
        <v>250</v>
      </c>
      <c r="I211" s="10">
        <f t="shared" si="32"/>
        <v>0</v>
      </c>
      <c r="J211" s="40"/>
      <c r="K211" s="31">
        <f t="shared" si="33"/>
        <v>0</v>
      </c>
      <c r="L211" s="2">
        <f t="shared" si="34"/>
        <v>0</v>
      </c>
      <c r="M211" s="2">
        <f t="shared" si="35"/>
        <v>0</v>
      </c>
      <c r="N211" s="2">
        <f t="shared" si="36"/>
        <v>0</v>
      </c>
      <c r="O211" s="11">
        <f t="shared" si="37"/>
        <v>0</v>
      </c>
      <c r="P211" s="11">
        <f t="shared" si="38"/>
        <v>0</v>
      </c>
      <c r="Q211" s="5" t="str">
        <f t="shared" si="39"/>
        <v>euro</v>
      </c>
      <c r="R211" s="10">
        <f t="shared" si="40"/>
        <v>0</v>
      </c>
      <c r="S211" s="2"/>
      <c r="T211" s="50" t="str" cm="1">
        <f t="array" ref="T211">_xlfn.IFS(R211&gt;I211,"KO : Le montant retenu est supérieur au montant présenté. Merci de revoir la ligne de charges d'amortissement ou plafonner son montant.",I211=0,"",R211=I211,"OK",R211&lt;I211,"Montant instruit inférieur au montant présenté.")</f>
        <v/>
      </c>
      <c r="U211" s="9">
        <f t="shared" si="41"/>
        <v>0</v>
      </c>
    </row>
    <row r="212" spans="1:21" x14ac:dyDescent="0.35">
      <c r="A212" s="5">
        <v>208</v>
      </c>
      <c r="B212" s="2"/>
      <c r="C212" s="2"/>
      <c r="D212" s="2"/>
      <c r="E212" s="2"/>
      <c r="F212" s="11"/>
      <c r="G212" s="11"/>
      <c r="H212" s="5" t="s">
        <v>250</v>
      </c>
      <c r="I212" s="10">
        <f t="shared" si="32"/>
        <v>0</v>
      </c>
      <c r="J212" s="40"/>
      <c r="K212" s="31">
        <f t="shared" si="33"/>
        <v>0</v>
      </c>
      <c r="L212" s="2">
        <f t="shared" si="34"/>
        <v>0</v>
      </c>
      <c r="M212" s="2">
        <f t="shared" si="35"/>
        <v>0</v>
      </c>
      <c r="N212" s="2">
        <f t="shared" si="36"/>
        <v>0</v>
      </c>
      <c r="O212" s="11">
        <f t="shared" si="37"/>
        <v>0</v>
      </c>
      <c r="P212" s="11">
        <f t="shared" si="38"/>
        <v>0</v>
      </c>
      <c r="Q212" s="5" t="str">
        <f t="shared" si="39"/>
        <v>euro</v>
      </c>
      <c r="R212" s="10">
        <f t="shared" si="40"/>
        <v>0</v>
      </c>
      <c r="S212" s="2"/>
      <c r="T212" s="50" t="str" cm="1">
        <f t="array" ref="T212">_xlfn.IFS(R212&gt;I212,"KO : Le montant retenu est supérieur au montant présenté. Merci de revoir la ligne de charges d'amortissement ou plafonner son montant.",I212=0,"",R212=I212,"OK",R212&lt;I212,"Montant instruit inférieur au montant présenté.")</f>
        <v/>
      </c>
      <c r="U212" s="9">
        <f t="shared" si="41"/>
        <v>0</v>
      </c>
    </row>
    <row r="213" spans="1:21" x14ac:dyDescent="0.35">
      <c r="A213" s="5">
        <v>209</v>
      </c>
      <c r="B213" s="2"/>
      <c r="C213" s="2"/>
      <c r="D213" s="2"/>
      <c r="E213" s="2"/>
      <c r="F213" s="11"/>
      <c r="G213" s="11"/>
      <c r="H213" s="5" t="s">
        <v>250</v>
      </c>
      <c r="I213" s="10">
        <f t="shared" si="32"/>
        <v>0</v>
      </c>
      <c r="J213" s="40"/>
      <c r="K213" s="31">
        <f t="shared" si="33"/>
        <v>0</v>
      </c>
      <c r="L213" s="2">
        <f t="shared" si="34"/>
        <v>0</v>
      </c>
      <c r="M213" s="2">
        <f t="shared" si="35"/>
        <v>0</v>
      </c>
      <c r="N213" s="2">
        <f t="shared" si="36"/>
        <v>0</v>
      </c>
      <c r="O213" s="11">
        <f t="shared" si="37"/>
        <v>0</v>
      </c>
      <c r="P213" s="11">
        <f t="shared" si="38"/>
        <v>0</v>
      </c>
      <c r="Q213" s="5" t="str">
        <f t="shared" si="39"/>
        <v>euro</v>
      </c>
      <c r="R213" s="10">
        <f t="shared" si="40"/>
        <v>0</v>
      </c>
      <c r="S213" s="2"/>
      <c r="T213" s="50" t="str" cm="1">
        <f t="array" ref="T213">_xlfn.IFS(R213&gt;I213,"KO : Le montant retenu est supérieur au montant présenté. Merci de revoir la ligne de charges d'amortissement ou plafonner son montant.",I213=0,"",R213=I213,"OK",R213&lt;I213,"Montant instruit inférieur au montant présenté.")</f>
        <v/>
      </c>
      <c r="U213" s="9">
        <f t="shared" si="41"/>
        <v>0</v>
      </c>
    </row>
    <row r="214" spans="1:21" x14ac:dyDescent="0.35">
      <c r="A214" s="5">
        <v>210</v>
      </c>
      <c r="B214" s="2"/>
      <c r="C214" s="2"/>
      <c r="D214" s="2"/>
      <c r="E214" s="2"/>
      <c r="F214" s="11"/>
      <c r="G214" s="11"/>
      <c r="H214" s="5" t="s">
        <v>250</v>
      </c>
      <c r="I214" s="10">
        <f t="shared" si="32"/>
        <v>0</v>
      </c>
      <c r="J214" s="40"/>
      <c r="K214" s="31">
        <f t="shared" si="33"/>
        <v>0</v>
      </c>
      <c r="L214" s="2">
        <f t="shared" si="34"/>
        <v>0</v>
      </c>
      <c r="M214" s="2">
        <f t="shared" si="35"/>
        <v>0</v>
      </c>
      <c r="N214" s="2">
        <f t="shared" si="36"/>
        <v>0</v>
      </c>
      <c r="O214" s="11">
        <f t="shared" si="37"/>
        <v>0</v>
      </c>
      <c r="P214" s="11">
        <f t="shared" si="38"/>
        <v>0</v>
      </c>
      <c r="Q214" s="5" t="str">
        <f t="shared" si="39"/>
        <v>euro</v>
      </c>
      <c r="R214" s="10">
        <f t="shared" si="40"/>
        <v>0</v>
      </c>
      <c r="S214" s="2"/>
      <c r="T214" s="50" t="str" cm="1">
        <f t="array" ref="T214">_xlfn.IFS(R214&gt;I214,"KO : Le montant retenu est supérieur au montant présenté. Merci de revoir la ligne de charges d'amortissement ou plafonner son montant.",I214=0,"",R214=I214,"OK",R214&lt;I214,"Montant instruit inférieur au montant présenté.")</f>
        <v/>
      </c>
      <c r="U214" s="9">
        <f t="shared" si="41"/>
        <v>0</v>
      </c>
    </row>
    <row r="215" spans="1:21" x14ac:dyDescent="0.35">
      <c r="A215" s="5">
        <v>211</v>
      </c>
      <c r="B215" s="2"/>
      <c r="C215" s="2"/>
      <c r="D215" s="2"/>
      <c r="E215" s="2"/>
      <c r="F215" s="11"/>
      <c r="G215" s="11"/>
      <c r="H215" s="5" t="s">
        <v>250</v>
      </c>
      <c r="I215" s="10">
        <f t="shared" si="32"/>
        <v>0</v>
      </c>
      <c r="J215" s="40"/>
      <c r="K215" s="31">
        <f t="shared" si="33"/>
        <v>0</v>
      </c>
      <c r="L215" s="2">
        <f t="shared" si="34"/>
        <v>0</v>
      </c>
      <c r="M215" s="2">
        <f t="shared" si="35"/>
        <v>0</v>
      </c>
      <c r="N215" s="2">
        <f t="shared" si="36"/>
        <v>0</v>
      </c>
      <c r="O215" s="11">
        <f t="shared" si="37"/>
        <v>0</v>
      </c>
      <c r="P215" s="11">
        <f t="shared" si="38"/>
        <v>0</v>
      </c>
      <c r="Q215" s="5" t="str">
        <f t="shared" si="39"/>
        <v>euro</v>
      </c>
      <c r="R215" s="10">
        <f t="shared" si="40"/>
        <v>0</v>
      </c>
      <c r="S215" s="2"/>
      <c r="T215" s="50" t="str" cm="1">
        <f t="array" ref="T215">_xlfn.IFS(R215&gt;I215,"KO : Le montant retenu est supérieur au montant présenté. Merci de revoir la ligne de charges d'amortissement ou plafonner son montant.",I215=0,"",R215=I215,"OK",R215&lt;I215,"Montant instruit inférieur au montant présenté.")</f>
        <v/>
      </c>
      <c r="U215" s="9">
        <f t="shared" si="41"/>
        <v>0</v>
      </c>
    </row>
    <row r="216" spans="1:21" x14ac:dyDescent="0.35">
      <c r="A216" s="5">
        <v>212</v>
      </c>
      <c r="B216" s="2"/>
      <c r="C216" s="2"/>
      <c r="D216" s="2"/>
      <c r="E216" s="2"/>
      <c r="F216" s="11"/>
      <c r="G216" s="11"/>
      <c r="H216" s="5" t="s">
        <v>250</v>
      </c>
      <c r="I216" s="10">
        <f t="shared" si="32"/>
        <v>0</v>
      </c>
      <c r="J216" s="40"/>
      <c r="K216" s="31">
        <f t="shared" si="33"/>
        <v>0</v>
      </c>
      <c r="L216" s="2">
        <f t="shared" si="34"/>
        <v>0</v>
      </c>
      <c r="M216" s="2">
        <f t="shared" si="35"/>
        <v>0</v>
      </c>
      <c r="N216" s="2">
        <f t="shared" si="36"/>
        <v>0</v>
      </c>
      <c r="O216" s="11">
        <f t="shared" si="37"/>
        <v>0</v>
      </c>
      <c r="P216" s="11">
        <f t="shared" si="38"/>
        <v>0</v>
      </c>
      <c r="Q216" s="5" t="str">
        <f t="shared" si="39"/>
        <v>euro</v>
      </c>
      <c r="R216" s="10">
        <f t="shared" si="40"/>
        <v>0</v>
      </c>
      <c r="S216" s="2"/>
      <c r="T216" s="50" t="str" cm="1">
        <f t="array" ref="T216">_xlfn.IFS(R216&gt;I216,"KO : Le montant retenu est supérieur au montant présenté. Merci de revoir la ligne de charges d'amortissement ou plafonner son montant.",I216=0,"",R216=I216,"OK",R216&lt;I216,"Montant instruit inférieur au montant présenté.")</f>
        <v/>
      </c>
      <c r="U216" s="9">
        <f t="shared" si="41"/>
        <v>0</v>
      </c>
    </row>
    <row r="217" spans="1:21" x14ac:dyDescent="0.35">
      <c r="A217" s="5">
        <v>213</v>
      </c>
      <c r="B217" s="2"/>
      <c r="C217" s="2"/>
      <c r="D217" s="2"/>
      <c r="E217" s="2"/>
      <c r="F217" s="11"/>
      <c r="G217" s="11"/>
      <c r="H217" s="5" t="s">
        <v>250</v>
      </c>
      <c r="I217" s="10">
        <f t="shared" si="32"/>
        <v>0</v>
      </c>
      <c r="J217" s="40"/>
      <c r="K217" s="31">
        <f t="shared" si="33"/>
        <v>0</v>
      </c>
      <c r="L217" s="2">
        <f t="shared" si="34"/>
        <v>0</v>
      </c>
      <c r="M217" s="2">
        <f t="shared" si="35"/>
        <v>0</v>
      </c>
      <c r="N217" s="2">
        <f t="shared" si="36"/>
        <v>0</v>
      </c>
      <c r="O217" s="11">
        <f t="shared" si="37"/>
        <v>0</v>
      </c>
      <c r="P217" s="11">
        <f t="shared" si="38"/>
        <v>0</v>
      </c>
      <c r="Q217" s="5" t="str">
        <f t="shared" si="39"/>
        <v>euro</v>
      </c>
      <c r="R217" s="10">
        <f t="shared" si="40"/>
        <v>0</v>
      </c>
      <c r="S217" s="2"/>
      <c r="T217" s="50" t="str" cm="1">
        <f t="array" ref="T217">_xlfn.IFS(R217&gt;I217,"KO : Le montant retenu est supérieur au montant présenté. Merci de revoir la ligne de charges d'amortissement ou plafonner son montant.",I217=0,"",R217=I217,"OK",R217&lt;I217,"Montant instruit inférieur au montant présenté.")</f>
        <v/>
      </c>
      <c r="U217" s="9">
        <f t="shared" si="41"/>
        <v>0</v>
      </c>
    </row>
    <row r="218" spans="1:21" x14ac:dyDescent="0.35">
      <c r="A218" s="5">
        <v>214</v>
      </c>
      <c r="B218" s="2"/>
      <c r="C218" s="2"/>
      <c r="D218" s="2"/>
      <c r="E218" s="2"/>
      <c r="F218" s="11"/>
      <c r="G218" s="11"/>
      <c r="H218" s="5" t="s">
        <v>250</v>
      </c>
      <c r="I218" s="10">
        <f t="shared" si="32"/>
        <v>0</v>
      </c>
      <c r="J218" s="40"/>
      <c r="K218" s="31">
        <f t="shared" si="33"/>
        <v>0</v>
      </c>
      <c r="L218" s="2">
        <f t="shared" si="34"/>
        <v>0</v>
      </c>
      <c r="M218" s="2">
        <f t="shared" si="35"/>
        <v>0</v>
      </c>
      <c r="N218" s="2">
        <f t="shared" si="36"/>
        <v>0</v>
      </c>
      <c r="O218" s="11">
        <f t="shared" si="37"/>
        <v>0</v>
      </c>
      <c r="P218" s="11">
        <f t="shared" si="38"/>
        <v>0</v>
      </c>
      <c r="Q218" s="5" t="str">
        <f t="shared" si="39"/>
        <v>euro</v>
      </c>
      <c r="R218" s="10">
        <f t="shared" si="40"/>
        <v>0</v>
      </c>
      <c r="S218" s="2"/>
      <c r="T218" s="50" t="str" cm="1">
        <f t="array" ref="T218">_xlfn.IFS(R218&gt;I218,"KO : Le montant retenu est supérieur au montant présenté. Merci de revoir la ligne de charges d'amortissement ou plafonner son montant.",I218=0,"",R218=I218,"OK",R218&lt;I218,"Montant instruit inférieur au montant présenté.")</f>
        <v/>
      </c>
      <c r="U218" s="9">
        <f t="shared" si="41"/>
        <v>0</v>
      </c>
    </row>
    <row r="219" spans="1:21" x14ac:dyDescent="0.35">
      <c r="A219" s="5">
        <v>215</v>
      </c>
      <c r="B219" s="2"/>
      <c r="C219" s="2"/>
      <c r="D219" s="2"/>
      <c r="E219" s="2"/>
      <c r="F219" s="11"/>
      <c r="G219" s="11"/>
      <c r="H219" s="5" t="s">
        <v>250</v>
      </c>
      <c r="I219" s="10">
        <f t="shared" si="32"/>
        <v>0</v>
      </c>
      <c r="J219" s="40"/>
      <c r="K219" s="31">
        <f t="shared" si="33"/>
        <v>0</v>
      </c>
      <c r="L219" s="2">
        <f t="shared" si="34"/>
        <v>0</v>
      </c>
      <c r="M219" s="2">
        <f t="shared" si="35"/>
        <v>0</v>
      </c>
      <c r="N219" s="2">
        <f t="shared" si="36"/>
        <v>0</v>
      </c>
      <c r="O219" s="11">
        <f t="shared" si="37"/>
        <v>0</v>
      </c>
      <c r="P219" s="11">
        <f t="shared" si="38"/>
        <v>0</v>
      </c>
      <c r="Q219" s="5" t="str">
        <f t="shared" si="39"/>
        <v>euro</v>
      </c>
      <c r="R219" s="10">
        <f t="shared" si="40"/>
        <v>0</v>
      </c>
      <c r="S219" s="2"/>
      <c r="T219" s="50" t="str" cm="1">
        <f t="array" ref="T219">_xlfn.IFS(R219&gt;I219,"KO : Le montant retenu est supérieur au montant présenté. Merci de revoir la ligne de charges d'amortissement ou plafonner son montant.",I219=0,"",R219=I219,"OK",R219&lt;I219,"Montant instruit inférieur au montant présenté.")</f>
        <v/>
      </c>
      <c r="U219" s="9">
        <f t="shared" si="41"/>
        <v>0</v>
      </c>
    </row>
    <row r="220" spans="1:21" x14ac:dyDescent="0.35">
      <c r="A220" s="5">
        <v>216</v>
      </c>
      <c r="B220" s="2"/>
      <c r="C220" s="2"/>
      <c r="D220" s="2"/>
      <c r="E220" s="2"/>
      <c r="F220" s="11"/>
      <c r="G220" s="11"/>
      <c r="H220" s="5" t="s">
        <v>250</v>
      </c>
      <c r="I220" s="10">
        <f t="shared" si="32"/>
        <v>0</v>
      </c>
      <c r="J220" s="40"/>
      <c r="K220" s="31">
        <f t="shared" si="33"/>
        <v>0</v>
      </c>
      <c r="L220" s="2">
        <f t="shared" si="34"/>
        <v>0</v>
      </c>
      <c r="M220" s="2">
        <f t="shared" si="35"/>
        <v>0</v>
      </c>
      <c r="N220" s="2">
        <f t="shared" si="36"/>
        <v>0</v>
      </c>
      <c r="O220" s="11">
        <f t="shared" si="37"/>
        <v>0</v>
      </c>
      <c r="P220" s="11">
        <f t="shared" si="38"/>
        <v>0</v>
      </c>
      <c r="Q220" s="5" t="str">
        <f t="shared" si="39"/>
        <v>euro</v>
      </c>
      <c r="R220" s="10">
        <f t="shared" si="40"/>
        <v>0</v>
      </c>
      <c r="S220" s="2"/>
      <c r="T220" s="50" t="str" cm="1">
        <f t="array" ref="T220">_xlfn.IFS(R220&gt;I220,"KO : Le montant retenu est supérieur au montant présenté. Merci de revoir la ligne de charges d'amortissement ou plafonner son montant.",I220=0,"",R220=I220,"OK",R220&lt;I220,"Montant instruit inférieur au montant présenté.")</f>
        <v/>
      </c>
      <c r="U220" s="9">
        <f t="shared" si="41"/>
        <v>0</v>
      </c>
    </row>
    <row r="221" spans="1:21" x14ac:dyDescent="0.35">
      <c r="A221" s="5">
        <v>217</v>
      </c>
      <c r="B221" s="2"/>
      <c r="C221" s="2"/>
      <c r="D221" s="2"/>
      <c r="E221" s="2"/>
      <c r="F221" s="11"/>
      <c r="G221" s="11"/>
      <c r="H221" s="5" t="s">
        <v>250</v>
      </c>
      <c r="I221" s="10">
        <f t="shared" si="32"/>
        <v>0</v>
      </c>
      <c r="J221" s="40"/>
      <c r="K221" s="31">
        <f t="shared" si="33"/>
        <v>0</v>
      </c>
      <c r="L221" s="2">
        <f t="shared" si="34"/>
        <v>0</v>
      </c>
      <c r="M221" s="2">
        <f t="shared" si="35"/>
        <v>0</v>
      </c>
      <c r="N221" s="2">
        <f t="shared" si="36"/>
        <v>0</v>
      </c>
      <c r="O221" s="11">
        <f t="shared" si="37"/>
        <v>0</v>
      </c>
      <c r="P221" s="11">
        <f t="shared" si="38"/>
        <v>0</v>
      </c>
      <c r="Q221" s="5" t="str">
        <f t="shared" si="39"/>
        <v>euro</v>
      </c>
      <c r="R221" s="10">
        <f t="shared" si="40"/>
        <v>0</v>
      </c>
      <c r="S221" s="2"/>
      <c r="T221" s="50" t="str" cm="1">
        <f t="array" ref="T221">_xlfn.IFS(R221&gt;I221,"KO : Le montant retenu est supérieur au montant présenté. Merci de revoir la ligne de charges d'amortissement ou plafonner son montant.",I221=0,"",R221=I221,"OK",R221&lt;I221,"Montant instruit inférieur au montant présenté.")</f>
        <v/>
      </c>
      <c r="U221" s="9">
        <f t="shared" si="41"/>
        <v>0</v>
      </c>
    </row>
    <row r="222" spans="1:21" x14ac:dyDescent="0.35">
      <c r="A222" s="5">
        <v>218</v>
      </c>
      <c r="B222" s="2"/>
      <c r="C222" s="2"/>
      <c r="D222" s="2"/>
      <c r="E222" s="2"/>
      <c r="F222" s="11"/>
      <c r="G222" s="11"/>
      <c r="H222" s="5" t="s">
        <v>250</v>
      </c>
      <c r="I222" s="10">
        <f t="shared" si="32"/>
        <v>0</v>
      </c>
      <c r="J222" s="40"/>
      <c r="K222" s="31">
        <f t="shared" si="33"/>
        <v>0</v>
      </c>
      <c r="L222" s="2">
        <f t="shared" si="34"/>
        <v>0</v>
      </c>
      <c r="M222" s="2">
        <f t="shared" si="35"/>
        <v>0</v>
      </c>
      <c r="N222" s="2">
        <f t="shared" si="36"/>
        <v>0</v>
      </c>
      <c r="O222" s="11">
        <f t="shared" si="37"/>
        <v>0</v>
      </c>
      <c r="P222" s="11">
        <f t="shared" si="38"/>
        <v>0</v>
      </c>
      <c r="Q222" s="5" t="str">
        <f t="shared" si="39"/>
        <v>euro</v>
      </c>
      <c r="R222" s="10">
        <f t="shared" si="40"/>
        <v>0</v>
      </c>
      <c r="S222" s="2"/>
      <c r="T222" s="50" t="str" cm="1">
        <f t="array" ref="T222">_xlfn.IFS(R222&gt;I222,"KO : Le montant retenu est supérieur au montant présenté. Merci de revoir la ligne de charges d'amortissement ou plafonner son montant.",I222=0,"",R222=I222,"OK",R222&lt;I222,"Montant instruit inférieur au montant présenté.")</f>
        <v/>
      </c>
      <c r="U222" s="9">
        <f t="shared" si="41"/>
        <v>0</v>
      </c>
    </row>
    <row r="223" spans="1:21" x14ac:dyDescent="0.35">
      <c r="A223" s="5">
        <v>219</v>
      </c>
      <c r="B223" s="2"/>
      <c r="C223" s="2"/>
      <c r="D223" s="2"/>
      <c r="E223" s="2"/>
      <c r="F223" s="11"/>
      <c r="G223" s="11"/>
      <c r="H223" s="5" t="s">
        <v>250</v>
      </c>
      <c r="I223" s="10">
        <f t="shared" si="32"/>
        <v>0</v>
      </c>
      <c r="J223" s="40"/>
      <c r="K223" s="31">
        <f t="shared" si="33"/>
        <v>0</v>
      </c>
      <c r="L223" s="2">
        <f t="shared" si="34"/>
        <v>0</v>
      </c>
      <c r="M223" s="2">
        <f t="shared" si="35"/>
        <v>0</v>
      </c>
      <c r="N223" s="2">
        <f t="shared" si="36"/>
        <v>0</v>
      </c>
      <c r="O223" s="11">
        <f t="shared" si="37"/>
        <v>0</v>
      </c>
      <c r="P223" s="11">
        <f t="shared" si="38"/>
        <v>0</v>
      </c>
      <c r="Q223" s="5" t="str">
        <f t="shared" si="39"/>
        <v>euro</v>
      </c>
      <c r="R223" s="10">
        <f t="shared" si="40"/>
        <v>0</v>
      </c>
      <c r="S223" s="2"/>
      <c r="T223" s="50" t="str" cm="1">
        <f t="array" ref="T223">_xlfn.IFS(R223&gt;I223,"KO : Le montant retenu est supérieur au montant présenté. Merci de revoir la ligne de charges d'amortissement ou plafonner son montant.",I223=0,"",R223=I223,"OK",R223&lt;I223,"Montant instruit inférieur au montant présenté.")</f>
        <v/>
      </c>
      <c r="U223" s="9">
        <f t="shared" si="41"/>
        <v>0</v>
      </c>
    </row>
    <row r="224" spans="1:21" x14ac:dyDescent="0.35">
      <c r="A224" s="5">
        <v>220</v>
      </c>
      <c r="B224" s="2"/>
      <c r="C224" s="2"/>
      <c r="D224" s="2"/>
      <c r="E224" s="2"/>
      <c r="F224" s="11"/>
      <c r="G224" s="11"/>
      <c r="H224" s="5" t="s">
        <v>250</v>
      </c>
      <c r="I224" s="10">
        <f t="shared" si="32"/>
        <v>0</v>
      </c>
      <c r="J224" s="40"/>
      <c r="K224" s="31">
        <f t="shared" si="33"/>
        <v>0</v>
      </c>
      <c r="L224" s="2">
        <f t="shared" si="34"/>
        <v>0</v>
      </c>
      <c r="M224" s="2">
        <f t="shared" si="35"/>
        <v>0</v>
      </c>
      <c r="N224" s="2">
        <f t="shared" si="36"/>
        <v>0</v>
      </c>
      <c r="O224" s="11">
        <f t="shared" si="37"/>
        <v>0</v>
      </c>
      <c r="P224" s="11">
        <f t="shared" si="38"/>
        <v>0</v>
      </c>
      <c r="Q224" s="5" t="str">
        <f t="shared" si="39"/>
        <v>euro</v>
      </c>
      <c r="R224" s="10">
        <f t="shared" si="40"/>
        <v>0</v>
      </c>
      <c r="S224" s="2"/>
      <c r="T224" s="50" t="str" cm="1">
        <f t="array" ref="T224">_xlfn.IFS(R224&gt;I224,"KO : Le montant retenu est supérieur au montant présenté. Merci de revoir la ligne de charges d'amortissement ou plafonner son montant.",I224=0,"",R224=I224,"OK",R224&lt;I224,"Montant instruit inférieur au montant présenté.")</f>
        <v/>
      </c>
      <c r="U224" s="9">
        <f t="shared" si="41"/>
        <v>0</v>
      </c>
    </row>
    <row r="225" spans="1:21" x14ac:dyDescent="0.35">
      <c r="A225" s="5">
        <v>221</v>
      </c>
      <c r="B225" s="2"/>
      <c r="C225" s="2"/>
      <c r="D225" s="2"/>
      <c r="E225" s="2"/>
      <c r="F225" s="11"/>
      <c r="G225" s="11"/>
      <c r="H225" s="5" t="s">
        <v>250</v>
      </c>
      <c r="I225" s="10">
        <f t="shared" si="32"/>
        <v>0</v>
      </c>
      <c r="J225" s="40"/>
      <c r="K225" s="31">
        <f t="shared" si="33"/>
        <v>0</v>
      </c>
      <c r="L225" s="2">
        <f t="shared" si="34"/>
        <v>0</v>
      </c>
      <c r="M225" s="2">
        <f t="shared" si="35"/>
        <v>0</v>
      </c>
      <c r="N225" s="2">
        <f t="shared" si="36"/>
        <v>0</v>
      </c>
      <c r="O225" s="11">
        <f t="shared" si="37"/>
        <v>0</v>
      </c>
      <c r="P225" s="11">
        <f t="shared" si="38"/>
        <v>0</v>
      </c>
      <c r="Q225" s="5" t="str">
        <f t="shared" si="39"/>
        <v>euro</v>
      </c>
      <c r="R225" s="10">
        <f t="shared" si="40"/>
        <v>0</v>
      </c>
      <c r="S225" s="2"/>
      <c r="T225" s="50" t="str" cm="1">
        <f t="array" ref="T225">_xlfn.IFS(R225&gt;I225,"KO : Le montant retenu est supérieur au montant présenté. Merci de revoir la ligne de charges d'amortissement ou plafonner son montant.",I225=0,"",R225=I225,"OK",R225&lt;I225,"Montant instruit inférieur au montant présenté.")</f>
        <v/>
      </c>
      <c r="U225" s="9">
        <f t="shared" si="41"/>
        <v>0</v>
      </c>
    </row>
    <row r="226" spans="1:21" x14ac:dyDescent="0.35">
      <c r="A226" s="5">
        <v>222</v>
      </c>
      <c r="B226" s="2"/>
      <c r="C226" s="2"/>
      <c r="D226" s="2"/>
      <c r="E226" s="2"/>
      <c r="F226" s="11"/>
      <c r="G226" s="11"/>
      <c r="H226" s="5" t="s">
        <v>250</v>
      </c>
      <c r="I226" s="10">
        <f t="shared" si="32"/>
        <v>0</v>
      </c>
      <c r="J226" s="40"/>
      <c r="K226" s="31">
        <f t="shared" si="33"/>
        <v>0</v>
      </c>
      <c r="L226" s="2">
        <f t="shared" si="34"/>
        <v>0</v>
      </c>
      <c r="M226" s="2">
        <f t="shared" si="35"/>
        <v>0</v>
      </c>
      <c r="N226" s="2">
        <f t="shared" si="36"/>
        <v>0</v>
      </c>
      <c r="O226" s="11">
        <f t="shared" si="37"/>
        <v>0</v>
      </c>
      <c r="P226" s="11">
        <f t="shared" si="38"/>
        <v>0</v>
      </c>
      <c r="Q226" s="5" t="str">
        <f t="shared" si="39"/>
        <v>euro</v>
      </c>
      <c r="R226" s="10">
        <f t="shared" si="40"/>
        <v>0</v>
      </c>
      <c r="S226" s="2"/>
      <c r="T226" s="50" t="str" cm="1">
        <f t="array" ref="T226">_xlfn.IFS(R226&gt;I226,"KO : Le montant retenu est supérieur au montant présenté. Merci de revoir la ligne de charges d'amortissement ou plafonner son montant.",I226=0,"",R226=I226,"OK",R226&lt;I226,"Montant instruit inférieur au montant présenté.")</f>
        <v/>
      </c>
      <c r="U226" s="9">
        <f t="shared" si="41"/>
        <v>0</v>
      </c>
    </row>
    <row r="227" spans="1:21" x14ac:dyDescent="0.35">
      <c r="A227" s="5">
        <v>223</v>
      </c>
      <c r="B227" s="2"/>
      <c r="C227" s="2"/>
      <c r="D227" s="2"/>
      <c r="E227" s="2"/>
      <c r="F227" s="11"/>
      <c r="G227" s="11"/>
      <c r="H227" s="5" t="s">
        <v>250</v>
      </c>
      <c r="I227" s="10">
        <f t="shared" si="32"/>
        <v>0</v>
      </c>
      <c r="J227" s="40"/>
      <c r="K227" s="31">
        <f t="shared" si="33"/>
        <v>0</v>
      </c>
      <c r="L227" s="2">
        <f t="shared" si="34"/>
        <v>0</v>
      </c>
      <c r="M227" s="2">
        <f t="shared" si="35"/>
        <v>0</v>
      </c>
      <c r="N227" s="2">
        <f t="shared" si="36"/>
        <v>0</v>
      </c>
      <c r="O227" s="11">
        <f t="shared" si="37"/>
        <v>0</v>
      </c>
      <c r="P227" s="11">
        <f t="shared" si="38"/>
        <v>0</v>
      </c>
      <c r="Q227" s="5" t="str">
        <f t="shared" si="39"/>
        <v>euro</v>
      </c>
      <c r="R227" s="10">
        <f t="shared" si="40"/>
        <v>0</v>
      </c>
      <c r="S227" s="2"/>
      <c r="T227" s="50" t="str" cm="1">
        <f t="array" ref="T227">_xlfn.IFS(R227&gt;I227,"KO : Le montant retenu est supérieur au montant présenté. Merci de revoir la ligne de charges d'amortissement ou plafonner son montant.",I227=0,"",R227=I227,"OK",R227&lt;I227,"Montant instruit inférieur au montant présenté.")</f>
        <v/>
      </c>
      <c r="U227" s="9">
        <f t="shared" si="41"/>
        <v>0</v>
      </c>
    </row>
    <row r="228" spans="1:21" x14ac:dyDescent="0.35">
      <c r="A228" s="5">
        <v>224</v>
      </c>
      <c r="B228" s="2"/>
      <c r="C228" s="2"/>
      <c r="D228" s="2"/>
      <c r="E228" s="2"/>
      <c r="F228" s="11"/>
      <c r="G228" s="11"/>
      <c r="H228" s="5" t="s">
        <v>250</v>
      </c>
      <c r="I228" s="10">
        <f t="shared" si="32"/>
        <v>0</v>
      </c>
      <c r="J228" s="40"/>
      <c r="K228" s="31">
        <f t="shared" si="33"/>
        <v>0</v>
      </c>
      <c r="L228" s="2">
        <f t="shared" si="34"/>
        <v>0</v>
      </c>
      <c r="M228" s="2">
        <f t="shared" si="35"/>
        <v>0</v>
      </c>
      <c r="N228" s="2">
        <f t="shared" si="36"/>
        <v>0</v>
      </c>
      <c r="O228" s="11">
        <f t="shared" si="37"/>
        <v>0</v>
      </c>
      <c r="P228" s="11">
        <f t="shared" si="38"/>
        <v>0</v>
      </c>
      <c r="Q228" s="5" t="str">
        <f t="shared" si="39"/>
        <v>euro</v>
      </c>
      <c r="R228" s="10">
        <f t="shared" si="40"/>
        <v>0</v>
      </c>
      <c r="S228" s="2"/>
      <c r="T228" s="50" t="str" cm="1">
        <f t="array" ref="T228">_xlfn.IFS(R228&gt;I228,"KO : Le montant retenu est supérieur au montant présenté. Merci de revoir la ligne de charges d'amortissement ou plafonner son montant.",I228=0,"",R228=I228,"OK",R228&lt;I228,"Montant instruit inférieur au montant présenté.")</f>
        <v/>
      </c>
      <c r="U228" s="9">
        <f t="shared" si="41"/>
        <v>0</v>
      </c>
    </row>
    <row r="229" spans="1:21" x14ac:dyDescent="0.35">
      <c r="A229" s="5">
        <v>225</v>
      </c>
      <c r="B229" s="2"/>
      <c r="C229" s="2"/>
      <c r="D229" s="2"/>
      <c r="E229" s="2"/>
      <c r="F229" s="11"/>
      <c r="G229" s="11"/>
      <c r="H229" s="5" t="s">
        <v>250</v>
      </c>
      <c r="I229" s="10">
        <f t="shared" si="32"/>
        <v>0</v>
      </c>
      <c r="J229" s="40"/>
      <c r="K229" s="31">
        <f t="shared" si="33"/>
        <v>0</v>
      </c>
      <c r="L229" s="2">
        <f t="shared" si="34"/>
        <v>0</v>
      </c>
      <c r="M229" s="2">
        <f t="shared" si="35"/>
        <v>0</v>
      </c>
      <c r="N229" s="2">
        <f t="shared" si="36"/>
        <v>0</v>
      </c>
      <c r="O229" s="11">
        <f t="shared" si="37"/>
        <v>0</v>
      </c>
      <c r="P229" s="11">
        <f t="shared" si="38"/>
        <v>0</v>
      </c>
      <c r="Q229" s="5" t="str">
        <f t="shared" si="39"/>
        <v>euro</v>
      </c>
      <c r="R229" s="10">
        <f t="shared" si="40"/>
        <v>0</v>
      </c>
      <c r="S229" s="2"/>
      <c r="T229" s="50" t="str" cm="1">
        <f t="array" ref="T229">_xlfn.IFS(R229&gt;I229,"KO : Le montant retenu est supérieur au montant présenté. Merci de revoir la ligne de charges d'amortissement ou plafonner son montant.",I229=0,"",R229=I229,"OK",R229&lt;I229,"Montant instruit inférieur au montant présenté.")</f>
        <v/>
      </c>
      <c r="U229" s="9">
        <f t="shared" si="41"/>
        <v>0</v>
      </c>
    </row>
    <row r="230" spans="1:21" x14ac:dyDescent="0.35">
      <c r="A230" s="5">
        <v>226</v>
      </c>
      <c r="B230" s="2"/>
      <c r="C230" s="2"/>
      <c r="D230" s="2"/>
      <c r="E230" s="2"/>
      <c r="F230" s="11"/>
      <c r="G230" s="11"/>
      <c r="H230" s="5" t="s">
        <v>250</v>
      </c>
      <c r="I230" s="10">
        <f t="shared" si="32"/>
        <v>0</v>
      </c>
      <c r="J230" s="40"/>
      <c r="K230" s="31">
        <f t="shared" si="33"/>
        <v>0</v>
      </c>
      <c r="L230" s="2">
        <f t="shared" si="34"/>
        <v>0</v>
      </c>
      <c r="M230" s="2">
        <f t="shared" si="35"/>
        <v>0</v>
      </c>
      <c r="N230" s="2">
        <f t="shared" si="36"/>
        <v>0</v>
      </c>
      <c r="O230" s="11">
        <f t="shared" si="37"/>
        <v>0</v>
      </c>
      <c r="P230" s="11">
        <f t="shared" si="38"/>
        <v>0</v>
      </c>
      <c r="Q230" s="5" t="str">
        <f t="shared" si="39"/>
        <v>euro</v>
      </c>
      <c r="R230" s="10">
        <f t="shared" si="40"/>
        <v>0</v>
      </c>
      <c r="S230" s="2"/>
      <c r="T230" s="50" t="str" cm="1">
        <f t="array" ref="T230">_xlfn.IFS(R230&gt;I230,"KO : Le montant retenu est supérieur au montant présenté. Merci de revoir la ligne de charges d'amortissement ou plafonner son montant.",I230=0,"",R230=I230,"OK",R230&lt;I230,"Montant instruit inférieur au montant présenté.")</f>
        <v/>
      </c>
      <c r="U230" s="9">
        <f t="shared" si="41"/>
        <v>0</v>
      </c>
    </row>
    <row r="231" spans="1:21" x14ac:dyDescent="0.35">
      <c r="A231" s="5">
        <v>227</v>
      </c>
      <c r="B231" s="2"/>
      <c r="C231" s="2"/>
      <c r="D231" s="2"/>
      <c r="E231" s="2"/>
      <c r="F231" s="11"/>
      <c r="G231" s="11"/>
      <c r="H231" s="5" t="s">
        <v>250</v>
      </c>
      <c r="I231" s="10">
        <f t="shared" si="32"/>
        <v>0</v>
      </c>
      <c r="J231" s="40"/>
      <c r="K231" s="31">
        <f t="shared" si="33"/>
        <v>0</v>
      </c>
      <c r="L231" s="2">
        <f t="shared" si="34"/>
        <v>0</v>
      </c>
      <c r="M231" s="2">
        <f t="shared" si="35"/>
        <v>0</v>
      </c>
      <c r="N231" s="2">
        <f t="shared" si="36"/>
        <v>0</v>
      </c>
      <c r="O231" s="11">
        <f t="shared" si="37"/>
        <v>0</v>
      </c>
      <c r="P231" s="11">
        <f t="shared" si="38"/>
        <v>0</v>
      </c>
      <c r="Q231" s="5" t="str">
        <f t="shared" si="39"/>
        <v>euro</v>
      </c>
      <c r="R231" s="10">
        <f t="shared" si="40"/>
        <v>0</v>
      </c>
      <c r="S231" s="2"/>
      <c r="T231" s="50" t="str" cm="1">
        <f t="array" ref="T231">_xlfn.IFS(R231&gt;I231,"KO : Le montant retenu est supérieur au montant présenté. Merci de revoir la ligne de charges d'amortissement ou plafonner son montant.",I231=0,"",R231=I231,"OK",R231&lt;I231,"Montant instruit inférieur au montant présenté.")</f>
        <v/>
      </c>
      <c r="U231" s="9">
        <f t="shared" si="41"/>
        <v>0</v>
      </c>
    </row>
    <row r="232" spans="1:21" x14ac:dyDescent="0.35">
      <c r="A232" s="5">
        <v>228</v>
      </c>
      <c r="B232" s="2"/>
      <c r="C232" s="2"/>
      <c r="D232" s="2"/>
      <c r="E232" s="2"/>
      <c r="F232" s="11"/>
      <c r="G232" s="11"/>
      <c r="H232" s="5" t="s">
        <v>250</v>
      </c>
      <c r="I232" s="10">
        <f t="shared" si="32"/>
        <v>0</v>
      </c>
      <c r="J232" s="40"/>
      <c r="K232" s="31">
        <f t="shared" si="33"/>
        <v>0</v>
      </c>
      <c r="L232" s="2">
        <f t="shared" si="34"/>
        <v>0</v>
      </c>
      <c r="M232" s="2">
        <f t="shared" si="35"/>
        <v>0</v>
      </c>
      <c r="N232" s="2">
        <f t="shared" si="36"/>
        <v>0</v>
      </c>
      <c r="O232" s="11">
        <f t="shared" si="37"/>
        <v>0</v>
      </c>
      <c r="P232" s="11">
        <f t="shared" si="38"/>
        <v>0</v>
      </c>
      <c r="Q232" s="5" t="str">
        <f t="shared" si="39"/>
        <v>euro</v>
      </c>
      <c r="R232" s="10">
        <f t="shared" si="40"/>
        <v>0</v>
      </c>
      <c r="S232" s="2"/>
      <c r="T232" s="50" t="str" cm="1">
        <f t="array" ref="T232">_xlfn.IFS(R232&gt;I232,"KO : Le montant retenu est supérieur au montant présenté. Merci de revoir la ligne de charges d'amortissement ou plafonner son montant.",I232=0,"",R232=I232,"OK",R232&lt;I232,"Montant instruit inférieur au montant présenté.")</f>
        <v/>
      </c>
      <c r="U232" s="9">
        <f t="shared" si="41"/>
        <v>0</v>
      </c>
    </row>
    <row r="233" spans="1:21" x14ac:dyDescent="0.35">
      <c r="A233" s="5">
        <v>229</v>
      </c>
      <c r="B233" s="2"/>
      <c r="C233" s="2"/>
      <c r="D233" s="2"/>
      <c r="E233" s="2"/>
      <c r="F233" s="11"/>
      <c r="G233" s="11"/>
      <c r="H233" s="5" t="s">
        <v>250</v>
      </c>
      <c r="I233" s="10">
        <f t="shared" si="32"/>
        <v>0</v>
      </c>
      <c r="J233" s="40"/>
      <c r="K233" s="31">
        <f t="shared" si="33"/>
        <v>0</v>
      </c>
      <c r="L233" s="2">
        <f t="shared" si="34"/>
        <v>0</v>
      </c>
      <c r="M233" s="2">
        <f t="shared" si="35"/>
        <v>0</v>
      </c>
      <c r="N233" s="2">
        <f t="shared" si="36"/>
        <v>0</v>
      </c>
      <c r="O233" s="11">
        <f t="shared" si="37"/>
        <v>0</v>
      </c>
      <c r="P233" s="11">
        <f t="shared" si="38"/>
        <v>0</v>
      </c>
      <c r="Q233" s="5" t="str">
        <f t="shared" si="39"/>
        <v>euro</v>
      </c>
      <c r="R233" s="10">
        <f t="shared" si="40"/>
        <v>0</v>
      </c>
      <c r="S233" s="2"/>
      <c r="T233" s="50" t="str" cm="1">
        <f t="array" ref="T233">_xlfn.IFS(R233&gt;I233,"KO : Le montant retenu est supérieur au montant présenté. Merci de revoir la ligne de charges d'amortissement ou plafonner son montant.",I233=0,"",R233=I233,"OK",R233&lt;I233,"Montant instruit inférieur au montant présenté.")</f>
        <v/>
      </c>
      <c r="U233" s="9">
        <f t="shared" si="41"/>
        <v>0</v>
      </c>
    </row>
    <row r="234" spans="1:21" x14ac:dyDescent="0.35">
      <c r="A234" s="5">
        <v>230</v>
      </c>
      <c r="B234" s="2"/>
      <c r="C234" s="2"/>
      <c r="D234" s="2"/>
      <c r="E234" s="2"/>
      <c r="F234" s="11"/>
      <c r="G234" s="11"/>
      <c r="H234" s="5" t="s">
        <v>250</v>
      </c>
      <c r="I234" s="10">
        <f t="shared" si="32"/>
        <v>0</v>
      </c>
      <c r="J234" s="40"/>
      <c r="K234" s="31">
        <f t="shared" si="33"/>
        <v>0</v>
      </c>
      <c r="L234" s="2">
        <f t="shared" si="34"/>
        <v>0</v>
      </c>
      <c r="M234" s="2">
        <f t="shared" si="35"/>
        <v>0</v>
      </c>
      <c r="N234" s="2">
        <f t="shared" si="36"/>
        <v>0</v>
      </c>
      <c r="O234" s="11">
        <f t="shared" si="37"/>
        <v>0</v>
      </c>
      <c r="P234" s="11">
        <f t="shared" si="38"/>
        <v>0</v>
      </c>
      <c r="Q234" s="5" t="str">
        <f t="shared" si="39"/>
        <v>euro</v>
      </c>
      <c r="R234" s="10">
        <f t="shared" si="40"/>
        <v>0</v>
      </c>
      <c r="S234" s="2"/>
      <c r="T234" s="50" t="str" cm="1">
        <f t="array" ref="T234">_xlfn.IFS(R234&gt;I234,"KO : Le montant retenu est supérieur au montant présenté. Merci de revoir la ligne de charges d'amortissement ou plafonner son montant.",I234=0,"",R234=I234,"OK",R234&lt;I234,"Montant instruit inférieur au montant présenté.")</f>
        <v/>
      </c>
      <c r="U234" s="9">
        <f t="shared" si="41"/>
        <v>0</v>
      </c>
    </row>
    <row r="235" spans="1:21" x14ac:dyDescent="0.35">
      <c r="A235" s="5">
        <v>231</v>
      </c>
      <c r="B235" s="2"/>
      <c r="C235" s="2"/>
      <c r="D235" s="2"/>
      <c r="E235" s="2"/>
      <c r="F235" s="11"/>
      <c r="G235" s="11"/>
      <c r="H235" s="5" t="s">
        <v>250</v>
      </c>
      <c r="I235" s="10">
        <f t="shared" si="32"/>
        <v>0</v>
      </c>
      <c r="J235" s="40"/>
      <c r="K235" s="31">
        <f t="shared" si="33"/>
        <v>0</v>
      </c>
      <c r="L235" s="2">
        <f t="shared" si="34"/>
        <v>0</v>
      </c>
      <c r="M235" s="2">
        <f t="shared" si="35"/>
        <v>0</v>
      </c>
      <c r="N235" s="2">
        <f t="shared" si="36"/>
        <v>0</v>
      </c>
      <c r="O235" s="11">
        <f t="shared" si="37"/>
        <v>0</v>
      </c>
      <c r="P235" s="11">
        <f t="shared" si="38"/>
        <v>0</v>
      </c>
      <c r="Q235" s="5" t="str">
        <f t="shared" si="39"/>
        <v>euro</v>
      </c>
      <c r="R235" s="10">
        <f t="shared" si="40"/>
        <v>0</v>
      </c>
      <c r="S235" s="2"/>
      <c r="T235" s="50" t="str" cm="1">
        <f t="array" ref="T235">_xlfn.IFS(R235&gt;I235,"KO : Le montant retenu est supérieur au montant présenté. Merci de revoir la ligne de charges d'amortissement ou plafonner son montant.",I235=0,"",R235=I235,"OK",R235&lt;I235,"Montant instruit inférieur au montant présenté.")</f>
        <v/>
      </c>
      <c r="U235" s="9">
        <f t="shared" si="41"/>
        <v>0</v>
      </c>
    </row>
    <row r="236" spans="1:21" x14ac:dyDescent="0.35">
      <c r="A236" s="5">
        <v>232</v>
      </c>
      <c r="B236" s="2"/>
      <c r="C236" s="2"/>
      <c r="D236" s="2"/>
      <c r="E236" s="2"/>
      <c r="F236" s="11"/>
      <c r="G236" s="11"/>
      <c r="H236" s="5" t="s">
        <v>250</v>
      </c>
      <c r="I236" s="10">
        <f t="shared" si="32"/>
        <v>0</v>
      </c>
      <c r="J236" s="40"/>
      <c r="K236" s="31">
        <f t="shared" si="33"/>
        <v>0</v>
      </c>
      <c r="L236" s="2">
        <f t="shared" si="34"/>
        <v>0</v>
      </c>
      <c r="M236" s="2">
        <f t="shared" si="35"/>
        <v>0</v>
      </c>
      <c r="N236" s="2">
        <f t="shared" si="36"/>
        <v>0</v>
      </c>
      <c r="O236" s="11">
        <f t="shared" si="37"/>
        <v>0</v>
      </c>
      <c r="P236" s="11">
        <f t="shared" si="38"/>
        <v>0</v>
      </c>
      <c r="Q236" s="5" t="str">
        <f t="shared" si="39"/>
        <v>euro</v>
      </c>
      <c r="R236" s="10">
        <f t="shared" si="40"/>
        <v>0</v>
      </c>
      <c r="S236" s="2"/>
      <c r="T236" s="50" t="str" cm="1">
        <f t="array" ref="T236">_xlfn.IFS(R236&gt;I236,"KO : Le montant retenu est supérieur au montant présenté. Merci de revoir la ligne de charges d'amortissement ou plafonner son montant.",I236=0,"",R236=I236,"OK",R236&lt;I236,"Montant instruit inférieur au montant présenté.")</f>
        <v/>
      </c>
      <c r="U236" s="9">
        <f t="shared" si="41"/>
        <v>0</v>
      </c>
    </row>
    <row r="237" spans="1:21" x14ac:dyDescent="0.35">
      <c r="A237" s="5">
        <v>233</v>
      </c>
      <c r="B237" s="2"/>
      <c r="C237" s="2"/>
      <c r="D237" s="2"/>
      <c r="E237" s="2"/>
      <c r="F237" s="11"/>
      <c r="G237" s="11"/>
      <c r="H237" s="5" t="s">
        <v>250</v>
      </c>
      <c r="I237" s="10">
        <f t="shared" si="32"/>
        <v>0</v>
      </c>
      <c r="J237" s="40"/>
      <c r="K237" s="31">
        <f t="shared" si="33"/>
        <v>0</v>
      </c>
      <c r="L237" s="2">
        <f t="shared" si="34"/>
        <v>0</v>
      </c>
      <c r="M237" s="2">
        <f t="shared" si="35"/>
        <v>0</v>
      </c>
      <c r="N237" s="2">
        <f t="shared" si="36"/>
        <v>0</v>
      </c>
      <c r="O237" s="11">
        <f t="shared" si="37"/>
        <v>0</v>
      </c>
      <c r="P237" s="11">
        <f t="shared" si="38"/>
        <v>0</v>
      </c>
      <c r="Q237" s="5" t="str">
        <f t="shared" si="39"/>
        <v>euro</v>
      </c>
      <c r="R237" s="10">
        <f t="shared" si="40"/>
        <v>0</v>
      </c>
      <c r="S237" s="2"/>
      <c r="T237" s="50" t="str" cm="1">
        <f t="array" ref="T237">_xlfn.IFS(R237&gt;I237,"KO : Le montant retenu est supérieur au montant présenté. Merci de revoir la ligne de charges d'amortissement ou plafonner son montant.",I237=0,"",R237=I237,"OK",R237&lt;I237,"Montant instruit inférieur au montant présenté.")</f>
        <v/>
      </c>
      <c r="U237" s="9">
        <f t="shared" si="41"/>
        <v>0</v>
      </c>
    </row>
    <row r="238" spans="1:21" x14ac:dyDescent="0.35">
      <c r="A238" s="5">
        <v>234</v>
      </c>
      <c r="B238" s="2"/>
      <c r="C238" s="2"/>
      <c r="D238" s="2"/>
      <c r="E238" s="2"/>
      <c r="F238" s="11"/>
      <c r="G238" s="11"/>
      <c r="H238" s="5" t="s">
        <v>250</v>
      </c>
      <c r="I238" s="10">
        <f t="shared" si="32"/>
        <v>0</v>
      </c>
      <c r="J238" s="40"/>
      <c r="K238" s="31">
        <f t="shared" si="33"/>
        <v>0</v>
      </c>
      <c r="L238" s="2">
        <f t="shared" si="34"/>
        <v>0</v>
      </c>
      <c r="M238" s="2">
        <f t="shared" si="35"/>
        <v>0</v>
      </c>
      <c r="N238" s="2">
        <f t="shared" si="36"/>
        <v>0</v>
      </c>
      <c r="O238" s="11">
        <f t="shared" si="37"/>
        <v>0</v>
      </c>
      <c r="P238" s="11">
        <f t="shared" si="38"/>
        <v>0</v>
      </c>
      <c r="Q238" s="5" t="str">
        <f t="shared" si="39"/>
        <v>euro</v>
      </c>
      <c r="R238" s="10">
        <f t="shared" si="40"/>
        <v>0</v>
      </c>
      <c r="S238" s="2"/>
      <c r="T238" s="50" t="str" cm="1">
        <f t="array" ref="T238">_xlfn.IFS(R238&gt;I238,"KO : Le montant retenu est supérieur au montant présenté. Merci de revoir la ligne de charges d'amortissement ou plafonner son montant.",I238=0,"",R238=I238,"OK",R238&lt;I238,"Montant instruit inférieur au montant présenté.")</f>
        <v/>
      </c>
      <c r="U238" s="9">
        <f t="shared" si="41"/>
        <v>0</v>
      </c>
    </row>
    <row r="239" spans="1:21" x14ac:dyDescent="0.35">
      <c r="A239" s="5">
        <v>235</v>
      </c>
      <c r="B239" s="2"/>
      <c r="C239" s="2"/>
      <c r="D239" s="2"/>
      <c r="E239" s="2"/>
      <c r="F239" s="11"/>
      <c r="G239" s="11"/>
      <c r="H239" s="5" t="s">
        <v>250</v>
      </c>
      <c r="I239" s="10">
        <f t="shared" si="32"/>
        <v>0</v>
      </c>
      <c r="J239" s="40"/>
      <c r="K239" s="31">
        <f t="shared" si="33"/>
        <v>0</v>
      </c>
      <c r="L239" s="2">
        <f t="shared" si="34"/>
        <v>0</v>
      </c>
      <c r="M239" s="2">
        <f t="shared" si="35"/>
        <v>0</v>
      </c>
      <c r="N239" s="2">
        <f t="shared" si="36"/>
        <v>0</v>
      </c>
      <c r="O239" s="11">
        <f t="shared" si="37"/>
        <v>0</v>
      </c>
      <c r="P239" s="11">
        <f t="shared" si="38"/>
        <v>0</v>
      </c>
      <c r="Q239" s="5" t="str">
        <f t="shared" si="39"/>
        <v>euro</v>
      </c>
      <c r="R239" s="10">
        <f t="shared" si="40"/>
        <v>0</v>
      </c>
      <c r="S239" s="2"/>
      <c r="T239" s="50" t="str" cm="1">
        <f t="array" ref="T239">_xlfn.IFS(R239&gt;I239,"KO : Le montant retenu est supérieur au montant présenté. Merci de revoir la ligne de charges d'amortissement ou plafonner son montant.",I239=0,"",R239=I239,"OK",R239&lt;I239,"Montant instruit inférieur au montant présenté.")</f>
        <v/>
      </c>
      <c r="U239" s="9">
        <f t="shared" si="41"/>
        <v>0</v>
      </c>
    </row>
    <row r="240" spans="1:21" x14ac:dyDescent="0.35">
      <c r="A240" s="5">
        <v>236</v>
      </c>
      <c r="B240" s="2"/>
      <c r="C240" s="2"/>
      <c r="D240" s="2"/>
      <c r="E240" s="2"/>
      <c r="F240" s="11"/>
      <c r="G240" s="11"/>
      <c r="H240" s="5" t="s">
        <v>250</v>
      </c>
      <c r="I240" s="10">
        <f t="shared" si="32"/>
        <v>0</v>
      </c>
      <c r="J240" s="40"/>
      <c r="K240" s="31">
        <f t="shared" si="33"/>
        <v>0</v>
      </c>
      <c r="L240" s="2">
        <f t="shared" si="34"/>
        <v>0</v>
      </c>
      <c r="M240" s="2">
        <f t="shared" si="35"/>
        <v>0</v>
      </c>
      <c r="N240" s="2">
        <f t="shared" si="36"/>
        <v>0</v>
      </c>
      <c r="O240" s="11">
        <f t="shared" si="37"/>
        <v>0</v>
      </c>
      <c r="P240" s="11">
        <f t="shared" si="38"/>
        <v>0</v>
      </c>
      <c r="Q240" s="5" t="str">
        <f t="shared" si="39"/>
        <v>euro</v>
      </c>
      <c r="R240" s="10">
        <f t="shared" si="40"/>
        <v>0</v>
      </c>
      <c r="S240" s="2"/>
      <c r="T240" s="50" t="str" cm="1">
        <f t="array" ref="T240">_xlfn.IFS(R240&gt;I240,"KO : Le montant retenu est supérieur au montant présenté. Merci de revoir la ligne de charges d'amortissement ou plafonner son montant.",I240=0,"",R240=I240,"OK",R240&lt;I240,"Montant instruit inférieur au montant présenté.")</f>
        <v/>
      </c>
      <c r="U240" s="9">
        <f t="shared" si="41"/>
        <v>0</v>
      </c>
    </row>
    <row r="241" spans="1:21" x14ac:dyDescent="0.35">
      <c r="A241" s="5">
        <v>237</v>
      </c>
      <c r="B241" s="2"/>
      <c r="C241" s="2"/>
      <c r="D241" s="2"/>
      <c r="E241" s="2"/>
      <c r="F241" s="11"/>
      <c r="G241" s="11"/>
      <c r="H241" s="5" t="s">
        <v>250</v>
      </c>
      <c r="I241" s="10">
        <f t="shared" si="32"/>
        <v>0</v>
      </c>
      <c r="J241" s="40"/>
      <c r="K241" s="31">
        <f t="shared" si="33"/>
        <v>0</v>
      </c>
      <c r="L241" s="2">
        <f t="shared" si="34"/>
        <v>0</v>
      </c>
      <c r="M241" s="2">
        <f t="shared" si="35"/>
        <v>0</v>
      </c>
      <c r="N241" s="2">
        <f t="shared" si="36"/>
        <v>0</v>
      </c>
      <c r="O241" s="11">
        <f t="shared" si="37"/>
        <v>0</v>
      </c>
      <c r="P241" s="11">
        <f t="shared" si="38"/>
        <v>0</v>
      </c>
      <c r="Q241" s="5" t="str">
        <f t="shared" si="39"/>
        <v>euro</v>
      </c>
      <c r="R241" s="10">
        <f t="shared" si="40"/>
        <v>0</v>
      </c>
      <c r="S241" s="2"/>
      <c r="T241" s="50" t="str" cm="1">
        <f t="array" ref="T241">_xlfn.IFS(R241&gt;I241,"KO : Le montant retenu est supérieur au montant présenté. Merci de revoir la ligne de charges d'amortissement ou plafonner son montant.",I241=0,"",R241=I241,"OK",R241&lt;I241,"Montant instruit inférieur au montant présenté.")</f>
        <v/>
      </c>
      <c r="U241" s="9">
        <f t="shared" si="41"/>
        <v>0</v>
      </c>
    </row>
    <row r="242" spans="1:21" x14ac:dyDescent="0.35">
      <c r="A242" s="5">
        <v>238</v>
      </c>
      <c r="B242" s="2"/>
      <c r="C242" s="2"/>
      <c r="D242" s="2"/>
      <c r="E242" s="2"/>
      <c r="F242" s="11"/>
      <c r="G242" s="11"/>
      <c r="H242" s="5" t="s">
        <v>250</v>
      </c>
      <c r="I242" s="10">
        <f t="shared" si="32"/>
        <v>0</v>
      </c>
      <c r="J242" s="40"/>
      <c r="K242" s="31">
        <f t="shared" si="33"/>
        <v>0</v>
      </c>
      <c r="L242" s="2">
        <f t="shared" si="34"/>
        <v>0</v>
      </c>
      <c r="M242" s="2">
        <f t="shared" si="35"/>
        <v>0</v>
      </c>
      <c r="N242" s="2">
        <f t="shared" si="36"/>
        <v>0</v>
      </c>
      <c r="O242" s="11">
        <f t="shared" si="37"/>
        <v>0</v>
      </c>
      <c r="P242" s="11">
        <f t="shared" si="38"/>
        <v>0</v>
      </c>
      <c r="Q242" s="5" t="str">
        <f t="shared" si="39"/>
        <v>euro</v>
      </c>
      <c r="R242" s="10">
        <f t="shared" si="40"/>
        <v>0</v>
      </c>
      <c r="S242" s="2"/>
      <c r="T242" s="50" t="str" cm="1">
        <f t="array" ref="T242">_xlfn.IFS(R242&gt;I242,"KO : Le montant retenu est supérieur au montant présenté. Merci de revoir la ligne de charges d'amortissement ou plafonner son montant.",I242=0,"",R242=I242,"OK",R242&lt;I242,"Montant instruit inférieur au montant présenté.")</f>
        <v/>
      </c>
      <c r="U242" s="9">
        <f t="shared" si="41"/>
        <v>0</v>
      </c>
    </row>
    <row r="243" spans="1:21" x14ac:dyDescent="0.35">
      <c r="A243" s="5">
        <v>239</v>
      </c>
      <c r="B243" s="2"/>
      <c r="C243" s="2"/>
      <c r="D243" s="2"/>
      <c r="E243" s="2"/>
      <c r="F243" s="11"/>
      <c r="G243" s="11"/>
      <c r="H243" s="5" t="s">
        <v>250</v>
      </c>
      <c r="I243" s="10">
        <f t="shared" si="32"/>
        <v>0</v>
      </c>
      <c r="J243" s="40"/>
      <c r="K243" s="31">
        <f t="shared" si="33"/>
        <v>0</v>
      </c>
      <c r="L243" s="2">
        <f t="shared" si="34"/>
        <v>0</v>
      </c>
      <c r="M243" s="2">
        <f t="shared" si="35"/>
        <v>0</v>
      </c>
      <c r="N243" s="2">
        <f t="shared" si="36"/>
        <v>0</v>
      </c>
      <c r="O243" s="11">
        <f t="shared" si="37"/>
        <v>0</v>
      </c>
      <c r="P243" s="11">
        <f t="shared" si="38"/>
        <v>0</v>
      </c>
      <c r="Q243" s="5" t="str">
        <f t="shared" si="39"/>
        <v>euro</v>
      </c>
      <c r="R243" s="10">
        <f t="shared" si="40"/>
        <v>0</v>
      </c>
      <c r="S243" s="2"/>
      <c r="T243" s="50" t="str" cm="1">
        <f t="array" ref="T243">_xlfn.IFS(R243&gt;I243,"KO : Le montant retenu est supérieur au montant présenté. Merci de revoir la ligne de charges d'amortissement ou plafonner son montant.",I243=0,"",R243=I243,"OK",R243&lt;I243,"Montant instruit inférieur au montant présenté.")</f>
        <v/>
      </c>
      <c r="U243" s="9">
        <f t="shared" si="41"/>
        <v>0</v>
      </c>
    </row>
    <row r="244" spans="1:21" x14ac:dyDescent="0.35">
      <c r="A244" s="5">
        <v>240</v>
      </c>
      <c r="B244" s="2"/>
      <c r="C244" s="2"/>
      <c r="D244" s="2"/>
      <c r="E244" s="2"/>
      <c r="F244" s="11"/>
      <c r="G244" s="11"/>
      <c r="H244" s="5" t="s">
        <v>250</v>
      </c>
      <c r="I244" s="10">
        <f t="shared" si="32"/>
        <v>0</v>
      </c>
      <c r="J244" s="40"/>
      <c r="K244" s="31">
        <f t="shared" si="33"/>
        <v>0</v>
      </c>
      <c r="L244" s="2">
        <f t="shared" si="34"/>
        <v>0</v>
      </c>
      <c r="M244" s="2">
        <f t="shared" si="35"/>
        <v>0</v>
      </c>
      <c r="N244" s="2">
        <f t="shared" si="36"/>
        <v>0</v>
      </c>
      <c r="O244" s="11">
        <f t="shared" si="37"/>
        <v>0</v>
      </c>
      <c r="P244" s="11">
        <f t="shared" si="38"/>
        <v>0</v>
      </c>
      <c r="Q244" s="5" t="str">
        <f t="shared" si="39"/>
        <v>euro</v>
      </c>
      <c r="R244" s="10">
        <f t="shared" si="40"/>
        <v>0</v>
      </c>
      <c r="S244" s="2"/>
      <c r="T244" s="50" t="str" cm="1">
        <f t="array" ref="T244">_xlfn.IFS(R244&gt;I244,"KO : Le montant retenu est supérieur au montant présenté. Merci de revoir la ligne de charges d'amortissement ou plafonner son montant.",I244=0,"",R244=I244,"OK",R244&lt;I244,"Montant instruit inférieur au montant présenté.")</f>
        <v/>
      </c>
      <c r="U244" s="9">
        <f t="shared" si="41"/>
        <v>0</v>
      </c>
    </row>
    <row r="245" spans="1:21" x14ac:dyDescent="0.35">
      <c r="A245" s="5">
        <v>241</v>
      </c>
      <c r="B245" s="2"/>
      <c r="C245" s="2"/>
      <c r="D245" s="2"/>
      <c r="E245" s="2"/>
      <c r="F245" s="11"/>
      <c r="G245" s="11"/>
      <c r="H245" s="5" t="s">
        <v>250</v>
      </c>
      <c r="I245" s="10">
        <f t="shared" si="32"/>
        <v>0</v>
      </c>
      <c r="J245" s="40"/>
      <c r="K245" s="31">
        <f t="shared" si="33"/>
        <v>0</v>
      </c>
      <c r="L245" s="2">
        <f t="shared" si="34"/>
        <v>0</v>
      </c>
      <c r="M245" s="2">
        <f t="shared" si="35"/>
        <v>0</v>
      </c>
      <c r="N245" s="2">
        <f t="shared" si="36"/>
        <v>0</v>
      </c>
      <c r="O245" s="11">
        <f t="shared" si="37"/>
        <v>0</v>
      </c>
      <c r="P245" s="11">
        <f t="shared" si="38"/>
        <v>0</v>
      </c>
      <c r="Q245" s="5" t="str">
        <f t="shared" si="39"/>
        <v>euro</v>
      </c>
      <c r="R245" s="10">
        <f t="shared" si="40"/>
        <v>0</v>
      </c>
      <c r="S245" s="2"/>
      <c r="T245" s="50" t="str" cm="1">
        <f t="array" ref="T245">_xlfn.IFS(R245&gt;I245,"KO : Le montant retenu est supérieur au montant présenté. Merci de revoir la ligne de charges d'amortissement ou plafonner son montant.",I245=0,"",R245=I245,"OK",R245&lt;I245,"Montant instruit inférieur au montant présenté.")</f>
        <v/>
      </c>
      <c r="U245" s="9">
        <f t="shared" si="41"/>
        <v>0</v>
      </c>
    </row>
    <row r="246" spans="1:21" x14ac:dyDescent="0.35">
      <c r="A246" s="5">
        <v>242</v>
      </c>
      <c r="B246" s="2"/>
      <c r="C246" s="2"/>
      <c r="D246" s="2"/>
      <c r="E246" s="2"/>
      <c r="F246" s="11"/>
      <c r="G246" s="11"/>
      <c r="H246" s="5" t="s">
        <v>250</v>
      </c>
      <c r="I246" s="10">
        <f t="shared" si="32"/>
        <v>0</v>
      </c>
      <c r="J246" s="40"/>
      <c r="K246" s="31">
        <f t="shared" si="33"/>
        <v>0</v>
      </c>
      <c r="L246" s="2">
        <f t="shared" si="34"/>
        <v>0</v>
      </c>
      <c r="M246" s="2">
        <f t="shared" si="35"/>
        <v>0</v>
      </c>
      <c r="N246" s="2">
        <f t="shared" si="36"/>
        <v>0</v>
      </c>
      <c r="O246" s="11">
        <f t="shared" si="37"/>
        <v>0</v>
      </c>
      <c r="P246" s="11">
        <f t="shared" si="38"/>
        <v>0</v>
      </c>
      <c r="Q246" s="5" t="str">
        <f t="shared" si="39"/>
        <v>euro</v>
      </c>
      <c r="R246" s="10">
        <f t="shared" si="40"/>
        <v>0</v>
      </c>
      <c r="S246" s="2"/>
      <c r="T246" s="50" t="str" cm="1">
        <f t="array" ref="T246">_xlfn.IFS(R246&gt;I246,"KO : Le montant retenu est supérieur au montant présenté. Merci de revoir la ligne de charges d'amortissement ou plafonner son montant.",I246=0,"",R246=I246,"OK",R246&lt;I246,"Montant instruit inférieur au montant présenté.")</f>
        <v/>
      </c>
      <c r="U246" s="9">
        <f t="shared" si="41"/>
        <v>0</v>
      </c>
    </row>
    <row r="247" spans="1:21" x14ac:dyDescent="0.35">
      <c r="A247" s="5">
        <v>243</v>
      </c>
      <c r="B247" s="2"/>
      <c r="C247" s="2"/>
      <c r="D247" s="2"/>
      <c r="E247" s="2"/>
      <c r="F247" s="11"/>
      <c r="G247" s="11"/>
      <c r="H247" s="5" t="s">
        <v>250</v>
      </c>
      <c r="I247" s="10">
        <f t="shared" si="32"/>
        <v>0</v>
      </c>
      <c r="J247" s="40"/>
      <c r="K247" s="31">
        <f t="shared" si="33"/>
        <v>0</v>
      </c>
      <c r="L247" s="2">
        <f t="shared" si="34"/>
        <v>0</v>
      </c>
      <c r="M247" s="2">
        <f t="shared" si="35"/>
        <v>0</v>
      </c>
      <c r="N247" s="2">
        <f t="shared" si="36"/>
        <v>0</v>
      </c>
      <c r="O247" s="11">
        <f t="shared" si="37"/>
        <v>0</v>
      </c>
      <c r="P247" s="11">
        <f t="shared" si="38"/>
        <v>0</v>
      </c>
      <c r="Q247" s="5" t="str">
        <f t="shared" si="39"/>
        <v>euro</v>
      </c>
      <c r="R247" s="10">
        <f t="shared" si="40"/>
        <v>0</v>
      </c>
      <c r="S247" s="2"/>
      <c r="T247" s="50" t="str" cm="1">
        <f t="array" ref="T247">_xlfn.IFS(R247&gt;I247,"KO : Le montant retenu est supérieur au montant présenté. Merci de revoir la ligne de charges d'amortissement ou plafonner son montant.",I247=0,"",R247=I247,"OK",R247&lt;I247,"Montant instruit inférieur au montant présenté.")</f>
        <v/>
      </c>
      <c r="U247" s="9">
        <f t="shared" si="41"/>
        <v>0</v>
      </c>
    </row>
    <row r="248" spans="1:21" x14ac:dyDescent="0.35">
      <c r="A248" s="5">
        <v>244</v>
      </c>
      <c r="B248" s="2"/>
      <c r="C248" s="2"/>
      <c r="D248" s="2"/>
      <c r="E248" s="2"/>
      <c r="F248" s="11"/>
      <c r="G248" s="11"/>
      <c r="H248" s="5" t="s">
        <v>250</v>
      </c>
      <c r="I248" s="10">
        <f t="shared" si="32"/>
        <v>0</v>
      </c>
      <c r="J248" s="40"/>
      <c r="K248" s="31">
        <f t="shared" si="33"/>
        <v>0</v>
      </c>
      <c r="L248" s="2">
        <f t="shared" si="34"/>
        <v>0</v>
      </c>
      <c r="M248" s="2">
        <f t="shared" si="35"/>
        <v>0</v>
      </c>
      <c r="N248" s="2">
        <f t="shared" si="36"/>
        <v>0</v>
      </c>
      <c r="O248" s="11">
        <f t="shared" si="37"/>
        <v>0</v>
      </c>
      <c r="P248" s="11">
        <f t="shared" si="38"/>
        <v>0</v>
      </c>
      <c r="Q248" s="5" t="str">
        <f t="shared" si="39"/>
        <v>euro</v>
      </c>
      <c r="R248" s="10">
        <f t="shared" si="40"/>
        <v>0</v>
      </c>
      <c r="S248" s="2"/>
      <c r="T248" s="50" t="str" cm="1">
        <f t="array" ref="T248">_xlfn.IFS(R248&gt;I248,"KO : Le montant retenu est supérieur au montant présenté. Merci de revoir la ligne de charges d'amortissement ou plafonner son montant.",I248=0,"",R248=I248,"OK",R248&lt;I248,"Montant instruit inférieur au montant présenté.")</f>
        <v/>
      </c>
      <c r="U248" s="9">
        <f t="shared" si="41"/>
        <v>0</v>
      </c>
    </row>
    <row r="249" spans="1:21" x14ac:dyDescent="0.35">
      <c r="A249" s="5">
        <v>245</v>
      </c>
      <c r="B249" s="2"/>
      <c r="C249" s="2"/>
      <c r="D249" s="2"/>
      <c r="E249" s="2"/>
      <c r="F249" s="11"/>
      <c r="G249" s="11"/>
      <c r="H249" s="5" t="s">
        <v>250</v>
      </c>
      <c r="I249" s="10">
        <f t="shared" si="32"/>
        <v>0</v>
      </c>
      <c r="J249" s="40"/>
      <c r="K249" s="31">
        <f t="shared" si="33"/>
        <v>0</v>
      </c>
      <c r="L249" s="2">
        <f t="shared" si="34"/>
        <v>0</v>
      </c>
      <c r="M249" s="2">
        <f t="shared" si="35"/>
        <v>0</v>
      </c>
      <c r="N249" s="2">
        <f t="shared" si="36"/>
        <v>0</v>
      </c>
      <c r="O249" s="11">
        <f t="shared" si="37"/>
        <v>0</v>
      </c>
      <c r="P249" s="11">
        <f t="shared" si="38"/>
        <v>0</v>
      </c>
      <c r="Q249" s="5" t="str">
        <f t="shared" si="39"/>
        <v>euro</v>
      </c>
      <c r="R249" s="10">
        <f t="shared" si="40"/>
        <v>0</v>
      </c>
      <c r="S249" s="2"/>
      <c r="T249" s="50" t="str" cm="1">
        <f t="array" ref="T249">_xlfn.IFS(R249&gt;I249,"KO : Le montant retenu est supérieur au montant présenté. Merci de revoir la ligne de charges d'amortissement ou plafonner son montant.",I249=0,"",R249=I249,"OK",R249&lt;I249,"Montant instruit inférieur au montant présenté.")</f>
        <v/>
      </c>
      <c r="U249" s="9">
        <f t="shared" si="41"/>
        <v>0</v>
      </c>
    </row>
    <row r="250" spans="1:21" x14ac:dyDescent="0.35">
      <c r="A250" s="5">
        <v>246</v>
      </c>
      <c r="B250" s="2"/>
      <c r="C250" s="2"/>
      <c r="D250" s="2"/>
      <c r="E250" s="2"/>
      <c r="F250" s="11"/>
      <c r="G250" s="11"/>
      <c r="H250" s="5" t="s">
        <v>250</v>
      </c>
      <c r="I250" s="10">
        <f t="shared" si="32"/>
        <v>0</v>
      </c>
      <c r="J250" s="40"/>
      <c r="K250" s="31">
        <f t="shared" si="33"/>
        <v>0</v>
      </c>
      <c r="L250" s="2">
        <f t="shared" si="34"/>
        <v>0</v>
      </c>
      <c r="M250" s="2">
        <f t="shared" si="35"/>
        <v>0</v>
      </c>
      <c r="N250" s="2">
        <f t="shared" si="36"/>
        <v>0</v>
      </c>
      <c r="O250" s="11">
        <f t="shared" si="37"/>
        <v>0</v>
      </c>
      <c r="P250" s="11">
        <f t="shared" si="38"/>
        <v>0</v>
      </c>
      <c r="Q250" s="5" t="str">
        <f t="shared" si="39"/>
        <v>euro</v>
      </c>
      <c r="R250" s="10">
        <f t="shared" si="40"/>
        <v>0</v>
      </c>
      <c r="S250" s="2"/>
      <c r="T250" s="50" t="str" cm="1">
        <f t="array" ref="T250">_xlfn.IFS(R250&gt;I250,"KO : Le montant retenu est supérieur au montant présenté. Merci de revoir la ligne de charges d'amortissement ou plafonner son montant.",I250=0,"",R250=I250,"OK",R250&lt;I250,"Montant instruit inférieur au montant présenté.")</f>
        <v/>
      </c>
      <c r="U250" s="9">
        <f t="shared" si="41"/>
        <v>0</v>
      </c>
    </row>
    <row r="251" spans="1:21" x14ac:dyDescent="0.35">
      <c r="A251" s="5">
        <v>247</v>
      </c>
      <c r="B251" s="2"/>
      <c r="C251" s="2"/>
      <c r="D251" s="2"/>
      <c r="E251" s="2"/>
      <c r="F251" s="11"/>
      <c r="G251" s="11"/>
      <c r="H251" s="5" t="s">
        <v>250</v>
      </c>
      <c r="I251" s="10">
        <f t="shared" si="32"/>
        <v>0</v>
      </c>
      <c r="J251" s="40"/>
      <c r="K251" s="31">
        <f t="shared" si="33"/>
        <v>0</v>
      </c>
      <c r="L251" s="2">
        <f t="shared" si="34"/>
        <v>0</v>
      </c>
      <c r="M251" s="2">
        <f t="shared" si="35"/>
        <v>0</v>
      </c>
      <c r="N251" s="2">
        <f t="shared" si="36"/>
        <v>0</v>
      </c>
      <c r="O251" s="11">
        <f t="shared" si="37"/>
        <v>0</v>
      </c>
      <c r="P251" s="11">
        <f t="shared" si="38"/>
        <v>0</v>
      </c>
      <c r="Q251" s="5" t="str">
        <f t="shared" si="39"/>
        <v>euro</v>
      </c>
      <c r="R251" s="10">
        <f t="shared" si="40"/>
        <v>0</v>
      </c>
      <c r="S251" s="2"/>
      <c r="T251" s="50" t="str" cm="1">
        <f t="array" ref="T251">_xlfn.IFS(R251&gt;I251,"KO : Le montant retenu est supérieur au montant présenté. Merci de revoir la ligne de charges d'amortissement ou plafonner son montant.",I251=0,"",R251=I251,"OK",R251&lt;I251,"Montant instruit inférieur au montant présenté.")</f>
        <v/>
      </c>
      <c r="U251" s="9">
        <f t="shared" si="41"/>
        <v>0</v>
      </c>
    </row>
    <row r="252" spans="1:21" x14ac:dyDescent="0.35">
      <c r="A252" s="5">
        <v>248</v>
      </c>
      <c r="B252" s="2"/>
      <c r="C252" s="2"/>
      <c r="D252" s="2"/>
      <c r="E252" s="2"/>
      <c r="F252" s="11"/>
      <c r="G252" s="11"/>
      <c r="H252" s="5" t="s">
        <v>250</v>
      </c>
      <c r="I252" s="10">
        <f t="shared" si="32"/>
        <v>0</v>
      </c>
      <c r="J252" s="40"/>
      <c r="K252" s="31">
        <f t="shared" si="33"/>
        <v>0</v>
      </c>
      <c r="L252" s="2">
        <f t="shared" si="34"/>
        <v>0</v>
      </c>
      <c r="M252" s="2">
        <f t="shared" si="35"/>
        <v>0</v>
      </c>
      <c r="N252" s="2">
        <f t="shared" si="36"/>
        <v>0</v>
      </c>
      <c r="O252" s="11">
        <f t="shared" si="37"/>
        <v>0</v>
      </c>
      <c r="P252" s="11">
        <f t="shared" si="38"/>
        <v>0</v>
      </c>
      <c r="Q252" s="5" t="str">
        <f t="shared" si="39"/>
        <v>euro</v>
      </c>
      <c r="R252" s="10">
        <f t="shared" si="40"/>
        <v>0</v>
      </c>
      <c r="S252" s="2"/>
      <c r="T252" s="50" t="str" cm="1">
        <f t="array" ref="T252">_xlfn.IFS(R252&gt;I252,"KO : Le montant retenu est supérieur au montant présenté. Merci de revoir la ligne de charges d'amortissement ou plafonner son montant.",I252=0,"",R252=I252,"OK",R252&lt;I252,"Montant instruit inférieur au montant présenté.")</f>
        <v/>
      </c>
      <c r="U252" s="9">
        <f t="shared" si="41"/>
        <v>0</v>
      </c>
    </row>
    <row r="253" spans="1:21" x14ac:dyDescent="0.35">
      <c r="A253" s="5">
        <v>249</v>
      </c>
      <c r="B253" s="2"/>
      <c r="C253" s="2"/>
      <c r="D253" s="2"/>
      <c r="E253" s="2"/>
      <c r="F253" s="11"/>
      <c r="G253" s="11"/>
      <c r="H253" s="5" t="s">
        <v>250</v>
      </c>
      <c r="I253" s="10">
        <f t="shared" si="32"/>
        <v>0</v>
      </c>
      <c r="J253" s="40"/>
      <c r="K253" s="31">
        <f t="shared" si="33"/>
        <v>0</v>
      </c>
      <c r="L253" s="2">
        <f t="shared" si="34"/>
        <v>0</v>
      </c>
      <c r="M253" s="2">
        <f t="shared" si="35"/>
        <v>0</v>
      </c>
      <c r="N253" s="2">
        <f t="shared" si="36"/>
        <v>0</v>
      </c>
      <c r="O253" s="11">
        <f t="shared" si="37"/>
        <v>0</v>
      </c>
      <c r="P253" s="11">
        <f t="shared" si="38"/>
        <v>0</v>
      </c>
      <c r="Q253" s="5" t="str">
        <f t="shared" si="39"/>
        <v>euro</v>
      </c>
      <c r="R253" s="10">
        <f t="shared" si="40"/>
        <v>0</v>
      </c>
      <c r="S253" s="2"/>
      <c r="T253" s="50" t="str" cm="1">
        <f t="array" ref="T253">_xlfn.IFS(R253&gt;I253,"KO : Le montant retenu est supérieur au montant présenté. Merci de revoir la ligne de charges d'amortissement ou plafonner son montant.",I253=0,"",R253=I253,"OK",R253&lt;I253,"Montant instruit inférieur au montant présenté.")</f>
        <v/>
      </c>
      <c r="U253" s="9">
        <f t="shared" si="41"/>
        <v>0</v>
      </c>
    </row>
    <row r="254" spans="1:21" x14ac:dyDescent="0.35">
      <c r="A254" s="5">
        <v>250</v>
      </c>
      <c r="B254" s="2"/>
      <c r="C254" s="2"/>
      <c r="D254" s="2"/>
      <c r="E254" s="2"/>
      <c r="F254" s="11"/>
      <c r="G254" s="11"/>
      <c r="H254" s="5" t="s">
        <v>250</v>
      </c>
      <c r="I254" s="10">
        <f t="shared" si="32"/>
        <v>0</v>
      </c>
      <c r="J254" s="40"/>
      <c r="K254" s="31">
        <f t="shared" si="33"/>
        <v>0</v>
      </c>
      <c r="L254" s="2">
        <f t="shared" si="34"/>
        <v>0</v>
      </c>
      <c r="M254" s="2">
        <f t="shared" si="35"/>
        <v>0</v>
      </c>
      <c r="N254" s="2">
        <f t="shared" si="36"/>
        <v>0</v>
      </c>
      <c r="O254" s="11">
        <f t="shared" si="37"/>
        <v>0</v>
      </c>
      <c r="P254" s="11">
        <f t="shared" si="38"/>
        <v>0</v>
      </c>
      <c r="Q254" s="5" t="str">
        <f t="shared" si="39"/>
        <v>euro</v>
      </c>
      <c r="R254" s="10">
        <f t="shared" si="40"/>
        <v>0</v>
      </c>
      <c r="S254" s="2"/>
      <c r="T254" s="50" t="str" cm="1">
        <f t="array" ref="T254">_xlfn.IFS(R254&gt;I254,"KO : Le montant retenu est supérieur au montant présenté. Merci de revoir la ligne de charges d'amortissement ou plafonner son montant.",I254=0,"",R254=I254,"OK",R254&lt;I254,"Montant instruit inférieur au montant présenté.")</f>
        <v/>
      </c>
      <c r="U254" s="9">
        <f t="shared" si="41"/>
        <v>0</v>
      </c>
    </row>
    <row r="255" spans="1:21" x14ac:dyDescent="0.35">
      <c r="A255" s="5">
        <v>251</v>
      </c>
      <c r="B255" s="2"/>
      <c r="C255" s="2"/>
      <c r="D255" s="2"/>
      <c r="E255" s="2"/>
      <c r="F255" s="11"/>
      <c r="G255" s="11"/>
      <c r="H255" s="5" t="s">
        <v>250</v>
      </c>
      <c r="I255" s="10">
        <f t="shared" si="32"/>
        <v>0</v>
      </c>
      <c r="J255" s="40"/>
      <c r="K255" s="31">
        <f t="shared" si="33"/>
        <v>0</v>
      </c>
      <c r="L255" s="2">
        <f t="shared" si="34"/>
        <v>0</v>
      </c>
      <c r="M255" s="2">
        <f t="shared" si="35"/>
        <v>0</v>
      </c>
      <c r="N255" s="2">
        <f t="shared" si="36"/>
        <v>0</v>
      </c>
      <c r="O255" s="11">
        <f t="shared" si="37"/>
        <v>0</v>
      </c>
      <c r="P255" s="11">
        <f t="shared" si="38"/>
        <v>0</v>
      </c>
      <c r="Q255" s="5" t="str">
        <f t="shared" si="39"/>
        <v>euro</v>
      </c>
      <c r="R255" s="10">
        <f t="shared" si="40"/>
        <v>0</v>
      </c>
      <c r="S255" s="2"/>
      <c r="T255" s="50" t="str" cm="1">
        <f t="array" ref="T255">_xlfn.IFS(R255&gt;I255,"KO : Le montant retenu est supérieur au montant présenté. Merci de revoir la ligne de charges d'amortissement ou plafonner son montant.",I255=0,"",R255=I255,"OK",R255&lt;I255,"Montant instruit inférieur au montant présenté.")</f>
        <v/>
      </c>
      <c r="U255" s="9">
        <f t="shared" si="41"/>
        <v>0</v>
      </c>
    </row>
    <row r="256" spans="1:21" x14ac:dyDescent="0.35">
      <c r="A256" s="5">
        <v>252</v>
      </c>
      <c r="B256" s="2"/>
      <c r="C256" s="2"/>
      <c r="D256" s="2"/>
      <c r="E256" s="2"/>
      <c r="F256" s="11"/>
      <c r="G256" s="11"/>
      <c r="H256" s="5" t="s">
        <v>250</v>
      </c>
      <c r="I256" s="10">
        <f t="shared" si="32"/>
        <v>0</v>
      </c>
      <c r="J256" s="40"/>
      <c r="K256" s="31">
        <f t="shared" si="33"/>
        <v>0</v>
      </c>
      <c r="L256" s="2">
        <f t="shared" si="34"/>
        <v>0</v>
      </c>
      <c r="M256" s="2">
        <f t="shared" si="35"/>
        <v>0</v>
      </c>
      <c r="N256" s="2">
        <f t="shared" si="36"/>
        <v>0</v>
      </c>
      <c r="O256" s="11">
        <f t="shared" si="37"/>
        <v>0</v>
      </c>
      <c r="P256" s="11">
        <f t="shared" si="38"/>
        <v>0</v>
      </c>
      <c r="Q256" s="5" t="str">
        <f t="shared" si="39"/>
        <v>euro</v>
      </c>
      <c r="R256" s="10">
        <f t="shared" si="40"/>
        <v>0</v>
      </c>
      <c r="S256" s="2"/>
      <c r="T256" s="50" t="str" cm="1">
        <f t="array" ref="T256">_xlfn.IFS(R256&gt;I256,"KO : Le montant retenu est supérieur au montant présenté. Merci de revoir la ligne de charges d'amortissement ou plafonner son montant.",I256=0,"",R256=I256,"OK",R256&lt;I256,"Montant instruit inférieur au montant présenté.")</f>
        <v/>
      </c>
      <c r="U256" s="9">
        <f t="shared" si="41"/>
        <v>0</v>
      </c>
    </row>
    <row r="257" spans="1:21" x14ac:dyDescent="0.35">
      <c r="A257" s="5">
        <v>253</v>
      </c>
      <c r="B257" s="2"/>
      <c r="C257" s="2"/>
      <c r="D257" s="2"/>
      <c r="E257" s="2"/>
      <c r="F257" s="11"/>
      <c r="G257" s="11"/>
      <c r="H257" s="5" t="s">
        <v>250</v>
      </c>
      <c r="I257" s="10">
        <f t="shared" si="32"/>
        <v>0</v>
      </c>
      <c r="J257" s="40"/>
      <c r="K257" s="31">
        <f t="shared" si="33"/>
        <v>0</v>
      </c>
      <c r="L257" s="2">
        <f t="shared" si="34"/>
        <v>0</v>
      </c>
      <c r="M257" s="2">
        <f t="shared" si="35"/>
        <v>0</v>
      </c>
      <c r="N257" s="2">
        <f t="shared" si="36"/>
        <v>0</v>
      </c>
      <c r="O257" s="11">
        <f t="shared" si="37"/>
        <v>0</v>
      </c>
      <c r="P257" s="11">
        <f t="shared" si="38"/>
        <v>0</v>
      </c>
      <c r="Q257" s="5" t="str">
        <f t="shared" si="39"/>
        <v>euro</v>
      </c>
      <c r="R257" s="10">
        <f t="shared" si="40"/>
        <v>0</v>
      </c>
      <c r="S257" s="2"/>
      <c r="T257" s="50" t="str" cm="1">
        <f t="array" ref="T257">_xlfn.IFS(R257&gt;I257,"KO : Le montant retenu est supérieur au montant présenté. Merci de revoir la ligne de charges d'amortissement ou plafonner son montant.",I257=0,"",R257=I257,"OK",R257&lt;I257,"Montant instruit inférieur au montant présenté.")</f>
        <v/>
      </c>
      <c r="U257" s="9">
        <f t="shared" si="41"/>
        <v>0</v>
      </c>
    </row>
    <row r="258" spans="1:21" x14ac:dyDescent="0.35">
      <c r="A258" s="5">
        <v>254</v>
      </c>
      <c r="B258" s="2"/>
      <c r="C258" s="2"/>
      <c r="D258" s="2"/>
      <c r="E258" s="2"/>
      <c r="F258" s="11"/>
      <c r="G258" s="11"/>
      <c r="H258" s="5" t="s">
        <v>250</v>
      </c>
      <c r="I258" s="10">
        <f t="shared" si="32"/>
        <v>0</v>
      </c>
      <c r="J258" s="40"/>
      <c r="K258" s="31">
        <f t="shared" si="33"/>
        <v>0</v>
      </c>
      <c r="L258" s="2">
        <f t="shared" si="34"/>
        <v>0</v>
      </c>
      <c r="M258" s="2">
        <f t="shared" si="35"/>
        <v>0</v>
      </c>
      <c r="N258" s="2">
        <f t="shared" si="36"/>
        <v>0</v>
      </c>
      <c r="O258" s="11">
        <f t="shared" si="37"/>
        <v>0</v>
      </c>
      <c r="P258" s="11">
        <f t="shared" si="38"/>
        <v>0</v>
      </c>
      <c r="Q258" s="5" t="str">
        <f t="shared" si="39"/>
        <v>euro</v>
      </c>
      <c r="R258" s="10">
        <f t="shared" si="40"/>
        <v>0</v>
      </c>
      <c r="S258" s="2"/>
      <c r="T258" s="50" t="str" cm="1">
        <f t="array" ref="T258">_xlfn.IFS(R258&gt;I258,"KO : Le montant retenu est supérieur au montant présenté. Merci de revoir la ligne de charges d'amortissement ou plafonner son montant.",I258=0,"",R258=I258,"OK",R258&lt;I258,"Montant instruit inférieur au montant présenté.")</f>
        <v/>
      </c>
      <c r="U258" s="9">
        <f t="shared" si="41"/>
        <v>0</v>
      </c>
    </row>
    <row r="259" spans="1:21" x14ac:dyDescent="0.35">
      <c r="A259" s="5">
        <v>255</v>
      </c>
      <c r="B259" s="2"/>
      <c r="C259" s="2"/>
      <c r="D259" s="2"/>
      <c r="E259" s="2"/>
      <c r="F259" s="11"/>
      <c r="G259" s="11"/>
      <c r="H259" s="5" t="s">
        <v>250</v>
      </c>
      <c r="I259" s="10">
        <f t="shared" si="32"/>
        <v>0</v>
      </c>
      <c r="J259" s="40"/>
      <c r="K259" s="31">
        <f t="shared" si="33"/>
        <v>0</v>
      </c>
      <c r="L259" s="2">
        <f t="shared" si="34"/>
        <v>0</v>
      </c>
      <c r="M259" s="2">
        <f t="shared" si="35"/>
        <v>0</v>
      </c>
      <c r="N259" s="2">
        <f t="shared" si="36"/>
        <v>0</v>
      </c>
      <c r="O259" s="11">
        <f t="shared" si="37"/>
        <v>0</v>
      </c>
      <c r="P259" s="11">
        <f t="shared" si="38"/>
        <v>0</v>
      </c>
      <c r="Q259" s="5" t="str">
        <f t="shared" si="39"/>
        <v>euro</v>
      </c>
      <c r="R259" s="10">
        <f t="shared" si="40"/>
        <v>0</v>
      </c>
      <c r="S259" s="2"/>
      <c r="T259" s="50" t="str" cm="1">
        <f t="array" ref="T259">_xlfn.IFS(R259&gt;I259,"KO : Le montant retenu est supérieur au montant présenté. Merci de revoir la ligne de charges d'amortissement ou plafonner son montant.",I259=0,"",R259=I259,"OK",R259&lt;I259,"Montant instruit inférieur au montant présenté.")</f>
        <v/>
      </c>
      <c r="U259" s="9">
        <f t="shared" si="41"/>
        <v>0</v>
      </c>
    </row>
    <row r="260" spans="1:21" x14ac:dyDescent="0.35">
      <c r="A260" s="5">
        <v>256</v>
      </c>
      <c r="B260" s="2"/>
      <c r="C260" s="2"/>
      <c r="D260" s="2"/>
      <c r="E260" s="2"/>
      <c r="F260" s="11"/>
      <c r="G260" s="11"/>
      <c r="H260" s="5" t="s">
        <v>250</v>
      </c>
      <c r="I260" s="10">
        <f t="shared" si="32"/>
        <v>0</v>
      </c>
      <c r="J260" s="40"/>
      <c r="K260" s="31">
        <f t="shared" si="33"/>
        <v>0</v>
      </c>
      <c r="L260" s="2">
        <f t="shared" si="34"/>
        <v>0</v>
      </c>
      <c r="M260" s="2">
        <f t="shared" si="35"/>
        <v>0</v>
      </c>
      <c r="N260" s="2">
        <f t="shared" si="36"/>
        <v>0</v>
      </c>
      <c r="O260" s="11">
        <f t="shared" si="37"/>
        <v>0</v>
      </c>
      <c r="P260" s="11">
        <f t="shared" si="38"/>
        <v>0</v>
      </c>
      <c r="Q260" s="5" t="str">
        <f t="shared" si="39"/>
        <v>euro</v>
      </c>
      <c r="R260" s="10">
        <f t="shared" si="40"/>
        <v>0</v>
      </c>
      <c r="S260" s="2"/>
      <c r="T260" s="50" t="str" cm="1">
        <f t="array" ref="T260">_xlfn.IFS(R260&gt;I260,"KO : Le montant retenu est supérieur au montant présenté. Merci de revoir la ligne de charges d'amortissement ou plafonner son montant.",I260=0,"",R260=I260,"OK",R260&lt;I260,"Montant instruit inférieur au montant présenté.")</f>
        <v/>
      </c>
      <c r="U260" s="9">
        <f t="shared" si="41"/>
        <v>0</v>
      </c>
    </row>
    <row r="261" spans="1:21" x14ac:dyDescent="0.35">
      <c r="A261" s="5">
        <v>257</v>
      </c>
      <c r="B261" s="2"/>
      <c r="C261" s="2"/>
      <c r="D261" s="2"/>
      <c r="E261" s="2"/>
      <c r="F261" s="11"/>
      <c r="G261" s="11"/>
      <c r="H261" s="5" t="s">
        <v>250</v>
      </c>
      <c r="I261" s="10">
        <f t="shared" ref="I261:I324" si="42">G261*F261</f>
        <v>0</v>
      </c>
      <c r="J261" s="40"/>
      <c r="K261" s="31">
        <f t="shared" si="33"/>
        <v>0</v>
      </c>
      <c r="L261" s="2">
        <f t="shared" si="34"/>
        <v>0</v>
      </c>
      <c r="M261" s="2">
        <f t="shared" si="35"/>
        <v>0</v>
      </c>
      <c r="N261" s="2">
        <f t="shared" si="36"/>
        <v>0</v>
      </c>
      <c r="O261" s="11">
        <f t="shared" si="37"/>
        <v>0</v>
      </c>
      <c r="P261" s="11">
        <f t="shared" si="38"/>
        <v>0</v>
      </c>
      <c r="Q261" s="5" t="str">
        <f t="shared" si="39"/>
        <v>euro</v>
      </c>
      <c r="R261" s="10">
        <f t="shared" si="40"/>
        <v>0</v>
      </c>
      <c r="S261" s="2"/>
      <c r="T261" s="50" t="str" cm="1">
        <f t="array" ref="T261">_xlfn.IFS(R261&gt;I261,"KO : Le montant retenu est supérieur au montant présenté. Merci de revoir la ligne de charges d'amortissement ou plafonner son montant.",I261=0,"",R261=I261,"OK",R261&lt;I261,"Montant instruit inférieur au montant présenté.")</f>
        <v/>
      </c>
      <c r="U261" s="9">
        <f t="shared" si="41"/>
        <v>0</v>
      </c>
    </row>
    <row r="262" spans="1:21" x14ac:dyDescent="0.35">
      <c r="A262" s="5">
        <v>258</v>
      </c>
      <c r="B262" s="2"/>
      <c r="C262" s="2"/>
      <c r="D262" s="2"/>
      <c r="E262" s="2"/>
      <c r="F262" s="11"/>
      <c r="G262" s="11"/>
      <c r="H262" s="5" t="s">
        <v>250</v>
      </c>
      <c r="I262" s="10">
        <f t="shared" si="42"/>
        <v>0</v>
      </c>
      <c r="J262" s="40"/>
      <c r="K262" s="31">
        <f t="shared" ref="K262:K325" si="43">B262</f>
        <v>0</v>
      </c>
      <c r="L262" s="2">
        <f t="shared" ref="L262:L325" si="44">C262</f>
        <v>0</v>
      </c>
      <c r="M262" s="2">
        <f t="shared" ref="M262:M325" si="45">D262</f>
        <v>0</v>
      </c>
      <c r="N262" s="2">
        <f t="shared" ref="N262:N325" si="46">E262</f>
        <v>0</v>
      </c>
      <c r="O262" s="11">
        <f t="shared" ref="O262:O325" si="47">F262</f>
        <v>0</v>
      </c>
      <c r="P262" s="11">
        <f t="shared" ref="P262:P325" si="48">G262</f>
        <v>0</v>
      </c>
      <c r="Q262" s="5" t="str">
        <f t="shared" ref="Q262:Q325" si="49">H262</f>
        <v>euro</v>
      </c>
      <c r="R262" s="10">
        <f t="shared" ref="R262:R325" si="50">O262*P262</f>
        <v>0</v>
      </c>
      <c r="S262" s="2"/>
      <c r="T262" s="50" t="str" cm="1">
        <f t="array" ref="T262">_xlfn.IFS(R262&gt;I262,"KO : Le montant retenu est supérieur au montant présenté. Merci de revoir la ligne de charges d'amortissement ou plafonner son montant.",I262=0,"",R262=I262,"OK",R262&lt;I262,"Montant instruit inférieur au montant présenté.")</f>
        <v/>
      </c>
      <c r="U262" s="9">
        <f t="shared" ref="U262:U325" si="51">I262-R262</f>
        <v>0</v>
      </c>
    </row>
    <row r="263" spans="1:21" x14ac:dyDescent="0.35">
      <c r="A263" s="5">
        <v>259</v>
      </c>
      <c r="B263" s="2"/>
      <c r="C263" s="2"/>
      <c r="D263" s="2"/>
      <c r="E263" s="2"/>
      <c r="F263" s="11"/>
      <c r="G263" s="11"/>
      <c r="H263" s="5" t="s">
        <v>250</v>
      </c>
      <c r="I263" s="10">
        <f t="shared" si="42"/>
        <v>0</v>
      </c>
      <c r="J263" s="40"/>
      <c r="K263" s="31">
        <f t="shared" si="43"/>
        <v>0</v>
      </c>
      <c r="L263" s="2">
        <f t="shared" si="44"/>
        <v>0</v>
      </c>
      <c r="M263" s="2">
        <f t="shared" si="45"/>
        <v>0</v>
      </c>
      <c r="N263" s="2">
        <f t="shared" si="46"/>
        <v>0</v>
      </c>
      <c r="O263" s="11">
        <f t="shared" si="47"/>
        <v>0</v>
      </c>
      <c r="P263" s="11">
        <f t="shared" si="48"/>
        <v>0</v>
      </c>
      <c r="Q263" s="5" t="str">
        <f t="shared" si="49"/>
        <v>euro</v>
      </c>
      <c r="R263" s="10">
        <f t="shared" si="50"/>
        <v>0</v>
      </c>
      <c r="S263" s="2"/>
      <c r="T263" s="50" t="str" cm="1">
        <f t="array" ref="T263">_xlfn.IFS(R263&gt;I263,"KO : Le montant retenu est supérieur au montant présenté. Merci de revoir la ligne de charges d'amortissement ou plafonner son montant.",I263=0,"",R263=I263,"OK",R263&lt;I263,"Montant instruit inférieur au montant présenté.")</f>
        <v/>
      </c>
      <c r="U263" s="9">
        <f t="shared" si="51"/>
        <v>0</v>
      </c>
    </row>
    <row r="264" spans="1:21" x14ac:dyDescent="0.35">
      <c r="A264" s="5">
        <v>260</v>
      </c>
      <c r="B264" s="2"/>
      <c r="C264" s="2"/>
      <c r="D264" s="2"/>
      <c r="E264" s="2"/>
      <c r="F264" s="11"/>
      <c r="G264" s="11"/>
      <c r="H264" s="5" t="s">
        <v>250</v>
      </c>
      <c r="I264" s="10">
        <f t="shared" si="42"/>
        <v>0</v>
      </c>
      <c r="J264" s="40"/>
      <c r="K264" s="31">
        <f t="shared" si="43"/>
        <v>0</v>
      </c>
      <c r="L264" s="2">
        <f t="shared" si="44"/>
        <v>0</v>
      </c>
      <c r="M264" s="2">
        <f t="shared" si="45"/>
        <v>0</v>
      </c>
      <c r="N264" s="2">
        <f t="shared" si="46"/>
        <v>0</v>
      </c>
      <c r="O264" s="11">
        <f t="shared" si="47"/>
        <v>0</v>
      </c>
      <c r="P264" s="11">
        <f t="shared" si="48"/>
        <v>0</v>
      </c>
      <c r="Q264" s="5" t="str">
        <f t="shared" si="49"/>
        <v>euro</v>
      </c>
      <c r="R264" s="10">
        <f t="shared" si="50"/>
        <v>0</v>
      </c>
      <c r="S264" s="2"/>
      <c r="T264" s="50" t="str" cm="1">
        <f t="array" ref="T264">_xlfn.IFS(R264&gt;I264,"KO : Le montant retenu est supérieur au montant présenté. Merci de revoir la ligne de charges d'amortissement ou plafonner son montant.",I264=0,"",R264=I264,"OK",R264&lt;I264,"Montant instruit inférieur au montant présenté.")</f>
        <v/>
      </c>
      <c r="U264" s="9">
        <f t="shared" si="51"/>
        <v>0</v>
      </c>
    </row>
    <row r="265" spans="1:21" x14ac:dyDescent="0.35">
      <c r="A265" s="5">
        <v>261</v>
      </c>
      <c r="B265" s="2"/>
      <c r="C265" s="2"/>
      <c r="D265" s="2"/>
      <c r="E265" s="2"/>
      <c r="F265" s="11"/>
      <c r="G265" s="11"/>
      <c r="H265" s="5" t="s">
        <v>250</v>
      </c>
      <c r="I265" s="10">
        <f t="shared" si="42"/>
        <v>0</v>
      </c>
      <c r="J265" s="40"/>
      <c r="K265" s="31">
        <f t="shared" si="43"/>
        <v>0</v>
      </c>
      <c r="L265" s="2">
        <f t="shared" si="44"/>
        <v>0</v>
      </c>
      <c r="M265" s="2">
        <f t="shared" si="45"/>
        <v>0</v>
      </c>
      <c r="N265" s="2">
        <f t="shared" si="46"/>
        <v>0</v>
      </c>
      <c r="O265" s="11">
        <f t="shared" si="47"/>
        <v>0</v>
      </c>
      <c r="P265" s="11">
        <f t="shared" si="48"/>
        <v>0</v>
      </c>
      <c r="Q265" s="5" t="str">
        <f t="shared" si="49"/>
        <v>euro</v>
      </c>
      <c r="R265" s="10">
        <f t="shared" si="50"/>
        <v>0</v>
      </c>
      <c r="S265" s="2"/>
      <c r="T265" s="50" t="str" cm="1">
        <f t="array" ref="T265">_xlfn.IFS(R265&gt;I265,"KO : Le montant retenu est supérieur au montant présenté. Merci de revoir la ligne de charges d'amortissement ou plafonner son montant.",I265=0,"",R265=I265,"OK",R265&lt;I265,"Montant instruit inférieur au montant présenté.")</f>
        <v/>
      </c>
      <c r="U265" s="9">
        <f t="shared" si="51"/>
        <v>0</v>
      </c>
    </row>
    <row r="266" spans="1:21" x14ac:dyDescent="0.35">
      <c r="A266" s="5">
        <v>262</v>
      </c>
      <c r="B266" s="2"/>
      <c r="C266" s="2"/>
      <c r="D266" s="2"/>
      <c r="E266" s="2"/>
      <c r="F266" s="11"/>
      <c r="G266" s="11"/>
      <c r="H266" s="5" t="s">
        <v>250</v>
      </c>
      <c r="I266" s="10">
        <f t="shared" si="42"/>
        <v>0</v>
      </c>
      <c r="J266" s="40"/>
      <c r="K266" s="31">
        <f t="shared" si="43"/>
        <v>0</v>
      </c>
      <c r="L266" s="2">
        <f t="shared" si="44"/>
        <v>0</v>
      </c>
      <c r="M266" s="2">
        <f t="shared" si="45"/>
        <v>0</v>
      </c>
      <c r="N266" s="2">
        <f t="shared" si="46"/>
        <v>0</v>
      </c>
      <c r="O266" s="11">
        <f t="shared" si="47"/>
        <v>0</v>
      </c>
      <c r="P266" s="11">
        <f t="shared" si="48"/>
        <v>0</v>
      </c>
      <c r="Q266" s="5" t="str">
        <f t="shared" si="49"/>
        <v>euro</v>
      </c>
      <c r="R266" s="10">
        <f t="shared" si="50"/>
        <v>0</v>
      </c>
      <c r="S266" s="2"/>
      <c r="T266" s="50" t="str" cm="1">
        <f t="array" ref="T266">_xlfn.IFS(R266&gt;I266,"KO : Le montant retenu est supérieur au montant présenté. Merci de revoir la ligne de charges d'amortissement ou plafonner son montant.",I266=0,"",R266=I266,"OK",R266&lt;I266,"Montant instruit inférieur au montant présenté.")</f>
        <v/>
      </c>
      <c r="U266" s="9">
        <f t="shared" si="51"/>
        <v>0</v>
      </c>
    </row>
    <row r="267" spans="1:21" x14ac:dyDescent="0.35">
      <c r="A267" s="5">
        <v>263</v>
      </c>
      <c r="B267" s="2"/>
      <c r="C267" s="2"/>
      <c r="D267" s="2"/>
      <c r="E267" s="2"/>
      <c r="F267" s="11"/>
      <c r="G267" s="11"/>
      <c r="H267" s="5" t="s">
        <v>250</v>
      </c>
      <c r="I267" s="10">
        <f t="shared" si="42"/>
        <v>0</v>
      </c>
      <c r="J267" s="40"/>
      <c r="K267" s="31">
        <f t="shared" si="43"/>
        <v>0</v>
      </c>
      <c r="L267" s="2">
        <f t="shared" si="44"/>
        <v>0</v>
      </c>
      <c r="M267" s="2">
        <f t="shared" si="45"/>
        <v>0</v>
      </c>
      <c r="N267" s="2">
        <f t="shared" si="46"/>
        <v>0</v>
      </c>
      <c r="O267" s="11">
        <f t="shared" si="47"/>
        <v>0</v>
      </c>
      <c r="P267" s="11">
        <f t="shared" si="48"/>
        <v>0</v>
      </c>
      <c r="Q267" s="5" t="str">
        <f t="shared" si="49"/>
        <v>euro</v>
      </c>
      <c r="R267" s="10">
        <f t="shared" si="50"/>
        <v>0</v>
      </c>
      <c r="S267" s="2"/>
      <c r="T267" s="50" t="str" cm="1">
        <f t="array" ref="T267">_xlfn.IFS(R267&gt;I267,"KO : Le montant retenu est supérieur au montant présenté. Merci de revoir la ligne de charges d'amortissement ou plafonner son montant.",I267=0,"",R267=I267,"OK",R267&lt;I267,"Montant instruit inférieur au montant présenté.")</f>
        <v/>
      </c>
      <c r="U267" s="9">
        <f t="shared" si="51"/>
        <v>0</v>
      </c>
    </row>
    <row r="268" spans="1:21" x14ac:dyDescent="0.35">
      <c r="A268" s="5">
        <v>264</v>
      </c>
      <c r="B268" s="2"/>
      <c r="C268" s="2"/>
      <c r="D268" s="2"/>
      <c r="E268" s="2"/>
      <c r="F268" s="11"/>
      <c r="G268" s="11"/>
      <c r="H268" s="5" t="s">
        <v>250</v>
      </c>
      <c r="I268" s="10">
        <f t="shared" si="42"/>
        <v>0</v>
      </c>
      <c r="J268" s="40"/>
      <c r="K268" s="31">
        <f t="shared" si="43"/>
        <v>0</v>
      </c>
      <c r="L268" s="2">
        <f t="shared" si="44"/>
        <v>0</v>
      </c>
      <c r="M268" s="2">
        <f t="shared" si="45"/>
        <v>0</v>
      </c>
      <c r="N268" s="2">
        <f t="shared" si="46"/>
        <v>0</v>
      </c>
      <c r="O268" s="11">
        <f t="shared" si="47"/>
        <v>0</v>
      </c>
      <c r="P268" s="11">
        <f t="shared" si="48"/>
        <v>0</v>
      </c>
      <c r="Q268" s="5" t="str">
        <f t="shared" si="49"/>
        <v>euro</v>
      </c>
      <c r="R268" s="10">
        <f t="shared" si="50"/>
        <v>0</v>
      </c>
      <c r="S268" s="2"/>
      <c r="T268" s="50" t="str" cm="1">
        <f t="array" ref="T268">_xlfn.IFS(R268&gt;I268,"KO : Le montant retenu est supérieur au montant présenté. Merci de revoir la ligne de charges d'amortissement ou plafonner son montant.",I268=0,"",R268=I268,"OK",R268&lt;I268,"Montant instruit inférieur au montant présenté.")</f>
        <v/>
      </c>
      <c r="U268" s="9">
        <f t="shared" si="51"/>
        <v>0</v>
      </c>
    </row>
    <row r="269" spans="1:21" x14ac:dyDescent="0.35">
      <c r="A269" s="5">
        <v>265</v>
      </c>
      <c r="B269" s="2"/>
      <c r="C269" s="2"/>
      <c r="D269" s="2"/>
      <c r="E269" s="2"/>
      <c r="F269" s="11"/>
      <c r="G269" s="11"/>
      <c r="H269" s="5" t="s">
        <v>250</v>
      </c>
      <c r="I269" s="10">
        <f t="shared" si="42"/>
        <v>0</v>
      </c>
      <c r="J269" s="40"/>
      <c r="K269" s="31">
        <f t="shared" si="43"/>
        <v>0</v>
      </c>
      <c r="L269" s="2">
        <f t="shared" si="44"/>
        <v>0</v>
      </c>
      <c r="M269" s="2">
        <f t="shared" si="45"/>
        <v>0</v>
      </c>
      <c r="N269" s="2">
        <f t="shared" si="46"/>
        <v>0</v>
      </c>
      <c r="O269" s="11">
        <f t="shared" si="47"/>
        <v>0</v>
      </c>
      <c r="P269" s="11">
        <f t="shared" si="48"/>
        <v>0</v>
      </c>
      <c r="Q269" s="5" t="str">
        <f t="shared" si="49"/>
        <v>euro</v>
      </c>
      <c r="R269" s="10">
        <f t="shared" si="50"/>
        <v>0</v>
      </c>
      <c r="S269" s="2"/>
      <c r="T269" s="50" t="str" cm="1">
        <f t="array" ref="T269">_xlfn.IFS(R269&gt;I269,"KO : Le montant retenu est supérieur au montant présenté. Merci de revoir la ligne de charges d'amortissement ou plafonner son montant.",I269=0,"",R269=I269,"OK",R269&lt;I269,"Montant instruit inférieur au montant présenté.")</f>
        <v/>
      </c>
      <c r="U269" s="9">
        <f t="shared" si="51"/>
        <v>0</v>
      </c>
    </row>
    <row r="270" spans="1:21" x14ac:dyDescent="0.35">
      <c r="A270" s="5">
        <v>266</v>
      </c>
      <c r="B270" s="2"/>
      <c r="C270" s="2"/>
      <c r="D270" s="2"/>
      <c r="E270" s="2"/>
      <c r="F270" s="11"/>
      <c r="G270" s="11"/>
      <c r="H270" s="5" t="s">
        <v>250</v>
      </c>
      <c r="I270" s="10">
        <f t="shared" si="42"/>
        <v>0</v>
      </c>
      <c r="J270" s="40"/>
      <c r="K270" s="31">
        <f t="shared" si="43"/>
        <v>0</v>
      </c>
      <c r="L270" s="2">
        <f t="shared" si="44"/>
        <v>0</v>
      </c>
      <c r="M270" s="2">
        <f t="shared" si="45"/>
        <v>0</v>
      </c>
      <c r="N270" s="2">
        <f t="shared" si="46"/>
        <v>0</v>
      </c>
      <c r="O270" s="11">
        <f t="shared" si="47"/>
        <v>0</v>
      </c>
      <c r="P270" s="11">
        <f t="shared" si="48"/>
        <v>0</v>
      </c>
      <c r="Q270" s="5" t="str">
        <f t="shared" si="49"/>
        <v>euro</v>
      </c>
      <c r="R270" s="10">
        <f t="shared" si="50"/>
        <v>0</v>
      </c>
      <c r="S270" s="2"/>
      <c r="T270" s="50" t="str" cm="1">
        <f t="array" ref="T270">_xlfn.IFS(R270&gt;I270,"KO : Le montant retenu est supérieur au montant présenté. Merci de revoir la ligne de charges d'amortissement ou plafonner son montant.",I270=0,"",R270=I270,"OK",R270&lt;I270,"Montant instruit inférieur au montant présenté.")</f>
        <v/>
      </c>
      <c r="U270" s="9">
        <f t="shared" si="51"/>
        <v>0</v>
      </c>
    </row>
    <row r="271" spans="1:21" x14ac:dyDescent="0.35">
      <c r="A271" s="5">
        <v>267</v>
      </c>
      <c r="B271" s="2"/>
      <c r="C271" s="2"/>
      <c r="D271" s="2"/>
      <c r="E271" s="2"/>
      <c r="F271" s="11"/>
      <c r="G271" s="11"/>
      <c r="H271" s="5" t="s">
        <v>250</v>
      </c>
      <c r="I271" s="10">
        <f t="shared" si="42"/>
        <v>0</v>
      </c>
      <c r="J271" s="40"/>
      <c r="K271" s="31">
        <f t="shared" si="43"/>
        <v>0</v>
      </c>
      <c r="L271" s="2">
        <f t="shared" si="44"/>
        <v>0</v>
      </c>
      <c r="M271" s="2">
        <f t="shared" si="45"/>
        <v>0</v>
      </c>
      <c r="N271" s="2">
        <f t="shared" si="46"/>
        <v>0</v>
      </c>
      <c r="O271" s="11">
        <f t="shared" si="47"/>
        <v>0</v>
      </c>
      <c r="P271" s="11">
        <f t="shared" si="48"/>
        <v>0</v>
      </c>
      <c r="Q271" s="5" t="str">
        <f t="shared" si="49"/>
        <v>euro</v>
      </c>
      <c r="R271" s="10">
        <f t="shared" si="50"/>
        <v>0</v>
      </c>
      <c r="S271" s="2"/>
      <c r="T271" s="50" t="str" cm="1">
        <f t="array" ref="T271">_xlfn.IFS(R271&gt;I271,"KO : Le montant retenu est supérieur au montant présenté. Merci de revoir la ligne de charges d'amortissement ou plafonner son montant.",I271=0,"",R271=I271,"OK",R271&lt;I271,"Montant instruit inférieur au montant présenté.")</f>
        <v/>
      </c>
      <c r="U271" s="9">
        <f t="shared" si="51"/>
        <v>0</v>
      </c>
    </row>
    <row r="272" spans="1:21" x14ac:dyDescent="0.35">
      <c r="A272" s="5">
        <v>268</v>
      </c>
      <c r="B272" s="2"/>
      <c r="C272" s="2"/>
      <c r="D272" s="2"/>
      <c r="E272" s="2"/>
      <c r="F272" s="11"/>
      <c r="G272" s="11"/>
      <c r="H272" s="5" t="s">
        <v>250</v>
      </c>
      <c r="I272" s="10">
        <f t="shared" si="42"/>
        <v>0</v>
      </c>
      <c r="J272" s="40"/>
      <c r="K272" s="31">
        <f t="shared" si="43"/>
        <v>0</v>
      </c>
      <c r="L272" s="2">
        <f t="shared" si="44"/>
        <v>0</v>
      </c>
      <c r="M272" s="2">
        <f t="shared" si="45"/>
        <v>0</v>
      </c>
      <c r="N272" s="2">
        <f t="shared" si="46"/>
        <v>0</v>
      </c>
      <c r="O272" s="11">
        <f t="shared" si="47"/>
        <v>0</v>
      </c>
      <c r="P272" s="11">
        <f t="shared" si="48"/>
        <v>0</v>
      </c>
      <c r="Q272" s="5" t="str">
        <f t="shared" si="49"/>
        <v>euro</v>
      </c>
      <c r="R272" s="10">
        <f t="shared" si="50"/>
        <v>0</v>
      </c>
      <c r="S272" s="2"/>
      <c r="T272" s="50" t="str" cm="1">
        <f t="array" ref="T272">_xlfn.IFS(R272&gt;I272,"KO : Le montant retenu est supérieur au montant présenté. Merci de revoir la ligne de charges d'amortissement ou plafonner son montant.",I272=0,"",R272=I272,"OK",R272&lt;I272,"Montant instruit inférieur au montant présenté.")</f>
        <v/>
      </c>
      <c r="U272" s="9">
        <f t="shared" si="51"/>
        <v>0</v>
      </c>
    </row>
    <row r="273" spans="1:21" x14ac:dyDescent="0.35">
      <c r="A273" s="5">
        <v>269</v>
      </c>
      <c r="B273" s="2"/>
      <c r="C273" s="2"/>
      <c r="D273" s="2"/>
      <c r="E273" s="2"/>
      <c r="F273" s="11"/>
      <c r="G273" s="11"/>
      <c r="H273" s="5" t="s">
        <v>250</v>
      </c>
      <c r="I273" s="10">
        <f t="shared" si="42"/>
        <v>0</v>
      </c>
      <c r="J273" s="40"/>
      <c r="K273" s="31">
        <f t="shared" si="43"/>
        <v>0</v>
      </c>
      <c r="L273" s="2">
        <f t="shared" si="44"/>
        <v>0</v>
      </c>
      <c r="M273" s="2">
        <f t="shared" si="45"/>
        <v>0</v>
      </c>
      <c r="N273" s="2">
        <f t="shared" si="46"/>
        <v>0</v>
      </c>
      <c r="O273" s="11">
        <f t="shared" si="47"/>
        <v>0</v>
      </c>
      <c r="P273" s="11">
        <f t="shared" si="48"/>
        <v>0</v>
      </c>
      <c r="Q273" s="5" t="str">
        <f t="shared" si="49"/>
        <v>euro</v>
      </c>
      <c r="R273" s="10">
        <f t="shared" si="50"/>
        <v>0</v>
      </c>
      <c r="S273" s="2"/>
      <c r="T273" s="50" t="str" cm="1">
        <f t="array" ref="T273">_xlfn.IFS(R273&gt;I273,"KO : Le montant retenu est supérieur au montant présenté. Merci de revoir la ligne de charges d'amortissement ou plafonner son montant.",I273=0,"",R273=I273,"OK",R273&lt;I273,"Montant instruit inférieur au montant présenté.")</f>
        <v/>
      </c>
      <c r="U273" s="9">
        <f t="shared" si="51"/>
        <v>0</v>
      </c>
    </row>
    <row r="274" spans="1:21" x14ac:dyDescent="0.35">
      <c r="A274" s="5">
        <v>270</v>
      </c>
      <c r="B274" s="2"/>
      <c r="C274" s="2"/>
      <c r="D274" s="2"/>
      <c r="E274" s="2"/>
      <c r="F274" s="11"/>
      <c r="G274" s="11"/>
      <c r="H274" s="5" t="s">
        <v>250</v>
      </c>
      <c r="I274" s="10">
        <f t="shared" si="42"/>
        <v>0</v>
      </c>
      <c r="J274" s="40"/>
      <c r="K274" s="31">
        <f t="shared" si="43"/>
        <v>0</v>
      </c>
      <c r="L274" s="2">
        <f t="shared" si="44"/>
        <v>0</v>
      </c>
      <c r="M274" s="2">
        <f t="shared" si="45"/>
        <v>0</v>
      </c>
      <c r="N274" s="2">
        <f t="shared" si="46"/>
        <v>0</v>
      </c>
      <c r="O274" s="11">
        <f t="shared" si="47"/>
        <v>0</v>
      </c>
      <c r="P274" s="11">
        <f t="shared" si="48"/>
        <v>0</v>
      </c>
      <c r="Q274" s="5" t="str">
        <f t="shared" si="49"/>
        <v>euro</v>
      </c>
      <c r="R274" s="10">
        <f t="shared" si="50"/>
        <v>0</v>
      </c>
      <c r="S274" s="2"/>
      <c r="T274" s="50" t="str" cm="1">
        <f t="array" ref="T274">_xlfn.IFS(R274&gt;I274,"KO : Le montant retenu est supérieur au montant présenté. Merci de revoir la ligne de charges d'amortissement ou plafonner son montant.",I274=0,"",R274=I274,"OK",R274&lt;I274,"Montant instruit inférieur au montant présenté.")</f>
        <v/>
      </c>
      <c r="U274" s="9">
        <f t="shared" si="51"/>
        <v>0</v>
      </c>
    </row>
    <row r="275" spans="1:21" x14ac:dyDescent="0.35">
      <c r="A275" s="5">
        <v>271</v>
      </c>
      <c r="B275" s="2"/>
      <c r="C275" s="2"/>
      <c r="D275" s="2"/>
      <c r="E275" s="2"/>
      <c r="F275" s="11"/>
      <c r="G275" s="11"/>
      <c r="H275" s="5" t="s">
        <v>250</v>
      </c>
      <c r="I275" s="10">
        <f t="shared" si="42"/>
        <v>0</v>
      </c>
      <c r="J275" s="40"/>
      <c r="K275" s="31">
        <f t="shared" si="43"/>
        <v>0</v>
      </c>
      <c r="L275" s="2">
        <f t="shared" si="44"/>
        <v>0</v>
      </c>
      <c r="M275" s="2">
        <f t="shared" si="45"/>
        <v>0</v>
      </c>
      <c r="N275" s="2">
        <f t="shared" si="46"/>
        <v>0</v>
      </c>
      <c r="O275" s="11">
        <f t="shared" si="47"/>
        <v>0</v>
      </c>
      <c r="P275" s="11">
        <f t="shared" si="48"/>
        <v>0</v>
      </c>
      <c r="Q275" s="5" t="str">
        <f t="shared" si="49"/>
        <v>euro</v>
      </c>
      <c r="R275" s="10">
        <f t="shared" si="50"/>
        <v>0</v>
      </c>
      <c r="S275" s="2"/>
      <c r="T275" s="50" t="str" cm="1">
        <f t="array" ref="T275">_xlfn.IFS(R275&gt;I275,"KO : Le montant retenu est supérieur au montant présenté. Merci de revoir la ligne de charges d'amortissement ou plafonner son montant.",I275=0,"",R275=I275,"OK",R275&lt;I275,"Montant instruit inférieur au montant présenté.")</f>
        <v/>
      </c>
      <c r="U275" s="9">
        <f t="shared" si="51"/>
        <v>0</v>
      </c>
    </row>
    <row r="276" spans="1:21" x14ac:dyDescent="0.35">
      <c r="A276" s="5">
        <v>272</v>
      </c>
      <c r="B276" s="2"/>
      <c r="C276" s="2"/>
      <c r="D276" s="2"/>
      <c r="E276" s="2"/>
      <c r="F276" s="11"/>
      <c r="G276" s="11"/>
      <c r="H276" s="5" t="s">
        <v>250</v>
      </c>
      <c r="I276" s="10">
        <f t="shared" si="42"/>
        <v>0</v>
      </c>
      <c r="J276" s="40"/>
      <c r="K276" s="31">
        <f t="shared" si="43"/>
        <v>0</v>
      </c>
      <c r="L276" s="2">
        <f t="shared" si="44"/>
        <v>0</v>
      </c>
      <c r="M276" s="2">
        <f t="shared" si="45"/>
        <v>0</v>
      </c>
      <c r="N276" s="2">
        <f t="shared" si="46"/>
        <v>0</v>
      </c>
      <c r="O276" s="11">
        <f t="shared" si="47"/>
        <v>0</v>
      </c>
      <c r="P276" s="11">
        <f t="shared" si="48"/>
        <v>0</v>
      </c>
      <c r="Q276" s="5" t="str">
        <f t="shared" si="49"/>
        <v>euro</v>
      </c>
      <c r="R276" s="10">
        <f t="shared" si="50"/>
        <v>0</v>
      </c>
      <c r="S276" s="2"/>
      <c r="T276" s="50" t="str" cm="1">
        <f t="array" ref="T276">_xlfn.IFS(R276&gt;I276,"KO : Le montant retenu est supérieur au montant présenté. Merci de revoir la ligne de charges d'amortissement ou plafonner son montant.",I276=0,"",R276=I276,"OK",R276&lt;I276,"Montant instruit inférieur au montant présenté.")</f>
        <v/>
      </c>
      <c r="U276" s="9">
        <f t="shared" si="51"/>
        <v>0</v>
      </c>
    </row>
    <row r="277" spans="1:21" x14ac:dyDescent="0.35">
      <c r="A277" s="5">
        <v>273</v>
      </c>
      <c r="B277" s="2"/>
      <c r="C277" s="2"/>
      <c r="D277" s="2"/>
      <c r="E277" s="2"/>
      <c r="F277" s="11"/>
      <c r="G277" s="11"/>
      <c r="H277" s="5" t="s">
        <v>250</v>
      </c>
      <c r="I277" s="10">
        <f t="shared" si="42"/>
        <v>0</v>
      </c>
      <c r="J277" s="40"/>
      <c r="K277" s="31">
        <f t="shared" si="43"/>
        <v>0</v>
      </c>
      <c r="L277" s="2">
        <f t="shared" si="44"/>
        <v>0</v>
      </c>
      <c r="M277" s="2">
        <f t="shared" si="45"/>
        <v>0</v>
      </c>
      <c r="N277" s="2">
        <f t="shared" si="46"/>
        <v>0</v>
      </c>
      <c r="O277" s="11">
        <f t="shared" si="47"/>
        <v>0</v>
      </c>
      <c r="P277" s="11">
        <f t="shared" si="48"/>
        <v>0</v>
      </c>
      <c r="Q277" s="5" t="str">
        <f t="shared" si="49"/>
        <v>euro</v>
      </c>
      <c r="R277" s="10">
        <f t="shared" si="50"/>
        <v>0</v>
      </c>
      <c r="S277" s="2"/>
      <c r="T277" s="50" t="str" cm="1">
        <f t="array" ref="T277">_xlfn.IFS(R277&gt;I277,"KO : Le montant retenu est supérieur au montant présenté. Merci de revoir la ligne de charges d'amortissement ou plafonner son montant.",I277=0,"",R277=I277,"OK",R277&lt;I277,"Montant instruit inférieur au montant présenté.")</f>
        <v/>
      </c>
      <c r="U277" s="9">
        <f t="shared" si="51"/>
        <v>0</v>
      </c>
    </row>
    <row r="278" spans="1:21" x14ac:dyDescent="0.35">
      <c r="A278" s="5">
        <v>274</v>
      </c>
      <c r="B278" s="2"/>
      <c r="C278" s="2"/>
      <c r="D278" s="2"/>
      <c r="E278" s="2"/>
      <c r="F278" s="11"/>
      <c r="G278" s="11"/>
      <c r="H278" s="5" t="s">
        <v>250</v>
      </c>
      <c r="I278" s="10">
        <f t="shared" si="42"/>
        <v>0</v>
      </c>
      <c r="J278" s="40"/>
      <c r="K278" s="31">
        <f t="shared" si="43"/>
        <v>0</v>
      </c>
      <c r="L278" s="2">
        <f t="shared" si="44"/>
        <v>0</v>
      </c>
      <c r="M278" s="2">
        <f t="shared" si="45"/>
        <v>0</v>
      </c>
      <c r="N278" s="2">
        <f t="shared" si="46"/>
        <v>0</v>
      </c>
      <c r="O278" s="11">
        <f t="shared" si="47"/>
        <v>0</v>
      </c>
      <c r="P278" s="11">
        <f t="shared" si="48"/>
        <v>0</v>
      </c>
      <c r="Q278" s="5" t="str">
        <f t="shared" si="49"/>
        <v>euro</v>
      </c>
      <c r="R278" s="10">
        <f t="shared" si="50"/>
        <v>0</v>
      </c>
      <c r="S278" s="2"/>
      <c r="T278" s="50" t="str" cm="1">
        <f t="array" ref="T278">_xlfn.IFS(R278&gt;I278,"KO : Le montant retenu est supérieur au montant présenté. Merci de revoir la ligne de charges d'amortissement ou plafonner son montant.",I278=0,"",R278=I278,"OK",R278&lt;I278,"Montant instruit inférieur au montant présenté.")</f>
        <v/>
      </c>
      <c r="U278" s="9">
        <f t="shared" si="51"/>
        <v>0</v>
      </c>
    </row>
    <row r="279" spans="1:21" x14ac:dyDescent="0.35">
      <c r="A279" s="5">
        <v>275</v>
      </c>
      <c r="B279" s="2"/>
      <c r="C279" s="2"/>
      <c r="D279" s="2"/>
      <c r="E279" s="2"/>
      <c r="F279" s="11"/>
      <c r="G279" s="11"/>
      <c r="H279" s="5" t="s">
        <v>250</v>
      </c>
      <c r="I279" s="10">
        <f t="shared" si="42"/>
        <v>0</v>
      </c>
      <c r="J279" s="40"/>
      <c r="K279" s="31">
        <f t="shared" si="43"/>
        <v>0</v>
      </c>
      <c r="L279" s="2">
        <f t="shared" si="44"/>
        <v>0</v>
      </c>
      <c r="M279" s="2">
        <f t="shared" si="45"/>
        <v>0</v>
      </c>
      <c r="N279" s="2">
        <f t="shared" si="46"/>
        <v>0</v>
      </c>
      <c r="O279" s="11">
        <f t="shared" si="47"/>
        <v>0</v>
      </c>
      <c r="P279" s="11">
        <f t="shared" si="48"/>
        <v>0</v>
      </c>
      <c r="Q279" s="5" t="str">
        <f t="shared" si="49"/>
        <v>euro</v>
      </c>
      <c r="R279" s="10">
        <f t="shared" si="50"/>
        <v>0</v>
      </c>
      <c r="S279" s="2"/>
      <c r="T279" s="50" t="str" cm="1">
        <f t="array" ref="T279">_xlfn.IFS(R279&gt;I279,"KO : Le montant retenu est supérieur au montant présenté. Merci de revoir la ligne de charges d'amortissement ou plafonner son montant.",I279=0,"",R279=I279,"OK",R279&lt;I279,"Montant instruit inférieur au montant présenté.")</f>
        <v/>
      </c>
      <c r="U279" s="9">
        <f t="shared" si="51"/>
        <v>0</v>
      </c>
    </row>
    <row r="280" spans="1:21" x14ac:dyDescent="0.35">
      <c r="A280" s="5">
        <v>276</v>
      </c>
      <c r="B280" s="2"/>
      <c r="C280" s="2"/>
      <c r="D280" s="2"/>
      <c r="E280" s="2"/>
      <c r="F280" s="11"/>
      <c r="G280" s="11"/>
      <c r="H280" s="5" t="s">
        <v>250</v>
      </c>
      <c r="I280" s="10">
        <f t="shared" si="42"/>
        <v>0</v>
      </c>
      <c r="J280" s="40"/>
      <c r="K280" s="31">
        <f t="shared" si="43"/>
        <v>0</v>
      </c>
      <c r="L280" s="2">
        <f t="shared" si="44"/>
        <v>0</v>
      </c>
      <c r="M280" s="2">
        <f t="shared" si="45"/>
        <v>0</v>
      </c>
      <c r="N280" s="2">
        <f t="shared" si="46"/>
        <v>0</v>
      </c>
      <c r="O280" s="11">
        <f t="shared" si="47"/>
        <v>0</v>
      </c>
      <c r="P280" s="11">
        <f t="shared" si="48"/>
        <v>0</v>
      </c>
      <c r="Q280" s="5" t="str">
        <f t="shared" si="49"/>
        <v>euro</v>
      </c>
      <c r="R280" s="10">
        <f t="shared" si="50"/>
        <v>0</v>
      </c>
      <c r="S280" s="2"/>
      <c r="T280" s="50" t="str" cm="1">
        <f t="array" ref="T280">_xlfn.IFS(R280&gt;I280,"KO : Le montant retenu est supérieur au montant présenté. Merci de revoir la ligne de charges d'amortissement ou plafonner son montant.",I280=0,"",R280=I280,"OK",R280&lt;I280,"Montant instruit inférieur au montant présenté.")</f>
        <v/>
      </c>
      <c r="U280" s="9">
        <f t="shared" si="51"/>
        <v>0</v>
      </c>
    </row>
    <row r="281" spans="1:21" x14ac:dyDescent="0.35">
      <c r="A281" s="5">
        <v>277</v>
      </c>
      <c r="B281" s="2"/>
      <c r="C281" s="2"/>
      <c r="D281" s="2"/>
      <c r="E281" s="2"/>
      <c r="F281" s="11"/>
      <c r="G281" s="11"/>
      <c r="H281" s="5" t="s">
        <v>250</v>
      </c>
      <c r="I281" s="10">
        <f t="shared" si="42"/>
        <v>0</v>
      </c>
      <c r="J281" s="40"/>
      <c r="K281" s="31">
        <f t="shared" si="43"/>
        <v>0</v>
      </c>
      <c r="L281" s="2">
        <f t="shared" si="44"/>
        <v>0</v>
      </c>
      <c r="M281" s="2">
        <f t="shared" si="45"/>
        <v>0</v>
      </c>
      <c r="N281" s="2">
        <f t="shared" si="46"/>
        <v>0</v>
      </c>
      <c r="O281" s="11">
        <f t="shared" si="47"/>
        <v>0</v>
      </c>
      <c r="P281" s="11">
        <f t="shared" si="48"/>
        <v>0</v>
      </c>
      <c r="Q281" s="5" t="str">
        <f t="shared" si="49"/>
        <v>euro</v>
      </c>
      <c r="R281" s="10">
        <f t="shared" si="50"/>
        <v>0</v>
      </c>
      <c r="S281" s="2"/>
      <c r="T281" s="50" t="str" cm="1">
        <f t="array" ref="T281">_xlfn.IFS(R281&gt;I281,"KO : Le montant retenu est supérieur au montant présenté. Merci de revoir la ligne de charges d'amortissement ou plafonner son montant.",I281=0,"",R281=I281,"OK",R281&lt;I281,"Montant instruit inférieur au montant présenté.")</f>
        <v/>
      </c>
      <c r="U281" s="9">
        <f t="shared" si="51"/>
        <v>0</v>
      </c>
    </row>
    <row r="282" spans="1:21" x14ac:dyDescent="0.35">
      <c r="A282" s="5">
        <v>278</v>
      </c>
      <c r="B282" s="2"/>
      <c r="C282" s="2"/>
      <c r="D282" s="2"/>
      <c r="E282" s="2"/>
      <c r="F282" s="11"/>
      <c r="G282" s="11"/>
      <c r="H282" s="5" t="s">
        <v>250</v>
      </c>
      <c r="I282" s="10">
        <f t="shared" si="42"/>
        <v>0</v>
      </c>
      <c r="J282" s="40"/>
      <c r="K282" s="31">
        <f t="shared" si="43"/>
        <v>0</v>
      </c>
      <c r="L282" s="2">
        <f t="shared" si="44"/>
        <v>0</v>
      </c>
      <c r="M282" s="2">
        <f t="shared" si="45"/>
        <v>0</v>
      </c>
      <c r="N282" s="2">
        <f t="shared" si="46"/>
        <v>0</v>
      </c>
      <c r="O282" s="11">
        <f t="shared" si="47"/>
        <v>0</v>
      </c>
      <c r="P282" s="11">
        <f t="shared" si="48"/>
        <v>0</v>
      </c>
      <c r="Q282" s="5" t="str">
        <f t="shared" si="49"/>
        <v>euro</v>
      </c>
      <c r="R282" s="10">
        <f t="shared" si="50"/>
        <v>0</v>
      </c>
      <c r="S282" s="2"/>
      <c r="T282" s="50" t="str" cm="1">
        <f t="array" ref="T282">_xlfn.IFS(R282&gt;I282,"KO : Le montant retenu est supérieur au montant présenté. Merci de revoir la ligne de charges d'amortissement ou plafonner son montant.",I282=0,"",R282=I282,"OK",R282&lt;I282,"Montant instruit inférieur au montant présenté.")</f>
        <v/>
      </c>
      <c r="U282" s="9">
        <f t="shared" si="51"/>
        <v>0</v>
      </c>
    </row>
    <row r="283" spans="1:21" x14ac:dyDescent="0.35">
      <c r="A283" s="5">
        <v>279</v>
      </c>
      <c r="B283" s="2"/>
      <c r="C283" s="2"/>
      <c r="D283" s="2"/>
      <c r="E283" s="2"/>
      <c r="F283" s="11"/>
      <c r="G283" s="11"/>
      <c r="H283" s="5" t="s">
        <v>250</v>
      </c>
      <c r="I283" s="10">
        <f t="shared" si="42"/>
        <v>0</v>
      </c>
      <c r="J283" s="40"/>
      <c r="K283" s="31">
        <f t="shared" si="43"/>
        <v>0</v>
      </c>
      <c r="L283" s="2">
        <f t="shared" si="44"/>
        <v>0</v>
      </c>
      <c r="M283" s="2">
        <f t="shared" si="45"/>
        <v>0</v>
      </c>
      <c r="N283" s="2">
        <f t="shared" si="46"/>
        <v>0</v>
      </c>
      <c r="O283" s="11">
        <f t="shared" si="47"/>
        <v>0</v>
      </c>
      <c r="P283" s="11">
        <f t="shared" si="48"/>
        <v>0</v>
      </c>
      <c r="Q283" s="5" t="str">
        <f t="shared" si="49"/>
        <v>euro</v>
      </c>
      <c r="R283" s="10">
        <f t="shared" si="50"/>
        <v>0</v>
      </c>
      <c r="S283" s="2"/>
      <c r="T283" s="50" t="str" cm="1">
        <f t="array" ref="T283">_xlfn.IFS(R283&gt;I283,"KO : Le montant retenu est supérieur au montant présenté. Merci de revoir la ligne de charges d'amortissement ou plafonner son montant.",I283=0,"",R283=I283,"OK",R283&lt;I283,"Montant instruit inférieur au montant présenté.")</f>
        <v/>
      </c>
      <c r="U283" s="9">
        <f t="shared" si="51"/>
        <v>0</v>
      </c>
    </row>
    <row r="284" spans="1:21" x14ac:dyDescent="0.35">
      <c r="A284" s="5">
        <v>280</v>
      </c>
      <c r="B284" s="2"/>
      <c r="C284" s="2"/>
      <c r="D284" s="2"/>
      <c r="E284" s="2"/>
      <c r="F284" s="11"/>
      <c r="G284" s="11"/>
      <c r="H284" s="5" t="s">
        <v>250</v>
      </c>
      <c r="I284" s="10">
        <f t="shared" si="42"/>
        <v>0</v>
      </c>
      <c r="J284" s="40"/>
      <c r="K284" s="31">
        <f t="shared" si="43"/>
        <v>0</v>
      </c>
      <c r="L284" s="2">
        <f t="shared" si="44"/>
        <v>0</v>
      </c>
      <c r="M284" s="2">
        <f t="shared" si="45"/>
        <v>0</v>
      </c>
      <c r="N284" s="2">
        <f t="shared" si="46"/>
        <v>0</v>
      </c>
      <c r="O284" s="11">
        <f t="shared" si="47"/>
        <v>0</v>
      </c>
      <c r="P284" s="11">
        <f t="shared" si="48"/>
        <v>0</v>
      </c>
      <c r="Q284" s="5" t="str">
        <f t="shared" si="49"/>
        <v>euro</v>
      </c>
      <c r="R284" s="10">
        <f t="shared" si="50"/>
        <v>0</v>
      </c>
      <c r="S284" s="2"/>
      <c r="T284" s="50" t="str" cm="1">
        <f t="array" ref="T284">_xlfn.IFS(R284&gt;I284,"KO : Le montant retenu est supérieur au montant présenté. Merci de revoir la ligne de charges d'amortissement ou plafonner son montant.",I284=0,"",R284=I284,"OK",R284&lt;I284,"Montant instruit inférieur au montant présenté.")</f>
        <v/>
      </c>
      <c r="U284" s="9">
        <f t="shared" si="51"/>
        <v>0</v>
      </c>
    </row>
    <row r="285" spans="1:21" x14ac:dyDescent="0.35">
      <c r="A285" s="5">
        <v>281</v>
      </c>
      <c r="B285" s="2"/>
      <c r="C285" s="2"/>
      <c r="D285" s="2"/>
      <c r="E285" s="2"/>
      <c r="F285" s="11"/>
      <c r="G285" s="11"/>
      <c r="H285" s="5" t="s">
        <v>250</v>
      </c>
      <c r="I285" s="10">
        <f t="shared" si="42"/>
        <v>0</v>
      </c>
      <c r="J285" s="40"/>
      <c r="K285" s="31">
        <f t="shared" si="43"/>
        <v>0</v>
      </c>
      <c r="L285" s="2">
        <f t="shared" si="44"/>
        <v>0</v>
      </c>
      <c r="M285" s="2">
        <f t="shared" si="45"/>
        <v>0</v>
      </c>
      <c r="N285" s="2">
        <f t="shared" si="46"/>
        <v>0</v>
      </c>
      <c r="O285" s="11">
        <f t="shared" si="47"/>
        <v>0</v>
      </c>
      <c r="P285" s="11">
        <f t="shared" si="48"/>
        <v>0</v>
      </c>
      <c r="Q285" s="5" t="str">
        <f t="shared" si="49"/>
        <v>euro</v>
      </c>
      <c r="R285" s="10">
        <f t="shared" si="50"/>
        <v>0</v>
      </c>
      <c r="S285" s="2"/>
      <c r="T285" s="50" t="str" cm="1">
        <f t="array" ref="T285">_xlfn.IFS(R285&gt;I285,"KO : Le montant retenu est supérieur au montant présenté. Merci de revoir la ligne de charges d'amortissement ou plafonner son montant.",I285=0,"",R285=I285,"OK",R285&lt;I285,"Montant instruit inférieur au montant présenté.")</f>
        <v/>
      </c>
      <c r="U285" s="9">
        <f t="shared" si="51"/>
        <v>0</v>
      </c>
    </row>
    <row r="286" spans="1:21" x14ac:dyDescent="0.35">
      <c r="A286" s="5">
        <v>282</v>
      </c>
      <c r="B286" s="2"/>
      <c r="C286" s="2"/>
      <c r="D286" s="2"/>
      <c r="E286" s="2"/>
      <c r="F286" s="11"/>
      <c r="G286" s="11"/>
      <c r="H286" s="5" t="s">
        <v>250</v>
      </c>
      <c r="I286" s="10">
        <f t="shared" si="42"/>
        <v>0</v>
      </c>
      <c r="J286" s="40"/>
      <c r="K286" s="31">
        <f t="shared" si="43"/>
        <v>0</v>
      </c>
      <c r="L286" s="2">
        <f t="shared" si="44"/>
        <v>0</v>
      </c>
      <c r="M286" s="2">
        <f t="shared" si="45"/>
        <v>0</v>
      </c>
      <c r="N286" s="2">
        <f t="shared" si="46"/>
        <v>0</v>
      </c>
      <c r="O286" s="11">
        <f t="shared" si="47"/>
        <v>0</v>
      </c>
      <c r="P286" s="11">
        <f t="shared" si="48"/>
        <v>0</v>
      </c>
      <c r="Q286" s="5" t="str">
        <f t="shared" si="49"/>
        <v>euro</v>
      </c>
      <c r="R286" s="10">
        <f t="shared" si="50"/>
        <v>0</v>
      </c>
      <c r="S286" s="2"/>
      <c r="T286" s="50" t="str" cm="1">
        <f t="array" ref="T286">_xlfn.IFS(R286&gt;I286,"KO : Le montant retenu est supérieur au montant présenté. Merci de revoir la ligne de charges d'amortissement ou plafonner son montant.",I286=0,"",R286=I286,"OK",R286&lt;I286,"Montant instruit inférieur au montant présenté.")</f>
        <v/>
      </c>
      <c r="U286" s="9">
        <f t="shared" si="51"/>
        <v>0</v>
      </c>
    </row>
    <row r="287" spans="1:21" x14ac:dyDescent="0.35">
      <c r="A287" s="5">
        <v>283</v>
      </c>
      <c r="B287" s="2"/>
      <c r="C287" s="2"/>
      <c r="D287" s="2"/>
      <c r="E287" s="2"/>
      <c r="F287" s="11"/>
      <c r="G287" s="11"/>
      <c r="H287" s="5" t="s">
        <v>250</v>
      </c>
      <c r="I287" s="10">
        <f t="shared" si="42"/>
        <v>0</v>
      </c>
      <c r="J287" s="40"/>
      <c r="K287" s="31">
        <f t="shared" si="43"/>
        <v>0</v>
      </c>
      <c r="L287" s="2">
        <f t="shared" si="44"/>
        <v>0</v>
      </c>
      <c r="M287" s="2">
        <f t="shared" si="45"/>
        <v>0</v>
      </c>
      <c r="N287" s="2">
        <f t="shared" si="46"/>
        <v>0</v>
      </c>
      <c r="O287" s="11">
        <f t="shared" si="47"/>
        <v>0</v>
      </c>
      <c r="P287" s="11">
        <f t="shared" si="48"/>
        <v>0</v>
      </c>
      <c r="Q287" s="5" t="str">
        <f t="shared" si="49"/>
        <v>euro</v>
      </c>
      <c r="R287" s="10">
        <f t="shared" si="50"/>
        <v>0</v>
      </c>
      <c r="S287" s="2"/>
      <c r="T287" s="50" t="str" cm="1">
        <f t="array" ref="T287">_xlfn.IFS(R287&gt;I287,"KO : Le montant retenu est supérieur au montant présenté. Merci de revoir la ligne de charges d'amortissement ou plafonner son montant.",I287=0,"",R287=I287,"OK",R287&lt;I287,"Montant instruit inférieur au montant présenté.")</f>
        <v/>
      </c>
      <c r="U287" s="9">
        <f t="shared" si="51"/>
        <v>0</v>
      </c>
    </row>
    <row r="288" spans="1:21" x14ac:dyDescent="0.35">
      <c r="A288" s="5">
        <v>284</v>
      </c>
      <c r="B288" s="2"/>
      <c r="C288" s="2"/>
      <c r="D288" s="2"/>
      <c r="E288" s="2"/>
      <c r="F288" s="11"/>
      <c r="G288" s="11"/>
      <c r="H288" s="5" t="s">
        <v>250</v>
      </c>
      <c r="I288" s="10">
        <f t="shared" si="42"/>
        <v>0</v>
      </c>
      <c r="J288" s="40"/>
      <c r="K288" s="31">
        <f t="shared" si="43"/>
        <v>0</v>
      </c>
      <c r="L288" s="2">
        <f t="shared" si="44"/>
        <v>0</v>
      </c>
      <c r="M288" s="2">
        <f t="shared" si="45"/>
        <v>0</v>
      </c>
      <c r="N288" s="2">
        <f t="shared" si="46"/>
        <v>0</v>
      </c>
      <c r="O288" s="11">
        <f t="shared" si="47"/>
        <v>0</v>
      </c>
      <c r="P288" s="11">
        <f t="shared" si="48"/>
        <v>0</v>
      </c>
      <c r="Q288" s="5" t="str">
        <f t="shared" si="49"/>
        <v>euro</v>
      </c>
      <c r="R288" s="10">
        <f t="shared" si="50"/>
        <v>0</v>
      </c>
      <c r="S288" s="2"/>
      <c r="T288" s="50" t="str" cm="1">
        <f t="array" ref="T288">_xlfn.IFS(R288&gt;I288,"KO : Le montant retenu est supérieur au montant présenté. Merci de revoir la ligne de charges d'amortissement ou plafonner son montant.",I288=0,"",R288=I288,"OK",R288&lt;I288,"Montant instruit inférieur au montant présenté.")</f>
        <v/>
      </c>
      <c r="U288" s="9">
        <f t="shared" si="51"/>
        <v>0</v>
      </c>
    </row>
    <row r="289" spans="1:21" x14ac:dyDescent="0.35">
      <c r="A289" s="5">
        <v>285</v>
      </c>
      <c r="B289" s="2"/>
      <c r="C289" s="2"/>
      <c r="D289" s="2"/>
      <c r="E289" s="2"/>
      <c r="F289" s="11"/>
      <c r="G289" s="11"/>
      <c r="H289" s="5" t="s">
        <v>250</v>
      </c>
      <c r="I289" s="10">
        <f t="shared" si="42"/>
        <v>0</v>
      </c>
      <c r="J289" s="40"/>
      <c r="K289" s="31">
        <f t="shared" si="43"/>
        <v>0</v>
      </c>
      <c r="L289" s="2">
        <f t="shared" si="44"/>
        <v>0</v>
      </c>
      <c r="M289" s="2">
        <f t="shared" si="45"/>
        <v>0</v>
      </c>
      <c r="N289" s="2">
        <f t="shared" si="46"/>
        <v>0</v>
      </c>
      <c r="O289" s="11">
        <f t="shared" si="47"/>
        <v>0</v>
      </c>
      <c r="P289" s="11">
        <f t="shared" si="48"/>
        <v>0</v>
      </c>
      <c r="Q289" s="5" t="str">
        <f t="shared" si="49"/>
        <v>euro</v>
      </c>
      <c r="R289" s="10">
        <f t="shared" si="50"/>
        <v>0</v>
      </c>
      <c r="S289" s="2"/>
      <c r="T289" s="50" t="str" cm="1">
        <f t="array" ref="T289">_xlfn.IFS(R289&gt;I289,"KO : Le montant retenu est supérieur au montant présenté. Merci de revoir la ligne de charges d'amortissement ou plafonner son montant.",I289=0,"",R289=I289,"OK",R289&lt;I289,"Montant instruit inférieur au montant présenté.")</f>
        <v/>
      </c>
      <c r="U289" s="9">
        <f t="shared" si="51"/>
        <v>0</v>
      </c>
    </row>
    <row r="290" spans="1:21" x14ac:dyDescent="0.35">
      <c r="A290" s="5">
        <v>286</v>
      </c>
      <c r="B290" s="2"/>
      <c r="C290" s="2"/>
      <c r="D290" s="2"/>
      <c r="E290" s="2"/>
      <c r="F290" s="11"/>
      <c r="G290" s="11"/>
      <c r="H290" s="5" t="s">
        <v>250</v>
      </c>
      <c r="I290" s="10">
        <f t="shared" si="42"/>
        <v>0</v>
      </c>
      <c r="J290" s="40"/>
      <c r="K290" s="31">
        <f t="shared" si="43"/>
        <v>0</v>
      </c>
      <c r="L290" s="2">
        <f t="shared" si="44"/>
        <v>0</v>
      </c>
      <c r="M290" s="2">
        <f t="shared" si="45"/>
        <v>0</v>
      </c>
      <c r="N290" s="2">
        <f t="shared" si="46"/>
        <v>0</v>
      </c>
      <c r="O290" s="11">
        <f t="shared" si="47"/>
        <v>0</v>
      </c>
      <c r="P290" s="11">
        <f t="shared" si="48"/>
        <v>0</v>
      </c>
      <c r="Q290" s="5" t="str">
        <f t="shared" si="49"/>
        <v>euro</v>
      </c>
      <c r="R290" s="10">
        <f t="shared" si="50"/>
        <v>0</v>
      </c>
      <c r="S290" s="2"/>
      <c r="T290" s="50" t="str" cm="1">
        <f t="array" ref="T290">_xlfn.IFS(R290&gt;I290,"KO : Le montant retenu est supérieur au montant présenté. Merci de revoir la ligne de charges d'amortissement ou plafonner son montant.",I290=0,"",R290=I290,"OK",R290&lt;I290,"Montant instruit inférieur au montant présenté.")</f>
        <v/>
      </c>
      <c r="U290" s="9">
        <f t="shared" si="51"/>
        <v>0</v>
      </c>
    </row>
    <row r="291" spans="1:21" x14ac:dyDescent="0.35">
      <c r="A291" s="5">
        <v>287</v>
      </c>
      <c r="B291" s="2"/>
      <c r="C291" s="2"/>
      <c r="D291" s="2"/>
      <c r="E291" s="2"/>
      <c r="F291" s="11"/>
      <c r="G291" s="11"/>
      <c r="H291" s="5" t="s">
        <v>250</v>
      </c>
      <c r="I291" s="10">
        <f t="shared" si="42"/>
        <v>0</v>
      </c>
      <c r="J291" s="40"/>
      <c r="K291" s="31">
        <f t="shared" si="43"/>
        <v>0</v>
      </c>
      <c r="L291" s="2">
        <f t="shared" si="44"/>
        <v>0</v>
      </c>
      <c r="M291" s="2">
        <f t="shared" si="45"/>
        <v>0</v>
      </c>
      <c r="N291" s="2">
        <f t="shared" si="46"/>
        <v>0</v>
      </c>
      <c r="O291" s="11">
        <f t="shared" si="47"/>
        <v>0</v>
      </c>
      <c r="P291" s="11">
        <f t="shared" si="48"/>
        <v>0</v>
      </c>
      <c r="Q291" s="5" t="str">
        <f t="shared" si="49"/>
        <v>euro</v>
      </c>
      <c r="R291" s="10">
        <f t="shared" si="50"/>
        <v>0</v>
      </c>
      <c r="S291" s="2"/>
      <c r="T291" s="50" t="str" cm="1">
        <f t="array" ref="T291">_xlfn.IFS(R291&gt;I291,"KO : Le montant retenu est supérieur au montant présenté. Merci de revoir la ligne de charges d'amortissement ou plafonner son montant.",I291=0,"",R291=I291,"OK",R291&lt;I291,"Montant instruit inférieur au montant présenté.")</f>
        <v/>
      </c>
      <c r="U291" s="9">
        <f t="shared" si="51"/>
        <v>0</v>
      </c>
    </row>
    <row r="292" spans="1:21" x14ac:dyDescent="0.35">
      <c r="A292" s="5">
        <v>288</v>
      </c>
      <c r="B292" s="2"/>
      <c r="C292" s="2"/>
      <c r="D292" s="2"/>
      <c r="E292" s="2"/>
      <c r="F292" s="11"/>
      <c r="G292" s="11"/>
      <c r="H292" s="5" t="s">
        <v>250</v>
      </c>
      <c r="I292" s="10">
        <f t="shared" si="42"/>
        <v>0</v>
      </c>
      <c r="J292" s="40"/>
      <c r="K292" s="31">
        <f t="shared" si="43"/>
        <v>0</v>
      </c>
      <c r="L292" s="2">
        <f t="shared" si="44"/>
        <v>0</v>
      </c>
      <c r="M292" s="2">
        <f t="shared" si="45"/>
        <v>0</v>
      </c>
      <c r="N292" s="2">
        <f t="shared" si="46"/>
        <v>0</v>
      </c>
      <c r="O292" s="11">
        <f t="shared" si="47"/>
        <v>0</v>
      </c>
      <c r="P292" s="11">
        <f t="shared" si="48"/>
        <v>0</v>
      </c>
      <c r="Q292" s="5" t="str">
        <f t="shared" si="49"/>
        <v>euro</v>
      </c>
      <c r="R292" s="10">
        <f t="shared" si="50"/>
        <v>0</v>
      </c>
      <c r="S292" s="2"/>
      <c r="T292" s="50" t="str" cm="1">
        <f t="array" ref="T292">_xlfn.IFS(R292&gt;I292,"KO : Le montant retenu est supérieur au montant présenté. Merci de revoir la ligne de charges d'amortissement ou plafonner son montant.",I292=0,"",R292=I292,"OK",R292&lt;I292,"Montant instruit inférieur au montant présenté.")</f>
        <v/>
      </c>
      <c r="U292" s="9">
        <f t="shared" si="51"/>
        <v>0</v>
      </c>
    </row>
    <row r="293" spans="1:21" x14ac:dyDescent="0.35">
      <c r="A293" s="5">
        <v>289</v>
      </c>
      <c r="B293" s="2"/>
      <c r="C293" s="2"/>
      <c r="D293" s="2"/>
      <c r="E293" s="2"/>
      <c r="F293" s="11"/>
      <c r="G293" s="11"/>
      <c r="H293" s="5" t="s">
        <v>250</v>
      </c>
      <c r="I293" s="10">
        <f t="shared" si="42"/>
        <v>0</v>
      </c>
      <c r="J293" s="40"/>
      <c r="K293" s="31">
        <f t="shared" si="43"/>
        <v>0</v>
      </c>
      <c r="L293" s="2">
        <f t="shared" si="44"/>
        <v>0</v>
      </c>
      <c r="M293" s="2">
        <f t="shared" si="45"/>
        <v>0</v>
      </c>
      <c r="N293" s="2">
        <f t="shared" si="46"/>
        <v>0</v>
      </c>
      <c r="O293" s="11">
        <f t="shared" si="47"/>
        <v>0</v>
      </c>
      <c r="P293" s="11">
        <f t="shared" si="48"/>
        <v>0</v>
      </c>
      <c r="Q293" s="5" t="str">
        <f t="shared" si="49"/>
        <v>euro</v>
      </c>
      <c r="R293" s="10">
        <f t="shared" si="50"/>
        <v>0</v>
      </c>
      <c r="S293" s="2"/>
      <c r="T293" s="50" t="str" cm="1">
        <f t="array" ref="T293">_xlfn.IFS(R293&gt;I293,"KO : Le montant retenu est supérieur au montant présenté. Merci de revoir la ligne de charges d'amortissement ou plafonner son montant.",I293=0,"",R293=I293,"OK",R293&lt;I293,"Montant instruit inférieur au montant présenté.")</f>
        <v/>
      </c>
      <c r="U293" s="9">
        <f t="shared" si="51"/>
        <v>0</v>
      </c>
    </row>
    <row r="294" spans="1:21" x14ac:dyDescent="0.35">
      <c r="A294" s="5">
        <v>290</v>
      </c>
      <c r="B294" s="2"/>
      <c r="C294" s="2"/>
      <c r="D294" s="2"/>
      <c r="E294" s="2"/>
      <c r="F294" s="11"/>
      <c r="G294" s="11"/>
      <c r="H294" s="5" t="s">
        <v>250</v>
      </c>
      <c r="I294" s="10">
        <f t="shared" si="42"/>
        <v>0</v>
      </c>
      <c r="J294" s="40"/>
      <c r="K294" s="31">
        <f t="shared" si="43"/>
        <v>0</v>
      </c>
      <c r="L294" s="2">
        <f t="shared" si="44"/>
        <v>0</v>
      </c>
      <c r="M294" s="2">
        <f t="shared" si="45"/>
        <v>0</v>
      </c>
      <c r="N294" s="2">
        <f t="shared" si="46"/>
        <v>0</v>
      </c>
      <c r="O294" s="11">
        <f t="shared" si="47"/>
        <v>0</v>
      </c>
      <c r="P294" s="11">
        <f t="shared" si="48"/>
        <v>0</v>
      </c>
      <c r="Q294" s="5" t="str">
        <f t="shared" si="49"/>
        <v>euro</v>
      </c>
      <c r="R294" s="10">
        <f t="shared" si="50"/>
        <v>0</v>
      </c>
      <c r="S294" s="2"/>
      <c r="T294" s="50" t="str" cm="1">
        <f t="array" ref="T294">_xlfn.IFS(R294&gt;I294,"KO : Le montant retenu est supérieur au montant présenté. Merci de revoir la ligne de charges d'amortissement ou plafonner son montant.",I294=0,"",R294=I294,"OK",R294&lt;I294,"Montant instruit inférieur au montant présenté.")</f>
        <v/>
      </c>
      <c r="U294" s="9">
        <f t="shared" si="51"/>
        <v>0</v>
      </c>
    </row>
    <row r="295" spans="1:21" x14ac:dyDescent="0.35">
      <c r="A295" s="5">
        <v>291</v>
      </c>
      <c r="B295" s="2"/>
      <c r="C295" s="2"/>
      <c r="D295" s="2"/>
      <c r="E295" s="2"/>
      <c r="F295" s="11"/>
      <c r="G295" s="11"/>
      <c r="H295" s="5" t="s">
        <v>250</v>
      </c>
      <c r="I295" s="10">
        <f t="shared" si="42"/>
        <v>0</v>
      </c>
      <c r="J295" s="40"/>
      <c r="K295" s="31">
        <f t="shared" si="43"/>
        <v>0</v>
      </c>
      <c r="L295" s="2">
        <f t="shared" si="44"/>
        <v>0</v>
      </c>
      <c r="M295" s="2">
        <f t="shared" si="45"/>
        <v>0</v>
      </c>
      <c r="N295" s="2">
        <f t="shared" si="46"/>
        <v>0</v>
      </c>
      <c r="O295" s="11">
        <f t="shared" si="47"/>
        <v>0</v>
      </c>
      <c r="P295" s="11">
        <f t="shared" si="48"/>
        <v>0</v>
      </c>
      <c r="Q295" s="5" t="str">
        <f t="shared" si="49"/>
        <v>euro</v>
      </c>
      <c r="R295" s="10">
        <f t="shared" si="50"/>
        <v>0</v>
      </c>
      <c r="S295" s="2"/>
      <c r="T295" s="50" t="str" cm="1">
        <f t="array" ref="T295">_xlfn.IFS(R295&gt;I295,"KO : Le montant retenu est supérieur au montant présenté. Merci de revoir la ligne de charges d'amortissement ou plafonner son montant.",I295=0,"",R295=I295,"OK",R295&lt;I295,"Montant instruit inférieur au montant présenté.")</f>
        <v/>
      </c>
      <c r="U295" s="9">
        <f t="shared" si="51"/>
        <v>0</v>
      </c>
    </row>
    <row r="296" spans="1:21" x14ac:dyDescent="0.35">
      <c r="A296" s="5">
        <v>292</v>
      </c>
      <c r="B296" s="2"/>
      <c r="C296" s="2"/>
      <c r="D296" s="2"/>
      <c r="E296" s="2"/>
      <c r="F296" s="11"/>
      <c r="G296" s="11"/>
      <c r="H296" s="5" t="s">
        <v>250</v>
      </c>
      <c r="I296" s="10">
        <f t="shared" si="42"/>
        <v>0</v>
      </c>
      <c r="J296" s="40"/>
      <c r="K296" s="31">
        <f t="shared" si="43"/>
        <v>0</v>
      </c>
      <c r="L296" s="2">
        <f t="shared" si="44"/>
        <v>0</v>
      </c>
      <c r="M296" s="2">
        <f t="shared" si="45"/>
        <v>0</v>
      </c>
      <c r="N296" s="2">
        <f t="shared" si="46"/>
        <v>0</v>
      </c>
      <c r="O296" s="11">
        <f t="shared" si="47"/>
        <v>0</v>
      </c>
      <c r="P296" s="11">
        <f t="shared" si="48"/>
        <v>0</v>
      </c>
      <c r="Q296" s="5" t="str">
        <f t="shared" si="49"/>
        <v>euro</v>
      </c>
      <c r="R296" s="10">
        <f t="shared" si="50"/>
        <v>0</v>
      </c>
      <c r="S296" s="2"/>
      <c r="T296" s="50" t="str" cm="1">
        <f t="array" ref="T296">_xlfn.IFS(R296&gt;I296,"KO : Le montant retenu est supérieur au montant présenté. Merci de revoir la ligne de charges d'amortissement ou plafonner son montant.",I296=0,"",R296=I296,"OK",R296&lt;I296,"Montant instruit inférieur au montant présenté.")</f>
        <v/>
      </c>
      <c r="U296" s="9">
        <f t="shared" si="51"/>
        <v>0</v>
      </c>
    </row>
    <row r="297" spans="1:21" x14ac:dyDescent="0.35">
      <c r="A297" s="5">
        <v>293</v>
      </c>
      <c r="B297" s="2"/>
      <c r="C297" s="2"/>
      <c r="D297" s="2"/>
      <c r="E297" s="2"/>
      <c r="F297" s="11"/>
      <c r="G297" s="11"/>
      <c r="H297" s="5" t="s">
        <v>250</v>
      </c>
      <c r="I297" s="10">
        <f t="shared" si="42"/>
        <v>0</v>
      </c>
      <c r="J297" s="40"/>
      <c r="K297" s="31">
        <f t="shared" si="43"/>
        <v>0</v>
      </c>
      <c r="L297" s="2">
        <f t="shared" si="44"/>
        <v>0</v>
      </c>
      <c r="M297" s="2">
        <f t="shared" si="45"/>
        <v>0</v>
      </c>
      <c r="N297" s="2">
        <f t="shared" si="46"/>
        <v>0</v>
      </c>
      <c r="O297" s="11">
        <f t="shared" si="47"/>
        <v>0</v>
      </c>
      <c r="P297" s="11">
        <f t="shared" si="48"/>
        <v>0</v>
      </c>
      <c r="Q297" s="5" t="str">
        <f t="shared" si="49"/>
        <v>euro</v>
      </c>
      <c r="R297" s="10">
        <f t="shared" si="50"/>
        <v>0</v>
      </c>
      <c r="S297" s="2"/>
      <c r="T297" s="50" t="str" cm="1">
        <f t="array" ref="T297">_xlfn.IFS(R297&gt;I297,"KO : Le montant retenu est supérieur au montant présenté. Merci de revoir la ligne de charges d'amortissement ou plafonner son montant.",I297=0,"",R297=I297,"OK",R297&lt;I297,"Montant instruit inférieur au montant présenté.")</f>
        <v/>
      </c>
      <c r="U297" s="9">
        <f t="shared" si="51"/>
        <v>0</v>
      </c>
    </row>
    <row r="298" spans="1:21" x14ac:dyDescent="0.35">
      <c r="A298" s="5">
        <v>294</v>
      </c>
      <c r="B298" s="2"/>
      <c r="C298" s="2"/>
      <c r="D298" s="2"/>
      <c r="E298" s="2"/>
      <c r="F298" s="11"/>
      <c r="G298" s="11"/>
      <c r="H298" s="5" t="s">
        <v>250</v>
      </c>
      <c r="I298" s="10">
        <f t="shared" si="42"/>
        <v>0</v>
      </c>
      <c r="J298" s="40"/>
      <c r="K298" s="31">
        <f t="shared" si="43"/>
        <v>0</v>
      </c>
      <c r="L298" s="2">
        <f t="shared" si="44"/>
        <v>0</v>
      </c>
      <c r="M298" s="2">
        <f t="shared" si="45"/>
        <v>0</v>
      </c>
      <c r="N298" s="2">
        <f t="shared" si="46"/>
        <v>0</v>
      </c>
      <c r="O298" s="11">
        <f t="shared" si="47"/>
        <v>0</v>
      </c>
      <c r="P298" s="11">
        <f t="shared" si="48"/>
        <v>0</v>
      </c>
      <c r="Q298" s="5" t="str">
        <f t="shared" si="49"/>
        <v>euro</v>
      </c>
      <c r="R298" s="10">
        <f t="shared" si="50"/>
        <v>0</v>
      </c>
      <c r="S298" s="2"/>
      <c r="T298" s="50" t="str" cm="1">
        <f t="array" ref="T298">_xlfn.IFS(R298&gt;I298,"KO : Le montant retenu est supérieur au montant présenté. Merci de revoir la ligne de charges d'amortissement ou plafonner son montant.",I298=0,"",R298=I298,"OK",R298&lt;I298,"Montant instruit inférieur au montant présenté.")</f>
        <v/>
      </c>
      <c r="U298" s="9">
        <f t="shared" si="51"/>
        <v>0</v>
      </c>
    </row>
    <row r="299" spans="1:21" x14ac:dyDescent="0.35">
      <c r="A299" s="5">
        <v>295</v>
      </c>
      <c r="B299" s="2"/>
      <c r="C299" s="2"/>
      <c r="D299" s="2"/>
      <c r="E299" s="2"/>
      <c r="F299" s="11"/>
      <c r="G299" s="11"/>
      <c r="H299" s="5" t="s">
        <v>250</v>
      </c>
      <c r="I299" s="10">
        <f t="shared" si="42"/>
        <v>0</v>
      </c>
      <c r="J299" s="40"/>
      <c r="K299" s="31">
        <f t="shared" si="43"/>
        <v>0</v>
      </c>
      <c r="L299" s="2">
        <f t="shared" si="44"/>
        <v>0</v>
      </c>
      <c r="M299" s="2">
        <f t="shared" si="45"/>
        <v>0</v>
      </c>
      <c r="N299" s="2">
        <f t="shared" si="46"/>
        <v>0</v>
      </c>
      <c r="O299" s="11">
        <f t="shared" si="47"/>
        <v>0</v>
      </c>
      <c r="P299" s="11">
        <f t="shared" si="48"/>
        <v>0</v>
      </c>
      <c r="Q299" s="5" t="str">
        <f t="shared" si="49"/>
        <v>euro</v>
      </c>
      <c r="R299" s="10">
        <f t="shared" si="50"/>
        <v>0</v>
      </c>
      <c r="S299" s="2"/>
      <c r="T299" s="50" t="str" cm="1">
        <f t="array" ref="T299">_xlfn.IFS(R299&gt;I299,"KO : Le montant retenu est supérieur au montant présenté. Merci de revoir la ligne de charges d'amortissement ou plafonner son montant.",I299=0,"",R299=I299,"OK",R299&lt;I299,"Montant instruit inférieur au montant présenté.")</f>
        <v/>
      </c>
      <c r="U299" s="9">
        <f t="shared" si="51"/>
        <v>0</v>
      </c>
    </row>
    <row r="300" spans="1:21" x14ac:dyDescent="0.35">
      <c r="A300" s="5">
        <v>296</v>
      </c>
      <c r="B300" s="2"/>
      <c r="C300" s="2"/>
      <c r="D300" s="2"/>
      <c r="E300" s="2"/>
      <c r="F300" s="11"/>
      <c r="G300" s="11"/>
      <c r="H300" s="5" t="s">
        <v>250</v>
      </c>
      <c r="I300" s="10">
        <f t="shared" si="42"/>
        <v>0</v>
      </c>
      <c r="J300" s="40"/>
      <c r="K300" s="31">
        <f t="shared" si="43"/>
        <v>0</v>
      </c>
      <c r="L300" s="2">
        <f t="shared" si="44"/>
        <v>0</v>
      </c>
      <c r="M300" s="2">
        <f t="shared" si="45"/>
        <v>0</v>
      </c>
      <c r="N300" s="2">
        <f t="shared" si="46"/>
        <v>0</v>
      </c>
      <c r="O300" s="11">
        <f t="shared" si="47"/>
        <v>0</v>
      </c>
      <c r="P300" s="11">
        <f t="shared" si="48"/>
        <v>0</v>
      </c>
      <c r="Q300" s="5" t="str">
        <f t="shared" si="49"/>
        <v>euro</v>
      </c>
      <c r="R300" s="10">
        <f t="shared" si="50"/>
        <v>0</v>
      </c>
      <c r="S300" s="2"/>
      <c r="T300" s="50" t="str" cm="1">
        <f t="array" ref="T300">_xlfn.IFS(R300&gt;I300,"KO : Le montant retenu est supérieur au montant présenté. Merci de revoir la ligne de charges d'amortissement ou plafonner son montant.",I300=0,"",R300=I300,"OK",R300&lt;I300,"Montant instruit inférieur au montant présenté.")</f>
        <v/>
      </c>
      <c r="U300" s="9">
        <f t="shared" si="51"/>
        <v>0</v>
      </c>
    </row>
    <row r="301" spans="1:21" x14ac:dyDescent="0.35">
      <c r="A301" s="5">
        <v>297</v>
      </c>
      <c r="B301" s="2"/>
      <c r="C301" s="2"/>
      <c r="D301" s="2"/>
      <c r="E301" s="2"/>
      <c r="F301" s="11"/>
      <c r="G301" s="11"/>
      <c r="H301" s="5" t="s">
        <v>250</v>
      </c>
      <c r="I301" s="10">
        <f t="shared" si="42"/>
        <v>0</v>
      </c>
      <c r="J301" s="40"/>
      <c r="K301" s="31">
        <f t="shared" si="43"/>
        <v>0</v>
      </c>
      <c r="L301" s="2">
        <f t="shared" si="44"/>
        <v>0</v>
      </c>
      <c r="M301" s="2">
        <f t="shared" si="45"/>
        <v>0</v>
      </c>
      <c r="N301" s="2">
        <f t="shared" si="46"/>
        <v>0</v>
      </c>
      <c r="O301" s="11">
        <f t="shared" si="47"/>
        <v>0</v>
      </c>
      <c r="P301" s="11">
        <f t="shared" si="48"/>
        <v>0</v>
      </c>
      <c r="Q301" s="5" t="str">
        <f t="shared" si="49"/>
        <v>euro</v>
      </c>
      <c r="R301" s="10">
        <f t="shared" si="50"/>
        <v>0</v>
      </c>
      <c r="S301" s="2"/>
      <c r="T301" s="50" t="str" cm="1">
        <f t="array" ref="T301">_xlfn.IFS(R301&gt;I301,"KO : Le montant retenu est supérieur au montant présenté. Merci de revoir la ligne de charges d'amortissement ou plafonner son montant.",I301=0,"",R301=I301,"OK",R301&lt;I301,"Montant instruit inférieur au montant présenté.")</f>
        <v/>
      </c>
      <c r="U301" s="9">
        <f t="shared" si="51"/>
        <v>0</v>
      </c>
    </row>
    <row r="302" spans="1:21" x14ac:dyDescent="0.35">
      <c r="A302" s="5">
        <v>298</v>
      </c>
      <c r="B302" s="2"/>
      <c r="C302" s="2"/>
      <c r="D302" s="2"/>
      <c r="E302" s="2"/>
      <c r="F302" s="11"/>
      <c r="G302" s="11"/>
      <c r="H302" s="5" t="s">
        <v>250</v>
      </c>
      <c r="I302" s="10">
        <f t="shared" si="42"/>
        <v>0</v>
      </c>
      <c r="J302" s="40"/>
      <c r="K302" s="31">
        <f t="shared" si="43"/>
        <v>0</v>
      </c>
      <c r="L302" s="2">
        <f t="shared" si="44"/>
        <v>0</v>
      </c>
      <c r="M302" s="2">
        <f t="shared" si="45"/>
        <v>0</v>
      </c>
      <c r="N302" s="2">
        <f t="shared" si="46"/>
        <v>0</v>
      </c>
      <c r="O302" s="11">
        <f t="shared" si="47"/>
        <v>0</v>
      </c>
      <c r="P302" s="11">
        <f t="shared" si="48"/>
        <v>0</v>
      </c>
      <c r="Q302" s="5" t="str">
        <f t="shared" si="49"/>
        <v>euro</v>
      </c>
      <c r="R302" s="10">
        <f t="shared" si="50"/>
        <v>0</v>
      </c>
      <c r="S302" s="2"/>
      <c r="T302" s="50" t="str" cm="1">
        <f t="array" ref="T302">_xlfn.IFS(R302&gt;I302,"KO : Le montant retenu est supérieur au montant présenté. Merci de revoir la ligne de charges d'amortissement ou plafonner son montant.",I302=0,"",R302=I302,"OK",R302&lt;I302,"Montant instruit inférieur au montant présenté.")</f>
        <v/>
      </c>
      <c r="U302" s="9">
        <f t="shared" si="51"/>
        <v>0</v>
      </c>
    </row>
    <row r="303" spans="1:21" x14ac:dyDescent="0.35">
      <c r="A303" s="5">
        <v>299</v>
      </c>
      <c r="B303" s="2"/>
      <c r="C303" s="2"/>
      <c r="D303" s="2"/>
      <c r="E303" s="2"/>
      <c r="F303" s="11"/>
      <c r="G303" s="11"/>
      <c r="H303" s="5" t="s">
        <v>250</v>
      </c>
      <c r="I303" s="10">
        <f t="shared" si="42"/>
        <v>0</v>
      </c>
      <c r="J303" s="40"/>
      <c r="K303" s="31">
        <f t="shared" si="43"/>
        <v>0</v>
      </c>
      <c r="L303" s="2">
        <f t="shared" si="44"/>
        <v>0</v>
      </c>
      <c r="M303" s="2">
        <f t="shared" si="45"/>
        <v>0</v>
      </c>
      <c r="N303" s="2">
        <f t="shared" si="46"/>
        <v>0</v>
      </c>
      <c r="O303" s="11">
        <f t="shared" si="47"/>
        <v>0</v>
      </c>
      <c r="P303" s="11">
        <f t="shared" si="48"/>
        <v>0</v>
      </c>
      <c r="Q303" s="5" t="str">
        <f t="shared" si="49"/>
        <v>euro</v>
      </c>
      <c r="R303" s="10">
        <f t="shared" si="50"/>
        <v>0</v>
      </c>
      <c r="S303" s="2"/>
      <c r="T303" s="50" t="str" cm="1">
        <f t="array" ref="T303">_xlfn.IFS(R303&gt;I303,"KO : Le montant retenu est supérieur au montant présenté. Merci de revoir la ligne de charges d'amortissement ou plafonner son montant.",I303=0,"",R303=I303,"OK",R303&lt;I303,"Montant instruit inférieur au montant présenté.")</f>
        <v/>
      </c>
      <c r="U303" s="9">
        <f t="shared" si="51"/>
        <v>0</v>
      </c>
    </row>
    <row r="304" spans="1:21" x14ac:dyDescent="0.35">
      <c r="A304" s="5">
        <v>300</v>
      </c>
      <c r="B304" s="2"/>
      <c r="C304" s="2"/>
      <c r="D304" s="2"/>
      <c r="E304" s="2"/>
      <c r="F304" s="11"/>
      <c r="G304" s="11"/>
      <c r="H304" s="5" t="s">
        <v>250</v>
      </c>
      <c r="I304" s="10">
        <f t="shared" si="42"/>
        <v>0</v>
      </c>
      <c r="J304" s="40"/>
      <c r="K304" s="31">
        <f t="shared" si="43"/>
        <v>0</v>
      </c>
      <c r="L304" s="2">
        <f t="shared" si="44"/>
        <v>0</v>
      </c>
      <c r="M304" s="2">
        <f t="shared" si="45"/>
        <v>0</v>
      </c>
      <c r="N304" s="2">
        <f t="shared" si="46"/>
        <v>0</v>
      </c>
      <c r="O304" s="11">
        <f t="shared" si="47"/>
        <v>0</v>
      </c>
      <c r="P304" s="11">
        <f t="shared" si="48"/>
        <v>0</v>
      </c>
      <c r="Q304" s="5" t="str">
        <f t="shared" si="49"/>
        <v>euro</v>
      </c>
      <c r="R304" s="10">
        <f t="shared" si="50"/>
        <v>0</v>
      </c>
      <c r="S304" s="2"/>
      <c r="T304" s="50" t="str" cm="1">
        <f t="array" ref="T304">_xlfn.IFS(R304&gt;I304,"KO : Le montant retenu est supérieur au montant présenté. Merci de revoir la ligne de charges d'amortissement ou plafonner son montant.",I304=0,"",R304=I304,"OK",R304&lt;I304,"Montant instruit inférieur au montant présenté.")</f>
        <v/>
      </c>
      <c r="U304" s="9">
        <f t="shared" si="51"/>
        <v>0</v>
      </c>
    </row>
    <row r="305" spans="1:21" x14ac:dyDescent="0.35">
      <c r="A305" s="5">
        <v>301</v>
      </c>
      <c r="B305" s="2"/>
      <c r="C305" s="2"/>
      <c r="D305" s="2"/>
      <c r="E305" s="2"/>
      <c r="F305" s="11"/>
      <c r="G305" s="11"/>
      <c r="H305" s="5" t="s">
        <v>250</v>
      </c>
      <c r="I305" s="10">
        <f t="shared" si="42"/>
        <v>0</v>
      </c>
      <c r="J305" s="40"/>
      <c r="K305" s="31">
        <f t="shared" si="43"/>
        <v>0</v>
      </c>
      <c r="L305" s="2">
        <f t="shared" si="44"/>
        <v>0</v>
      </c>
      <c r="M305" s="2">
        <f t="shared" si="45"/>
        <v>0</v>
      </c>
      <c r="N305" s="2">
        <f t="shared" si="46"/>
        <v>0</v>
      </c>
      <c r="O305" s="11">
        <f t="shared" si="47"/>
        <v>0</v>
      </c>
      <c r="P305" s="11">
        <f t="shared" si="48"/>
        <v>0</v>
      </c>
      <c r="Q305" s="5" t="str">
        <f t="shared" si="49"/>
        <v>euro</v>
      </c>
      <c r="R305" s="10">
        <f t="shared" si="50"/>
        <v>0</v>
      </c>
      <c r="S305" s="2"/>
      <c r="T305" s="50" t="str" cm="1">
        <f t="array" ref="T305">_xlfn.IFS(R305&gt;I305,"KO : Le montant retenu est supérieur au montant présenté. Merci de revoir la ligne de charges d'amortissement ou plafonner son montant.",I305=0,"",R305=I305,"OK",R305&lt;I305,"Montant instruit inférieur au montant présenté.")</f>
        <v/>
      </c>
      <c r="U305" s="9">
        <f t="shared" si="51"/>
        <v>0</v>
      </c>
    </row>
    <row r="306" spans="1:21" x14ac:dyDescent="0.35">
      <c r="A306" s="5">
        <v>302</v>
      </c>
      <c r="B306" s="2"/>
      <c r="C306" s="2"/>
      <c r="D306" s="2"/>
      <c r="E306" s="2"/>
      <c r="F306" s="11"/>
      <c r="G306" s="11"/>
      <c r="H306" s="5" t="s">
        <v>250</v>
      </c>
      <c r="I306" s="10">
        <f t="shared" si="42"/>
        <v>0</v>
      </c>
      <c r="J306" s="40"/>
      <c r="K306" s="31">
        <f t="shared" si="43"/>
        <v>0</v>
      </c>
      <c r="L306" s="2">
        <f t="shared" si="44"/>
        <v>0</v>
      </c>
      <c r="M306" s="2">
        <f t="shared" si="45"/>
        <v>0</v>
      </c>
      <c r="N306" s="2">
        <f t="shared" si="46"/>
        <v>0</v>
      </c>
      <c r="O306" s="11">
        <f t="shared" si="47"/>
        <v>0</v>
      </c>
      <c r="P306" s="11">
        <f t="shared" si="48"/>
        <v>0</v>
      </c>
      <c r="Q306" s="5" t="str">
        <f t="shared" si="49"/>
        <v>euro</v>
      </c>
      <c r="R306" s="10">
        <f t="shared" si="50"/>
        <v>0</v>
      </c>
      <c r="S306" s="2"/>
      <c r="T306" s="50" t="str" cm="1">
        <f t="array" ref="T306">_xlfn.IFS(R306&gt;I306,"KO : Le montant retenu est supérieur au montant présenté. Merci de revoir la ligne de charges d'amortissement ou plafonner son montant.",I306=0,"",R306=I306,"OK",R306&lt;I306,"Montant instruit inférieur au montant présenté.")</f>
        <v/>
      </c>
      <c r="U306" s="9">
        <f t="shared" si="51"/>
        <v>0</v>
      </c>
    </row>
    <row r="307" spans="1:21" x14ac:dyDescent="0.35">
      <c r="A307" s="5">
        <v>303</v>
      </c>
      <c r="B307" s="2"/>
      <c r="C307" s="2"/>
      <c r="D307" s="2"/>
      <c r="E307" s="2"/>
      <c r="F307" s="11"/>
      <c r="G307" s="11"/>
      <c r="H307" s="5" t="s">
        <v>250</v>
      </c>
      <c r="I307" s="10">
        <f t="shared" si="42"/>
        <v>0</v>
      </c>
      <c r="J307" s="40"/>
      <c r="K307" s="31">
        <f t="shared" si="43"/>
        <v>0</v>
      </c>
      <c r="L307" s="2">
        <f t="shared" si="44"/>
        <v>0</v>
      </c>
      <c r="M307" s="2">
        <f t="shared" si="45"/>
        <v>0</v>
      </c>
      <c r="N307" s="2">
        <f t="shared" si="46"/>
        <v>0</v>
      </c>
      <c r="O307" s="11">
        <f t="shared" si="47"/>
        <v>0</v>
      </c>
      <c r="P307" s="11">
        <f t="shared" si="48"/>
        <v>0</v>
      </c>
      <c r="Q307" s="5" t="str">
        <f t="shared" si="49"/>
        <v>euro</v>
      </c>
      <c r="R307" s="10">
        <f t="shared" si="50"/>
        <v>0</v>
      </c>
      <c r="S307" s="2"/>
      <c r="T307" s="50" t="str" cm="1">
        <f t="array" ref="T307">_xlfn.IFS(R307&gt;I307,"KO : Le montant retenu est supérieur au montant présenté. Merci de revoir la ligne de charges d'amortissement ou plafonner son montant.",I307=0,"",R307=I307,"OK",R307&lt;I307,"Montant instruit inférieur au montant présenté.")</f>
        <v/>
      </c>
      <c r="U307" s="9">
        <f t="shared" si="51"/>
        <v>0</v>
      </c>
    </row>
    <row r="308" spans="1:21" x14ac:dyDescent="0.35">
      <c r="A308" s="5">
        <v>304</v>
      </c>
      <c r="B308" s="2"/>
      <c r="C308" s="2"/>
      <c r="D308" s="2"/>
      <c r="E308" s="2"/>
      <c r="F308" s="11"/>
      <c r="G308" s="11"/>
      <c r="H308" s="5" t="s">
        <v>250</v>
      </c>
      <c r="I308" s="10">
        <f t="shared" si="42"/>
        <v>0</v>
      </c>
      <c r="J308" s="40"/>
      <c r="K308" s="31">
        <f t="shared" si="43"/>
        <v>0</v>
      </c>
      <c r="L308" s="2">
        <f t="shared" si="44"/>
        <v>0</v>
      </c>
      <c r="M308" s="2">
        <f t="shared" si="45"/>
        <v>0</v>
      </c>
      <c r="N308" s="2">
        <f t="shared" si="46"/>
        <v>0</v>
      </c>
      <c r="O308" s="11">
        <f t="shared" si="47"/>
        <v>0</v>
      </c>
      <c r="P308" s="11">
        <f t="shared" si="48"/>
        <v>0</v>
      </c>
      <c r="Q308" s="5" t="str">
        <f t="shared" si="49"/>
        <v>euro</v>
      </c>
      <c r="R308" s="10">
        <f t="shared" si="50"/>
        <v>0</v>
      </c>
      <c r="S308" s="2"/>
      <c r="T308" s="50" t="str" cm="1">
        <f t="array" ref="T308">_xlfn.IFS(R308&gt;I308,"KO : Le montant retenu est supérieur au montant présenté. Merci de revoir la ligne de charges d'amortissement ou plafonner son montant.",I308=0,"",R308=I308,"OK",R308&lt;I308,"Montant instruit inférieur au montant présenté.")</f>
        <v/>
      </c>
      <c r="U308" s="9">
        <f t="shared" si="51"/>
        <v>0</v>
      </c>
    </row>
    <row r="309" spans="1:21" x14ac:dyDescent="0.35">
      <c r="A309" s="5">
        <v>305</v>
      </c>
      <c r="B309" s="2"/>
      <c r="C309" s="2"/>
      <c r="D309" s="2"/>
      <c r="E309" s="2"/>
      <c r="F309" s="11"/>
      <c r="G309" s="11"/>
      <c r="H309" s="5" t="s">
        <v>250</v>
      </c>
      <c r="I309" s="10">
        <f t="shared" si="42"/>
        <v>0</v>
      </c>
      <c r="J309" s="40"/>
      <c r="K309" s="31">
        <f t="shared" si="43"/>
        <v>0</v>
      </c>
      <c r="L309" s="2">
        <f t="shared" si="44"/>
        <v>0</v>
      </c>
      <c r="M309" s="2">
        <f t="shared" si="45"/>
        <v>0</v>
      </c>
      <c r="N309" s="2">
        <f t="shared" si="46"/>
        <v>0</v>
      </c>
      <c r="O309" s="11">
        <f t="shared" si="47"/>
        <v>0</v>
      </c>
      <c r="P309" s="11">
        <f t="shared" si="48"/>
        <v>0</v>
      </c>
      <c r="Q309" s="5" t="str">
        <f t="shared" si="49"/>
        <v>euro</v>
      </c>
      <c r="R309" s="10">
        <f t="shared" si="50"/>
        <v>0</v>
      </c>
      <c r="S309" s="2"/>
      <c r="T309" s="50" t="str" cm="1">
        <f t="array" ref="T309">_xlfn.IFS(R309&gt;I309,"KO : Le montant retenu est supérieur au montant présenté. Merci de revoir la ligne de charges d'amortissement ou plafonner son montant.",I309=0,"",R309=I309,"OK",R309&lt;I309,"Montant instruit inférieur au montant présenté.")</f>
        <v/>
      </c>
      <c r="U309" s="9">
        <f t="shared" si="51"/>
        <v>0</v>
      </c>
    </row>
    <row r="310" spans="1:21" x14ac:dyDescent="0.35">
      <c r="A310" s="5">
        <v>306</v>
      </c>
      <c r="B310" s="2"/>
      <c r="C310" s="2"/>
      <c r="D310" s="2"/>
      <c r="E310" s="2"/>
      <c r="F310" s="11"/>
      <c r="G310" s="11"/>
      <c r="H310" s="5" t="s">
        <v>250</v>
      </c>
      <c r="I310" s="10">
        <f t="shared" si="42"/>
        <v>0</v>
      </c>
      <c r="J310" s="40"/>
      <c r="K310" s="31">
        <f t="shared" si="43"/>
        <v>0</v>
      </c>
      <c r="L310" s="2">
        <f t="shared" si="44"/>
        <v>0</v>
      </c>
      <c r="M310" s="2">
        <f t="shared" si="45"/>
        <v>0</v>
      </c>
      <c r="N310" s="2">
        <f t="shared" si="46"/>
        <v>0</v>
      </c>
      <c r="O310" s="11">
        <f t="shared" si="47"/>
        <v>0</v>
      </c>
      <c r="P310" s="11">
        <f t="shared" si="48"/>
        <v>0</v>
      </c>
      <c r="Q310" s="5" t="str">
        <f t="shared" si="49"/>
        <v>euro</v>
      </c>
      <c r="R310" s="10">
        <f t="shared" si="50"/>
        <v>0</v>
      </c>
      <c r="S310" s="2"/>
      <c r="T310" s="50" t="str" cm="1">
        <f t="array" ref="T310">_xlfn.IFS(R310&gt;I310,"KO : Le montant retenu est supérieur au montant présenté. Merci de revoir la ligne de charges d'amortissement ou plafonner son montant.",I310=0,"",R310=I310,"OK",R310&lt;I310,"Montant instruit inférieur au montant présenté.")</f>
        <v/>
      </c>
      <c r="U310" s="9">
        <f t="shared" si="51"/>
        <v>0</v>
      </c>
    </row>
    <row r="311" spans="1:21" x14ac:dyDescent="0.35">
      <c r="A311" s="5">
        <v>307</v>
      </c>
      <c r="B311" s="2"/>
      <c r="C311" s="2"/>
      <c r="D311" s="2"/>
      <c r="E311" s="2"/>
      <c r="F311" s="11"/>
      <c r="G311" s="11"/>
      <c r="H311" s="5" t="s">
        <v>250</v>
      </c>
      <c r="I311" s="10">
        <f t="shared" si="42"/>
        <v>0</v>
      </c>
      <c r="J311" s="40"/>
      <c r="K311" s="31">
        <f t="shared" si="43"/>
        <v>0</v>
      </c>
      <c r="L311" s="2">
        <f t="shared" si="44"/>
        <v>0</v>
      </c>
      <c r="M311" s="2">
        <f t="shared" si="45"/>
        <v>0</v>
      </c>
      <c r="N311" s="2">
        <f t="shared" si="46"/>
        <v>0</v>
      </c>
      <c r="O311" s="11">
        <f t="shared" si="47"/>
        <v>0</v>
      </c>
      <c r="P311" s="11">
        <f t="shared" si="48"/>
        <v>0</v>
      </c>
      <c r="Q311" s="5" t="str">
        <f t="shared" si="49"/>
        <v>euro</v>
      </c>
      <c r="R311" s="10">
        <f t="shared" si="50"/>
        <v>0</v>
      </c>
      <c r="S311" s="2"/>
      <c r="T311" s="50" t="str" cm="1">
        <f t="array" ref="T311">_xlfn.IFS(R311&gt;I311,"KO : Le montant retenu est supérieur au montant présenté. Merci de revoir la ligne de charges d'amortissement ou plafonner son montant.",I311=0,"",R311=I311,"OK",R311&lt;I311,"Montant instruit inférieur au montant présenté.")</f>
        <v/>
      </c>
      <c r="U311" s="9">
        <f t="shared" si="51"/>
        <v>0</v>
      </c>
    </row>
    <row r="312" spans="1:21" x14ac:dyDescent="0.35">
      <c r="A312" s="5">
        <v>308</v>
      </c>
      <c r="B312" s="2"/>
      <c r="C312" s="2"/>
      <c r="D312" s="2"/>
      <c r="E312" s="2"/>
      <c r="F312" s="11"/>
      <c r="G312" s="11"/>
      <c r="H312" s="5" t="s">
        <v>250</v>
      </c>
      <c r="I312" s="10">
        <f t="shared" si="42"/>
        <v>0</v>
      </c>
      <c r="J312" s="40"/>
      <c r="K312" s="31">
        <f t="shared" si="43"/>
        <v>0</v>
      </c>
      <c r="L312" s="2">
        <f t="shared" si="44"/>
        <v>0</v>
      </c>
      <c r="M312" s="2">
        <f t="shared" si="45"/>
        <v>0</v>
      </c>
      <c r="N312" s="2">
        <f t="shared" si="46"/>
        <v>0</v>
      </c>
      <c r="O312" s="11">
        <f t="shared" si="47"/>
        <v>0</v>
      </c>
      <c r="P312" s="11">
        <f t="shared" si="48"/>
        <v>0</v>
      </c>
      <c r="Q312" s="5" t="str">
        <f t="shared" si="49"/>
        <v>euro</v>
      </c>
      <c r="R312" s="10">
        <f t="shared" si="50"/>
        <v>0</v>
      </c>
      <c r="S312" s="2"/>
      <c r="T312" s="50" t="str" cm="1">
        <f t="array" ref="T312">_xlfn.IFS(R312&gt;I312,"KO : Le montant retenu est supérieur au montant présenté. Merci de revoir la ligne de charges d'amortissement ou plafonner son montant.",I312=0,"",R312=I312,"OK",R312&lt;I312,"Montant instruit inférieur au montant présenté.")</f>
        <v/>
      </c>
      <c r="U312" s="9">
        <f t="shared" si="51"/>
        <v>0</v>
      </c>
    </row>
    <row r="313" spans="1:21" x14ac:dyDescent="0.35">
      <c r="A313" s="5">
        <v>309</v>
      </c>
      <c r="B313" s="2"/>
      <c r="C313" s="2"/>
      <c r="D313" s="2"/>
      <c r="E313" s="2"/>
      <c r="F313" s="11"/>
      <c r="G313" s="11"/>
      <c r="H313" s="5" t="s">
        <v>250</v>
      </c>
      <c r="I313" s="10">
        <f t="shared" si="42"/>
        <v>0</v>
      </c>
      <c r="J313" s="40"/>
      <c r="K313" s="31">
        <f t="shared" si="43"/>
        <v>0</v>
      </c>
      <c r="L313" s="2">
        <f t="shared" si="44"/>
        <v>0</v>
      </c>
      <c r="M313" s="2">
        <f t="shared" si="45"/>
        <v>0</v>
      </c>
      <c r="N313" s="2">
        <f t="shared" si="46"/>
        <v>0</v>
      </c>
      <c r="O313" s="11">
        <f t="shared" si="47"/>
        <v>0</v>
      </c>
      <c r="P313" s="11">
        <f t="shared" si="48"/>
        <v>0</v>
      </c>
      <c r="Q313" s="5" t="str">
        <f t="shared" si="49"/>
        <v>euro</v>
      </c>
      <c r="R313" s="10">
        <f t="shared" si="50"/>
        <v>0</v>
      </c>
      <c r="S313" s="2"/>
      <c r="T313" s="50" t="str" cm="1">
        <f t="array" ref="T313">_xlfn.IFS(R313&gt;I313,"KO : Le montant retenu est supérieur au montant présenté. Merci de revoir la ligne de charges d'amortissement ou plafonner son montant.",I313=0,"",R313=I313,"OK",R313&lt;I313,"Montant instruit inférieur au montant présenté.")</f>
        <v/>
      </c>
      <c r="U313" s="9">
        <f t="shared" si="51"/>
        <v>0</v>
      </c>
    </row>
    <row r="314" spans="1:21" x14ac:dyDescent="0.35">
      <c r="A314" s="5">
        <v>310</v>
      </c>
      <c r="B314" s="2"/>
      <c r="C314" s="2"/>
      <c r="D314" s="2"/>
      <c r="E314" s="2"/>
      <c r="F314" s="11"/>
      <c r="G314" s="11"/>
      <c r="H314" s="5" t="s">
        <v>250</v>
      </c>
      <c r="I314" s="10">
        <f t="shared" si="42"/>
        <v>0</v>
      </c>
      <c r="J314" s="40"/>
      <c r="K314" s="31">
        <f t="shared" si="43"/>
        <v>0</v>
      </c>
      <c r="L314" s="2">
        <f t="shared" si="44"/>
        <v>0</v>
      </c>
      <c r="M314" s="2">
        <f t="shared" si="45"/>
        <v>0</v>
      </c>
      <c r="N314" s="2">
        <f t="shared" si="46"/>
        <v>0</v>
      </c>
      <c r="O314" s="11">
        <f t="shared" si="47"/>
        <v>0</v>
      </c>
      <c r="P314" s="11">
        <f t="shared" si="48"/>
        <v>0</v>
      </c>
      <c r="Q314" s="5" t="str">
        <f t="shared" si="49"/>
        <v>euro</v>
      </c>
      <c r="R314" s="10">
        <f t="shared" si="50"/>
        <v>0</v>
      </c>
      <c r="S314" s="2"/>
      <c r="T314" s="50" t="str" cm="1">
        <f t="array" ref="T314">_xlfn.IFS(R314&gt;I314,"KO : Le montant retenu est supérieur au montant présenté. Merci de revoir la ligne de charges d'amortissement ou plafonner son montant.",I314=0,"",R314=I314,"OK",R314&lt;I314,"Montant instruit inférieur au montant présenté.")</f>
        <v/>
      </c>
      <c r="U314" s="9">
        <f t="shared" si="51"/>
        <v>0</v>
      </c>
    </row>
    <row r="315" spans="1:21" x14ac:dyDescent="0.35">
      <c r="A315" s="5">
        <v>311</v>
      </c>
      <c r="B315" s="2"/>
      <c r="C315" s="2"/>
      <c r="D315" s="2"/>
      <c r="E315" s="2"/>
      <c r="F315" s="11"/>
      <c r="G315" s="11"/>
      <c r="H315" s="5" t="s">
        <v>250</v>
      </c>
      <c r="I315" s="10">
        <f t="shared" si="42"/>
        <v>0</v>
      </c>
      <c r="J315" s="40"/>
      <c r="K315" s="31">
        <f t="shared" si="43"/>
        <v>0</v>
      </c>
      <c r="L315" s="2">
        <f t="shared" si="44"/>
        <v>0</v>
      </c>
      <c r="M315" s="2">
        <f t="shared" si="45"/>
        <v>0</v>
      </c>
      <c r="N315" s="2">
        <f t="shared" si="46"/>
        <v>0</v>
      </c>
      <c r="O315" s="11">
        <f t="shared" si="47"/>
        <v>0</v>
      </c>
      <c r="P315" s="11">
        <f t="shared" si="48"/>
        <v>0</v>
      </c>
      <c r="Q315" s="5" t="str">
        <f t="shared" si="49"/>
        <v>euro</v>
      </c>
      <c r="R315" s="10">
        <f t="shared" si="50"/>
        <v>0</v>
      </c>
      <c r="S315" s="2"/>
      <c r="T315" s="50" t="str" cm="1">
        <f t="array" ref="T315">_xlfn.IFS(R315&gt;I315,"KO : Le montant retenu est supérieur au montant présenté. Merci de revoir la ligne de charges d'amortissement ou plafonner son montant.",I315=0,"",R315=I315,"OK",R315&lt;I315,"Montant instruit inférieur au montant présenté.")</f>
        <v/>
      </c>
      <c r="U315" s="9">
        <f t="shared" si="51"/>
        <v>0</v>
      </c>
    </row>
    <row r="316" spans="1:21" x14ac:dyDescent="0.35">
      <c r="A316" s="5">
        <v>312</v>
      </c>
      <c r="B316" s="2"/>
      <c r="C316" s="2"/>
      <c r="D316" s="2"/>
      <c r="E316" s="2"/>
      <c r="F316" s="11"/>
      <c r="G316" s="11"/>
      <c r="H316" s="5" t="s">
        <v>250</v>
      </c>
      <c r="I316" s="10">
        <f t="shared" si="42"/>
        <v>0</v>
      </c>
      <c r="J316" s="40"/>
      <c r="K316" s="31">
        <f t="shared" si="43"/>
        <v>0</v>
      </c>
      <c r="L316" s="2">
        <f t="shared" si="44"/>
        <v>0</v>
      </c>
      <c r="M316" s="2">
        <f t="shared" si="45"/>
        <v>0</v>
      </c>
      <c r="N316" s="2">
        <f t="shared" si="46"/>
        <v>0</v>
      </c>
      <c r="O316" s="11">
        <f t="shared" si="47"/>
        <v>0</v>
      </c>
      <c r="P316" s="11">
        <f t="shared" si="48"/>
        <v>0</v>
      </c>
      <c r="Q316" s="5" t="str">
        <f t="shared" si="49"/>
        <v>euro</v>
      </c>
      <c r="R316" s="10">
        <f t="shared" si="50"/>
        <v>0</v>
      </c>
      <c r="S316" s="2"/>
      <c r="T316" s="50" t="str" cm="1">
        <f t="array" ref="T316">_xlfn.IFS(R316&gt;I316,"KO : Le montant retenu est supérieur au montant présenté. Merci de revoir la ligne de charges d'amortissement ou plafonner son montant.",I316=0,"",R316=I316,"OK",R316&lt;I316,"Montant instruit inférieur au montant présenté.")</f>
        <v/>
      </c>
      <c r="U316" s="9">
        <f t="shared" si="51"/>
        <v>0</v>
      </c>
    </row>
    <row r="317" spans="1:21" x14ac:dyDescent="0.35">
      <c r="A317" s="5">
        <v>313</v>
      </c>
      <c r="B317" s="2"/>
      <c r="C317" s="2"/>
      <c r="D317" s="2"/>
      <c r="E317" s="2"/>
      <c r="F317" s="11"/>
      <c r="G317" s="11"/>
      <c r="H317" s="5" t="s">
        <v>250</v>
      </c>
      <c r="I317" s="10">
        <f t="shared" si="42"/>
        <v>0</v>
      </c>
      <c r="J317" s="40"/>
      <c r="K317" s="31">
        <f t="shared" si="43"/>
        <v>0</v>
      </c>
      <c r="L317" s="2">
        <f t="shared" si="44"/>
        <v>0</v>
      </c>
      <c r="M317" s="2">
        <f t="shared" si="45"/>
        <v>0</v>
      </c>
      <c r="N317" s="2">
        <f t="shared" si="46"/>
        <v>0</v>
      </c>
      <c r="O317" s="11">
        <f t="shared" si="47"/>
        <v>0</v>
      </c>
      <c r="P317" s="11">
        <f t="shared" si="48"/>
        <v>0</v>
      </c>
      <c r="Q317" s="5" t="str">
        <f t="shared" si="49"/>
        <v>euro</v>
      </c>
      <c r="R317" s="10">
        <f t="shared" si="50"/>
        <v>0</v>
      </c>
      <c r="S317" s="2"/>
      <c r="T317" s="50" t="str" cm="1">
        <f t="array" ref="T317">_xlfn.IFS(R317&gt;I317,"KO : Le montant retenu est supérieur au montant présenté. Merci de revoir la ligne de charges d'amortissement ou plafonner son montant.",I317=0,"",R317=I317,"OK",R317&lt;I317,"Montant instruit inférieur au montant présenté.")</f>
        <v/>
      </c>
      <c r="U317" s="9">
        <f t="shared" si="51"/>
        <v>0</v>
      </c>
    </row>
    <row r="318" spans="1:21" x14ac:dyDescent="0.35">
      <c r="A318" s="5">
        <v>314</v>
      </c>
      <c r="B318" s="2"/>
      <c r="C318" s="2"/>
      <c r="D318" s="2"/>
      <c r="E318" s="2"/>
      <c r="F318" s="11"/>
      <c r="G318" s="11"/>
      <c r="H318" s="5" t="s">
        <v>250</v>
      </c>
      <c r="I318" s="10">
        <f t="shared" si="42"/>
        <v>0</v>
      </c>
      <c r="J318" s="40"/>
      <c r="K318" s="31">
        <f t="shared" si="43"/>
        <v>0</v>
      </c>
      <c r="L318" s="2">
        <f t="shared" si="44"/>
        <v>0</v>
      </c>
      <c r="M318" s="2">
        <f t="shared" si="45"/>
        <v>0</v>
      </c>
      <c r="N318" s="2">
        <f t="shared" si="46"/>
        <v>0</v>
      </c>
      <c r="O318" s="11">
        <f t="shared" si="47"/>
        <v>0</v>
      </c>
      <c r="P318" s="11">
        <f t="shared" si="48"/>
        <v>0</v>
      </c>
      <c r="Q318" s="5" t="str">
        <f t="shared" si="49"/>
        <v>euro</v>
      </c>
      <c r="R318" s="10">
        <f t="shared" si="50"/>
        <v>0</v>
      </c>
      <c r="S318" s="2"/>
      <c r="T318" s="50" t="str" cm="1">
        <f t="array" ref="T318">_xlfn.IFS(R318&gt;I318,"KO : Le montant retenu est supérieur au montant présenté. Merci de revoir la ligne de charges d'amortissement ou plafonner son montant.",I318=0,"",R318=I318,"OK",R318&lt;I318,"Montant instruit inférieur au montant présenté.")</f>
        <v/>
      </c>
      <c r="U318" s="9">
        <f t="shared" si="51"/>
        <v>0</v>
      </c>
    </row>
    <row r="319" spans="1:21" x14ac:dyDescent="0.35">
      <c r="A319" s="5">
        <v>315</v>
      </c>
      <c r="B319" s="2"/>
      <c r="C319" s="2"/>
      <c r="D319" s="2"/>
      <c r="E319" s="2"/>
      <c r="F319" s="11"/>
      <c r="G319" s="11"/>
      <c r="H319" s="5" t="s">
        <v>250</v>
      </c>
      <c r="I319" s="10">
        <f t="shared" si="42"/>
        <v>0</v>
      </c>
      <c r="J319" s="40"/>
      <c r="K319" s="31">
        <f t="shared" si="43"/>
        <v>0</v>
      </c>
      <c r="L319" s="2">
        <f t="shared" si="44"/>
        <v>0</v>
      </c>
      <c r="M319" s="2">
        <f t="shared" si="45"/>
        <v>0</v>
      </c>
      <c r="N319" s="2">
        <f t="shared" si="46"/>
        <v>0</v>
      </c>
      <c r="O319" s="11">
        <f t="shared" si="47"/>
        <v>0</v>
      </c>
      <c r="P319" s="11">
        <f t="shared" si="48"/>
        <v>0</v>
      </c>
      <c r="Q319" s="5" t="str">
        <f t="shared" si="49"/>
        <v>euro</v>
      </c>
      <c r="R319" s="10">
        <f t="shared" si="50"/>
        <v>0</v>
      </c>
      <c r="S319" s="2"/>
      <c r="T319" s="50" t="str" cm="1">
        <f t="array" ref="T319">_xlfn.IFS(R319&gt;I319,"KO : Le montant retenu est supérieur au montant présenté. Merci de revoir la ligne de charges d'amortissement ou plafonner son montant.",I319=0,"",R319=I319,"OK",R319&lt;I319,"Montant instruit inférieur au montant présenté.")</f>
        <v/>
      </c>
      <c r="U319" s="9">
        <f t="shared" si="51"/>
        <v>0</v>
      </c>
    </row>
    <row r="320" spans="1:21" x14ac:dyDescent="0.35">
      <c r="A320" s="5">
        <v>316</v>
      </c>
      <c r="B320" s="2"/>
      <c r="C320" s="2"/>
      <c r="D320" s="2"/>
      <c r="E320" s="2"/>
      <c r="F320" s="11"/>
      <c r="G320" s="11"/>
      <c r="H320" s="5" t="s">
        <v>250</v>
      </c>
      <c r="I320" s="10">
        <f t="shared" si="42"/>
        <v>0</v>
      </c>
      <c r="J320" s="40"/>
      <c r="K320" s="31">
        <f t="shared" si="43"/>
        <v>0</v>
      </c>
      <c r="L320" s="2">
        <f t="shared" si="44"/>
        <v>0</v>
      </c>
      <c r="M320" s="2">
        <f t="shared" si="45"/>
        <v>0</v>
      </c>
      <c r="N320" s="2">
        <f t="shared" si="46"/>
        <v>0</v>
      </c>
      <c r="O320" s="11">
        <f t="shared" si="47"/>
        <v>0</v>
      </c>
      <c r="P320" s="11">
        <f t="shared" si="48"/>
        <v>0</v>
      </c>
      <c r="Q320" s="5" t="str">
        <f t="shared" si="49"/>
        <v>euro</v>
      </c>
      <c r="R320" s="10">
        <f t="shared" si="50"/>
        <v>0</v>
      </c>
      <c r="S320" s="2"/>
      <c r="T320" s="50" t="str" cm="1">
        <f t="array" ref="T320">_xlfn.IFS(R320&gt;I320,"KO : Le montant retenu est supérieur au montant présenté. Merci de revoir la ligne de charges d'amortissement ou plafonner son montant.",I320=0,"",R320=I320,"OK",R320&lt;I320,"Montant instruit inférieur au montant présenté.")</f>
        <v/>
      </c>
      <c r="U320" s="9">
        <f t="shared" si="51"/>
        <v>0</v>
      </c>
    </row>
    <row r="321" spans="1:21" x14ac:dyDescent="0.35">
      <c r="A321" s="5">
        <v>317</v>
      </c>
      <c r="B321" s="2"/>
      <c r="C321" s="2"/>
      <c r="D321" s="2"/>
      <c r="E321" s="2"/>
      <c r="F321" s="11"/>
      <c r="G321" s="11"/>
      <c r="H321" s="5" t="s">
        <v>250</v>
      </c>
      <c r="I321" s="10">
        <f t="shared" si="42"/>
        <v>0</v>
      </c>
      <c r="J321" s="40"/>
      <c r="K321" s="31">
        <f t="shared" si="43"/>
        <v>0</v>
      </c>
      <c r="L321" s="2">
        <f t="shared" si="44"/>
        <v>0</v>
      </c>
      <c r="M321" s="2">
        <f t="shared" si="45"/>
        <v>0</v>
      </c>
      <c r="N321" s="2">
        <f t="shared" si="46"/>
        <v>0</v>
      </c>
      <c r="O321" s="11">
        <f t="shared" si="47"/>
        <v>0</v>
      </c>
      <c r="P321" s="11">
        <f t="shared" si="48"/>
        <v>0</v>
      </c>
      <c r="Q321" s="5" t="str">
        <f t="shared" si="49"/>
        <v>euro</v>
      </c>
      <c r="R321" s="10">
        <f t="shared" si="50"/>
        <v>0</v>
      </c>
      <c r="S321" s="2"/>
      <c r="T321" s="50" t="str" cm="1">
        <f t="array" ref="T321">_xlfn.IFS(R321&gt;I321,"KO : Le montant retenu est supérieur au montant présenté. Merci de revoir la ligne de charges d'amortissement ou plafonner son montant.",I321=0,"",R321=I321,"OK",R321&lt;I321,"Montant instruit inférieur au montant présenté.")</f>
        <v/>
      </c>
      <c r="U321" s="9">
        <f t="shared" si="51"/>
        <v>0</v>
      </c>
    </row>
    <row r="322" spans="1:21" x14ac:dyDescent="0.35">
      <c r="A322" s="5">
        <v>318</v>
      </c>
      <c r="B322" s="2"/>
      <c r="C322" s="2"/>
      <c r="D322" s="2"/>
      <c r="E322" s="2"/>
      <c r="F322" s="11"/>
      <c r="G322" s="11"/>
      <c r="H322" s="5" t="s">
        <v>250</v>
      </c>
      <c r="I322" s="10">
        <f t="shared" si="42"/>
        <v>0</v>
      </c>
      <c r="J322" s="40"/>
      <c r="K322" s="31">
        <f t="shared" si="43"/>
        <v>0</v>
      </c>
      <c r="L322" s="2">
        <f t="shared" si="44"/>
        <v>0</v>
      </c>
      <c r="M322" s="2">
        <f t="shared" si="45"/>
        <v>0</v>
      </c>
      <c r="N322" s="2">
        <f t="shared" si="46"/>
        <v>0</v>
      </c>
      <c r="O322" s="11">
        <f t="shared" si="47"/>
        <v>0</v>
      </c>
      <c r="P322" s="11">
        <f t="shared" si="48"/>
        <v>0</v>
      </c>
      <c r="Q322" s="5" t="str">
        <f t="shared" si="49"/>
        <v>euro</v>
      </c>
      <c r="R322" s="10">
        <f t="shared" si="50"/>
        <v>0</v>
      </c>
      <c r="S322" s="2"/>
      <c r="T322" s="50" t="str" cm="1">
        <f t="array" ref="T322">_xlfn.IFS(R322&gt;I322,"KO : Le montant retenu est supérieur au montant présenté. Merci de revoir la ligne de charges d'amortissement ou plafonner son montant.",I322=0,"",R322=I322,"OK",R322&lt;I322,"Montant instruit inférieur au montant présenté.")</f>
        <v/>
      </c>
      <c r="U322" s="9">
        <f t="shared" si="51"/>
        <v>0</v>
      </c>
    </row>
    <row r="323" spans="1:21" x14ac:dyDescent="0.35">
      <c r="A323" s="5">
        <v>319</v>
      </c>
      <c r="B323" s="2"/>
      <c r="C323" s="2"/>
      <c r="D323" s="2"/>
      <c r="E323" s="2"/>
      <c r="F323" s="11"/>
      <c r="G323" s="11"/>
      <c r="H323" s="5" t="s">
        <v>250</v>
      </c>
      <c r="I323" s="10">
        <f t="shared" si="42"/>
        <v>0</v>
      </c>
      <c r="J323" s="40"/>
      <c r="K323" s="31">
        <f t="shared" si="43"/>
        <v>0</v>
      </c>
      <c r="L323" s="2">
        <f t="shared" si="44"/>
        <v>0</v>
      </c>
      <c r="M323" s="2">
        <f t="shared" si="45"/>
        <v>0</v>
      </c>
      <c r="N323" s="2">
        <f t="shared" si="46"/>
        <v>0</v>
      </c>
      <c r="O323" s="11">
        <f t="shared" si="47"/>
        <v>0</v>
      </c>
      <c r="P323" s="11">
        <f t="shared" si="48"/>
        <v>0</v>
      </c>
      <c r="Q323" s="5" t="str">
        <f t="shared" si="49"/>
        <v>euro</v>
      </c>
      <c r="R323" s="10">
        <f t="shared" si="50"/>
        <v>0</v>
      </c>
      <c r="S323" s="2"/>
      <c r="T323" s="50" t="str" cm="1">
        <f t="array" ref="T323">_xlfn.IFS(R323&gt;I323,"KO : Le montant retenu est supérieur au montant présenté. Merci de revoir la ligne de charges d'amortissement ou plafonner son montant.",I323=0,"",R323=I323,"OK",R323&lt;I323,"Montant instruit inférieur au montant présenté.")</f>
        <v/>
      </c>
      <c r="U323" s="9">
        <f t="shared" si="51"/>
        <v>0</v>
      </c>
    </row>
    <row r="324" spans="1:21" x14ac:dyDescent="0.35">
      <c r="A324" s="5">
        <v>320</v>
      </c>
      <c r="B324" s="2"/>
      <c r="C324" s="2"/>
      <c r="D324" s="2"/>
      <c r="E324" s="2"/>
      <c r="F324" s="11"/>
      <c r="G324" s="11"/>
      <c r="H324" s="5" t="s">
        <v>250</v>
      </c>
      <c r="I324" s="10">
        <f t="shared" si="42"/>
        <v>0</v>
      </c>
      <c r="J324" s="40"/>
      <c r="K324" s="31">
        <f t="shared" si="43"/>
        <v>0</v>
      </c>
      <c r="L324" s="2">
        <f t="shared" si="44"/>
        <v>0</v>
      </c>
      <c r="M324" s="2">
        <f t="shared" si="45"/>
        <v>0</v>
      </c>
      <c r="N324" s="2">
        <f t="shared" si="46"/>
        <v>0</v>
      </c>
      <c r="O324" s="11">
        <f t="shared" si="47"/>
        <v>0</v>
      </c>
      <c r="P324" s="11">
        <f t="shared" si="48"/>
        <v>0</v>
      </c>
      <c r="Q324" s="5" t="str">
        <f t="shared" si="49"/>
        <v>euro</v>
      </c>
      <c r="R324" s="10">
        <f t="shared" si="50"/>
        <v>0</v>
      </c>
      <c r="S324" s="2"/>
      <c r="T324" s="50" t="str" cm="1">
        <f t="array" ref="T324">_xlfn.IFS(R324&gt;I324,"KO : Le montant retenu est supérieur au montant présenté. Merci de revoir la ligne de charges d'amortissement ou plafonner son montant.",I324=0,"",R324=I324,"OK",R324&lt;I324,"Montant instruit inférieur au montant présenté.")</f>
        <v/>
      </c>
      <c r="U324" s="9">
        <f t="shared" si="51"/>
        <v>0</v>
      </c>
    </row>
    <row r="325" spans="1:21" x14ac:dyDescent="0.35">
      <c r="A325" s="5">
        <v>321</v>
      </c>
      <c r="B325" s="2"/>
      <c r="C325" s="2"/>
      <c r="D325" s="2"/>
      <c r="E325" s="2"/>
      <c r="F325" s="11"/>
      <c r="G325" s="11"/>
      <c r="H325" s="5" t="s">
        <v>250</v>
      </c>
      <c r="I325" s="10">
        <f t="shared" ref="I325:I388" si="52">G325*F325</f>
        <v>0</v>
      </c>
      <c r="J325" s="40"/>
      <c r="K325" s="31">
        <f t="shared" si="43"/>
        <v>0</v>
      </c>
      <c r="L325" s="2">
        <f t="shared" si="44"/>
        <v>0</v>
      </c>
      <c r="M325" s="2">
        <f t="shared" si="45"/>
        <v>0</v>
      </c>
      <c r="N325" s="2">
        <f t="shared" si="46"/>
        <v>0</v>
      </c>
      <c r="O325" s="11">
        <f t="shared" si="47"/>
        <v>0</v>
      </c>
      <c r="P325" s="11">
        <f t="shared" si="48"/>
        <v>0</v>
      </c>
      <c r="Q325" s="5" t="str">
        <f t="shared" si="49"/>
        <v>euro</v>
      </c>
      <c r="R325" s="10">
        <f t="shared" si="50"/>
        <v>0</v>
      </c>
      <c r="S325" s="2"/>
      <c r="T325" s="50" t="str" cm="1">
        <f t="array" ref="T325">_xlfn.IFS(R325&gt;I325,"KO : Le montant retenu est supérieur au montant présenté. Merci de revoir la ligne de charges d'amortissement ou plafonner son montant.",I325=0,"",R325=I325,"OK",R325&lt;I325,"Montant instruit inférieur au montant présenté.")</f>
        <v/>
      </c>
      <c r="U325" s="9">
        <f t="shared" si="51"/>
        <v>0</v>
      </c>
    </row>
    <row r="326" spans="1:21" x14ac:dyDescent="0.35">
      <c r="A326" s="5">
        <v>322</v>
      </c>
      <c r="B326" s="2"/>
      <c r="C326" s="2"/>
      <c r="D326" s="2"/>
      <c r="E326" s="2"/>
      <c r="F326" s="11"/>
      <c r="G326" s="11"/>
      <c r="H326" s="5" t="s">
        <v>250</v>
      </c>
      <c r="I326" s="10">
        <f t="shared" si="52"/>
        <v>0</v>
      </c>
      <c r="J326" s="40"/>
      <c r="K326" s="31">
        <f t="shared" ref="K326:K389" si="53">B326</f>
        <v>0</v>
      </c>
      <c r="L326" s="2">
        <f t="shared" ref="L326:L389" si="54">C326</f>
        <v>0</v>
      </c>
      <c r="M326" s="2">
        <f t="shared" ref="M326:M389" si="55">D326</f>
        <v>0</v>
      </c>
      <c r="N326" s="2">
        <f t="shared" ref="N326:N389" si="56">E326</f>
        <v>0</v>
      </c>
      <c r="O326" s="11">
        <f t="shared" ref="O326:O389" si="57">F326</f>
        <v>0</v>
      </c>
      <c r="P326" s="11">
        <f t="shared" ref="P326:P389" si="58">G326</f>
        <v>0</v>
      </c>
      <c r="Q326" s="5" t="str">
        <f t="shared" ref="Q326:Q389" si="59">H326</f>
        <v>euro</v>
      </c>
      <c r="R326" s="10">
        <f t="shared" ref="R326:R389" si="60">O326*P326</f>
        <v>0</v>
      </c>
      <c r="S326" s="2"/>
      <c r="T326" s="50" t="str" cm="1">
        <f t="array" ref="T326">_xlfn.IFS(R326&gt;I326,"KO : Le montant retenu est supérieur au montant présenté. Merci de revoir la ligne de charges d'amortissement ou plafonner son montant.",I326=0,"",R326=I326,"OK",R326&lt;I326,"Montant instruit inférieur au montant présenté.")</f>
        <v/>
      </c>
      <c r="U326" s="9">
        <f t="shared" ref="U326:U389" si="61">I326-R326</f>
        <v>0</v>
      </c>
    </row>
    <row r="327" spans="1:21" x14ac:dyDescent="0.35">
      <c r="A327" s="5">
        <v>323</v>
      </c>
      <c r="B327" s="2"/>
      <c r="C327" s="2"/>
      <c r="D327" s="2"/>
      <c r="E327" s="2"/>
      <c r="F327" s="11"/>
      <c r="G327" s="11"/>
      <c r="H327" s="5" t="s">
        <v>250</v>
      </c>
      <c r="I327" s="10">
        <f t="shared" si="52"/>
        <v>0</v>
      </c>
      <c r="J327" s="40"/>
      <c r="K327" s="31">
        <f t="shared" si="53"/>
        <v>0</v>
      </c>
      <c r="L327" s="2">
        <f t="shared" si="54"/>
        <v>0</v>
      </c>
      <c r="M327" s="2">
        <f t="shared" si="55"/>
        <v>0</v>
      </c>
      <c r="N327" s="2">
        <f t="shared" si="56"/>
        <v>0</v>
      </c>
      <c r="O327" s="11">
        <f t="shared" si="57"/>
        <v>0</v>
      </c>
      <c r="P327" s="11">
        <f t="shared" si="58"/>
        <v>0</v>
      </c>
      <c r="Q327" s="5" t="str">
        <f t="shared" si="59"/>
        <v>euro</v>
      </c>
      <c r="R327" s="10">
        <f t="shared" si="60"/>
        <v>0</v>
      </c>
      <c r="S327" s="2"/>
      <c r="T327" s="50" t="str" cm="1">
        <f t="array" ref="T327">_xlfn.IFS(R327&gt;I327,"KO : Le montant retenu est supérieur au montant présenté. Merci de revoir la ligne de charges d'amortissement ou plafonner son montant.",I327=0,"",R327=I327,"OK",R327&lt;I327,"Montant instruit inférieur au montant présenté.")</f>
        <v/>
      </c>
      <c r="U327" s="9">
        <f t="shared" si="61"/>
        <v>0</v>
      </c>
    </row>
    <row r="328" spans="1:21" x14ac:dyDescent="0.35">
      <c r="A328" s="5">
        <v>324</v>
      </c>
      <c r="B328" s="2"/>
      <c r="C328" s="2"/>
      <c r="D328" s="2"/>
      <c r="E328" s="2"/>
      <c r="F328" s="11"/>
      <c r="G328" s="11"/>
      <c r="H328" s="5" t="s">
        <v>250</v>
      </c>
      <c r="I328" s="10">
        <f t="shared" si="52"/>
        <v>0</v>
      </c>
      <c r="J328" s="40"/>
      <c r="K328" s="31">
        <f t="shared" si="53"/>
        <v>0</v>
      </c>
      <c r="L328" s="2">
        <f t="shared" si="54"/>
        <v>0</v>
      </c>
      <c r="M328" s="2">
        <f t="shared" si="55"/>
        <v>0</v>
      </c>
      <c r="N328" s="2">
        <f t="shared" si="56"/>
        <v>0</v>
      </c>
      <c r="O328" s="11">
        <f t="shared" si="57"/>
        <v>0</v>
      </c>
      <c r="P328" s="11">
        <f t="shared" si="58"/>
        <v>0</v>
      </c>
      <c r="Q328" s="5" t="str">
        <f t="shared" si="59"/>
        <v>euro</v>
      </c>
      <c r="R328" s="10">
        <f t="shared" si="60"/>
        <v>0</v>
      </c>
      <c r="S328" s="2"/>
      <c r="T328" s="50" t="str" cm="1">
        <f t="array" ref="T328">_xlfn.IFS(R328&gt;I328,"KO : Le montant retenu est supérieur au montant présenté. Merci de revoir la ligne de charges d'amortissement ou plafonner son montant.",I328=0,"",R328=I328,"OK",R328&lt;I328,"Montant instruit inférieur au montant présenté.")</f>
        <v/>
      </c>
      <c r="U328" s="9">
        <f t="shared" si="61"/>
        <v>0</v>
      </c>
    </row>
    <row r="329" spans="1:21" x14ac:dyDescent="0.35">
      <c r="A329" s="5">
        <v>325</v>
      </c>
      <c r="B329" s="2"/>
      <c r="C329" s="2"/>
      <c r="D329" s="2"/>
      <c r="E329" s="2"/>
      <c r="F329" s="11"/>
      <c r="G329" s="11"/>
      <c r="H329" s="5" t="s">
        <v>250</v>
      </c>
      <c r="I329" s="10">
        <f t="shared" si="52"/>
        <v>0</v>
      </c>
      <c r="J329" s="40"/>
      <c r="K329" s="31">
        <f t="shared" si="53"/>
        <v>0</v>
      </c>
      <c r="L329" s="2">
        <f t="shared" si="54"/>
        <v>0</v>
      </c>
      <c r="M329" s="2">
        <f t="shared" si="55"/>
        <v>0</v>
      </c>
      <c r="N329" s="2">
        <f t="shared" si="56"/>
        <v>0</v>
      </c>
      <c r="O329" s="11">
        <f t="shared" si="57"/>
        <v>0</v>
      </c>
      <c r="P329" s="11">
        <f t="shared" si="58"/>
        <v>0</v>
      </c>
      <c r="Q329" s="5" t="str">
        <f t="shared" si="59"/>
        <v>euro</v>
      </c>
      <c r="R329" s="10">
        <f t="shared" si="60"/>
        <v>0</v>
      </c>
      <c r="S329" s="2"/>
      <c r="T329" s="50" t="str" cm="1">
        <f t="array" ref="T329">_xlfn.IFS(R329&gt;I329,"KO : Le montant retenu est supérieur au montant présenté. Merci de revoir la ligne de charges d'amortissement ou plafonner son montant.",I329=0,"",R329=I329,"OK",R329&lt;I329,"Montant instruit inférieur au montant présenté.")</f>
        <v/>
      </c>
      <c r="U329" s="9">
        <f t="shared" si="61"/>
        <v>0</v>
      </c>
    </row>
    <row r="330" spans="1:21" x14ac:dyDescent="0.35">
      <c r="A330" s="5">
        <v>326</v>
      </c>
      <c r="B330" s="2"/>
      <c r="C330" s="2"/>
      <c r="D330" s="2"/>
      <c r="E330" s="2"/>
      <c r="F330" s="11"/>
      <c r="G330" s="11"/>
      <c r="H330" s="5" t="s">
        <v>250</v>
      </c>
      <c r="I330" s="10">
        <f t="shared" si="52"/>
        <v>0</v>
      </c>
      <c r="J330" s="40"/>
      <c r="K330" s="31">
        <f t="shared" si="53"/>
        <v>0</v>
      </c>
      <c r="L330" s="2">
        <f t="shared" si="54"/>
        <v>0</v>
      </c>
      <c r="M330" s="2">
        <f t="shared" si="55"/>
        <v>0</v>
      </c>
      <c r="N330" s="2">
        <f t="shared" si="56"/>
        <v>0</v>
      </c>
      <c r="O330" s="11">
        <f t="shared" si="57"/>
        <v>0</v>
      </c>
      <c r="P330" s="11">
        <f t="shared" si="58"/>
        <v>0</v>
      </c>
      <c r="Q330" s="5" t="str">
        <f t="shared" si="59"/>
        <v>euro</v>
      </c>
      <c r="R330" s="10">
        <f t="shared" si="60"/>
        <v>0</v>
      </c>
      <c r="S330" s="2"/>
      <c r="T330" s="50" t="str" cm="1">
        <f t="array" ref="T330">_xlfn.IFS(R330&gt;I330,"KO : Le montant retenu est supérieur au montant présenté. Merci de revoir la ligne de charges d'amortissement ou plafonner son montant.",I330=0,"",R330=I330,"OK",R330&lt;I330,"Montant instruit inférieur au montant présenté.")</f>
        <v/>
      </c>
      <c r="U330" s="9">
        <f t="shared" si="61"/>
        <v>0</v>
      </c>
    </row>
    <row r="331" spans="1:21" x14ac:dyDescent="0.35">
      <c r="A331" s="5">
        <v>327</v>
      </c>
      <c r="B331" s="2"/>
      <c r="C331" s="2"/>
      <c r="D331" s="2"/>
      <c r="E331" s="2"/>
      <c r="F331" s="11"/>
      <c r="G331" s="11"/>
      <c r="H331" s="5" t="s">
        <v>250</v>
      </c>
      <c r="I331" s="10">
        <f t="shared" si="52"/>
        <v>0</v>
      </c>
      <c r="J331" s="40"/>
      <c r="K331" s="31">
        <f t="shared" si="53"/>
        <v>0</v>
      </c>
      <c r="L331" s="2">
        <f t="shared" si="54"/>
        <v>0</v>
      </c>
      <c r="M331" s="2">
        <f t="shared" si="55"/>
        <v>0</v>
      </c>
      <c r="N331" s="2">
        <f t="shared" si="56"/>
        <v>0</v>
      </c>
      <c r="O331" s="11">
        <f t="shared" si="57"/>
        <v>0</v>
      </c>
      <c r="P331" s="11">
        <f t="shared" si="58"/>
        <v>0</v>
      </c>
      <c r="Q331" s="5" t="str">
        <f t="shared" si="59"/>
        <v>euro</v>
      </c>
      <c r="R331" s="10">
        <f t="shared" si="60"/>
        <v>0</v>
      </c>
      <c r="S331" s="2"/>
      <c r="T331" s="50" t="str" cm="1">
        <f t="array" ref="T331">_xlfn.IFS(R331&gt;I331,"KO : Le montant retenu est supérieur au montant présenté. Merci de revoir la ligne de charges d'amortissement ou plafonner son montant.",I331=0,"",R331=I331,"OK",R331&lt;I331,"Montant instruit inférieur au montant présenté.")</f>
        <v/>
      </c>
      <c r="U331" s="9">
        <f t="shared" si="61"/>
        <v>0</v>
      </c>
    </row>
    <row r="332" spans="1:21" x14ac:dyDescent="0.35">
      <c r="A332" s="5">
        <v>328</v>
      </c>
      <c r="B332" s="2"/>
      <c r="C332" s="2"/>
      <c r="D332" s="2"/>
      <c r="E332" s="2"/>
      <c r="F332" s="11"/>
      <c r="G332" s="11"/>
      <c r="H332" s="5" t="s">
        <v>250</v>
      </c>
      <c r="I332" s="10">
        <f t="shared" si="52"/>
        <v>0</v>
      </c>
      <c r="J332" s="40"/>
      <c r="K332" s="31">
        <f t="shared" si="53"/>
        <v>0</v>
      </c>
      <c r="L332" s="2">
        <f t="shared" si="54"/>
        <v>0</v>
      </c>
      <c r="M332" s="2">
        <f t="shared" si="55"/>
        <v>0</v>
      </c>
      <c r="N332" s="2">
        <f t="shared" si="56"/>
        <v>0</v>
      </c>
      <c r="O332" s="11">
        <f t="shared" si="57"/>
        <v>0</v>
      </c>
      <c r="P332" s="11">
        <f t="shared" si="58"/>
        <v>0</v>
      </c>
      <c r="Q332" s="5" t="str">
        <f t="shared" si="59"/>
        <v>euro</v>
      </c>
      <c r="R332" s="10">
        <f t="shared" si="60"/>
        <v>0</v>
      </c>
      <c r="S332" s="2"/>
      <c r="T332" s="50" t="str" cm="1">
        <f t="array" ref="T332">_xlfn.IFS(R332&gt;I332,"KO : Le montant retenu est supérieur au montant présenté. Merci de revoir la ligne de charges d'amortissement ou plafonner son montant.",I332=0,"",R332=I332,"OK",R332&lt;I332,"Montant instruit inférieur au montant présenté.")</f>
        <v/>
      </c>
      <c r="U332" s="9">
        <f t="shared" si="61"/>
        <v>0</v>
      </c>
    </row>
    <row r="333" spans="1:21" x14ac:dyDescent="0.35">
      <c r="A333" s="5">
        <v>329</v>
      </c>
      <c r="B333" s="2"/>
      <c r="C333" s="2"/>
      <c r="D333" s="2"/>
      <c r="E333" s="2"/>
      <c r="F333" s="11"/>
      <c r="G333" s="11"/>
      <c r="H333" s="5" t="s">
        <v>250</v>
      </c>
      <c r="I333" s="10">
        <f t="shared" si="52"/>
        <v>0</v>
      </c>
      <c r="J333" s="40"/>
      <c r="K333" s="31">
        <f t="shared" si="53"/>
        <v>0</v>
      </c>
      <c r="L333" s="2">
        <f t="shared" si="54"/>
        <v>0</v>
      </c>
      <c r="M333" s="2">
        <f t="shared" si="55"/>
        <v>0</v>
      </c>
      <c r="N333" s="2">
        <f t="shared" si="56"/>
        <v>0</v>
      </c>
      <c r="O333" s="11">
        <f t="shared" si="57"/>
        <v>0</v>
      </c>
      <c r="P333" s="11">
        <f t="shared" si="58"/>
        <v>0</v>
      </c>
      <c r="Q333" s="5" t="str">
        <f t="shared" si="59"/>
        <v>euro</v>
      </c>
      <c r="R333" s="10">
        <f t="shared" si="60"/>
        <v>0</v>
      </c>
      <c r="S333" s="2"/>
      <c r="T333" s="50" t="str" cm="1">
        <f t="array" ref="T333">_xlfn.IFS(R333&gt;I333,"KO : Le montant retenu est supérieur au montant présenté. Merci de revoir la ligne de charges d'amortissement ou plafonner son montant.",I333=0,"",R333=I333,"OK",R333&lt;I333,"Montant instruit inférieur au montant présenté.")</f>
        <v/>
      </c>
      <c r="U333" s="9">
        <f t="shared" si="61"/>
        <v>0</v>
      </c>
    </row>
    <row r="334" spans="1:21" x14ac:dyDescent="0.35">
      <c r="A334" s="5">
        <v>330</v>
      </c>
      <c r="B334" s="2"/>
      <c r="C334" s="2"/>
      <c r="D334" s="2"/>
      <c r="E334" s="2"/>
      <c r="F334" s="11"/>
      <c r="G334" s="11"/>
      <c r="H334" s="5" t="s">
        <v>250</v>
      </c>
      <c r="I334" s="10">
        <f t="shared" si="52"/>
        <v>0</v>
      </c>
      <c r="J334" s="40"/>
      <c r="K334" s="31">
        <f t="shared" si="53"/>
        <v>0</v>
      </c>
      <c r="L334" s="2">
        <f t="shared" si="54"/>
        <v>0</v>
      </c>
      <c r="M334" s="2">
        <f t="shared" si="55"/>
        <v>0</v>
      </c>
      <c r="N334" s="2">
        <f t="shared" si="56"/>
        <v>0</v>
      </c>
      <c r="O334" s="11">
        <f t="shared" si="57"/>
        <v>0</v>
      </c>
      <c r="P334" s="11">
        <f t="shared" si="58"/>
        <v>0</v>
      </c>
      <c r="Q334" s="5" t="str">
        <f t="shared" si="59"/>
        <v>euro</v>
      </c>
      <c r="R334" s="10">
        <f t="shared" si="60"/>
        <v>0</v>
      </c>
      <c r="S334" s="2"/>
      <c r="T334" s="50" t="str" cm="1">
        <f t="array" ref="T334">_xlfn.IFS(R334&gt;I334,"KO : Le montant retenu est supérieur au montant présenté. Merci de revoir la ligne de charges d'amortissement ou plafonner son montant.",I334=0,"",R334=I334,"OK",R334&lt;I334,"Montant instruit inférieur au montant présenté.")</f>
        <v/>
      </c>
      <c r="U334" s="9">
        <f t="shared" si="61"/>
        <v>0</v>
      </c>
    </row>
    <row r="335" spans="1:21" x14ac:dyDescent="0.35">
      <c r="A335" s="5">
        <v>331</v>
      </c>
      <c r="B335" s="2"/>
      <c r="C335" s="2"/>
      <c r="D335" s="2"/>
      <c r="E335" s="2"/>
      <c r="F335" s="11"/>
      <c r="G335" s="11"/>
      <c r="H335" s="5" t="s">
        <v>250</v>
      </c>
      <c r="I335" s="10">
        <f t="shared" si="52"/>
        <v>0</v>
      </c>
      <c r="J335" s="40"/>
      <c r="K335" s="31">
        <f t="shared" si="53"/>
        <v>0</v>
      </c>
      <c r="L335" s="2">
        <f t="shared" si="54"/>
        <v>0</v>
      </c>
      <c r="M335" s="2">
        <f t="shared" si="55"/>
        <v>0</v>
      </c>
      <c r="N335" s="2">
        <f t="shared" si="56"/>
        <v>0</v>
      </c>
      <c r="O335" s="11">
        <f t="shared" si="57"/>
        <v>0</v>
      </c>
      <c r="P335" s="11">
        <f t="shared" si="58"/>
        <v>0</v>
      </c>
      <c r="Q335" s="5" t="str">
        <f t="shared" si="59"/>
        <v>euro</v>
      </c>
      <c r="R335" s="10">
        <f t="shared" si="60"/>
        <v>0</v>
      </c>
      <c r="S335" s="2"/>
      <c r="T335" s="50" t="str" cm="1">
        <f t="array" ref="T335">_xlfn.IFS(R335&gt;I335,"KO : Le montant retenu est supérieur au montant présenté. Merci de revoir la ligne de charges d'amortissement ou plafonner son montant.",I335=0,"",R335=I335,"OK",R335&lt;I335,"Montant instruit inférieur au montant présenté.")</f>
        <v/>
      </c>
      <c r="U335" s="9">
        <f t="shared" si="61"/>
        <v>0</v>
      </c>
    </row>
    <row r="336" spans="1:21" x14ac:dyDescent="0.35">
      <c r="A336" s="5">
        <v>332</v>
      </c>
      <c r="B336" s="2"/>
      <c r="C336" s="2"/>
      <c r="D336" s="2"/>
      <c r="E336" s="2"/>
      <c r="F336" s="11"/>
      <c r="G336" s="11"/>
      <c r="H336" s="5" t="s">
        <v>250</v>
      </c>
      <c r="I336" s="10">
        <f t="shared" si="52"/>
        <v>0</v>
      </c>
      <c r="J336" s="40"/>
      <c r="K336" s="31">
        <f t="shared" si="53"/>
        <v>0</v>
      </c>
      <c r="L336" s="2">
        <f t="shared" si="54"/>
        <v>0</v>
      </c>
      <c r="M336" s="2">
        <f t="shared" si="55"/>
        <v>0</v>
      </c>
      <c r="N336" s="2">
        <f t="shared" si="56"/>
        <v>0</v>
      </c>
      <c r="O336" s="11">
        <f t="shared" si="57"/>
        <v>0</v>
      </c>
      <c r="P336" s="11">
        <f t="shared" si="58"/>
        <v>0</v>
      </c>
      <c r="Q336" s="5" t="str">
        <f t="shared" si="59"/>
        <v>euro</v>
      </c>
      <c r="R336" s="10">
        <f t="shared" si="60"/>
        <v>0</v>
      </c>
      <c r="S336" s="2"/>
      <c r="T336" s="50" t="str" cm="1">
        <f t="array" ref="T336">_xlfn.IFS(R336&gt;I336,"KO : Le montant retenu est supérieur au montant présenté. Merci de revoir la ligne de charges d'amortissement ou plafonner son montant.",I336=0,"",R336=I336,"OK",R336&lt;I336,"Montant instruit inférieur au montant présenté.")</f>
        <v/>
      </c>
      <c r="U336" s="9">
        <f t="shared" si="61"/>
        <v>0</v>
      </c>
    </row>
    <row r="337" spans="1:21" x14ac:dyDescent="0.35">
      <c r="A337" s="5">
        <v>333</v>
      </c>
      <c r="B337" s="2"/>
      <c r="C337" s="2"/>
      <c r="D337" s="2"/>
      <c r="E337" s="2"/>
      <c r="F337" s="11"/>
      <c r="G337" s="11"/>
      <c r="H337" s="5" t="s">
        <v>250</v>
      </c>
      <c r="I337" s="10">
        <f t="shared" si="52"/>
        <v>0</v>
      </c>
      <c r="J337" s="40"/>
      <c r="K337" s="31">
        <f t="shared" si="53"/>
        <v>0</v>
      </c>
      <c r="L337" s="2">
        <f t="shared" si="54"/>
        <v>0</v>
      </c>
      <c r="M337" s="2">
        <f t="shared" si="55"/>
        <v>0</v>
      </c>
      <c r="N337" s="2">
        <f t="shared" si="56"/>
        <v>0</v>
      </c>
      <c r="O337" s="11">
        <f t="shared" si="57"/>
        <v>0</v>
      </c>
      <c r="P337" s="11">
        <f t="shared" si="58"/>
        <v>0</v>
      </c>
      <c r="Q337" s="5" t="str">
        <f t="shared" si="59"/>
        <v>euro</v>
      </c>
      <c r="R337" s="10">
        <f t="shared" si="60"/>
        <v>0</v>
      </c>
      <c r="S337" s="2"/>
      <c r="T337" s="50" t="str" cm="1">
        <f t="array" ref="T337">_xlfn.IFS(R337&gt;I337,"KO : Le montant retenu est supérieur au montant présenté. Merci de revoir la ligne de charges d'amortissement ou plafonner son montant.",I337=0,"",R337=I337,"OK",R337&lt;I337,"Montant instruit inférieur au montant présenté.")</f>
        <v/>
      </c>
      <c r="U337" s="9">
        <f t="shared" si="61"/>
        <v>0</v>
      </c>
    </row>
    <row r="338" spans="1:21" x14ac:dyDescent="0.35">
      <c r="A338" s="5">
        <v>334</v>
      </c>
      <c r="B338" s="2"/>
      <c r="C338" s="2"/>
      <c r="D338" s="2"/>
      <c r="E338" s="2"/>
      <c r="F338" s="11"/>
      <c r="G338" s="11"/>
      <c r="H338" s="5" t="s">
        <v>250</v>
      </c>
      <c r="I338" s="10">
        <f t="shared" si="52"/>
        <v>0</v>
      </c>
      <c r="J338" s="40"/>
      <c r="K338" s="31">
        <f t="shared" si="53"/>
        <v>0</v>
      </c>
      <c r="L338" s="2">
        <f t="shared" si="54"/>
        <v>0</v>
      </c>
      <c r="M338" s="2">
        <f t="shared" si="55"/>
        <v>0</v>
      </c>
      <c r="N338" s="2">
        <f t="shared" si="56"/>
        <v>0</v>
      </c>
      <c r="O338" s="11">
        <f t="shared" si="57"/>
        <v>0</v>
      </c>
      <c r="P338" s="11">
        <f t="shared" si="58"/>
        <v>0</v>
      </c>
      <c r="Q338" s="5" t="str">
        <f t="shared" si="59"/>
        <v>euro</v>
      </c>
      <c r="R338" s="10">
        <f t="shared" si="60"/>
        <v>0</v>
      </c>
      <c r="S338" s="2"/>
      <c r="T338" s="50" t="str" cm="1">
        <f t="array" ref="T338">_xlfn.IFS(R338&gt;I338,"KO : Le montant retenu est supérieur au montant présenté. Merci de revoir la ligne de charges d'amortissement ou plafonner son montant.",I338=0,"",R338=I338,"OK",R338&lt;I338,"Montant instruit inférieur au montant présenté.")</f>
        <v/>
      </c>
      <c r="U338" s="9">
        <f t="shared" si="61"/>
        <v>0</v>
      </c>
    </row>
    <row r="339" spans="1:21" x14ac:dyDescent="0.35">
      <c r="A339" s="5">
        <v>335</v>
      </c>
      <c r="B339" s="2"/>
      <c r="C339" s="2"/>
      <c r="D339" s="2"/>
      <c r="E339" s="2"/>
      <c r="F339" s="11"/>
      <c r="G339" s="11"/>
      <c r="H339" s="5" t="s">
        <v>250</v>
      </c>
      <c r="I339" s="10">
        <f t="shared" si="52"/>
        <v>0</v>
      </c>
      <c r="J339" s="40"/>
      <c r="K339" s="31">
        <f t="shared" si="53"/>
        <v>0</v>
      </c>
      <c r="L339" s="2">
        <f t="shared" si="54"/>
        <v>0</v>
      </c>
      <c r="M339" s="2">
        <f t="shared" si="55"/>
        <v>0</v>
      </c>
      <c r="N339" s="2">
        <f t="shared" si="56"/>
        <v>0</v>
      </c>
      <c r="O339" s="11">
        <f t="shared" si="57"/>
        <v>0</v>
      </c>
      <c r="P339" s="11">
        <f t="shared" si="58"/>
        <v>0</v>
      </c>
      <c r="Q339" s="5" t="str">
        <f t="shared" si="59"/>
        <v>euro</v>
      </c>
      <c r="R339" s="10">
        <f t="shared" si="60"/>
        <v>0</v>
      </c>
      <c r="S339" s="2"/>
      <c r="T339" s="50" t="str" cm="1">
        <f t="array" ref="T339">_xlfn.IFS(R339&gt;I339,"KO : Le montant retenu est supérieur au montant présenté. Merci de revoir la ligne de charges d'amortissement ou plafonner son montant.",I339=0,"",R339=I339,"OK",R339&lt;I339,"Montant instruit inférieur au montant présenté.")</f>
        <v/>
      </c>
      <c r="U339" s="9">
        <f t="shared" si="61"/>
        <v>0</v>
      </c>
    </row>
    <row r="340" spans="1:21" x14ac:dyDescent="0.35">
      <c r="A340" s="5">
        <v>336</v>
      </c>
      <c r="B340" s="2"/>
      <c r="C340" s="2"/>
      <c r="D340" s="2"/>
      <c r="E340" s="2"/>
      <c r="F340" s="11"/>
      <c r="G340" s="11"/>
      <c r="H340" s="5" t="s">
        <v>250</v>
      </c>
      <c r="I340" s="10">
        <f t="shared" si="52"/>
        <v>0</v>
      </c>
      <c r="J340" s="40"/>
      <c r="K340" s="31">
        <f t="shared" si="53"/>
        <v>0</v>
      </c>
      <c r="L340" s="2">
        <f t="shared" si="54"/>
        <v>0</v>
      </c>
      <c r="M340" s="2">
        <f t="shared" si="55"/>
        <v>0</v>
      </c>
      <c r="N340" s="2">
        <f t="shared" si="56"/>
        <v>0</v>
      </c>
      <c r="O340" s="11">
        <f t="shared" si="57"/>
        <v>0</v>
      </c>
      <c r="P340" s="11">
        <f t="shared" si="58"/>
        <v>0</v>
      </c>
      <c r="Q340" s="5" t="str">
        <f t="shared" si="59"/>
        <v>euro</v>
      </c>
      <c r="R340" s="10">
        <f t="shared" si="60"/>
        <v>0</v>
      </c>
      <c r="S340" s="2"/>
      <c r="T340" s="50" t="str" cm="1">
        <f t="array" ref="T340">_xlfn.IFS(R340&gt;I340,"KO : Le montant retenu est supérieur au montant présenté. Merci de revoir la ligne de charges d'amortissement ou plafonner son montant.",I340=0,"",R340=I340,"OK",R340&lt;I340,"Montant instruit inférieur au montant présenté.")</f>
        <v/>
      </c>
      <c r="U340" s="9">
        <f t="shared" si="61"/>
        <v>0</v>
      </c>
    </row>
    <row r="341" spans="1:21" x14ac:dyDescent="0.35">
      <c r="A341" s="5">
        <v>337</v>
      </c>
      <c r="B341" s="2"/>
      <c r="C341" s="2"/>
      <c r="D341" s="2"/>
      <c r="E341" s="2"/>
      <c r="F341" s="11"/>
      <c r="G341" s="11"/>
      <c r="H341" s="5" t="s">
        <v>250</v>
      </c>
      <c r="I341" s="10">
        <f t="shared" si="52"/>
        <v>0</v>
      </c>
      <c r="J341" s="40"/>
      <c r="K341" s="31">
        <f t="shared" si="53"/>
        <v>0</v>
      </c>
      <c r="L341" s="2">
        <f t="shared" si="54"/>
        <v>0</v>
      </c>
      <c r="M341" s="2">
        <f t="shared" si="55"/>
        <v>0</v>
      </c>
      <c r="N341" s="2">
        <f t="shared" si="56"/>
        <v>0</v>
      </c>
      <c r="O341" s="11">
        <f t="shared" si="57"/>
        <v>0</v>
      </c>
      <c r="P341" s="11">
        <f t="shared" si="58"/>
        <v>0</v>
      </c>
      <c r="Q341" s="5" t="str">
        <f t="shared" si="59"/>
        <v>euro</v>
      </c>
      <c r="R341" s="10">
        <f t="shared" si="60"/>
        <v>0</v>
      </c>
      <c r="S341" s="2"/>
      <c r="T341" s="50" t="str" cm="1">
        <f t="array" ref="T341">_xlfn.IFS(R341&gt;I341,"KO : Le montant retenu est supérieur au montant présenté. Merci de revoir la ligne de charges d'amortissement ou plafonner son montant.",I341=0,"",R341=I341,"OK",R341&lt;I341,"Montant instruit inférieur au montant présenté.")</f>
        <v/>
      </c>
      <c r="U341" s="9">
        <f t="shared" si="61"/>
        <v>0</v>
      </c>
    </row>
    <row r="342" spans="1:21" x14ac:dyDescent="0.35">
      <c r="A342" s="5">
        <v>338</v>
      </c>
      <c r="B342" s="2"/>
      <c r="C342" s="2"/>
      <c r="D342" s="2"/>
      <c r="E342" s="2"/>
      <c r="F342" s="11"/>
      <c r="G342" s="11"/>
      <c r="H342" s="5" t="s">
        <v>250</v>
      </c>
      <c r="I342" s="10">
        <f t="shared" si="52"/>
        <v>0</v>
      </c>
      <c r="J342" s="40"/>
      <c r="K342" s="31">
        <f t="shared" si="53"/>
        <v>0</v>
      </c>
      <c r="L342" s="2">
        <f t="shared" si="54"/>
        <v>0</v>
      </c>
      <c r="M342" s="2">
        <f t="shared" si="55"/>
        <v>0</v>
      </c>
      <c r="N342" s="2">
        <f t="shared" si="56"/>
        <v>0</v>
      </c>
      <c r="O342" s="11">
        <f t="shared" si="57"/>
        <v>0</v>
      </c>
      <c r="P342" s="11">
        <f t="shared" si="58"/>
        <v>0</v>
      </c>
      <c r="Q342" s="5" t="str">
        <f t="shared" si="59"/>
        <v>euro</v>
      </c>
      <c r="R342" s="10">
        <f t="shared" si="60"/>
        <v>0</v>
      </c>
      <c r="S342" s="2"/>
      <c r="T342" s="50" t="str" cm="1">
        <f t="array" ref="T342">_xlfn.IFS(R342&gt;I342,"KO : Le montant retenu est supérieur au montant présenté. Merci de revoir la ligne de charges d'amortissement ou plafonner son montant.",I342=0,"",R342=I342,"OK",R342&lt;I342,"Montant instruit inférieur au montant présenté.")</f>
        <v/>
      </c>
      <c r="U342" s="9">
        <f t="shared" si="61"/>
        <v>0</v>
      </c>
    </row>
    <row r="343" spans="1:21" x14ac:dyDescent="0.35">
      <c r="A343" s="5">
        <v>339</v>
      </c>
      <c r="B343" s="2"/>
      <c r="C343" s="2"/>
      <c r="D343" s="2"/>
      <c r="E343" s="2"/>
      <c r="F343" s="11"/>
      <c r="G343" s="11"/>
      <c r="H343" s="5" t="s">
        <v>250</v>
      </c>
      <c r="I343" s="10">
        <f t="shared" si="52"/>
        <v>0</v>
      </c>
      <c r="J343" s="40"/>
      <c r="K343" s="31">
        <f t="shared" si="53"/>
        <v>0</v>
      </c>
      <c r="L343" s="2">
        <f t="shared" si="54"/>
        <v>0</v>
      </c>
      <c r="M343" s="2">
        <f t="shared" si="55"/>
        <v>0</v>
      </c>
      <c r="N343" s="2">
        <f t="shared" si="56"/>
        <v>0</v>
      </c>
      <c r="O343" s="11">
        <f t="shared" si="57"/>
        <v>0</v>
      </c>
      <c r="P343" s="11">
        <f t="shared" si="58"/>
        <v>0</v>
      </c>
      <c r="Q343" s="5" t="str">
        <f t="shared" si="59"/>
        <v>euro</v>
      </c>
      <c r="R343" s="10">
        <f t="shared" si="60"/>
        <v>0</v>
      </c>
      <c r="S343" s="2"/>
      <c r="T343" s="50" t="str" cm="1">
        <f t="array" ref="T343">_xlfn.IFS(R343&gt;I343,"KO : Le montant retenu est supérieur au montant présenté. Merci de revoir la ligne de charges d'amortissement ou plafonner son montant.",I343=0,"",R343=I343,"OK",R343&lt;I343,"Montant instruit inférieur au montant présenté.")</f>
        <v/>
      </c>
      <c r="U343" s="9">
        <f t="shared" si="61"/>
        <v>0</v>
      </c>
    </row>
    <row r="344" spans="1:21" x14ac:dyDescent="0.35">
      <c r="A344" s="5">
        <v>340</v>
      </c>
      <c r="B344" s="2"/>
      <c r="C344" s="2"/>
      <c r="D344" s="2"/>
      <c r="E344" s="2"/>
      <c r="F344" s="11"/>
      <c r="G344" s="11"/>
      <c r="H344" s="5" t="s">
        <v>250</v>
      </c>
      <c r="I344" s="10">
        <f t="shared" si="52"/>
        <v>0</v>
      </c>
      <c r="J344" s="40"/>
      <c r="K344" s="31">
        <f t="shared" si="53"/>
        <v>0</v>
      </c>
      <c r="L344" s="2">
        <f t="shared" si="54"/>
        <v>0</v>
      </c>
      <c r="M344" s="2">
        <f t="shared" si="55"/>
        <v>0</v>
      </c>
      <c r="N344" s="2">
        <f t="shared" si="56"/>
        <v>0</v>
      </c>
      <c r="O344" s="11">
        <f t="shared" si="57"/>
        <v>0</v>
      </c>
      <c r="P344" s="11">
        <f t="shared" si="58"/>
        <v>0</v>
      </c>
      <c r="Q344" s="5" t="str">
        <f t="shared" si="59"/>
        <v>euro</v>
      </c>
      <c r="R344" s="10">
        <f t="shared" si="60"/>
        <v>0</v>
      </c>
      <c r="S344" s="2"/>
      <c r="T344" s="50" t="str" cm="1">
        <f t="array" ref="T344">_xlfn.IFS(R344&gt;I344,"KO : Le montant retenu est supérieur au montant présenté. Merci de revoir la ligne de charges d'amortissement ou plafonner son montant.",I344=0,"",R344=I344,"OK",R344&lt;I344,"Montant instruit inférieur au montant présenté.")</f>
        <v/>
      </c>
      <c r="U344" s="9">
        <f t="shared" si="61"/>
        <v>0</v>
      </c>
    </row>
    <row r="345" spans="1:21" x14ac:dyDescent="0.35">
      <c r="A345" s="5">
        <v>341</v>
      </c>
      <c r="B345" s="2"/>
      <c r="C345" s="2"/>
      <c r="D345" s="2"/>
      <c r="E345" s="2"/>
      <c r="F345" s="11"/>
      <c r="G345" s="11"/>
      <c r="H345" s="5" t="s">
        <v>250</v>
      </c>
      <c r="I345" s="10">
        <f t="shared" si="52"/>
        <v>0</v>
      </c>
      <c r="J345" s="40"/>
      <c r="K345" s="31">
        <f t="shared" si="53"/>
        <v>0</v>
      </c>
      <c r="L345" s="2">
        <f t="shared" si="54"/>
        <v>0</v>
      </c>
      <c r="M345" s="2">
        <f t="shared" si="55"/>
        <v>0</v>
      </c>
      <c r="N345" s="2">
        <f t="shared" si="56"/>
        <v>0</v>
      </c>
      <c r="O345" s="11">
        <f t="shared" si="57"/>
        <v>0</v>
      </c>
      <c r="P345" s="11">
        <f t="shared" si="58"/>
        <v>0</v>
      </c>
      <c r="Q345" s="5" t="str">
        <f t="shared" si="59"/>
        <v>euro</v>
      </c>
      <c r="R345" s="10">
        <f t="shared" si="60"/>
        <v>0</v>
      </c>
      <c r="S345" s="2"/>
      <c r="T345" s="50" t="str" cm="1">
        <f t="array" ref="T345">_xlfn.IFS(R345&gt;I345,"KO : Le montant retenu est supérieur au montant présenté. Merci de revoir la ligne de charges d'amortissement ou plafonner son montant.",I345=0,"",R345=I345,"OK",R345&lt;I345,"Montant instruit inférieur au montant présenté.")</f>
        <v/>
      </c>
      <c r="U345" s="9">
        <f t="shared" si="61"/>
        <v>0</v>
      </c>
    </row>
    <row r="346" spans="1:21" x14ac:dyDescent="0.35">
      <c r="A346" s="5">
        <v>342</v>
      </c>
      <c r="B346" s="2"/>
      <c r="C346" s="2"/>
      <c r="D346" s="2"/>
      <c r="E346" s="2"/>
      <c r="F346" s="11"/>
      <c r="G346" s="11"/>
      <c r="H346" s="5" t="s">
        <v>250</v>
      </c>
      <c r="I346" s="10">
        <f t="shared" si="52"/>
        <v>0</v>
      </c>
      <c r="J346" s="40"/>
      <c r="K346" s="31">
        <f t="shared" si="53"/>
        <v>0</v>
      </c>
      <c r="L346" s="2">
        <f t="shared" si="54"/>
        <v>0</v>
      </c>
      <c r="M346" s="2">
        <f t="shared" si="55"/>
        <v>0</v>
      </c>
      <c r="N346" s="2">
        <f t="shared" si="56"/>
        <v>0</v>
      </c>
      <c r="O346" s="11">
        <f t="shared" si="57"/>
        <v>0</v>
      </c>
      <c r="P346" s="11">
        <f t="shared" si="58"/>
        <v>0</v>
      </c>
      <c r="Q346" s="5" t="str">
        <f t="shared" si="59"/>
        <v>euro</v>
      </c>
      <c r="R346" s="10">
        <f t="shared" si="60"/>
        <v>0</v>
      </c>
      <c r="S346" s="2"/>
      <c r="T346" s="50" t="str" cm="1">
        <f t="array" ref="T346">_xlfn.IFS(R346&gt;I346,"KO : Le montant retenu est supérieur au montant présenté. Merci de revoir la ligne de charges d'amortissement ou plafonner son montant.",I346=0,"",R346=I346,"OK",R346&lt;I346,"Montant instruit inférieur au montant présenté.")</f>
        <v/>
      </c>
      <c r="U346" s="9">
        <f t="shared" si="61"/>
        <v>0</v>
      </c>
    </row>
    <row r="347" spans="1:21" x14ac:dyDescent="0.35">
      <c r="A347" s="5">
        <v>343</v>
      </c>
      <c r="B347" s="2"/>
      <c r="C347" s="2"/>
      <c r="D347" s="2"/>
      <c r="E347" s="2"/>
      <c r="F347" s="11"/>
      <c r="G347" s="11"/>
      <c r="H347" s="5" t="s">
        <v>250</v>
      </c>
      <c r="I347" s="10">
        <f t="shared" si="52"/>
        <v>0</v>
      </c>
      <c r="J347" s="40"/>
      <c r="K347" s="31">
        <f t="shared" si="53"/>
        <v>0</v>
      </c>
      <c r="L347" s="2">
        <f t="shared" si="54"/>
        <v>0</v>
      </c>
      <c r="M347" s="2">
        <f t="shared" si="55"/>
        <v>0</v>
      </c>
      <c r="N347" s="2">
        <f t="shared" si="56"/>
        <v>0</v>
      </c>
      <c r="O347" s="11">
        <f t="shared" si="57"/>
        <v>0</v>
      </c>
      <c r="P347" s="11">
        <f t="shared" si="58"/>
        <v>0</v>
      </c>
      <c r="Q347" s="5" t="str">
        <f t="shared" si="59"/>
        <v>euro</v>
      </c>
      <c r="R347" s="10">
        <f t="shared" si="60"/>
        <v>0</v>
      </c>
      <c r="S347" s="2"/>
      <c r="T347" s="50" t="str" cm="1">
        <f t="array" ref="T347">_xlfn.IFS(R347&gt;I347,"KO : Le montant retenu est supérieur au montant présenté. Merci de revoir la ligne de charges d'amortissement ou plafonner son montant.",I347=0,"",R347=I347,"OK",R347&lt;I347,"Montant instruit inférieur au montant présenté.")</f>
        <v/>
      </c>
      <c r="U347" s="9">
        <f t="shared" si="61"/>
        <v>0</v>
      </c>
    </row>
    <row r="348" spans="1:21" x14ac:dyDescent="0.35">
      <c r="A348" s="5">
        <v>344</v>
      </c>
      <c r="B348" s="2"/>
      <c r="C348" s="2"/>
      <c r="D348" s="2"/>
      <c r="E348" s="2"/>
      <c r="F348" s="11"/>
      <c r="G348" s="11"/>
      <c r="H348" s="5" t="s">
        <v>250</v>
      </c>
      <c r="I348" s="10">
        <f t="shared" si="52"/>
        <v>0</v>
      </c>
      <c r="J348" s="40"/>
      <c r="K348" s="31">
        <f t="shared" si="53"/>
        <v>0</v>
      </c>
      <c r="L348" s="2">
        <f t="shared" si="54"/>
        <v>0</v>
      </c>
      <c r="M348" s="2">
        <f t="shared" si="55"/>
        <v>0</v>
      </c>
      <c r="N348" s="2">
        <f t="shared" si="56"/>
        <v>0</v>
      </c>
      <c r="O348" s="11">
        <f t="shared" si="57"/>
        <v>0</v>
      </c>
      <c r="P348" s="11">
        <f t="shared" si="58"/>
        <v>0</v>
      </c>
      <c r="Q348" s="5" t="str">
        <f t="shared" si="59"/>
        <v>euro</v>
      </c>
      <c r="R348" s="10">
        <f t="shared" si="60"/>
        <v>0</v>
      </c>
      <c r="S348" s="2"/>
      <c r="T348" s="50" t="str" cm="1">
        <f t="array" ref="T348">_xlfn.IFS(R348&gt;I348,"KO : Le montant retenu est supérieur au montant présenté. Merci de revoir la ligne de charges d'amortissement ou plafonner son montant.",I348=0,"",R348=I348,"OK",R348&lt;I348,"Montant instruit inférieur au montant présenté.")</f>
        <v/>
      </c>
      <c r="U348" s="9">
        <f t="shared" si="61"/>
        <v>0</v>
      </c>
    </row>
    <row r="349" spans="1:21" x14ac:dyDescent="0.35">
      <c r="A349" s="5">
        <v>345</v>
      </c>
      <c r="B349" s="2"/>
      <c r="C349" s="2"/>
      <c r="D349" s="2"/>
      <c r="E349" s="2"/>
      <c r="F349" s="11"/>
      <c r="G349" s="11"/>
      <c r="H349" s="5" t="s">
        <v>250</v>
      </c>
      <c r="I349" s="10">
        <f t="shared" si="52"/>
        <v>0</v>
      </c>
      <c r="J349" s="40"/>
      <c r="K349" s="31">
        <f t="shared" si="53"/>
        <v>0</v>
      </c>
      <c r="L349" s="2">
        <f t="shared" si="54"/>
        <v>0</v>
      </c>
      <c r="M349" s="2">
        <f t="shared" si="55"/>
        <v>0</v>
      </c>
      <c r="N349" s="2">
        <f t="shared" si="56"/>
        <v>0</v>
      </c>
      <c r="O349" s="11">
        <f t="shared" si="57"/>
        <v>0</v>
      </c>
      <c r="P349" s="11">
        <f t="shared" si="58"/>
        <v>0</v>
      </c>
      <c r="Q349" s="5" t="str">
        <f t="shared" si="59"/>
        <v>euro</v>
      </c>
      <c r="R349" s="10">
        <f t="shared" si="60"/>
        <v>0</v>
      </c>
      <c r="S349" s="2"/>
      <c r="T349" s="50" t="str" cm="1">
        <f t="array" ref="T349">_xlfn.IFS(R349&gt;I349,"KO : Le montant retenu est supérieur au montant présenté. Merci de revoir la ligne de charges d'amortissement ou plafonner son montant.",I349=0,"",R349=I349,"OK",R349&lt;I349,"Montant instruit inférieur au montant présenté.")</f>
        <v/>
      </c>
      <c r="U349" s="9">
        <f t="shared" si="61"/>
        <v>0</v>
      </c>
    </row>
    <row r="350" spans="1:21" x14ac:dyDescent="0.35">
      <c r="A350" s="5">
        <v>346</v>
      </c>
      <c r="B350" s="2"/>
      <c r="C350" s="2"/>
      <c r="D350" s="2"/>
      <c r="E350" s="2"/>
      <c r="F350" s="11"/>
      <c r="G350" s="11"/>
      <c r="H350" s="5" t="s">
        <v>250</v>
      </c>
      <c r="I350" s="10">
        <f t="shared" si="52"/>
        <v>0</v>
      </c>
      <c r="J350" s="40"/>
      <c r="K350" s="31">
        <f t="shared" si="53"/>
        <v>0</v>
      </c>
      <c r="L350" s="2">
        <f t="shared" si="54"/>
        <v>0</v>
      </c>
      <c r="M350" s="2">
        <f t="shared" si="55"/>
        <v>0</v>
      </c>
      <c r="N350" s="2">
        <f t="shared" si="56"/>
        <v>0</v>
      </c>
      <c r="O350" s="11">
        <f t="shared" si="57"/>
        <v>0</v>
      </c>
      <c r="P350" s="11">
        <f t="shared" si="58"/>
        <v>0</v>
      </c>
      <c r="Q350" s="5" t="str">
        <f t="shared" si="59"/>
        <v>euro</v>
      </c>
      <c r="R350" s="10">
        <f t="shared" si="60"/>
        <v>0</v>
      </c>
      <c r="S350" s="2"/>
      <c r="T350" s="50" t="str" cm="1">
        <f t="array" ref="T350">_xlfn.IFS(R350&gt;I350,"KO : Le montant retenu est supérieur au montant présenté. Merci de revoir la ligne de charges d'amortissement ou plafonner son montant.",I350=0,"",R350=I350,"OK",R350&lt;I350,"Montant instruit inférieur au montant présenté.")</f>
        <v/>
      </c>
      <c r="U350" s="9">
        <f t="shared" si="61"/>
        <v>0</v>
      </c>
    </row>
    <row r="351" spans="1:21" x14ac:dyDescent="0.35">
      <c r="A351" s="5">
        <v>347</v>
      </c>
      <c r="B351" s="2"/>
      <c r="C351" s="2"/>
      <c r="D351" s="2"/>
      <c r="E351" s="2"/>
      <c r="F351" s="11"/>
      <c r="G351" s="11"/>
      <c r="H351" s="5" t="s">
        <v>250</v>
      </c>
      <c r="I351" s="10">
        <f t="shared" si="52"/>
        <v>0</v>
      </c>
      <c r="J351" s="40"/>
      <c r="K351" s="31">
        <f t="shared" si="53"/>
        <v>0</v>
      </c>
      <c r="L351" s="2">
        <f t="shared" si="54"/>
        <v>0</v>
      </c>
      <c r="M351" s="2">
        <f t="shared" si="55"/>
        <v>0</v>
      </c>
      <c r="N351" s="2">
        <f t="shared" si="56"/>
        <v>0</v>
      </c>
      <c r="O351" s="11">
        <f t="shared" si="57"/>
        <v>0</v>
      </c>
      <c r="P351" s="11">
        <f t="shared" si="58"/>
        <v>0</v>
      </c>
      <c r="Q351" s="5" t="str">
        <f t="shared" si="59"/>
        <v>euro</v>
      </c>
      <c r="R351" s="10">
        <f t="shared" si="60"/>
        <v>0</v>
      </c>
      <c r="S351" s="2"/>
      <c r="T351" s="50" t="str" cm="1">
        <f t="array" ref="T351">_xlfn.IFS(R351&gt;I351,"KO : Le montant retenu est supérieur au montant présenté. Merci de revoir la ligne de charges d'amortissement ou plafonner son montant.",I351=0,"",R351=I351,"OK",R351&lt;I351,"Montant instruit inférieur au montant présenté.")</f>
        <v/>
      </c>
      <c r="U351" s="9">
        <f t="shared" si="61"/>
        <v>0</v>
      </c>
    </row>
    <row r="352" spans="1:21" x14ac:dyDescent="0.35">
      <c r="A352" s="5">
        <v>348</v>
      </c>
      <c r="B352" s="2"/>
      <c r="C352" s="2"/>
      <c r="D352" s="2"/>
      <c r="E352" s="2"/>
      <c r="F352" s="11"/>
      <c r="G352" s="11"/>
      <c r="H352" s="5" t="s">
        <v>250</v>
      </c>
      <c r="I352" s="10">
        <f t="shared" si="52"/>
        <v>0</v>
      </c>
      <c r="J352" s="40"/>
      <c r="K352" s="31">
        <f t="shared" si="53"/>
        <v>0</v>
      </c>
      <c r="L352" s="2">
        <f t="shared" si="54"/>
        <v>0</v>
      </c>
      <c r="M352" s="2">
        <f t="shared" si="55"/>
        <v>0</v>
      </c>
      <c r="N352" s="2">
        <f t="shared" si="56"/>
        <v>0</v>
      </c>
      <c r="O352" s="11">
        <f t="shared" si="57"/>
        <v>0</v>
      </c>
      <c r="P352" s="11">
        <f t="shared" si="58"/>
        <v>0</v>
      </c>
      <c r="Q352" s="5" t="str">
        <f t="shared" si="59"/>
        <v>euro</v>
      </c>
      <c r="R352" s="10">
        <f t="shared" si="60"/>
        <v>0</v>
      </c>
      <c r="S352" s="2"/>
      <c r="T352" s="50" t="str" cm="1">
        <f t="array" ref="T352">_xlfn.IFS(R352&gt;I352,"KO : Le montant retenu est supérieur au montant présenté. Merci de revoir la ligne de charges d'amortissement ou plafonner son montant.",I352=0,"",R352=I352,"OK",R352&lt;I352,"Montant instruit inférieur au montant présenté.")</f>
        <v/>
      </c>
      <c r="U352" s="9">
        <f t="shared" si="61"/>
        <v>0</v>
      </c>
    </row>
    <row r="353" spans="1:21" x14ac:dyDescent="0.35">
      <c r="A353" s="5">
        <v>349</v>
      </c>
      <c r="B353" s="2"/>
      <c r="C353" s="2"/>
      <c r="D353" s="2"/>
      <c r="E353" s="2"/>
      <c r="F353" s="11"/>
      <c r="G353" s="11"/>
      <c r="H353" s="5" t="s">
        <v>250</v>
      </c>
      <c r="I353" s="10">
        <f t="shared" si="52"/>
        <v>0</v>
      </c>
      <c r="J353" s="40"/>
      <c r="K353" s="31">
        <f t="shared" si="53"/>
        <v>0</v>
      </c>
      <c r="L353" s="2">
        <f t="shared" si="54"/>
        <v>0</v>
      </c>
      <c r="M353" s="2">
        <f t="shared" si="55"/>
        <v>0</v>
      </c>
      <c r="N353" s="2">
        <f t="shared" si="56"/>
        <v>0</v>
      </c>
      <c r="O353" s="11">
        <f t="shared" si="57"/>
        <v>0</v>
      </c>
      <c r="P353" s="11">
        <f t="shared" si="58"/>
        <v>0</v>
      </c>
      <c r="Q353" s="5" t="str">
        <f t="shared" si="59"/>
        <v>euro</v>
      </c>
      <c r="R353" s="10">
        <f t="shared" si="60"/>
        <v>0</v>
      </c>
      <c r="S353" s="2"/>
      <c r="T353" s="50" t="str" cm="1">
        <f t="array" ref="T353">_xlfn.IFS(R353&gt;I353,"KO : Le montant retenu est supérieur au montant présenté. Merci de revoir la ligne de charges d'amortissement ou plafonner son montant.",I353=0,"",R353=I353,"OK",R353&lt;I353,"Montant instruit inférieur au montant présenté.")</f>
        <v/>
      </c>
      <c r="U353" s="9">
        <f t="shared" si="61"/>
        <v>0</v>
      </c>
    </row>
    <row r="354" spans="1:21" x14ac:dyDescent="0.35">
      <c r="A354" s="5">
        <v>350</v>
      </c>
      <c r="B354" s="2"/>
      <c r="C354" s="2"/>
      <c r="D354" s="2"/>
      <c r="E354" s="2"/>
      <c r="F354" s="11"/>
      <c r="G354" s="11"/>
      <c r="H354" s="5" t="s">
        <v>250</v>
      </c>
      <c r="I354" s="10">
        <f t="shared" si="52"/>
        <v>0</v>
      </c>
      <c r="J354" s="40"/>
      <c r="K354" s="31">
        <f t="shared" si="53"/>
        <v>0</v>
      </c>
      <c r="L354" s="2">
        <f t="shared" si="54"/>
        <v>0</v>
      </c>
      <c r="M354" s="2">
        <f t="shared" si="55"/>
        <v>0</v>
      </c>
      <c r="N354" s="2">
        <f t="shared" si="56"/>
        <v>0</v>
      </c>
      <c r="O354" s="11">
        <f t="shared" si="57"/>
        <v>0</v>
      </c>
      <c r="P354" s="11">
        <f t="shared" si="58"/>
        <v>0</v>
      </c>
      <c r="Q354" s="5" t="str">
        <f t="shared" si="59"/>
        <v>euro</v>
      </c>
      <c r="R354" s="10">
        <f t="shared" si="60"/>
        <v>0</v>
      </c>
      <c r="S354" s="2"/>
      <c r="T354" s="50" t="str" cm="1">
        <f t="array" ref="T354">_xlfn.IFS(R354&gt;I354,"KO : Le montant retenu est supérieur au montant présenté. Merci de revoir la ligne de charges d'amortissement ou plafonner son montant.",I354=0,"",R354=I354,"OK",R354&lt;I354,"Montant instruit inférieur au montant présenté.")</f>
        <v/>
      </c>
      <c r="U354" s="9">
        <f t="shared" si="61"/>
        <v>0</v>
      </c>
    </row>
    <row r="355" spans="1:21" x14ac:dyDescent="0.35">
      <c r="A355" s="5">
        <v>351</v>
      </c>
      <c r="B355" s="2"/>
      <c r="C355" s="2"/>
      <c r="D355" s="2"/>
      <c r="E355" s="2"/>
      <c r="F355" s="11"/>
      <c r="G355" s="11"/>
      <c r="H355" s="5" t="s">
        <v>250</v>
      </c>
      <c r="I355" s="10">
        <f t="shared" si="52"/>
        <v>0</v>
      </c>
      <c r="J355" s="40"/>
      <c r="K355" s="31">
        <f t="shared" si="53"/>
        <v>0</v>
      </c>
      <c r="L355" s="2">
        <f t="shared" si="54"/>
        <v>0</v>
      </c>
      <c r="M355" s="2">
        <f t="shared" si="55"/>
        <v>0</v>
      </c>
      <c r="N355" s="2">
        <f t="shared" si="56"/>
        <v>0</v>
      </c>
      <c r="O355" s="11">
        <f t="shared" si="57"/>
        <v>0</v>
      </c>
      <c r="P355" s="11">
        <f t="shared" si="58"/>
        <v>0</v>
      </c>
      <c r="Q355" s="5" t="str">
        <f t="shared" si="59"/>
        <v>euro</v>
      </c>
      <c r="R355" s="10">
        <f t="shared" si="60"/>
        <v>0</v>
      </c>
      <c r="S355" s="2"/>
      <c r="T355" s="50" t="str" cm="1">
        <f t="array" ref="T355">_xlfn.IFS(R355&gt;I355,"KO : Le montant retenu est supérieur au montant présenté. Merci de revoir la ligne de charges d'amortissement ou plafonner son montant.",I355=0,"",R355=I355,"OK",R355&lt;I355,"Montant instruit inférieur au montant présenté.")</f>
        <v/>
      </c>
      <c r="U355" s="9">
        <f t="shared" si="61"/>
        <v>0</v>
      </c>
    </row>
    <row r="356" spans="1:21" x14ac:dyDescent="0.35">
      <c r="A356" s="5">
        <v>352</v>
      </c>
      <c r="B356" s="2"/>
      <c r="C356" s="2"/>
      <c r="D356" s="2"/>
      <c r="E356" s="2"/>
      <c r="F356" s="11"/>
      <c r="G356" s="11"/>
      <c r="H356" s="5" t="s">
        <v>250</v>
      </c>
      <c r="I356" s="10">
        <f t="shared" si="52"/>
        <v>0</v>
      </c>
      <c r="J356" s="40"/>
      <c r="K356" s="31">
        <f t="shared" si="53"/>
        <v>0</v>
      </c>
      <c r="L356" s="2">
        <f t="shared" si="54"/>
        <v>0</v>
      </c>
      <c r="M356" s="2">
        <f t="shared" si="55"/>
        <v>0</v>
      </c>
      <c r="N356" s="2">
        <f t="shared" si="56"/>
        <v>0</v>
      </c>
      <c r="O356" s="11">
        <f t="shared" si="57"/>
        <v>0</v>
      </c>
      <c r="P356" s="11">
        <f t="shared" si="58"/>
        <v>0</v>
      </c>
      <c r="Q356" s="5" t="str">
        <f t="shared" si="59"/>
        <v>euro</v>
      </c>
      <c r="R356" s="10">
        <f t="shared" si="60"/>
        <v>0</v>
      </c>
      <c r="S356" s="2"/>
      <c r="T356" s="50" t="str" cm="1">
        <f t="array" ref="T356">_xlfn.IFS(R356&gt;I356,"KO : Le montant retenu est supérieur au montant présenté. Merci de revoir la ligne de charges d'amortissement ou plafonner son montant.",I356=0,"",R356=I356,"OK",R356&lt;I356,"Montant instruit inférieur au montant présenté.")</f>
        <v/>
      </c>
      <c r="U356" s="9">
        <f t="shared" si="61"/>
        <v>0</v>
      </c>
    </row>
    <row r="357" spans="1:21" x14ac:dyDescent="0.35">
      <c r="A357" s="5">
        <v>353</v>
      </c>
      <c r="B357" s="2"/>
      <c r="C357" s="2"/>
      <c r="D357" s="2"/>
      <c r="E357" s="2"/>
      <c r="F357" s="11"/>
      <c r="G357" s="11"/>
      <c r="H357" s="5" t="s">
        <v>250</v>
      </c>
      <c r="I357" s="10">
        <f t="shared" si="52"/>
        <v>0</v>
      </c>
      <c r="J357" s="40"/>
      <c r="K357" s="31">
        <f t="shared" si="53"/>
        <v>0</v>
      </c>
      <c r="L357" s="2">
        <f t="shared" si="54"/>
        <v>0</v>
      </c>
      <c r="M357" s="2">
        <f t="shared" si="55"/>
        <v>0</v>
      </c>
      <c r="N357" s="2">
        <f t="shared" si="56"/>
        <v>0</v>
      </c>
      <c r="O357" s="11">
        <f t="shared" si="57"/>
        <v>0</v>
      </c>
      <c r="P357" s="11">
        <f t="shared" si="58"/>
        <v>0</v>
      </c>
      <c r="Q357" s="5" t="str">
        <f t="shared" si="59"/>
        <v>euro</v>
      </c>
      <c r="R357" s="10">
        <f t="shared" si="60"/>
        <v>0</v>
      </c>
      <c r="S357" s="2"/>
      <c r="T357" s="50" t="str" cm="1">
        <f t="array" ref="T357">_xlfn.IFS(R357&gt;I357,"KO : Le montant retenu est supérieur au montant présenté. Merci de revoir la ligne de charges d'amortissement ou plafonner son montant.",I357=0,"",R357=I357,"OK",R357&lt;I357,"Montant instruit inférieur au montant présenté.")</f>
        <v/>
      </c>
      <c r="U357" s="9">
        <f t="shared" si="61"/>
        <v>0</v>
      </c>
    </row>
    <row r="358" spans="1:21" x14ac:dyDescent="0.35">
      <c r="A358" s="5">
        <v>354</v>
      </c>
      <c r="B358" s="2"/>
      <c r="C358" s="2"/>
      <c r="D358" s="2"/>
      <c r="E358" s="2"/>
      <c r="F358" s="11"/>
      <c r="G358" s="11"/>
      <c r="H358" s="5" t="s">
        <v>250</v>
      </c>
      <c r="I358" s="10">
        <f t="shared" si="52"/>
        <v>0</v>
      </c>
      <c r="J358" s="40"/>
      <c r="K358" s="31">
        <f t="shared" si="53"/>
        <v>0</v>
      </c>
      <c r="L358" s="2">
        <f t="shared" si="54"/>
        <v>0</v>
      </c>
      <c r="M358" s="2">
        <f t="shared" si="55"/>
        <v>0</v>
      </c>
      <c r="N358" s="2">
        <f t="shared" si="56"/>
        <v>0</v>
      </c>
      <c r="O358" s="11">
        <f t="shared" si="57"/>
        <v>0</v>
      </c>
      <c r="P358" s="11">
        <f t="shared" si="58"/>
        <v>0</v>
      </c>
      <c r="Q358" s="5" t="str">
        <f t="shared" si="59"/>
        <v>euro</v>
      </c>
      <c r="R358" s="10">
        <f t="shared" si="60"/>
        <v>0</v>
      </c>
      <c r="S358" s="2"/>
      <c r="T358" s="50" t="str" cm="1">
        <f t="array" ref="T358">_xlfn.IFS(R358&gt;I358,"KO : Le montant retenu est supérieur au montant présenté. Merci de revoir la ligne de charges d'amortissement ou plafonner son montant.",I358=0,"",R358=I358,"OK",R358&lt;I358,"Montant instruit inférieur au montant présenté.")</f>
        <v/>
      </c>
      <c r="U358" s="9">
        <f t="shared" si="61"/>
        <v>0</v>
      </c>
    </row>
    <row r="359" spans="1:21" x14ac:dyDescent="0.35">
      <c r="A359" s="5">
        <v>355</v>
      </c>
      <c r="B359" s="2"/>
      <c r="C359" s="2"/>
      <c r="D359" s="2"/>
      <c r="E359" s="2"/>
      <c r="F359" s="11"/>
      <c r="G359" s="11"/>
      <c r="H359" s="5" t="s">
        <v>250</v>
      </c>
      <c r="I359" s="10">
        <f t="shared" si="52"/>
        <v>0</v>
      </c>
      <c r="J359" s="40"/>
      <c r="K359" s="31">
        <f t="shared" si="53"/>
        <v>0</v>
      </c>
      <c r="L359" s="2">
        <f t="shared" si="54"/>
        <v>0</v>
      </c>
      <c r="M359" s="2">
        <f t="shared" si="55"/>
        <v>0</v>
      </c>
      <c r="N359" s="2">
        <f t="shared" si="56"/>
        <v>0</v>
      </c>
      <c r="O359" s="11">
        <f t="shared" si="57"/>
        <v>0</v>
      </c>
      <c r="P359" s="11">
        <f t="shared" si="58"/>
        <v>0</v>
      </c>
      <c r="Q359" s="5" t="str">
        <f t="shared" si="59"/>
        <v>euro</v>
      </c>
      <c r="R359" s="10">
        <f t="shared" si="60"/>
        <v>0</v>
      </c>
      <c r="S359" s="2"/>
      <c r="T359" s="50" t="str" cm="1">
        <f t="array" ref="T359">_xlfn.IFS(R359&gt;I359,"KO : Le montant retenu est supérieur au montant présenté. Merci de revoir la ligne de charges d'amortissement ou plafonner son montant.",I359=0,"",R359=I359,"OK",R359&lt;I359,"Montant instruit inférieur au montant présenté.")</f>
        <v/>
      </c>
      <c r="U359" s="9">
        <f t="shared" si="61"/>
        <v>0</v>
      </c>
    </row>
    <row r="360" spans="1:21" x14ac:dyDescent="0.35">
      <c r="A360" s="5">
        <v>356</v>
      </c>
      <c r="B360" s="2"/>
      <c r="C360" s="2"/>
      <c r="D360" s="2"/>
      <c r="E360" s="2"/>
      <c r="F360" s="11"/>
      <c r="G360" s="11"/>
      <c r="H360" s="5" t="s">
        <v>250</v>
      </c>
      <c r="I360" s="10">
        <f t="shared" si="52"/>
        <v>0</v>
      </c>
      <c r="J360" s="40"/>
      <c r="K360" s="31">
        <f t="shared" si="53"/>
        <v>0</v>
      </c>
      <c r="L360" s="2">
        <f t="shared" si="54"/>
        <v>0</v>
      </c>
      <c r="M360" s="2">
        <f t="shared" si="55"/>
        <v>0</v>
      </c>
      <c r="N360" s="2">
        <f t="shared" si="56"/>
        <v>0</v>
      </c>
      <c r="O360" s="11">
        <f t="shared" si="57"/>
        <v>0</v>
      </c>
      <c r="P360" s="11">
        <f t="shared" si="58"/>
        <v>0</v>
      </c>
      <c r="Q360" s="5" t="str">
        <f t="shared" si="59"/>
        <v>euro</v>
      </c>
      <c r="R360" s="10">
        <f t="shared" si="60"/>
        <v>0</v>
      </c>
      <c r="S360" s="2"/>
      <c r="T360" s="50" t="str" cm="1">
        <f t="array" ref="T360">_xlfn.IFS(R360&gt;I360,"KO : Le montant retenu est supérieur au montant présenté. Merci de revoir la ligne de charges d'amortissement ou plafonner son montant.",I360=0,"",R360=I360,"OK",R360&lt;I360,"Montant instruit inférieur au montant présenté.")</f>
        <v/>
      </c>
      <c r="U360" s="9">
        <f t="shared" si="61"/>
        <v>0</v>
      </c>
    </row>
    <row r="361" spans="1:21" x14ac:dyDescent="0.35">
      <c r="A361" s="5">
        <v>357</v>
      </c>
      <c r="B361" s="2"/>
      <c r="C361" s="2"/>
      <c r="D361" s="2"/>
      <c r="E361" s="2"/>
      <c r="F361" s="11"/>
      <c r="G361" s="11"/>
      <c r="H361" s="5" t="s">
        <v>250</v>
      </c>
      <c r="I361" s="10">
        <f t="shared" si="52"/>
        <v>0</v>
      </c>
      <c r="J361" s="40"/>
      <c r="K361" s="31">
        <f t="shared" si="53"/>
        <v>0</v>
      </c>
      <c r="L361" s="2">
        <f t="shared" si="54"/>
        <v>0</v>
      </c>
      <c r="M361" s="2">
        <f t="shared" si="55"/>
        <v>0</v>
      </c>
      <c r="N361" s="2">
        <f t="shared" si="56"/>
        <v>0</v>
      </c>
      <c r="O361" s="11">
        <f t="shared" si="57"/>
        <v>0</v>
      </c>
      <c r="P361" s="11">
        <f t="shared" si="58"/>
        <v>0</v>
      </c>
      <c r="Q361" s="5" t="str">
        <f t="shared" si="59"/>
        <v>euro</v>
      </c>
      <c r="R361" s="10">
        <f t="shared" si="60"/>
        <v>0</v>
      </c>
      <c r="S361" s="2"/>
      <c r="T361" s="50" t="str" cm="1">
        <f t="array" ref="T361">_xlfn.IFS(R361&gt;I361,"KO : Le montant retenu est supérieur au montant présenté. Merci de revoir la ligne de charges d'amortissement ou plafonner son montant.",I361=0,"",R361=I361,"OK",R361&lt;I361,"Montant instruit inférieur au montant présenté.")</f>
        <v/>
      </c>
      <c r="U361" s="9">
        <f t="shared" si="61"/>
        <v>0</v>
      </c>
    </row>
    <row r="362" spans="1:21" x14ac:dyDescent="0.35">
      <c r="A362" s="5">
        <v>358</v>
      </c>
      <c r="B362" s="2"/>
      <c r="C362" s="2"/>
      <c r="D362" s="2"/>
      <c r="E362" s="2"/>
      <c r="F362" s="11"/>
      <c r="G362" s="11"/>
      <c r="H362" s="5" t="s">
        <v>250</v>
      </c>
      <c r="I362" s="10">
        <f t="shared" si="52"/>
        <v>0</v>
      </c>
      <c r="J362" s="40"/>
      <c r="K362" s="31">
        <f t="shared" si="53"/>
        <v>0</v>
      </c>
      <c r="L362" s="2">
        <f t="shared" si="54"/>
        <v>0</v>
      </c>
      <c r="M362" s="2">
        <f t="shared" si="55"/>
        <v>0</v>
      </c>
      <c r="N362" s="2">
        <f t="shared" si="56"/>
        <v>0</v>
      </c>
      <c r="O362" s="11">
        <f t="shared" si="57"/>
        <v>0</v>
      </c>
      <c r="P362" s="11">
        <f t="shared" si="58"/>
        <v>0</v>
      </c>
      <c r="Q362" s="5" t="str">
        <f t="shared" si="59"/>
        <v>euro</v>
      </c>
      <c r="R362" s="10">
        <f t="shared" si="60"/>
        <v>0</v>
      </c>
      <c r="S362" s="2"/>
      <c r="T362" s="50" t="str" cm="1">
        <f t="array" ref="T362">_xlfn.IFS(R362&gt;I362,"KO : Le montant retenu est supérieur au montant présenté. Merci de revoir la ligne de charges d'amortissement ou plafonner son montant.",I362=0,"",R362=I362,"OK",R362&lt;I362,"Montant instruit inférieur au montant présenté.")</f>
        <v/>
      </c>
      <c r="U362" s="9">
        <f t="shared" si="61"/>
        <v>0</v>
      </c>
    </row>
    <row r="363" spans="1:21" x14ac:dyDescent="0.35">
      <c r="A363" s="5">
        <v>359</v>
      </c>
      <c r="B363" s="2"/>
      <c r="C363" s="2"/>
      <c r="D363" s="2"/>
      <c r="E363" s="2"/>
      <c r="F363" s="11"/>
      <c r="G363" s="11"/>
      <c r="H363" s="5" t="s">
        <v>250</v>
      </c>
      <c r="I363" s="10">
        <f t="shared" si="52"/>
        <v>0</v>
      </c>
      <c r="J363" s="40"/>
      <c r="K363" s="31">
        <f t="shared" si="53"/>
        <v>0</v>
      </c>
      <c r="L363" s="2">
        <f t="shared" si="54"/>
        <v>0</v>
      </c>
      <c r="M363" s="2">
        <f t="shared" si="55"/>
        <v>0</v>
      </c>
      <c r="N363" s="2">
        <f t="shared" si="56"/>
        <v>0</v>
      </c>
      <c r="O363" s="11">
        <f t="shared" si="57"/>
        <v>0</v>
      </c>
      <c r="P363" s="11">
        <f t="shared" si="58"/>
        <v>0</v>
      </c>
      <c r="Q363" s="5" t="str">
        <f t="shared" si="59"/>
        <v>euro</v>
      </c>
      <c r="R363" s="10">
        <f t="shared" si="60"/>
        <v>0</v>
      </c>
      <c r="S363" s="2"/>
      <c r="T363" s="50" t="str" cm="1">
        <f t="array" ref="T363">_xlfn.IFS(R363&gt;I363,"KO : Le montant retenu est supérieur au montant présenté. Merci de revoir la ligne de charges d'amortissement ou plafonner son montant.",I363=0,"",R363=I363,"OK",R363&lt;I363,"Montant instruit inférieur au montant présenté.")</f>
        <v/>
      </c>
      <c r="U363" s="9">
        <f t="shared" si="61"/>
        <v>0</v>
      </c>
    </row>
    <row r="364" spans="1:21" x14ac:dyDescent="0.35">
      <c r="A364" s="5">
        <v>360</v>
      </c>
      <c r="B364" s="2"/>
      <c r="C364" s="2"/>
      <c r="D364" s="2"/>
      <c r="E364" s="2"/>
      <c r="F364" s="11"/>
      <c r="G364" s="11"/>
      <c r="H364" s="5" t="s">
        <v>250</v>
      </c>
      <c r="I364" s="10">
        <f t="shared" si="52"/>
        <v>0</v>
      </c>
      <c r="J364" s="40"/>
      <c r="K364" s="31">
        <f t="shared" si="53"/>
        <v>0</v>
      </c>
      <c r="L364" s="2">
        <f t="shared" si="54"/>
        <v>0</v>
      </c>
      <c r="M364" s="2">
        <f t="shared" si="55"/>
        <v>0</v>
      </c>
      <c r="N364" s="2">
        <f t="shared" si="56"/>
        <v>0</v>
      </c>
      <c r="O364" s="11">
        <f t="shared" si="57"/>
        <v>0</v>
      </c>
      <c r="P364" s="11">
        <f t="shared" si="58"/>
        <v>0</v>
      </c>
      <c r="Q364" s="5" t="str">
        <f t="shared" si="59"/>
        <v>euro</v>
      </c>
      <c r="R364" s="10">
        <f t="shared" si="60"/>
        <v>0</v>
      </c>
      <c r="S364" s="2"/>
      <c r="T364" s="50" t="str" cm="1">
        <f t="array" ref="T364">_xlfn.IFS(R364&gt;I364,"KO : Le montant retenu est supérieur au montant présenté. Merci de revoir la ligne de charges d'amortissement ou plafonner son montant.",I364=0,"",R364=I364,"OK",R364&lt;I364,"Montant instruit inférieur au montant présenté.")</f>
        <v/>
      </c>
      <c r="U364" s="9">
        <f t="shared" si="61"/>
        <v>0</v>
      </c>
    </row>
    <row r="365" spans="1:21" x14ac:dyDescent="0.35">
      <c r="A365" s="5">
        <v>361</v>
      </c>
      <c r="B365" s="2"/>
      <c r="C365" s="2"/>
      <c r="D365" s="2"/>
      <c r="E365" s="2"/>
      <c r="F365" s="11"/>
      <c r="G365" s="11"/>
      <c r="H365" s="5" t="s">
        <v>250</v>
      </c>
      <c r="I365" s="10">
        <f t="shared" si="52"/>
        <v>0</v>
      </c>
      <c r="J365" s="40"/>
      <c r="K365" s="31">
        <f t="shared" si="53"/>
        <v>0</v>
      </c>
      <c r="L365" s="2">
        <f t="shared" si="54"/>
        <v>0</v>
      </c>
      <c r="M365" s="2">
        <f t="shared" si="55"/>
        <v>0</v>
      </c>
      <c r="N365" s="2">
        <f t="shared" si="56"/>
        <v>0</v>
      </c>
      <c r="O365" s="11">
        <f t="shared" si="57"/>
        <v>0</v>
      </c>
      <c r="P365" s="11">
        <f t="shared" si="58"/>
        <v>0</v>
      </c>
      <c r="Q365" s="5" t="str">
        <f t="shared" si="59"/>
        <v>euro</v>
      </c>
      <c r="R365" s="10">
        <f t="shared" si="60"/>
        <v>0</v>
      </c>
      <c r="S365" s="2"/>
      <c r="T365" s="50" t="str" cm="1">
        <f t="array" ref="T365">_xlfn.IFS(R365&gt;I365,"KO : Le montant retenu est supérieur au montant présenté. Merci de revoir la ligne de charges d'amortissement ou plafonner son montant.",I365=0,"",R365=I365,"OK",R365&lt;I365,"Montant instruit inférieur au montant présenté.")</f>
        <v/>
      </c>
      <c r="U365" s="9">
        <f t="shared" si="61"/>
        <v>0</v>
      </c>
    </row>
    <row r="366" spans="1:21" x14ac:dyDescent="0.35">
      <c r="A366" s="5">
        <v>362</v>
      </c>
      <c r="B366" s="2"/>
      <c r="C366" s="2"/>
      <c r="D366" s="2"/>
      <c r="E366" s="2"/>
      <c r="F366" s="11"/>
      <c r="G366" s="11"/>
      <c r="H366" s="5" t="s">
        <v>250</v>
      </c>
      <c r="I366" s="10">
        <f t="shared" si="52"/>
        <v>0</v>
      </c>
      <c r="J366" s="40"/>
      <c r="K366" s="31">
        <f t="shared" si="53"/>
        <v>0</v>
      </c>
      <c r="L366" s="2">
        <f t="shared" si="54"/>
        <v>0</v>
      </c>
      <c r="M366" s="2">
        <f t="shared" si="55"/>
        <v>0</v>
      </c>
      <c r="N366" s="2">
        <f t="shared" si="56"/>
        <v>0</v>
      </c>
      <c r="O366" s="11">
        <f t="shared" si="57"/>
        <v>0</v>
      </c>
      <c r="P366" s="11">
        <f t="shared" si="58"/>
        <v>0</v>
      </c>
      <c r="Q366" s="5" t="str">
        <f t="shared" si="59"/>
        <v>euro</v>
      </c>
      <c r="R366" s="10">
        <f t="shared" si="60"/>
        <v>0</v>
      </c>
      <c r="S366" s="2"/>
      <c r="T366" s="50" t="str" cm="1">
        <f t="array" ref="T366">_xlfn.IFS(R366&gt;I366,"KO : Le montant retenu est supérieur au montant présenté. Merci de revoir la ligne de charges d'amortissement ou plafonner son montant.",I366=0,"",R366=I366,"OK",R366&lt;I366,"Montant instruit inférieur au montant présenté.")</f>
        <v/>
      </c>
      <c r="U366" s="9">
        <f t="shared" si="61"/>
        <v>0</v>
      </c>
    </row>
    <row r="367" spans="1:21" x14ac:dyDescent="0.35">
      <c r="A367" s="5">
        <v>363</v>
      </c>
      <c r="B367" s="2"/>
      <c r="C367" s="2"/>
      <c r="D367" s="2"/>
      <c r="E367" s="2"/>
      <c r="F367" s="11"/>
      <c r="G367" s="11"/>
      <c r="H367" s="5" t="s">
        <v>250</v>
      </c>
      <c r="I367" s="10">
        <f t="shared" si="52"/>
        <v>0</v>
      </c>
      <c r="J367" s="40"/>
      <c r="K367" s="31">
        <f t="shared" si="53"/>
        <v>0</v>
      </c>
      <c r="L367" s="2">
        <f t="shared" si="54"/>
        <v>0</v>
      </c>
      <c r="M367" s="2">
        <f t="shared" si="55"/>
        <v>0</v>
      </c>
      <c r="N367" s="2">
        <f t="shared" si="56"/>
        <v>0</v>
      </c>
      <c r="O367" s="11">
        <f t="shared" si="57"/>
        <v>0</v>
      </c>
      <c r="P367" s="11">
        <f t="shared" si="58"/>
        <v>0</v>
      </c>
      <c r="Q367" s="5" t="str">
        <f t="shared" si="59"/>
        <v>euro</v>
      </c>
      <c r="R367" s="10">
        <f t="shared" si="60"/>
        <v>0</v>
      </c>
      <c r="S367" s="2"/>
      <c r="T367" s="50" t="str" cm="1">
        <f t="array" ref="T367">_xlfn.IFS(R367&gt;I367,"KO : Le montant retenu est supérieur au montant présenté. Merci de revoir la ligne de charges d'amortissement ou plafonner son montant.",I367=0,"",R367=I367,"OK",R367&lt;I367,"Montant instruit inférieur au montant présenté.")</f>
        <v/>
      </c>
      <c r="U367" s="9">
        <f t="shared" si="61"/>
        <v>0</v>
      </c>
    </row>
    <row r="368" spans="1:21" x14ac:dyDescent="0.35">
      <c r="A368" s="5">
        <v>364</v>
      </c>
      <c r="B368" s="2"/>
      <c r="C368" s="2"/>
      <c r="D368" s="2"/>
      <c r="E368" s="2"/>
      <c r="F368" s="11"/>
      <c r="G368" s="11"/>
      <c r="H368" s="5" t="s">
        <v>250</v>
      </c>
      <c r="I368" s="10">
        <f t="shared" si="52"/>
        <v>0</v>
      </c>
      <c r="J368" s="40"/>
      <c r="K368" s="31">
        <f t="shared" si="53"/>
        <v>0</v>
      </c>
      <c r="L368" s="2">
        <f t="shared" si="54"/>
        <v>0</v>
      </c>
      <c r="M368" s="2">
        <f t="shared" si="55"/>
        <v>0</v>
      </c>
      <c r="N368" s="2">
        <f t="shared" si="56"/>
        <v>0</v>
      </c>
      <c r="O368" s="11">
        <f t="shared" si="57"/>
        <v>0</v>
      </c>
      <c r="P368" s="11">
        <f t="shared" si="58"/>
        <v>0</v>
      </c>
      <c r="Q368" s="5" t="str">
        <f t="shared" si="59"/>
        <v>euro</v>
      </c>
      <c r="R368" s="10">
        <f t="shared" si="60"/>
        <v>0</v>
      </c>
      <c r="S368" s="2"/>
      <c r="T368" s="50" t="str" cm="1">
        <f t="array" ref="T368">_xlfn.IFS(R368&gt;I368,"KO : Le montant retenu est supérieur au montant présenté. Merci de revoir la ligne de charges d'amortissement ou plafonner son montant.",I368=0,"",R368=I368,"OK",R368&lt;I368,"Montant instruit inférieur au montant présenté.")</f>
        <v/>
      </c>
      <c r="U368" s="9">
        <f t="shared" si="61"/>
        <v>0</v>
      </c>
    </row>
    <row r="369" spans="1:21" x14ac:dyDescent="0.35">
      <c r="A369" s="5">
        <v>365</v>
      </c>
      <c r="B369" s="2"/>
      <c r="C369" s="2"/>
      <c r="D369" s="2"/>
      <c r="E369" s="2"/>
      <c r="F369" s="11"/>
      <c r="G369" s="11"/>
      <c r="H369" s="5" t="s">
        <v>250</v>
      </c>
      <c r="I369" s="10">
        <f t="shared" si="52"/>
        <v>0</v>
      </c>
      <c r="J369" s="40"/>
      <c r="K369" s="31">
        <f t="shared" si="53"/>
        <v>0</v>
      </c>
      <c r="L369" s="2">
        <f t="shared" si="54"/>
        <v>0</v>
      </c>
      <c r="M369" s="2">
        <f t="shared" si="55"/>
        <v>0</v>
      </c>
      <c r="N369" s="2">
        <f t="shared" si="56"/>
        <v>0</v>
      </c>
      <c r="O369" s="11">
        <f t="shared" si="57"/>
        <v>0</v>
      </c>
      <c r="P369" s="11">
        <f t="shared" si="58"/>
        <v>0</v>
      </c>
      <c r="Q369" s="5" t="str">
        <f t="shared" si="59"/>
        <v>euro</v>
      </c>
      <c r="R369" s="10">
        <f t="shared" si="60"/>
        <v>0</v>
      </c>
      <c r="S369" s="2"/>
      <c r="T369" s="50" t="str" cm="1">
        <f t="array" ref="T369">_xlfn.IFS(R369&gt;I369,"KO : Le montant retenu est supérieur au montant présenté. Merci de revoir la ligne de charges d'amortissement ou plafonner son montant.",I369=0,"",R369=I369,"OK",R369&lt;I369,"Montant instruit inférieur au montant présenté.")</f>
        <v/>
      </c>
      <c r="U369" s="9">
        <f t="shared" si="61"/>
        <v>0</v>
      </c>
    </row>
    <row r="370" spans="1:21" x14ac:dyDescent="0.35">
      <c r="A370" s="5">
        <v>366</v>
      </c>
      <c r="B370" s="2"/>
      <c r="C370" s="2"/>
      <c r="D370" s="2"/>
      <c r="E370" s="2"/>
      <c r="F370" s="11"/>
      <c r="G370" s="11"/>
      <c r="H370" s="5" t="s">
        <v>250</v>
      </c>
      <c r="I370" s="10">
        <f t="shared" si="52"/>
        <v>0</v>
      </c>
      <c r="J370" s="40"/>
      <c r="K370" s="31">
        <f t="shared" si="53"/>
        <v>0</v>
      </c>
      <c r="L370" s="2">
        <f t="shared" si="54"/>
        <v>0</v>
      </c>
      <c r="M370" s="2">
        <f t="shared" si="55"/>
        <v>0</v>
      </c>
      <c r="N370" s="2">
        <f t="shared" si="56"/>
        <v>0</v>
      </c>
      <c r="O370" s="11">
        <f t="shared" si="57"/>
        <v>0</v>
      </c>
      <c r="P370" s="11">
        <f t="shared" si="58"/>
        <v>0</v>
      </c>
      <c r="Q370" s="5" t="str">
        <f t="shared" si="59"/>
        <v>euro</v>
      </c>
      <c r="R370" s="10">
        <f t="shared" si="60"/>
        <v>0</v>
      </c>
      <c r="S370" s="2"/>
      <c r="T370" s="50" t="str" cm="1">
        <f t="array" ref="T370">_xlfn.IFS(R370&gt;I370,"KO : Le montant retenu est supérieur au montant présenté. Merci de revoir la ligne de charges d'amortissement ou plafonner son montant.",I370=0,"",R370=I370,"OK",R370&lt;I370,"Montant instruit inférieur au montant présenté.")</f>
        <v/>
      </c>
      <c r="U370" s="9">
        <f t="shared" si="61"/>
        <v>0</v>
      </c>
    </row>
    <row r="371" spans="1:21" x14ac:dyDescent="0.35">
      <c r="A371" s="5">
        <v>367</v>
      </c>
      <c r="B371" s="2"/>
      <c r="C371" s="2"/>
      <c r="D371" s="2"/>
      <c r="E371" s="2"/>
      <c r="F371" s="11"/>
      <c r="G371" s="11"/>
      <c r="H371" s="5" t="s">
        <v>250</v>
      </c>
      <c r="I371" s="10">
        <f t="shared" si="52"/>
        <v>0</v>
      </c>
      <c r="J371" s="40"/>
      <c r="K371" s="31">
        <f t="shared" si="53"/>
        <v>0</v>
      </c>
      <c r="L371" s="2">
        <f t="shared" si="54"/>
        <v>0</v>
      </c>
      <c r="M371" s="2">
        <f t="shared" si="55"/>
        <v>0</v>
      </c>
      <c r="N371" s="2">
        <f t="shared" si="56"/>
        <v>0</v>
      </c>
      <c r="O371" s="11">
        <f t="shared" si="57"/>
        <v>0</v>
      </c>
      <c r="P371" s="11">
        <f t="shared" si="58"/>
        <v>0</v>
      </c>
      <c r="Q371" s="5" t="str">
        <f t="shared" si="59"/>
        <v>euro</v>
      </c>
      <c r="R371" s="10">
        <f t="shared" si="60"/>
        <v>0</v>
      </c>
      <c r="S371" s="2"/>
      <c r="T371" s="50" t="str" cm="1">
        <f t="array" ref="T371">_xlfn.IFS(R371&gt;I371,"KO : Le montant retenu est supérieur au montant présenté. Merci de revoir la ligne de charges d'amortissement ou plafonner son montant.",I371=0,"",R371=I371,"OK",R371&lt;I371,"Montant instruit inférieur au montant présenté.")</f>
        <v/>
      </c>
      <c r="U371" s="9">
        <f t="shared" si="61"/>
        <v>0</v>
      </c>
    </row>
    <row r="372" spans="1:21" x14ac:dyDescent="0.35">
      <c r="A372" s="5">
        <v>368</v>
      </c>
      <c r="B372" s="2"/>
      <c r="C372" s="2"/>
      <c r="D372" s="2"/>
      <c r="E372" s="2"/>
      <c r="F372" s="11"/>
      <c r="G372" s="11"/>
      <c r="H372" s="5" t="s">
        <v>250</v>
      </c>
      <c r="I372" s="10">
        <f t="shared" si="52"/>
        <v>0</v>
      </c>
      <c r="J372" s="40"/>
      <c r="K372" s="31">
        <f t="shared" si="53"/>
        <v>0</v>
      </c>
      <c r="L372" s="2">
        <f t="shared" si="54"/>
        <v>0</v>
      </c>
      <c r="M372" s="2">
        <f t="shared" si="55"/>
        <v>0</v>
      </c>
      <c r="N372" s="2">
        <f t="shared" si="56"/>
        <v>0</v>
      </c>
      <c r="O372" s="11">
        <f t="shared" si="57"/>
        <v>0</v>
      </c>
      <c r="P372" s="11">
        <f t="shared" si="58"/>
        <v>0</v>
      </c>
      <c r="Q372" s="5" t="str">
        <f t="shared" si="59"/>
        <v>euro</v>
      </c>
      <c r="R372" s="10">
        <f t="shared" si="60"/>
        <v>0</v>
      </c>
      <c r="S372" s="2"/>
      <c r="T372" s="50" t="str" cm="1">
        <f t="array" ref="T372">_xlfn.IFS(R372&gt;I372,"KO : Le montant retenu est supérieur au montant présenté. Merci de revoir la ligne de charges d'amortissement ou plafonner son montant.",I372=0,"",R372=I372,"OK",R372&lt;I372,"Montant instruit inférieur au montant présenté.")</f>
        <v/>
      </c>
      <c r="U372" s="9">
        <f t="shared" si="61"/>
        <v>0</v>
      </c>
    </row>
    <row r="373" spans="1:21" x14ac:dyDescent="0.35">
      <c r="A373" s="5">
        <v>369</v>
      </c>
      <c r="B373" s="2"/>
      <c r="C373" s="2"/>
      <c r="D373" s="2"/>
      <c r="E373" s="2"/>
      <c r="F373" s="11"/>
      <c r="G373" s="11"/>
      <c r="H373" s="5" t="s">
        <v>250</v>
      </c>
      <c r="I373" s="10">
        <f t="shared" si="52"/>
        <v>0</v>
      </c>
      <c r="J373" s="40"/>
      <c r="K373" s="31">
        <f t="shared" si="53"/>
        <v>0</v>
      </c>
      <c r="L373" s="2">
        <f t="shared" si="54"/>
        <v>0</v>
      </c>
      <c r="M373" s="2">
        <f t="shared" si="55"/>
        <v>0</v>
      </c>
      <c r="N373" s="2">
        <f t="shared" si="56"/>
        <v>0</v>
      </c>
      <c r="O373" s="11">
        <f t="shared" si="57"/>
        <v>0</v>
      </c>
      <c r="P373" s="11">
        <f t="shared" si="58"/>
        <v>0</v>
      </c>
      <c r="Q373" s="5" t="str">
        <f t="shared" si="59"/>
        <v>euro</v>
      </c>
      <c r="R373" s="10">
        <f t="shared" si="60"/>
        <v>0</v>
      </c>
      <c r="S373" s="2"/>
      <c r="T373" s="50" t="str" cm="1">
        <f t="array" ref="T373">_xlfn.IFS(R373&gt;I373,"KO : Le montant retenu est supérieur au montant présenté. Merci de revoir la ligne de charges d'amortissement ou plafonner son montant.",I373=0,"",R373=I373,"OK",R373&lt;I373,"Montant instruit inférieur au montant présenté.")</f>
        <v/>
      </c>
      <c r="U373" s="9">
        <f t="shared" si="61"/>
        <v>0</v>
      </c>
    </row>
    <row r="374" spans="1:21" x14ac:dyDescent="0.35">
      <c r="A374" s="5">
        <v>370</v>
      </c>
      <c r="B374" s="2"/>
      <c r="C374" s="2"/>
      <c r="D374" s="2"/>
      <c r="E374" s="2"/>
      <c r="F374" s="11"/>
      <c r="G374" s="11"/>
      <c r="H374" s="5" t="s">
        <v>250</v>
      </c>
      <c r="I374" s="10">
        <f t="shared" si="52"/>
        <v>0</v>
      </c>
      <c r="J374" s="40"/>
      <c r="K374" s="31">
        <f t="shared" si="53"/>
        <v>0</v>
      </c>
      <c r="L374" s="2">
        <f t="shared" si="54"/>
        <v>0</v>
      </c>
      <c r="M374" s="2">
        <f t="shared" si="55"/>
        <v>0</v>
      </c>
      <c r="N374" s="2">
        <f t="shared" si="56"/>
        <v>0</v>
      </c>
      <c r="O374" s="11">
        <f t="shared" si="57"/>
        <v>0</v>
      </c>
      <c r="P374" s="11">
        <f t="shared" si="58"/>
        <v>0</v>
      </c>
      <c r="Q374" s="5" t="str">
        <f t="shared" si="59"/>
        <v>euro</v>
      </c>
      <c r="R374" s="10">
        <f t="shared" si="60"/>
        <v>0</v>
      </c>
      <c r="S374" s="2"/>
      <c r="T374" s="50" t="str" cm="1">
        <f t="array" ref="T374">_xlfn.IFS(R374&gt;I374,"KO : Le montant retenu est supérieur au montant présenté. Merci de revoir la ligne de charges d'amortissement ou plafonner son montant.",I374=0,"",R374=I374,"OK",R374&lt;I374,"Montant instruit inférieur au montant présenté.")</f>
        <v/>
      </c>
      <c r="U374" s="9">
        <f t="shared" si="61"/>
        <v>0</v>
      </c>
    </row>
    <row r="375" spans="1:21" x14ac:dyDescent="0.35">
      <c r="A375" s="5">
        <v>371</v>
      </c>
      <c r="B375" s="2"/>
      <c r="C375" s="2"/>
      <c r="D375" s="2"/>
      <c r="E375" s="2"/>
      <c r="F375" s="11"/>
      <c r="G375" s="11"/>
      <c r="H375" s="5" t="s">
        <v>250</v>
      </c>
      <c r="I375" s="10">
        <f t="shared" si="52"/>
        <v>0</v>
      </c>
      <c r="J375" s="40"/>
      <c r="K375" s="31">
        <f t="shared" si="53"/>
        <v>0</v>
      </c>
      <c r="L375" s="2">
        <f t="shared" si="54"/>
        <v>0</v>
      </c>
      <c r="M375" s="2">
        <f t="shared" si="55"/>
        <v>0</v>
      </c>
      <c r="N375" s="2">
        <f t="shared" si="56"/>
        <v>0</v>
      </c>
      <c r="O375" s="11">
        <f t="shared" si="57"/>
        <v>0</v>
      </c>
      <c r="P375" s="11">
        <f t="shared" si="58"/>
        <v>0</v>
      </c>
      <c r="Q375" s="5" t="str">
        <f t="shared" si="59"/>
        <v>euro</v>
      </c>
      <c r="R375" s="10">
        <f t="shared" si="60"/>
        <v>0</v>
      </c>
      <c r="S375" s="2"/>
      <c r="T375" s="50" t="str" cm="1">
        <f t="array" ref="T375">_xlfn.IFS(R375&gt;I375,"KO : Le montant retenu est supérieur au montant présenté. Merci de revoir la ligne de charges d'amortissement ou plafonner son montant.",I375=0,"",R375=I375,"OK",R375&lt;I375,"Montant instruit inférieur au montant présenté.")</f>
        <v/>
      </c>
      <c r="U375" s="9">
        <f t="shared" si="61"/>
        <v>0</v>
      </c>
    </row>
    <row r="376" spans="1:21" x14ac:dyDescent="0.35">
      <c r="A376" s="5">
        <v>372</v>
      </c>
      <c r="B376" s="2"/>
      <c r="C376" s="2"/>
      <c r="D376" s="2"/>
      <c r="E376" s="2"/>
      <c r="F376" s="11"/>
      <c r="G376" s="11"/>
      <c r="H376" s="5" t="s">
        <v>250</v>
      </c>
      <c r="I376" s="10">
        <f t="shared" si="52"/>
        <v>0</v>
      </c>
      <c r="J376" s="40"/>
      <c r="K376" s="31">
        <f t="shared" si="53"/>
        <v>0</v>
      </c>
      <c r="L376" s="2">
        <f t="shared" si="54"/>
        <v>0</v>
      </c>
      <c r="M376" s="2">
        <f t="shared" si="55"/>
        <v>0</v>
      </c>
      <c r="N376" s="2">
        <f t="shared" si="56"/>
        <v>0</v>
      </c>
      <c r="O376" s="11">
        <f t="shared" si="57"/>
        <v>0</v>
      </c>
      <c r="P376" s="11">
        <f t="shared" si="58"/>
        <v>0</v>
      </c>
      <c r="Q376" s="5" t="str">
        <f t="shared" si="59"/>
        <v>euro</v>
      </c>
      <c r="R376" s="10">
        <f t="shared" si="60"/>
        <v>0</v>
      </c>
      <c r="S376" s="2"/>
      <c r="T376" s="50" t="str" cm="1">
        <f t="array" ref="T376">_xlfn.IFS(R376&gt;I376,"KO : Le montant retenu est supérieur au montant présenté. Merci de revoir la ligne de charges d'amortissement ou plafonner son montant.",I376=0,"",R376=I376,"OK",R376&lt;I376,"Montant instruit inférieur au montant présenté.")</f>
        <v/>
      </c>
      <c r="U376" s="9">
        <f t="shared" si="61"/>
        <v>0</v>
      </c>
    </row>
    <row r="377" spans="1:21" x14ac:dyDescent="0.35">
      <c r="A377" s="5">
        <v>373</v>
      </c>
      <c r="B377" s="2"/>
      <c r="C377" s="2"/>
      <c r="D377" s="2"/>
      <c r="E377" s="2"/>
      <c r="F377" s="11"/>
      <c r="G377" s="11"/>
      <c r="H377" s="5" t="s">
        <v>250</v>
      </c>
      <c r="I377" s="10">
        <f t="shared" si="52"/>
        <v>0</v>
      </c>
      <c r="J377" s="40"/>
      <c r="K377" s="31">
        <f t="shared" si="53"/>
        <v>0</v>
      </c>
      <c r="L377" s="2">
        <f t="shared" si="54"/>
        <v>0</v>
      </c>
      <c r="M377" s="2">
        <f t="shared" si="55"/>
        <v>0</v>
      </c>
      <c r="N377" s="2">
        <f t="shared" si="56"/>
        <v>0</v>
      </c>
      <c r="O377" s="11">
        <f t="shared" si="57"/>
        <v>0</v>
      </c>
      <c r="P377" s="11">
        <f t="shared" si="58"/>
        <v>0</v>
      </c>
      <c r="Q377" s="5" t="str">
        <f t="shared" si="59"/>
        <v>euro</v>
      </c>
      <c r="R377" s="10">
        <f t="shared" si="60"/>
        <v>0</v>
      </c>
      <c r="S377" s="2"/>
      <c r="T377" s="50" t="str" cm="1">
        <f t="array" ref="T377">_xlfn.IFS(R377&gt;I377,"KO : Le montant retenu est supérieur au montant présenté. Merci de revoir la ligne de charges d'amortissement ou plafonner son montant.",I377=0,"",R377=I377,"OK",R377&lt;I377,"Montant instruit inférieur au montant présenté.")</f>
        <v/>
      </c>
      <c r="U377" s="9">
        <f t="shared" si="61"/>
        <v>0</v>
      </c>
    </row>
    <row r="378" spans="1:21" x14ac:dyDescent="0.35">
      <c r="A378" s="5">
        <v>374</v>
      </c>
      <c r="B378" s="2"/>
      <c r="C378" s="2"/>
      <c r="D378" s="2"/>
      <c r="E378" s="2"/>
      <c r="F378" s="11"/>
      <c r="G378" s="11"/>
      <c r="H378" s="5" t="s">
        <v>250</v>
      </c>
      <c r="I378" s="10">
        <f t="shared" si="52"/>
        <v>0</v>
      </c>
      <c r="J378" s="40"/>
      <c r="K378" s="31">
        <f t="shared" si="53"/>
        <v>0</v>
      </c>
      <c r="L378" s="2">
        <f t="shared" si="54"/>
        <v>0</v>
      </c>
      <c r="M378" s="2">
        <f t="shared" si="55"/>
        <v>0</v>
      </c>
      <c r="N378" s="2">
        <f t="shared" si="56"/>
        <v>0</v>
      </c>
      <c r="O378" s="11">
        <f t="shared" si="57"/>
        <v>0</v>
      </c>
      <c r="P378" s="11">
        <f t="shared" si="58"/>
        <v>0</v>
      </c>
      <c r="Q378" s="5" t="str">
        <f t="shared" si="59"/>
        <v>euro</v>
      </c>
      <c r="R378" s="10">
        <f t="shared" si="60"/>
        <v>0</v>
      </c>
      <c r="S378" s="2"/>
      <c r="T378" s="50" t="str" cm="1">
        <f t="array" ref="T378">_xlfn.IFS(R378&gt;I378,"KO : Le montant retenu est supérieur au montant présenté. Merci de revoir la ligne de charges d'amortissement ou plafonner son montant.",I378=0,"",R378=I378,"OK",R378&lt;I378,"Montant instruit inférieur au montant présenté.")</f>
        <v/>
      </c>
      <c r="U378" s="9">
        <f t="shared" si="61"/>
        <v>0</v>
      </c>
    </row>
    <row r="379" spans="1:21" x14ac:dyDescent="0.35">
      <c r="A379" s="5">
        <v>375</v>
      </c>
      <c r="B379" s="2"/>
      <c r="C379" s="2"/>
      <c r="D379" s="2"/>
      <c r="E379" s="2"/>
      <c r="F379" s="11"/>
      <c r="G379" s="11"/>
      <c r="H379" s="5" t="s">
        <v>250</v>
      </c>
      <c r="I379" s="10">
        <f t="shared" si="52"/>
        <v>0</v>
      </c>
      <c r="J379" s="40"/>
      <c r="K379" s="31">
        <f t="shared" si="53"/>
        <v>0</v>
      </c>
      <c r="L379" s="2">
        <f t="shared" si="54"/>
        <v>0</v>
      </c>
      <c r="M379" s="2">
        <f t="shared" si="55"/>
        <v>0</v>
      </c>
      <c r="N379" s="2">
        <f t="shared" si="56"/>
        <v>0</v>
      </c>
      <c r="O379" s="11">
        <f t="shared" si="57"/>
        <v>0</v>
      </c>
      <c r="P379" s="11">
        <f t="shared" si="58"/>
        <v>0</v>
      </c>
      <c r="Q379" s="5" t="str">
        <f t="shared" si="59"/>
        <v>euro</v>
      </c>
      <c r="R379" s="10">
        <f t="shared" si="60"/>
        <v>0</v>
      </c>
      <c r="S379" s="2"/>
      <c r="T379" s="50" t="str" cm="1">
        <f t="array" ref="T379">_xlfn.IFS(R379&gt;I379,"KO : Le montant retenu est supérieur au montant présenté. Merci de revoir la ligne de charges d'amortissement ou plafonner son montant.",I379=0,"",R379=I379,"OK",R379&lt;I379,"Montant instruit inférieur au montant présenté.")</f>
        <v/>
      </c>
      <c r="U379" s="9">
        <f t="shared" si="61"/>
        <v>0</v>
      </c>
    </row>
    <row r="380" spans="1:21" x14ac:dyDescent="0.35">
      <c r="A380" s="5">
        <v>376</v>
      </c>
      <c r="B380" s="2"/>
      <c r="C380" s="2"/>
      <c r="D380" s="2"/>
      <c r="E380" s="2"/>
      <c r="F380" s="11"/>
      <c r="G380" s="11"/>
      <c r="H380" s="5" t="s">
        <v>250</v>
      </c>
      <c r="I380" s="10">
        <f t="shared" si="52"/>
        <v>0</v>
      </c>
      <c r="J380" s="40"/>
      <c r="K380" s="31">
        <f t="shared" si="53"/>
        <v>0</v>
      </c>
      <c r="L380" s="2">
        <f t="shared" si="54"/>
        <v>0</v>
      </c>
      <c r="M380" s="2">
        <f t="shared" si="55"/>
        <v>0</v>
      </c>
      <c r="N380" s="2">
        <f t="shared" si="56"/>
        <v>0</v>
      </c>
      <c r="O380" s="11">
        <f t="shared" si="57"/>
        <v>0</v>
      </c>
      <c r="P380" s="11">
        <f t="shared" si="58"/>
        <v>0</v>
      </c>
      <c r="Q380" s="5" t="str">
        <f t="shared" si="59"/>
        <v>euro</v>
      </c>
      <c r="R380" s="10">
        <f t="shared" si="60"/>
        <v>0</v>
      </c>
      <c r="S380" s="2"/>
      <c r="T380" s="50" t="str" cm="1">
        <f t="array" ref="T380">_xlfn.IFS(R380&gt;I380,"KO : Le montant retenu est supérieur au montant présenté. Merci de revoir la ligne de charges d'amortissement ou plafonner son montant.",I380=0,"",R380=I380,"OK",R380&lt;I380,"Montant instruit inférieur au montant présenté.")</f>
        <v/>
      </c>
      <c r="U380" s="9">
        <f t="shared" si="61"/>
        <v>0</v>
      </c>
    </row>
    <row r="381" spans="1:21" x14ac:dyDescent="0.35">
      <c r="A381" s="5">
        <v>377</v>
      </c>
      <c r="B381" s="2"/>
      <c r="C381" s="2"/>
      <c r="D381" s="2"/>
      <c r="E381" s="2"/>
      <c r="F381" s="11"/>
      <c r="G381" s="11"/>
      <c r="H381" s="5" t="s">
        <v>250</v>
      </c>
      <c r="I381" s="10">
        <f t="shared" si="52"/>
        <v>0</v>
      </c>
      <c r="J381" s="40"/>
      <c r="K381" s="31">
        <f t="shared" si="53"/>
        <v>0</v>
      </c>
      <c r="L381" s="2">
        <f t="shared" si="54"/>
        <v>0</v>
      </c>
      <c r="M381" s="2">
        <f t="shared" si="55"/>
        <v>0</v>
      </c>
      <c r="N381" s="2">
        <f t="shared" si="56"/>
        <v>0</v>
      </c>
      <c r="O381" s="11">
        <f t="shared" si="57"/>
        <v>0</v>
      </c>
      <c r="P381" s="11">
        <f t="shared" si="58"/>
        <v>0</v>
      </c>
      <c r="Q381" s="5" t="str">
        <f t="shared" si="59"/>
        <v>euro</v>
      </c>
      <c r="R381" s="10">
        <f t="shared" si="60"/>
        <v>0</v>
      </c>
      <c r="S381" s="2"/>
      <c r="T381" s="50" t="str" cm="1">
        <f t="array" ref="T381">_xlfn.IFS(R381&gt;I381,"KO : Le montant retenu est supérieur au montant présenté. Merci de revoir la ligne de charges d'amortissement ou plafonner son montant.",I381=0,"",R381=I381,"OK",R381&lt;I381,"Montant instruit inférieur au montant présenté.")</f>
        <v/>
      </c>
      <c r="U381" s="9">
        <f t="shared" si="61"/>
        <v>0</v>
      </c>
    </row>
    <row r="382" spans="1:21" x14ac:dyDescent="0.35">
      <c r="A382" s="5">
        <v>378</v>
      </c>
      <c r="B382" s="2"/>
      <c r="C382" s="2"/>
      <c r="D382" s="2"/>
      <c r="E382" s="2"/>
      <c r="F382" s="11"/>
      <c r="G382" s="11"/>
      <c r="H382" s="5" t="s">
        <v>250</v>
      </c>
      <c r="I382" s="10">
        <f t="shared" si="52"/>
        <v>0</v>
      </c>
      <c r="J382" s="40"/>
      <c r="K382" s="31">
        <f t="shared" si="53"/>
        <v>0</v>
      </c>
      <c r="L382" s="2">
        <f t="shared" si="54"/>
        <v>0</v>
      </c>
      <c r="M382" s="2">
        <f t="shared" si="55"/>
        <v>0</v>
      </c>
      <c r="N382" s="2">
        <f t="shared" si="56"/>
        <v>0</v>
      </c>
      <c r="O382" s="11">
        <f t="shared" si="57"/>
        <v>0</v>
      </c>
      <c r="P382" s="11">
        <f t="shared" si="58"/>
        <v>0</v>
      </c>
      <c r="Q382" s="5" t="str">
        <f t="shared" si="59"/>
        <v>euro</v>
      </c>
      <c r="R382" s="10">
        <f t="shared" si="60"/>
        <v>0</v>
      </c>
      <c r="S382" s="2"/>
      <c r="T382" s="50" t="str" cm="1">
        <f t="array" ref="T382">_xlfn.IFS(R382&gt;I382,"KO : Le montant retenu est supérieur au montant présenté. Merci de revoir la ligne de charges d'amortissement ou plafonner son montant.",I382=0,"",R382=I382,"OK",R382&lt;I382,"Montant instruit inférieur au montant présenté.")</f>
        <v/>
      </c>
      <c r="U382" s="9">
        <f t="shared" si="61"/>
        <v>0</v>
      </c>
    </row>
    <row r="383" spans="1:21" x14ac:dyDescent="0.35">
      <c r="A383" s="5">
        <v>379</v>
      </c>
      <c r="B383" s="2"/>
      <c r="C383" s="2"/>
      <c r="D383" s="2"/>
      <c r="E383" s="2"/>
      <c r="F383" s="11"/>
      <c r="G383" s="11"/>
      <c r="H383" s="5" t="s">
        <v>250</v>
      </c>
      <c r="I383" s="10">
        <f t="shared" si="52"/>
        <v>0</v>
      </c>
      <c r="J383" s="40"/>
      <c r="K383" s="31">
        <f t="shared" si="53"/>
        <v>0</v>
      </c>
      <c r="L383" s="2">
        <f t="shared" si="54"/>
        <v>0</v>
      </c>
      <c r="M383" s="2">
        <f t="shared" si="55"/>
        <v>0</v>
      </c>
      <c r="N383" s="2">
        <f t="shared" si="56"/>
        <v>0</v>
      </c>
      <c r="O383" s="11">
        <f t="shared" si="57"/>
        <v>0</v>
      </c>
      <c r="P383" s="11">
        <f t="shared" si="58"/>
        <v>0</v>
      </c>
      <c r="Q383" s="5" t="str">
        <f t="shared" si="59"/>
        <v>euro</v>
      </c>
      <c r="R383" s="10">
        <f t="shared" si="60"/>
        <v>0</v>
      </c>
      <c r="S383" s="2"/>
      <c r="T383" s="50" t="str" cm="1">
        <f t="array" ref="T383">_xlfn.IFS(R383&gt;I383,"KO : Le montant retenu est supérieur au montant présenté. Merci de revoir la ligne de charges d'amortissement ou plafonner son montant.",I383=0,"",R383=I383,"OK",R383&lt;I383,"Montant instruit inférieur au montant présenté.")</f>
        <v/>
      </c>
      <c r="U383" s="9">
        <f t="shared" si="61"/>
        <v>0</v>
      </c>
    </row>
    <row r="384" spans="1:21" x14ac:dyDescent="0.35">
      <c r="A384" s="5">
        <v>380</v>
      </c>
      <c r="B384" s="2"/>
      <c r="C384" s="2"/>
      <c r="D384" s="2"/>
      <c r="E384" s="2"/>
      <c r="F384" s="11"/>
      <c r="G384" s="11"/>
      <c r="H384" s="5" t="s">
        <v>250</v>
      </c>
      <c r="I384" s="10">
        <f t="shared" si="52"/>
        <v>0</v>
      </c>
      <c r="J384" s="40"/>
      <c r="K384" s="31">
        <f t="shared" si="53"/>
        <v>0</v>
      </c>
      <c r="L384" s="2">
        <f t="shared" si="54"/>
        <v>0</v>
      </c>
      <c r="M384" s="2">
        <f t="shared" si="55"/>
        <v>0</v>
      </c>
      <c r="N384" s="2">
        <f t="shared" si="56"/>
        <v>0</v>
      </c>
      <c r="O384" s="11">
        <f t="shared" si="57"/>
        <v>0</v>
      </c>
      <c r="P384" s="11">
        <f t="shared" si="58"/>
        <v>0</v>
      </c>
      <c r="Q384" s="5" t="str">
        <f t="shared" si="59"/>
        <v>euro</v>
      </c>
      <c r="R384" s="10">
        <f t="shared" si="60"/>
        <v>0</v>
      </c>
      <c r="S384" s="2"/>
      <c r="T384" s="50" t="str" cm="1">
        <f t="array" ref="T384">_xlfn.IFS(R384&gt;I384,"KO : Le montant retenu est supérieur au montant présenté. Merci de revoir la ligne de charges d'amortissement ou plafonner son montant.",I384=0,"",R384=I384,"OK",R384&lt;I384,"Montant instruit inférieur au montant présenté.")</f>
        <v/>
      </c>
      <c r="U384" s="9">
        <f t="shared" si="61"/>
        <v>0</v>
      </c>
    </row>
    <row r="385" spans="1:21" x14ac:dyDescent="0.35">
      <c r="A385" s="5">
        <v>381</v>
      </c>
      <c r="B385" s="2"/>
      <c r="C385" s="2"/>
      <c r="D385" s="2"/>
      <c r="E385" s="2"/>
      <c r="F385" s="11"/>
      <c r="G385" s="11"/>
      <c r="H385" s="5" t="s">
        <v>250</v>
      </c>
      <c r="I385" s="10">
        <f t="shared" si="52"/>
        <v>0</v>
      </c>
      <c r="J385" s="40"/>
      <c r="K385" s="31">
        <f t="shared" si="53"/>
        <v>0</v>
      </c>
      <c r="L385" s="2">
        <f t="shared" si="54"/>
        <v>0</v>
      </c>
      <c r="M385" s="2">
        <f t="shared" si="55"/>
        <v>0</v>
      </c>
      <c r="N385" s="2">
        <f t="shared" si="56"/>
        <v>0</v>
      </c>
      <c r="O385" s="11">
        <f t="shared" si="57"/>
        <v>0</v>
      </c>
      <c r="P385" s="11">
        <f t="shared" si="58"/>
        <v>0</v>
      </c>
      <c r="Q385" s="5" t="str">
        <f t="shared" si="59"/>
        <v>euro</v>
      </c>
      <c r="R385" s="10">
        <f t="shared" si="60"/>
        <v>0</v>
      </c>
      <c r="S385" s="2"/>
      <c r="T385" s="50" t="str" cm="1">
        <f t="array" ref="T385">_xlfn.IFS(R385&gt;I385,"KO : Le montant retenu est supérieur au montant présenté. Merci de revoir la ligne de charges d'amortissement ou plafonner son montant.",I385=0,"",R385=I385,"OK",R385&lt;I385,"Montant instruit inférieur au montant présenté.")</f>
        <v/>
      </c>
      <c r="U385" s="9">
        <f t="shared" si="61"/>
        <v>0</v>
      </c>
    </row>
    <row r="386" spans="1:21" x14ac:dyDescent="0.35">
      <c r="A386" s="5">
        <v>382</v>
      </c>
      <c r="B386" s="2"/>
      <c r="C386" s="2"/>
      <c r="D386" s="2"/>
      <c r="E386" s="2"/>
      <c r="F386" s="11"/>
      <c r="G386" s="11"/>
      <c r="H386" s="5" t="s">
        <v>250</v>
      </c>
      <c r="I386" s="10">
        <f t="shared" si="52"/>
        <v>0</v>
      </c>
      <c r="J386" s="40"/>
      <c r="K386" s="31">
        <f t="shared" si="53"/>
        <v>0</v>
      </c>
      <c r="L386" s="2">
        <f t="shared" si="54"/>
        <v>0</v>
      </c>
      <c r="M386" s="2">
        <f t="shared" si="55"/>
        <v>0</v>
      </c>
      <c r="N386" s="2">
        <f t="shared" si="56"/>
        <v>0</v>
      </c>
      <c r="O386" s="11">
        <f t="shared" si="57"/>
        <v>0</v>
      </c>
      <c r="P386" s="11">
        <f t="shared" si="58"/>
        <v>0</v>
      </c>
      <c r="Q386" s="5" t="str">
        <f t="shared" si="59"/>
        <v>euro</v>
      </c>
      <c r="R386" s="10">
        <f t="shared" si="60"/>
        <v>0</v>
      </c>
      <c r="S386" s="2"/>
      <c r="T386" s="50" t="str" cm="1">
        <f t="array" ref="T386">_xlfn.IFS(R386&gt;I386,"KO : Le montant retenu est supérieur au montant présenté. Merci de revoir la ligne de charges d'amortissement ou plafonner son montant.",I386=0,"",R386=I386,"OK",R386&lt;I386,"Montant instruit inférieur au montant présenté.")</f>
        <v/>
      </c>
      <c r="U386" s="9">
        <f t="shared" si="61"/>
        <v>0</v>
      </c>
    </row>
    <row r="387" spans="1:21" x14ac:dyDescent="0.35">
      <c r="A387" s="5">
        <v>383</v>
      </c>
      <c r="B387" s="2"/>
      <c r="C387" s="2"/>
      <c r="D387" s="2"/>
      <c r="E387" s="2"/>
      <c r="F387" s="11"/>
      <c r="G387" s="11"/>
      <c r="H387" s="5" t="s">
        <v>250</v>
      </c>
      <c r="I387" s="10">
        <f t="shared" si="52"/>
        <v>0</v>
      </c>
      <c r="J387" s="40"/>
      <c r="K387" s="31">
        <f t="shared" si="53"/>
        <v>0</v>
      </c>
      <c r="L387" s="2">
        <f t="shared" si="54"/>
        <v>0</v>
      </c>
      <c r="M387" s="2">
        <f t="shared" si="55"/>
        <v>0</v>
      </c>
      <c r="N387" s="2">
        <f t="shared" si="56"/>
        <v>0</v>
      </c>
      <c r="O387" s="11">
        <f t="shared" si="57"/>
        <v>0</v>
      </c>
      <c r="P387" s="11">
        <f t="shared" si="58"/>
        <v>0</v>
      </c>
      <c r="Q387" s="5" t="str">
        <f t="shared" si="59"/>
        <v>euro</v>
      </c>
      <c r="R387" s="10">
        <f t="shared" si="60"/>
        <v>0</v>
      </c>
      <c r="S387" s="2"/>
      <c r="T387" s="50" t="str" cm="1">
        <f t="array" ref="T387">_xlfn.IFS(R387&gt;I387,"KO : Le montant retenu est supérieur au montant présenté. Merci de revoir la ligne de charges d'amortissement ou plafonner son montant.",I387=0,"",R387=I387,"OK",R387&lt;I387,"Montant instruit inférieur au montant présenté.")</f>
        <v/>
      </c>
      <c r="U387" s="9">
        <f t="shared" si="61"/>
        <v>0</v>
      </c>
    </row>
    <row r="388" spans="1:21" x14ac:dyDescent="0.35">
      <c r="A388" s="5">
        <v>384</v>
      </c>
      <c r="B388" s="2"/>
      <c r="C388" s="2"/>
      <c r="D388" s="2"/>
      <c r="E388" s="2"/>
      <c r="F388" s="11"/>
      <c r="G388" s="11"/>
      <c r="H388" s="5" t="s">
        <v>250</v>
      </c>
      <c r="I388" s="10">
        <f t="shared" si="52"/>
        <v>0</v>
      </c>
      <c r="J388" s="40"/>
      <c r="K388" s="31">
        <f t="shared" si="53"/>
        <v>0</v>
      </c>
      <c r="L388" s="2">
        <f t="shared" si="54"/>
        <v>0</v>
      </c>
      <c r="M388" s="2">
        <f t="shared" si="55"/>
        <v>0</v>
      </c>
      <c r="N388" s="2">
        <f t="shared" si="56"/>
        <v>0</v>
      </c>
      <c r="O388" s="11">
        <f t="shared" si="57"/>
        <v>0</v>
      </c>
      <c r="P388" s="11">
        <f t="shared" si="58"/>
        <v>0</v>
      </c>
      <c r="Q388" s="5" t="str">
        <f t="shared" si="59"/>
        <v>euro</v>
      </c>
      <c r="R388" s="10">
        <f t="shared" si="60"/>
        <v>0</v>
      </c>
      <c r="S388" s="2"/>
      <c r="T388" s="50" t="str" cm="1">
        <f t="array" ref="T388">_xlfn.IFS(R388&gt;I388,"KO : Le montant retenu est supérieur au montant présenté. Merci de revoir la ligne de charges d'amortissement ou plafonner son montant.",I388=0,"",R388=I388,"OK",R388&lt;I388,"Montant instruit inférieur au montant présenté.")</f>
        <v/>
      </c>
      <c r="U388" s="9">
        <f t="shared" si="61"/>
        <v>0</v>
      </c>
    </row>
    <row r="389" spans="1:21" x14ac:dyDescent="0.35">
      <c r="A389" s="5">
        <v>385</v>
      </c>
      <c r="B389" s="2"/>
      <c r="C389" s="2"/>
      <c r="D389" s="2"/>
      <c r="E389" s="2"/>
      <c r="F389" s="11"/>
      <c r="G389" s="11"/>
      <c r="H389" s="5" t="s">
        <v>250</v>
      </c>
      <c r="I389" s="10">
        <f t="shared" ref="I389:I452" si="62">G389*F389</f>
        <v>0</v>
      </c>
      <c r="J389" s="40"/>
      <c r="K389" s="31">
        <f t="shared" si="53"/>
        <v>0</v>
      </c>
      <c r="L389" s="2">
        <f t="shared" si="54"/>
        <v>0</v>
      </c>
      <c r="M389" s="2">
        <f t="shared" si="55"/>
        <v>0</v>
      </c>
      <c r="N389" s="2">
        <f t="shared" si="56"/>
        <v>0</v>
      </c>
      <c r="O389" s="11">
        <f t="shared" si="57"/>
        <v>0</v>
      </c>
      <c r="P389" s="11">
        <f t="shared" si="58"/>
        <v>0</v>
      </c>
      <c r="Q389" s="5" t="str">
        <f t="shared" si="59"/>
        <v>euro</v>
      </c>
      <c r="R389" s="10">
        <f t="shared" si="60"/>
        <v>0</v>
      </c>
      <c r="S389" s="2"/>
      <c r="T389" s="50" t="str" cm="1">
        <f t="array" ref="T389">_xlfn.IFS(R389&gt;I389,"KO : Le montant retenu est supérieur au montant présenté. Merci de revoir la ligne de charges d'amortissement ou plafonner son montant.",I389=0,"",R389=I389,"OK",R389&lt;I389,"Montant instruit inférieur au montant présenté.")</f>
        <v/>
      </c>
      <c r="U389" s="9">
        <f t="shared" si="61"/>
        <v>0</v>
      </c>
    </row>
    <row r="390" spans="1:21" x14ac:dyDescent="0.35">
      <c r="A390" s="5">
        <v>386</v>
      </c>
      <c r="B390" s="2"/>
      <c r="C390" s="2"/>
      <c r="D390" s="2"/>
      <c r="E390" s="2"/>
      <c r="F390" s="11"/>
      <c r="G390" s="11"/>
      <c r="H390" s="5" t="s">
        <v>250</v>
      </c>
      <c r="I390" s="10">
        <f t="shared" si="62"/>
        <v>0</v>
      </c>
      <c r="J390" s="40"/>
      <c r="K390" s="31">
        <f t="shared" ref="K390:K453" si="63">B390</f>
        <v>0</v>
      </c>
      <c r="L390" s="2">
        <f t="shared" ref="L390:L453" si="64">C390</f>
        <v>0</v>
      </c>
      <c r="M390" s="2">
        <f t="shared" ref="M390:M453" si="65">D390</f>
        <v>0</v>
      </c>
      <c r="N390" s="2">
        <f t="shared" ref="N390:N453" si="66">E390</f>
        <v>0</v>
      </c>
      <c r="O390" s="11">
        <f t="shared" ref="O390:O453" si="67">F390</f>
        <v>0</v>
      </c>
      <c r="P390" s="11">
        <f t="shared" ref="P390:P453" si="68">G390</f>
        <v>0</v>
      </c>
      <c r="Q390" s="5" t="str">
        <f t="shared" ref="Q390:Q453" si="69">H390</f>
        <v>euro</v>
      </c>
      <c r="R390" s="10">
        <f t="shared" ref="R390:R453" si="70">O390*P390</f>
        <v>0</v>
      </c>
      <c r="S390" s="2"/>
      <c r="T390" s="50" t="str" cm="1">
        <f t="array" ref="T390">_xlfn.IFS(R390&gt;I390,"KO : Le montant retenu est supérieur au montant présenté. Merci de revoir la ligne de charges d'amortissement ou plafonner son montant.",I390=0,"",R390=I390,"OK",R390&lt;I390,"Montant instruit inférieur au montant présenté.")</f>
        <v/>
      </c>
      <c r="U390" s="9">
        <f t="shared" ref="U390:U453" si="71">I390-R390</f>
        <v>0</v>
      </c>
    </row>
    <row r="391" spans="1:21" x14ac:dyDescent="0.35">
      <c r="A391" s="5">
        <v>387</v>
      </c>
      <c r="B391" s="2"/>
      <c r="C391" s="2"/>
      <c r="D391" s="2"/>
      <c r="E391" s="2"/>
      <c r="F391" s="11"/>
      <c r="G391" s="11"/>
      <c r="H391" s="5" t="s">
        <v>250</v>
      </c>
      <c r="I391" s="10">
        <f t="shared" si="62"/>
        <v>0</v>
      </c>
      <c r="J391" s="40"/>
      <c r="K391" s="31">
        <f t="shared" si="63"/>
        <v>0</v>
      </c>
      <c r="L391" s="2">
        <f t="shared" si="64"/>
        <v>0</v>
      </c>
      <c r="M391" s="2">
        <f t="shared" si="65"/>
        <v>0</v>
      </c>
      <c r="N391" s="2">
        <f t="shared" si="66"/>
        <v>0</v>
      </c>
      <c r="O391" s="11">
        <f t="shared" si="67"/>
        <v>0</v>
      </c>
      <c r="P391" s="11">
        <f t="shared" si="68"/>
        <v>0</v>
      </c>
      <c r="Q391" s="5" t="str">
        <f t="shared" si="69"/>
        <v>euro</v>
      </c>
      <c r="R391" s="10">
        <f t="shared" si="70"/>
        <v>0</v>
      </c>
      <c r="S391" s="2"/>
      <c r="T391" s="50" t="str" cm="1">
        <f t="array" ref="T391">_xlfn.IFS(R391&gt;I391,"KO : Le montant retenu est supérieur au montant présenté. Merci de revoir la ligne de charges d'amortissement ou plafonner son montant.",I391=0,"",R391=I391,"OK",R391&lt;I391,"Montant instruit inférieur au montant présenté.")</f>
        <v/>
      </c>
      <c r="U391" s="9">
        <f t="shared" si="71"/>
        <v>0</v>
      </c>
    </row>
    <row r="392" spans="1:21" x14ac:dyDescent="0.35">
      <c r="A392" s="5">
        <v>388</v>
      </c>
      <c r="B392" s="2"/>
      <c r="C392" s="2"/>
      <c r="D392" s="2"/>
      <c r="E392" s="2"/>
      <c r="F392" s="11"/>
      <c r="G392" s="11"/>
      <c r="H392" s="5" t="s">
        <v>250</v>
      </c>
      <c r="I392" s="10">
        <f t="shared" si="62"/>
        <v>0</v>
      </c>
      <c r="J392" s="40"/>
      <c r="K392" s="31">
        <f t="shared" si="63"/>
        <v>0</v>
      </c>
      <c r="L392" s="2">
        <f t="shared" si="64"/>
        <v>0</v>
      </c>
      <c r="M392" s="2">
        <f t="shared" si="65"/>
        <v>0</v>
      </c>
      <c r="N392" s="2">
        <f t="shared" si="66"/>
        <v>0</v>
      </c>
      <c r="O392" s="11">
        <f t="shared" si="67"/>
        <v>0</v>
      </c>
      <c r="P392" s="11">
        <f t="shared" si="68"/>
        <v>0</v>
      </c>
      <c r="Q392" s="5" t="str">
        <f t="shared" si="69"/>
        <v>euro</v>
      </c>
      <c r="R392" s="10">
        <f t="shared" si="70"/>
        <v>0</v>
      </c>
      <c r="S392" s="2"/>
      <c r="T392" s="50" t="str" cm="1">
        <f t="array" ref="T392">_xlfn.IFS(R392&gt;I392,"KO : Le montant retenu est supérieur au montant présenté. Merci de revoir la ligne de charges d'amortissement ou plafonner son montant.",I392=0,"",R392=I392,"OK",R392&lt;I392,"Montant instruit inférieur au montant présenté.")</f>
        <v/>
      </c>
      <c r="U392" s="9">
        <f t="shared" si="71"/>
        <v>0</v>
      </c>
    </row>
    <row r="393" spans="1:21" x14ac:dyDescent="0.35">
      <c r="A393" s="5">
        <v>389</v>
      </c>
      <c r="B393" s="2"/>
      <c r="C393" s="2"/>
      <c r="D393" s="2"/>
      <c r="E393" s="2"/>
      <c r="F393" s="11"/>
      <c r="G393" s="11"/>
      <c r="H393" s="5" t="s">
        <v>250</v>
      </c>
      <c r="I393" s="10">
        <f t="shared" si="62"/>
        <v>0</v>
      </c>
      <c r="J393" s="40"/>
      <c r="K393" s="31">
        <f t="shared" si="63"/>
        <v>0</v>
      </c>
      <c r="L393" s="2">
        <f t="shared" si="64"/>
        <v>0</v>
      </c>
      <c r="M393" s="2">
        <f t="shared" si="65"/>
        <v>0</v>
      </c>
      <c r="N393" s="2">
        <f t="shared" si="66"/>
        <v>0</v>
      </c>
      <c r="O393" s="11">
        <f t="shared" si="67"/>
        <v>0</v>
      </c>
      <c r="P393" s="11">
        <f t="shared" si="68"/>
        <v>0</v>
      </c>
      <c r="Q393" s="5" t="str">
        <f t="shared" si="69"/>
        <v>euro</v>
      </c>
      <c r="R393" s="10">
        <f t="shared" si="70"/>
        <v>0</v>
      </c>
      <c r="S393" s="2"/>
      <c r="T393" s="50" t="str" cm="1">
        <f t="array" ref="T393">_xlfn.IFS(R393&gt;I393,"KO : Le montant retenu est supérieur au montant présenté. Merci de revoir la ligne de charges d'amortissement ou plafonner son montant.",I393=0,"",R393=I393,"OK",R393&lt;I393,"Montant instruit inférieur au montant présenté.")</f>
        <v/>
      </c>
      <c r="U393" s="9">
        <f t="shared" si="71"/>
        <v>0</v>
      </c>
    </row>
    <row r="394" spans="1:21" x14ac:dyDescent="0.35">
      <c r="A394" s="5">
        <v>390</v>
      </c>
      <c r="B394" s="2"/>
      <c r="C394" s="2"/>
      <c r="D394" s="2"/>
      <c r="E394" s="2"/>
      <c r="F394" s="11"/>
      <c r="G394" s="11"/>
      <c r="H394" s="5" t="s">
        <v>250</v>
      </c>
      <c r="I394" s="10">
        <f t="shared" si="62"/>
        <v>0</v>
      </c>
      <c r="J394" s="40"/>
      <c r="K394" s="31">
        <f t="shared" si="63"/>
        <v>0</v>
      </c>
      <c r="L394" s="2">
        <f t="shared" si="64"/>
        <v>0</v>
      </c>
      <c r="M394" s="2">
        <f t="shared" si="65"/>
        <v>0</v>
      </c>
      <c r="N394" s="2">
        <f t="shared" si="66"/>
        <v>0</v>
      </c>
      <c r="O394" s="11">
        <f t="shared" si="67"/>
        <v>0</v>
      </c>
      <c r="P394" s="11">
        <f t="shared" si="68"/>
        <v>0</v>
      </c>
      <c r="Q394" s="5" t="str">
        <f t="shared" si="69"/>
        <v>euro</v>
      </c>
      <c r="R394" s="10">
        <f t="shared" si="70"/>
        <v>0</v>
      </c>
      <c r="S394" s="2"/>
      <c r="T394" s="50" t="str" cm="1">
        <f t="array" ref="T394">_xlfn.IFS(R394&gt;I394,"KO : Le montant retenu est supérieur au montant présenté. Merci de revoir la ligne de charges d'amortissement ou plafonner son montant.",I394=0,"",R394=I394,"OK",R394&lt;I394,"Montant instruit inférieur au montant présenté.")</f>
        <v/>
      </c>
      <c r="U394" s="9">
        <f t="shared" si="71"/>
        <v>0</v>
      </c>
    </row>
    <row r="395" spans="1:21" x14ac:dyDescent="0.35">
      <c r="A395" s="5">
        <v>391</v>
      </c>
      <c r="B395" s="2"/>
      <c r="C395" s="2"/>
      <c r="D395" s="2"/>
      <c r="E395" s="2"/>
      <c r="F395" s="11"/>
      <c r="G395" s="11"/>
      <c r="H395" s="5" t="s">
        <v>250</v>
      </c>
      <c r="I395" s="10">
        <f t="shared" si="62"/>
        <v>0</v>
      </c>
      <c r="J395" s="40"/>
      <c r="K395" s="31">
        <f t="shared" si="63"/>
        <v>0</v>
      </c>
      <c r="L395" s="2">
        <f t="shared" si="64"/>
        <v>0</v>
      </c>
      <c r="M395" s="2">
        <f t="shared" si="65"/>
        <v>0</v>
      </c>
      <c r="N395" s="2">
        <f t="shared" si="66"/>
        <v>0</v>
      </c>
      <c r="O395" s="11">
        <f t="shared" si="67"/>
        <v>0</v>
      </c>
      <c r="P395" s="11">
        <f t="shared" si="68"/>
        <v>0</v>
      </c>
      <c r="Q395" s="5" t="str">
        <f t="shared" si="69"/>
        <v>euro</v>
      </c>
      <c r="R395" s="10">
        <f t="shared" si="70"/>
        <v>0</v>
      </c>
      <c r="S395" s="2"/>
      <c r="T395" s="50" t="str" cm="1">
        <f t="array" ref="T395">_xlfn.IFS(R395&gt;I395,"KO : Le montant retenu est supérieur au montant présenté. Merci de revoir la ligne de charges d'amortissement ou plafonner son montant.",I395=0,"",R395=I395,"OK",R395&lt;I395,"Montant instruit inférieur au montant présenté.")</f>
        <v/>
      </c>
      <c r="U395" s="9">
        <f t="shared" si="71"/>
        <v>0</v>
      </c>
    </row>
    <row r="396" spans="1:21" x14ac:dyDescent="0.35">
      <c r="A396" s="5">
        <v>392</v>
      </c>
      <c r="B396" s="2"/>
      <c r="C396" s="2"/>
      <c r="D396" s="2"/>
      <c r="E396" s="2"/>
      <c r="F396" s="11"/>
      <c r="G396" s="11"/>
      <c r="H396" s="5" t="s">
        <v>250</v>
      </c>
      <c r="I396" s="10">
        <f t="shared" si="62"/>
        <v>0</v>
      </c>
      <c r="J396" s="40"/>
      <c r="K396" s="31">
        <f t="shared" si="63"/>
        <v>0</v>
      </c>
      <c r="L396" s="2">
        <f t="shared" si="64"/>
        <v>0</v>
      </c>
      <c r="M396" s="2">
        <f t="shared" si="65"/>
        <v>0</v>
      </c>
      <c r="N396" s="2">
        <f t="shared" si="66"/>
        <v>0</v>
      </c>
      <c r="O396" s="11">
        <f t="shared" si="67"/>
        <v>0</v>
      </c>
      <c r="P396" s="11">
        <f t="shared" si="68"/>
        <v>0</v>
      </c>
      <c r="Q396" s="5" t="str">
        <f t="shared" si="69"/>
        <v>euro</v>
      </c>
      <c r="R396" s="10">
        <f t="shared" si="70"/>
        <v>0</v>
      </c>
      <c r="S396" s="2"/>
      <c r="T396" s="50" t="str" cm="1">
        <f t="array" ref="T396">_xlfn.IFS(R396&gt;I396,"KO : Le montant retenu est supérieur au montant présenté. Merci de revoir la ligne de charges d'amortissement ou plafonner son montant.",I396=0,"",R396=I396,"OK",R396&lt;I396,"Montant instruit inférieur au montant présenté.")</f>
        <v/>
      </c>
      <c r="U396" s="9">
        <f t="shared" si="71"/>
        <v>0</v>
      </c>
    </row>
    <row r="397" spans="1:21" x14ac:dyDescent="0.35">
      <c r="A397" s="5">
        <v>393</v>
      </c>
      <c r="B397" s="2"/>
      <c r="C397" s="2"/>
      <c r="D397" s="2"/>
      <c r="E397" s="2"/>
      <c r="F397" s="11"/>
      <c r="G397" s="11"/>
      <c r="H397" s="5" t="s">
        <v>250</v>
      </c>
      <c r="I397" s="10">
        <f t="shared" si="62"/>
        <v>0</v>
      </c>
      <c r="J397" s="40"/>
      <c r="K397" s="31">
        <f t="shared" si="63"/>
        <v>0</v>
      </c>
      <c r="L397" s="2">
        <f t="shared" si="64"/>
        <v>0</v>
      </c>
      <c r="M397" s="2">
        <f t="shared" si="65"/>
        <v>0</v>
      </c>
      <c r="N397" s="2">
        <f t="shared" si="66"/>
        <v>0</v>
      </c>
      <c r="O397" s="11">
        <f t="shared" si="67"/>
        <v>0</v>
      </c>
      <c r="P397" s="11">
        <f t="shared" si="68"/>
        <v>0</v>
      </c>
      <c r="Q397" s="5" t="str">
        <f t="shared" si="69"/>
        <v>euro</v>
      </c>
      <c r="R397" s="10">
        <f t="shared" si="70"/>
        <v>0</v>
      </c>
      <c r="S397" s="2"/>
      <c r="T397" s="50" t="str" cm="1">
        <f t="array" ref="T397">_xlfn.IFS(R397&gt;I397,"KO : Le montant retenu est supérieur au montant présenté. Merci de revoir la ligne de charges d'amortissement ou plafonner son montant.",I397=0,"",R397=I397,"OK",R397&lt;I397,"Montant instruit inférieur au montant présenté.")</f>
        <v/>
      </c>
      <c r="U397" s="9">
        <f t="shared" si="71"/>
        <v>0</v>
      </c>
    </row>
    <row r="398" spans="1:21" x14ac:dyDescent="0.35">
      <c r="A398" s="5">
        <v>394</v>
      </c>
      <c r="B398" s="2"/>
      <c r="C398" s="2"/>
      <c r="D398" s="2"/>
      <c r="E398" s="2"/>
      <c r="F398" s="11"/>
      <c r="G398" s="11"/>
      <c r="H398" s="5" t="s">
        <v>250</v>
      </c>
      <c r="I398" s="10">
        <f t="shared" si="62"/>
        <v>0</v>
      </c>
      <c r="J398" s="40"/>
      <c r="K398" s="31">
        <f t="shared" si="63"/>
        <v>0</v>
      </c>
      <c r="L398" s="2">
        <f t="shared" si="64"/>
        <v>0</v>
      </c>
      <c r="M398" s="2">
        <f t="shared" si="65"/>
        <v>0</v>
      </c>
      <c r="N398" s="2">
        <f t="shared" si="66"/>
        <v>0</v>
      </c>
      <c r="O398" s="11">
        <f t="shared" si="67"/>
        <v>0</v>
      </c>
      <c r="P398" s="11">
        <f t="shared" si="68"/>
        <v>0</v>
      </c>
      <c r="Q398" s="5" t="str">
        <f t="shared" si="69"/>
        <v>euro</v>
      </c>
      <c r="R398" s="10">
        <f t="shared" si="70"/>
        <v>0</v>
      </c>
      <c r="S398" s="2"/>
      <c r="T398" s="50" t="str" cm="1">
        <f t="array" ref="T398">_xlfn.IFS(R398&gt;I398,"KO : Le montant retenu est supérieur au montant présenté. Merci de revoir la ligne de charges d'amortissement ou plafonner son montant.",I398=0,"",R398=I398,"OK",R398&lt;I398,"Montant instruit inférieur au montant présenté.")</f>
        <v/>
      </c>
      <c r="U398" s="9">
        <f t="shared" si="71"/>
        <v>0</v>
      </c>
    </row>
    <row r="399" spans="1:21" x14ac:dyDescent="0.35">
      <c r="A399" s="5">
        <v>395</v>
      </c>
      <c r="B399" s="2"/>
      <c r="C399" s="2"/>
      <c r="D399" s="2"/>
      <c r="E399" s="2"/>
      <c r="F399" s="11"/>
      <c r="G399" s="11"/>
      <c r="H399" s="5" t="s">
        <v>250</v>
      </c>
      <c r="I399" s="10">
        <f t="shared" si="62"/>
        <v>0</v>
      </c>
      <c r="J399" s="40"/>
      <c r="K399" s="31">
        <f t="shared" si="63"/>
        <v>0</v>
      </c>
      <c r="L399" s="2">
        <f t="shared" si="64"/>
        <v>0</v>
      </c>
      <c r="M399" s="2">
        <f t="shared" si="65"/>
        <v>0</v>
      </c>
      <c r="N399" s="2">
        <f t="shared" si="66"/>
        <v>0</v>
      </c>
      <c r="O399" s="11">
        <f t="shared" si="67"/>
        <v>0</v>
      </c>
      <c r="P399" s="11">
        <f t="shared" si="68"/>
        <v>0</v>
      </c>
      <c r="Q399" s="5" t="str">
        <f t="shared" si="69"/>
        <v>euro</v>
      </c>
      <c r="R399" s="10">
        <f t="shared" si="70"/>
        <v>0</v>
      </c>
      <c r="S399" s="2"/>
      <c r="T399" s="50" t="str" cm="1">
        <f t="array" ref="T399">_xlfn.IFS(R399&gt;I399,"KO : Le montant retenu est supérieur au montant présenté. Merci de revoir la ligne de charges d'amortissement ou plafonner son montant.",I399=0,"",R399=I399,"OK",R399&lt;I399,"Montant instruit inférieur au montant présenté.")</f>
        <v/>
      </c>
      <c r="U399" s="9">
        <f t="shared" si="71"/>
        <v>0</v>
      </c>
    </row>
    <row r="400" spans="1:21" x14ac:dyDescent="0.35">
      <c r="A400" s="5">
        <v>396</v>
      </c>
      <c r="B400" s="2"/>
      <c r="C400" s="2"/>
      <c r="D400" s="2"/>
      <c r="E400" s="2"/>
      <c r="F400" s="11"/>
      <c r="G400" s="11"/>
      <c r="H400" s="5" t="s">
        <v>250</v>
      </c>
      <c r="I400" s="10">
        <f t="shared" si="62"/>
        <v>0</v>
      </c>
      <c r="J400" s="40"/>
      <c r="K400" s="31">
        <f t="shared" si="63"/>
        <v>0</v>
      </c>
      <c r="L400" s="2">
        <f t="shared" si="64"/>
        <v>0</v>
      </c>
      <c r="M400" s="2">
        <f t="shared" si="65"/>
        <v>0</v>
      </c>
      <c r="N400" s="2">
        <f t="shared" si="66"/>
        <v>0</v>
      </c>
      <c r="O400" s="11">
        <f t="shared" si="67"/>
        <v>0</v>
      </c>
      <c r="P400" s="11">
        <f t="shared" si="68"/>
        <v>0</v>
      </c>
      <c r="Q400" s="5" t="str">
        <f t="shared" si="69"/>
        <v>euro</v>
      </c>
      <c r="R400" s="10">
        <f t="shared" si="70"/>
        <v>0</v>
      </c>
      <c r="S400" s="2"/>
      <c r="T400" s="50" t="str" cm="1">
        <f t="array" ref="T400">_xlfn.IFS(R400&gt;I400,"KO : Le montant retenu est supérieur au montant présenté. Merci de revoir la ligne de charges d'amortissement ou plafonner son montant.",I400=0,"",R400=I400,"OK",R400&lt;I400,"Montant instruit inférieur au montant présenté.")</f>
        <v/>
      </c>
      <c r="U400" s="9">
        <f t="shared" si="71"/>
        <v>0</v>
      </c>
    </row>
    <row r="401" spans="1:21" x14ac:dyDescent="0.35">
      <c r="A401" s="5">
        <v>397</v>
      </c>
      <c r="B401" s="2"/>
      <c r="C401" s="2"/>
      <c r="D401" s="2"/>
      <c r="E401" s="2"/>
      <c r="F401" s="11"/>
      <c r="G401" s="11"/>
      <c r="H401" s="5" t="s">
        <v>250</v>
      </c>
      <c r="I401" s="10">
        <f t="shared" si="62"/>
        <v>0</v>
      </c>
      <c r="J401" s="40"/>
      <c r="K401" s="31">
        <f t="shared" si="63"/>
        <v>0</v>
      </c>
      <c r="L401" s="2">
        <f t="shared" si="64"/>
        <v>0</v>
      </c>
      <c r="M401" s="2">
        <f t="shared" si="65"/>
        <v>0</v>
      </c>
      <c r="N401" s="2">
        <f t="shared" si="66"/>
        <v>0</v>
      </c>
      <c r="O401" s="11">
        <f t="shared" si="67"/>
        <v>0</v>
      </c>
      <c r="P401" s="11">
        <f t="shared" si="68"/>
        <v>0</v>
      </c>
      <c r="Q401" s="5" t="str">
        <f t="shared" si="69"/>
        <v>euro</v>
      </c>
      <c r="R401" s="10">
        <f t="shared" si="70"/>
        <v>0</v>
      </c>
      <c r="S401" s="2"/>
      <c r="T401" s="50" t="str" cm="1">
        <f t="array" ref="T401">_xlfn.IFS(R401&gt;I401,"KO : Le montant retenu est supérieur au montant présenté. Merci de revoir la ligne de charges d'amortissement ou plafonner son montant.",I401=0,"",R401=I401,"OK",R401&lt;I401,"Montant instruit inférieur au montant présenté.")</f>
        <v/>
      </c>
      <c r="U401" s="9">
        <f t="shared" si="71"/>
        <v>0</v>
      </c>
    </row>
    <row r="402" spans="1:21" x14ac:dyDescent="0.35">
      <c r="A402" s="5">
        <v>398</v>
      </c>
      <c r="B402" s="2"/>
      <c r="C402" s="2"/>
      <c r="D402" s="2"/>
      <c r="E402" s="2"/>
      <c r="F402" s="11"/>
      <c r="G402" s="11"/>
      <c r="H402" s="5" t="s">
        <v>250</v>
      </c>
      <c r="I402" s="10">
        <f t="shared" si="62"/>
        <v>0</v>
      </c>
      <c r="J402" s="40"/>
      <c r="K402" s="31">
        <f t="shared" si="63"/>
        <v>0</v>
      </c>
      <c r="L402" s="2">
        <f t="shared" si="64"/>
        <v>0</v>
      </c>
      <c r="M402" s="2">
        <f t="shared" si="65"/>
        <v>0</v>
      </c>
      <c r="N402" s="2">
        <f t="shared" si="66"/>
        <v>0</v>
      </c>
      <c r="O402" s="11">
        <f t="shared" si="67"/>
        <v>0</v>
      </c>
      <c r="P402" s="11">
        <f t="shared" si="68"/>
        <v>0</v>
      </c>
      <c r="Q402" s="5" t="str">
        <f t="shared" si="69"/>
        <v>euro</v>
      </c>
      <c r="R402" s="10">
        <f t="shared" si="70"/>
        <v>0</v>
      </c>
      <c r="S402" s="2"/>
      <c r="T402" s="50" t="str" cm="1">
        <f t="array" ref="T402">_xlfn.IFS(R402&gt;I402,"KO : Le montant retenu est supérieur au montant présenté. Merci de revoir la ligne de charges d'amortissement ou plafonner son montant.",I402=0,"",R402=I402,"OK",R402&lt;I402,"Montant instruit inférieur au montant présenté.")</f>
        <v/>
      </c>
      <c r="U402" s="9">
        <f t="shared" si="71"/>
        <v>0</v>
      </c>
    </row>
    <row r="403" spans="1:21" x14ac:dyDescent="0.35">
      <c r="A403" s="5">
        <v>399</v>
      </c>
      <c r="B403" s="2"/>
      <c r="C403" s="2"/>
      <c r="D403" s="2"/>
      <c r="E403" s="2"/>
      <c r="F403" s="11"/>
      <c r="G403" s="11"/>
      <c r="H403" s="5" t="s">
        <v>250</v>
      </c>
      <c r="I403" s="10">
        <f t="shared" si="62"/>
        <v>0</v>
      </c>
      <c r="J403" s="40"/>
      <c r="K403" s="31">
        <f t="shared" si="63"/>
        <v>0</v>
      </c>
      <c r="L403" s="2">
        <f t="shared" si="64"/>
        <v>0</v>
      </c>
      <c r="M403" s="2">
        <f t="shared" si="65"/>
        <v>0</v>
      </c>
      <c r="N403" s="2">
        <f t="shared" si="66"/>
        <v>0</v>
      </c>
      <c r="O403" s="11">
        <f t="shared" si="67"/>
        <v>0</v>
      </c>
      <c r="P403" s="11">
        <f t="shared" si="68"/>
        <v>0</v>
      </c>
      <c r="Q403" s="5" t="str">
        <f t="shared" si="69"/>
        <v>euro</v>
      </c>
      <c r="R403" s="10">
        <f t="shared" si="70"/>
        <v>0</v>
      </c>
      <c r="S403" s="2"/>
      <c r="T403" s="50" t="str" cm="1">
        <f t="array" ref="T403">_xlfn.IFS(R403&gt;I403,"KO : Le montant retenu est supérieur au montant présenté. Merci de revoir la ligne de charges d'amortissement ou plafonner son montant.",I403=0,"",R403=I403,"OK",R403&lt;I403,"Montant instruit inférieur au montant présenté.")</f>
        <v/>
      </c>
      <c r="U403" s="9">
        <f t="shared" si="71"/>
        <v>0</v>
      </c>
    </row>
    <row r="404" spans="1:21" x14ac:dyDescent="0.35">
      <c r="A404" s="5">
        <v>400</v>
      </c>
      <c r="B404" s="2"/>
      <c r="C404" s="2"/>
      <c r="D404" s="2"/>
      <c r="E404" s="2"/>
      <c r="F404" s="11"/>
      <c r="G404" s="11"/>
      <c r="H404" s="5" t="s">
        <v>250</v>
      </c>
      <c r="I404" s="10">
        <f t="shared" si="62"/>
        <v>0</v>
      </c>
      <c r="J404" s="40"/>
      <c r="K404" s="31">
        <f t="shared" si="63"/>
        <v>0</v>
      </c>
      <c r="L404" s="2">
        <f t="shared" si="64"/>
        <v>0</v>
      </c>
      <c r="M404" s="2">
        <f t="shared" si="65"/>
        <v>0</v>
      </c>
      <c r="N404" s="2">
        <f t="shared" si="66"/>
        <v>0</v>
      </c>
      <c r="O404" s="11">
        <f t="shared" si="67"/>
        <v>0</v>
      </c>
      <c r="P404" s="11">
        <f t="shared" si="68"/>
        <v>0</v>
      </c>
      <c r="Q404" s="5" t="str">
        <f t="shared" si="69"/>
        <v>euro</v>
      </c>
      <c r="R404" s="10">
        <f t="shared" si="70"/>
        <v>0</v>
      </c>
      <c r="S404" s="2"/>
      <c r="T404" s="50" t="str" cm="1">
        <f t="array" ref="T404">_xlfn.IFS(R404&gt;I404,"KO : Le montant retenu est supérieur au montant présenté. Merci de revoir la ligne de charges d'amortissement ou plafonner son montant.",I404=0,"",R404=I404,"OK",R404&lt;I404,"Montant instruit inférieur au montant présenté.")</f>
        <v/>
      </c>
      <c r="U404" s="9">
        <f t="shared" si="71"/>
        <v>0</v>
      </c>
    </row>
    <row r="405" spans="1:21" x14ac:dyDescent="0.35">
      <c r="A405" s="5">
        <v>401</v>
      </c>
      <c r="B405" s="2"/>
      <c r="C405" s="2"/>
      <c r="D405" s="2"/>
      <c r="E405" s="2"/>
      <c r="F405" s="11"/>
      <c r="G405" s="11"/>
      <c r="H405" s="5" t="s">
        <v>250</v>
      </c>
      <c r="I405" s="10">
        <f t="shared" si="62"/>
        <v>0</v>
      </c>
      <c r="J405" s="40"/>
      <c r="K405" s="31">
        <f t="shared" si="63"/>
        <v>0</v>
      </c>
      <c r="L405" s="2">
        <f t="shared" si="64"/>
        <v>0</v>
      </c>
      <c r="M405" s="2">
        <f t="shared" si="65"/>
        <v>0</v>
      </c>
      <c r="N405" s="2">
        <f t="shared" si="66"/>
        <v>0</v>
      </c>
      <c r="O405" s="11">
        <f t="shared" si="67"/>
        <v>0</v>
      </c>
      <c r="P405" s="11">
        <f t="shared" si="68"/>
        <v>0</v>
      </c>
      <c r="Q405" s="5" t="str">
        <f t="shared" si="69"/>
        <v>euro</v>
      </c>
      <c r="R405" s="10">
        <f t="shared" si="70"/>
        <v>0</v>
      </c>
      <c r="S405" s="2"/>
      <c r="T405" s="50" t="str" cm="1">
        <f t="array" ref="T405">_xlfn.IFS(R405&gt;I405,"KO : Le montant retenu est supérieur au montant présenté. Merci de revoir la ligne de charges d'amortissement ou plafonner son montant.",I405=0,"",R405=I405,"OK",R405&lt;I405,"Montant instruit inférieur au montant présenté.")</f>
        <v/>
      </c>
      <c r="U405" s="9">
        <f t="shared" si="71"/>
        <v>0</v>
      </c>
    </row>
    <row r="406" spans="1:21" x14ac:dyDescent="0.35">
      <c r="A406" s="5">
        <v>402</v>
      </c>
      <c r="B406" s="2"/>
      <c r="C406" s="2"/>
      <c r="D406" s="2"/>
      <c r="E406" s="2"/>
      <c r="F406" s="11"/>
      <c r="G406" s="11"/>
      <c r="H406" s="5" t="s">
        <v>250</v>
      </c>
      <c r="I406" s="10">
        <f t="shared" si="62"/>
        <v>0</v>
      </c>
      <c r="J406" s="40"/>
      <c r="K406" s="31">
        <f t="shared" si="63"/>
        <v>0</v>
      </c>
      <c r="L406" s="2">
        <f t="shared" si="64"/>
        <v>0</v>
      </c>
      <c r="M406" s="2">
        <f t="shared" si="65"/>
        <v>0</v>
      </c>
      <c r="N406" s="2">
        <f t="shared" si="66"/>
        <v>0</v>
      </c>
      <c r="O406" s="11">
        <f t="shared" si="67"/>
        <v>0</v>
      </c>
      <c r="P406" s="11">
        <f t="shared" si="68"/>
        <v>0</v>
      </c>
      <c r="Q406" s="5" t="str">
        <f t="shared" si="69"/>
        <v>euro</v>
      </c>
      <c r="R406" s="10">
        <f t="shared" si="70"/>
        <v>0</v>
      </c>
      <c r="S406" s="2"/>
      <c r="T406" s="50" t="str" cm="1">
        <f t="array" ref="T406">_xlfn.IFS(R406&gt;I406,"KO : Le montant retenu est supérieur au montant présenté. Merci de revoir la ligne de charges d'amortissement ou plafonner son montant.",I406=0,"",R406=I406,"OK",R406&lt;I406,"Montant instruit inférieur au montant présenté.")</f>
        <v/>
      </c>
      <c r="U406" s="9">
        <f t="shared" si="71"/>
        <v>0</v>
      </c>
    </row>
    <row r="407" spans="1:21" x14ac:dyDescent="0.35">
      <c r="A407" s="5">
        <v>403</v>
      </c>
      <c r="B407" s="2"/>
      <c r="C407" s="2"/>
      <c r="D407" s="2"/>
      <c r="E407" s="2"/>
      <c r="F407" s="11"/>
      <c r="G407" s="11"/>
      <c r="H407" s="5" t="s">
        <v>250</v>
      </c>
      <c r="I407" s="10">
        <f t="shared" si="62"/>
        <v>0</v>
      </c>
      <c r="J407" s="40"/>
      <c r="K407" s="31">
        <f t="shared" si="63"/>
        <v>0</v>
      </c>
      <c r="L407" s="2">
        <f t="shared" si="64"/>
        <v>0</v>
      </c>
      <c r="M407" s="2">
        <f t="shared" si="65"/>
        <v>0</v>
      </c>
      <c r="N407" s="2">
        <f t="shared" si="66"/>
        <v>0</v>
      </c>
      <c r="O407" s="11">
        <f t="shared" si="67"/>
        <v>0</v>
      </c>
      <c r="P407" s="11">
        <f t="shared" si="68"/>
        <v>0</v>
      </c>
      <c r="Q407" s="5" t="str">
        <f t="shared" si="69"/>
        <v>euro</v>
      </c>
      <c r="R407" s="10">
        <f t="shared" si="70"/>
        <v>0</v>
      </c>
      <c r="S407" s="2"/>
      <c r="T407" s="50" t="str" cm="1">
        <f t="array" ref="T407">_xlfn.IFS(R407&gt;I407,"KO : Le montant retenu est supérieur au montant présenté. Merci de revoir la ligne de charges d'amortissement ou plafonner son montant.",I407=0,"",R407=I407,"OK",R407&lt;I407,"Montant instruit inférieur au montant présenté.")</f>
        <v/>
      </c>
      <c r="U407" s="9">
        <f t="shared" si="71"/>
        <v>0</v>
      </c>
    </row>
    <row r="408" spans="1:21" x14ac:dyDescent="0.35">
      <c r="A408" s="5">
        <v>404</v>
      </c>
      <c r="B408" s="2"/>
      <c r="C408" s="2"/>
      <c r="D408" s="2"/>
      <c r="E408" s="2"/>
      <c r="F408" s="11"/>
      <c r="G408" s="11"/>
      <c r="H408" s="5" t="s">
        <v>250</v>
      </c>
      <c r="I408" s="10">
        <f t="shared" si="62"/>
        <v>0</v>
      </c>
      <c r="J408" s="40"/>
      <c r="K408" s="31">
        <f t="shared" si="63"/>
        <v>0</v>
      </c>
      <c r="L408" s="2">
        <f t="shared" si="64"/>
        <v>0</v>
      </c>
      <c r="M408" s="2">
        <f t="shared" si="65"/>
        <v>0</v>
      </c>
      <c r="N408" s="2">
        <f t="shared" si="66"/>
        <v>0</v>
      </c>
      <c r="O408" s="11">
        <f t="shared" si="67"/>
        <v>0</v>
      </c>
      <c r="P408" s="11">
        <f t="shared" si="68"/>
        <v>0</v>
      </c>
      <c r="Q408" s="5" t="str">
        <f t="shared" si="69"/>
        <v>euro</v>
      </c>
      <c r="R408" s="10">
        <f t="shared" si="70"/>
        <v>0</v>
      </c>
      <c r="S408" s="2"/>
      <c r="T408" s="50" t="str" cm="1">
        <f t="array" ref="T408">_xlfn.IFS(R408&gt;I408,"KO : Le montant retenu est supérieur au montant présenté. Merci de revoir la ligne de charges d'amortissement ou plafonner son montant.",I408=0,"",R408=I408,"OK",R408&lt;I408,"Montant instruit inférieur au montant présenté.")</f>
        <v/>
      </c>
      <c r="U408" s="9">
        <f t="shared" si="71"/>
        <v>0</v>
      </c>
    </row>
    <row r="409" spans="1:21" x14ac:dyDescent="0.35">
      <c r="A409" s="5">
        <v>405</v>
      </c>
      <c r="B409" s="2"/>
      <c r="C409" s="2"/>
      <c r="D409" s="2"/>
      <c r="E409" s="2"/>
      <c r="F409" s="11"/>
      <c r="G409" s="11"/>
      <c r="H409" s="5" t="s">
        <v>250</v>
      </c>
      <c r="I409" s="10">
        <f t="shared" si="62"/>
        <v>0</v>
      </c>
      <c r="J409" s="40"/>
      <c r="K409" s="31">
        <f t="shared" si="63"/>
        <v>0</v>
      </c>
      <c r="L409" s="2">
        <f t="shared" si="64"/>
        <v>0</v>
      </c>
      <c r="M409" s="2">
        <f t="shared" si="65"/>
        <v>0</v>
      </c>
      <c r="N409" s="2">
        <f t="shared" si="66"/>
        <v>0</v>
      </c>
      <c r="O409" s="11">
        <f t="shared" si="67"/>
        <v>0</v>
      </c>
      <c r="P409" s="11">
        <f t="shared" si="68"/>
        <v>0</v>
      </c>
      <c r="Q409" s="5" t="str">
        <f t="shared" si="69"/>
        <v>euro</v>
      </c>
      <c r="R409" s="10">
        <f t="shared" si="70"/>
        <v>0</v>
      </c>
      <c r="S409" s="2"/>
      <c r="T409" s="50" t="str" cm="1">
        <f t="array" ref="T409">_xlfn.IFS(R409&gt;I409,"KO : Le montant retenu est supérieur au montant présenté. Merci de revoir la ligne de charges d'amortissement ou plafonner son montant.",I409=0,"",R409=I409,"OK",R409&lt;I409,"Montant instruit inférieur au montant présenté.")</f>
        <v/>
      </c>
      <c r="U409" s="9">
        <f t="shared" si="71"/>
        <v>0</v>
      </c>
    </row>
    <row r="410" spans="1:21" x14ac:dyDescent="0.35">
      <c r="A410" s="5">
        <v>406</v>
      </c>
      <c r="B410" s="2"/>
      <c r="C410" s="2"/>
      <c r="D410" s="2"/>
      <c r="E410" s="2"/>
      <c r="F410" s="11"/>
      <c r="G410" s="11"/>
      <c r="H410" s="5" t="s">
        <v>250</v>
      </c>
      <c r="I410" s="10">
        <f t="shared" si="62"/>
        <v>0</v>
      </c>
      <c r="J410" s="40"/>
      <c r="K410" s="31">
        <f t="shared" si="63"/>
        <v>0</v>
      </c>
      <c r="L410" s="2">
        <f t="shared" si="64"/>
        <v>0</v>
      </c>
      <c r="M410" s="2">
        <f t="shared" si="65"/>
        <v>0</v>
      </c>
      <c r="N410" s="2">
        <f t="shared" si="66"/>
        <v>0</v>
      </c>
      <c r="O410" s="11">
        <f t="shared" si="67"/>
        <v>0</v>
      </c>
      <c r="P410" s="11">
        <f t="shared" si="68"/>
        <v>0</v>
      </c>
      <c r="Q410" s="5" t="str">
        <f t="shared" si="69"/>
        <v>euro</v>
      </c>
      <c r="R410" s="10">
        <f t="shared" si="70"/>
        <v>0</v>
      </c>
      <c r="S410" s="2"/>
      <c r="T410" s="50" t="str" cm="1">
        <f t="array" ref="T410">_xlfn.IFS(R410&gt;I410,"KO : Le montant retenu est supérieur au montant présenté. Merci de revoir la ligne de charges d'amortissement ou plafonner son montant.",I410=0,"",R410=I410,"OK",R410&lt;I410,"Montant instruit inférieur au montant présenté.")</f>
        <v/>
      </c>
      <c r="U410" s="9">
        <f t="shared" si="71"/>
        <v>0</v>
      </c>
    </row>
    <row r="411" spans="1:21" x14ac:dyDescent="0.35">
      <c r="A411" s="5">
        <v>407</v>
      </c>
      <c r="B411" s="2"/>
      <c r="C411" s="2"/>
      <c r="D411" s="2"/>
      <c r="E411" s="2"/>
      <c r="F411" s="11"/>
      <c r="G411" s="11"/>
      <c r="H411" s="5" t="s">
        <v>250</v>
      </c>
      <c r="I411" s="10">
        <f t="shared" si="62"/>
        <v>0</v>
      </c>
      <c r="J411" s="40"/>
      <c r="K411" s="31">
        <f t="shared" si="63"/>
        <v>0</v>
      </c>
      <c r="L411" s="2">
        <f t="shared" si="64"/>
        <v>0</v>
      </c>
      <c r="M411" s="2">
        <f t="shared" si="65"/>
        <v>0</v>
      </c>
      <c r="N411" s="2">
        <f t="shared" si="66"/>
        <v>0</v>
      </c>
      <c r="O411" s="11">
        <f t="shared" si="67"/>
        <v>0</v>
      </c>
      <c r="P411" s="11">
        <f t="shared" si="68"/>
        <v>0</v>
      </c>
      <c r="Q411" s="5" t="str">
        <f t="shared" si="69"/>
        <v>euro</v>
      </c>
      <c r="R411" s="10">
        <f t="shared" si="70"/>
        <v>0</v>
      </c>
      <c r="S411" s="2"/>
      <c r="T411" s="50" t="str" cm="1">
        <f t="array" ref="T411">_xlfn.IFS(R411&gt;I411,"KO : Le montant retenu est supérieur au montant présenté. Merci de revoir la ligne de charges d'amortissement ou plafonner son montant.",I411=0,"",R411=I411,"OK",R411&lt;I411,"Montant instruit inférieur au montant présenté.")</f>
        <v/>
      </c>
      <c r="U411" s="9">
        <f t="shared" si="71"/>
        <v>0</v>
      </c>
    </row>
    <row r="412" spans="1:21" x14ac:dyDescent="0.35">
      <c r="A412" s="5">
        <v>408</v>
      </c>
      <c r="B412" s="2"/>
      <c r="C412" s="2"/>
      <c r="D412" s="2"/>
      <c r="E412" s="2"/>
      <c r="F412" s="11"/>
      <c r="G412" s="11"/>
      <c r="H412" s="5" t="s">
        <v>250</v>
      </c>
      <c r="I412" s="10">
        <f t="shared" si="62"/>
        <v>0</v>
      </c>
      <c r="J412" s="40"/>
      <c r="K412" s="31">
        <f t="shared" si="63"/>
        <v>0</v>
      </c>
      <c r="L412" s="2">
        <f t="shared" si="64"/>
        <v>0</v>
      </c>
      <c r="M412" s="2">
        <f t="shared" si="65"/>
        <v>0</v>
      </c>
      <c r="N412" s="2">
        <f t="shared" si="66"/>
        <v>0</v>
      </c>
      <c r="O412" s="11">
        <f t="shared" si="67"/>
        <v>0</v>
      </c>
      <c r="P412" s="11">
        <f t="shared" si="68"/>
        <v>0</v>
      </c>
      <c r="Q412" s="5" t="str">
        <f t="shared" si="69"/>
        <v>euro</v>
      </c>
      <c r="R412" s="10">
        <f t="shared" si="70"/>
        <v>0</v>
      </c>
      <c r="S412" s="2"/>
      <c r="T412" s="50" t="str" cm="1">
        <f t="array" ref="T412">_xlfn.IFS(R412&gt;I412,"KO : Le montant retenu est supérieur au montant présenté. Merci de revoir la ligne de charges d'amortissement ou plafonner son montant.",I412=0,"",R412=I412,"OK",R412&lt;I412,"Montant instruit inférieur au montant présenté.")</f>
        <v/>
      </c>
      <c r="U412" s="9">
        <f t="shared" si="71"/>
        <v>0</v>
      </c>
    </row>
    <row r="413" spans="1:21" x14ac:dyDescent="0.35">
      <c r="A413" s="5">
        <v>409</v>
      </c>
      <c r="B413" s="2"/>
      <c r="C413" s="2"/>
      <c r="D413" s="2"/>
      <c r="E413" s="2"/>
      <c r="F413" s="11"/>
      <c r="G413" s="11"/>
      <c r="H413" s="5" t="s">
        <v>250</v>
      </c>
      <c r="I413" s="10">
        <f t="shared" si="62"/>
        <v>0</v>
      </c>
      <c r="J413" s="40"/>
      <c r="K413" s="31">
        <f t="shared" si="63"/>
        <v>0</v>
      </c>
      <c r="L413" s="2">
        <f t="shared" si="64"/>
        <v>0</v>
      </c>
      <c r="M413" s="2">
        <f t="shared" si="65"/>
        <v>0</v>
      </c>
      <c r="N413" s="2">
        <f t="shared" si="66"/>
        <v>0</v>
      </c>
      <c r="O413" s="11">
        <f t="shared" si="67"/>
        <v>0</v>
      </c>
      <c r="P413" s="11">
        <f t="shared" si="68"/>
        <v>0</v>
      </c>
      <c r="Q413" s="5" t="str">
        <f t="shared" si="69"/>
        <v>euro</v>
      </c>
      <c r="R413" s="10">
        <f t="shared" si="70"/>
        <v>0</v>
      </c>
      <c r="S413" s="2"/>
      <c r="T413" s="50" t="str" cm="1">
        <f t="array" ref="T413">_xlfn.IFS(R413&gt;I413,"KO : Le montant retenu est supérieur au montant présenté. Merci de revoir la ligne de charges d'amortissement ou plafonner son montant.",I413=0,"",R413=I413,"OK",R413&lt;I413,"Montant instruit inférieur au montant présenté.")</f>
        <v/>
      </c>
      <c r="U413" s="9">
        <f t="shared" si="71"/>
        <v>0</v>
      </c>
    </row>
    <row r="414" spans="1:21" x14ac:dyDescent="0.35">
      <c r="A414" s="5">
        <v>410</v>
      </c>
      <c r="B414" s="2"/>
      <c r="C414" s="2"/>
      <c r="D414" s="2"/>
      <c r="E414" s="2"/>
      <c r="F414" s="11"/>
      <c r="G414" s="11"/>
      <c r="H414" s="5" t="s">
        <v>250</v>
      </c>
      <c r="I414" s="10">
        <f t="shared" si="62"/>
        <v>0</v>
      </c>
      <c r="J414" s="40"/>
      <c r="K414" s="31">
        <f t="shared" si="63"/>
        <v>0</v>
      </c>
      <c r="L414" s="2">
        <f t="shared" si="64"/>
        <v>0</v>
      </c>
      <c r="M414" s="2">
        <f t="shared" si="65"/>
        <v>0</v>
      </c>
      <c r="N414" s="2">
        <f t="shared" si="66"/>
        <v>0</v>
      </c>
      <c r="O414" s="11">
        <f t="shared" si="67"/>
        <v>0</v>
      </c>
      <c r="P414" s="11">
        <f t="shared" si="68"/>
        <v>0</v>
      </c>
      <c r="Q414" s="5" t="str">
        <f t="shared" si="69"/>
        <v>euro</v>
      </c>
      <c r="R414" s="10">
        <f t="shared" si="70"/>
        <v>0</v>
      </c>
      <c r="S414" s="2"/>
      <c r="T414" s="50" t="str" cm="1">
        <f t="array" ref="T414">_xlfn.IFS(R414&gt;I414,"KO : Le montant retenu est supérieur au montant présenté. Merci de revoir la ligne de charges d'amortissement ou plafonner son montant.",I414=0,"",R414=I414,"OK",R414&lt;I414,"Montant instruit inférieur au montant présenté.")</f>
        <v/>
      </c>
      <c r="U414" s="9">
        <f t="shared" si="71"/>
        <v>0</v>
      </c>
    </row>
    <row r="415" spans="1:21" x14ac:dyDescent="0.35">
      <c r="A415" s="5">
        <v>411</v>
      </c>
      <c r="B415" s="2"/>
      <c r="C415" s="2"/>
      <c r="D415" s="2"/>
      <c r="E415" s="2"/>
      <c r="F415" s="11"/>
      <c r="G415" s="11"/>
      <c r="H415" s="5" t="s">
        <v>250</v>
      </c>
      <c r="I415" s="10">
        <f t="shared" si="62"/>
        <v>0</v>
      </c>
      <c r="J415" s="40"/>
      <c r="K415" s="31">
        <f t="shared" si="63"/>
        <v>0</v>
      </c>
      <c r="L415" s="2">
        <f t="shared" si="64"/>
        <v>0</v>
      </c>
      <c r="M415" s="2">
        <f t="shared" si="65"/>
        <v>0</v>
      </c>
      <c r="N415" s="2">
        <f t="shared" si="66"/>
        <v>0</v>
      </c>
      <c r="O415" s="11">
        <f t="shared" si="67"/>
        <v>0</v>
      </c>
      <c r="P415" s="11">
        <f t="shared" si="68"/>
        <v>0</v>
      </c>
      <c r="Q415" s="5" t="str">
        <f t="shared" si="69"/>
        <v>euro</v>
      </c>
      <c r="R415" s="10">
        <f t="shared" si="70"/>
        <v>0</v>
      </c>
      <c r="S415" s="2"/>
      <c r="T415" s="50" t="str" cm="1">
        <f t="array" ref="T415">_xlfn.IFS(R415&gt;I415,"KO : Le montant retenu est supérieur au montant présenté. Merci de revoir la ligne de charges d'amortissement ou plafonner son montant.",I415=0,"",R415=I415,"OK",R415&lt;I415,"Montant instruit inférieur au montant présenté.")</f>
        <v/>
      </c>
      <c r="U415" s="9">
        <f t="shared" si="71"/>
        <v>0</v>
      </c>
    </row>
    <row r="416" spans="1:21" x14ac:dyDescent="0.35">
      <c r="A416" s="5">
        <v>412</v>
      </c>
      <c r="B416" s="2"/>
      <c r="C416" s="2"/>
      <c r="D416" s="2"/>
      <c r="E416" s="2"/>
      <c r="F416" s="11"/>
      <c r="G416" s="11"/>
      <c r="H416" s="5" t="s">
        <v>250</v>
      </c>
      <c r="I416" s="10">
        <f t="shared" si="62"/>
        <v>0</v>
      </c>
      <c r="J416" s="40"/>
      <c r="K416" s="31">
        <f t="shared" si="63"/>
        <v>0</v>
      </c>
      <c r="L416" s="2">
        <f t="shared" si="64"/>
        <v>0</v>
      </c>
      <c r="M416" s="2">
        <f t="shared" si="65"/>
        <v>0</v>
      </c>
      <c r="N416" s="2">
        <f t="shared" si="66"/>
        <v>0</v>
      </c>
      <c r="O416" s="11">
        <f t="shared" si="67"/>
        <v>0</v>
      </c>
      <c r="P416" s="11">
        <f t="shared" si="68"/>
        <v>0</v>
      </c>
      <c r="Q416" s="5" t="str">
        <f t="shared" si="69"/>
        <v>euro</v>
      </c>
      <c r="R416" s="10">
        <f t="shared" si="70"/>
        <v>0</v>
      </c>
      <c r="S416" s="2"/>
      <c r="T416" s="50" t="str" cm="1">
        <f t="array" ref="T416">_xlfn.IFS(R416&gt;I416,"KO : Le montant retenu est supérieur au montant présenté. Merci de revoir la ligne de charges d'amortissement ou plafonner son montant.",I416=0,"",R416=I416,"OK",R416&lt;I416,"Montant instruit inférieur au montant présenté.")</f>
        <v/>
      </c>
      <c r="U416" s="9">
        <f t="shared" si="71"/>
        <v>0</v>
      </c>
    </row>
    <row r="417" spans="1:21" x14ac:dyDescent="0.35">
      <c r="A417" s="5">
        <v>413</v>
      </c>
      <c r="B417" s="2"/>
      <c r="C417" s="2"/>
      <c r="D417" s="2"/>
      <c r="E417" s="2"/>
      <c r="F417" s="11"/>
      <c r="G417" s="11"/>
      <c r="H417" s="5" t="s">
        <v>250</v>
      </c>
      <c r="I417" s="10">
        <f t="shared" si="62"/>
        <v>0</v>
      </c>
      <c r="J417" s="40"/>
      <c r="K417" s="31">
        <f t="shared" si="63"/>
        <v>0</v>
      </c>
      <c r="L417" s="2">
        <f t="shared" si="64"/>
        <v>0</v>
      </c>
      <c r="M417" s="2">
        <f t="shared" si="65"/>
        <v>0</v>
      </c>
      <c r="N417" s="2">
        <f t="shared" si="66"/>
        <v>0</v>
      </c>
      <c r="O417" s="11">
        <f t="shared" si="67"/>
        <v>0</v>
      </c>
      <c r="P417" s="11">
        <f t="shared" si="68"/>
        <v>0</v>
      </c>
      <c r="Q417" s="5" t="str">
        <f t="shared" si="69"/>
        <v>euro</v>
      </c>
      <c r="R417" s="10">
        <f t="shared" si="70"/>
        <v>0</v>
      </c>
      <c r="S417" s="2"/>
      <c r="T417" s="50" t="str" cm="1">
        <f t="array" ref="T417">_xlfn.IFS(R417&gt;I417,"KO : Le montant retenu est supérieur au montant présenté. Merci de revoir la ligne de charges d'amortissement ou plafonner son montant.",I417=0,"",R417=I417,"OK",R417&lt;I417,"Montant instruit inférieur au montant présenté.")</f>
        <v/>
      </c>
      <c r="U417" s="9">
        <f t="shared" si="71"/>
        <v>0</v>
      </c>
    </row>
    <row r="418" spans="1:21" x14ac:dyDescent="0.35">
      <c r="A418" s="5">
        <v>414</v>
      </c>
      <c r="B418" s="2"/>
      <c r="C418" s="2"/>
      <c r="D418" s="2"/>
      <c r="E418" s="2"/>
      <c r="F418" s="11"/>
      <c r="G418" s="11"/>
      <c r="H418" s="5" t="s">
        <v>250</v>
      </c>
      <c r="I418" s="10">
        <f t="shared" si="62"/>
        <v>0</v>
      </c>
      <c r="J418" s="40"/>
      <c r="K418" s="31">
        <f t="shared" si="63"/>
        <v>0</v>
      </c>
      <c r="L418" s="2">
        <f t="shared" si="64"/>
        <v>0</v>
      </c>
      <c r="M418" s="2">
        <f t="shared" si="65"/>
        <v>0</v>
      </c>
      <c r="N418" s="2">
        <f t="shared" si="66"/>
        <v>0</v>
      </c>
      <c r="O418" s="11">
        <f t="shared" si="67"/>
        <v>0</v>
      </c>
      <c r="P418" s="11">
        <f t="shared" si="68"/>
        <v>0</v>
      </c>
      <c r="Q418" s="5" t="str">
        <f t="shared" si="69"/>
        <v>euro</v>
      </c>
      <c r="R418" s="10">
        <f t="shared" si="70"/>
        <v>0</v>
      </c>
      <c r="S418" s="2"/>
      <c r="T418" s="50" t="str" cm="1">
        <f t="array" ref="T418">_xlfn.IFS(R418&gt;I418,"KO : Le montant retenu est supérieur au montant présenté. Merci de revoir la ligne de charges d'amortissement ou plafonner son montant.",I418=0,"",R418=I418,"OK",R418&lt;I418,"Montant instruit inférieur au montant présenté.")</f>
        <v/>
      </c>
      <c r="U418" s="9">
        <f t="shared" si="71"/>
        <v>0</v>
      </c>
    </row>
    <row r="419" spans="1:21" x14ac:dyDescent="0.35">
      <c r="A419" s="5">
        <v>415</v>
      </c>
      <c r="B419" s="2"/>
      <c r="C419" s="2"/>
      <c r="D419" s="2"/>
      <c r="E419" s="2"/>
      <c r="F419" s="11"/>
      <c r="G419" s="11"/>
      <c r="H419" s="5" t="s">
        <v>250</v>
      </c>
      <c r="I419" s="10">
        <f t="shared" si="62"/>
        <v>0</v>
      </c>
      <c r="J419" s="40"/>
      <c r="K419" s="31">
        <f t="shared" si="63"/>
        <v>0</v>
      </c>
      <c r="L419" s="2">
        <f t="shared" si="64"/>
        <v>0</v>
      </c>
      <c r="M419" s="2">
        <f t="shared" si="65"/>
        <v>0</v>
      </c>
      <c r="N419" s="2">
        <f t="shared" si="66"/>
        <v>0</v>
      </c>
      <c r="O419" s="11">
        <f t="shared" si="67"/>
        <v>0</v>
      </c>
      <c r="P419" s="11">
        <f t="shared" si="68"/>
        <v>0</v>
      </c>
      <c r="Q419" s="5" t="str">
        <f t="shared" si="69"/>
        <v>euro</v>
      </c>
      <c r="R419" s="10">
        <f t="shared" si="70"/>
        <v>0</v>
      </c>
      <c r="S419" s="2"/>
      <c r="T419" s="50" t="str" cm="1">
        <f t="array" ref="T419">_xlfn.IFS(R419&gt;I419,"KO : Le montant retenu est supérieur au montant présenté. Merci de revoir la ligne de charges d'amortissement ou plafonner son montant.",I419=0,"",R419=I419,"OK",R419&lt;I419,"Montant instruit inférieur au montant présenté.")</f>
        <v/>
      </c>
      <c r="U419" s="9">
        <f t="shared" si="71"/>
        <v>0</v>
      </c>
    </row>
    <row r="420" spans="1:21" x14ac:dyDescent="0.35">
      <c r="A420" s="5">
        <v>416</v>
      </c>
      <c r="B420" s="2"/>
      <c r="C420" s="2"/>
      <c r="D420" s="2"/>
      <c r="E420" s="2"/>
      <c r="F420" s="11"/>
      <c r="G420" s="11"/>
      <c r="H420" s="5" t="s">
        <v>250</v>
      </c>
      <c r="I420" s="10">
        <f t="shared" si="62"/>
        <v>0</v>
      </c>
      <c r="J420" s="40"/>
      <c r="K420" s="31">
        <f t="shared" si="63"/>
        <v>0</v>
      </c>
      <c r="L420" s="2">
        <f t="shared" si="64"/>
        <v>0</v>
      </c>
      <c r="M420" s="2">
        <f t="shared" si="65"/>
        <v>0</v>
      </c>
      <c r="N420" s="2">
        <f t="shared" si="66"/>
        <v>0</v>
      </c>
      <c r="O420" s="11">
        <f t="shared" si="67"/>
        <v>0</v>
      </c>
      <c r="P420" s="11">
        <f t="shared" si="68"/>
        <v>0</v>
      </c>
      <c r="Q420" s="5" t="str">
        <f t="shared" si="69"/>
        <v>euro</v>
      </c>
      <c r="R420" s="10">
        <f t="shared" si="70"/>
        <v>0</v>
      </c>
      <c r="S420" s="2"/>
      <c r="T420" s="50" t="str" cm="1">
        <f t="array" ref="T420">_xlfn.IFS(R420&gt;I420,"KO : Le montant retenu est supérieur au montant présenté. Merci de revoir la ligne de charges d'amortissement ou plafonner son montant.",I420=0,"",R420=I420,"OK",R420&lt;I420,"Montant instruit inférieur au montant présenté.")</f>
        <v/>
      </c>
      <c r="U420" s="9">
        <f t="shared" si="71"/>
        <v>0</v>
      </c>
    </row>
    <row r="421" spans="1:21" x14ac:dyDescent="0.35">
      <c r="A421" s="5">
        <v>417</v>
      </c>
      <c r="B421" s="2"/>
      <c r="C421" s="2"/>
      <c r="D421" s="2"/>
      <c r="E421" s="2"/>
      <c r="F421" s="11"/>
      <c r="G421" s="11"/>
      <c r="H421" s="5" t="s">
        <v>250</v>
      </c>
      <c r="I421" s="10">
        <f t="shared" si="62"/>
        <v>0</v>
      </c>
      <c r="J421" s="40"/>
      <c r="K421" s="31">
        <f t="shared" si="63"/>
        <v>0</v>
      </c>
      <c r="L421" s="2">
        <f t="shared" si="64"/>
        <v>0</v>
      </c>
      <c r="M421" s="2">
        <f t="shared" si="65"/>
        <v>0</v>
      </c>
      <c r="N421" s="2">
        <f t="shared" si="66"/>
        <v>0</v>
      </c>
      <c r="O421" s="11">
        <f t="shared" si="67"/>
        <v>0</v>
      </c>
      <c r="P421" s="11">
        <f t="shared" si="68"/>
        <v>0</v>
      </c>
      <c r="Q421" s="5" t="str">
        <f t="shared" si="69"/>
        <v>euro</v>
      </c>
      <c r="R421" s="10">
        <f t="shared" si="70"/>
        <v>0</v>
      </c>
      <c r="S421" s="2"/>
      <c r="T421" s="50" t="str" cm="1">
        <f t="array" ref="T421">_xlfn.IFS(R421&gt;I421,"KO : Le montant retenu est supérieur au montant présenté. Merci de revoir la ligne de charges d'amortissement ou plafonner son montant.",I421=0,"",R421=I421,"OK",R421&lt;I421,"Montant instruit inférieur au montant présenté.")</f>
        <v/>
      </c>
      <c r="U421" s="9">
        <f t="shared" si="71"/>
        <v>0</v>
      </c>
    </row>
    <row r="422" spans="1:21" x14ac:dyDescent="0.35">
      <c r="A422" s="5">
        <v>418</v>
      </c>
      <c r="B422" s="2"/>
      <c r="C422" s="2"/>
      <c r="D422" s="2"/>
      <c r="E422" s="2"/>
      <c r="F422" s="11"/>
      <c r="G422" s="11"/>
      <c r="H422" s="5" t="s">
        <v>250</v>
      </c>
      <c r="I422" s="10">
        <f t="shared" si="62"/>
        <v>0</v>
      </c>
      <c r="J422" s="40"/>
      <c r="K422" s="31">
        <f t="shared" si="63"/>
        <v>0</v>
      </c>
      <c r="L422" s="2">
        <f t="shared" si="64"/>
        <v>0</v>
      </c>
      <c r="M422" s="2">
        <f t="shared" si="65"/>
        <v>0</v>
      </c>
      <c r="N422" s="2">
        <f t="shared" si="66"/>
        <v>0</v>
      </c>
      <c r="O422" s="11">
        <f t="shared" si="67"/>
        <v>0</v>
      </c>
      <c r="P422" s="11">
        <f t="shared" si="68"/>
        <v>0</v>
      </c>
      <c r="Q422" s="5" t="str">
        <f t="shared" si="69"/>
        <v>euro</v>
      </c>
      <c r="R422" s="10">
        <f t="shared" si="70"/>
        <v>0</v>
      </c>
      <c r="S422" s="2"/>
      <c r="T422" s="50" t="str" cm="1">
        <f t="array" ref="T422">_xlfn.IFS(R422&gt;I422,"KO : Le montant retenu est supérieur au montant présenté. Merci de revoir la ligne de charges d'amortissement ou plafonner son montant.",I422=0,"",R422=I422,"OK",R422&lt;I422,"Montant instruit inférieur au montant présenté.")</f>
        <v/>
      </c>
      <c r="U422" s="9">
        <f t="shared" si="71"/>
        <v>0</v>
      </c>
    </row>
    <row r="423" spans="1:21" x14ac:dyDescent="0.35">
      <c r="A423" s="5">
        <v>419</v>
      </c>
      <c r="B423" s="2"/>
      <c r="C423" s="2"/>
      <c r="D423" s="2"/>
      <c r="E423" s="2"/>
      <c r="F423" s="11"/>
      <c r="G423" s="11"/>
      <c r="H423" s="5" t="s">
        <v>250</v>
      </c>
      <c r="I423" s="10">
        <f t="shared" si="62"/>
        <v>0</v>
      </c>
      <c r="J423" s="40"/>
      <c r="K423" s="31">
        <f t="shared" si="63"/>
        <v>0</v>
      </c>
      <c r="L423" s="2">
        <f t="shared" si="64"/>
        <v>0</v>
      </c>
      <c r="M423" s="2">
        <f t="shared" si="65"/>
        <v>0</v>
      </c>
      <c r="N423" s="2">
        <f t="shared" si="66"/>
        <v>0</v>
      </c>
      <c r="O423" s="11">
        <f t="shared" si="67"/>
        <v>0</v>
      </c>
      <c r="P423" s="11">
        <f t="shared" si="68"/>
        <v>0</v>
      </c>
      <c r="Q423" s="5" t="str">
        <f t="shared" si="69"/>
        <v>euro</v>
      </c>
      <c r="R423" s="10">
        <f t="shared" si="70"/>
        <v>0</v>
      </c>
      <c r="S423" s="2"/>
      <c r="T423" s="50" t="str" cm="1">
        <f t="array" ref="T423">_xlfn.IFS(R423&gt;I423,"KO : Le montant retenu est supérieur au montant présenté. Merci de revoir la ligne de charges d'amortissement ou plafonner son montant.",I423=0,"",R423=I423,"OK",R423&lt;I423,"Montant instruit inférieur au montant présenté.")</f>
        <v/>
      </c>
      <c r="U423" s="9">
        <f t="shared" si="71"/>
        <v>0</v>
      </c>
    </row>
    <row r="424" spans="1:21" x14ac:dyDescent="0.35">
      <c r="A424" s="5">
        <v>420</v>
      </c>
      <c r="B424" s="2"/>
      <c r="C424" s="2"/>
      <c r="D424" s="2"/>
      <c r="E424" s="2"/>
      <c r="F424" s="11"/>
      <c r="G424" s="11"/>
      <c r="H424" s="5" t="s">
        <v>250</v>
      </c>
      <c r="I424" s="10">
        <f t="shared" si="62"/>
        <v>0</v>
      </c>
      <c r="J424" s="40"/>
      <c r="K424" s="31">
        <f t="shared" si="63"/>
        <v>0</v>
      </c>
      <c r="L424" s="2">
        <f t="shared" si="64"/>
        <v>0</v>
      </c>
      <c r="M424" s="2">
        <f t="shared" si="65"/>
        <v>0</v>
      </c>
      <c r="N424" s="2">
        <f t="shared" si="66"/>
        <v>0</v>
      </c>
      <c r="O424" s="11">
        <f t="shared" si="67"/>
        <v>0</v>
      </c>
      <c r="P424" s="11">
        <f t="shared" si="68"/>
        <v>0</v>
      </c>
      <c r="Q424" s="5" t="str">
        <f t="shared" si="69"/>
        <v>euro</v>
      </c>
      <c r="R424" s="10">
        <f t="shared" si="70"/>
        <v>0</v>
      </c>
      <c r="S424" s="2"/>
      <c r="T424" s="50" t="str" cm="1">
        <f t="array" ref="T424">_xlfn.IFS(R424&gt;I424,"KO : Le montant retenu est supérieur au montant présenté. Merci de revoir la ligne de charges d'amortissement ou plafonner son montant.",I424=0,"",R424=I424,"OK",R424&lt;I424,"Montant instruit inférieur au montant présenté.")</f>
        <v/>
      </c>
      <c r="U424" s="9">
        <f t="shared" si="71"/>
        <v>0</v>
      </c>
    </row>
    <row r="425" spans="1:21" x14ac:dyDescent="0.35">
      <c r="A425" s="5">
        <v>421</v>
      </c>
      <c r="B425" s="2"/>
      <c r="C425" s="2"/>
      <c r="D425" s="2"/>
      <c r="E425" s="2"/>
      <c r="F425" s="11"/>
      <c r="G425" s="11"/>
      <c r="H425" s="5" t="s">
        <v>250</v>
      </c>
      <c r="I425" s="10">
        <f t="shared" si="62"/>
        <v>0</v>
      </c>
      <c r="J425" s="40"/>
      <c r="K425" s="31">
        <f t="shared" si="63"/>
        <v>0</v>
      </c>
      <c r="L425" s="2">
        <f t="shared" si="64"/>
        <v>0</v>
      </c>
      <c r="M425" s="2">
        <f t="shared" si="65"/>
        <v>0</v>
      </c>
      <c r="N425" s="2">
        <f t="shared" si="66"/>
        <v>0</v>
      </c>
      <c r="O425" s="11">
        <f t="shared" si="67"/>
        <v>0</v>
      </c>
      <c r="P425" s="11">
        <f t="shared" si="68"/>
        <v>0</v>
      </c>
      <c r="Q425" s="5" t="str">
        <f t="shared" si="69"/>
        <v>euro</v>
      </c>
      <c r="R425" s="10">
        <f t="shared" si="70"/>
        <v>0</v>
      </c>
      <c r="S425" s="2"/>
      <c r="T425" s="50" t="str" cm="1">
        <f t="array" ref="T425">_xlfn.IFS(R425&gt;I425,"KO : Le montant retenu est supérieur au montant présenté. Merci de revoir la ligne de charges d'amortissement ou plafonner son montant.",I425=0,"",R425=I425,"OK",R425&lt;I425,"Montant instruit inférieur au montant présenté.")</f>
        <v/>
      </c>
      <c r="U425" s="9">
        <f t="shared" si="71"/>
        <v>0</v>
      </c>
    </row>
    <row r="426" spans="1:21" x14ac:dyDescent="0.35">
      <c r="A426" s="5">
        <v>422</v>
      </c>
      <c r="B426" s="2"/>
      <c r="C426" s="2"/>
      <c r="D426" s="2"/>
      <c r="E426" s="2"/>
      <c r="F426" s="11"/>
      <c r="G426" s="11"/>
      <c r="H426" s="5" t="s">
        <v>250</v>
      </c>
      <c r="I426" s="10">
        <f t="shared" si="62"/>
        <v>0</v>
      </c>
      <c r="J426" s="40"/>
      <c r="K426" s="31">
        <f t="shared" si="63"/>
        <v>0</v>
      </c>
      <c r="L426" s="2">
        <f t="shared" si="64"/>
        <v>0</v>
      </c>
      <c r="M426" s="2">
        <f t="shared" si="65"/>
        <v>0</v>
      </c>
      <c r="N426" s="2">
        <f t="shared" si="66"/>
        <v>0</v>
      </c>
      <c r="O426" s="11">
        <f t="shared" si="67"/>
        <v>0</v>
      </c>
      <c r="P426" s="11">
        <f t="shared" si="68"/>
        <v>0</v>
      </c>
      <c r="Q426" s="5" t="str">
        <f t="shared" si="69"/>
        <v>euro</v>
      </c>
      <c r="R426" s="10">
        <f t="shared" si="70"/>
        <v>0</v>
      </c>
      <c r="S426" s="2"/>
      <c r="T426" s="50" t="str" cm="1">
        <f t="array" ref="T426">_xlfn.IFS(R426&gt;I426,"KO : Le montant retenu est supérieur au montant présenté. Merci de revoir la ligne de charges d'amortissement ou plafonner son montant.",I426=0,"",R426=I426,"OK",R426&lt;I426,"Montant instruit inférieur au montant présenté.")</f>
        <v/>
      </c>
      <c r="U426" s="9">
        <f t="shared" si="71"/>
        <v>0</v>
      </c>
    </row>
    <row r="427" spans="1:21" x14ac:dyDescent="0.35">
      <c r="A427" s="5">
        <v>423</v>
      </c>
      <c r="B427" s="2"/>
      <c r="C427" s="2"/>
      <c r="D427" s="2"/>
      <c r="E427" s="2"/>
      <c r="F427" s="11"/>
      <c r="G427" s="11"/>
      <c r="H427" s="5" t="s">
        <v>250</v>
      </c>
      <c r="I427" s="10">
        <f t="shared" si="62"/>
        <v>0</v>
      </c>
      <c r="J427" s="40"/>
      <c r="K427" s="31">
        <f t="shared" si="63"/>
        <v>0</v>
      </c>
      <c r="L427" s="2">
        <f t="shared" si="64"/>
        <v>0</v>
      </c>
      <c r="M427" s="2">
        <f t="shared" si="65"/>
        <v>0</v>
      </c>
      <c r="N427" s="2">
        <f t="shared" si="66"/>
        <v>0</v>
      </c>
      <c r="O427" s="11">
        <f t="shared" si="67"/>
        <v>0</v>
      </c>
      <c r="P427" s="11">
        <f t="shared" si="68"/>
        <v>0</v>
      </c>
      <c r="Q427" s="5" t="str">
        <f t="shared" si="69"/>
        <v>euro</v>
      </c>
      <c r="R427" s="10">
        <f t="shared" si="70"/>
        <v>0</v>
      </c>
      <c r="S427" s="2"/>
      <c r="T427" s="50" t="str" cm="1">
        <f t="array" ref="T427">_xlfn.IFS(R427&gt;I427,"KO : Le montant retenu est supérieur au montant présenté. Merci de revoir la ligne de charges d'amortissement ou plafonner son montant.",I427=0,"",R427=I427,"OK",R427&lt;I427,"Montant instruit inférieur au montant présenté.")</f>
        <v/>
      </c>
      <c r="U427" s="9">
        <f t="shared" si="71"/>
        <v>0</v>
      </c>
    </row>
    <row r="428" spans="1:21" x14ac:dyDescent="0.35">
      <c r="A428" s="5">
        <v>424</v>
      </c>
      <c r="B428" s="2"/>
      <c r="C428" s="2"/>
      <c r="D428" s="2"/>
      <c r="E428" s="2"/>
      <c r="F428" s="11"/>
      <c r="G428" s="11"/>
      <c r="H428" s="5" t="s">
        <v>250</v>
      </c>
      <c r="I428" s="10">
        <f t="shared" si="62"/>
        <v>0</v>
      </c>
      <c r="J428" s="40"/>
      <c r="K428" s="31">
        <f t="shared" si="63"/>
        <v>0</v>
      </c>
      <c r="L428" s="2">
        <f t="shared" si="64"/>
        <v>0</v>
      </c>
      <c r="M428" s="2">
        <f t="shared" si="65"/>
        <v>0</v>
      </c>
      <c r="N428" s="2">
        <f t="shared" si="66"/>
        <v>0</v>
      </c>
      <c r="O428" s="11">
        <f t="shared" si="67"/>
        <v>0</v>
      </c>
      <c r="P428" s="11">
        <f t="shared" si="68"/>
        <v>0</v>
      </c>
      <c r="Q428" s="5" t="str">
        <f t="shared" si="69"/>
        <v>euro</v>
      </c>
      <c r="R428" s="10">
        <f t="shared" si="70"/>
        <v>0</v>
      </c>
      <c r="S428" s="2"/>
      <c r="T428" s="50" t="str" cm="1">
        <f t="array" ref="T428">_xlfn.IFS(R428&gt;I428,"KO : Le montant retenu est supérieur au montant présenté. Merci de revoir la ligne de charges d'amortissement ou plafonner son montant.",I428=0,"",R428=I428,"OK",R428&lt;I428,"Montant instruit inférieur au montant présenté.")</f>
        <v/>
      </c>
      <c r="U428" s="9">
        <f t="shared" si="71"/>
        <v>0</v>
      </c>
    </row>
    <row r="429" spans="1:21" x14ac:dyDescent="0.35">
      <c r="A429" s="5">
        <v>425</v>
      </c>
      <c r="B429" s="2"/>
      <c r="C429" s="2"/>
      <c r="D429" s="2"/>
      <c r="E429" s="2"/>
      <c r="F429" s="11"/>
      <c r="G429" s="11"/>
      <c r="H429" s="5" t="s">
        <v>250</v>
      </c>
      <c r="I429" s="10">
        <f t="shared" si="62"/>
        <v>0</v>
      </c>
      <c r="J429" s="40"/>
      <c r="K429" s="31">
        <f t="shared" si="63"/>
        <v>0</v>
      </c>
      <c r="L429" s="2">
        <f t="shared" si="64"/>
        <v>0</v>
      </c>
      <c r="M429" s="2">
        <f t="shared" si="65"/>
        <v>0</v>
      </c>
      <c r="N429" s="2">
        <f t="shared" si="66"/>
        <v>0</v>
      </c>
      <c r="O429" s="11">
        <f t="shared" si="67"/>
        <v>0</v>
      </c>
      <c r="P429" s="11">
        <f t="shared" si="68"/>
        <v>0</v>
      </c>
      <c r="Q429" s="5" t="str">
        <f t="shared" si="69"/>
        <v>euro</v>
      </c>
      <c r="R429" s="10">
        <f t="shared" si="70"/>
        <v>0</v>
      </c>
      <c r="S429" s="2"/>
      <c r="T429" s="50" t="str" cm="1">
        <f t="array" ref="T429">_xlfn.IFS(R429&gt;I429,"KO : Le montant retenu est supérieur au montant présenté. Merci de revoir la ligne de charges d'amortissement ou plafonner son montant.",I429=0,"",R429=I429,"OK",R429&lt;I429,"Montant instruit inférieur au montant présenté.")</f>
        <v/>
      </c>
      <c r="U429" s="9">
        <f t="shared" si="71"/>
        <v>0</v>
      </c>
    </row>
    <row r="430" spans="1:21" x14ac:dyDescent="0.35">
      <c r="A430" s="5">
        <v>426</v>
      </c>
      <c r="B430" s="2"/>
      <c r="C430" s="2"/>
      <c r="D430" s="2"/>
      <c r="E430" s="2"/>
      <c r="F430" s="11"/>
      <c r="G430" s="11"/>
      <c r="H430" s="5" t="s">
        <v>250</v>
      </c>
      <c r="I430" s="10">
        <f t="shared" si="62"/>
        <v>0</v>
      </c>
      <c r="J430" s="40"/>
      <c r="K430" s="31">
        <f t="shared" si="63"/>
        <v>0</v>
      </c>
      <c r="L430" s="2">
        <f t="shared" si="64"/>
        <v>0</v>
      </c>
      <c r="M430" s="2">
        <f t="shared" si="65"/>
        <v>0</v>
      </c>
      <c r="N430" s="2">
        <f t="shared" si="66"/>
        <v>0</v>
      </c>
      <c r="O430" s="11">
        <f t="shared" si="67"/>
        <v>0</v>
      </c>
      <c r="P430" s="11">
        <f t="shared" si="68"/>
        <v>0</v>
      </c>
      <c r="Q430" s="5" t="str">
        <f t="shared" si="69"/>
        <v>euro</v>
      </c>
      <c r="R430" s="10">
        <f t="shared" si="70"/>
        <v>0</v>
      </c>
      <c r="S430" s="2"/>
      <c r="T430" s="50" t="str" cm="1">
        <f t="array" ref="T430">_xlfn.IFS(R430&gt;I430,"KO : Le montant retenu est supérieur au montant présenté. Merci de revoir la ligne de charges d'amortissement ou plafonner son montant.",I430=0,"",R430=I430,"OK",R430&lt;I430,"Montant instruit inférieur au montant présenté.")</f>
        <v/>
      </c>
      <c r="U430" s="9">
        <f t="shared" si="71"/>
        <v>0</v>
      </c>
    </row>
    <row r="431" spans="1:21" x14ac:dyDescent="0.35">
      <c r="A431" s="5">
        <v>427</v>
      </c>
      <c r="B431" s="2"/>
      <c r="C431" s="2"/>
      <c r="D431" s="2"/>
      <c r="E431" s="2"/>
      <c r="F431" s="11"/>
      <c r="G431" s="11"/>
      <c r="H431" s="5" t="s">
        <v>250</v>
      </c>
      <c r="I431" s="10">
        <f t="shared" si="62"/>
        <v>0</v>
      </c>
      <c r="J431" s="40"/>
      <c r="K431" s="31">
        <f t="shared" si="63"/>
        <v>0</v>
      </c>
      <c r="L431" s="2">
        <f t="shared" si="64"/>
        <v>0</v>
      </c>
      <c r="M431" s="2">
        <f t="shared" si="65"/>
        <v>0</v>
      </c>
      <c r="N431" s="2">
        <f t="shared" si="66"/>
        <v>0</v>
      </c>
      <c r="O431" s="11">
        <f t="shared" si="67"/>
        <v>0</v>
      </c>
      <c r="P431" s="11">
        <f t="shared" si="68"/>
        <v>0</v>
      </c>
      <c r="Q431" s="5" t="str">
        <f t="shared" si="69"/>
        <v>euro</v>
      </c>
      <c r="R431" s="10">
        <f t="shared" si="70"/>
        <v>0</v>
      </c>
      <c r="S431" s="2"/>
      <c r="T431" s="50" t="str" cm="1">
        <f t="array" ref="T431">_xlfn.IFS(R431&gt;I431,"KO : Le montant retenu est supérieur au montant présenté. Merci de revoir la ligne de charges d'amortissement ou plafonner son montant.",I431=0,"",R431=I431,"OK",R431&lt;I431,"Montant instruit inférieur au montant présenté.")</f>
        <v/>
      </c>
      <c r="U431" s="9">
        <f t="shared" si="71"/>
        <v>0</v>
      </c>
    </row>
    <row r="432" spans="1:21" x14ac:dyDescent="0.35">
      <c r="A432" s="5">
        <v>428</v>
      </c>
      <c r="B432" s="2"/>
      <c r="C432" s="2"/>
      <c r="D432" s="2"/>
      <c r="E432" s="2"/>
      <c r="F432" s="11"/>
      <c r="G432" s="11"/>
      <c r="H432" s="5" t="s">
        <v>250</v>
      </c>
      <c r="I432" s="10">
        <f t="shared" si="62"/>
        <v>0</v>
      </c>
      <c r="J432" s="40"/>
      <c r="K432" s="31">
        <f t="shared" si="63"/>
        <v>0</v>
      </c>
      <c r="L432" s="2">
        <f t="shared" si="64"/>
        <v>0</v>
      </c>
      <c r="M432" s="2">
        <f t="shared" si="65"/>
        <v>0</v>
      </c>
      <c r="N432" s="2">
        <f t="shared" si="66"/>
        <v>0</v>
      </c>
      <c r="O432" s="11">
        <f t="shared" si="67"/>
        <v>0</v>
      </c>
      <c r="P432" s="11">
        <f t="shared" si="68"/>
        <v>0</v>
      </c>
      <c r="Q432" s="5" t="str">
        <f t="shared" si="69"/>
        <v>euro</v>
      </c>
      <c r="R432" s="10">
        <f t="shared" si="70"/>
        <v>0</v>
      </c>
      <c r="S432" s="2"/>
      <c r="T432" s="50" t="str" cm="1">
        <f t="array" ref="T432">_xlfn.IFS(R432&gt;I432,"KO : Le montant retenu est supérieur au montant présenté. Merci de revoir la ligne de charges d'amortissement ou plafonner son montant.",I432=0,"",R432=I432,"OK",R432&lt;I432,"Montant instruit inférieur au montant présenté.")</f>
        <v/>
      </c>
      <c r="U432" s="9">
        <f t="shared" si="71"/>
        <v>0</v>
      </c>
    </row>
    <row r="433" spans="1:21" x14ac:dyDescent="0.35">
      <c r="A433" s="5">
        <v>429</v>
      </c>
      <c r="B433" s="2"/>
      <c r="C433" s="2"/>
      <c r="D433" s="2"/>
      <c r="E433" s="2"/>
      <c r="F433" s="11"/>
      <c r="G433" s="11"/>
      <c r="H433" s="5" t="s">
        <v>250</v>
      </c>
      <c r="I433" s="10">
        <f t="shared" si="62"/>
        <v>0</v>
      </c>
      <c r="J433" s="40"/>
      <c r="K433" s="31">
        <f t="shared" si="63"/>
        <v>0</v>
      </c>
      <c r="L433" s="2">
        <f t="shared" si="64"/>
        <v>0</v>
      </c>
      <c r="M433" s="2">
        <f t="shared" si="65"/>
        <v>0</v>
      </c>
      <c r="N433" s="2">
        <f t="shared" si="66"/>
        <v>0</v>
      </c>
      <c r="O433" s="11">
        <f t="shared" si="67"/>
        <v>0</v>
      </c>
      <c r="P433" s="11">
        <f t="shared" si="68"/>
        <v>0</v>
      </c>
      <c r="Q433" s="5" t="str">
        <f t="shared" si="69"/>
        <v>euro</v>
      </c>
      <c r="R433" s="10">
        <f t="shared" si="70"/>
        <v>0</v>
      </c>
      <c r="S433" s="2"/>
      <c r="T433" s="50" t="str" cm="1">
        <f t="array" ref="T433">_xlfn.IFS(R433&gt;I433,"KO : Le montant retenu est supérieur au montant présenté. Merci de revoir la ligne de charges d'amortissement ou plafonner son montant.",I433=0,"",R433=I433,"OK",R433&lt;I433,"Montant instruit inférieur au montant présenté.")</f>
        <v/>
      </c>
      <c r="U433" s="9">
        <f t="shared" si="71"/>
        <v>0</v>
      </c>
    </row>
    <row r="434" spans="1:21" x14ac:dyDescent="0.35">
      <c r="A434" s="5">
        <v>430</v>
      </c>
      <c r="B434" s="2"/>
      <c r="C434" s="2"/>
      <c r="D434" s="2"/>
      <c r="E434" s="2"/>
      <c r="F434" s="11"/>
      <c r="G434" s="11"/>
      <c r="H434" s="5" t="s">
        <v>250</v>
      </c>
      <c r="I434" s="10">
        <f t="shared" si="62"/>
        <v>0</v>
      </c>
      <c r="J434" s="40"/>
      <c r="K434" s="31">
        <f t="shared" si="63"/>
        <v>0</v>
      </c>
      <c r="L434" s="2">
        <f t="shared" si="64"/>
        <v>0</v>
      </c>
      <c r="M434" s="2">
        <f t="shared" si="65"/>
        <v>0</v>
      </c>
      <c r="N434" s="2">
        <f t="shared" si="66"/>
        <v>0</v>
      </c>
      <c r="O434" s="11">
        <f t="shared" si="67"/>
        <v>0</v>
      </c>
      <c r="P434" s="11">
        <f t="shared" si="68"/>
        <v>0</v>
      </c>
      <c r="Q434" s="5" t="str">
        <f t="shared" si="69"/>
        <v>euro</v>
      </c>
      <c r="R434" s="10">
        <f t="shared" si="70"/>
        <v>0</v>
      </c>
      <c r="S434" s="2"/>
      <c r="T434" s="50" t="str" cm="1">
        <f t="array" ref="T434">_xlfn.IFS(R434&gt;I434,"KO : Le montant retenu est supérieur au montant présenté. Merci de revoir la ligne de charges d'amortissement ou plafonner son montant.",I434=0,"",R434=I434,"OK",R434&lt;I434,"Montant instruit inférieur au montant présenté.")</f>
        <v/>
      </c>
      <c r="U434" s="9">
        <f t="shared" si="71"/>
        <v>0</v>
      </c>
    </row>
    <row r="435" spans="1:21" x14ac:dyDescent="0.35">
      <c r="A435" s="5">
        <v>431</v>
      </c>
      <c r="B435" s="2"/>
      <c r="C435" s="2"/>
      <c r="D435" s="2"/>
      <c r="E435" s="2"/>
      <c r="F435" s="11"/>
      <c r="G435" s="11"/>
      <c r="H435" s="5" t="s">
        <v>250</v>
      </c>
      <c r="I435" s="10">
        <f t="shared" si="62"/>
        <v>0</v>
      </c>
      <c r="J435" s="40"/>
      <c r="K435" s="31">
        <f t="shared" si="63"/>
        <v>0</v>
      </c>
      <c r="L435" s="2">
        <f t="shared" si="64"/>
        <v>0</v>
      </c>
      <c r="M435" s="2">
        <f t="shared" si="65"/>
        <v>0</v>
      </c>
      <c r="N435" s="2">
        <f t="shared" si="66"/>
        <v>0</v>
      </c>
      <c r="O435" s="11">
        <f t="shared" si="67"/>
        <v>0</v>
      </c>
      <c r="P435" s="11">
        <f t="shared" si="68"/>
        <v>0</v>
      </c>
      <c r="Q435" s="5" t="str">
        <f t="shared" si="69"/>
        <v>euro</v>
      </c>
      <c r="R435" s="10">
        <f t="shared" si="70"/>
        <v>0</v>
      </c>
      <c r="S435" s="2"/>
      <c r="T435" s="50" t="str" cm="1">
        <f t="array" ref="T435">_xlfn.IFS(R435&gt;I435,"KO : Le montant retenu est supérieur au montant présenté. Merci de revoir la ligne de charges d'amortissement ou plafonner son montant.",I435=0,"",R435=I435,"OK",R435&lt;I435,"Montant instruit inférieur au montant présenté.")</f>
        <v/>
      </c>
      <c r="U435" s="9">
        <f t="shared" si="71"/>
        <v>0</v>
      </c>
    </row>
    <row r="436" spans="1:21" x14ac:dyDescent="0.35">
      <c r="A436" s="5">
        <v>432</v>
      </c>
      <c r="B436" s="2"/>
      <c r="C436" s="2"/>
      <c r="D436" s="2"/>
      <c r="E436" s="2"/>
      <c r="F436" s="11"/>
      <c r="G436" s="11"/>
      <c r="H436" s="5" t="s">
        <v>250</v>
      </c>
      <c r="I436" s="10">
        <f t="shared" si="62"/>
        <v>0</v>
      </c>
      <c r="J436" s="40"/>
      <c r="K436" s="31">
        <f t="shared" si="63"/>
        <v>0</v>
      </c>
      <c r="L436" s="2">
        <f t="shared" si="64"/>
        <v>0</v>
      </c>
      <c r="M436" s="2">
        <f t="shared" si="65"/>
        <v>0</v>
      </c>
      <c r="N436" s="2">
        <f t="shared" si="66"/>
        <v>0</v>
      </c>
      <c r="O436" s="11">
        <f t="shared" si="67"/>
        <v>0</v>
      </c>
      <c r="P436" s="11">
        <f t="shared" si="68"/>
        <v>0</v>
      </c>
      <c r="Q436" s="5" t="str">
        <f t="shared" si="69"/>
        <v>euro</v>
      </c>
      <c r="R436" s="10">
        <f t="shared" si="70"/>
        <v>0</v>
      </c>
      <c r="S436" s="2"/>
      <c r="T436" s="50" t="str" cm="1">
        <f t="array" ref="T436">_xlfn.IFS(R436&gt;I436,"KO : Le montant retenu est supérieur au montant présenté. Merci de revoir la ligne de charges d'amortissement ou plafonner son montant.",I436=0,"",R436=I436,"OK",R436&lt;I436,"Montant instruit inférieur au montant présenté.")</f>
        <v/>
      </c>
      <c r="U436" s="9">
        <f t="shared" si="71"/>
        <v>0</v>
      </c>
    </row>
    <row r="437" spans="1:21" x14ac:dyDescent="0.35">
      <c r="A437" s="5">
        <v>433</v>
      </c>
      <c r="B437" s="2"/>
      <c r="C437" s="2"/>
      <c r="D437" s="2"/>
      <c r="E437" s="2"/>
      <c r="F437" s="11"/>
      <c r="G437" s="11"/>
      <c r="H437" s="5" t="s">
        <v>250</v>
      </c>
      <c r="I437" s="10">
        <f t="shared" si="62"/>
        <v>0</v>
      </c>
      <c r="J437" s="40"/>
      <c r="K437" s="31">
        <f t="shared" si="63"/>
        <v>0</v>
      </c>
      <c r="L437" s="2">
        <f t="shared" si="64"/>
        <v>0</v>
      </c>
      <c r="M437" s="2">
        <f t="shared" si="65"/>
        <v>0</v>
      </c>
      <c r="N437" s="2">
        <f t="shared" si="66"/>
        <v>0</v>
      </c>
      <c r="O437" s="11">
        <f t="shared" si="67"/>
        <v>0</v>
      </c>
      <c r="P437" s="11">
        <f t="shared" si="68"/>
        <v>0</v>
      </c>
      <c r="Q437" s="5" t="str">
        <f t="shared" si="69"/>
        <v>euro</v>
      </c>
      <c r="R437" s="10">
        <f t="shared" si="70"/>
        <v>0</v>
      </c>
      <c r="S437" s="2"/>
      <c r="T437" s="50" t="str" cm="1">
        <f t="array" ref="T437">_xlfn.IFS(R437&gt;I437,"KO : Le montant retenu est supérieur au montant présenté. Merci de revoir la ligne de charges d'amortissement ou plafonner son montant.",I437=0,"",R437=I437,"OK",R437&lt;I437,"Montant instruit inférieur au montant présenté.")</f>
        <v/>
      </c>
      <c r="U437" s="9">
        <f t="shared" si="71"/>
        <v>0</v>
      </c>
    </row>
    <row r="438" spans="1:21" x14ac:dyDescent="0.35">
      <c r="A438" s="5">
        <v>434</v>
      </c>
      <c r="B438" s="2"/>
      <c r="C438" s="2"/>
      <c r="D438" s="2"/>
      <c r="E438" s="2"/>
      <c r="F438" s="11"/>
      <c r="G438" s="11"/>
      <c r="H438" s="5" t="s">
        <v>250</v>
      </c>
      <c r="I438" s="10">
        <f t="shared" si="62"/>
        <v>0</v>
      </c>
      <c r="J438" s="40"/>
      <c r="K438" s="31">
        <f t="shared" si="63"/>
        <v>0</v>
      </c>
      <c r="L438" s="2">
        <f t="shared" si="64"/>
        <v>0</v>
      </c>
      <c r="M438" s="2">
        <f t="shared" si="65"/>
        <v>0</v>
      </c>
      <c r="N438" s="2">
        <f t="shared" si="66"/>
        <v>0</v>
      </c>
      <c r="O438" s="11">
        <f t="shared" si="67"/>
        <v>0</v>
      </c>
      <c r="P438" s="11">
        <f t="shared" si="68"/>
        <v>0</v>
      </c>
      <c r="Q438" s="5" t="str">
        <f t="shared" si="69"/>
        <v>euro</v>
      </c>
      <c r="R438" s="10">
        <f t="shared" si="70"/>
        <v>0</v>
      </c>
      <c r="S438" s="2"/>
      <c r="T438" s="50" t="str" cm="1">
        <f t="array" ref="T438">_xlfn.IFS(R438&gt;I438,"KO : Le montant retenu est supérieur au montant présenté. Merci de revoir la ligne de charges d'amortissement ou plafonner son montant.",I438=0,"",R438=I438,"OK",R438&lt;I438,"Montant instruit inférieur au montant présenté.")</f>
        <v/>
      </c>
      <c r="U438" s="9">
        <f t="shared" si="71"/>
        <v>0</v>
      </c>
    </row>
    <row r="439" spans="1:21" x14ac:dyDescent="0.35">
      <c r="A439" s="5">
        <v>435</v>
      </c>
      <c r="B439" s="2"/>
      <c r="C439" s="2"/>
      <c r="D439" s="2"/>
      <c r="E439" s="2"/>
      <c r="F439" s="11"/>
      <c r="G439" s="11"/>
      <c r="H439" s="5" t="s">
        <v>250</v>
      </c>
      <c r="I439" s="10">
        <f t="shared" si="62"/>
        <v>0</v>
      </c>
      <c r="J439" s="40"/>
      <c r="K439" s="31">
        <f t="shared" si="63"/>
        <v>0</v>
      </c>
      <c r="L439" s="2">
        <f t="shared" si="64"/>
        <v>0</v>
      </c>
      <c r="M439" s="2">
        <f t="shared" si="65"/>
        <v>0</v>
      </c>
      <c r="N439" s="2">
        <f t="shared" si="66"/>
        <v>0</v>
      </c>
      <c r="O439" s="11">
        <f t="shared" si="67"/>
        <v>0</v>
      </c>
      <c r="P439" s="11">
        <f t="shared" si="68"/>
        <v>0</v>
      </c>
      <c r="Q439" s="5" t="str">
        <f t="shared" si="69"/>
        <v>euro</v>
      </c>
      <c r="R439" s="10">
        <f t="shared" si="70"/>
        <v>0</v>
      </c>
      <c r="S439" s="2"/>
      <c r="T439" s="50" t="str" cm="1">
        <f t="array" ref="T439">_xlfn.IFS(R439&gt;I439,"KO : Le montant retenu est supérieur au montant présenté. Merci de revoir la ligne de charges d'amortissement ou plafonner son montant.",I439=0,"",R439=I439,"OK",R439&lt;I439,"Montant instruit inférieur au montant présenté.")</f>
        <v/>
      </c>
      <c r="U439" s="9">
        <f t="shared" si="71"/>
        <v>0</v>
      </c>
    </row>
    <row r="440" spans="1:21" x14ac:dyDescent="0.35">
      <c r="A440" s="5">
        <v>436</v>
      </c>
      <c r="B440" s="2"/>
      <c r="C440" s="2"/>
      <c r="D440" s="2"/>
      <c r="E440" s="2"/>
      <c r="F440" s="11"/>
      <c r="G440" s="11"/>
      <c r="H440" s="5" t="s">
        <v>250</v>
      </c>
      <c r="I440" s="10">
        <f t="shared" si="62"/>
        <v>0</v>
      </c>
      <c r="J440" s="40"/>
      <c r="K440" s="31">
        <f t="shared" si="63"/>
        <v>0</v>
      </c>
      <c r="L440" s="2">
        <f t="shared" si="64"/>
        <v>0</v>
      </c>
      <c r="M440" s="2">
        <f t="shared" si="65"/>
        <v>0</v>
      </c>
      <c r="N440" s="2">
        <f t="shared" si="66"/>
        <v>0</v>
      </c>
      <c r="O440" s="11">
        <f t="shared" si="67"/>
        <v>0</v>
      </c>
      <c r="P440" s="11">
        <f t="shared" si="68"/>
        <v>0</v>
      </c>
      <c r="Q440" s="5" t="str">
        <f t="shared" si="69"/>
        <v>euro</v>
      </c>
      <c r="R440" s="10">
        <f t="shared" si="70"/>
        <v>0</v>
      </c>
      <c r="S440" s="2"/>
      <c r="T440" s="50" t="str" cm="1">
        <f t="array" ref="T440">_xlfn.IFS(R440&gt;I440,"KO : Le montant retenu est supérieur au montant présenté. Merci de revoir la ligne de charges d'amortissement ou plafonner son montant.",I440=0,"",R440=I440,"OK",R440&lt;I440,"Montant instruit inférieur au montant présenté.")</f>
        <v/>
      </c>
      <c r="U440" s="9">
        <f t="shared" si="71"/>
        <v>0</v>
      </c>
    </row>
    <row r="441" spans="1:21" x14ac:dyDescent="0.35">
      <c r="A441" s="5">
        <v>437</v>
      </c>
      <c r="B441" s="2"/>
      <c r="C441" s="2"/>
      <c r="D441" s="2"/>
      <c r="E441" s="2"/>
      <c r="F441" s="11"/>
      <c r="G441" s="11"/>
      <c r="H441" s="5" t="s">
        <v>250</v>
      </c>
      <c r="I441" s="10">
        <f t="shared" si="62"/>
        <v>0</v>
      </c>
      <c r="J441" s="40"/>
      <c r="K441" s="31">
        <f t="shared" si="63"/>
        <v>0</v>
      </c>
      <c r="L441" s="2">
        <f t="shared" si="64"/>
        <v>0</v>
      </c>
      <c r="M441" s="2">
        <f t="shared" si="65"/>
        <v>0</v>
      </c>
      <c r="N441" s="2">
        <f t="shared" si="66"/>
        <v>0</v>
      </c>
      <c r="O441" s="11">
        <f t="shared" si="67"/>
        <v>0</v>
      </c>
      <c r="P441" s="11">
        <f t="shared" si="68"/>
        <v>0</v>
      </c>
      <c r="Q441" s="5" t="str">
        <f t="shared" si="69"/>
        <v>euro</v>
      </c>
      <c r="R441" s="10">
        <f t="shared" si="70"/>
        <v>0</v>
      </c>
      <c r="S441" s="2"/>
      <c r="T441" s="50" t="str" cm="1">
        <f t="array" ref="T441">_xlfn.IFS(R441&gt;I441,"KO : Le montant retenu est supérieur au montant présenté. Merci de revoir la ligne de charges d'amortissement ou plafonner son montant.",I441=0,"",R441=I441,"OK",R441&lt;I441,"Montant instruit inférieur au montant présenté.")</f>
        <v/>
      </c>
      <c r="U441" s="9">
        <f t="shared" si="71"/>
        <v>0</v>
      </c>
    </row>
    <row r="442" spans="1:21" x14ac:dyDescent="0.35">
      <c r="A442" s="5">
        <v>438</v>
      </c>
      <c r="B442" s="2"/>
      <c r="C442" s="2"/>
      <c r="D442" s="2"/>
      <c r="E442" s="2"/>
      <c r="F442" s="11"/>
      <c r="G442" s="11"/>
      <c r="H442" s="5" t="s">
        <v>250</v>
      </c>
      <c r="I442" s="10">
        <f t="shared" si="62"/>
        <v>0</v>
      </c>
      <c r="J442" s="40"/>
      <c r="K442" s="31">
        <f t="shared" si="63"/>
        <v>0</v>
      </c>
      <c r="L442" s="2">
        <f t="shared" si="64"/>
        <v>0</v>
      </c>
      <c r="M442" s="2">
        <f t="shared" si="65"/>
        <v>0</v>
      </c>
      <c r="N442" s="2">
        <f t="shared" si="66"/>
        <v>0</v>
      </c>
      <c r="O442" s="11">
        <f t="shared" si="67"/>
        <v>0</v>
      </c>
      <c r="P442" s="11">
        <f t="shared" si="68"/>
        <v>0</v>
      </c>
      <c r="Q442" s="5" t="str">
        <f t="shared" si="69"/>
        <v>euro</v>
      </c>
      <c r="R442" s="10">
        <f t="shared" si="70"/>
        <v>0</v>
      </c>
      <c r="S442" s="2"/>
      <c r="T442" s="50" t="str" cm="1">
        <f t="array" ref="T442">_xlfn.IFS(R442&gt;I442,"KO : Le montant retenu est supérieur au montant présenté. Merci de revoir la ligne de charges d'amortissement ou plafonner son montant.",I442=0,"",R442=I442,"OK",R442&lt;I442,"Montant instruit inférieur au montant présenté.")</f>
        <v/>
      </c>
      <c r="U442" s="9">
        <f t="shared" si="71"/>
        <v>0</v>
      </c>
    </row>
    <row r="443" spans="1:21" x14ac:dyDescent="0.35">
      <c r="A443" s="5">
        <v>439</v>
      </c>
      <c r="B443" s="2"/>
      <c r="C443" s="2"/>
      <c r="D443" s="2"/>
      <c r="E443" s="2"/>
      <c r="F443" s="11"/>
      <c r="G443" s="11"/>
      <c r="H443" s="5" t="s">
        <v>250</v>
      </c>
      <c r="I443" s="10">
        <f t="shared" si="62"/>
        <v>0</v>
      </c>
      <c r="J443" s="40"/>
      <c r="K443" s="31">
        <f t="shared" si="63"/>
        <v>0</v>
      </c>
      <c r="L443" s="2">
        <f t="shared" si="64"/>
        <v>0</v>
      </c>
      <c r="M443" s="2">
        <f t="shared" si="65"/>
        <v>0</v>
      </c>
      <c r="N443" s="2">
        <f t="shared" si="66"/>
        <v>0</v>
      </c>
      <c r="O443" s="11">
        <f t="shared" si="67"/>
        <v>0</v>
      </c>
      <c r="P443" s="11">
        <f t="shared" si="68"/>
        <v>0</v>
      </c>
      <c r="Q443" s="5" t="str">
        <f t="shared" si="69"/>
        <v>euro</v>
      </c>
      <c r="R443" s="10">
        <f t="shared" si="70"/>
        <v>0</v>
      </c>
      <c r="S443" s="2"/>
      <c r="T443" s="50" t="str" cm="1">
        <f t="array" ref="T443">_xlfn.IFS(R443&gt;I443,"KO : Le montant retenu est supérieur au montant présenté. Merci de revoir la ligne de charges d'amortissement ou plafonner son montant.",I443=0,"",R443=I443,"OK",R443&lt;I443,"Montant instruit inférieur au montant présenté.")</f>
        <v/>
      </c>
      <c r="U443" s="9">
        <f t="shared" si="71"/>
        <v>0</v>
      </c>
    </row>
    <row r="444" spans="1:21" x14ac:dyDescent="0.35">
      <c r="A444" s="5">
        <v>440</v>
      </c>
      <c r="B444" s="2"/>
      <c r="C444" s="2"/>
      <c r="D444" s="2"/>
      <c r="E444" s="2"/>
      <c r="F444" s="11"/>
      <c r="G444" s="11"/>
      <c r="H444" s="5" t="s">
        <v>250</v>
      </c>
      <c r="I444" s="10">
        <f t="shared" si="62"/>
        <v>0</v>
      </c>
      <c r="J444" s="40"/>
      <c r="K444" s="31">
        <f t="shared" si="63"/>
        <v>0</v>
      </c>
      <c r="L444" s="2">
        <f t="shared" si="64"/>
        <v>0</v>
      </c>
      <c r="M444" s="2">
        <f t="shared" si="65"/>
        <v>0</v>
      </c>
      <c r="N444" s="2">
        <f t="shared" si="66"/>
        <v>0</v>
      </c>
      <c r="O444" s="11">
        <f t="shared" si="67"/>
        <v>0</v>
      </c>
      <c r="P444" s="11">
        <f t="shared" si="68"/>
        <v>0</v>
      </c>
      <c r="Q444" s="5" t="str">
        <f t="shared" si="69"/>
        <v>euro</v>
      </c>
      <c r="R444" s="10">
        <f t="shared" si="70"/>
        <v>0</v>
      </c>
      <c r="S444" s="2"/>
      <c r="T444" s="50" t="str" cm="1">
        <f t="array" ref="T444">_xlfn.IFS(R444&gt;I444,"KO : Le montant retenu est supérieur au montant présenté. Merci de revoir la ligne de charges d'amortissement ou plafonner son montant.",I444=0,"",R444=I444,"OK",R444&lt;I444,"Montant instruit inférieur au montant présenté.")</f>
        <v/>
      </c>
      <c r="U444" s="9">
        <f t="shared" si="71"/>
        <v>0</v>
      </c>
    </row>
    <row r="445" spans="1:21" x14ac:dyDescent="0.35">
      <c r="A445" s="5">
        <v>441</v>
      </c>
      <c r="B445" s="2"/>
      <c r="C445" s="2"/>
      <c r="D445" s="2"/>
      <c r="E445" s="2"/>
      <c r="F445" s="11"/>
      <c r="G445" s="11"/>
      <c r="H445" s="5" t="s">
        <v>250</v>
      </c>
      <c r="I445" s="10">
        <f t="shared" si="62"/>
        <v>0</v>
      </c>
      <c r="J445" s="40"/>
      <c r="K445" s="31">
        <f t="shared" si="63"/>
        <v>0</v>
      </c>
      <c r="L445" s="2">
        <f t="shared" si="64"/>
        <v>0</v>
      </c>
      <c r="M445" s="2">
        <f t="shared" si="65"/>
        <v>0</v>
      </c>
      <c r="N445" s="2">
        <f t="shared" si="66"/>
        <v>0</v>
      </c>
      <c r="O445" s="11">
        <f t="shared" si="67"/>
        <v>0</v>
      </c>
      <c r="P445" s="11">
        <f t="shared" si="68"/>
        <v>0</v>
      </c>
      <c r="Q445" s="5" t="str">
        <f t="shared" si="69"/>
        <v>euro</v>
      </c>
      <c r="R445" s="10">
        <f t="shared" si="70"/>
        <v>0</v>
      </c>
      <c r="S445" s="2"/>
      <c r="T445" s="50" t="str" cm="1">
        <f t="array" ref="T445">_xlfn.IFS(R445&gt;I445,"KO : Le montant retenu est supérieur au montant présenté. Merci de revoir la ligne de charges d'amortissement ou plafonner son montant.",I445=0,"",R445=I445,"OK",R445&lt;I445,"Montant instruit inférieur au montant présenté.")</f>
        <v/>
      </c>
      <c r="U445" s="9">
        <f t="shared" si="71"/>
        <v>0</v>
      </c>
    </row>
    <row r="446" spans="1:21" x14ac:dyDescent="0.35">
      <c r="A446" s="5">
        <v>442</v>
      </c>
      <c r="B446" s="2"/>
      <c r="C446" s="2"/>
      <c r="D446" s="2"/>
      <c r="E446" s="2"/>
      <c r="F446" s="11"/>
      <c r="G446" s="11"/>
      <c r="H446" s="5" t="s">
        <v>250</v>
      </c>
      <c r="I446" s="10">
        <f t="shared" si="62"/>
        <v>0</v>
      </c>
      <c r="J446" s="40"/>
      <c r="K446" s="31">
        <f t="shared" si="63"/>
        <v>0</v>
      </c>
      <c r="L446" s="2">
        <f t="shared" si="64"/>
        <v>0</v>
      </c>
      <c r="M446" s="2">
        <f t="shared" si="65"/>
        <v>0</v>
      </c>
      <c r="N446" s="2">
        <f t="shared" si="66"/>
        <v>0</v>
      </c>
      <c r="O446" s="11">
        <f t="shared" si="67"/>
        <v>0</v>
      </c>
      <c r="P446" s="11">
        <f t="shared" si="68"/>
        <v>0</v>
      </c>
      <c r="Q446" s="5" t="str">
        <f t="shared" si="69"/>
        <v>euro</v>
      </c>
      <c r="R446" s="10">
        <f t="shared" si="70"/>
        <v>0</v>
      </c>
      <c r="S446" s="2"/>
      <c r="T446" s="50" t="str" cm="1">
        <f t="array" ref="T446">_xlfn.IFS(R446&gt;I446,"KO : Le montant retenu est supérieur au montant présenté. Merci de revoir la ligne de charges d'amortissement ou plafonner son montant.",I446=0,"",R446=I446,"OK",R446&lt;I446,"Montant instruit inférieur au montant présenté.")</f>
        <v/>
      </c>
      <c r="U446" s="9">
        <f t="shared" si="71"/>
        <v>0</v>
      </c>
    </row>
    <row r="447" spans="1:21" x14ac:dyDescent="0.35">
      <c r="A447" s="5">
        <v>443</v>
      </c>
      <c r="B447" s="2"/>
      <c r="C447" s="2"/>
      <c r="D447" s="2"/>
      <c r="E447" s="2"/>
      <c r="F447" s="11"/>
      <c r="G447" s="11"/>
      <c r="H447" s="5" t="s">
        <v>250</v>
      </c>
      <c r="I447" s="10">
        <f t="shared" si="62"/>
        <v>0</v>
      </c>
      <c r="J447" s="40"/>
      <c r="K447" s="31">
        <f t="shared" si="63"/>
        <v>0</v>
      </c>
      <c r="L447" s="2">
        <f t="shared" si="64"/>
        <v>0</v>
      </c>
      <c r="M447" s="2">
        <f t="shared" si="65"/>
        <v>0</v>
      </c>
      <c r="N447" s="2">
        <f t="shared" si="66"/>
        <v>0</v>
      </c>
      <c r="O447" s="11">
        <f t="shared" si="67"/>
        <v>0</v>
      </c>
      <c r="P447" s="11">
        <f t="shared" si="68"/>
        <v>0</v>
      </c>
      <c r="Q447" s="5" t="str">
        <f t="shared" si="69"/>
        <v>euro</v>
      </c>
      <c r="R447" s="10">
        <f t="shared" si="70"/>
        <v>0</v>
      </c>
      <c r="S447" s="2"/>
      <c r="T447" s="50" t="str" cm="1">
        <f t="array" ref="T447">_xlfn.IFS(R447&gt;I447,"KO : Le montant retenu est supérieur au montant présenté. Merci de revoir la ligne de charges d'amortissement ou plafonner son montant.",I447=0,"",R447=I447,"OK",R447&lt;I447,"Montant instruit inférieur au montant présenté.")</f>
        <v/>
      </c>
      <c r="U447" s="9">
        <f t="shared" si="71"/>
        <v>0</v>
      </c>
    </row>
    <row r="448" spans="1:21" x14ac:dyDescent="0.35">
      <c r="A448" s="5">
        <v>444</v>
      </c>
      <c r="B448" s="2"/>
      <c r="C448" s="2"/>
      <c r="D448" s="2"/>
      <c r="E448" s="2"/>
      <c r="F448" s="11"/>
      <c r="G448" s="11"/>
      <c r="H448" s="5" t="s">
        <v>250</v>
      </c>
      <c r="I448" s="10">
        <f t="shared" si="62"/>
        <v>0</v>
      </c>
      <c r="J448" s="40"/>
      <c r="K448" s="31">
        <f t="shared" si="63"/>
        <v>0</v>
      </c>
      <c r="L448" s="2">
        <f t="shared" si="64"/>
        <v>0</v>
      </c>
      <c r="M448" s="2">
        <f t="shared" si="65"/>
        <v>0</v>
      </c>
      <c r="N448" s="2">
        <f t="shared" si="66"/>
        <v>0</v>
      </c>
      <c r="O448" s="11">
        <f t="shared" si="67"/>
        <v>0</v>
      </c>
      <c r="P448" s="11">
        <f t="shared" si="68"/>
        <v>0</v>
      </c>
      <c r="Q448" s="5" t="str">
        <f t="shared" si="69"/>
        <v>euro</v>
      </c>
      <c r="R448" s="10">
        <f t="shared" si="70"/>
        <v>0</v>
      </c>
      <c r="S448" s="2"/>
      <c r="T448" s="50" t="str" cm="1">
        <f t="array" ref="T448">_xlfn.IFS(R448&gt;I448,"KO : Le montant retenu est supérieur au montant présenté. Merci de revoir la ligne de charges d'amortissement ou plafonner son montant.",I448=0,"",R448=I448,"OK",R448&lt;I448,"Montant instruit inférieur au montant présenté.")</f>
        <v/>
      </c>
      <c r="U448" s="9">
        <f t="shared" si="71"/>
        <v>0</v>
      </c>
    </row>
    <row r="449" spans="1:21" x14ac:dyDescent="0.35">
      <c r="A449" s="5">
        <v>445</v>
      </c>
      <c r="B449" s="2"/>
      <c r="C449" s="2"/>
      <c r="D449" s="2"/>
      <c r="E449" s="2"/>
      <c r="F449" s="11"/>
      <c r="G449" s="11"/>
      <c r="H449" s="5" t="s">
        <v>250</v>
      </c>
      <c r="I449" s="10">
        <f t="shared" si="62"/>
        <v>0</v>
      </c>
      <c r="J449" s="40"/>
      <c r="K449" s="31">
        <f t="shared" si="63"/>
        <v>0</v>
      </c>
      <c r="L449" s="2">
        <f t="shared" si="64"/>
        <v>0</v>
      </c>
      <c r="M449" s="2">
        <f t="shared" si="65"/>
        <v>0</v>
      </c>
      <c r="N449" s="2">
        <f t="shared" si="66"/>
        <v>0</v>
      </c>
      <c r="O449" s="11">
        <f t="shared" si="67"/>
        <v>0</v>
      </c>
      <c r="P449" s="11">
        <f t="shared" si="68"/>
        <v>0</v>
      </c>
      <c r="Q449" s="5" t="str">
        <f t="shared" si="69"/>
        <v>euro</v>
      </c>
      <c r="R449" s="10">
        <f t="shared" si="70"/>
        <v>0</v>
      </c>
      <c r="S449" s="2"/>
      <c r="T449" s="50" t="str" cm="1">
        <f t="array" ref="T449">_xlfn.IFS(R449&gt;I449,"KO : Le montant retenu est supérieur au montant présenté. Merci de revoir la ligne de charges d'amortissement ou plafonner son montant.",I449=0,"",R449=I449,"OK",R449&lt;I449,"Montant instruit inférieur au montant présenté.")</f>
        <v/>
      </c>
      <c r="U449" s="9">
        <f t="shared" si="71"/>
        <v>0</v>
      </c>
    </row>
    <row r="450" spans="1:21" x14ac:dyDescent="0.35">
      <c r="A450" s="5">
        <v>446</v>
      </c>
      <c r="B450" s="2"/>
      <c r="C450" s="2"/>
      <c r="D450" s="2"/>
      <c r="E450" s="2"/>
      <c r="F450" s="11"/>
      <c r="G450" s="11"/>
      <c r="H450" s="5" t="s">
        <v>250</v>
      </c>
      <c r="I450" s="10">
        <f t="shared" si="62"/>
        <v>0</v>
      </c>
      <c r="J450" s="40"/>
      <c r="K450" s="31">
        <f t="shared" si="63"/>
        <v>0</v>
      </c>
      <c r="L450" s="2">
        <f t="shared" si="64"/>
        <v>0</v>
      </c>
      <c r="M450" s="2">
        <f t="shared" si="65"/>
        <v>0</v>
      </c>
      <c r="N450" s="2">
        <f t="shared" si="66"/>
        <v>0</v>
      </c>
      <c r="O450" s="11">
        <f t="shared" si="67"/>
        <v>0</v>
      </c>
      <c r="P450" s="11">
        <f t="shared" si="68"/>
        <v>0</v>
      </c>
      <c r="Q450" s="5" t="str">
        <f t="shared" si="69"/>
        <v>euro</v>
      </c>
      <c r="R450" s="10">
        <f t="shared" si="70"/>
        <v>0</v>
      </c>
      <c r="S450" s="2"/>
      <c r="T450" s="50" t="str" cm="1">
        <f t="array" ref="T450">_xlfn.IFS(R450&gt;I450,"KO : Le montant retenu est supérieur au montant présenté. Merci de revoir la ligne de charges d'amortissement ou plafonner son montant.",I450=0,"",R450=I450,"OK",R450&lt;I450,"Montant instruit inférieur au montant présenté.")</f>
        <v/>
      </c>
      <c r="U450" s="9">
        <f t="shared" si="71"/>
        <v>0</v>
      </c>
    </row>
    <row r="451" spans="1:21" x14ac:dyDescent="0.35">
      <c r="A451" s="5">
        <v>447</v>
      </c>
      <c r="B451" s="2"/>
      <c r="C451" s="2"/>
      <c r="D451" s="2"/>
      <c r="E451" s="2"/>
      <c r="F451" s="11"/>
      <c r="G451" s="11"/>
      <c r="H451" s="5" t="s">
        <v>250</v>
      </c>
      <c r="I451" s="10">
        <f t="shared" si="62"/>
        <v>0</v>
      </c>
      <c r="J451" s="40"/>
      <c r="K451" s="31">
        <f t="shared" si="63"/>
        <v>0</v>
      </c>
      <c r="L451" s="2">
        <f t="shared" si="64"/>
        <v>0</v>
      </c>
      <c r="M451" s="2">
        <f t="shared" si="65"/>
        <v>0</v>
      </c>
      <c r="N451" s="2">
        <f t="shared" si="66"/>
        <v>0</v>
      </c>
      <c r="O451" s="11">
        <f t="shared" si="67"/>
        <v>0</v>
      </c>
      <c r="P451" s="11">
        <f t="shared" si="68"/>
        <v>0</v>
      </c>
      <c r="Q451" s="5" t="str">
        <f t="shared" si="69"/>
        <v>euro</v>
      </c>
      <c r="R451" s="10">
        <f t="shared" si="70"/>
        <v>0</v>
      </c>
      <c r="S451" s="2"/>
      <c r="T451" s="50" t="str" cm="1">
        <f t="array" ref="T451">_xlfn.IFS(R451&gt;I451,"KO : Le montant retenu est supérieur au montant présenté. Merci de revoir la ligne de charges d'amortissement ou plafonner son montant.",I451=0,"",R451=I451,"OK",R451&lt;I451,"Montant instruit inférieur au montant présenté.")</f>
        <v/>
      </c>
      <c r="U451" s="9">
        <f t="shared" si="71"/>
        <v>0</v>
      </c>
    </row>
    <row r="452" spans="1:21" x14ac:dyDescent="0.35">
      <c r="A452" s="5">
        <v>448</v>
      </c>
      <c r="B452" s="2"/>
      <c r="C452" s="2"/>
      <c r="D452" s="2"/>
      <c r="E452" s="2"/>
      <c r="F452" s="11"/>
      <c r="G452" s="11"/>
      <c r="H452" s="5" t="s">
        <v>250</v>
      </c>
      <c r="I452" s="10">
        <f t="shared" si="62"/>
        <v>0</v>
      </c>
      <c r="J452" s="40"/>
      <c r="K452" s="31">
        <f t="shared" si="63"/>
        <v>0</v>
      </c>
      <c r="L452" s="2">
        <f t="shared" si="64"/>
        <v>0</v>
      </c>
      <c r="M452" s="2">
        <f t="shared" si="65"/>
        <v>0</v>
      </c>
      <c r="N452" s="2">
        <f t="shared" si="66"/>
        <v>0</v>
      </c>
      <c r="O452" s="11">
        <f t="shared" si="67"/>
        <v>0</v>
      </c>
      <c r="P452" s="11">
        <f t="shared" si="68"/>
        <v>0</v>
      </c>
      <c r="Q452" s="5" t="str">
        <f t="shared" si="69"/>
        <v>euro</v>
      </c>
      <c r="R452" s="10">
        <f t="shared" si="70"/>
        <v>0</v>
      </c>
      <c r="S452" s="2"/>
      <c r="T452" s="50" t="str" cm="1">
        <f t="array" ref="T452">_xlfn.IFS(R452&gt;I452,"KO : Le montant retenu est supérieur au montant présenté. Merci de revoir la ligne de charges d'amortissement ou plafonner son montant.",I452=0,"",R452=I452,"OK",R452&lt;I452,"Montant instruit inférieur au montant présenté.")</f>
        <v/>
      </c>
      <c r="U452" s="9">
        <f t="shared" si="71"/>
        <v>0</v>
      </c>
    </row>
    <row r="453" spans="1:21" x14ac:dyDescent="0.35">
      <c r="A453" s="5">
        <v>449</v>
      </c>
      <c r="B453" s="2"/>
      <c r="C453" s="2"/>
      <c r="D453" s="2"/>
      <c r="E453" s="2"/>
      <c r="F453" s="11"/>
      <c r="G453" s="11"/>
      <c r="H453" s="5" t="s">
        <v>250</v>
      </c>
      <c r="I453" s="10">
        <f t="shared" ref="I453:I516" si="72">G453*F453</f>
        <v>0</v>
      </c>
      <c r="J453" s="40"/>
      <c r="K453" s="31">
        <f t="shared" si="63"/>
        <v>0</v>
      </c>
      <c r="L453" s="2">
        <f t="shared" si="64"/>
        <v>0</v>
      </c>
      <c r="M453" s="2">
        <f t="shared" si="65"/>
        <v>0</v>
      </c>
      <c r="N453" s="2">
        <f t="shared" si="66"/>
        <v>0</v>
      </c>
      <c r="O453" s="11">
        <f t="shared" si="67"/>
        <v>0</v>
      </c>
      <c r="P453" s="11">
        <f t="shared" si="68"/>
        <v>0</v>
      </c>
      <c r="Q453" s="5" t="str">
        <f t="shared" si="69"/>
        <v>euro</v>
      </c>
      <c r="R453" s="10">
        <f t="shared" si="70"/>
        <v>0</v>
      </c>
      <c r="S453" s="2"/>
      <c r="T453" s="50" t="str" cm="1">
        <f t="array" ref="T453">_xlfn.IFS(R453&gt;I453,"KO : Le montant retenu est supérieur au montant présenté. Merci de revoir la ligne de charges d'amortissement ou plafonner son montant.",I453=0,"",R453=I453,"OK",R453&lt;I453,"Montant instruit inférieur au montant présenté.")</f>
        <v/>
      </c>
      <c r="U453" s="9">
        <f t="shared" si="71"/>
        <v>0</v>
      </c>
    </row>
    <row r="454" spans="1:21" x14ac:dyDescent="0.35">
      <c r="A454" s="5">
        <v>450</v>
      </c>
      <c r="B454" s="2"/>
      <c r="C454" s="2"/>
      <c r="D454" s="2"/>
      <c r="E454" s="2"/>
      <c r="F454" s="11"/>
      <c r="G454" s="11"/>
      <c r="H454" s="5" t="s">
        <v>250</v>
      </c>
      <c r="I454" s="10">
        <f t="shared" si="72"/>
        <v>0</v>
      </c>
      <c r="J454" s="40"/>
      <c r="K454" s="31">
        <f t="shared" ref="K454:K517" si="73">B454</f>
        <v>0</v>
      </c>
      <c r="L454" s="2">
        <f t="shared" ref="L454:L517" si="74">C454</f>
        <v>0</v>
      </c>
      <c r="M454" s="2">
        <f t="shared" ref="M454:M517" si="75">D454</f>
        <v>0</v>
      </c>
      <c r="N454" s="2">
        <f t="shared" ref="N454:N517" si="76">E454</f>
        <v>0</v>
      </c>
      <c r="O454" s="11">
        <f t="shared" ref="O454:O517" si="77">F454</f>
        <v>0</v>
      </c>
      <c r="P454" s="11">
        <f t="shared" ref="P454:P517" si="78">G454</f>
        <v>0</v>
      </c>
      <c r="Q454" s="5" t="str">
        <f t="shared" ref="Q454:Q517" si="79">H454</f>
        <v>euro</v>
      </c>
      <c r="R454" s="10">
        <f t="shared" ref="R454:R517" si="80">O454*P454</f>
        <v>0</v>
      </c>
      <c r="S454" s="2"/>
      <c r="T454" s="50" t="str" cm="1">
        <f t="array" ref="T454">_xlfn.IFS(R454&gt;I454,"KO : Le montant retenu est supérieur au montant présenté. Merci de revoir la ligne de charges d'amortissement ou plafonner son montant.",I454=0,"",R454=I454,"OK",R454&lt;I454,"Montant instruit inférieur au montant présenté.")</f>
        <v/>
      </c>
      <c r="U454" s="9">
        <f t="shared" ref="U454:U517" si="81">I454-R454</f>
        <v>0</v>
      </c>
    </row>
    <row r="455" spans="1:21" x14ac:dyDescent="0.35">
      <c r="A455" s="5">
        <v>451</v>
      </c>
      <c r="B455" s="2"/>
      <c r="C455" s="2"/>
      <c r="D455" s="2"/>
      <c r="E455" s="2"/>
      <c r="F455" s="11"/>
      <c r="G455" s="11"/>
      <c r="H455" s="5" t="s">
        <v>250</v>
      </c>
      <c r="I455" s="10">
        <f t="shared" si="72"/>
        <v>0</v>
      </c>
      <c r="J455" s="40"/>
      <c r="K455" s="31">
        <f t="shared" si="73"/>
        <v>0</v>
      </c>
      <c r="L455" s="2">
        <f t="shared" si="74"/>
        <v>0</v>
      </c>
      <c r="M455" s="2">
        <f t="shared" si="75"/>
        <v>0</v>
      </c>
      <c r="N455" s="2">
        <f t="shared" si="76"/>
        <v>0</v>
      </c>
      <c r="O455" s="11">
        <f t="shared" si="77"/>
        <v>0</v>
      </c>
      <c r="P455" s="11">
        <f t="shared" si="78"/>
        <v>0</v>
      </c>
      <c r="Q455" s="5" t="str">
        <f t="shared" si="79"/>
        <v>euro</v>
      </c>
      <c r="R455" s="10">
        <f t="shared" si="80"/>
        <v>0</v>
      </c>
      <c r="S455" s="2"/>
      <c r="T455" s="50" t="str" cm="1">
        <f t="array" ref="T455">_xlfn.IFS(R455&gt;I455,"KO : Le montant retenu est supérieur au montant présenté. Merci de revoir la ligne de charges d'amortissement ou plafonner son montant.",I455=0,"",R455=I455,"OK",R455&lt;I455,"Montant instruit inférieur au montant présenté.")</f>
        <v/>
      </c>
      <c r="U455" s="9">
        <f t="shared" si="81"/>
        <v>0</v>
      </c>
    </row>
    <row r="456" spans="1:21" x14ac:dyDescent="0.35">
      <c r="A456" s="5">
        <v>452</v>
      </c>
      <c r="B456" s="2"/>
      <c r="C456" s="2"/>
      <c r="D456" s="2"/>
      <c r="E456" s="2"/>
      <c r="F456" s="11"/>
      <c r="G456" s="11"/>
      <c r="H456" s="5" t="s">
        <v>250</v>
      </c>
      <c r="I456" s="10">
        <f t="shared" si="72"/>
        <v>0</v>
      </c>
      <c r="J456" s="40"/>
      <c r="K456" s="31">
        <f t="shared" si="73"/>
        <v>0</v>
      </c>
      <c r="L456" s="2">
        <f t="shared" si="74"/>
        <v>0</v>
      </c>
      <c r="M456" s="2">
        <f t="shared" si="75"/>
        <v>0</v>
      </c>
      <c r="N456" s="2">
        <f t="shared" si="76"/>
        <v>0</v>
      </c>
      <c r="O456" s="11">
        <f t="shared" si="77"/>
        <v>0</v>
      </c>
      <c r="P456" s="11">
        <f t="shared" si="78"/>
        <v>0</v>
      </c>
      <c r="Q456" s="5" t="str">
        <f t="shared" si="79"/>
        <v>euro</v>
      </c>
      <c r="R456" s="10">
        <f t="shared" si="80"/>
        <v>0</v>
      </c>
      <c r="S456" s="2"/>
      <c r="T456" s="50" t="str" cm="1">
        <f t="array" ref="T456">_xlfn.IFS(R456&gt;I456,"KO : Le montant retenu est supérieur au montant présenté. Merci de revoir la ligne de charges d'amortissement ou plafonner son montant.",I456=0,"",R456=I456,"OK",R456&lt;I456,"Montant instruit inférieur au montant présenté.")</f>
        <v/>
      </c>
      <c r="U456" s="9">
        <f t="shared" si="81"/>
        <v>0</v>
      </c>
    </row>
    <row r="457" spans="1:21" x14ac:dyDescent="0.35">
      <c r="A457" s="5">
        <v>453</v>
      </c>
      <c r="B457" s="2"/>
      <c r="C457" s="2"/>
      <c r="D457" s="2"/>
      <c r="E457" s="2"/>
      <c r="F457" s="11"/>
      <c r="G457" s="11"/>
      <c r="H457" s="5" t="s">
        <v>250</v>
      </c>
      <c r="I457" s="10">
        <f t="shared" si="72"/>
        <v>0</v>
      </c>
      <c r="J457" s="40"/>
      <c r="K457" s="31">
        <f t="shared" si="73"/>
        <v>0</v>
      </c>
      <c r="L457" s="2">
        <f t="shared" si="74"/>
        <v>0</v>
      </c>
      <c r="M457" s="2">
        <f t="shared" si="75"/>
        <v>0</v>
      </c>
      <c r="N457" s="2">
        <f t="shared" si="76"/>
        <v>0</v>
      </c>
      <c r="O457" s="11">
        <f t="shared" si="77"/>
        <v>0</v>
      </c>
      <c r="P457" s="11">
        <f t="shared" si="78"/>
        <v>0</v>
      </c>
      <c r="Q457" s="5" t="str">
        <f t="shared" si="79"/>
        <v>euro</v>
      </c>
      <c r="R457" s="10">
        <f t="shared" si="80"/>
        <v>0</v>
      </c>
      <c r="S457" s="2"/>
      <c r="T457" s="50" t="str" cm="1">
        <f t="array" ref="T457">_xlfn.IFS(R457&gt;I457,"KO : Le montant retenu est supérieur au montant présenté. Merci de revoir la ligne de charges d'amortissement ou plafonner son montant.",I457=0,"",R457=I457,"OK",R457&lt;I457,"Montant instruit inférieur au montant présenté.")</f>
        <v/>
      </c>
      <c r="U457" s="9">
        <f t="shared" si="81"/>
        <v>0</v>
      </c>
    </row>
    <row r="458" spans="1:21" x14ac:dyDescent="0.35">
      <c r="A458" s="5">
        <v>454</v>
      </c>
      <c r="B458" s="2"/>
      <c r="C458" s="2"/>
      <c r="D458" s="2"/>
      <c r="E458" s="2"/>
      <c r="F458" s="11"/>
      <c r="G458" s="11"/>
      <c r="H458" s="5" t="s">
        <v>250</v>
      </c>
      <c r="I458" s="10">
        <f t="shared" si="72"/>
        <v>0</v>
      </c>
      <c r="J458" s="40"/>
      <c r="K458" s="31">
        <f t="shared" si="73"/>
        <v>0</v>
      </c>
      <c r="L458" s="2">
        <f t="shared" si="74"/>
        <v>0</v>
      </c>
      <c r="M458" s="2">
        <f t="shared" si="75"/>
        <v>0</v>
      </c>
      <c r="N458" s="2">
        <f t="shared" si="76"/>
        <v>0</v>
      </c>
      <c r="O458" s="11">
        <f t="shared" si="77"/>
        <v>0</v>
      </c>
      <c r="P458" s="11">
        <f t="shared" si="78"/>
        <v>0</v>
      </c>
      <c r="Q458" s="5" t="str">
        <f t="shared" si="79"/>
        <v>euro</v>
      </c>
      <c r="R458" s="10">
        <f t="shared" si="80"/>
        <v>0</v>
      </c>
      <c r="S458" s="2"/>
      <c r="T458" s="50" t="str" cm="1">
        <f t="array" ref="T458">_xlfn.IFS(R458&gt;I458,"KO : Le montant retenu est supérieur au montant présenté. Merci de revoir la ligne de charges d'amortissement ou plafonner son montant.",I458=0,"",R458=I458,"OK",R458&lt;I458,"Montant instruit inférieur au montant présenté.")</f>
        <v/>
      </c>
      <c r="U458" s="9">
        <f t="shared" si="81"/>
        <v>0</v>
      </c>
    </row>
    <row r="459" spans="1:21" x14ac:dyDescent="0.35">
      <c r="A459" s="5">
        <v>455</v>
      </c>
      <c r="B459" s="2"/>
      <c r="C459" s="2"/>
      <c r="D459" s="2"/>
      <c r="E459" s="2"/>
      <c r="F459" s="11"/>
      <c r="G459" s="11"/>
      <c r="H459" s="5" t="s">
        <v>250</v>
      </c>
      <c r="I459" s="10">
        <f t="shared" si="72"/>
        <v>0</v>
      </c>
      <c r="J459" s="40"/>
      <c r="K459" s="31">
        <f t="shared" si="73"/>
        <v>0</v>
      </c>
      <c r="L459" s="2">
        <f t="shared" si="74"/>
        <v>0</v>
      </c>
      <c r="M459" s="2">
        <f t="shared" si="75"/>
        <v>0</v>
      </c>
      <c r="N459" s="2">
        <f t="shared" si="76"/>
        <v>0</v>
      </c>
      <c r="O459" s="11">
        <f t="shared" si="77"/>
        <v>0</v>
      </c>
      <c r="P459" s="11">
        <f t="shared" si="78"/>
        <v>0</v>
      </c>
      <c r="Q459" s="5" t="str">
        <f t="shared" si="79"/>
        <v>euro</v>
      </c>
      <c r="R459" s="10">
        <f t="shared" si="80"/>
        <v>0</v>
      </c>
      <c r="S459" s="2"/>
      <c r="T459" s="50" t="str" cm="1">
        <f t="array" ref="T459">_xlfn.IFS(R459&gt;I459,"KO : Le montant retenu est supérieur au montant présenté. Merci de revoir la ligne de charges d'amortissement ou plafonner son montant.",I459=0,"",R459=I459,"OK",R459&lt;I459,"Montant instruit inférieur au montant présenté.")</f>
        <v/>
      </c>
      <c r="U459" s="9">
        <f t="shared" si="81"/>
        <v>0</v>
      </c>
    </row>
    <row r="460" spans="1:21" x14ac:dyDescent="0.35">
      <c r="A460" s="5">
        <v>456</v>
      </c>
      <c r="B460" s="2"/>
      <c r="C460" s="2"/>
      <c r="D460" s="2"/>
      <c r="E460" s="2"/>
      <c r="F460" s="11"/>
      <c r="G460" s="11"/>
      <c r="H460" s="5" t="s">
        <v>250</v>
      </c>
      <c r="I460" s="10">
        <f t="shared" si="72"/>
        <v>0</v>
      </c>
      <c r="J460" s="40"/>
      <c r="K460" s="31">
        <f t="shared" si="73"/>
        <v>0</v>
      </c>
      <c r="L460" s="2">
        <f t="shared" si="74"/>
        <v>0</v>
      </c>
      <c r="M460" s="2">
        <f t="shared" si="75"/>
        <v>0</v>
      </c>
      <c r="N460" s="2">
        <f t="shared" si="76"/>
        <v>0</v>
      </c>
      <c r="O460" s="11">
        <f t="shared" si="77"/>
        <v>0</v>
      </c>
      <c r="P460" s="11">
        <f t="shared" si="78"/>
        <v>0</v>
      </c>
      <c r="Q460" s="5" t="str">
        <f t="shared" si="79"/>
        <v>euro</v>
      </c>
      <c r="R460" s="10">
        <f t="shared" si="80"/>
        <v>0</v>
      </c>
      <c r="S460" s="2"/>
      <c r="T460" s="50" t="str" cm="1">
        <f t="array" ref="T460">_xlfn.IFS(R460&gt;I460,"KO : Le montant retenu est supérieur au montant présenté. Merci de revoir la ligne de charges d'amortissement ou plafonner son montant.",I460=0,"",R460=I460,"OK",R460&lt;I460,"Montant instruit inférieur au montant présenté.")</f>
        <v/>
      </c>
      <c r="U460" s="9">
        <f t="shared" si="81"/>
        <v>0</v>
      </c>
    </row>
    <row r="461" spans="1:21" x14ac:dyDescent="0.35">
      <c r="A461" s="5">
        <v>457</v>
      </c>
      <c r="B461" s="2"/>
      <c r="C461" s="2"/>
      <c r="D461" s="2"/>
      <c r="E461" s="2"/>
      <c r="F461" s="11"/>
      <c r="G461" s="11"/>
      <c r="H461" s="5" t="s">
        <v>250</v>
      </c>
      <c r="I461" s="10">
        <f t="shared" si="72"/>
        <v>0</v>
      </c>
      <c r="J461" s="40"/>
      <c r="K461" s="31">
        <f t="shared" si="73"/>
        <v>0</v>
      </c>
      <c r="L461" s="2">
        <f t="shared" si="74"/>
        <v>0</v>
      </c>
      <c r="M461" s="2">
        <f t="shared" si="75"/>
        <v>0</v>
      </c>
      <c r="N461" s="2">
        <f t="shared" si="76"/>
        <v>0</v>
      </c>
      <c r="O461" s="11">
        <f t="shared" si="77"/>
        <v>0</v>
      </c>
      <c r="P461" s="11">
        <f t="shared" si="78"/>
        <v>0</v>
      </c>
      <c r="Q461" s="5" t="str">
        <f t="shared" si="79"/>
        <v>euro</v>
      </c>
      <c r="R461" s="10">
        <f t="shared" si="80"/>
        <v>0</v>
      </c>
      <c r="S461" s="2"/>
      <c r="T461" s="50" t="str" cm="1">
        <f t="array" ref="T461">_xlfn.IFS(R461&gt;I461,"KO : Le montant retenu est supérieur au montant présenté. Merci de revoir la ligne de charges d'amortissement ou plafonner son montant.",I461=0,"",R461=I461,"OK",R461&lt;I461,"Montant instruit inférieur au montant présenté.")</f>
        <v/>
      </c>
      <c r="U461" s="9">
        <f t="shared" si="81"/>
        <v>0</v>
      </c>
    </row>
    <row r="462" spans="1:21" x14ac:dyDescent="0.35">
      <c r="A462" s="5">
        <v>458</v>
      </c>
      <c r="B462" s="2"/>
      <c r="C462" s="2"/>
      <c r="D462" s="2"/>
      <c r="E462" s="2"/>
      <c r="F462" s="11"/>
      <c r="G462" s="11"/>
      <c r="H462" s="5" t="s">
        <v>250</v>
      </c>
      <c r="I462" s="10">
        <f t="shared" si="72"/>
        <v>0</v>
      </c>
      <c r="J462" s="40"/>
      <c r="K462" s="31">
        <f t="shared" si="73"/>
        <v>0</v>
      </c>
      <c r="L462" s="2">
        <f t="shared" si="74"/>
        <v>0</v>
      </c>
      <c r="M462" s="2">
        <f t="shared" si="75"/>
        <v>0</v>
      </c>
      <c r="N462" s="2">
        <f t="shared" si="76"/>
        <v>0</v>
      </c>
      <c r="O462" s="11">
        <f t="shared" si="77"/>
        <v>0</v>
      </c>
      <c r="P462" s="11">
        <f t="shared" si="78"/>
        <v>0</v>
      </c>
      <c r="Q462" s="5" t="str">
        <f t="shared" si="79"/>
        <v>euro</v>
      </c>
      <c r="R462" s="10">
        <f t="shared" si="80"/>
        <v>0</v>
      </c>
      <c r="S462" s="2"/>
      <c r="T462" s="50" t="str" cm="1">
        <f t="array" ref="T462">_xlfn.IFS(R462&gt;I462,"KO : Le montant retenu est supérieur au montant présenté. Merci de revoir la ligne de charges d'amortissement ou plafonner son montant.",I462=0,"",R462=I462,"OK",R462&lt;I462,"Montant instruit inférieur au montant présenté.")</f>
        <v/>
      </c>
      <c r="U462" s="9">
        <f t="shared" si="81"/>
        <v>0</v>
      </c>
    </row>
    <row r="463" spans="1:21" x14ac:dyDescent="0.35">
      <c r="A463" s="5">
        <v>459</v>
      </c>
      <c r="B463" s="2"/>
      <c r="C463" s="2"/>
      <c r="D463" s="2"/>
      <c r="E463" s="2"/>
      <c r="F463" s="11"/>
      <c r="G463" s="11"/>
      <c r="H463" s="5" t="s">
        <v>250</v>
      </c>
      <c r="I463" s="10">
        <f t="shared" si="72"/>
        <v>0</v>
      </c>
      <c r="J463" s="40"/>
      <c r="K463" s="31">
        <f t="shared" si="73"/>
        <v>0</v>
      </c>
      <c r="L463" s="2">
        <f t="shared" si="74"/>
        <v>0</v>
      </c>
      <c r="M463" s="2">
        <f t="shared" si="75"/>
        <v>0</v>
      </c>
      <c r="N463" s="2">
        <f t="shared" si="76"/>
        <v>0</v>
      </c>
      <c r="O463" s="11">
        <f t="shared" si="77"/>
        <v>0</v>
      </c>
      <c r="P463" s="11">
        <f t="shared" si="78"/>
        <v>0</v>
      </c>
      <c r="Q463" s="5" t="str">
        <f t="shared" si="79"/>
        <v>euro</v>
      </c>
      <c r="R463" s="10">
        <f t="shared" si="80"/>
        <v>0</v>
      </c>
      <c r="S463" s="2"/>
      <c r="T463" s="50" t="str" cm="1">
        <f t="array" ref="T463">_xlfn.IFS(R463&gt;I463,"KO : Le montant retenu est supérieur au montant présenté. Merci de revoir la ligne de charges d'amortissement ou plafonner son montant.",I463=0,"",R463=I463,"OK",R463&lt;I463,"Montant instruit inférieur au montant présenté.")</f>
        <v/>
      </c>
      <c r="U463" s="9">
        <f t="shared" si="81"/>
        <v>0</v>
      </c>
    </row>
    <row r="464" spans="1:21" x14ac:dyDescent="0.35">
      <c r="A464" s="5">
        <v>460</v>
      </c>
      <c r="B464" s="2"/>
      <c r="C464" s="2"/>
      <c r="D464" s="2"/>
      <c r="E464" s="2"/>
      <c r="F464" s="11"/>
      <c r="G464" s="11"/>
      <c r="H464" s="5" t="s">
        <v>250</v>
      </c>
      <c r="I464" s="10">
        <f t="shared" si="72"/>
        <v>0</v>
      </c>
      <c r="J464" s="40"/>
      <c r="K464" s="31">
        <f t="shared" si="73"/>
        <v>0</v>
      </c>
      <c r="L464" s="2">
        <f t="shared" si="74"/>
        <v>0</v>
      </c>
      <c r="M464" s="2">
        <f t="shared" si="75"/>
        <v>0</v>
      </c>
      <c r="N464" s="2">
        <f t="shared" si="76"/>
        <v>0</v>
      </c>
      <c r="O464" s="11">
        <f t="shared" si="77"/>
        <v>0</v>
      </c>
      <c r="P464" s="11">
        <f t="shared" si="78"/>
        <v>0</v>
      </c>
      <c r="Q464" s="5" t="str">
        <f t="shared" si="79"/>
        <v>euro</v>
      </c>
      <c r="R464" s="10">
        <f t="shared" si="80"/>
        <v>0</v>
      </c>
      <c r="S464" s="2"/>
      <c r="T464" s="50" t="str" cm="1">
        <f t="array" ref="T464">_xlfn.IFS(R464&gt;I464,"KO : Le montant retenu est supérieur au montant présenté. Merci de revoir la ligne de charges d'amortissement ou plafonner son montant.",I464=0,"",R464=I464,"OK",R464&lt;I464,"Montant instruit inférieur au montant présenté.")</f>
        <v/>
      </c>
      <c r="U464" s="9">
        <f t="shared" si="81"/>
        <v>0</v>
      </c>
    </row>
    <row r="465" spans="1:21" x14ac:dyDescent="0.35">
      <c r="A465" s="5">
        <v>461</v>
      </c>
      <c r="B465" s="2"/>
      <c r="C465" s="2"/>
      <c r="D465" s="2"/>
      <c r="E465" s="2"/>
      <c r="F465" s="11"/>
      <c r="G465" s="11"/>
      <c r="H465" s="5" t="s">
        <v>250</v>
      </c>
      <c r="I465" s="10">
        <f t="shared" si="72"/>
        <v>0</v>
      </c>
      <c r="J465" s="40"/>
      <c r="K465" s="31">
        <f t="shared" si="73"/>
        <v>0</v>
      </c>
      <c r="L465" s="2">
        <f t="shared" si="74"/>
        <v>0</v>
      </c>
      <c r="M465" s="2">
        <f t="shared" si="75"/>
        <v>0</v>
      </c>
      <c r="N465" s="2">
        <f t="shared" si="76"/>
        <v>0</v>
      </c>
      <c r="O465" s="11">
        <f t="shared" si="77"/>
        <v>0</v>
      </c>
      <c r="P465" s="11">
        <f t="shared" si="78"/>
        <v>0</v>
      </c>
      <c r="Q465" s="5" t="str">
        <f t="shared" si="79"/>
        <v>euro</v>
      </c>
      <c r="R465" s="10">
        <f t="shared" si="80"/>
        <v>0</v>
      </c>
      <c r="S465" s="2"/>
      <c r="T465" s="50" t="str" cm="1">
        <f t="array" ref="T465">_xlfn.IFS(R465&gt;I465,"KO : Le montant retenu est supérieur au montant présenté. Merci de revoir la ligne de charges d'amortissement ou plafonner son montant.",I465=0,"",R465=I465,"OK",R465&lt;I465,"Montant instruit inférieur au montant présenté.")</f>
        <v/>
      </c>
      <c r="U465" s="9">
        <f t="shared" si="81"/>
        <v>0</v>
      </c>
    </row>
    <row r="466" spans="1:21" x14ac:dyDescent="0.35">
      <c r="A466" s="5">
        <v>462</v>
      </c>
      <c r="B466" s="2"/>
      <c r="C466" s="2"/>
      <c r="D466" s="2"/>
      <c r="E466" s="2"/>
      <c r="F466" s="11"/>
      <c r="G466" s="11"/>
      <c r="H466" s="5" t="s">
        <v>250</v>
      </c>
      <c r="I466" s="10">
        <f t="shared" si="72"/>
        <v>0</v>
      </c>
      <c r="J466" s="40"/>
      <c r="K466" s="31">
        <f t="shared" si="73"/>
        <v>0</v>
      </c>
      <c r="L466" s="2">
        <f t="shared" si="74"/>
        <v>0</v>
      </c>
      <c r="M466" s="2">
        <f t="shared" si="75"/>
        <v>0</v>
      </c>
      <c r="N466" s="2">
        <f t="shared" si="76"/>
        <v>0</v>
      </c>
      <c r="O466" s="11">
        <f t="shared" si="77"/>
        <v>0</v>
      </c>
      <c r="P466" s="11">
        <f t="shared" si="78"/>
        <v>0</v>
      </c>
      <c r="Q466" s="5" t="str">
        <f t="shared" si="79"/>
        <v>euro</v>
      </c>
      <c r="R466" s="10">
        <f t="shared" si="80"/>
        <v>0</v>
      </c>
      <c r="S466" s="2"/>
      <c r="T466" s="50" t="str" cm="1">
        <f t="array" ref="T466">_xlfn.IFS(R466&gt;I466,"KO : Le montant retenu est supérieur au montant présenté. Merci de revoir la ligne de charges d'amortissement ou plafonner son montant.",I466=0,"",R466=I466,"OK",R466&lt;I466,"Montant instruit inférieur au montant présenté.")</f>
        <v/>
      </c>
      <c r="U466" s="9">
        <f t="shared" si="81"/>
        <v>0</v>
      </c>
    </row>
    <row r="467" spans="1:21" x14ac:dyDescent="0.35">
      <c r="A467" s="5">
        <v>463</v>
      </c>
      <c r="B467" s="2"/>
      <c r="C467" s="2"/>
      <c r="D467" s="2"/>
      <c r="E467" s="2"/>
      <c r="F467" s="11"/>
      <c r="G467" s="11"/>
      <c r="H467" s="5" t="s">
        <v>250</v>
      </c>
      <c r="I467" s="10">
        <f t="shared" si="72"/>
        <v>0</v>
      </c>
      <c r="J467" s="40"/>
      <c r="K467" s="31">
        <f t="shared" si="73"/>
        <v>0</v>
      </c>
      <c r="L467" s="2">
        <f t="shared" si="74"/>
        <v>0</v>
      </c>
      <c r="M467" s="2">
        <f t="shared" si="75"/>
        <v>0</v>
      </c>
      <c r="N467" s="2">
        <f t="shared" si="76"/>
        <v>0</v>
      </c>
      <c r="O467" s="11">
        <f t="shared" si="77"/>
        <v>0</v>
      </c>
      <c r="P467" s="11">
        <f t="shared" si="78"/>
        <v>0</v>
      </c>
      <c r="Q467" s="5" t="str">
        <f t="shared" si="79"/>
        <v>euro</v>
      </c>
      <c r="R467" s="10">
        <f t="shared" si="80"/>
        <v>0</v>
      </c>
      <c r="S467" s="2"/>
      <c r="T467" s="50" t="str" cm="1">
        <f t="array" ref="T467">_xlfn.IFS(R467&gt;I467,"KO : Le montant retenu est supérieur au montant présenté. Merci de revoir la ligne de charges d'amortissement ou plafonner son montant.",I467=0,"",R467=I467,"OK",R467&lt;I467,"Montant instruit inférieur au montant présenté.")</f>
        <v/>
      </c>
      <c r="U467" s="9">
        <f t="shared" si="81"/>
        <v>0</v>
      </c>
    </row>
    <row r="468" spans="1:21" x14ac:dyDescent="0.35">
      <c r="A468" s="5">
        <v>464</v>
      </c>
      <c r="B468" s="2"/>
      <c r="C468" s="2"/>
      <c r="D468" s="2"/>
      <c r="E468" s="2"/>
      <c r="F468" s="11"/>
      <c r="G468" s="11"/>
      <c r="H468" s="5" t="s">
        <v>250</v>
      </c>
      <c r="I468" s="10">
        <f t="shared" si="72"/>
        <v>0</v>
      </c>
      <c r="J468" s="40"/>
      <c r="K468" s="31">
        <f t="shared" si="73"/>
        <v>0</v>
      </c>
      <c r="L468" s="2">
        <f t="shared" si="74"/>
        <v>0</v>
      </c>
      <c r="M468" s="2">
        <f t="shared" si="75"/>
        <v>0</v>
      </c>
      <c r="N468" s="2">
        <f t="shared" si="76"/>
        <v>0</v>
      </c>
      <c r="O468" s="11">
        <f t="shared" si="77"/>
        <v>0</v>
      </c>
      <c r="P468" s="11">
        <f t="shared" si="78"/>
        <v>0</v>
      </c>
      <c r="Q468" s="5" t="str">
        <f t="shared" si="79"/>
        <v>euro</v>
      </c>
      <c r="R468" s="10">
        <f t="shared" si="80"/>
        <v>0</v>
      </c>
      <c r="S468" s="2"/>
      <c r="T468" s="50" t="str" cm="1">
        <f t="array" ref="T468">_xlfn.IFS(R468&gt;I468,"KO : Le montant retenu est supérieur au montant présenté. Merci de revoir la ligne de charges d'amortissement ou plafonner son montant.",I468=0,"",R468=I468,"OK",R468&lt;I468,"Montant instruit inférieur au montant présenté.")</f>
        <v/>
      </c>
      <c r="U468" s="9">
        <f t="shared" si="81"/>
        <v>0</v>
      </c>
    </row>
    <row r="469" spans="1:21" x14ac:dyDescent="0.35">
      <c r="A469" s="5">
        <v>465</v>
      </c>
      <c r="B469" s="2"/>
      <c r="C469" s="2"/>
      <c r="D469" s="2"/>
      <c r="E469" s="2"/>
      <c r="F469" s="11"/>
      <c r="G469" s="11"/>
      <c r="H469" s="5" t="s">
        <v>250</v>
      </c>
      <c r="I469" s="10">
        <f t="shared" si="72"/>
        <v>0</v>
      </c>
      <c r="J469" s="40"/>
      <c r="K469" s="31">
        <f t="shared" si="73"/>
        <v>0</v>
      </c>
      <c r="L469" s="2">
        <f t="shared" si="74"/>
        <v>0</v>
      </c>
      <c r="M469" s="2">
        <f t="shared" si="75"/>
        <v>0</v>
      </c>
      <c r="N469" s="2">
        <f t="shared" si="76"/>
        <v>0</v>
      </c>
      <c r="O469" s="11">
        <f t="shared" si="77"/>
        <v>0</v>
      </c>
      <c r="P469" s="11">
        <f t="shared" si="78"/>
        <v>0</v>
      </c>
      <c r="Q469" s="5" t="str">
        <f t="shared" si="79"/>
        <v>euro</v>
      </c>
      <c r="R469" s="10">
        <f t="shared" si="80"/>
        <v>0</v>
      </c>
      <c r="S469" s="2"/>
      <c r="T469" s="50" t="str" cm="1">
        <f t="array" ref="T469">_xlfn.IFS(R469&gt;I469,"KO : Le montant retenu est supérieur au montant présenté. Merci de revoir la ligne de charges d'amortissement ou plafonner son montant.",I469=0,"",R469=I469,"OK",R469&lt;I469,"Montant instruit inférieur au montant présenté.")</f>
        <v/>
      </c>
      <c r="U469" s="9">
        <f t="shared" si="81"/>
        <v>0</v>
      </c>
    </row>
    <row r="470" spans="1:21" x14ac:dyDescent="0.35">
      <c r="A470" s="5">
        <v>466</v>
      </c>
      <c r="B470" s="2"/>
      <c r="C470" s="2"/>
      <c r="D470" s="2"/>
      <c r="E470" s="2"/>
      <c r="F470" s="11"/>
      <c r="G470" s="11"/>
      <c r="H470" s="5" t="s">
        <v>250</v>
      </c>
      <c r="I470" s="10">
        <f t="shared" si="72"/>
        <v>0</v>
      </c>
      <c r="J470" s="40"/>
      <c r="K470" s="31">
        <f t="shared" si="73"/>
        <v>0</v>
      </c>
      <c r="L470" s="2">
        <f t="shared" si="74"/>
        <v>0</v>
      </c>
      <c r="M470" s="2">
        <f t="shared" si="75"/>
        <v>0</v>
      </c>
      <c r="N470" s="2">
        <f t="shared" si="76"/>
        <v>0</v>
      </c>
      <c r="O470" s="11">
        <f t="shared" si="77"/>
        <v>0</v>
      </c>
      <c r="P470" s="11">
        <f t="shared" si="78"/>
        <v>0</v>
      </c>
      <c r="Q470" s="5" t="str">
        <f t="shared" si="79"/>
        <v>euro</v>
      </c>
      <c r="R470" s="10">
        <f t="shared" si="80"/>
        <v>0</v>
      </c>
      <c r="S470" s="2"/>
      <c r="T470" s="50" t="str" cm="1">
        <f t="array" ref="T470">_xlfn.IFS(R470&gt;I470,"KO : Le montant retenu est supérieur au montant présenté. Merci de revoir la ligne de charges d'amortissement ou plafonner son montant.",I470=0,"",R470=I470,"OK",R470&lt;I470,"Montant instruit inférieur au montant présenté.")</f>
        <v/>
      </c>
      <c r="U470" s="9">
        <f t="shared" si="81"/>
        <v>0</v>
      </c>
    </row>
    <row r="471" spans="1:21" x14ac:dyDescent="0.35">
      <c r="A471" s="5">
        <v>467</v>
      </c>
      <c r="B471" s="2"/>
      <c r="C471" s="2"/>
      <c r="D471" s="2"/>
      <c r="E471" s="2"/>
      <c r="F471" s="11"/>
      <c r="G471" s="11"/>
      <c r="H471" s="5" t="s">
        <v>250</v>
      </c>
      <c r="I471" s="10">
        <f t="shared" si="72"/>
        <v>0</v>
      </c>
      <c r="J471" s="40"/>
      <c r="K471" s="31">
        <f t="shared" si="73"/>
        <v>0</v>
      </c>
      <c r="L471" s="2">
        <f t="shared" si="74"/>
        <v>0</v>
      </c>
      <c r="M471" s="2">
        <f t="shared" si="75"/>
        <v>0</v>
      </c>
      <c r="N471" s="2">
        <f t="shared" si="76"/>
        <v>0</v>
      </c>
      <c r="O471" s="11">
        <f t="shared" si="77"/>
        <v>0</v>
      </c>
      <c r="P471" s="11">
        <f t="shared" si="78"/>
        <v>0</v>
      </c>
      <c r="Q471" s="5" t="str">
        <f t="shared" si="79"/>
        <v>euro</v>
      </c>
      <c r="R471" s="10">
        <f t="shared" si="80"/>
        <v>0</v>
      </c>
      <c r="S471" s="2"/>
      <c r="T471" s="50" t="str" cm="1">
        <f t="array" ref="T471">_xlfn.IFS(R471&gt;I471,"KO : Le montant retenu est supérieur au montant présenté. Merci de revoir la ligne de charges d'amortissement ou plafonner son montant.",I471=0,"",R471=I471,"OK",R471&lt;I471,"Montant instruit inférieur au montant présenté.")</f>
        <v/>
      </c>
      <c r="U471" s="9">
        <f t="shared" si="81"/>
        <v>0</v>
      </c>
    </row>
    <row r="472" spans="1:21" x14ac:dyDescent="0.35">
      <c r="A472" s="5">
        <v>468</v>
      </c>
      <c r="B472" s="2"/>
      <c r="C472" s="2"/>
      <c r="D472" s="2"/>
      <c r="E472" s="2"/>
      <c r="F472" s="11"/>
      <c r="G472" s="11"/>
      <c r="H472" s="5" t="s">
        <v>250</v>
      </c>
      <c r="I472" s="10">
        <f t="shared" si="72"/>
        <v>0</v>
      </c>
      <c r="J472" s="40"/>
      <c r="K472" s="31">
        <f t="shared" si="73"/>
        <v>0</v>
      </c>
      <c r="L472" s="2">
        <f t="shared" si="74"/>
        <v>0</v>
      </c>
      <c r="M472" s="2">
        <f t="shared" si="75"/>
        <v>0</v>
      </c>
      <c r="N472" s="2">
        <f t="shared" si="76"/>
        <v>0</v>
      </c>
      <c r="O472" s="11">
        <f t="shared" si="77"/>
        <v>0</v>
      </c>
      <c r="P472" s="11">
        <f t="shared" si="78"/>
        <v>0</v>
      </c>
      <c r="Q472" s="5" t="str">
        <f t="shared" si="79"/>
        <v>euro</v>
      </c>
      <c r="R472" s="10">
        <f t="shared" si="80"/>
        <v>0</v>
      </c>
      <c r="S472" s="2"/>
      <c r="T472" s="50" t="str" cm="1">
        <f t="array" ref="T472">_xlfn.IFS(R472&gt;I472,"KO : Le montant retenu est supérieur au montant présenté. Merci de revoir la ligne de charges d'amortissement ou plafonner son montant.",I472=0,"",R472=I472,"OK",R472&lt;I472,"Montant instruit inférieur au montant présenté.")</f>
        <v/>
      </c>
      <c r="U472" s="9">
        <f t="shared" si="81"/>
        <v>0</v>
      </c>
    </row>
    <row r="473" spans="1:21" x14ac:dyDescent="0.35">
      <c r="A473" s="5">
        <v>469</v>
      </c>
      <c r="B473" s="2"/>
      <c r="C473" s="2"/>
      <c r="D473" s="2"/>
      <c r="E473" s="2"/>
      <c r="F473" s="11"/>
      <c r="G473" s="11"/>
      <c r="H473" s="5" t="s">
        <v>250</v>
      </c>
      <c r="I473" s="10">
        <f t="shared" si="72"/>
        <v>0</v>
      </c>
      <c r="J473" s="40"/>
      <c r="K473" s="31">
        <f t="shared" si="73"/>
        <v>0</v>
      </c>
      <c r="L473" s="2">
        <f t="shared" si="74"/>
        <v>0</v>
      </c>
      <c r="M473" s="2">
        <f t="shared" si="75"/>
        <v>0</v>
      </c>
      <c r="N473" s="2">
        <f t="shared" si="76"/>
        <v>0</v>
      </c>
      <c r="O473" s="11">
        <f t="shared" si="77"/>
        <v>0</v>
      </c>
      <c r="P473" s="11">
        <f t="shared" si="78"/>
        <v>0</v>
      </c>
      <c r="Q473" s="5" t="str">
        <f t="shared" si="79"/>
        <v>euro</v>
      </c>
      <c r="R473" s="10">
        <f t="shared" si="80"/>
        <v>0</v>
      </c>
      <c r="S473" s="2"/>
      <c r="T473" s="50" t="str" cm="1">
        <f t="array" ref="T473">_xlfn.IFS(R473&gt;I473,"KO : Le montant retenu est supérieur au montant présenté. Merci de revoir la ligne de charges d'amortissement ou plafonner son montant.",I473=0,"",R473=I473,"OK",R473&lt;I473,"Montant instruit inférieur au montant présenté.")</f>
        <v/>
      </c>
      <c r="U473" s="9">
        <f t="shared" si="81"/>
        <v>0</v>
      </c>
    </row>
    <row r="474" spans="1:21" x14ac:dyDescent="0.35">
      <c r="A474" s="5">
        <v>470</v>
      </c>
      <c r="B474" s="2"/>
      <c r="C474" s="2"/>
      <c r="D474" s="2"/>
      <c r="E474" s="2"/>
      <c r="F474" s="11"/>
      <c r="G474" s="11"/>
      <c r="H474" s="5" t="s">
        <v>250</v>
      </c>
      <c r="I474" s="10">
        <f t="shared" si="72"/>
        <v>0</v>
      </c>
      <c r="J474" s="40"/>
      <c r="K474" s="31">
        <f t="shared" si="73"/>
        <v>0</v>
      </c>
      <c r="L474" s="2">
        <f t="shared" si="74"/>
        <v>0</v>
      </c>
      <c r="M474" s="2">
        <f t="shared" si="75"/>
        <v>0</v>
      </c>
      <c r="N474" s="2">
        <f t="shared" si="76"/>
        <v>0</v>
      </c>
      <c r="O474" s="11">
        <f t="shared" si="77"/>
        <v>0</v>
      </c>
      <c r="P474" s="11">
        <f t="shared" si="78"/>
        <v>0</v>
      </c>
      <c r="Q474" s="5" t="str">
        <f t="shared" si="79"/>
        <v>euro</v>
      </c>
      <c r="R474" s="10">
        <f t="shared" si="80"/>
        <v>0</v>
      </c>
      <c r="S474" s="2"/>
      <c r="T474" s="50" t="str" cm="1">
        <f t="array" ref="T474">_xlfn.IFS(R474&gt;I474,"KO : Le montant retenu est supérieur au montant présenté. Merci de revoir la ligne de charges d'amortissement ou plafonner son montant.",I474=0,"",R474=I474,"OK",R474&lt;I474,"Montant instruit inférieur au montant présenté.")</f>
        <v/>
      </c>
      <c r="U474" s="9">
        <f t="shared" si="81"/>
        <v>0</v>
      </c>
    </row>
    <row r="475" spans="1:21" x14ac:dyDescent="0.35">
      <c r="A475" s="5">
        <v>471</v>
      </c>
      <c r="B475" s="2"/>
      <c r="C475" s="2"/>
      <c r="D475" s="2"/>
      <c r="E475" s="2"/>
      <c r="F475" s="11"/>
      <c r="G475" s="11"/>
      <c r="H475" s="5" t="s">
        <v>250</v>
      </c>
      <c r="I475" s="10">
        <f t="shared" si="72"/>
        <v>0</v>
      </c>
      <c r="J475" s="40"/>
      <c r="K475" s="31">
        <f t="shared" si="73"/>
        <v>0</v>
      </c>
      <c r="L475" s="2">
        <f t="shared" si="74"/>
        <v>0</v>
      </c>
      <c r="M475" s="2">
        <f t="shared" si="75"/>
        <v>0</v>
      </c>
      <c r="N475" s="2">
        <f t="shared" si="76"/>
        <v>0</v>
      </c>
      <c r="O475" s="11">
        <f t="shared" si="77"/>
        <v>0</v>
      </c>
      <c r="P475" s="11">
        <f t="shared" si="78"/>
        <v>0</v>
      </c>
      <c r="Q475" s="5" t="str">
        <f t="shared" si="79"/>
        <v>euro</v>
      </c>
      <c r="R475" s="10">
        <f t="shared" si="80"/>
        <v>0</v>
      </c>
      <c r="S475" s="2"/>
      <c r="T475" s="50" t="str" cm="1">
        <f t="array" ref="T475">_xlfn.IFS(R475&gt;I475,"KO : Le montant retenu est supérieur au montant présenté. Merci de revoir la ligne de charges d'amortissement ou plafonner son montant.",I475=0,"",R475=I475,"OK",R475&lt;I475,"Montant instruit inférieur au montant présenté.")</f>
        <v/>
      </c>
      <c r="U475" s="9">
        <f t="shared" si="81"/>
        <v>0</v>
      </c>
    </row>
    <row r="476" spans="1:21" x14ac:dyDescent="0.35">
      <c r="A476" s="5">
        <v>472</v>
      </c>
      <c r="B476" s="2"/>
      <c r="C476" s="2"/>
      <c r="D476" s="2"/>
      <c r="E476" s="2"/>
      <c r="F476" s="11"/>
      <c r="G476" s="11"/>
      <c r="H476" s="5" t="s">
        <v>250</v>
      </c>
      <c r="I476" s="10">
        <f t="shared" si="72"/>
        <v>0</v>
      </c>
      <c r="J476" s="40"/>
      <c r="K476" s="31">
        <f t="shared" si="73"/>
        <v>0</v>
      </c>
      <c r="L476" s="2">
        <f t="shared" si="74"/>
        <v>0</v>
      </c>
      <c r="M476" s="2">
        <f t="shared" si="75"/>
        <v>0</v>
      </c>
      <c r="N476" s="2">
        <f t="shared" si="76"/>
        <v>0</v>
      </c>
      <c r="O476" s="11">
        <f t="shared" si="77"/>
        <v>0</v>
      </c>
      <c r="P476" s="11">
        <f t="shared" si="78"/>
        <v>0</v>
      </c>
      <c r="Q476" s="5" t="str">
        <f t="shared" si="79"/>
        <v>euro</v>
      </c>
      <c r="R476" s="10">
        <f t="shared" si="80"/>
        <v>0</v>
      </c>
      <c r="S476" s="2"/>
      <c r="T476" s="50" t="str" cm="1">
        <f t="array" ref="T476">_xlfn.IFS(R476&gt;I476,"KO : Le montant retenu est supérieur au montant présenté. Merci de revoir la ligne de charges d'amortissement ou plafonner son montant.",I476=0,"",R476=I476,"OK",R476&lt;I476,"Montant instruit inférieur au montant présenté.")</f>
        <v/>
      </c>
      <c r="U476" s="9">
        <f t="shared" si="81"/>
        <v>0</v>
      </c>
    </row>
    <row r="477" spans="1:21" x14ac:dyDescent="0.35">
      <c r="A477" s="5">
        <v>473</v>
      </c>
      <c r="B477" s="2"/>
      <c r="C477" s="2"/>
      <c r="D477" s="2"/>
      <c r="E477" s="2"/>
      <c r="F477" s="11"/>
      <c r="G477" s="11"/>
      <c r="H477" s="5" t="s">
        <v>250</v>
      </c>
      <c r="I477" s="10">
        <f t="shared" si="72"/>
        <v>0</v>
      </c>
      <c r="J477" s="40"/>
      <c r="K477" s="31">
        <f t="shared" si="73"/>
        <v>0</v>
      </c>
      <c r="L477" s="2">
        <f t="shared" si="74"/>
        <v>0</v>
      </c>
      <c r="M477" s="2">
        <f t="shared" si="75"/>
        <v>0</v>
      </c>
      <c r="N477" s="2">
        <f t="shared" si="76"/>
        <v>0</v>
      </c>
      <c r="O477" s="11">
        <f t="shared" si="77"/>
        <v>0</v>
      </c>
      <c r="P477" s="11">
        <f t="shared" si="78"/>
        <v>0</v>
      </c>
      <c r="Q477" s="5" t="str">
        <f t="shared" si="79"/>
        <v>euro</v>
      </c>
      <c r="R477" s="10">
        <f t="shared" si="80"/>
        <v>0</v>
      </c>
      <c r="S477" s="2"/>
      <c r="T477" s="50" t="str" cm="1">
        <f t="array" ref="T477">_xlfn.IFS(R477&gt;I477,"KO : Le montant retenu est supérieur au montant présenté. Merci de revoir la ligne de charges d'amortissement ou plafonner son montant.",I477=0,"",R477=I477,"OK",R477&lt;I477,"Montant instruit inférieur au montant présenté.")</f>
        <v/>
      </c>
      <c r="U477" s="9">
        <f t="shared" si="81"/>
        <v>0</v>
      </c>
    </row>
    <row r="478" spans="1:21" x14ac:dyDescent="0.35">
      <c r="A478" s="5">
        <v>474</v>
      </c>
      <c r="B478" s="2"/>
      <c r="C478" s="2"/>
      <c r="D478" s="2"/>
      <c r="E478" s="2"/>
      <c r="F478" s="11"/>
      <c r="G478" s="11"/>
      <c r="H478" s="5" t="s">
        <v>250</v>
      </c>
      <c r="I478" s="10">
        <f t="shared" si="72"/>
        <v>0</v>
      </c>
      <c r="J478" s="40"/>
      <c r="K478" s="31">
        <f t="shared" si="73"/>
        <v>0</v>
      </c>
      <c r="L478" s="2">
        <f t="shared" si="74"/>
        <v>0</v>
      </c>
      <c r="M478" s="2">
        <f t="shared" si="75"/>
        <v>0</v>
      </c>
      <c r="N478" s="2">
        <f t="shared" si="76"/>
        <v>0</v>
      </c>
      <c r="O478" s="11">
        <f t="shared" si="77"/>
        <v>0</v>
      </c>
      <c r="P478" s="11">
        <f t="shared" si="78"/>
        <v>0</v>
      </c>
      <c r="Q478" s="5" t="str">
        <f t="shared" si="79"/>
        <v>euro</v>
      </c>
      <c r="R478" s="10">
        <f t="shared" si="80"/>
        <v>0</v>
      </c>
      <c r="S478" s="2"/>
      <c r="T478" s="50" t="str" cm="1">
        <f t="array" ref="T478">_xlfn.IFS(R478&gt;I478,"KO : Le montant retenu est supérieur au montant présenté. Merci de revoir la ligne de charges d'amortissement ou plafonner son montant.",I478=0,"",R478=I478,"OK",R478&lt;I478,"Montant instruit inférieur au montant présenté.")</f>
        <v/>
      </c>
      <c r="U478" s="9">
        <f t="shared" si="81"/>
        <v>0</v>
      </c>
    </row>
    <row r="479" spans="1:21" x14ac:dyDescent="0.35">
      <c r="A479" s="5">
        <v>475</v>
      </c>
      <c r="B479" s="2"/>
      <c r="C479" s="2"/>
      <c r="D479" s="2"/>
      <c r="E479" s="2"/>
      <c r="F479" s="11"/>
      <c r="G479" s="11"/>
      <c r="H479" s="5" t="s">
        <v>250</v>
      </c>
      <c r="I479" s="10">
        <f t="shared" si="72"/>
        <v>0</v>
      </c>
      <c r="J479" s="40"/>
      <c r="K479" s="31">
        <f t="shared" si="73"/>
        <v>0</v>
      </c>
      <c r="L479" s="2">
        <f t="shared" si="74"/>
        <v>0</v>
      </c>
      <c r="M479" s="2">
        <f t="shared" si="75"/>
        <v>0</v>
      </c>
      <c r="N479" s="2">
        <f t="shared" si="76"/>
        <v>0</v>
      </c>
      <c r="O479" s="11">
        <f t="shared" si="77"/>
        <v>0</v>
      </c>
      <c r="P479" s="11">
        <f t="shared" si="78"/>
        <v>0</v>
      </c>
      <c r="Q479" s="5" t="str">
        <f t="shared" si="79"/>
        <v>euro</v>
      </c>
      <c r="R479" s="10">
        <f t="shared" si="80"/>
        <v>0</v>
      </c>
      <c r="S479" s="2"/>
      <c r="T479" s="50" t="str" cm="1">
        <f t="array" ref="T479">_xlfn.IFS(R479&gt;I479,"KO : Le montant retenu est supérieur au montant présenté. Merci de revoir la ligne de charges d'amortissement ou plafonner son montant.",I479=0,"",R479=I479,"OK",R479&lt;I479,"Montant instruit inférieur au montant présenté.")</f>
        <v/>
      </c>
      <c r="U479" s="9">
        <f t="shared" si="81"/>
        <v>0</v>
      </c>
    </row>
    <row r="480" spans="1:21" x14ac:dyDescent="0.35">
      <c r="A480" s="5">
        <v>476</v>
      </c>
      <c r="B480" s="2"/>
      <c r="C480" s="2"/>
      <c r="D480" s="2"/>
      <c r="E480" s="2"/>
      <c r="F480" s="11"/>
      <c r="G480" s="11"/>
      <c r="H480" s="5" t="s">
        <v>250</v>
      </c>
      <c r="I480" s="10">
        <f t="shared" si="72"/>
        <v>0</v>
      </c>
      <c r="J480" s="40"/>
      <c r="K480" s="31">
        <f t="shared" si="73"/>
        <v>0</v>
      </c>
      <c r="L480" s="2">
        <f t="shared" si="74"/>
        <v>0</v>
      </c>
      <c r="M480" s="2">
        <f t="shared" si="75"/>
        <v>0</v>
      </c>
      <c r="N480" s="2">
        <f t="shared" si="76"/>
        <v>0</v>
      </c>
      <c r="O480" s="11">
        <f t="shared" si="77"/>
        <v>0</v>
      </c>
      <c r="P480" s="11">
        <f t="shared" si="78"/>
        <v>0</v>
      </c>
      <c r="Q480" s="5" t="str">
        <f t="shared" si="79"/>
        <v>euro</v>
      </c>
      <c r="R480" s="10">
        <f t="shared" si="80"/>
        <v>0</v>
      </c>
      <c r="S480" s="2"/>
      <c r="T480" s="50" t="str" cm="1">
        <f t="array" ref="T480">_xlfn.IFS(R480&gt;I480,"KO : Le montant retenu est supérieur au montant présenté. Merci de revoir la ligne de charges d'amortissement ou plafonner son montant.",I480=0,"",R480=I480,"OK",R480&lt;I480,"Montant instruit inférieur au montant présenté.")</f>
        <v/>
      </c>
      <c r="U480" s="9">
        <f t="shared" si="81"/>
        <v>0</v>
      </c>
    </row>
    <row r="481" spans="1:21" x14ac:dyDescent="0.35">
      <c r="A481" s="5">
        <v>477</v>
      </c>
      <c r="B481" s="2"/>
      <c r="C481" s="2"/>
      <c r="D481" s="2"/>
      <c r="E481" s="2"/>
      <c r="F481" s="11"/>
      <c r="G481" s="11"/>
      <c r="H481" s="5" t="s">
        <v>250</v>
      </c>
      <c r="I481" s="10">
        <f t="shared" si="72"/>
        <v>0</v>
      </c>
      <c r="J481" s="40"/>
      <c r="K481" s="31">
        <f t="shared" si="73"/>
        <v>0</v>
      </c>
      <c r="L481" s="2">
        <f t="shared" si="74"/>
        <v>0</v>
      </c>
      <c r="M481" s="2">
        <f t="shared" si="75"/>
        <v>0</v>
      </c>
      <c r="N481" s="2">
        <f t="shared" si="76"/>
        <v>0</v>
      </c>
      <c r="O481" s="11">
        <f t="shared" si="77"/>
        <v>0</v>
      </c>
      <c r="P481" s="11">
        <f t="shared" si="78"/>
        <v>0</v>
      </c>
      <c r="Q481" s="5" t="str">
        <f t="shared" si="79"/>
        <v>euro</v>
      </c>
      <c r="R481" s="10">
        <f t="shared" si="80"/>
        <v>0</v>
      </c>
      <c r="S481" s="2"/>
      <c r="T481" s="50" t="str" cm="1">
        <f t="array" ref="T481">_xlfn.IFS(R481&gt;I481,"KO : Le montant retenu est supérieur au montant présenté. Merci de revoir la ligne de charges d'amortissement ou plafonner son montant.",I481=0,"",R481=I481,"OK",R481&lt;I481,"Montant instruit inférieur au montant présenté.")</f>
        <v/>
      </c>
      <c r="U481" s="9">
        <f t="shared" si="81"/>
        <v>0</v>
      </c>
    </row>
    <row r="482" spans="1:21" x14ac:dyDescent="0.35">
      <c r="A482" s="5">
        <v>478</v>
      </c>
      <c r="B482" s="2"/>
      <c r="C482" s="2"/>
      <c r="D482" s="2"/>
      <c r="E482" s="2"/>
      <c r="F482" s="11"/>
      <c r="G482" s="11"/>
      <c r="H482" s="5" t="s">
        <v>250</v>
      </c>
      <c r="I482" s="10">
        <f t="shared" si="72"/>
        <v>0</v>
      </c>
      <c r="J482" s="40"/>
      <c r="K482" s="31">
        <f t="shared" si="73"/>
        <v>0</v>
      </c>
      <c r="L482" s="2">
        <f t="shared" si="74"/>
        <v>0</v>
      </c>
      <c r="M482" s="2">
        <f t="shared" si="75"/>
        <v>0</v>
      </c>
      <c r="N482" s="2">
        <f t="shared" si="76"/>
        <v>0</v>
      </c>
      <c r="O482" s="11">
        <f t="shared" si="77"/>
        <v>0</v>
      </c>
      <c r="P482" s="11">
        <f t="shared" si="78"/>
        <v>0</v>
      </c>
      <c r="Q482" s="5" t="str">
        <f t="shared" si="79"/>
        <v>euro</v>
      </c>
      <c r="R482" s="10">
        <f t="shared" si="80"/>
        <v>0</v>
      </c>
      <c r="S482" s="2"/>
      <c r="T482" s="50" t="str" cm="1">
        <f t="array" ref="T482">_xlfn.IFS(R482&gt;I482,"KO : Le montant retenu est supérieur au montant présenté. Merci de revoir la ligne de charges d'amortissement ou plafonner son montant.",I482=0,"",R482=I482,"OK",R482&lt;I482,"Montant instruit inférieur au montant présenté.")</f>
        <v/>
      </c>
      <c r="U482" s="9">
        <f t="shared" si="81"/>
        <v>0</v>
      </c>
    </row>
    <row r="483" spans="1:21" x14ac:dyDescent="0.35">
      <c r="A483" s="5">
        <v>479</v>
      </c>
      <c r="B483" s="2"/>
      <c r="C483" s="2"/>
      <c r="D483" s="2"/>
      <c r="E483" s="2"/>
      <c r="F483" s="11"/>
      <c r="G483" s="11"/>
      <c r="H483" s="5" t="s">
        <v>250</v>
      </c>
      <c r="I483" s="10">
        <f t="shared" si="72"/>
        <v>0</v>
      </c>
      <c r="J483" s="40"/>
      <c r="K483" s="31">
        <f t="shared" si="73"/>
        <v>0</v>
      </c>
      <c r="L483" s="2">
        <f t="shared" si="74"/>
        <v>0</v>
      </c>
      <c r="M483" s="2">
        <f t="shared" si="75"/>
        <v>0</v>
      </c>
      <c r="N483" s="2">
        <f t="shared" si="76"/>
        <v>0</v>
      </c>
      <c r="O483" s="11">
        <f t="shared" si="77"/>
        <v>0</v>
      </c>
      <c r="P483" s="11">
        <f t="shared" si="78"/>
        <v>0</v>
      </c>
      <c r="Q483" s="5" t="str">
        <f t="shared" si="79"/>
        <v>euro</v>
      </c>
      <c r="R483" s="10">
        <f t="shared" si="80"/>
        <v>0</v>
      </c>
      <c r="S483" s="2"/>
      <c r="T483" s="50" t="str" cm="1">
        <f t="array" ref="T483">_xlfn.IFS(R483&gt;I483,"KO : Le montant retenu est supérieur au montant présenté. Merci de revoir la ligne de charges d'amortissement ou plafonner son montant.",I483=0,"",R483=I483,"OK",R483&lt;I483,"Montant instruit inférieur au montant présenté.")</f>
        <v/>
      </c>
      <c r="U483" s="9">
        <f t="shared" si="81"/>
        <v>0</v>
      </c>
    </row>
    <row r="484" spans="1:21" x14ac:dyDescent="0.35">
      <c r="A484" s="5">
        <v>480</v>
      </c>
      <c r="B484" s="2"/>
      <c r="C484" s="2"/>
      <c r="D484" s="2"/>
      <c r="E484" s="2"/>
      <c r="F484" s="11"/>
      <c r="G484" s="11"/>
      <c r="H484" s="5" t="s">
        <v>250</v>
      </c>
      <c r="I484" s="10">
        <f t="shared" si="72"/>
        <v>0</v>
      </c>
      <c r="J484" s="40"/>
      <c r="K484" s="31">
        <f t="shared" si="73"/>
        <v>0</v>
      </c>
      <c r="L484" s="2">
        <f t="shared" si="74"/>
        <v>0</v>
      </c>
      <c r="M484" s="2">
        <f t="shared" si="75"/>
        <v>0</v>
      </c>
      <c r="N484" s="2">
        <f t="shared" si="76"/>
        <v>0</v>
      </c>
      <c r="O484" s="11">
        <f t="shared" si="77"/>
        <v>0</v>
      </c>
      <c r="P484" s="11">
        <f t="shared" si="78"/>
        <v>0</v>
      </c>
      <c r="Q484" s="5" t="str">
        <f t="shared" si="79"/>
        <v>euro</v>
      </c>
      <c r="R484" s="10">
        <f t="shared" si="80"/>
        <v>0</v>
      </c>
      <c r="S484" s="2"/>
      <c r="T484" s="50" t="str" cm="1">
        <f t="array" ref="T484">_xlfn.IFS(R484&gt;I484,"KO : Le montant retenu est supérieur au montant présenté. Merci de revoir la ligne de charges d'amortissement ou plafonner son montant.",I484=0,"",R484=I484,"OK",R484&lt;I484,"Montant instruit inférieur au montant présenté.")</f>
        <v/>
      </c>
      <c r="U484" s="9">
        <f t="shared" si="81"/>
        <v>0</v>
      </c>
    </row>
    <row r="485" spans="1:21" x14ac:dyDescent="0.35">
      <c r="A485" s="5">
        <v>481</v>
      </c>
      <c r="B485" s="2"/>
      <c r="C485" s="2"/>
      <c r="D485" s="2"/>
      <c r="E485" s="2"/>
      <c r="F485" s="11"/>
      <c r="G485" s="11"/>
      <c r="H485" s="5" t="s">
        <v>250</v>
      </c>
      <c r="I485" s="10">
        <f t="shared" si="72"/>
        <v>0</v>
      </c>
      <c r="J485" s="40"/>
      <c r="K485" s="31">
        <f t="shared" si="73"/>
        <v>0</v>
      </c>
      <c r="L485" s="2">
        <f t="shared" si="74"/>
        <v>0</v>
      </c>
      <c r="M485" s="2">
        <f t="shared" si="75"/>
        <v>0</v>
      </c>
      <c r="N485" s="2">
        <f t="shared" si="76"/>
        <v>0</v>
      </c>
      <c r="O485" s="11">
        <f t="shared" si="77"/>
        <v>0</v>
      </c>
      <c r="P485" s="11">
        <f t="shared" si="78"/>
        <v>0</v>
      </c>
      <c r="Q485" s="5" t="str">
        <f t="shared" si="79"/>
        <v>euro</v>
      </c>
      <c r="R485" s="10">
        <f t="shared" si="80"/>
        <v>0</v>
      </c>
      <c r="S485" s="2"/>
      <c r="T485" s="50" t="str" cm="1">
        <f t="array" ref="T485">_xlfn.IFS(R485&gt;I485,"KO : Le montant retenu est supérieur au montant présenté. Merci de revoir la ligne de charges d'amortissement ou plafonner son montant.",I485=0,"",R485=I485,"OK",R485&lt;I485,"Montant instruit inférieur au montant présenté.")</f>
        <v/>
      </c>
      <c r="U485" s="9">
        <f t="shared" si="81"/>
        <v>0</v>
      </c>
    </row>
    <row r="486" spans="1:21" x14ac:dyDescent="0.35">
      <c r="A486" s="5">
        <v>482</v>
      </c>
      <c r="B486" s="2"/>
      <c r="C486" s="2"/>
      <c r="D486" s="2"/>
      <c r="E486" s="2"/>
      <c r="F486" s="11"/>
      <c r="G486" s="11"/>
      <c r="H486" s="5" t="s">
        <v>250</v>
      </c>
      <c r="I486" s="10">
        <f t="shared" si="72"/>
        <v>0</v>
      </c>
      <c r="J486" s="40"/>
      <c r="K486" s="31">
        <f t="shared" si="73"/>
        <v>0</v>
      </c>
      <c r="L486" s="2">
        <f t="shared" si="74"/>
        <v>0</v>
      </c>
      <c r="M486" s="2">
        <f t="shared" si="75"/>
        <v>0</v>
      </c>
      <c r="N486" s="2">
        <f t="shared" si="76"/>
        <v>0</v>
      </c>
      <c r="O486" s="11">
        <f t="shared" si="77"/>
        <v>0</v>
      </c>
      <c r="P486" s="11">
        <f t="shared" si="78"/>
        <v>0</v>
      </c>
      <c r="Q486" s="5" t="str">
        <f t="shared" si="79"/>
        <v>euro</v>
      </c>
      <c r="R486" s="10">
        <f t="shared" si="80"/>
        <v>0</v>
      </c>
      <c r="S486" s="2"/>
      <c r="T486" s="50" t="str" cm="1">
        <f t="array" ref="T486">_xlfn.IFS(R486&gt;I486,"KO : Le montant retenu est supérieur au montant présenté. Merci de revoir la ligne de charges d'amortissement ou plafonner son montant.",I486=0,"",R486=I486,"OK",R486&lt;I486,"Montant instruit inférieur au montant présenté.")</f>
        <v/>
      </c>
      <c r="U486" s="9">
        <f t="shared" si="81"/>
        <v>0</v>
      </c>
    </row>
    <row r="487" spans="1:21" x14ac:dyDescent="0.35">
      <c r="A487" s="5">
        <v>483</v>
      </c>
      <c r="B487" s="2"/>
      <c r="C487" s="2"/>
      <c r="D487" s="2"/>
      <c r="E487" s="2"/>
      <c r="F487" s="11"/>
      <c r="G487" s="11"/>
      <c r="H487" s="5" t="s">
        <v>250</v>
      </c>
      <c r="I487" s="10">
        <f t="shared" si="72"/>
        <v>0</v>
      </c>
      <c r="J487" s="40"/>
      <c r="K487" s="31">
        <f t="shared" si="73"/>
        <v>0</v>
      </c>
      <c r="L487" s="2">
        <f t="shared" si="74"/>
        <v>0</v>
      </c>
      <c r="M487" s="2">
        <f t="shared" si="75"/>
        <v>0</v>
      </c>
      <c r="N487" s="2">
        <f t="shared" si="76"/>
        <v>0</v>
      </c>
      <c r="O487" s="11">
        <f t="shared" si="77"/>
        <v>0</v>
      </c>
      <c r="P487" s="11">
        <f t="shared" si="78"/>
        <v>0</v>
      </c>
      <c r="Q487" s="5" t="str">
        <f t="shared" si="79"/>
        <v>euro</v>
      </c>
      <c r="R487" s="10">
        <f t="shared" si="80"/>
        <v>0</v>
      </c>
      <c r="S487" s="2"/>
      <c r="T487" s="50" t="str" cm="1">
        <f t="array" ref="T487">_xlfn.IFS(R487&gt;I487,"KO : Le montant retenu est supérieur au montant présenté. Merci de revoir la ligne de charges d'amortissement ou plafonner son montant.",I487=0,"",R487=I487,"OK",R487&lt;I487,"Montant instruit inférieur au montant présenté.")</f>
        <v/>
      </c>
      <c r="U487" s="9">
        <f t="shared" si="81"/>
        <v>0</v>
      </c>
    </row>
    <row r="488" spans="1:21" x14ac:dyDescent="0.35">
      <c r="A488" s="5">
        <v>484</v>
      </c>
      <c r="B488" s="2"/>
      <c r="C488" s="2"/>
      <c r="D488" s="2"/>
      <c r="E488" s="2"/>
      <c r="F488" s="11"/>
      <c r="G488" s="11"/>
      <c r="H488" s="5" t="s">
        <v>250</v>
      </c>
      <c r="I488" s="10">
        <f t="shared" si="72"/>
        <v>0</v>
      </c>
      <c r="J488" s="40"/>
      <c r="K488" s="31">
        <f t="shared" si="73"/>
        <v>0</v>
      </c>
      <c r="L488" s="2">
        <f t="shared" si="74"/>
        <v>0</v>
      </c>
      <c r="M488" s="2">
        <f t="shared" si="75"/>
        <v>0</v>
      </c>
      <c r="N488" s="2">
        <f t="shared" si="76"/>
        <v>0</v>
      </c>
      <c r="O488" s="11">
        <f t="shared" si="77"/>
        <v>0</v>
      </c>
      <c r="P488" s="11">
        <f t="shared" si="78"/>
        <v>0</v>
      </c>
      <c r="Q488" s="5" t="str">
        <f t="shared" si="79"/>
        <v>euro</v>
      </c>
      <c r="R488" s="10">
        <f t="shared" si="80"/>
        <v>0</v>
      </c>
      <c r="S488" s="2"/>
      <c r="T488" s="50" t="str" cm="1">
        <f t="array" ref="T488">_xlfn.IFS(R488&gt;I488,"KO : Le montant retenu est supérieur au montant présenté. Merci de revoir la ligne de charges d'amortissement ou plafonner son montant.",I488=0,"",R488=I488,"OK",R488&lt;I488,"Montant instruit inférieur au montant présenté.")</f>
        <v/>
      </c>
      <c r="U488" s="9">
        <f t="shared" si="81"/>
        <v>0</v>
      </c>
    </row>
    <row r="489" spans="1:21" x14ac:dyDescent="0.35">
      <c r="A489" s="5">
        <v>485</v>
      </c>
      <c r="B489" s="2"/>
      <c r="C489" s="2"/>
      <c r="D489" s="2"/>
      <c r="E489" s="2"/>
      <c r="F489" s="11"/>
      <c r="G489" s="11"/>
      <c r="H489" s="5" t="s">
        <v>250</v>
      </c>
      <c r="I489" s="10">
        <f t="shared" si="72"/>
        <v>0</v>
      </c>
      <c r="J489" s="40"/>
      <c r="K489" s="31">
        <f t="shared" si="73"/>
        <v>0</v>
      </c>
      <c r="L489" s="2">
        <f t="shared" si="74"/>
        <v>0</v>
      </c>
      <c r="M489" s="2">
        <f t="shared" si="75"/>
        <v>0</v>
      </c>
      <c r="N489" s="2">
        <f t="shared" si="76"/>
        <v>0</v>
      </c>
      <c r="O489" s="11">
        <f t="shared" si="77"/>
        <v>0</v>
      </c>
      <c r="P489" s="11">
        <f t="shared" si="78"/>
        <v>0</v>
      </c>
      <c r="Q489" s="5" t="str">
        <f t="shared" si="79"/>
        <v>euro</v>
      </c>
      <c r="R489" s="10">
        <f t="shared" si="80"/>
        <v>0</v>
      </c>
      <c r="S489" s="2"/>
      <c r="T489" s="50" t="str" cm="1">
        <f t="array" ref="T489">_xlfn.IFS(R489&gt;I489,"KO : Le montant retenu est supérieur au montant présenté. Merci de revoir la ligne de charges d'amortissement ou plafonner son montant.",I489=0,"",R489=I489,"OK",R489&lt;I489,"Montant instruit inférieur au montant présenté.")</f>
        <v/>
      </c>
      <c r="U489" s="9">
        <f t="shared" si="81"/>
        <v>0</v>
      </c>
    </row>
    <row r="490" spans="1:21" x14ac:dyDescent="0.35">
      <c r="A490" s="5">
        <v>486</v>
      </c>
      <c r="B490" s="2"/>
      <c r="C490" s="2"/>
      <c r="D490" s="2"/>
      <c r="E490" s="2"/>
      <c r="F490" s="11"/>
      <c r="G490" s="11"/>
      <c r="H490" s="5" t="s">
        <v>250</v>
      </c>
      <c r="I490" s="10">
        <f t="shared" si="72"/>
        <v>0</v>
      </c>
      <c r="J490" s="40"/>
      <c r="K490" s="31">
        <f t="shared" si="73"/>
        <v>0</v>
      </c>
      <c r="L490" s="2">
        <f t="shared" si="74"/>
        <v>0</v>
      </c>
      <c r="M490" s="2">
        <f t="shared" si="75"/>
        <v>0</v>
      </c>
      <c r="N490" s="2">
        <f t="shared" si="76"/>
        <v>0</v>
      </c>
      <c r="O490" s="11">
        <f t="shared" si="77"/>
        <v>0</v>
      </c>
      <c r="P490" s="11">
        <f t="shared" si="78"/>
        <v>0</v>
      </c>
      <c r="Q490" s="5" t="str">
        <f t="shared" si="79"/>
        <v>euro</v>
      </c>
      <c r="R490" s="10">
        <f t="shared" si="80"/>
        <v>0</v>
      </c>
      <c r="S490" s="2"/>
      <c r="T490" s="50" t="str" cm="1">
        <f t="array" ref="T490">_xlfn.IFS(R490&gt;I490,"KO : Le montant retenu est supérieur au montant présenté. Merci de revoir la ligne de charges d'amortissement ou plafonner son montant.",I490=0,"",R490=I490,"OK",R490&lt;I490,"Montant instruit inférieur au montant présenté.")</f>
        <v/>
      </c>
      <c r="U490" s="9">
        <f t="shared" si="81"/>
        <v>0</v>
      </c>
    </row>
    <row r="491" spans="1:21" x14ac:dyDescent="0.35">
      <c r="A491" s="5">
        <v>487</v>
      </c>
      <c r="B491" s="2"/>
      <c r="C491" s="2"/>
      <c r="D491" s="2"/>
      <c r="E491" s="2"/>
      <c r="F491" s="11"/>
      <c r="G491" s="11"/>
      <c r="H491" s="5" t="s">
        <v>250</v>
      </c>
      <c r="I491" s="10">
        <f t="shared" si="72"/>
        <v>0</v>
      </c>
      <c r="J491" s="40"/>
      <c r="K491" s="31">
        <f t="shared" si="73"/>
        <v>0</v>
      </c>
      <c r="L491" s="2">
        <f t="shared" si="74"/>
        <v>0</v>
      </c>
      <c r="M491" s="2">
        <f t="shared" si="75"/>
        <v>0</v>
      </c>
      <c r="N491" s="2">
        <f t="shared" si="76"/>
        <v>0</v>
      </c>
      <c r="O491" s="11">
        <f t="shared" si="77"/>
        <v>0</v>
      </c>
      <c r="P491" s="11">
        <f t="shared" si="78"/>
        <v>0</v>
      </c>
      <c r="Q491" s="5" t="str">
        <f t="shared" si="79"/>
        <v>euro</v>
      </c>
      <c r="R491" s="10">
        <f t="shared" si="80"/>
        <v>0</v>
      </c>
      <c r="S491" s="2"/>
      <c r="T491" s="50" t="str" cm="1">
        <f t="array" ref="T491">_xlfn.IFS(R491&gt;I491,"KO : Le montant retenu est supérieur au montant présenté. Merci de revoir la ligne de charges d'amortissement ou plafonner son montant.",I491=0,"",R491=I491,"OK",R491&lt;I491,"Montant instruit inférieur au montant présenté.")</f>
        <v/>
      </c>
      <c r="U491" s="9">
        <f t="shared" si="81"/>
        <v>0</v>
      </c>
    </row>
    <row r="492" spans="1:21" x14ac:dyDescent="0.35">
      <c r="A492" s="5">
        <v>488</v>
      </c>
      <c r="B492" s="2"/>
      <c r="C492" s="2"/>
      <c r="D492" s="2"/>
      <c r="E492" s="2"/>
      <c r="F492" s="11"/>
      <c r="G492" s="11"/>
      <c r="H492" s="5" t="s">
        <v>250</v>
      </c>
      <c r="I492" s="10">
        <f t="shared" si="72"/>
        <v>0</v>
      </c>
      <c r="J492" s="40"/>
      <c r="K492" s="31">
        <f t="shared" si="73"/>
        <v>0</v>
      </c>
      <c r="L492" s="2">
        <f t="shared" si="74"/>
        <v>0</v>
      </c>
      <c r="M492" s="2">
        <f t="shared" si="75"/>
        <v>0</v>
      </c>
      <c r="N492" s="2">
        <f t="shared" si="76"/>
        <v>0</v>
      </c>
      <c r="O492" s="11">
        <f t="shared" si="77"/>
        <v>0</v>
      </c>
      <c r="P492" s="11">
        <f t="shared" si="78"/>
        <v>0</v>
      </c>
      <c r="Q492" s="5" t="str">
        <f t="shared" si="79"/>
        <v>euro</v>
      </c>
      <c r="R492" s="10">
        <f t="shared" si="80"/>
        <v>0</v>
      </c>
      <c r="S492" s="2"/>
      <c r="T492" s="50" t="str" cm="1">
        <f t="array" ref="T492">_xlfn.IFS(R492&gt;I492,"KO : Le montant retenu est supérieur au montant présenté. Merci de revoir la ligne de charges d'amortissement ou plafonner son montant.",I492=0,"",R492=I492,"OK",R492&lt;I492,"Montant instruit inférieur au montant présenté.")</f>
        <v/>
      </c>
      <c r="U492" s="9">
        <f t="shared" si="81"/>
        <v>0</v>
      </c>
    </row>
    <row r="493" spans="1:21" x14ac:dyDescent="0.35">
      <c r="A493" s="5">
        <v>489</v>
      </c>
      <c r="B493" s="2"/>
      <c r="C493" s="2"/>
      <c r="D493" s="2"/>
      <c r="E493" s="2"/>
      <c r="F493" s="11"/>
      <c r="G493" s="11"/>
      <c r="H493" s="5" t="s">
        <v>250</v>
      </c>
      <c r="I493" s="10">
        <f t="shared" si="72"/>
        <v>0</v>
      </c>
      <c r="J493" s="40"/>
      <c r="K493" s="31">
        <f t="shared" si="73"/>
        <v>0</v>
      </c>
      <c r="L493" s="2">
        <f t="shared" si="74"/>
        <v>0</v>
      </c>
      <c r="M493" s="2">
        <f t="shared" si="75"/>
        <v>0</v>
      </c>
      <c r="N493" s="2">
        <f t="shared" si="76"/>
        <v>0</v>
      </c>
      <c r="O493" s="11">
        <f t="shared" si="77"/>
        <v>0</v>
      </c>
      <c r="P493" s="11">
        <f t="shared" si="78"/>
        <v>0</v>
      </c>
      <c r="Q493" s="5" t="str">
        <f t="shared" si="79"/>
        <v>euro</v>
      </c>
      <c r="R493" s="10">
        <f t="shared" si="80"/>
        <v>0</v>
      </c>
      <c r="S493" s="2"/>
      <c r="T493" s="50" t="str" cm="1">
        <f t="array" ref="T493">_xlfn.IFS(R493&gt;I493,"KO : Le montant retenu est supérieur au montant présenté. Merci de revoir la ligne de charges d'amortissement ou plafonner son montant.",I493=0,"",R493=I493,"OK",R493&lt;I493,"Montant instruit inférieur au montant présenté.")</f>
        <v/>
      </c>
      <c r="U493" s="9">
        <f t="shared" si="81"/>
        <v>0</v>
      </c>
    </row>
    <row r="494" spans="1:21" x14ac:dyDescent="0.35">
      <c r="A494" s="5">
        <v>490</v>
      </c>
      <c r="B494" s="2"/>
      <c r="C494" s="2"/>
      <c r="D494" s="2"/>
      <c r="E494" s="2"/>
      <c r="F494" s="11"/>
      <c r="G494" s="11"/>
      <c r="H494" s="5" t="s">
        <v>250</v>
      </c>
      <c r="I494" s="10">
        <f t="shared" si="72"/>
        <v>0</v>
      </c>
      <c r="J494" s="40"/>
      <c r="K494" s="31">
        <f t="shared" si="73"/>
        <v>0</v>
      </c>
      <c r="L494" s="2">
        <f t="shared" si="74"/>
        <v>0</v>
      </c>
      <c r="M494" s="2">
        <f t="shared" si="75"/>
        <v>0</v>
      </c>
      <c r="N494" s="2">
        <f t="shared" si="76"/>
        <v>0</v>
      </c>
      <c r="O494" s="11">
        <f t="shared" si="77"/>
        <v>0</v>
      </c>
      <c r="P494" s="11">
        <f t="shared" si="78"/>
        <v>0</v>
      </c>
      <c r="Q494" s="5" t="str">
        <f t="shared" si="79"/>
        <v>euro</v>
      </c>
      <c r="R494" s="10">
        <f t="shared" si="80"/>
        <v>0</v>
      </c>
      <c r="S494" s="2"/>
      <c r="T494" s="50" t="str" cm="1">
        <f t="array" ref="T494">_xlfn.IFS(R494&gt;I494,"KO : Le montant retenu est supérieur au montant présenté. Merci de revoir la ligne de charges d'amortissement ou plafonner son montant.",I494=0,"",R494=I494,"OK",R494&lt;I494,"Montant instruit inférieur au montant présenté.")</f>
        <v/>
      </c>
      <c r="U494" s="9">
        <f t="shared" si="81"/>
        <v>0</v>
      </c>
    </row>
    <row r="495" spans="1:21" x14ac:dyDescent="0.35">
      <c r="A495" s="5">
        <v>491</v>
      </c>
      <c r="B495" s="2"/>
      <c r="C495" s="2"/>
      <c r="D495" s="2"/>
      <c r="E495" s="2"/>
      <c r="F495" s="11"/>
      <c r="G495" s="11"/>
      <c r="H495" s="5" t="s">
        <v>250</v>
      </c>
      <c r="I495" s="10">
        <f t="shared" si="72"/>
        <v>0</v>
      </c>
      <c r="J495" s="40"/>
      <c r="K495" s="31">
        <f t="shared" si="73"/>
        <v>0</v>
      </c>
      <c r="L495" s="2">
        <f t="shared" si="74"/>
        <v>0</v>
      </c>
      <c r="M495" s="2">
        <f t="shared" si="75"/>
        <v>0</v>
      </c>
      <c r="N495" s="2">
        <f t="shared" si="76"/>
        <v>0</v>
      </c>
      <c r="O495" s="11">
        <f t="shared" si="77"/>
        <v>0</v>
      </c>
      <c r="P495" s="11">
        <f t="shared" si="78"/>
        <v>0</v>
      </c>
      <c r="Q495" s="5" t="str">
        <f t="shared" si="79"/>
        <v>euro</v>
      </c>
      <c r="R495" s="10">
        <f t="shared" si="80"/>
        <v>0</v>
      </c>
      <c r="S495" s="2"/>
      <c r="T495" s="50" t="str" cm="1">
        <f t="array" ref="T495">_xlfn.IFS(R495&gt;I495,"KO : Le montant retenu est supérieur au montant présenté. Merci de revoir la ligne de charges d'amortissement ou plafonner son montant.",I495=0,"",R495=I495,"OK",R495&lt;I495,"Montant instruit inférieur au montant présenté.")</f>
        <v/>
      </c>
      <c r="U495" s="9">
        <f t="shared" si="81"/>
        <v>0</v>
      </c>
    </row>
    <row r="496" spans="1:21" x14ac:dyDescent="0.35">
      <c r="A496" s="5">
        <v>492</v>
      </c>
      <c r="B496" s="2"/>
      <c r="C496" s="2"/>
      <c r="D496" s="2"/>
      <c r="E496" s="2"/>
      <c r="F496" s="11"/>
      <c r="G496" s="11"/>
      <c r="H496" s="5" t="s">
        <v>250</v>
      </c>
      <c r="I496" s="10">
        <f t="shared" si="72"/>
        <v>0</v>
      </c>
      <c r="J496" s="40"/>
      <c r="K496" s="31">
        <f t="shared" si="73"/>
        <v>0</v>
      </c>
      <c r="L496" s="2">
        <f t="shared" si="74"/>
        <v>0</v>
      </c>
      <c r="M496" s="2">
        <f t="shared" si="75"/>
        <v>0</v>
      </c>
      <c r="N496" s="2">
        <f t="shared" si="76"/>
        <v>0</v>
      </c>
      <c r="O496" s="11">
        <f t="shared" si="77"/>
        <v>0</v>
      </c>
      <c r="P496" s="11">
        <f t="shared" si="78"/>
        <v>0</v>
      </c>
      <c r="Q496" s="5" t="str">
        <f t="shared" si="79"/>
        <v>euro</v>
      </c>
      <c r="R496" s="10">
        <f t="shared" si="80"/>
        <v>0</v>
      </c>
      <c r="S496" s="2"/>
      <c r="T496" s="50" t="str" cm="1">
        <f t="array" ref="T496">_xlfn.IFS(R496&gt;I496,"KO : Le montant retenu est supérieur au montant présenté. Merci de revoir la ligne de charges d'amortissement ou plafonner son montant.",I496=0,"",R496=I496,"OK",R496&lt;I496,"Montant instruit inférieur au montant présenté.")</f>
        <v/>
      </c>
      <c r="U496" s="9">
        <f t="shared" si="81"/>
        <v>0</v>
      </c>
    </row>
    <row r="497" spans="1:21" x14ac:dyDescent="0.35">
      <c r="A497" s="5">
        <v>493</v>
      </c>
      <c r="B497" s="2"/>
      <c r="C497" s="2"/>
      <c r="D497" s="2"/>
      <c r="E497" s="2"/>
      <c r="F497" s="11"/>
      <c r="G497" s="11"/>
      <c r="H497" s="5" t="s">
        <v>250</v>
      </c>
      <c r="I497" s="10">
        <f t="shared" si="72"/>
        <v>0</v>
      </c>
      <c r="J497" s="40"/>
      <c r="K497" s="31">
        <f t="shared" si="73"/>
        <v>0</v>
      </c>
      <c r="L497" s="2">
        <f t="shared" si="74"/>
        <v>0</v>
      </c>
      <c r="M497" s="2">
        <f t="shared" si="75"/>
        <v>0</v>
      </c>
      <c r="N497" s="2">
        <f t="shared" si="76"/>
        <v>0</v>
      </c>
      <c r="O497" s="11">
        <f t="shared" si="77"/>
        <v>0</v>
      </c>
      <c r="P497" s="11">
        <f t="shared" si="78"/>
        <v>0</v>
      </c>
      <c r="Q497" s="5" t="str">
        <f t="shared" si="79"/>
        <v>euro</v>
      </c>
      <c r="R497" s="10">
        <f t="shared" si="80"/>
        <v>0</v>
      </c>
      <c r="S497" s="2"/>
      <c r="T497" s="50" t="str" cm="1">
        <f t="array" ref="T497">_xlfn.IFS(R497&gt;I497,"KO : Le montant retenu est supérieur au montant présenté. Merci de revoir la ligne de charges d'amortissement ou plafonner son montant.",I497=0,"",R497=I497,"OK",R497&lt;I497,"Montant instruit inférieur au montant présenté.")</f>
        <v/>
      </c>
      <c r="U497" s="9">
        <f t="shared" si="81"/>
        <v>0</v>
      </c>
    </row>
    <row r="498" spans="1:21" x14ac:dyDescent="0.35">
      <c r="A498" s="5">
        <v>494</v>
      </c>
      <c r="B498" s="2"/>
      <c r="C498" s="2"/>
      <c r="D498" s="2"/>
      <c r="E498" s="2"/>
      <c r="F498" s="11"/>
      <c r="G498" s="11"/>
      <c r="H498" s="5" t="s">
        <v>250</v>
      </c>
      <c r="I498" s="10">
        <f t="shared" si="72"/>
        <v>0</v>
      </c>
      <c r="J498" s="40"/>
      <c r="K498" s="31">
        <f t="shared" si="73"/>
        <v>0</v>
      </c>
      <c r="L498" s="2">
        <f t="shared" si="74"/>
        <v>0</v>
      </c>
      <c r="M498" s="2">
        <f t="shared" si="75"/>
        <v>0</v>
      </c>
      <c r="N498" s="2">
        <f t="shared" si="76"/>
        <v>0</v>
      </c>
      <c r="O498" s="11">
        <f t="shared" si="77"/>
        <v>0</v>
      </c>
      <c r="P498" s="11">
        <f t="shared" si="78"/>
        <v>0</v>
      </c>
      <c r="Q498" s="5" t="str">
        <f t="shared" si="79"/>
        <v>euro</v>
      </c>
      <c r="R498" s="10">
        <f t="shared" si="80"/>
        <v>0</v>
      </c>
      <c r="S498" s="2"/>
      <c r="T498" s="50" t="str" cm="1">
        <f t="array" ref="T498">_xlfn.IFS(R498&gt;I498,"KO : Le montant retenu est supérieur au montant présenté. Merci de revoir la ligne de charges d'amortissement ou plafonner son montant.",I498=0,"",R498=I498,"OK",R498&lt;I498,"Montant instruit inférieur au montant présenté.")</f>
        <v/>
      </c>
      <c r="U498" s="9">
        <f t="shared" si="81"/>
        <v>0</v>
      </c>
    </row>
    <row r="499" spans="1:21" x14ac:dyDescent="0.35">
      <c r="A499" s="5">
        <v>495</v>
      </c>
      <c r="B499" s="2"/>
      <c r="C499" s="2"/>
      <c r="D499" s="2"/>
      <c r="E499" s="2"/>
      <c r="F499" s="11"/>
      <c r="G499" s="11"/>
      <c r="H499" s="5" t="s">
        <v>250</v>
      </c>
      <c r="I499" s="10">
        <f t="shared" si="72"/>
        <v>0</v>
      </c>
      <c r="J499" s="40"/>
      <c r="K499" s="31">
        <f t="shared" si="73"/>
        <v>0</v>
      </c>
      <c r="L499" s="2">
        <f t="shared" si="74"/>
        <v>0</v>
      </c>
      <c r="M499" s="2">
        <f t="shared" si="75"/>
        <v>0</v>
      </c>
      <c r="N499" s="2">
        <f t="shared" si="76"/>
        <v>0</v>
      </c>
      <c r="O499" s="11">
        <f t="shared" si="77"/>
        <v>0</v>
      </c>
      <c r="P499" s="11">
        <f t="shared" si="78"/>
        <v>0</v>
      </c>
      <c r="Q499" s="5" t="str">
        <f t="shared" si="79"/>
        <v>euro</v>
      </c>
      <c r="R499" s="10">
        <f t="shared" si="80"/>
        <v>0</v>
      </c>
      <c r="S499" s="2"/>
      <c r="T499" s="50" t="str" cm="1">
        <f t="array" ref="T499">_xlfn.IFS(R499&gt;I499,"KO : Le montant retenu est supérieur au montant présenté. Merci de revoir la ligne de charges d'amortissement ou plafonner son montant.",I499=0,"",R499=I499,"OK",R499&lt;I499,"Montant instruit inférieur au montant présenté.")</f>
        <v/>
      </c>
      <c r="U499" s="9">
        <f t="shared" si="81"/>
        <v>0</v>
      </c>
    </row>
    <row r="500" spans="1:21" x14ac:dyDescent="0.35">
      <c r="A500" s="5">
        <v>496</v>
      </c>
      <c r="B500" s="2"/>
      <c r="C500" s="2"/>
      <c r="D500" s="2"/>
      <c r="E500" s="2"/>
      <c r="F500" s="11"/>
      <c r="G500" s="11"/>
      <c r="H500" s="5" t="s">
        <v>250</v>
      </c>
      <c r="I500" s="10">
        <f t="shared" si="72"/>
        <v>0</v>
      </c>
      <c r="J500" s="40"/>
      <c r="K500" s="31">
        <f t="shared" si="73"/>
        <v>0</v>
      </c>
      <c r="L500" s="2">
        <f t="shared" si="74"/>
        <v>0</v>
      </c>
      <c r="M500" s="2">
        <f t="shared" si="75"/>
        <v>0</v>
      </c>
      <c r="N500" s="2">
        <f t="shared" si="76"/>
        <v>0</v>
      </c>
      <c r="O500" s="11">
        <f t="shared" si="77"/>
        <v>0</v>
      </c>
      <c r="P500" s="11">
        <f t="shared" si="78"/>
        <v>0</v>
      </c>
      <c r="Q500" s="5" t="str">
        <f t="shared" si="79"/>
        <v>euro</v>
      </c>
      <c r="R500" s="10">
        <f t="shared" si="80"/>
        <v>0</v>
      </c>
      <c r="S500" s="2"/>
      <c r="T500" s="50" t="str" cm="1">
        <f t="array" ref="T500">_xlfn.IFS(R500&gt;I500,"KO : Le montant retenu est supérieur au montant présenté. Merci de revoir la ligne de charges d'amortissement ou plafonner son montant.",I500=0,"",R500=I500,"OK",R500&lt;I500,"Montant instruit inférieur au montant présenté.")</f>
        <v/>
      </c>
      <c r="U500" s="9">
        <f t="shared" si="81"/>
        <v>0</v>
      </c>
    </row>
    <row r="501" spans="1:21" x14ac:dyDescent="0.35">
      <c r="A501" s="5">
        <v>497</v>
      </c>
      <c r="B501" s="2"/>
      <c r="C501" s="2"/>
      <c r="D501" s="2"/>
      <c r="E501" s="2"/>
      <c r="F501" s="11"/>
      <c r="G501" s="11"/>
      <c r="H501" s="5" t="s">
        <v>250</v>
      </c>
      <c r="I501" s="10">
        <f t="shared" si="72"/>
        <v>0</v>
      </c>
      <c r="J501" s="40"/>
      <c r="K501" s="31">
        <f t="shared" si="73"/>
        <v>0</v>
      </c>
      <c r="L501" s="2">
        <f t="shared" si="74"/>
        <v>0</v>
      </c>
      <c r="M501" s="2">
        <f t="shared" si="75"/>
        <v>0</v>
      </c>
      <c r="N501" s="2">
        <f t="shared" si="76"/>
        <v>0</v>
      </c>
      <c r="O501" s="11">
        <f t="shared" si="77"/>
        <v>0</v>
      </c>
      <c r="P501" s="11">
        <f t="shared" si="78"/>
        <v>0</v>
      </c>
      <c r="Q501" s="5" t="str">
        <f t="shared" si="79"/>
        <v>euro</v>
      </c>
      <c r="R501" s="10">
        <f t="shared" si="80"/>
        <v>0</v>
      </c>
      <c r="S501" s="2"/>
      <c r="T501" s="50" t="str" cm="1">
        <f t="array" ref="T501">_xlfn.IFS(R501&gt;I501,"KO : Le montant retenu est supérieur au montant présenté. Merci de revoir la ligne de charges d'amortissement ou plafonner son montant.",I501=0,"",R501=I501,"OK",R501&lt;I501,"Montant instruit inférieur au montant présenté.")</f>
        <v/>
      </c>
      <c r="U501" s="9">
        <f t="shared" si="81"/>
        <v>0</v>
      </c>
    </row>
    <row r="502" spans="1:21" x14ac:dyDescent="0.35">
      <c r="A502" s="5">
        <v>498</v>
      </c>
      <c r="B502" s="2"/>
      <c r="C502" s="2"/>
      <c r="D502" s="2"/>
      <c r="E502" s="2"/>
      <c r="F502" s="11"/>
      <c r="G502" s="11"/>
      <c r="H502" s="5" t="s">
        <v>250</v>
      </c>
      <c r="I502" s="10">
        <f t="shared" si="72"/>
        <v>0</v>
      </c>
      <c r="J502" s="40"/>
      <c r="K502" s="31">
        <f t="shared" si="73"/>
        <v>0</v>
      </c>
      <c r="L502" s="2">
        <f t="shared" si="74"/>
        <v>0</v>
      </c>
      <c r="M502" s="2">
        <f t="shared" si="75"/>
        <v>0</v>
      </c>
      <c r="N502" s="2">
        <f t="shared" si="76"/>
        <v>0</v>
      </c>
      <c r="O502" s="11">
        <f t="shared" si="77"/>
        <v>0</v>
      </c>
      <c r="P502" s="11">
        <f t="shared" si="78"/>
        <v>0</v>
      </c>
      <c r="Q502" s="5" t="str">
        <f t="shared" si="79"/>
        <v>euro</v>
      </c>
      <c r="R502" s="10">
        <f t="shared" si="80"/>
        <v>0</v>
      </c>
      <c r="S502" s="2"/>
      <c r="T502" s="50" t="str" cm="1">
        <f t="array" ref="T502">_xlfn.IFS(R502&gt;I502,"KO : Le montant retenu est supérieur au montant présenté. Merci de revoir la ligne de charges d'amortissement ou plafonner son montant.",I502=0,"",R502=I502,"OK",R502&lt;I502,"Montant instruit inférieur au montant présenté.")</f>
        <v/>
      </c>
      <c r="U502" s="9">
        <f t="shared" si="81"/>
        <v>0</v>
      </c>
    </row>
    <row r="503" spans="1:21" x14ac:dyDescent="0.35">
      <c r="A503" s="5">
        <v>499</v>
      </c>
      <c r="B503" s="2"/>
      <c r="C503" s="2"/>
      <c r="D503" s="2"/>
      <c r="E503" s="2"/>
      <c r="F503" s="11"/>
      <c r="G503" s="11"/>
      <c r="H503" s="5" t="s">
        <v>250</v>
      </c>
      <c r="I503" s="10">
        <f t="shared" si="72"/>
        <v>0</v>
      </c>
      <c r="J503" s="40"/>
      <c r="K503" s="31">
        <f t="shared" si="73"/>
        <v>0</v>
      </c>
      <c r="L503" s="2">
        <f t="shared" si="74"/>
        <v>0</v>
      </c>
      <c r="M503" s="2">
        <f t="shared" si="75"/>
        <v>0</v>
      </c>
      <c r="N503" s="2">
        <f t="shared" si="76"/>
        <v>0</v>
      </c>
      <c r="O503" s="11">
        <f t="shared" si="77"/>
        <v>0</v>
      </c>
      <c r="P503" s="11">
        <f t="shared" si="78"/>
        <v>0</v>
      </c>
      <c r="Q503" s="5" t="str">
        <f t="shared" si="79"/>
        <v>euro</v>
      </c>
      <c r="R503" s="10">
        <f t="shared" si="80"/>
        <v>0</v>
      </c>
      <c r="S503" s="2"/>
      <c r="T503" s="50" t="str" cm="1">
        <f t="array" ref="T503">_xlfn.IFS(R503&gt;I503,"KO : Le montant retenu est supérieur au montant présenté. Merci de revoir la ligne de charges d'amortissement ou plafonner son montant.",I503=0,"",R503=I503,"OK",R503&lt;I503,"Montant instruit inférieur au montant présenté.")</f>
        <v/>
      </c>
      <c r="U503" s="9">
        <f t="shared" si="81"/>
        <v>0</v>
      </c>
    </row>
    <row r="504" spans="1:21" x14ac:dyDescent="0.35">
      <c r="A504" s="5">
        <v>500</v>
      </c>
      <c r="B504" s="2"/>
      <c r="C504" s="2"/>
      <c r="D504" s="2"/>
      <c r="E504" s="2"/>
      <c r="F504" s="11"/>
      <c r="G504" s="11"/>
      <c r="H504" s="5" t="s">
        <v>250</v>
      </c>
      <c r="I504" s="10">
        <f t="shared" si="72"/>
        <v>0</v>
      </c>
      <c r="J504" s="40"/>
      <c r="K504" s="31">
        <f t="shared" si="73"/>
        <v>0</v>
      </c>
      <c r="L504" s="2">
        <f t="shared" si="74"/>
        <v>0</v>
      </c>
      <c r="M504" s="2">
        <f t="shared" si="75"/>
        <v>0</v>
      </c>
      <c r="N504" s="2">
        <f t="shared" si="76"/>
        <v>0</v>
      </c>
      <c r="O504" s="11">
        <f t="shared" si="77"/>
        <v>0</v>
      </c>
      <c r="P504" s="11">
        <f t="shared" si="78"/>
        <v>0</v>
      </c>
      <c r="Q504" s="5" t="str">
        <f t="shared" si="79"/>
        <v>euro</v>
      </c>
      <c r="R504" s="10">
        <f t="shared" si="80"/>
        <v>0</v>
      </c>
      <c r="S504" s="2"/>
      <c r="T504" s="50" t="str" cm="1">
        <f t="array" ref="T504">_xlfn.IFS(R504&gt;I504,"KO : Le montant retenu est supérieur au montant présenté. Merci de revoir la ligne de charges d'amortissement ou plafonner son montant.",I504=0,"",R504=I504,"OK",R504&lt;I504,"Montant instruit inférieur au montant présenté.")</f>
        <v/>
      </c>
      <c r="U504" s="9">
        <f t="shared" si="81"/>
        <v>0</v>
      </c>
    </row>
    <row r="505" spans="1:21" x14ac:dyDescent="0.35">
      <c r="A505" s="5">
        <v>501</v>
      </c>
      <c r="B505" s="2"/>
      <c r="C505" s="2"/>
      <c r="D505" s="2"/>
      <c r="E505" s="2"/>
      <c r="F505" s="11"/>
      <c r="G505" s="11"/>
      <c r="H505" s="5" t="s">
        <v>250</v>
      </c>
      <c r="I505" s="10">
        <f t="shared" si="72"/>
        <v>0</v>
      </c>
      <c r="J505" s="40"/>
      <c r="K505" s="31">
        <f t="shared" si="73"/>
        <v>0</v>
      </c>
      <c r="L505" s="2">
        <f t="shared" si="74"/>
        <v>0</v>
      </c>
      <c r="M505" s="2">
        <f t="shared" si="75"/>
        <v>0</v>
      </c>
      <c r="N505" s="2">
        <f t="shared" si="76"/>
        <v>0</v>
      </c>
      <c r="O505" s="11">
        <f t="shared" si="77"/>
        <v>0</v>
      </c>
      <c r="P505" s="11">
        <f t="shared" si="78"/>
        <v>0</v>
      </c>
      <c r="Q505" s="5" t="str">
        <f t="shared" si="79"/>
        <v>euro</v>
      </c>
      <c r="R505" s="10">
        <f t="shared" si="80"/>
        <v>0</v>
      </c>
      <c r="S505" s="2"/>
      <c r="T505" s="50" t="str" cm="1">
        <f t="array" ref="T505">_xlfn.IFS(R505&gt;I505,"KO : Le montant retenu est supérieur au montant présenté. Merci de revoir la ligne de charges d'amortissement ou plafonner son montant.",I505=0,"",R505=I505,"OK",R505&lt;I505,"Montant instruit inférieur au montant présenté.")</f>
        <v/>
      </c>
      <c r="U505" s="9">
        <f t="shared" si="81"/>
        <v>0</v>
      </c>
    </row>
    <row r="506" spans="1:21" x14ac:dyDescent="0.35">
      <c r="A506" s="5">
        <v>502</v>
      </c>
      <c r="B506" s="2"/>
      <c r="C506" s="2"/>
      <c r="D506" s="2"/>
      <c r="E506" s="2"/>
      <c r="F506" s="11"/>
      <c r="G506" s="11"/>
      <c r="H506" s="5" t="s">
        <v>250</v>
      </c>
      <c r="I506" s="10">
        <f t="shared" si="72"/>
        <v>0</v>
      </c>
      <c r="J506" s="40"/>
      <c r="K506" s="31">
        <f t="shared" si="73"/>
        <v>0</v>
      </c>
      <c r="L506" s="2">
        <f t="shared" si="74"/>
        <v>0</v>
      </c>
      <c r="M506" s="2">
        <f t="shared" si="75"/>
        <v>0</v>
      </c>
      <c r="N506" s="2">
        <f t="shared" si="76"/>
        <v>0</v>
      </c>
      <c r="O506" s="11">
        <f t="shared" si="77"/>
        <v>0</v>
      </c>
      <c r="P506" s="11">
        <f t="shared" si="78"/>
        <v>0</v>
      </c>
      <c r="Q506" s="5" t="str">
        <f t="shared" si="79"/>
        <v>euro</v>
      </c>
      <c r="R506" s="10">
        <f t="shared" si="80"/>
        <v>0</v>
      </c>
      <c r="S506" s="2"/>
      <c r="T506" s="50" t="str" cm="1">
        <f t="array" ref="T506">_xlfn.IFS(R506&gt;I506,"KO : Le montant retenu est supérieur au montant présenté. Merci de revoir la ligne de charges d'amortissement ou plafonner son montant.",I506=0,"",R506=I506,"OK",R506&lt;I506,"Montant instruit inférieur au montant présenté.")</f>
        <v/>
      </c>
      <c r="U506" s="9">
        <f t="shared" si="81"/>
        <v>0</v>
      </c>
    </row>
    <row r="507" spans="1:21" x14ac:dyDescent="0.35">
      <c r="A507" s="5">
        <v>503</v>
      </c>
      <c r="B507" s="2"/>
      <c r="C507" s="2"/>
      <c r="D507" s="2"/>
      <c r="E507" s="2"/>
      <c r="F507" s="11"/>
      <c r="G507" s="11"/>
      <c r="H507" s="5" t="s">
        <v>250</v>
      </c>
      <c r="I507" s="10">
        <f t="shared" si="72"/>
        <v>0</v>
      </c>
      <c r="J507" s="40"/>
      <c r="K507" s="31">
        <f t="shared" si="73"/>
        <v>0</v>
      </c>
      <c r="L507" s="2">
        <f t="shared" si="74"/>
        <v>0</v>
      </c>
      <c r="M507" s="2">
        <f t="shared" si="75"/>
        <v>0</v>
      </c>
      <c r="N507" s="2">
        <f t="shared" si="76"/>
        <v>0</v>
      </c>
      <c r="O507" s="11">
        <f t="shared" si="77"/>
        <v>0</v>
      </c>
      <c r="P507" s="11">
        <f t="shared" si="78"/>
        <v>0</v>
      </c>
      <c r="Q507" s="5" t="str">
        <f t="shared" si="79"/>
        <v>euro</v>
      </c>
      <c r="R507" s="10">
        <f t="shared" si="80"/>
        <v>0</v>
      </c>
      <c r="S507" s="2"/>
      <c r="T507" s="50" t="str" cm="1">
        <f t="array" ref="T507">_xlfn.IFS(R507&gt;I507,"KO : Le montant retenu est supérieur au montant présenté. Merci de revoir la ligne de charges d'amortissement ou plafonner son montant.",I507=0,"",R507=I507,"OK",R507&lt;I507,"Montant instruit inférieur au montant présenté.")</f>
        <v/>
      </c>
      <c r="U507" s="9">
        <f t="shared" si="81"/>
        <v>0</v>
      </c>
    </row>
    <row r="508" spans="1:21" x14ac:dyDescent="0.35">
      <c r="A508" s="5">
        <v>504</v>
      </c>
      <c r="B508" s="2"/>
      <c r="C508" s="2"/>
      <c r="D508" s="2"/>
      <c r="E508" s="2"/>
      <c r="F508" s="11"/>
      <c r="G508" s="11"/>
      <c r="H508" s="5" t="s">
        <v>250</v>
      </c>
      <c r="I508" s="10">
        <f t="shared" si="72"/>
        <v>0</v>
      </c>
      <c r="J508" s="40"/>
      <c r="K508" s="31">
        <f t="shared" si="73"/>
        <v>0</v>
      </c>
      <c r="L508" s="2">
        <f t="shared" si="74"/>
        <v>0</v>
      </c>
      <c r="M508" s="2">
        <f t="shared" si="75"/>
        <v>0</v>
      </c>
      <c r="N508" s="2">
        <f t="shared" si="76"/>
        <v>0</v>
      </c>
      <c r="O508" s="11">
        <f t="shared" si="77"/>
        <v>0</v>
      </c>
      <c r="P508" s="11">
        <f t="shared" si="78"/>
        <v>0</v>
      </c>
      <c r="Q508" s="5" t="str">
        <f t="shared" si="79"/>
        <v>euro</v>
      </c>
      <c r="R508" s="10">
        <f t="shared" si="80"/>
        <v>0</v>
      </c>
      <c r="S508" s="2"/>
      <c r="T508" s="50" t="str" cm="1">
        <f t="array" ref="T508">_xlfn.IFS(R508&gt;I508,"KO : Le montant retenu est supérieur au montant présenté. Merci de revoir la ligne de charges d'amortissement ou plafonner son montant.",I508=0,"",R508=I508,"OK",R508&lt;I508,"Montant instruit inférieur au montant présenté.")</f>
        <v/>
      </c>
      <c r="U508" s="9">
        <f t="shared" si="81"/>
        <v>0</v>
      </c>
    </row>
    <row r="509" spans="1:21" x14ac:dyDescent="0.35">
      <c r="A509" s="5">
        <v>505</v>
      </c>
      <c r="B509" s="2"/>
      <c r="C509" s="2"/>
      <c r="D509" s="2"/>
      <c r="E509" s="2"/>
      <c r="F509" s="11"/>
      <c r="G509" s="11"/>
      <c r="H509" s="5" t="s">
        <v>250</v>
      </c>
      <c r="I509" s="10">
        <f t="shared" si="72"/>
        <v>0</v>
      </c>
      <c r="J509" s="40"/>
      <c r="K509" s="31">
        <f t="shared" si="73"/>
        <v>0</v>
      </c>
      <c r="L509" s="2">
        <f t="shared" si="74"/>
        <v>0</v>
      </c>
      <c r="M509" s="2">
        <f t="shared" si="75"/>
        <v>0</v>
      </c>
      <c r="N509" s="2">
        <f t="shared" si="76"/>
        <v>0</v>
      </c>
      <c r="O509" s="11">
        <f t="shared" si="77"/>
        <v>0</v>
      </c>
      <c r="P509" s="11">
        <f t="shared" si="78"/>
        <v>0</v>
      </c>
      <c r="Q509" s="5" t="str">
        <f t="shared" si="79"/>
        <v>euro</v>
      </c>
      <c r="R509" s="10">
        <f t="shared" si="80"/>
        <v>0</v>
      </c>
      <c r="S509" s="2"/>
      <c r="T509" s="50" t="str" cm="1">
        <f t="array" ref="T509">_xlfn.IFS(R509&gt;I509,"KO : Le montant retenu est supérieur au montant présenté. Merci de revoir la ligne de charges d'amortissement ou plafonner son montant.",I509=0,"",R509=I509,"OK",R509&lt;I509,"Montant instruit inférieur au montant présenté.")</f>
        <v/>
      </c>
      <c r="U509" s="9">
        <f t="shared" si="81"/>
        <v>0</v>
      </c>
    </row>
    <row r="510" spans="1:21" x14ac:dyDescent="0.35">
      <c r="A510" s="5">
        <v>506</v>
      </c>
      <c r="B510" s="2"/>
      <c r="C510" s="2"/>
      <c r="D510" s="2"/>
      <c r="E510" s="2"/>
      <c r="F510" s="11"/>
      <c r="G510" s="11"/>
      <c r="H510" s="5" t="s">
        <v>250</v>
      </c>
      <c r="I510" s="10">
        <f t="shared" si="72"/>
        <v>0</v>
      </c>
      <c r="J510" s="40"/>
      <c r="K510" s="31">
        <f t="shared" si="73"/>
        <v>0</v>
      </c>
      <c r="L510" s="2">
        <f t="shared" si="74"/>
        <v>0</v>
      </c>
      <c r="M510" s="2">
        <f t="shared" si="75"/>
        <v>0</v>
      </c>
      <c r="N510" s="2">
        <f t="shared" si="76"/>
        <v>0</v>
      </c>
      <c r="O510" s="11">
        <f t="shared" si="77"/>
        <v>0</v>
      </c>
      <c r="P510" s="11">
        <f t="shared" si="78"/>
        <v>0</v>
      </c>
      <c r="Q510" s="5" t="str">
        <f t="shared" si="79"/>
        <v>euro</v>
      </c>
      <c r="R510" s="10">
        <f t="shared" si="80"/>
        <v>0</v>
      </c>
      <c r="S510" s="2"/>
      <c r="T510" s="50" t="str" cm="1">
        <f t="array" ref="T510">_xlfn.IFS(R510&gt;I510,"KO : Le montant retenu est supérieur au montant présenté. Merci de revoir la ligne de charges d'amortissement ou plafonner son montant.",I510=0,"",R510=I510,"OK",R510&lt;I510,"Montant instruit inférieur au montant présenté.")</f>
        <v/>
      </c>
      <c r="U510" s="9">
        <f t="shared" si="81"/>
        <v>0</v>
      </c>
    </row>
    <row r="511" spans="1:21" x14ac:dyDescent="0.35">
      <c r="A511" s="5">
        <v>507</v>
      </c>
      <c r="B511" s="2"/>
      <c r="C511" s="2"/>
      <c r="D511" s="2"/>
      <c r="E511" s="2"/>
      <c r="F511" s="11"/>
      <c r="G511" s="11"/>
      <c r="H511" s="5" t="s">
        <v>250</v>
      </c>
      <c r="I511" s="10">
        <f t="shared" si="72"/>
        <v>0</v>
      </c>
      <c r="J511" s="40"/>
      <c r="K511" s="31">
        <f t="shared" si="73"/>
        <v>0</v>
      </c>
      <c r="L511" s="2">
        <f t="shared" si="74"/>
        <v>0</v>
      </c>
      <c r="M511" s="2">
        <f t="shared" si="75"/>
        <v>0</v>
      </c>
      <c r="N511" s="2">
        <f t="shared" si="76"/>
        <v>0</v>
      </c>
      <c r="O511" s="11">
        <f t="shared" si="77"/>
        <v>0</v>
      </c>
      <c r="P511" s="11">
        <f t="shared" si="78"/>
        <v>0</v>
      </c>
      <c r="Q511" s="5" t="str">
        <f t="shared" si="79"/>
        <v>euro</v>
      </c>
      <c r="R511" s="10">
        <f t="shared" si="80"/>
        <v>0</v>
      </c>
      <c r="S511" s="2"/>
      <c r="T511" s="50" t="str" cm="1">
        <f t="array" ref="T511">_xlfn.IFS(R511&gt;I511,"KO : Le montant retenu est supérieur au montant présenté. Merci de revoir la ligne de charges d'amortissement ou plafonner son montant.",I511=0,"",R511=I511,"OK",R511&lt;I511,"Montant instruit inférieur au montant présenté.")</f>
        <v/>
      </c>
      <c r="U511" s="9">
        <f t="shared" si="81"/>
        <v>0</v>
      </c>
    </row>
    <row r="512" spans="1:21" x14ac:dyDescent="0.35">
      <c r="A512" s="5">
        <v>508</v>
      </c>
      <c r="B512" s="2"/>
      <c r="C512" s="2"/>
      <c r="D512" s="2"/>
      <c r="E512" s="2"/>
      <c r="F512" s="11"/>
      <c r="G512" s="11"/>
      <c r="H512" s="5" t="s">
        <v>250</v>
      </c>
      <c r="I512" s="10">
        <f t="shared" si="72"/>
        <v>0</v>
      </c>
      <c r="J512" s="40"/>
      <c r="K512" s="31">
        <f t="shared" si="73"/>
        <v>0</v>
      </c>
      <c r="L512" s="2">
        <f t="shared" si="74"/>
        <v>0</v>
      </c>
      <c r="M512" s="2">
        <f t="shared" si="75"/>
        <v>0</v>
      </c>
      <c r="N512" s="2">
        <f t="shared" si="76"/>
        <v>0</v>
      </c>
      <c r="O512" s="11">
        <f t="shared" si="77"/>
        <v>0</v>
      </c>
      <c r="P512" s="11">
        <f t="shared" si="78"/>
        <v>0</v>
      </c>
      <c r="Q512" s="5" t="str">
        <f t="shared" si="79"/>
        <v>euro</v>
      </c>
      <c r="R512" s="10">
        <f t="shared" si="80"/>
        <v>0</v>
      </c>
      <c r="S512" s="2"/>
      <c r="T512" s="50" t="str" cm="1">
        <f t="array" ref="T512">_xlfn.IFS(R512&gt;I512,"KO : Le montant retenu est supérieur au montant présenté. Merci de revoir la ligne de charges d'amortissement ou plafonner son montant.",I512=0,"",R512=I512,"OK",R512&lt;I512,"Montant instruit inférieur au montant présenté.")</f>
        <v/>
      </c>
      <c r="U512" s="9">
        <f t="shared" si="81"/>
        <v>0</v>
      </c>
    </row>
    <row r="513" spans="1:21" x14ac:dyDescent="0.35">
      <c r="A513" s="5">
        <v>509</v>
      </c>
      <c r="B513" s="2"/>
      <c r="C513" s="2"/>
      <c r="D513" s="2"/>
      <c r="E513" s="2"/>
      <c r="F513" s="11"/>
      <c r="G513" s="11"/>
      <c r="H513" s="5" t="s">
        <v>250</v>
      </c>
      <c r="I513" s="10">
        <f t="shared" si="72"/>
        <v>0</v>
      </c>
      <c r="J513" s="40"/>
      <c r="K513" s="31">
        <f t="shared" si="73"/>
        <v>0</v>
      </c>
      <c r="L513" s="2">
        <f t="shared" si="74"/>
        <v>0</v>
      </c>
      <c r="M513" s="2">
        <f t="shared" si="75"/>
        <v>0</v>
      </c>
      <c r="N513" s="2">
        <f t="shared" si="76"/>
        <v>0</v>
      </c>
      <c r="O513" s="11">
        <f t="shared" si="77"/>
        <v>0</v>
      </c>
      <c r="P513" s="11">
        <f t="shared" si="78"/>
        <v>0</v>
      </c>
      <c r="Q513" s="5" t="str">
        <f t="shared" si="79"/>
        <v>euro</v>
      </c>
      <c r="R513" s="10">
        <f t="shared" si="80"/>
        <v>0</v>
      </c>
      <c r="S513" s="2"/>
      <c r="T513" s="50" t="str" cm="1">
        <f t="array" ref="T513">_xlfn.IFS(R513&gt;I513,"KO : Le montant retenu est supérieur au montant présenté. Merci de revoir la ligne de charges d'amortissement ou plafonner son montant.",I513=0,"",R513=I513,"OK",R513&lt;I513,"Montant instruit inférieur au montant présenté.")</f>
        <v/>
      </c>
      <c r="U513" s="9">
        <f t="shared" si="81"/>
        <v>0</v>
      </c>
    </row>
    <row r="514" spans="1:21" x14ac:dyDescent="0.35">
      <c r="A514" s="5">
        <v>510</v>
      </c>
      <c r="B514" s="2"/>
      <c r="C514" s="2"/>
      <c r="D514" s="2"/>
      <c r="E514" s="2"/>
      <c r="F514" s="11"/>
      <c r="G514" s="11"/>
      <c r="H514" s="5" t="s">
        <v>250</v>
      </c>
      <c r="I514" s="10">
        <f t="shared" si="72"/>
        <v>0</v>
      </c>
      <c r="J514" s="40"/>
      <c r="K514" s="31">
        <f t="shared" si="73"/>
        <v>0</v>
      </c>
      <c r="L514" s="2">
        <f t="shared" si="74"/>
        <v>0</v>
      </c>
      <c r="M514" s="2">
        <f t="shared" si="75"/>
        <v>0</v>
      </c>
      <c r="N514" s="2">
        <f t="shared" si="76"/>
        <v>0</v>
      </c>
      <c r="O514" s="11">
        <f t="shared" si="77"/>
        <v>0</v>
      </c>
      <c r="P514" s="11">
        <f t="shared" si="78"/>
        <v>0</v>
      </c>
      <c r="Q514" s="5" t="str">
        <f t="shared" si="79"/>
        <v>euro</v>
      </c>
      <c r="R514" s="10">
        <f t="shared" si="80"/>
        <v>0</v>
      </c>
      <c r="S514" s="2"/>
      <c r="T514" s="50" t="str" cm="1">
        <f t="array" ref="T514">_xlfn.IFS(R514&gt;I514,"KO : Le montant retenu est supérieur au montant présenté. Merci de revoir la ligne de charges d'amortissement ou plafonner son montant.",I514=0,"",R514=I514,"OK",R514&lt;I514,"Montant instruit inférieur au montant présenté.")</f>
        <v/>
      </c>
      <c r="U514" s="9">
        <f t="shared" si="81"/>
        <v>0</v>
      </c>
    </row>
    <row r="515" spans="1:21" x14ac:dyDescent="0.35">
      <c r="A515" s="5">
        <v>511</v>
      </c>
      <c r="B515" s="2"/>
      <c r="C515" s="2"/>
      <c r="D515" s="2"/>
      <c r="E515" s="2"/>
      <c r="F515" s="11"/>
      <c r="G515" s="11"/>
      <c r="H515" s="5" t="s">
        <v>250</v>
      </c>
      <c r="I515" s="10">
        <f t="shared" si="72"/>
        <v>0</v>
      </c>
      <c r="J515" s="40"/>
      <c r="K515" s="31">
        <f t="shared" si="73"/>
        <v>0</v>
      </c>
      <c r="L515" s="2">
        <f t="shared" si="74"/>
        <v>0</v>
      </c>
      <c r="M515" s="2">
        <f t="shared" si="75"/>
        <v>0</v>
      </c>
      <c r="N515" s="2">
        <f t="shared" si="76"/>
        <v>0</v>
      </c>
      <c r="O515" s="11">
        <f t="shared" si="77"/>
        <v>0</v>
      </c>
      <c r="P515" s="11">
        <f t="shared" si="78"/>
        <v>0</v>
      </c>
      <c r="Q515" s="5" t="str">
        <f t="shared" si="79"/>
        <v>euro</v>
      </c>
      <c r="R515" s="10">
        <f t="shared" si="80"/>
        <v>0</v>
      </c>
      <c r="S515" s="2"/>
      <c r="T515" s="50" t="str" cm="1">
        <f t="array" ref="T515">_xlfn.IFS(R515&gt;I515,"KO : Le montant retenu est supérieur au montant présenté. Merci de revoir la ligne de charges d'amortissement ou plafonner son montant.",I515=0,"",R515=I515,"OK",R515&lt;I515,"Montant instruit inférieur au montant présenté.")</f>
        <v/>
      </c>
      <c r="U515" s="9">
        <f t="shared" si="81"/>
        <v>0</v>
      </c>
    </row>
    <row r="516" spans="1:21" x14ac:dyDescent="0.35">
      <c r="A516" s="5">
        <v>512</v>
      </c>
      <c r="B516" s="2"/>
      <c r="C516" s="2"/>
      <c r="D516" s="2"/>
      <c r="E516" s="2"/>
      <c r="F516" s="11"/>
      <c r="G516" s="11"/>
      <c r="H516" s="5" t="s">
        <v>250</v>
      </c>
      <c r="I516" s="10">
        <f t="shared" si="72"/>
        <v>0</v>
      </c>
      <c r="J516" s="40"/>
      <c r="K516" s="31">
        <f t="shared" si="73"/>
        <v>0</v>
      </c>
      <c r="L516" s="2">
        <f t="shared" si="74"/>
        <v>0</v>
      </c>
      <c r="M516" s="2">
        <f t="shared" si="75"/>
        <v>0</v>
      </c>
      <c r="N516" s="2">
        <f t="shared" si="76"/>
        <v>0</v>
      </c>
      <c r="O516" s="11">
        <f t="shared" si="77"/>
        <v>0</v>
      </c>
      <c r="P516" s="11">
        <f t="shared" si="78"/>
        <v>0</v>
      </c>
      <c r="Q516" s="5" t="str">
        <f t="shared" si="79"/>
        <v>euro</v>
      </c>
      <c r="R516" s="10">
        <f t="shared" si="80"/>
        <v>0</v>
      </c>
      <c r="S516" s="2"/>
      <c r="T516" s="50" t="str" cm="1">
        <f t="array" ref="T516">_xlfn.IFS(R516&gt;I516,"KO : Le montant retenu est supérieur au montant présenté. Merci de revoir la ligne de charges d'amortissement ou plafonner son montant.",I516=0,"",R516=I516,"OK",R516&lt;I516,"Montant instruit inférieur au montant présenté.")</f>
        <v/>
      </c>
      <c r="U516" s="9">
        <f t="shared" si="81"/>
        <v>0</v>
      </c>
    </row>
    <row r="517" spans="1:21" x14ac:dyDescent="0.35">
      <c r="A517" s="5">
        <v>513</v>
      </c>
      <c r="B517" s="2"/>
      <c r="C517" s="2"/>
      <c r="D517" s="2"/>
      <c r="E517" s="2"/>
      <c r="F517" s="11"/>
      <c r="G517" s="11"/>
      <c r="H517" s="5" t="s">
        <v>250</v>
      </c>
      <c r="I517" s="10">
        <f t="shared" ref="I517:I580" si="82">G517*F517</f>
        <v>0</v>
      </c>
      <c r="J517" s="40"/>
      <c r="K517" s="31">
        <f t="shared" si="73"/>
        <v>0</v>
      </c>
      <c r="L517" s="2">
        <f t="shared" si="74"/>
        <v>0</v>
      </c>
      <c r="M517" s="2">
        <f t="shared" si="75"/>
        <v>0</v>
      </c>
      <c r="N517" s="2">
        <f t="shared" si="76"/>
        <v>0</v>
      </c>
      <c r="O517" s="11">
        <f t="shared" si="77"/>
        <v>0</v>
      </c>
      <c r="P517" s="11">
        <f t="shared" si="78"/>
        <v>0</v>
      </c>
      <c r="Q517" s="5" t="str">
        <f t="shared" si="79"/>
        <v>euro</v>
      </c>
      <c r="R517" s="10">
        <f t="shared" si="80"/>
        <v>0</v>
      </c>
      <c r="S517" s="2"/>
      <c r="T517" s="50" t="str" cm="1">
        <f t="array" ref="T517">_xlfn.IFS(R517&gt;I517,"KO : Le montant retenu est supérieur au montant présenté. Merci de revoir la ligne de charges d'amortissement ou plafonner son montant.",I517=0,"",R517=I517,"OK",R517&lt;I517,"Montant instruit inférieur au montant présenté.")</f>
        <v/>
      </c>
      <c r="U517" s="9">
        <f t="shared" si="81"/>
        <v>0</v>
      </c>
    </row>
    <row r="518" spans="1:21" x14ac:dyDescent="0.35">
      <c r="A518" s="5">
        <v>514</v>
      </c>
      <c r="B518" s="2"/>
      <c r="C518" s="2"/>
      <c r="D518" s="2"/>
      <c r="E518" s="2"/>
      <c r="F518" s="11"/>
      <c r="G518" s="11"/>
      <c r="H518" s="5" t="s">
        <v>250</v>
      </c>
      <c r="I518" s="10">
        <f t="shared" si="82"/>
        <v>0</v>
      </c>
      <c r="J518" s="40"/>
      <c r="K518" s="31">
        <f t="shared" ref="K518:K581" si="83">B518</f>
        <v>0</v>
      </c>
      <c r="L518" s="2">
        <f t="shared" ref="L518:L581" si="84">C518</f>
        <v>0</v>
      </c>
      <c r="M518" s="2">
        <f t="shared" ref="M518:M581" si="85">D518</f>
        <v>0</v>
      </c>
      <c r="N518" s="2">
        <f t="shared" ref="N518:N581" si="86">E518</f>
        <v>0</v>
      </c>
      <c r="O518" s="11">
        <f t="shared" ref="O518:O581" si="87">F518</f>
        <v>0</v>
      </c>
      <c r="P518" s="11">
        <f t="shared" ref="P518:P581" si="88">G518</f>
        <v>0</v>
      </c>
      <c r="Q518" s="5" t="str">
        <f t="shared" ref="Q518:Q581" si="89">H518</f>
        <v>euro</v>
      </c>
      <c r="R518" s="10">
        <f t="shared" ref="R518:R581" si="90">O518*P518</f>
        <v>0</v>
      </c>
      <c r="S518" s="2"/>
      <c r="T518" s="50" t="str" cm="1">
        <f t="array" ref="T518">_xlfn.IFS(R518&gt;I518,"KO : Le montant retenu est supérieur au montant présenté. Merci de revoir la ligne de charges d'amortissement ou plafonner son montant.",I518=0,"",R518=I518,"OK",R518&lt;I518,"Montant instruit inférieur au montant présenté.")</f>
        <v/>
      </c>
      <c r="U518" s="9">
        <f t="shared" ref="U518:U581" si="91">I518-R518</f>
        <v>0</v>
      </c>
    </row>
    <row r="519" spans="1:21" x14ac:dyDescent="0.35">
      <c r="A519" s="5">
        <v>515</v>
      </c>
      <c r="B519" s="2"/>
      <c r="C519" s="2"/>
      <c r="D519" s="2"/>
      <c r="E519" s="2"/>
      <c r="F519" s="11"/>
      <c r="G519" s="11"/>
      <c r="H519" s="5" t="s">
        <v>250</v>
      </c>
      <c r="I519" s="10">
        <f t="shared" si="82"/>
        <v>0</v>
      </c>
      <c r="J519" s="40"/>
      <c r="K519" s="31">
        <f t="shared" si="83"/>
        <v>0</v>
      </c>
      <c r="L519" s="2">
        <f t="shared" si="84"/>
        <v>0</v>
      </c>
      <c r="M519" s="2">
        <f t="shared" si="85"/>
        <v>0</v>
      </c>
      <c r="N519" s="2">
        <f t="shared" si="86"/>
        <v>0</v>
      </c>
      <c r="O519" s="11">
        <f t="shared" si="87"/>
        <v>0</v>
      </c>
      <c r="P519" s="11">
        <f t="shared" si="88"/>
        <v>0</v>
      </c>
      <c r="Q519" s="5" t="str">
        <f t="shared" si="89"/>
        <v>euro</v>
      </c>
      <c r="R519" s="10">
        <f t="shared" si="90"/>
        <v>0</v>
      </c>
      <c r="S519" s="2"/>
      <c r="T519" s="50" t="str" cm="1">
        <f t="array" ref="T519">_xlfn.IFS(R519&gt;I519,"KO : Le montant retenu est supérieur au montant présenté. Merci de revoir la ligne de charges d'amortissement ou plafonner son montant.",I519=0,"",R519=I519,"OK",R519&lt;I519,"Montant instruit inférieur au montant présenté.")</f>
        <v/>
      </c>
      <c r="U519" s="9">
        <f t="shared" si="91"/>
        <v>0</v>
      </c>
    </row>
    <row r="520" spans="1:21" x14ac:dyDescent="0.35">
      <c r="A520" s="5">
        <v>516</v>
      </c>
      <c r="B520" s="2"/>
      <c r="C520" s="2"/>
      <c r="D520" s="2"/>
      <c r="E520" s="2"/>
      <c r="F520" s="11"/>
      <c r="G520" s="11"/>
      <c r="H520" s="5" t="s">
        <v>250</v>
      </c>
      <c r="I520" s="10">
        <f t="shared" si="82"/>
        <v>0</v>
      </c>
      <c r="J520" s="40"/>
      <c r="K520" s="31">
        <f t="shared" si="83"/>
        <v>0</v>
      </c>
      <c r="L520" s="2">
        <f t="shared" si="84"/>
        <v>0</v>
      </c>
      <c r="M520" s="2">
        <f t="shared" si="85"/>
        <v>0</v>
      </c>
      <c r="N520" s="2">
        <f t="shared" si="86"/>
        <v>0</v>
      </c>
      <c r="O520" s="11">
        <f t="shared" si="87"/>
        <v>0</v>
      </c>
      <c r="P520" s="11">
        <f t="shared" si="88"/>
        <v>0</v>
      </c>
      <c r="Q520" s="5" t="str">
        <f t="shared" si="89"/>
        <v>euro</v>
      </c>
      <c r="R520" s="10">
        <f t="shared" si="90"/>
        <v>0</v>
      </c>
      <c r="S520" s="2"/>
      <c r="T520" s="50" t="str" cm="1">
        <f t="array" ref="T520">_xlfn.IFS(R520&gt;I520,"KO : Le montant retenu est supérieur au montant présenté. Merci de revoir la ligne de charges d'amortissement ou plafonner son montant.",I520=0,"",R520=I520,"OK",R520&lt;I520,"Montant instruit inférieur au montant présenté.")</f>
        <v/>
      </c>
      <c r="U520" s="9">
        <f t="shared" si="91"/>
        <v>0</v>
      </c>
    </row>
    <row r="521" spans="1:21" x14ac:dyDescent="0.35">
      <c r="A521" s="5">
        <v>517</v>
      </c>
      <c r="B521" s="2"/>
      <c r="C521" s="2"/>
      <c r="D521" s="2"/>
      <c r="E521" s="2"/>
      <c r="F521" s="11"/>
      <c r="G521" s="11"/>
      <c r="H521" s="5" t="s">
        <v>250</v>
      </c>
      <c r="I521" s="10">
        <f t="shared" si="82"/>
        <v>0</v>
      </c>
      <c r="J521" s="40"/>
      <c r="K521" s="31">
        <f t="shared" si="83"/>
        <v>0</v>
      </c>
      <c r="L521" s="2">
        <f t="shared" si="84"/>
        <v>0</v>
      </c>
      <c r="M521" s="2">
        <f t="shared" si="85"/>
        <v>0</v>
      </c>
      <c r="N521" s="2">
        <f t="shared" si="86"/>
        <v>0</v>
      </c>
      <c r="O521" s="11">
        <f t="shared" si="87"/>
        <v>0</v>
      </c>
      <c r="P521" s="11">
        <f t="shared" si="88"/>
        <v>0</v>
      </c>
      <c r="Q521" s="5" t="str">
        <f t="shared" si="89"/>
        <v>euro</v>
      </c>
      <c r="R521" s="10">
        <f t="shared" si="90"/>
        <v>0</v>
      </c>
      <c r="S521" s="2"/>
      <c r="T521" s="50" t="str" cm="1">
        <f t="array" ref="T521">_xlfn.IFS(R521&gt;I521,"KO : Le montant retenu est supérieur au montant présenté. Merci de revoir la ligne de charges d'amortissement ou plafonner son montant.",I521=0,"",R521=I521,"OK",R521&lt;I521,"Montant instruit inférieur au montant présenté.")</f>
        <v/>
      </c>
      <c r="U521" s="9">
        <f t="shared" si="91"/>
        <v>0</v>
      </c>
    </row>
    <row r="522" spans="1:21" x14ac:dyDescent="0.35">
      <c r="A522" s="5">
        <v>518</v>
      </c>
      <c r="B522" s="2"/>
      <c r="C522" s="2"/>
      <c r="D522" s="2"/>
      <c r="E522" s="2"/>
      <c r="F522" s="11"/>
      <c r="G522" s="11"/>
      <c r="H522" s="5" t="s">
        <v>250</v>
      </c>
      <c r="I522" s="10">
        <f t="shared" si="82"/>
        <v>0</v>
      </c>
      <c r="J522" s="40"/>
      <c r="K522" s="31">
        <f t="shared" si="83"/>
        <v>0</v>
      </c>
      <c r="L522" s="2">
        <f t="shared" si="84"/>
        <v>0</v>
      </c>
      <c r="M522" s="2">
        <f t="shared" si="85"/>
        <v>0</v>
      </c>
      <c r="N522" s="2">
        <f t="shared" si="86"/>
        <v>0</v>
      </c>
      <c r="O522" s="11">
        <f t="shared" si="87"/>
        <v>0</v>
      </c>
      <c r="P522" s="11">
        <f t="shared" si="88"/>
        <v>0</v>
      </c>
      <c r="Q522" s="5" t="str">
        <f t="shared" si="89"/>
        <v>euro</v>
      </c>
      <c r="R522" s="10">
        <f t="shared" si="90"/>
        <v>0</v>
      </c>
      <c r="S522" s="2"/>
      <c r="T522" s="50" t="str" cm="1">
        <f t="array" ref="T522">_xlfn.IFS(R522&gt;I522,"KO : Le montant retenu est supérieur au montant présenté. Merci de revoir la ligne de charges d'amortissement ou plafonner son montant.",I522=0,"",R522=I522,"OK",R522&lt;I522,"Montant instruit inférieur au montant présenté.")</f>
        <v/>
      </c>
      <c r="U522" s="9">
        <f t="shared" si="91"/>
        <v>0</v>
      </c>
    </row>
    <row r="523" spans="1:21" x14ac:dyDescent="0.35">
      <c r="A523" s="5">
        <v>519</v>
      </c>
      <c r="B523" s="2"/>
      <c r="C523" s="2"/>
      <c r="D523" s="2"/>
      <c r="E523" s="2"/>
      <c r="F523" s="11"/>
      <c r="G523" s="11"/>
      <c r="H523" s="5" t="s">
        <v>250</v>
      </c>
      <c r="I523" s="10">
        <f t="shared" si="82"/>
        <v>0</v>
      </c>
      <c r="J523" s="40"/>
      <c r="K523" s="31">
        <f t="shared" si="83"/>
        <v>0</v>
      </c>
      <c r="L523" s="2">
        <f t="shared" si="84"/>
        <v>0</v>
      </c>
      <c r="M523" s="2">
        <f t="shared" si="85"/>
        <v>0</v>
      </c>
      <c r="N523" s="2">
        <f t="shared" si="86"/>
        <v>0</v>
      </c>
      <c r="O523" s="11">
        <f t="shared" si="87"/>
        <v>0</v>
      </c>
      <c r="P523" s="11">
        <f t="shared" si="88"/>
        <v>0</v>
      </c>
      <c r="Q523" s="5" t="str">
        <f t="shared" si="89"/>
        <v>euro</v>
      </c>
      <c r="R523" s="10">
        <f t="shared" si="90"/>
        <v>0</v>
      </c>
      <c r="S523" s="2"/>
      <c r="T523" s="50" t="str" cm="1">
        <f t="array" ref="T523">_xlfn.IFS(R523&gt;I523,"KO : Le montant retenu est supérieur au montant présenté. Merci de revoir la ligne de charges d'amortissement ou plafonner son montant.",I523=0,"",R523=I523,"OK",R523&lt;I523,"Montant instruit inférieur au montant présenté.")</f>
        <v/>
      </c>
      <c r="U523" s="9">
        <f t="shared" si="91"/>
        <v>0</v>
      </c>
    </row>
    <row r="524" spans="1:21" x14ac:dyDescent="0.35">
      <c r="A524" s="5">
        <v>520</v>
      </c>
      <c r="B524" s="2"/>
      <c r="C524" s="2"/>
      <c r="D524" s="2"/>
      <c r="E524" s="2"/>
      <c r="F524" s="11"/>
      <c r="G524" s="11"/>
      <c r="H524" s="5" t="s">
        <v>250</v>
      </c>
      <c r="I524" s="10">
        <f t="shared" si="82"/>
        <v>0</v>
      </c>
      <c r="J524" s="40"/>
      <c r="K524" s="31">
        <f t="shared" si="83"/>
        <v>0</v>
      </c>
      <c r="L524" s="2">
        <f t="shared" si="84"/>
        <v>0</v>
      </c>
      <c r="M524" s="2">
        <f t="shared" si="85"/>
        <v>0</v>
      </c>
      <c r="N524" s="2">
        <f t="shared" si="86"/>
        <v>0</v>
      </c>
      <c r="O524" s="11">
        <f t="shared" si="87"/>
        <v>0</v>
      </c>
      <c r="P524" s="11">
        <f t="shared" si="88"/>
        <v>0</v>
      </c>
      <c r="Q524" s="5" t="str">
        <f t="shared" si="89"/>
        <v>euro</v>
      </c>
      <c r="R524" s="10">
        <f t="shared" si="90"/>
        <v>0</v>
      </c>
      <c r="S524" s="2"/>
      <c r="T524" s="50" t="str" cm="1">
        <f t="array" ref="T524">_xlfn.IFS(R524&gt;I524,"KO : Le montant retenu est supérieur au montant présenté. Merci de revoir la ligne de charges d'amortissement ou plafonner son montant.",I524=0,"",R524=I524,"OK",R524&lt;I524,"Montant instruit inférieur au montant présenté.")</f>
        <v/>
      </c>
      <c r="U524" s="9">
        <f t="shared" si="91"/>
        <v>0</v>
      </c>
    </row>
    <row r="525" spans="1:21" x14ac:dyDescent="0.35">
      <c r="A525" s="5">
        <v>521</v>
      </c>
      <c r="B525" s="2"/>
      <c r="C525" s="2"/>
      <c r="D525" s="2"/>
      <c r="E525" s="2"/>
      <c r="F525" s="11"/>
      <c r="G525" s="11"/>
      <c r="H525" s="5" t="s">
        <v>250</v>
      </c>
      <c r="I525" s="10">
        <f t="shared" si="82"/>
        <v>0</v>
      </c>
      <c r="J525" s="40"/>
      <c r="K525" s="31">
        <f t="shared" si="83"/>
        <v>0</v>
      </c>
      <c r="L525" s="2">
        <f t="shared" si="84"/>
        <v>0</v>
      </c>
      <c r="M525" s="2">
        <f t="shared" si="85"/>
        <v>0</v>
      </c>
      <c r="N525" s="2">
        <f t="shared" si="86"/>
        <v>0</v>
      </c>
      <c r="O525" s="11">
        <f t="shared" si="87"/>
        <v>0</v>
      </c>
      <c r="P525" s="11">
        <f t="shared" si="88"/>
        <v>0</v>
      </c>
      <c r="Q525" s="5" t="str">
        <f t="shared" si="89"/>
        <v>euro</v>
      </c>
      <c r="R525" s="10">
        <f t="shared" si="90"/>
        <v>0</v>
      </c>
      <c r="S525" s="2"/>
      <c r="T525" s="50" t="str" cm="1">
        <f t="array" ref="T525">_xlfn.IFS(R525&gt;I525,"KO : Le montant retenu est supérieur au montant présenté. Merci de revoir la ligne de charges d'amortissement ou plafonner son montant.",I525=0,"",R525=I525,"OK",R525&lt;I525,"Montant instruit inférieur au montant présenté.")</f>
        <v/>
      </c>
      <c r="U525" s="9">
        <f t="shared" si="91"/>
        <v>0</v>
      </c>
    </row>
    <row r="526" spans="1:21" x14ac:dyDescent="0.35">
      <c r="A526" s="5">
        <v>522</v>
      </c>
      <c r="B526" s="2"/>
      <c r="C526" s="2"/>
      <c r="D526" s="2"/>
      <c r="E526" s="2"/>
      <c r="F526" s="11"/>
      <c r="G526" s="11"/>
      <c r="H526" s="5" t="s">
        <v>250</v>
      </c>
      <c r="I526" s="10">
        <f t="shared" si="82"/>
        <v>0</v>
      </c>
      <c r="J526" s="40"/>
      <c r="K526" s="31">
        <f t="shared" si="83"/>
        <v>0</v>
      </c>
      <c r="L526" s="2">
        <f t="shared" si="84"/>
        <v>0</v>
      </c>
      <c r="M526" s="2">
        <f t="shared" si="85"/>
        <v>0</v>
      </c>
      <c r="N526" s="2">
        <f t="shared" si="86"/>
        <v>0</v>
      </c>
      <c r="O526" s="11">
        <f t="shared" si="87"/>
        <v>0</v>
      </c>
      <c r="P526" s="11">
        <f t="shared" si="88"/>
        <v>0</v>
      </c>
      <c r="Q526" s="5" t="str">
        <f t="shared" si="89"/>
        <v>euro</v>
      </c>
      <c r="R526" s="10">
        <f t="shared" si="90"/>
        <v>0</v>
      </c>
      <c r="S526" s="2"/>
      <c r="T526" s="50" t="str" cm="1">
        <f t="array" ref="T526">_xlfn.IFS(R526&gt;I526,"KO : Le montant retenu est supérieur au montant présenté. Merci de revoir la ligne de charges d'amortissement ou plafonner son montant.",I526=0,"",R526=I526,"OK",R526&lt;I526,"Montant instruit inférieur au montant présenté.")</f>
        <v/>
      </c>
      <c r="U526" s="9">
        <f t="shared" si="91"/>
        <v>0</v>
      </c>
    </row>
    <row r="527" spans="1:21" x14ac:dyDescent="0.35">
      <c r="A527" s="5">
        <v>523</v>
      </c>
      <c r="B527" s="2"/>
      <c r="C527" s="2"/>
      <c r="D527" s="2"/>
      <c r="E527" s="2"/>
      <c r="F527" s="11"/>
      <c r="G527" s="11"/>
      <c r="H527" s="5" t="s">
        <v>250</v>
      </c>
      <c r="I527" s="10">
        <f t="shared" si="82"/>
        <v>0</v>
      </c>
      <c r="J527" s="40"/>
      <c r="K527" s="31">
        <f t="shared" si="83"/>
        <v>0</v>
      </c>
      <c r="L527" s="2">
        <f t="shared" si="84"/>
        <v>0</v>
      </c>
      <c r="M527" s="2">
        <f t="shared" si="85"/>
        <v>0</v>
      </c>
      <c r="N527" s="2">
        <f t="shared" si="86"/>
        <v>0</v>
      </c>
      <c r="O527" s="11">
        <f t="shared" si="87"/>
        <v>0</v>
      </c>
      <c r="P527" s="11">
        <f t="shared" si="88"/>
        <v>0</v>
      </c>
      <c r="Q527" s="5" t="str">
        <f t="shared" si="89"/>
        <v>euro</v>
      </c>
      <c r="R527" s="10">
        <f t="shared" si="90"/>
        <v>0</v>
      </c>
      <c r="S527" s="2"/>
      <c r="T527" s="50" t="str" cm="1">
        <f t="array" ref="T527">_xlfn.IFS(R527&gt;I527,"KO : Le montant retenu est supérieur au montant présenté. Merci de revoir la ligne de charges d'amortissement ou plafonner son montant.",I527=0,"",R527=I527,"OK",R527&lt;I527,"Montant instruit inférieur au montant présenté.")</f>
        <v/>
      </c>
      <c r="U527" s="9">
        <f t="shared" si="91"/>
        <v>0</v>
      </c>
    </row>
    <row r="528" spans="1:21" x14ac:dyDescent="0.35">
      <c r="A528" s="5">
        <v>524</v>
      </c>
      <c r="B528" s="2"/>
      <c r="C528" s="2"/>
      <c r="D528" s="2"/>
      <c r="E528" s="2"/>
      <c r="F528" s="11"/>
      <c r="G528" s="11"/>
      <c r="H528" s="5" t="s">
        <v>250</v>
      </c>
      <c r="I528" s="10">
        <f t="shared" si="82"/>
        <v>0</v>
      </c>
      <c r="J528" s="40"/>
      <c r="K528" s="31">
        <f t="shared" si="83"/>
        <v>0</v>
      </c>
      <c r="L528" s="2">
        <f t="shared" si="84"/>
        <v>0</v>
      </c>
      <c r="M528" s="2">
        <f t="shared" si="85"/>
        <v>0</v>
      </c>
      <c r="N528" s="2">
        <f t="shared" si="86"/>
        <v>0</v>
      </c>
      <c r="O528" s="11">
        <f t="shared" si="87"/>
        <v>0</v>
      </c>
      <c r="P528" s="11">
        <f t="shared" si="88"/>
        <v>0</v>
      </c>
      <c r="Q528" s="5" t="str">
        <f t="shared" si="89"/>
        <v>euro</v>
      </c>
      <c r="R528" s="10">
        <f t="shared" si="90"/>
        <v>0</v>
      </c>
      <c r="S528" s="2"/>
      <c r="T528" s="50" t="str" cm="1">
        <f t="array" ref="T528">_xlfn.IFS(R528&gt;I528,"KO : Le montant retenu est supérieur au montant présenté. Merci de revoir la ligne de charges d'amortissement ou plafonner son montant.",I528=0,"",R528=I528,"OK",R528&lt;I528,"Montant instruit inférieur au montant présenté.")</f>
        <v/>
      </c>
      <c r="U528" s="9">
        <f t="shared" si="91"/>
        <v>0</v>
      </c>
    </row>
    <row r="529" spans="1:21" x14ac:dyDescent="0.35">
      <c r="A529" s="5">
        <v>525</v>
      </c>
      <c r="B529" s="2"/>
      <c r="C529" s="2"/>
      <c r="D529" s="2"/>
      <c r="E529" s="2"/>
      <c r="F529" s="11"/>
      <c r="G529" s="11"/>
      <c r="H529" s="5" t="s">
        <v>250</v>
      </c>
      <c r="I529" s="10">
        <f t="shared" si="82"/>
        <v>0</v>
      </c>
      <c r="J529" s="40"/>
      <c r="K529" s="31">
        <f t="shared" si="83"/>
        <v>0</v>
      </c>
      <c r="L529" s="2">
        <f t="shared" si="84"/>
        <v>0</v>
      </c>
      <c r="M529" s="2">
        <f t="shared" si="85"/>
        <v>0</v>
      </c>
      <c r="N529" s="2">
        <f t="shared" si="86"/>
        <v>0</v>
      </c>
      <c r="O529" s="11">
        <f t="shared" si="87"/>
        <v>0</v>
      </c>
      <c r="P529" s="11">
        <f t="shared" si="88"/>
        <v>0</v>
      </c>
      <c r="Q529" s="5" t="str">
        <f t="shared" si="89"/>
        <v>euro</v>
      </c>
      <c r="R529" s="10">
        <f t="shared" si="90"/>
        <v>0</v>
      </c>
      <c r="S529" s="2"/>
      <c r="T529" s="50" t="str" cm="1">
        <f t="array" ref="T529">_xlfn.IFS(R529&gt;I529,"KO : Le montant retenu est supérieur au montant présenté. Merci de revoir la ligne de charges d'amortissement ou plafonner son montant.",I529=0,"",R529=I529,"OK",R529&lt;I529,"Montant instruit inférieur au montant présenté.")</f>
        <v/>
      </c>
      <c r="U529" s="9">
        <f t="shared" si="91"/>
        <v>0</v>
      </c>
    </row>
    <row r="530" spans="1:21" x14ac:dyDescent="0.35">
      <c r="A530" s="5">
        <v>526</v>
      </c>
      <c r="B530" s="2"/>
      <c r="C530" s="2"/>
      <c r="D530" s="2"/>
      <c r="E530" s="2"/>
      <c r="F530" s="11"/>
      <c r="G530" s="11"/>
      <c r="H530" s="5" t="s">
        <v>250</v>
      </c>
      <c r="I530" s="10">
        <f t="shared" si="82"/>
        <v>0</v>
      </c>
      <c r="J530" s="40"/>
      <c r="K530" s="31">
        <f t="shared" si="83"/>
        <v>0</v>
      </c>
      <c r="L530" s="2">
        <f t="shared" si="84"/>
        <v>0</v>
      </c>
      <c r="M530" s="2">
        <f t="shared" si="85"/>
        <v>0</v>
      </c>
      <c r="N530" s="2">
        <f t="shared" si="86"/>
        <v>0</v>
      </c>
      <c r="O530" s="11">
        <f t="shared" si="87"/>
        <v>0</v>
      </c>
      <c r="P530" s="11">
        <f t="shared" si="88"/>
        <v>0</v>
      </c>
      <c r="Q530" s="5" t="str">
        <f t="shared" si="89"/>
        <v>euro</v>
      </c>
      <c r="R530" s="10">
        <f t="shared" si="90"/>
        <v>0</v>
      </c>
      <c r="S530" s="2"/>
      <c r="T530" s="50" t="str" cm="1">
        <f t="array" ref="T530">_xlfn.IFS(R530&gt;I530,"KO : Le montant retenu est supérieur au montant présenté. Merci de revoir la ligne de charges d'amortissement ou plafonner son montant.",I530=0,"",R530=I530,"OK",R530&lt;I530,"Montant instruit inférieur au montant présenté.")</f>
        <v/>
      </c>
      <c r="U530" s="9">
        <f t="shared" si="91"/>
        <v>0</v>
      </c>
    </row>
    <row r="531" spans="1:21" x14ac:dyDescent="0.35">
      <c r="A531" s="5">
        <v>527</v>
      </c>
      <c r="B531" s="2"/>
      <c r="C531" s="2"/>
      <c r="D531" s="2"/>
      <c r="E531" s="2"/>
      <c r="F531" s="11"/>
      <c r="G531" s="11"/>
      <c r="H531" s="5" t="s">
        <v>250</v>
      </c>
      <c r="I531" s="10">
        <f t="shared" si="82"/>
        <v>0</v>
      </c>
      <c r="J531" s="40"/>
      <c r="K531" s="31">
        <f t="shared" si="83"/>
        <v>0</v>
      </c>
      <c r="L531" s="2">
        <f t="shared" si="84"/>
        <v>0</v>
      </c>
      <c r="M531" s="2">
        <f t="shared" si="85"/>
        <v>0</v>
      </c>
      <c r="N531" s="2">
        <f t="shared" si="86"/>
        <v>0</v>
      </c>
      <c r="O531" s="11">
        <f t="shared" si="87"/>
        <v>0</v>
      </c>
      <c r="P531" s="11">
        <f t="shared" si="88"/>
        <v>0</v>
      </c>
      <c r="Q531" s="5" t="str">
        <f t="shared" si="89"/>
        <v>euro</v>
      </c>
      <c r="R531" s="10">
        <f t="shared" si="90"/>
        <v>0</v>
      </c>
      <c r="S531" s="2"/>
      <c r="T531" s="50" t="str" cm="1">
        <f t="array" ref="T531">_xlfn.IFS(R531&gt;I531,"KO : Le montant retenu est supérieur au montant présenté. Merci de revoir la ligne de charges d'amortissement ou plafonner son montant.",I531=0,"",R531=I531,"OK",R531&lt;I531,"Montant instruit inférieur au montant présenté.")</f>
        <v/>
      </c>
      <c r="U531" s="9">
        <f t="shared" si="91"/>
        <v>0</v>
      </c>
    </row>
    <row r="532" spans="1:21" x14ac:dyDescent="0.35">
      <c r="A532" s="5">
        <v>528</v>
      </c>
      <c r="B532" s="2"/>
      <c r="C532" s="2"/>
      <c r="D532" s="2"/>
      <c r="E532" s="2"/>
      <c r="F532" s="11"/>
      <c r="G532" s="11"/>
      <c r="H532" s="5" t="s">
        <v>250</v>
      </c>
      <c r="I532" s="10">
        <f t="shared" si="82"/>
        <v>0</v>
      </c>
      <c r="J532" s="40"/>
      <c r="K532" s="31">
        <f t="shared" si="83"/>
        <v>0</v>
      </c>
      <c r="L532" s="2">
        <f t="shared" si="84"/>
        <v>0</v>
      </c>
      <c r="M532" s="2">
        <f t="shared" si="85"/>
        <v>0</v>
      </c>
      <c r="N532" s="2">
        <f t="shared" si="86"/>
        <v>0</v>
      </c>
      <c r="O532" s="11">
        <f t="shared" si="87"/>
        <v>0</v>
      </c>
      <c r="P532" s="11">
        <f t="shared" si="88"/>
        <v>0</v>
      </c>
      <c r="Q532" s="5" t="str">
        <f t="shared" si="89"/>
        <v>euro</v>
      </c>
      <c r="R532" s="10">
        <f t="shared" si="90"/>
        <v>0</v>
      </c>
      <c r="S532" s="2"/>
      <c r="T532" s="50" t="str" cm="1">
        <f t="array" ref="T532">_xlfn.IFS(R532&gt;I532,"KO : Le montant retenu est supérieur au montant présenté. Merci de revoir la ligne de charges d'amortissement ou plafonner son montant.",I532=0,"",R532=I532,"OK",R532&lt;I532,"Montant instruit inférieur au montant présenté.")</f>
        <v/>
      </c>
      <c r="U532" s="9">
        <f t="shared" si="91"/>
        <v>0</v>
      </c>
    </row>
    <row r="533" spans="1:21" x14ac:dyDescent="0.35">
      <c r="A533" s="5">
        <v>529</v>
      </c>
      <c r="B533" s="2"/>
      <c r="C533" s="2"/>
      <c r="D533" s="2"/>
      <c r="E533" s="2"/>
      <c r="F533" s="11"/>
      <c r="G533" s="11"/>
      <c r="H533" s="5" t="s">
        <v>250</v>
      </c>
      <c r="I533" s="10">
        <f t="shared" si="82"/>
        <v>0</v>
      </c>
      <c r="J533" s="40"/>
      <c r="K533" s="31">
        <f t="shared" si="83"/>
        <v>0</v>
      </c>
      <c r="L533" s="2">
        <f t="shared" si="84"/>
        <v>0</v>
      </c>
      <c r="M533" s="2">
        <f t="shared" si="85"/>
        <v>0</v>
      </c>
      <c r="N533" s="2">
        <f t="shared" si="86"/>
        <v>0</v>
      </c>
      <c r="O533" s="11">
        <f t="shared" si="87"/>
        <v>0</v>
      </c>
      <c r="P533" s="11">
        <f t="shared" si="88"/>
        <v>0</v>
      </c>
      <c r="Q533" s="5" t="str">
        <f t="shared" si="89"/>
        <v>euro</v>
      </c>
      <c r="R533" s="10">
        <f t="shared" si="90"/>
        <v>0</v>
      </c>
      <c r="S533" s="2"/>
      <c r="T533" s="50" t="str" cm="1">
        <f t="array" ref="T533">_xlfn.IFS(R533&gt;I533,"KO : Le montant retenu est supérieur au montant présenté. Merci de revoir la ligne de charges d'amortissement ou plafonner son montant.",I533=0,"",R533=I533,"OK",R533&lt;I533,"Montant instruit inférieur au montant présenté.")</f>
        <v/>
      </c>
      <c r="U533" s="9">
        <f t="shared" si="91"/>
        <v>0</v>
      </c>
    </row>
    <row r="534" spans="1:21" x14ac:dyDescent="0.35">
      <c r="A534" s="5">
        <v>530</v>
      </c>
      <c r="B534" s="2"/>
      <c r="C534" s="2"/>
      <c r="D534" s="2"/>
      <c r="E534" s="2"/>
      <c r="F534" s="11"/>
      <c r="G534" s="11"/>
      <c r="H534" s="5" t="s">
        <v>250</v>
      </c>
      <c r="I534" s="10">
        <f t="shared" si="82"/>
        <v>0</v>
      </c>
      <c r="J534" s="40"/>
      <c r="K534" s="31">
        <f t="shared" si="83"/>
        <v>0</v>
      </c>
      <c r="L534" s="2">
        <f t="shared" si="84"/>
        <v>0</v>
      </c>
      <c r="M534" s="2">
        <f t="shared" si="85"/>
        <v>0</v>
      </c>
      <c r="N534" s="2">
        <f t="shared" si="86"/>
        <v>0</v>
      </c>
      <c r="O534" s="11">
        <f t="shared" si="87"/>
        <v>0</v>
      </c>
      <c r="P534" s="11">
        <f t="shared" si="88"/>
        <v>0</v>
      </c>
      <c r="Q534" s="5" t="str">
        <f t="shared" si="89"/>
        <v>euro</v>
      </c>
      <c r="R534" s="10">
        <f t="shared" si="90"/>
        <v>0</v>
      </c>
      <c r="S534" s="2"/>
      <c r="T534" s="50" t="str" cm="1">
        <f t="array" ref="T534">_xlfn.IFS(R534&gt;I534,"KO : Le montant retenu est supérieur au montant présenté. Merci de revoir la ligne de charges d'amortissement ou plafonner son montant.",I534=0,"",R534=I534,"OK",R534&lt;I534,"Montant instruit inférieur au montant présenté.")</f>
        <v/>
      </c>
      <c r="U534" s="9">
        <f t="shared" si="91"/>
        <v>0</v>
      </c>
    </row>
    <row r="535" spans="1:21" x14ac:dyDescent="0.35">
      <c r="A535" s="5">
        <v>531</v>
      </c>
      <c r="B535" s="2"/>
      <c r="C535" s="2"/>
      <c r="D535" s="2"/>
      <c r="E535" s="2"/>
      <c r="F535" s="11"/>
      <c r="G535" s="11"/>
      <c r="H535" s="5" t="s">
        <v>250</v>
      </c>
      <c r="I535" s="10">
        <f t="shared" si="82"/>
        <v>0</v>
      </c>
      <c r="J535" s="40"/>
      <c r="K535" s="31">
        <f t="shared" si="83"/>
        <v>0</v>
      </c>
      <c r="L535" s="2">
        <f t="shared" si="84"/>
        <v>0</v>
      </c>
      <c r="M535" s="2">
        <f t="shared" si="85"/>
        <v>0</v>
      </c>
      <c r="N535" s="2">
        <f t="shared" si="86"/>
        <v>0</v>
      </c>
      <c r="O535" s="11">
        <f t="shared" si="87"/>
        <v>0</v>
      </c>
      <c r="P535" s="11">
        <f t="shared" si="88"/>
        <v>0</v>
      </c>
      <c r="Q535" s="5" t="str">
        <f t="shared" si="89"/>
        <v>euro</v>
      </c>
      <c r="R535" s="10">
        <f t="shared" si="90"/>
        <v>0</v>
      </c>
      <c r="S535" s="2"/>
      <c r="T535" s="50" t="str" cm="1">
        <f t="array" ref="T535">_xlfn.IFS(R535&gt;I535,"KO : Le montant retenu est supérieur au montant présenté. Merci de revoir la ligne de charges d'amortissement ou plafonner son montant.",I535=0,"",R535=I535,"OK",R535&lt;I535,"Montant instruit inférieur au montant présenté.")</f>
        <v/>
      </c>
      <c r="U535" s="9">
        <f t="shared" si="91"/>
        <v>0</v>
      </c>
    </row>
    <row r="536" spans="1:21" x14ac:dyDescent="0.35">
      <c r="A536" s="5">
        <v>532</v>
      </c>
      <c r="B536" s="2"/>
      <c r="C536" s="2"/>
      <c r="D536" s="2"/>
      <c r="E536" s="2"/>
      <c r="F536" s="11"/>
      <c r="G536" s="11"/>
      <c r="H536" s="5" t="s">
        <v>250</v>
      </c>
      <c r="I536" s="10">
        <f t="shared" si="82"/>
        <v>0</v>
      </c>
      <c r="J536" s="40"/>
      <c r="K536" s="31">
        <f t="shared" si="83"/>
        <v>0</v>
      </c>
      <c r="L536" s="2">
        <f t="shared" si="84"/>
        <v>0</v>
      </c>
      <c r="M536" s="2">
        <f t="shared" si="85"/>
        <v>0</v>
      </c>
      <c r="N536" s="2">
        <f t="shared" si="86"/>
        <v>0</v>
      </c>
      <c r="O536" s="11">
        <f t="shared" si="87"/>
        <v>0</v>
      </c>
      <c r="P536" s="11">
        <f t="shared" si="88"/>
        <v>0</v>
      </c>
      <c r="Q536" s="5" t="str">
        <f t="shared" si="89"/>
        <v>euro</v>
      </c>
      <c r="R536" s="10">
        <f t="shared" si="90"/>
        <v>0</v>
      </c>
      <c r="S536" s="2"/>
      <c r="T536" s="50" t="str" cm="1">
        <f t="array" ref="T536">_xlfn.IFS(R536&gt;I536,"KO : Le montant retenu est supérieur au montant présenté. Merci de revoir la ligne de charges d'amortissement ou plafonner son montant.",I536=0,"",R536=I536,"OK",R536&lt;I536,"Montant instruit inférieur au montant présenté.")</f>
        <v/>
      </c>
      <c r="U536" s="9">
        <f t="shared" si="91"/>
        <v>0</v>
      </c>
    </row>
    <row r="537" spans="1:21" x14ac:dyDescent="0.35">
      <c r="A537" s="5">
        <v>533</v>
      </c>
      <c r="B537" s="2"/>
      <c r="C537" s="2"/>
      <c r="D537" s="2"/>
      <c r="E537" s="2"/>
      <c r="F537" s="11"/>
      <c r="G537" s="11"/>
      <c r="H537" s="5" t="s">
        <v>250</v>
      </c>
      <c r="I537" s="10">
        <f t="shared" si="82"/>
        <v>0</v>
      </c>
      <c r="J537" s="40"/>
      <c r="K537" s="31">
        <f t="shared" si="83"/>
        <v>0</v>
      </c>
      <c r="L537" s="2">
        <f t="shared" si="84"/>
        <v>0</v>
      </c>
      <c r="M537" s="2">
        <f t="shared" si="85"/>
        <v>0</v>
      </c>
      <c r="N537" s="2">
        <f t="shared" si="86"/>
        <v>0</v>
      </c>
      <c r="O537" s="11">
        <f t="shared" si="87"/>
        <v>0</v>
      </c>
      <c r="P537" s="11">
        <f t="shared" si="88"/>
        <v>0</v>
      </c>
      <c r="Q537" s="5" t="str">
        <f t="shared" si="89"/>
        <v>euro</v>
      </c>
      <c r="R537" s="10">
        <f t="shared" si="90"/>
        <v>0</v>
      </c>
      <c r="S537" s="2"/>
      <c r="T537" s="50" t="str" cm="1">
        <f t="array" ref="T537">_xlfn.IFS(R537&gt;I537,"KO : Le montant retenu est supérieur au montant présenté. Merci de revoir la ligne de charges d'amortissement ou plafonner son montant.",I537=0,"",R537=I537,"OK",R537&lt;I537,"Montant instruit inférieur au montant présenté.")</f>
        <v/>
      </c>
      <c r="U537" s="9">
        <f t="shared" si="91"/>
        <v>0</v>
      </c>
    </row>
    <row r="538" spans="1:21" x14ac:dyDescent="0.35">
      <c r="A538" s="5">
        <v>534</v>
      </c>
      <c r="B538" s="2"/>
      <c r="C538" s="2"/>
      <c r="D538" s="2"/>
      <c r="E538" s="2"/>
      <c r="F538" s="11"/>
      <c r="G538" s="11"/>
      <c r="H538" s="5" t="s">
        <v>250</v>
      </c>
      <c r="I538" s="10">
        <f t="shared" si="82"/>
        <v>0</v>
      </c>
      <c r="J538" s="40"/>
      <c r="K538" s="31">
        <f t="shared" si="83"/>
        <v>0</v>
      </c>
      <c r="L538" s="2">
        <f t="shared" si="84"/>
        <v>0</v>
      </c>
      <c r="M538" s="2">
        <f t="shared" si="85"/>
        <v>0</v>
      </c>
      <c r="N538" s="2">
        <f t="shared" si="86"/>
        <v>0</v>
      </c>
      <c r="O538" s="11">
        <f t="shared" si="87"/>
        <v>0</v>
      </c>
      <c r="P538" s="11">
        <f t="shared" si="88"/>
        <v>0</v>
      </c>
      <c r="Q538" s="5" t="str">
        <f t="shared" si="89"/>
        <v>euro</v>
      </c>
      <c r="R538" s="10">
        <f t="shared" si="90"/>
        <v>0</v>
      </c>
      <c r="S538" s="2"/>
      <c r="T538" s="50" t="str" cm="1">
        <f t="array" ref="T538">_xlfn.IFS(R538&gt;I538,"KO : Le montant retenu est supérieur au montant présenté. Merci de revoir la ligne de charges d'amortissement ou plafonner son montant.",I538=0,"",R538=I538,"OK",R538&lt;I538,"Montant instruit inférieur au montant présenté.")</f>
        <v/>
      </c>
      <c r="U538" s="9">
        <f t="shared" si="91"/>
        <v>0</v>
      </c>
    </row>
    <row r="539" spans="1:21" x14ac:dyDescent="0.35">
      <c r="A539" s="5">
        <v>535</v>
      </c>
      <c r="B539" s="2"/>
      <c r="C539" s="2"/>
      <c r="D539" s="2"/>
      <c r="E539" s="2"/>
      <c r="F539" s="11"/>
      <c r="G539" s="11"/>
      <c r="H539" s="5" t="s">
        <v>250</v>
      </c>
      <c r="I539" s="10">
        <f t="shared" si="82"/>
        <v>0</v>
      </c>
      <c r="J539" s="40"/>
      <c r="K539" s="31">
        <f t="shared" si="83"/>
        <v>0</v>
      </c>
      <c r="L539" s="2">
        <f t="shared" si="84"/>
        <v>0</v>
      </c>
      <c r="M539" s="2">
        <f t="shared" si="85"/>
        <v>0</v>
      </c>
      <c r="N539" s="2">
        <f t="shared" si="86"/>
        <v>0</v>
      </c>
      <c r="O539" s="11">
        <f t="shared" si="87"/>
        <v>0</v>
      </c>
      <c r="P539" s="11">
        <f t="shared" si="88"/>
        <v>0</v>
      </c>
      <c r="Q539" s="5" t="str">
        <f t="shared" si="89"/>
        <v>euro</v>
      </c>
      <c r="R539" s="10">
        <f t="shared" si="90"/>
        <v>0</v>
      </c>
      <c r="S539" s="2"/>
      <c r="T539" s="50" t="str" cm="1">
        <f t="array" ref="T539">_xlfn.IFS(R539&gt;I539,"KO : Le montant retenu est supérieur au montant présenté. Merci de revoir la ligne de charges d'amortissement ou plafonner son montant.",I539=0,"",R539=I539,"OK",R539&lt;I539,"Montant instruit inférieur au montant présenté.")</f>
        <v/>
      </c>
      <c r="U539" s="9">
        <f t="shared" si="91"/>
        <v>0</v>
      </c>
    </row>
    <row r="540" spans="1:21" x14ac:dyDescent="0.35">
      <c r="A540" s="5">
        <v>536</v>
      </c>
      <c r="B540" s="2"/>
      <c r="C540" s="2"/>
      <c r="D540" s="2"/>
      <c r="E540" s="2"/>
      <c r="F540" s="11"/>
      <c r="G540" s="11"/>
      <c r="H540" s="5" t="s">
        <v>250</v>
      </c>
      <c r="I540" s="10">
        <f t="shared" si="82"/>
        <v>0</v>
      </c>
      <c r="J540" s="40"/>
      <c r="K540" s="31">
        <f t="shared" si="83"/>
        <v>0</v>
      </c>
      <c r="L540" s="2">
        <f t="shared" si="84"/>
        <v>0</v>
      </c>
      <c r="M540" s="2">
        <f t="shared" si="85"/>
        <v>0</v>
      </c>
      <c r="N540" s="2">
        <f t="shared" si="86"/>
        <v>0</v>
      </c>
      <c r="O540" s="11">
        <f t="shared" si="87"/>
        <v>0</v>
      </c>
      <c r="P540" s="11">
        <f t="shared" si="88"/>
        <v>0</v>
      </c>
      <c r="Q540" s="5" t="str">
        <f t="shared" si="89"/>
        <v>euro</v>
      </c>
      <c r="R540" s="10">
        <f t="shared" si="90"/>
        <v>0</v>
      </c>
      <c r="S540" s="2"/>
      <c r="T540" s="50" t="str" cm="1">
        <f t="array" ref="T540">_xlfn.IFS(R540&gt;I540,"KO : Le montant retenu est supérieur au montant présenté. Merci de revoir la ligne de charges d'amortissement ou plafonner son montant.",I540=0,"",R540=I540,"OK",R540&lt;I540,"Montant instruit inférieur au montant présenté.")</f>
        <v/>
      </c>
      <c r="U540" s="9">
        <f t="shared" si="91"/>
        <v>0</v>
      </c>
    </row>
    <row r="541" spans="1:21" x14ac:dyDescent="0.35">
      <c r="A541" s="5">
        <v>537</v>
      </c>
      <c r="B541" s="2"/>
      <c r="C541" s="2"/>
      <c r="D541" s="2"/>
      <c r="E541" s="2"/>
      <c r="F541" s="11"/>
      <c r="G541" s="11"/>
      <c r="H541" s="5" t="s">
        <v>250</v>
      </c>
      <c r="I541" s="10">
        <f t="shared" si="82"/>
        <v>0</v>
      </c>
      <c r="J541" s="40"/>
      <c r="K541" s="31">
        <f t="shared" si="83"/>
        <v>0</v>
      </c>
      <c r="L541" s="2">
        <f t="shared" si="84"/>
        <v>0</v>
      </c>
      <c r="M541" s="2">
        <f t="shared" si="85"/>
        <v>0</v>
      </c>
      <c r="N541" s="2">
        <f t="shared" si="86"/>
        <v>0</v>
      </c>
      <c r="O541" s="11">
        <f t="shared" si="87"/>
        <v>0</v>
      </c>
      <c r="P541" s="11">
        <f t="shared" si="88"/>
        <v>0</v>
      </c>
      <c r="Q541" s="5" t="str">
        <f t="shared" si="89"/>
        <v>euro</v>
      </c>
      <c r="R541" s="10">
        <f t="shared" si="90"/>
        <v>0</v>
      </c>
      <c r="S541" s="2"/>
      <c r="T541" s="50" t="str" cm="1">
        <f t="array" ref="T541">_xlfn.IFS(R541&gt;I541,"KO : Le montant retenu est supérieur au montant présenté. Merci de revoir la ligne de charges d'amortissement ou plafonner son montant.",I541=0,"",R541=I541,"OK",R541&lt;I541,"Montant instruit inférieur au montant présenté.")</f>
        <v/>
      </c>
      <c r="U541" s="9">
        <f t="shared" si="91"/>
        <v>0</v>
      </c>
    </row>
    <row r="542" spans="1:21" x14ac:dyDescent="0.35">
      <c r="A542" s="5">
        <v>538</v>
      </c>
      <c r="B542" s="2"/>
      <c r="C542" s="2"/>
      <c r="D542" s="2"/>
      <c r="E542" s="2"/>
      <c r="F542" s="11"/>
      <c r="G542" s="11"/>
      <c r="H542" s="5" t="s">
        <v>250</v>
      </c>
      <c r="I542" s="10">
        <f t="shared" si="82"/>
        <v>0</v>
      </c>
      <c r="J542" s="40"/>
      <c r="K542" s="31">
        <f t="shared" si="83"/>
        <v>0</v>
      </c>
      <c r="L542" s="2">
        <f t="shared" si="84"/>
        <v>0</v>
      </c>
      <c r="M542" s="2">
        <f t="shared" si="85"/>
        <v>0</v>
      </c>
      <c r="N542" s="2">
        <f t="shared" si="86"/>
        <v>0</v>
      </c>
      <c r="O542" s="11">
        <f t="shared" si="87"/>
        <v>0</v>
      </c>
      <c r="P542" s="11">
        <f t="shared" si="88"/>
        <v>0</v>
      </c>
      <c r="Q542" s="5" t="str">
        <f t="shared" si="89"/>
        <v>euro</v>
      </c>
      <c r="R542" s="10">
        <f t="shared" si="90"/>
        <v>0</v>
      </c>
      <c r="S542" s="2"/>
      <c r="T542" s="50" t="str" cm="1">
        <f t="array" ref="T542">_xlfn.IFS(R542&gt;I542,"KO : Le montant retenu est supérieur au montant présenté. Merci de revoir la ligne de charges d'amortissement ou plafonner son montant.",I542=0,"",R542=I542,"OK",R542&lt;I542,"Montant instruit inférieur au montant présenté.")</f>
        <v/>
      </c>
      <c r="U542" s="9">
        <f t="shared" si="91"/>
        <v>0</v>
      </c>
    </row>
    <row r="543" spans="1:21" x14ac:dyDescent="0.35">
      <c r="A543" s="5">
        <v>539</v>
      </c>
      <c r="B543" s="2"/>
      <c r="C543" s="2"/>
      <c r="D543" s="2"/>
      <c r="E543" s="2"/>
      <c r="F543" s="11"/>
      <c r="G543" s="11"/>
      <c r="H543" s="5" t="s">
        <v>250</v>
      </c>
      <c r="I543" s="10">
        <f t="shared" si="82"/>
        <v>0</v>
      </c>
      <c r="J543" s="40"/>
      <c r="K543" s="31">
        <f t="shared" si="83"/>
        <v>0</v>
      </c>
      <c r="L543" s="2">
        <f t="shared" si="84"/>
        <v>0</v>
      </c>
      <c r="M543" s="2">
        <f t="shared" si="85"/>
        <v>0</v>
      </c>
      <c r="N543" s="2">
        <f t="shared" si="86"/>
        <v>0</v>
      </c>
      <c r="O543" s="11">
        <f t="shared" si="87"/>
        <v>0</v>
      </c>
      <c r="P543" s="11">
        <f t="shared" si="88"/>
        <v>0</v>
      </c>
      <c r="Q543" s="5" t="str">
        <f t="shared" si="89"/>
        <v>euro</v>
      </c>
      <c r="R543" s="10">
        <f t="shared" si="90"/>
        <v>0</v>
      </c>
      <c r="S543" s="2"/>
      <c r="T543" s="50" t="str" cm="1">
        <f t="array" ref="T543">_xlfn.IFS(R543&gt;I543,"KO : Le montant retenu est supérieur au montant présenté. Merci de revoir la ligne de charges d'amortissement ou plafonner son montant.",I543=0,"",R543=I543,"OK",R543&lt;I543,"Montant instruit inférieur au montant présenté.")</f>
        <v/>
      </c>
      <c r="U543" s="9">
        <f t="shared" si="91"/>
        <v>0</v>
      </c>
    </row>
    <row r="544" spans="1:21" x14ac:dyDescent="0.35">
      <c r="A544" s="5">
        <v>540</v>
      </c>
      <c r="B544" s="2"/>
      <c r="C544" s="2"/>
      <c r="D544" s="2"/>
      <c r="E544" s="2"/>
      <c r="F544" s="11"/>
      <c r="G544" s="11"/>
      <c r="H544" s="5" t="s">
        <v>250</v>
      </c>
      <c r="I544" s="10">
        <f t="shared" si="82"/>
        <v>0</v>
      </c>
      <c r="J544" s="40"/>
      <c r="K544" s="31">
        <f t="shared" si="83"/>
        <v>0</v>
      </c>
      <c r="L544" s="2">
        <f t="shared" si="84"/>
        <v>0</v>
      </c>
      <c r="M544" s="2">
        <f t="shared" si="85"/>
        <v>0</v>
      </c>
      <c r="N544" s="2">
        <f t="shared" si="86"/>
        <v>0</v>
      </c>
      <c r="O544" s="11">
        <f t="shared" si="87"/>
        <v>0</v>
      </c>
      <c r="P544" s="11">
        <f t="shared" si="88"/>
        <v>0</v>
      </c>
      <c r="Q544" s="5" t="str">
        <f t="shared" si="89"/>
        <v>euro</v>
      </c>
      <c r="R544" s="10">
        <f t="shared" si="90"/>
        <v>0</v>
      </c>
      <c r="S544" s="2"/>
      <c r="T544" s="50" t="str" cm="1">
        <f t="array" ref="T544">_xlfn.IFS(R544&gt;I544,"KO : Le montant retenu est supérieur au montant présenté. Merci de revoir la ligne de charges d'amortissement ou plafonner son montant.",I544=0,"",R544=I544,"OK",R544&lt;I544,"Montant instruit inférieur au montant présenté.")</f>
        <v/>
      </c>
      <c r="U544" s="9">
        <f t="shared" si="91"/>
        <v>0</v>
      </c>
    </row>
    <row r="545" spans="1:21" x14ac:dyDescent="0.35">
      <c r="A545" s="5">
        <v>541</v>
      </c>
      <c r="B545" s="2"/>
      <c r="C545" s="2"/>
      <c r="D545" s="2"/>
      <c r="E545" s="2"/>
      <c r="F545" s="11"/>
      <c r="G545" s="11"/>
      <c r="H545" s="5" t="s">
        <v>250</v>
      </c>
      <c r="I545" s="10">
        <f t="shared" si="82"/>
        <v>0</v>
      </c>
      <c r="J545" s="40"/>
      <c r="K545" s="31">
        <f t="shared" si="83"/>
        <v>0</v>
      </c>
      <c r="L545" s="2">
        <f t="shared" si="84"/>
        <v>0</v>
      </c>
      <c r="M545" s="2">
        <f t="shared" si="85"/>
        <v>0</v>
      </c>
      <c r="N545" s="2">
        <f t="shared" si="86"/>
        <v>0</v>
      </c>
      <c r="O545" s="11">
        <f t="shared" si="87"/>
        <v>0</v>
      </c>
      <c r="P545" s="11">
        <f t="shared" si="88"/>
        <v>0</v>
      </c>
      <c r="Q545" s="5" t="str">
        <f t="shared" si="89"/>
        <v>euro</v>
      </c>
      <c r="R545" s="10">
        <f t="shared" si="90"/>
        <v>0</v>
      </c>
      <c r="S545" s="2"/>
      <c r="T545" s="50" t="str" cm="1">
        <f t="array" ref="T545">_xlfn.IFS(R545&gt;I545,"KO : Le montant retenu est supérieur au montant présenté. Merci de revoir la ligne de charges d'amortissement ou plafonner son montant.",I545=0,"",R545=I545,"OK",R545&lt;I545,"Montant instruit inférieur au montant présenté.")</f>
        <v/>
      </c>
      <c r="U545" s="9">
        <f t="shared" si="91"/>
        <v>0</v>
      </c>
    </row>
    <row r="546" spans="1:21" x14ac:dyDescent="0.35">
      <c r="A546" s="5">
        <v>542</v>
      </c>
      <c r="B546" s="2"/>
      <c r="C546" s="2"/>
      <c r="D546" s="2"/>
      <c r="E546" s="2"/>
      <c r="F546" s="11"/>
      <c r="G546" s="11"/>
      <c r="H546" s="5" t="s">
        <v>250</v>
      </c>
      <c r="I546" s="10">
        <f t="shared" si="82"/>
        <v>0</v>
      </c>
      <c r="J546" s="40"/>
      <c r="K546" s="31">
        <f t="shared" si="83"/>
        <v>0</v>
      </c>
      <c r="L546" s="2">
        <f t="shared" si="84"/>
        <v>0</v>
      </c>
      <c r="M546" s="2">
        <f t="shared" si="85"/>
        <v>0</v>
      </c>
      <c r="N546" s="2">
        <f t="shared" si="86"/>
        <v>0</v>
      </c>
      <c r="O546" s="11">
        <f t="shared" si="87"/>
        <v>0</v>
      </c>
      <c r="P546" s="11">
        <f t="shared" si="88"/>
        <v>0</v>
      </c>
      <c r="Q546" s="5" t="str">
        <f t="shared" si="89"/>
        <v>euro</v>
      </c>
      <c r="R546" s="10">
        <f t="shared" si="90"/>
        <v>0</v>
      </c>
      <c r="S546" s="2"/>
      <c r="T546" s="50" t="str" cm="1">
        <f t="array" ref="T546">_xlfn.IFS(R546&gt;I546,"KO : Le montant retenu est supérieur au montant présenté. Merci de revoir la ligne de charges d'amortissement ou plafonner son montant.",I546=0,"",R546=I546,"OK",R546&lt;I546,"Montant instruit inférieur au montant présenté.")</f>
        <v/>
      </c>
      <c r="U546" s="9">
        <f t="shared" si="91"/>
        <v>0</v>
      </c>
    </row>
    <row r="547" spans="1:21" x14ac:dyDescent="0.35">
      <c r="A547" s="5">
        <v>543</v>
      </c>
      <c r="B547" s="2"/>
      <c r="C547" s="2"/>
      <c r="D547" s="2"/>
      <c r="E547" s="2"/>
      <c r="F547" s="11"/>
      <c r="G547" s="11"/>
      <c r="H547" s="5" t="s">
        <v>250</v>
      </c>
      <c r="I547" s="10">
        <f t="shared" si="82"/>
        <v>0</v>
      </c>
      <c r="J547" s="40"/>
      <c r="K547" s="31">
        <f t="shared" si="83"/>
        <v>0</v>
      </c>
      <c r="L547" s="2">
        <f t="shared" si="84"/>
        <v>0</v>
      </c>
      <c r="M547" s="2">
        <f t="shared" si="85"/>
        <v>0</v>
      </c>
      <c r="N547" s="2">
        <f t="shared" si="86"/>
        <v>0</v>
      </c>
      <c r="O547" s="11">
        <f t="shared" si="87"/>
        <v>0</v>
      </c>
      <c r="P547" s="11">
        <f t="shared" si="88"/>
        <v>0</v>
      </c>
      <c r="Q547" s="5" t="str">
        <f t="shared" si="89"/>
        <v>euro</v>
      </c>
      <c r="R547" s="10">
        <f t="shared" si="90"/>
        <v>0</v>
      </c>
      <c r="S547" s="2"/>
      <c r="T547" s="50" t="str" cm="1">
        <f t="array" ref="T547">_xlfn.IFS(R547&gt;I547,"KO : Le montant retenu est supérieur au montant présenté. Merci de revoir la ligne de charges d'amortissement ou plafonner son montant.",I547=0,"",R547=I547,"OK",R547&lt;I547,"Montant instruit inférieur au montant présenté.")</f>
        <v/>
      </c>
      <c r="U547" s="9">
        <f t="shared" si="91"/>
        <v>0</v>
      </c>
    </row>
    <row r="548" spans="1:21" x14ac:dyDescent="0.35">
      <c r="A548" s="5">
        <v>544</v>
      </c>
      <c r="B548" s="2"/>
      <c r="C548" s="2"/>
      <c r="D548" s="2"/>
      <c r="E548" s="2"/>
      <c r="F548" s="11"/>
      <c r="G548" s="11"/>
      <c r="H548" s="5" t="s">
        <v>250</v>
      </c>
      <c r="I548" s="10">
        <f t="shared" si="82"/>
        <v>0</v>
      </c>
      <c r="J548" s="40"/>
      <c r="K548" s="31">
        <f t="shared" si="83"/>
        <v>0</v>
      </c>
      <c r="L548" s="2">
        <f t="shared" si="84"/>
        <v>0</v>
      </c>
      <c r="M548" s="2">
        <f t="shared" si="85"/>
        <v>0</v>
      </c>
      <c r="N548" s="2">
        <f t="shared" si="86"/>
        <v>0</v>
      </c>
      <c r="O548" s="11">
        <f t="shared" si="87"/>
        <v>0</v>
      </c>
      <c r="P548" s="11">
        <f t="shared" si="88"/>
        <v>0</v>
      </c>
      <c r="Q548" s="5" t="str">
        <f t="shared" si="89"/>
        <v>euro</v>
      </c>
      <c r="R548" s="10">
        <f t="shared" si="90"/>
        <v>0</v>
      </c>
      <c r="S548" s="2"/>
      <c r="T548" s="50" t="str" cm="1">
        <f t="array" ref="T548">_xlfn.IFS(R548&gt;I548,"KO : Le montant retenu est supérieur au montant présenté. Merci de revoir la ligne de charges d'amortissement ou plafonner son montant.",I548=0,"",R548=I548,"OK",R548&lt;I548,"Montant instruit inférieur au montant présenté.")</f>
        <v/>
      </c>
      <c r="U548" s="9">
        <f t="shared" si="91"/>
        <v>0</v>
      </c>
    </row>
    <row r="549" spans="1:21" x14ac:dyDescent="0.35">
      <c r="A549" s="5">
        <v>545</v>
      </c>
      <c r="B549" s="2"/>
      <c r="C549" s="2"/>
      <c r="D549" s="2"/>
      <c r="E549" s="2"/>
      <c r="F549" s="11"/>
      <c r="G549" s="11"/>
      <c r="H549" s="5" t="s">
        <v>250</v>
      </c>
      <c r="I549" s="10">
        <f t="shared" si="82"/>
        <v>0</v>
      </c>
      <c r="J549" s="40"/>
      <c r="K549" s="31">
        <f t="shared" si="83"/>
        <v>0</v>
      </c>
      <c r="L549" s="2">
        <f t="shared" si="84"/>
        <v>0</v>
      </c>
      <c r="M549" s="2">
        <f t="shared" si="85"/>
        <v>0</v>
      </c>
      <c r="N549" s="2">
        <f t="shared" si="86"/>
        <v>0</v>
      </c>
      <c r="O549" s="11">
        <f t="shared" si="87"/>
        <v>0</v>
      </c>
      <c r="P549" s="11">
        <f t="shared" si="88"/>
        <v>0</v>
      </c>
      <c r="Q549" s="5" t="str">
        <f t="shared" si="89"/>
        <v>euro</v>
      </c>
      <c r="R549" s="10">
        <f t="shared" si="90"/>
        <v>0</v>
      </c>
      <c r="S549" s="2"/>
      <c r="T549" s="50" t="str" cm="1">
        <f t="array" ref="T549">_xlfn.IFS(R549&gt;I549,"KO : Le montant retenu est supérieur au montant présenté. Merci de revoir la ligne de charges d'amortissement ou plafonner son montant.",I549=0,"",R549=I549,"OK",R549&lt;I549,"Montant instruit inférieur au montant présenté.")</f>
        <v/>
      </c>
      <c r="U549" s="9">
        <f t="shared" si="91"/>
        <v>0</v>
      </c>
    </row>
    <row r="550" spans="1:21" x14ac:dyDescent="0.35">
      <c r="A550" s="5">
        <v>546</v>
      </c>
      <c r="B550" s="2"/>
      <c r="C550" s="2"/>
      <c r="D550" s="2"/>
      <c r="E550" s="2"/>
      <c r="F550" s="11"/>
      <c r="G550" s="11"/>
      <c r="H550" s="5" t="s">
        <v>250</v>
      </c>
      <c r="I550" s="10">
        <f t="shared" si="82"/>
        <v>0</v>
      </c>
      <c r="J550" s="40"/>
      <c r="K550" s="31">
        <f t="shared" si="83"/>
        <v>0</v>
      </c>
      <c r="L550" s="2">
        <f t="shared" si="84"/>
        <v>0</v>
      </c>
      <c r="M550" s="2">
        <f t="shared" si="85"/>
        <v>0</v>
      </c>
      <c r="N550" s="2">
        <f t="shared" si="86"/>
        <v>0</v>
      </c>
      <c r="O550" s="11">
        <f t="shared" si="87"/>
        <v>0</v>
      </c>
      <c r="P550" s="11">
        <f t="shared" si="88"/>
        <v>0</v>
      </c>
      <c r="Q550" s="5" t="str">
        <f t="shared" si="89"/>
        <v>euro</v>
      </c>
      <c r="R550" s="10">
        <f t="shared" si="90"/>
        <v>0</v>
      </c>
      <c r="S550" s="2"/>
      <c r="T550" s="50" t="str" cm="1">
        <f t="array" ref="T550">_xlfn.IFS(R550&gt;I550,"KO : Le montant retenu est supérieur au montant présenté. Merci de revoir la ligne de charges d'amortissement ou plafonner son montant.",I550=0,"",R550=I550,"OK",R550&lt;I550,"Montant instruit inférieur au montant présenté.")</f>
        <v/>
      </c>
      <c r="U550" s="9">
        <f t="shared" si="91"/>
        <v>0</v>
      </c>
    </row>
    <row r="551" spans="1:21" x14ac:dyDescent="0.35">
      <c r="A551" s="5">
        <v>547</v>
      </c>
      <c r="B551" s="2"/>
      <c r="C551" s="2"/>
      <c r="D551" s="2"/>
      <c r="E551" s="2"/>
      <c r="F551" s="11"/>
      <c r="G551" s="11"/>
      <c r="H551" s="5" t="s">
        <v>250</v>
      </c>
      <c r="I551" s="10">
        <f t="shared" si="82"/>
        <v>0</v>
      </c>
      <c r="J551" s="40"/>
      <c r="K551" s="31">
        <f t="shared" si="83"/>
        <v>0</v>
      </c>
      <c r="L551" s="2">
        <f t="shared" si="84"/>
        <v>0</v>
      </c>
      <c r="M551" s="2">
        <f t="shared" si="85"/>
        <v>0</v>
      </c>
      <c r="N551" s="2">
        <f t="shared" si="86"/>
        <v>0</v>
      </c>
      <c r="O551" s="11">
        <f t="shared" si="87"/>
        <v>0</v>
      </c>
      <c r="P551" s="11">
        <f t="shared" si="88"/>
        <v>0</v>
      </c>
      <c r="Q551" s="5" t="str">
        <f t="shared" si="89"/>
        <v>euro</v>
      </c>
      <c r="R551" s="10">
        <f t="shared" si="90"/>
        <v>0</v>
      </c>
      <c r="S551" s="2"/>
      <c r="T551" s="50" t="str" cm="1">
        <f t="array" ref="T551">_xlfn.IFS(R551&gt;I551,"KO : Le montant retenu est supérieur au montant présenté. Merci de revoir la ligne de charges d'amortissement ou plafonner son montant.",I551=0,"",R551=I551,"OK",R551&lt;I551,"Montant instruit inférieur au montant présenté.")</f>
        <v/>
      </c>
      <c r="U551" s="9">
        <f t="shared" si="91"/>
        <v>0</v>
      </c>
    </row>
    <row r="552" spans="1:21" x14ac:dyDescent="0.35">
      <c r="A552" s="5">
        <v>548</v>
      </c>
      <c r="B552" s="2"/>
      <c r="C552" s="2"/>
      <c r="D552" s="2"/>
      <c r="E552" s="2"/>
      <c r="F552" s="11"/>
      <c r="G552" s="11"/>
      <c r="H552" s="5" t="s">
        <v>250</v>
      </c>
      <c r="I552" s="10">
        <f t="shared" si="82"/>
        <v>0</v>
      </c>
      <c r="J552" s="40"/>
      <c r="K552" s="31">
        <f t="shared" si="83"/>
        <v>0</v>
      </c>
      <c r="L552" s="2">
        <f t="shared" si="84"/>
        <v>0</v>
      </c>
      <c r="M552" s="2">
        <f t="shared" si="85"/>
        <v>0</v>
      </c>
      <c r="N552" s="2">
        <f t="shared" si="86"/>
        <v>0</v>
      </c>
      <c r="O552" s="11">
        <f t="shared" si="87"/>
        <v>0</v>
      </c>
      <c r="P552" s="11">
        <f t="shared" si="88"/>
        <v>0</v>
      </c>
      <c r="Q552" s="5" t="str">
        <f t="shared" si="89"/>
        <v>euro</v>
      </c>
      <c r="R552" s="10">
        <f t="shared" si="90"/>
        <v>0</v>
      </c>
      <c r="S552" s="2"/>
      <c r="T552" s="50" t="str" cm="1">
        <f t="array" ref="T552">_xlfn.IFS(R552&gt;I552,"KO : Le montant retenu est supérieur au montant présenté. Merci de revoir la ligne de charges d'amortissement ou plafonner son montant.",I552=0,"",R552=I552,"OK",R552&lt;I552,"Montant instruit inférieur au montant présenté.")</f>
        <v/>
      </c>
      <c r="U552" s="9">
        <f t="shared" si="91"/>
        <v>0</v>
      </c>
    </row>
    <row r="553" spans="1:21" x14ac:dyDescent="0.35">
      <c r="A553" s="5">
        <v>549</v>
      </c>
      <c r="B553" s="2"/>
      <c r="C553" s="2"/>
      <c r="D553" s="2"/>
      <c r="E553" s="2"/>
      <c r="F553" s="11"/>
      <c r="G553" s="11"/>
      <c r="H553" s="5" t="s">
        <v>250</v>
      </c>
      <c r="I553" s="10">
        <f t="shared" si="82"/>
        <v>0</v>
      </c>
      <c r="J553" s="40"/>
      <c r="K553" s="31">
        <f t="shared" si="83"/>
        <v>0</v>
      </c>
      <c r="L553" s="2">
        <f t="shared" si="84"/>
        <v>0</v>
      </c>
      <c r="M553" s="2">
        <f t="shared" si="85"/>
        <v>0</v>
      </c>
      <c r="N553" s="2">
        <f t="shared" si="86"/>
        <v>0</v>
      </c>
      <c r="O553" s="11">
        <f t="shared" si="87"/>
        <v>0</v>
      </c>
      <c r="P553" s="11">
        <f t="shared" si="88"/>
        <v>0</v>
      </c>
      <c r="Q553" s="5" t="str">
        <f t="shared" si="89"/>
        <v>euro</v>
      </c>
      <c r="R553" s="10">
        <f t="shared" si="90"/>
        <v>0</v>
      </c>
      <c r="S553" s="2"/>
      <c r="T553" s="50" t="str" cm="1">
        <f t="array" ref="T553">_xlfn.IFS(R553&gt;I553,"KO : Le montant retenu est supérieur au montant présenté. Merci de revoir la ligne de charges d'amortissement ou plafonner son montant.",I553=0,"",R553=I553,"OK",R553&lt;I553,"Montant instruit inférieur au montant présenté.")</f>
        <v/>
      </c>
      <c r="U553" s="9">
        <f t="shared" si="91"/>
        <v>0</v>
      </c>
    </row>
    <row r="554" spans="1:21" x14ac:dyDescent="0.35">
      <c r="A554" s="5">
        <v>550</v>
      </c>
      <c r="B554" s="2"/>
      <c r="C554" s="2"/>
      <c r="D554" s="2"/>
      <c r="E554" s="2"/>
      <c r="F554" s="11"/>
      <c r="G554" s="11"/>
      <c r="H554" s="5" t="s">
        <v>250</v>
      </c>
      <c r="I554" s="10">
        <f t="shared" si="82"/>
        <v>0</v>
      </c>
      <c r="J554" s="40"/>
      <c r="K554" s="31">
        <f t="shared" si="83"/>
        <v>0</v>
      </c>
      <c r="L554" s="2">
        <f t="shared" si="84"/>
        <v>0</v>
      </c>
      <c r="M554" s="2">
        <f t="shared" si="85"/>
        <v>0</v>
      </c>
      <c r="N554" s="2">
        <f t="shared" si="86"/>
        <v>0</v>
      </c>
      <c r="O554" s="11">
        <f t="shared" si="87"/>
        <v>0</v>
      </c>
      <c r="P554" s="11">
        <f t="shared" si="88"/>
        <v>0</v>
      </c>
      <c r="Q554" s="5" t="str">
        <f t="shared" si="89"/>
        <v>euro</v>
      </c>
      <c r="R554" s="10">
        <f t="shared" si="90"/>
        <v>0</v>
      </c>
      <c r="S554" s="2"/>
      <c r="T554" s="50" t="str" cm="1">
        <f t="array" ref="T554">_xlfn.IFS(R554&gt;I554,"KO : Le montant retenu est supérieur au montant présenté. Merci de revoir la ligne de charges d'amortissement ou plafonner son montant.",I554=0,"",R554=I554,"OK",R554&lt;I554,"Montant instruit inférieur au montant présenté.")</f>
        <v/>
      </c>
      <c r="U554" s="9">
        <f t="shared" si="91"/>
        <v>0</v>
      </c>
    </row>
    <row r="555" spans="1:21" x14ac:dyDescent="0.35">
      <c r="A555" s="5">
        <v>551</v>
      </c>
      <c r="B555" s="2"/>
      <c r="C555" s="2"/>
      <c r="D555" s="2"/>
      <c r="E555" s="2"/>
      <c r="F555" s="11"/>
      <c r="G555" s="11"/>
      <c r="H555" s="5" t="s">
        <v>250</v>
      </c>
      <c r="I555" s="10">
        <f t="shared" si="82"/>
        <v>0</v>
      </c>
      <c r="J555" s="40"/>
      <c r="K555" s="31">
        <f t="shared" si="83"/>
        <v>0</v>
      </c>
      <c r="L555" s="2">
        <f t="shared" si="84"/>
        <v>0</v>
      </c>
      <c r="M555" s="2">
        <f t="shared" si="85"/>
        <v>0</v>
      </c>
      <c r="N555" s="2">
        <f t="shared" si="86"/>
        <v>0</v>
      </c>
      <c r="O555" s="11">
        <f t="shared" si="87"/>
        <v>0</v>
      </c>
      <c r="P555" s="11">
        <f t="shared" si="88"/>
        <v>0</v>
      </c>
      <c r="Q555" s="5" t="str">
        <f t="shared" si="89"/>
        <v>euro</v>
      </c>
      <c r="R555" s="10">
        <f t="shared" si="90"/>
        <v>0</v>
      </c>
      <c r="S555" s="2"/>
      <c r="T555" s="50" t="str" cm="1">
        <f t="array" ref="T555">_xlfn.IFS(R555&gt;I555,"KO : Le montant retenu est supérieur au montant présenté. Merci de revoir la ligne de charges d'amortissement ou plafonner son montant.",I555=0,"",R555=I555,"OK",R555&lt;I555,"Montant instruit inférieur au montant présenté.")</f>
        <v/>
      </c>
      <c r="U555" s="9">
        <f t="shared" si="91"/>
        <v>0</v>
      </c>
    </row>
    <row r="556" spans="1:21" x14ac:dyDescent="0.35">
      <c r="A556" s="5">
        <v>552</v>
      </c>
      <c r="B556" s="2"/>
      <c r="C556" s="2"/>
      <c r="D556" s="2"/>
      <c r="E556" s="2"/>
      <c r="F556" s="11"/>
      <c r="G556" s="11"/>
      <c r="H556" s="5" t="s">
        <v>250</v>
      </c>
      <c r="I556" s="10">
        <f t="shared" si="82"/>
        <v>0</v>
      </c>
      <c r="J556" s="40"/>
      <c r="K556" s="31">
        <f t="shared" si="83"/>
        <v>0</v>
      </c>
      <c r="L556" s="2">
        <f t="shared" si="84"/>
        <v>0</v>
      </c>
      <c r="M556" s="2">
        <f t="shared" si="85"/>
        <v>0</v>
      </c>
      <c r="N556" s="2">
        <f t="shared" si="86"/>
        <v>0</v>
      </c>
      <c r="O556" s="11">
        <f t="shared" si="87"/>
        <v>0</v>
      </c>
      <c r="P556" s="11">
        <f t="shared" si="88"/>
        <v>0</v>
      </c>
      <c r="Q556" s="5" t="str">
        <f t="shared" si="89"/>
        <v>euro</v>
      </c>
      <c r="R556" s="10">
        <f t="shared" si="90"/>
        <v>0</v>
      </c>
      <c r="S556" s="2"/>
      <c r="T556" s="50" t="str" cm="1">
        <f t="array" ref="T556">_xlfn.IFS(R556&gt;I556,"KO : Le montant retenu est supérieur au montant présenté. Merci de revoir la ligne de charges d'amortissement ou plafonner son montant.",I556=0,"",R556=I556,"OK",R556&lt;I556,"Montant instruit inférieur au montant présenté.")</f>
        <v/>
      </c>
      <c r="U556" s="9">
        <f t="shared" si="91"/>
        <v>0</v>
      </c>
    </row>
    <row r="557" spans="1:21" x14ac:dyDescent="0.35">
      <c r="A557" s="5">
        <v>553</v>
      </c>
      <c r="B557" s="2"/>
      <c r="C557" s="2"/>
      <c r="D557" s="2"/>
      <c r="E557" s="2"/>
      <c r="F557" s="11"/>
      <c r="G557" s="11"/>
      <c r="H557" s="5" t="s">
        <v>250</v>
      </c>
      <c r="I557" s="10">
        <f t="shared" si="82"/>
        <v>0</v>
      </c>
      <c r="J557" s="40"/>
      <c r="K557" s="31">
        <f t="shared" si="83"/>
        <v>0</v>
      </c>
      <c r="L557" s="2">
        <f t="shared" si="84"/>
        <v>0</v>
      </c>
      <c r="M557" s="2">
        <f t="shared" si="85"/>
        <v>0</v>
      </c>
      <c r="N557" s="2">
        <f t="shared" si="86"/>
        <v>0</v>
      </c>
      <c r="O557" s="11">
        <f t="shared" si="87"/>
        <v>0</v>
      </c>
      <c r="P557" s="11">
        <f t="shared" si="88"/>
        <v>0</v>
      </c>
      <c r="Q557" s="5" t="str">
        <f t="shared" si="89"/>
        <v>euro</v>
      </c>
      <c r="R557" s="10">
        <f t="shared" si="90"/>
        <v>0</v>
      </c>
      <c r="S557" s="2"/>
      <c r="T557" s="50" t="str" cm="1">
        <f t="array" ref="T557">_xlfn.IFS(R557&gt;I557,"KO : Le montant retenu est supérieur au montant présenté. Merci de revoir la ligne de charges d'amortissement ou plafonner son montant.",I557=0,"",R557=I557,"OK",R557&lt;I557,"Montant instruit inférieur au montant présenté.")</f>
        <v/>
      </c>
      <c r="U557" s="9">
        <f t="shared" si="91"/>
        <v>0</v>
      </c>
    </row>
    <row r="558" spans="1:21" x14ac:dyDescent="0.35">
      <c r="A558" s="5">
        <v>554</v>
      </c>
      <c r="B558" s="2"/>
      <c r="C558" s="2"/>
      <c r="D558" s="2"/>
      <c r="E558" s="2"/>
      <c r="F558" s="11"/>
      <c r="G558" s="11"/>
      <c r="H558" s="5" t="s">
        <v>250</v>
      </c>
      <c r="I558" s="10">
        <f t="shared" si="82"/>
        <v>0</v>
      </c>
      <c r="J558" s="40"/>
      <c r="K558" s="31">
        <f t="shared" si="83"/>
        <v>0</v>
      </c>
      <c r="L558" s="2">
        <f t="shared" si="84"/>
        <v>0</v>
      </c>
      <c r="M558" s="2">
        <f t="shared" si="85"/>
        <v>0</v>
      </c>
      <c r="N558" s="2">
        <f t="shared" si="86"/>
        <v>0</v>
      </c>
      <c r="O558" s="11">
        <f t="shared" si="87"/>
        <v>0</v>
      </c>
      <c r="P558" s="11">
        <f t="shared" si="88"/>
        <v>0</v>
      </c>
      <c r="Q558" s="5" t="str">
        <f t="shared" si="89"/>
        <v>euro</v>
      </c>
      <c r="R558" s="10">
        <f t="shared" si="90"/>
        <v>0</v>
      </c>
      <c r="S558" s="2"/>
      <c r="T558" s="50" t="str" cm="1">
        <f t="array" ref="T558">_xlfn.IFS(R558&gt;I558,"KO : Le montant retenu est supérieur au montant présenté. Merci de revoir la ligne de charges d'amortissement ou plafonner son montant.",I558=0,"",R558=I558,"OK",R558&lt;I558,"Montant instruit inférieur au montant présenté.")</f>
        <v/>
      </c>
      <c r="U558" s="9">
        <f t="shared" si="91"/>
        <v>0</v>
      </c>
    </row>
    <row r="559" spans="1:21" x14ac:dyDescent="0.35">
      <c r="A559" s="5">
        <v>555</v>
      </c>
      <c r="B559" s="2"/>
      <c r="C559" s="2"/>
      <c r="D559" s="2"/>
      <c r="E559" s="2"/>
      <c r="F559" s="11"/>
      <c r="G559" s="11"/>
      <c r="H559" s="5" t="s">
        <v>250</v>
      </c>
      <c r="I559" s="10">
        <f t="shared" si="82"/>
        <v>0</v>
      </c>
      <c r="J559" s="40"/>
      <c r="K559" s="31">
        <f t="shared" si="83"/>
        <v>0</v>
      </c>
      <c r="L559" s="2">
        <f t="shared" si="84"/>
        <v>0</v>
      </c>
      <c r="M559" s="2">
        <f t="shared" si="85"/>
        <v>0</v>
      </c>
      <c r="N559" s="2">
        <f t="shared" si="86"/>
        <v>0</v>
      </c>
      <c r="O559" s="11">
        <f t="shared" si="87"/>
        <v>0</v>
      </c>
      <c r="P559" s="11">
        <f t="shared" si="88"/>
        <v>0</v>
      </c>
      <c r="Q559" s="5" t="str">
        <f t="shared" si="89"/>
        <v>euro</v>
      </c>
      <c r="R559" s="10">
        <f t="shared" si="90"/>
        <v>0</v>
      </c>
      <c r="S559" s="2"/>
      <c r="T559" s="50" t="str" cm="1">
        <f t="array" ref="T559">_xlfn.IFS(R559&gt;I559,"KO : Le montant retenu est supérieur au montant présenté. Merci de revoir la ligne de charges d'amortissement ou plafonner son montant.",I559=0,"",R559=I559,"OK",R559&lt;I559,"Montant instruit inférieur au montant présenté.")</f>
        <v/>
      </c>
      <c r="U559" s="9">
        <f t="shared" si="91"/>
        <v>0</v>
      </c>
    </row>
    <row r="560" spans="1:21" x14ac:dyDescent="0.35">
      <c r="A560" s="5">
        <v>556</v>
      </c>
      <c r="B560" s="2"/>
      <c r="C560" s="2"/>
      <c r="D560" s="2"/>
      <c r="E560" s="2"/>
      <c r="F560" s="11"/>
      <c r="G560" s="11"/>
      <c r="H560" s="5" t="s">
        <v>250</v>
      </c>
      <c r="I560" s="10">
        <f t="shared" si="82"/>
        <v>0</v>
      </c>
      <c r="J560" s="40"/>
      <c r="K560" s="31">
        <f t="shared" si="83"/>
        <v>0</v>
      </c>
      <c r="L560" s="2">
        <f t="shared" si="84"/>
        <v>0</v>
      </c>
      <c r="M560" s="2">
        <f t="shared" si="85"/>
        <v>0</v>
      </c>
      <c r="N560" s="2">
        <f t="shared" si="86"/>
        <v>0</v>
      </c>
      <c r="O560" s="11">
        <f t="shared" si="87"/>
        <v>0</v>
      </c>
      <c r="P560" s="11">
        <f t="shared" si="88"/>
        <v>0</v>
      </c>
      <c r="Q560" s="5" t="str">
        <f t="shared" si="89"/>
        <v>euro</v>
      </c>
      <c r="R560" s="10">
        <f t="shared" si="90"/>
        <v>0</v>
      </c>
      <c r="S560" s="2"/>
      <c r="T560" s="50" t="str" cm="1">
        <f t="array" ref="T560">_xlfn.IFS(R560&gt;I560,"KO : Le montant retenu est supérieur au montant présenté. Merci de revoir la ligne de charges d'amortissement ou plafonner son montant.",I560=0,"",R560=I560,"OK",R560&lt;I560,"Montant instruit inférieur au montant présenté.")</f>
        <v/>
      </c>
      <c r="U560" s="9">
        <f t="shared" si="91"/>
        <v>0</v>
      </c>
    </row>
    <row r="561" spans="1:21" x14ac:dyDescent="0.35">
      <c r="A561" s="5">
        <v>557</v>
      </c>
      <c r="B561" s="2"/>
      <c r="C561" s="2"/>
      <c r="D561" s="2"/>
      <c r="E561" s="2"/>
      <c r="F561" s="11"/>
      <c r="G561" s="11"/>
      <c r="H561" s="5" t="s">
        <v>250</v>
      </c>
      <c r="I561" s="10">
        <f t="shared" si="82"/>
        <v>0</v>
      </c>
      <c r="J561" s="40"/>
      <c r="K561" s="31">
        <f t="shared" si="83"/>
        <v>0</v>
      </c>
      <c r="L561" s="2">
        <f t="shared" si="84"/>
        <v>0</v>
      </c>
      <c r="M561" s="2">
        <f t="shared" si="85"/>
        <v>0</v>
      </c>
      <c r="N561" s="2">
        <f t="shared" si="86"/>
        <v>0</v>
      </c>
      <c r="O561" s="11">
        <f t="shared" si="87"/>
        <v>0</v>
      </c>
      <c r="P561" s="11">
        <f t="shared" si="88"/>
        <v>0</v>
      </c>
      <c r="Q561" s="5" t="str">
        <f t="shared" si="89"/>
        <v>euro</v>
      </c>
      <c r="R561" s="10">
        <f t="shared" si="90"/>
        <v>0</v>
      </c>
      <c r="S561" s="2"/>
      <c r="T561" s="50" t="str" cm="1">
        <f t="array" ref="T561">_xlfn.IFS(R561&gt;I561,"KO : Le montant retenu est supérieur au montant présenté. Merci de revoir la ligne de charges d'amortissement ou plafonner son montant.",I561=0,"",R561=I561,"OK",R561&lt;I561,"Montant instruit inférieur au montant présenté.")</f>
        <v/>
      </c>
      <c r="U561" s="9">
        <f t="shared" si="91"/>
        <v>0</v>
      </c>
    </row>
    <row r="562" spans="1:21" x14ac:dyDescent="0.35">
      <c r="A562" s="5">
        <v>558</v>
      </c>
      <c r="B562" s="2"/>
      <c r="C562" s="2"/>
      <c r="D562" s="2"/>
      <c r="E562" s="2"/>
      <c r="F562" s="11"/>
      <c r="G562" s="11"/>
      <c r="H562" s="5" t="s">
        <v>250</v>
      </c>
      <c r="I562" s="10">
        <f t="shared" si="82"/>
        <v>0</v>
      </c>
      <c r="J562" s="40"/>
      <c r="K562" s="31">
        <f t="shared" si="83"/>
        <v>0</v>
      </c>
      <c r="L562" s="2">
        <f t="shared" si="84"/>
        <v>0</v>
      </c>
      <c r="M562" s="2">
        <f t="shared" si="85"/>
        <v>0</v>
      </c>
      <c r="N562" s="2">
        <f t="shared" si="86"/>
        <v>0</v>
      </c>
      <c r="O562" s="11">
        <f t="shared" si="87"/>
        <v>0</v>
      </c>
      <c r="P562" s="11">
        <f t="shared" si="88"/>
        <v>0</v>
      </c>
      <c r="Q562" s="5" t="str">
        <f t="shared" si="89"/>
        <v>euro</v>
      </c>
      <c r="R562" s="10">
        <f t="shared" si="90"/>
        <v>0</v>
      </c>
      <c r="S562" s="2"/>
      <c r="T562" s="50" t="str" cm="1">
        <f t="array" ref="T562">_xlfn.IFS(R562&gt;I562,"KO : Le montant retenu est supérieur au montant présenté. Merci de revoir la ligne de charges d'amortissement ou plafonner son montant.",I562=0,"",R562=I562,"OK",R562&lt;I562,"Montant instruit inférieur au montant présenté.")</f>
        <v/>
      </c>
      <c r="U562" s="9">
        <f t="shared" si="91"/>
        <v>0</v>
      </c>
    </row>
    <row r="563" spans="1:21" x14ac:dyDescent="0.35">
      <c r="A563" s="5">
        <v>559</v>
      </c>
      <c r="B563" s="2"/>
      <c r="C563" s="2"/>
      <c r="D563" s="2"/>
      <c r="E563" s="2"/>
      <c r="F563" s="11"/>
      <c r="G563" s="11"/>
      <c r="H563" s="5" t="s">
        <v>250</v>
      </c>
      <c r="I563" s="10">
        <f t="shared" si="82"/>
        <v>0</v>
      </c>
      <c r="J563" s="40"/>
      <c r="K563" s="31">
        <f t="shared" si="83"/>
        <v>0</v>
      </c>
      <c r="L563" s="2">
        <f t="shared" si="84"/>
        <v>0</v>
      </c>
      <c r="M563" s="2">
        <f t="shared" si="85"/>
        <v>0</v>
      </c>
      <c r="N563" s="2">
        <f t="shared" si="86"/>
        <v>0</v>
      </c>
      <c r="O563" s="11">
        <f t="shared" si="87"/>
        <v>0</v>
      </c>
      <c r="P563" s="11">
        <f t="shared" si="88"/>
        <v>0</v>
      </c>
      <c r="Q563" s="5" t="str">
        <f t="shared" si="89"/>
        <v>euro</v>
      </c>
      <c r="R563" s="10">
        <f t="shared" si="90"/>
        <v>0</v>
      </c>
      <c r="S563" s="2"/>
      <c r="T563" s="50" t="str" cm="1">
        <f t="array" ref="T563">_xlfn.IFS(R563&gt;I563,"KO : Le montant retenu est supérieur au montant présenté. Merci de revoir la ligne de charges d'amortissement ou plafonner son montant.",I563=0,"",R563=I563,"OK",R563&lt;I563,"Montant instruit inférieur au montant présenté.")</f>
        <v/>
      </c>
      <c r="U563" s="9">
        <f t="shared" si="91"/>
        <v>0</v>
      </c>
    </row>
    <row r="564" spans="1:21" x14ac:dyDescent="0.35">
      <c r="A564" s="5">
        <v>560</v>
      </c>
      <c r="B564" s="2"/>
      <c r="C564" s="2"/>
      <c r="D564" s="2"/>
      <c r="E564" s="2"/>
      <c r="F564" s="11"/>
      <c r="G564" s="11"/>
      <c r="H564" s="5" t="s">
        <v>250</v>
      </c>
      <c r="I564" s="10">
        <f t="shared" si="82"/>
        <v>0</v>
      </c>
      <c r="J564" s="40"/>
      <c r="K564" s="31">
        <f t="shared" si="83"/>
        <v>0</v>
      </c>
      <c r="L564" s="2">
        <f t="shared" si="84"/>
        <v>0</v>
      </c>
      <c r="M564" s="2">
        <f t="shared" si="85"/>
        <v>0</v>
      </c>
      <c r="N564" s="2">
        <f t="shared" si="86"/>
        <v>0</v>
      </c>
      <c r="O564" s="11">
        <f t="shared" si="87"/>
        <v>0</v>
      </c>
      <c r="P564" s="11">
        <f t="shared" si="88"/>
        <v>0</v>
      </c>
      <c r="Q564" s="5" t="str">
        <f t="shared" si="89"/>
        <v>euro</v>
      </c>
      <c r="R564" s="10">
        <f t="shared" si="90"/>
        <v>0</v>
      </c>
      <c r="S564" s="2"/>
      <c r="T564" s="50" t="str" cm="1">
        <f t="array" ref="T564">_xlfn.IFS(R564&gt;I564,"KO : Le montant retenu est supérieur au montant présenté. Merci de revoir la ligne de charges d'amortissement ou plafonner son montant.",I564=0,"",R564=I564,"OK",R564&lt;I564,"Montant instruit inférieur au montant présenté.")</f>
        <v/>
      </c>
      <c r="U564" s="9">
        <f t="shared" si="91"/>
        <v>0</v>
      </c>
    </row>
    <row r="565" spans="1:21" x14ac:dyDescent="0.35">
      <c r="A565" s="5">
        <v>561</v>
      </c>
      <c r="B565" s="2"/>
      <c r="C565" s="2"/>
      <c r="D565" s="2"/>
      <c r="E565" s="2"/>
      <c r="F565" s="11"/>
      <c r="G565" s="11"/>
      <c r="H565" s="5" t="s">
        <v>250</v>
      </c>
      <c r="I565" s="10">
        <f t="shared" si="82"/>
        <v>0</v>
      </c>
      <c r="J565" s="40"/>
      <c r="K565" s="31">
        <f t="shared" si="83"/>
        <v>0</v>
      </c>
      <c r="L565" s="2">
        <f t="shared" si="84"/>
        <v>0</v>
      </c>
      <c r="M565" s="2">
        <f t="shared" si="85"/>
        <v>0</v>
      </c>
      <c r="N565" s="2">
        <f t="shared" si="86"/>
        <v>0</v>
      </c>
      <c r="O565" s="11">
        <f t="shared" si="87"/>
        <v>0</v>
      </c>
      <c r="P565" s="11">
        <f t="shared" si="88"/>
        <v>0</v>
      </c>
      <c r="Q565" s="5" t="str">
        <f t="shared" si="89"/>
        <v>euro</v>
      </c>
      <c r="R565" s="10">
        <f t="shared" si="90"/>
        <v>0</v>
      </c>
      <c r="S565" s="2"/>
      <c r="T565" s="50" t="str" cm="1">
        <f t="array" ref="T565">_xlfn.IFS(R565&gt;I565,"KO : Le montant retenu est supérieur au montant présenté. Merci de revoir la ligne de charges d'amortissement ou plafonner son montant.",I565=0,"",R565=I565,"OK",R565&lt;I565,"Montant instruit inférieur au montant présenté.")</f>
        <v/>
      </c>
      <c r="U565" s="9">
        <f t="shared" si="91"/>
        <v>0</v>
      </c>
    </row>
    <row r="566" spans="1:21" x14ac:dyDescent="0.35">
      <c r="A566" s="5">
        <v>562</v>
      </c>
      <c r="B566" s="2"/>
      <c r="C566" s="2"/>
      <c r="D566" s="2"/>
      <c r="E566" s="2"/>
      <c r="F566" s="11"/>
      <c r="G566" s="11"/>
      <c r="H566" s="5" t="s">
        <v>250</v>
      </c>
      <c r="I566" s="10">
        <f t="shared" si="82"/>
        <v>0</v>
      </c>
      <c r="J566" s="40"/>
      <c r="K566" s="31">
        <f t="shared" si="83"/>
        <v>0</v>
      </c>
      <c r="L566" s="2">
        <f t="shared" si="84"/>
        <v>0</v>
      </c>
      <c r="M566" s="2">
        <f t="shared" si="85"/>
        <v>0</v>
      </c>
      <c r="N566" s="2">
        <f t="shared" si="86"/>
        <v>0</v>
      </c>
      <c r="O566" s="11">
        <f t="shared" si="87"/>
        <v>0</v>
      </c>
      <c r="P566" s="11">
        <f t="shared" si="88"/>
        <v>0</v>
      </c>
      <c r="Q566" s="5" t="str">
        <f t="shared" si="89"/>
        <v>euro</v>
      </c>
      <c r="R566" s="10">
        <f t="shared" si="90"/>
        <v>0</v>
      </c>
      <c r="S566" s="2"/>
      <c r="T566" s="50" t="str" cm="1">
        <f t="array" ref="T566">_xlfn.IFS(R566&gt;I566,"KO : Le montant retenu est supérieur au montant présenté. Merci de revoir la ligne de charges d'amortissement ou plafonner son montant.",I566=0,"",R566=I566,"OK",R566&lt;I566,"Montant instruit inférieur au montant présenté.")</f>
        <v/>
      </c>
      <c r="U566" s="9">
        <f t="shared" si="91"/>
        <v>0</v>
      </c>
    </row>
    <row r="567" spans="1:21" x14ac:dyDescent="0.35">
      <c r="A567" s="5">
        <v>563</v>
      </c>
      <c r="B567" s="2"/>
      <c r="C567" s="2"/>
      <c r="D567" s="2"/>
      <c r="E567" s="2"/>
      <c r="F567" s="11"/>
      <c r="G567" s="11"/>
      <c r="H567" s="5" t="s">
        <v>250</v>
      </c>
      <c r="I567" s="10">
        <f t="shared" si="82"/>
        <v>0</v>
      </c>
      <c r="J567" s="40"/>
      <c r="K567" s="31">
        <f t="shared" si="83"/>
        <v>0</v>
      </c>
      <c r="L567" s="2">
        <f t="shared" si="84"/>
        <v>0</v>
      </c>
      <c r="M567" s="2">
        <f t="shared" si="85"/>
        <v>0</v>
      </c>
      <c r="N567" s="2">
        <f t="shared" si="86"/>
        <v>0</v>
      </c>
      <c r="O567" s="11">
        <f t="shared" si="87"/>
        <v>0</v>
      </c>
      <c r="P567" s="11">
        <f t="shared" si="88"/>
        <v>0</v>
      </c>
      <c r="Q567" s="5" t="str">
        <f t="shared" si="89"/>
        <v>euro</v>
      </c>
      <c r="R567" s="10">
        <f t="shared" si="90"/>
        <v>0</v>
      </c>
      <c r="S567" s="2"/>
      <c r="T567" s="50" t="str" cm="1">
        <f t="array" ref="T567">_xlfn.IFS(R567&gt;I567,"KO : Le montant retenu est supérieur au montant présenté. Merci de revoir la ligne de charges d'amortissement ou plafonner son montant.",I567=0,"",R567=I567,"OK",R567&lt;I567,"Montant instruit inférieur au montant présenté.")</f>
        <v/>
      </c>
      <c r="U567" s="9">
        <f t="shared" si="91"/>
        <v>0</v>
      </c>
    </row>
    <row r="568" spans="1:21" x14ac:dyDescent="0.35">
      <c r="A568" s="5">
        <v>564</v>
      </c>
      <c r="B568" s="2"/>
      <c r="C568" s="2"/>
      <c r="D568" s="2"/>
      <c r="E568" s="2"/>
      <c r="F568" s="11"/>
      <c r="G568" s="11"/>
      <c r="H568" s="5" t="s">
        <v>250</v>
      </c>
      <c r="I568" s="10">
        <f t="shared" si="82"/>
        <v>0</v>
      </c>
      <c r="J568" s="40"/>
      <c r="K568" s="31">
        <f t="shared" si="83"/>
        <v>0</v>
      </c>
      <c r="L568" s="2">
        <f t="shared" si="84"/>
        <v>0</v>
      </c>
      <c r="M568" s="2">
        <f t="shared" si="85"/>
        <v>0</v>
      </c>
      <c r="N568" s="2">
        <f t="shared" si="86"/>
        <v>0</v>
      </c>
      <c r="O568" s="11">
        <f t="shared" si="87"/>
        <v>0</v>
      </c>
      <c r="P568" s="11">
        <f t="shared" si="88"/>
        <v>0</v>
      </c>
      <c r="Q568" s="5" t="str">
        <f t="shared" si="89"/>
        <v>euro</v>
      </c>
      <c r="R568" s="10">
        <f t="shared" si="90"/>
        <v>0</v>
      </c>
      <c r="S568" s="2"/>
      <c r="T568" s="50" t="str" cm="1">
        <f t="array" ref="T568">_xlfn.IFS(R568&gt;I568,"KO : Le montant retenu est supérieur au montant présenté. Merci de revoir la ligne de charges d'amortissement ou plafonner son montant.",I568=0,"",R568=I568,"OK",R568&lt;I568,"Montant instruit inférieur au montant présenté.")</f>
        <v/>
      </c>
      <c r="U568" s="9">
        <f t="shared" si="91"/>
        <v>0</v>
      </c>
    </row>
    <row r="569" spans="1:21" x14ac:dyDescent="0.35">
      <c r="A569" s="5">
        <v>565</v>
      </c>
      <c r="B569" s="2"/>
      <c r="C569" s="2"/>
      <c r="D569" s="2"/>
      <c r="E569" s="2"/>
      <c r="F569" s="11"/>
      <c r="G569" s="11"/>
      <c r="H569" s="5" t="s">
        <v>250</v>
      </c>
      <c r="I569" s="10">
        <f t="shared" si="82"/>
        <v>0</v>
      </c>
      <c r="J569" s="40"/>
      <c r="K569" s="31">
        <f t="shared" si="83"/>
        <v>0</v>
      </c>
      <c r="L569" s="2">
        <f t="shared" si="84"/>
        <v>0</v>
      </c>
      <c r="M569" s="2">
        <f t="shared" si="85"/>
        <v>0</v>
      </c>
      <c r="N569" s="2">
        <f t="shared" si="86"/>
        <v>0</v>
      </c>
      <c r="O569" s="11">
        <f t="shared" si="87"/>
        <v>0</v>
      </c>
      <c r="P569" s="11">
        <f t="shared" si="88"/>
        <v>0</v>
      </c>
      <c r="Q569" s="5" t="str">
        <f t="shared" si="89"/>
        <v>euro</v>
      </c>
      <c r="R569" s="10">
        <f t="shared" si="90"/>
        <v>0</v>
      </c>
      <c r="S569" s="2"/>
      <c r="T569" s="50" t="str" cm="1">
        <f t="array" ref="T569">_xlfn.IFS(R569&gt;I569,"KO : Le montant retenu est supérieur au montant présenté. Merci de revoir la ligne de charges d'amortissement ou plafonner son montant.",I569=0,"",R569=I569,"OK",R569&lt;I569,"Montant instruit inférieur au montant présenté.")</f>
        <v/>
      </c>
      <c r="U569" s="9">
        <f t="shared" si="91"/>
        <v>0</v>
      </c>
    </row>
    <row r="570" spans="1:21" x14ac:dyDescent="0.35">
      <c r="A570" s="5">
        <v>566</v>
      </c>
      <c r="B570" s="2"/>
      <c r="C570" s="2"/>
      <c r="D570" s="2"/>
      <c r="E570" s="2"/>
      <c r="F570" s="11"/>
      <c r="G570" s="11"/>
      <c r="H570" s="5" t="s">
        <v>250</v>
      </c>
      <c r="I570" s="10">
        <f t="shared" si="82"/>
        <v>0</v>
      </c>
      <c r="J570" s="40"/>
      <c r="K570" s="31">
        <f t="shared" si="83"/>
        <v>0</v>
      </c>
      <c r="L570" s="2">
        <f t="shared" si="84"/>
        <v>0</v>
      </c>
      <c r="M570" s="2">
        <f t="shared" si="85"/>
        <v>0</v>
      </c>
      <c r="N570" s="2">
        <f t="shared" si="86"/>
        <v>0</v>
      </c>
      <c r="O570" s="11">
        <f t="shared" si="87"/>
        <v>0</v>
      </c>
      <c r="P570" s="11">
        <f t="shared" si="88"/>
        <v>0</v>
      </c>
      <c r="Q570" s="5" t="str">
        <f t="shared" si="89"/>
        <v>euro</v>
      </c>
      <c r="R570" s="10">
        <f t="shared" si="90"/>
        <v>0</v>
      </c>
      <c r="S570" s="2"/>
      <c r="T570" s="50" t="str" cm="1">
        <f t="array" ref="T570">_xlfn.IFS(R570&gt;I570,"KO : Le montant retenu est supérieur au montant présenté. Merci de revoir la ligne de charges d'amortissement ou plafonner son montant.",I570=0,"",R570=I570,"OK",R570&lt;I570,"Montant instruit inférieur au montant présenté.")</f>
        <v/>
      </c>
      <c r="U570" s="9">
        <f t="shared" si="91"/>
        <v>0</v>
      </c>
    </row>
    <row r="571" spans="1:21" x14ac:dyDescent="0.35">
      <c r="A571" s="5">
        <v>567</v>
      </c>
      <c r="B571" s="2"/>
      <c r="C571" s="2"/>
      <c r="D571" s="2"/>
      <c r="E571" s="2"/>
      <c r="F571" s="11"/>
      <c r="G571" s="11"/>
      <c r="H571" s="5" t="s">
        <v>250</v>
      </c>
      <c r="I571" s="10">
        <f t="shared" si="82"/>
        <v>0</v>
      </c>
      <c r="J571" s="40"/>
      <c r="K571" s="31">
        <f t="shared" si="83"/>
        <v>0</v>
      </c>
      <c r="L571" s="2">
        <f t="shared" si="84"/>
        <v>0</v>
      </c>
      <c r="M571" s="2">
        <f t="shared" si="85"/>
        <v>0</v>
      </c>
      <c r="N571" s="2">
        <f t="shared" si="86"/>
        <v>0</v>
      </c>
      <c r="O571" s="11">
        <f t="shared" si="87"/>
        <v>0</v>
      </c>
      <c r="P571" s="11">
        <f t="shared" si="88"/>
        <v>0</v>
      </c>
      <c r="Q571" s="5" t="str">
        <f t="shared" si="89"/>
        <v>euro</v>
      </c>
      <c r="R571" s="10">
        <f t="shared" si="90"/>
        <v>0</v>
      </c>
      <c r="S571" s="2"/>
      <c r="T571" s="50" t="str" cm="1">
        <f t="array" ref="T571">_xlfn.IFS(R571&gt;I571,"KO : Le montant retenu est supérieur au montant présenté. Merci de revoir la ligne de charges d'amortissement ou plafonner son montant.",I571=0,"",R571=I571,"OK",R571&lt;I571,"Montant instruit inférieur au montant présenté.")</f>
        <v/>
      </c>
      <c r="U571" s="9">
        <f t="shared" si="91"/>
        <v>0</v>
      </c>
    </row>
    <row r="572" spans="1:21" x14ac:dyDescent="0.35">
      <c r="A572" s="5">
        <v>568</v>
      </c>
      <c r="B572" s="2"/>
      <c r="C572" s="2"/>
      <c r="D572" s="2"/>
      <c r="E572" s="2"/>
      <c r="F572" s="11"/>
      <c r="G572" s="11"/>
      <c r="H572" s="5" t="s">
        <v>250</v>
      </c>
      <c r="I572" s="10">
        <f t="shared" si="82"/>
        <v>0</v>
      </c>
      <c r="J572" s="40"/>
      <c r="K572" s="31">
        <f t="shared" si="83"/>
        <v>0</v>
      </c>
      <c r="L572" s="2">
        <f t="shared" si="84"/>
        <v>0</v>
      </c>
      <c r="M572" s="2">
        <f t="shared" si="85"/>
        <v>0</v>
      </c>
      <c r="N572" s="2">
        <f t="shared" si="86"/>
        <v>0</v>
      </c>
      <c r="O572" s="11">
        <f t="shared" si="87"/>
        <v>0</v>
      </c>
      <c r="P572" s="11">
        <f t="shared" si="88"/>
        <v>0</v>
      </c>
      <c r="Q572" s="5" t="str">
        <f t="shared" si="89"/>
        <v>euro</v>
      </c>
      <c r="R572" s="10">
        <f t="shared" si="90"/>
        <v>0</v>
      </c>
      <c r="S572" s="2"/>
      <c r="T572" s="50" t="str" cm="1">
        <f t="array" ref="T572">_xlfn.IFS(R572&gt;I572,"KO : Le montant retenu est supérieur au montant présenté. Merci de revoir la ligne de charges d'amortissement ou plafonner son montant.",I572=0,"",R572=I572,"OK",R572&lt;I572,"Montant instruit inférieur au montant présenté.")</f>
        <v/>
      </c>
      <c r="U572" s="9">
        <f t="shared" si="91"/>
        <v>0</v>
      </c>
    </row>
    <row r="573" spans="1:21" x14ac:dyDescent="0.35">
      <c r="A573" s="5">
        <v>569</v>
      </c>
      <c r="B573" s="2"/>
      <c r="C573" s="2"/>
      <c r="D573" s="2"/>
      <c r="E573" s="2"/>
      <c r="F573" s="11"/>
      <c r="G573" s="11"/>
      <c r="H573" s="5" t="s">
        <v>250</v>
      </c>
      <c r="I573" s="10">
        <f t="shared" si="82"/>
        <v>0</v>
      </c>
      <c r="J573" s="40"/>
      <c r="K573" s="31">
        <f t="shared" si="83"/>
        <v>0</v>
      </c>
      <c r="L573" s="2">
        <f t="shared" si="84"/>
        <v>0</v>
      </c>
      <c r="M573" s="2">
        <f t="shared" si="85"/>
        <v>0</v>
      </c>
      <c r="N573" s="2">
        <f t="shared" si="86"/>
        <v>0</v>
      </c>
      <c r="O573" s="11">
        <f t="shared" si="87"/>
        <v>0</v>
      </c>
      <c r="P573" s="11">
        <f t="shared" si="88"/>
        <v>0</v>
      </c>
      <c r="Q573" s="5" t="str">
        <f t="shared" si="89"/>
        <v>euro</v>
      </c>
      <c r="R573" s="10">
        <f t="shared" si="90"/>
        <v>0</v>
      </c>
      <c r="S573" s="2"/>
      <c r="T573" s="50" t="str" cm="1">
        <f t="array" ref="T573">_xlfn.IFS(R573&gt;I573,"KO : Le montant retenu est supérieur au montant présenté. Merci de revoir la ligne de charges d'amortissement ou plafonner son montant.",I573=0,"",R573=I573,"OK",R573&lt;I573,"Montant instruit inférieur au montant présenté.")</f>
        <v/>
      </c>
      <c r="U573" s="9">
        <f t="shared" si="91"/>
        <v>0</v>
      </c>
    </row>
    <row r="574" spans="1:21" x14ac:dyDescent="0.35">
      <c r="A574" s="5">
        <v>570</v>
      </c>
      <c r="B574" s="2"/>
      <c r="C574" s="2"/>
      <c r="D574" s="2"/>
      <c r="E574" s="2"/>
      <c r="F574" s="11"/>
      <c r="G574" s="11"/>
      <c r="H574" s="5" t="s">
        <v>250</v>
      </c>
      <c r="I574" s="10">
        <f t="shared" si="82"/>
        <v>0</v>
      </c>
      <c r="J574" s="40"/>
      <c r="K574" s="31">
        <f t="shared" si="83"/>
        <v>0</v>
      </c>
      <c r="L574" s="2">
        <f t="shared" si="84"/>
        <v>0</v>
      </c>
      <c r="M574" s="2">
        <f t="shared" si="85"/>
        <v>0</v>
      </c>
      <c r="N574" s="2">
        <f t="shared" si="86"/>
        <v>0</v>
      </c>
      <c r="O574" s="11">
        <f t="shared" si="87"/>
        <v>0</v>
      </c>
      <c r="P574" s="11">
        <f t="shared" si="88"/>
        <v>0</v>
      </c>
      <c r="Q574" s="5" t="str">
        <f t="shared" si="89"/>
        <v>euro</v>
      </c>
      <c r="R574" s="10">
        <f t="shared" si="90"/>
        <v>0</v>
      </c>
      <c r="S574" s="2"/>
      <c r="T574" s="50" t="str" cm="1">
        <f t="array" ref="T574">_xlfn.IFS(R574&gt;I574,"KO : Le montant retenu est supérieur au montant présenté. Merci de revoir la ligne de charges d'amortissement ou plafonner son montant.",I574=0,"",R574=I574,"OK",R574&lt;I574,"Montant instruit inférieur au montant présenté.")</f>
        <v/>
      </c>
      <c r="U574" s="9">
        <f t="shared" si="91"/>
        <v>0</v>
      </c>
    </row>
    <row r="575" spans="1:21" x14ac:dyDescent="0.35">
      <c r="A575" s="5">
        <v>571</v>
      </c>
      <c r="B575" s="2"/>
      <c r="C575" s="2"/>
      <c r="D575" s="2"/>
      <c r="E575" s="2"/>
      <c r="F575" s="11"/>
      <c r="G575" s="11"/>
      <c r="H575" s="5" t="s">
        <v>250</v>
      </c>
      <c r="I575" s="10">
        <f t="shared" si="82"/>
        <v>0</v>
      </c>
      <c r="J575" s="40"/>
      <c r="K575" s="31">
        <f t="shared" si="83"/>
        <v>0</v>
      </c>
      <c r="L575" s="2">
        <f t="shared" si="84"/>
        <v>0</v>
      </c>
      <c r="M575" s="2">
        <f t="shared" si="85"/>
        <v>0</v>
      </c>
      <c r="N575" s="2">
        <f t="shared" si="86"/>
        <v>0</v>
      </c>
      <c r="O575" s="11">
        <f t="shared" si="87"/>
        <v>0</v>
      </c>
      <c r="P575" s="11">
        <f t="shared" si="88"/>
        <v>0</v>
      </c>
      <c r="Q575" s="5" t="str">
        <f t="shared" si="89"/>
        <v>euro</v>
      </c>
      <c r="R575" s="10">
        <f t="shared" si="90"/>
        <v>0</v>
      </c>
      <c r="S575" s="2"/>
      <c r="T575" s="50" t="str" cm="1">
        <f t="array" ref="T575">_xlfn.IFS(R575&gt;I575,"KO : Le montant retenu est supérieur au montant présenté. Merci de revoir la ligne de charges d'amortissement ou plafonner son montant.",I575=0,"",R575=I575,"OK",R575&lt;I575,"Montant instruit inférieur au montant présenté.")</f>
        <v/>
      </c>
      <c r="U575" s="9">
        <f t="shared" si="91"/>
        <v>0</v>
      </c>
    </row>
    <row r="576" spans="1:21" x14ac:dyDescent="0.35">
      <c r="A576" s="5">
        <v>572</v>
      </c>
      <c r="B576" s="2"/>
      <c r="C576" s="2"/>
      <c r="D576" s="2"/>
      <c r="E576" s="2"/>
      <c r="F576" s="11"/>
      <c r="G576" s="11"/>
      <c r="H576" s="5" t="s">
        <v>250</v>
      </c>
      <c r="I576" s="10">
        <f t="shared" si="82"/>
        <v>0</v>
      </c>
      <c r="J576" s="40"/>
      <c r="K576" s="31">
        <f t="shared" si="83"/>
        <v>0</v>
      </c>
      <c r="L576" s="2">
        <f t="shared" si="84"/>
        <v>0</v>
      </c>
      <c r="M576" s="2">
        <f t="shared" si="85"/>
        <v>0</v>
      </c>
      <c r="N576" s="2">
        <f t="shared" si="86"/>
        <v>0</v>
      </c>
      <c r="O576" s="11">
        <f t="shared" si="87"/>
        <v>0</v>
      </c>
      <c r="P576" s="11">
        <f t="shared" si="88"/>
        <v>0</v>
      </c>
      <c r="Q576" s="5" t="str">
        <f t="shared" si="89"/>
        <v>euro</v>
      </c>
      <c r="R576" s="10">
        <f t="shared" si="90"/>
        <v>0</v>
      </c>
      <c r="S576" s="2"/>
      <c r="T576" s="50" t="str" cm="1">
        <f t="array" ref="T576">_xlfn.IFS(R576&gt;I576,"KO : Le montant retenu est supérieur au montant présenté. Merci de revoir la ligne de charges d'amortissement ou plafonner son montant.",I576=0,"",R576=I576,"OK",R576&lt;I576,"Montant instruit inférieur au montant présenté.")</f>
        <v/>
      </c>
      <c r="U576" s="9">
        <f t="shared" si="91"/>
        <v>0</v>
      </c>
    </row>
    <row r="577" spans="1:21" x14ac:dyDescent="0.35">
      <c r="A577" s="5">
        <v>573</v>
      </c>
      <c r="B577" s="2"/>
      <c r="C577" s="2"/>
      <c r="D577" s="2"/>
      <c r="E577" s="2"/>
      <c r="F577" s="11"/>
      <c r="G577" s="11"/>
      <c r="H577" s="5" t="s">
        <v>250</v>
      </c>
      <c r="I577" s="10">
        <f t="shared" si="82"/>
        <v>0</v>
      </c>
      <c r="J577" s="40"/>
      <c r="K577" s="31">
        <f t="shared" si="83"/>
        <v>0</v>
      </c>
      <c r="L577" s="2">
        <f t="shared" si="84"/>
        <v>0</v>
      </c>
      <c r="M577" s="2">
        <f t="shared" si="85"/>
        <v>0</v>
      </c>
      <c r="N577" s="2">
        <f t="shared" si="86"/>
        <v>0</v>
      </c>
      <c r="O577" s="11">
        <f t="shared" si="87"/>
        <v>0</v>
      </c>
      <c r="P577" s="11">
        <f t="shared" si="88"/>
        <v>0</v>
      </c>
      <c r="Q577" s="5" t="str">
        <f t="shared" si="89"/>
        <v>euro</v>
      </c>
      <c r="R577" s="10">
        <f t="shared" si="90"/>
        <v>0</v>
      </c>
      <c r="S577" s="2"/>
      <c r="T577" s="50" t="str" cm="1">
        <f t="array" ref="T577">_xlfn.IFS(R577&gt;I577,"KO : Le montant retenu est supérieur au montant présenté. Merci de revoir la ligne de charges d'amortissement ou plafonner son montant.",I577=0,"",R577=I577,"OK",R577&lt;I577,"Montant instruit inférieur au montant présenté.")</f>
        <v/>
      </c>
      <c r="U577" s="9">
        <f t="shared" si="91"/>
        <v>0</v>
      </c>
    </row>
    <row r="578" spans="1:21" x14ac:dyDescent="0.35">
      <c r="A578" s="5">
        <v>574</v>
      </c>
      <c r="B578" s="2"/>
      <c r="C578" s="2"/>
      <c r="D578" s="2"/>
      <c r="E578" s="2"/>
      <c r="F578" s="11"/>
      <c r="G578" s="11"/>
      <c r="H578" s="5" t="s">
        <v>250</v>
      </c>
      <c r="I578" s="10">
        <f t="shared" si="82"/>
        <v>0</v>
      </c>
      <c r="J578" s="40"/>
      <c r="K578" s="31">
        <f t="shared" si="83"/>
        <v>0</v>
      </c>
      <c r="L578" s="2">
        <f t="shared" si="84"/>
        <v>0</v>
      </c>
      <c r="M578" s="2">
        <f t="shared" si="85"/>
        <v>0</v>
      </c>
      <c r="N578" s="2">
        <f t="shared" si="86"/>
        <v>0</v>
      </c>
      <c r="O578" s="11">
        <f t="shared" si="87"/>
        <v>0</v>
      </c>
      <c r="P578" s="11">
        <f t="shared" si="88"/>
        <v>0</v>
      </c>
      <c r="Q578" s="5" t="str">
        <f t="shared" si="89"/>
        <v>euro</v>
      </c>
      <c r="R578" s="10">
        <f t="shared" si="90"/>
        <v>0</v>
      </c>
      <c r="S578" s="2"/>
      <c r="T578" s="50" t="str" cm="1">
        <f t="array" ref="T578">_xlfn.IFS(R578&gt;I578,"KO : Le montant retenu est supérieur au montant présenté. Merci de revoir la ligne de charges d'amortissement ou plafonner son montant.",I578=0,"",R578=I578,"OK",R578&lt;I578,"Montant instruit inférieur au montant présenté.")</f>
        <v/>
      </c>
      <c r="U578" s="9">
        <f t="shared" si="91"/>
        <v>0</v>
      </c>
    </row>
    <row r="579" spans="1:21" x14ac:dyDescent="0.35">
      <c r="A579" s="5">
        <v>575</v>
      </c>
      <c r="B579" s="2"/>
      <c r="C579" s="2"/>
      <c r="D579" s="2"/>
      <c r="E579" s="2"/>
      <c r="F579" s="11"/>
      <c r="G579" s="11"/>
      <c r="H579" s="5" t="s">
        <v>250</v>
      </c>
      <c r="I579" s="10">
        <f t="shared" si="82"/>
        <v>0</v>
      </c>
      <c r="J579" s="40"/>
      <c r="K579" s="31">
        <f t="shared" si="83"/>
        <v>0</v>
      </c>
      <c r="L579" s="2">
        <f t="shared" si="84"/>
        <v>0</v>
      </c>
      <c r="M579" s="2">
        <f t="shared" si="85"/>
        <v>0</v>
      </c>
      <c r="N579" s="2">
        <f t="shared" si="86"/>
        <v>0</v>
      </c>
      <c r="O579" s="11">
        <f t="shared" si="87"/>
        <v>0</v>
      </c>
      <c r="P579" s="11">
        <f t="shared" si="88"/>
        <v>0</v>
      </c>
      <c r="Q579" s="5" t="str">
        <f t="shared" si="89"/>
        <v>euro</v>
      </c>
      <c r="R579" s="10">
        <f t="shared" si="90"/>
        <v>0</v>
      </c>
      <c r="S579" s="2"/>
      <c r="T579" s="50" t="str" cm="1">
        <f t="array" ref="T579">_xlfn.IFS(R579&gt;I579,"KO : Le montant retenu est supérieur au montant présenté. Merci de revoir la ligne de charges d'amortissement ou plafonner son montant.",I579=0,"",R579=I579,"OK",R579&lt;I579,"Montant instruit inférieur au montant présenté.")</f>
        <v/>
      </c>
      <c r="U579" s="9">
        <f t="shared" si="91"/>
        <v>0</v>
      </c>
    </row>
    <row r="580" spans="1:21" x14ac:dyDescent="0.35">
      <c r="A580" s="5">
        <v>576</v>
      </c>
      <c r="B580" s="2"/>
      <c r="C580" s="2"/>
      <c r="D580" s="2"/>
      <c r="E580" s="2"/>
      <c r="F580" s="11"/>
      <c r="G580" s="11"/>
      <c r="H580" s="5" t="s">
        <v>250</v>
      </c>
      <c r="I580" s="10">
        <f t="shared" si="82"/>
        <v>0</v>
      </c>
      <c r="J580" s="40"/>
      <c r="K580" s="31">
        <f t="shared" si="83"/>
        <v>0</v>
      </c>
      <c r="L580" s="2">
        <f t="shared" si="84"/>
        <v>0</v>
      </c>
      <c r="M580" s="2">
        <f t="shared" si="85"/>
        <v>0</v>
      </c>
      <c r="N580" s="2">
        <f t="shared" si="86"/>
        <v>0</v>
      </c>
      <c r="O580" s="11">
        <f t="shared" si="87"/>
        <v>0</v>
      </c>
      <c r="P580" s="11">
        <f t="shared" si="88"/>
        <v>0</v>
      </c>
      <c r="Q580" s="5" t="str">
        <f t="shared" si="89"/>
        <v>euro</v>
      </c>
      <c r="R580" s="10">
        <f t="shared" si="90"/>
        <v>0</v>
      </c>
      <c r="S580" s="2"/>
      <c r="T580" s="50" t="str" cm="1">
        <f t="array" ref="T580">_xlfn.IFS(R580&gt;I580,"KO : Le montant retenu est supérieur au montant présenté. Merci de revoir la ligne de charges d'amortissement ou plafonner son montant.",I580=0,"",R580=I580,"OK",R580&lt;I580,"Montant instruit inférieur au montant présenté.")</f>
        <v/>
      </c>
      <c r="U580" s="9">
        <f t="shared" si="91"/>
        <v>0</v>
      </c>
    </row>
    <row r="581" spans="1:21" x14ac:dyDescent="0.35">
      <c r="A581" s="5">
        <v>577</v>
      </c>
      <c r="B581" s="2"/>
      <c r="C581" s="2"/>
      <c r="D581" s="2"/>
      <c r="E581" s="2"/>
      <c r="F581" s="11"/>
      <c r="G581" s="11"/>
      <c r="H581" s="5" t="s">
        <v>250</v>
      </c>
      <c r="I581" s="10">
        <f t="shared" ref="I581:I604" si="92">G581*F581</f>
        <v>0</v>
      </c>
      <c r="J581" s="40"/>
      <c r="K581" s="31">
        <f t="shared" si="83"/>
        <v>0</v>
      </c>
      <c r="L581" s="2">
        <f t="shared" si="84"/>
        <v>0</v>
      </c>
      <c r="M581" s="2">
        <f t="shared" si="85"/>
        <v>0</v>
      </c>
      <c r="N581" s="2">
        <f t="shared" si="86"/>
        <v>0</v>
      </c>
      <c r="O581" s="11">
        <f t="shared" si="87"/>
        <v>0</v>
      </c>
      <c r="P581" s="11">
        <f t="shared" si="88"/>
        <v>0</v>
      </c>
      <c r="Q581" s="5" t="str">
        <f t="shared" si="89"/>
        <v>euro</v>
      </c>
      <c r="R581" s="10">
        <f t="shared" si="90"/>
        <v>0</v>
      </c>
      <c r="S581" s="2"/>
      <c r="T581" s="50" t="str" cm="1">
        <f t="array" ref="T581">_xlfn.IFS(R581&gt;I581,"KO : Le montant retenu est supérieur au montant présenté. Merci de revoir la ligne de charges d'amortissement ou plafonner son montant.",I581=0,"",R581=I581,"OK",R581&lt;I581,"Montant instruit inférieur au montant présenté.")</f>
        <v/>
      </c>
      <c r="U581" s="9">
        <f t="shared" si="91"/>
        <v>0</v>
      </c>
    </row>
    <row r="582" spans="1:21" x14ac:dyDescent="0.35">
      <c r="A582" s="5">
        <v>578</v>
      </c>
      <c r="B582" s="2"/>
      <c r="C582" s="2"/>
      <c r="D582" s="2"/>
      <c r="E582" s="2"/>
      <c r="F582" s="11"/>
      <c r="G582" s="11"/>
      <c r="H582" s="5" t="s">
        <v>250</v>
      </c>
      <c r="I582" s="10">
        <f t="shared" si="92"/>
        <v>0</v>
      </c>
      <c r="J582" s="40"/>
      <c r="K582" s="31">
        <f t="shared" ref="K582:K604" si="93">B582</f>
        <v>0</v>
      </c>
      <c r="L582" s="2">
        <f t="shared" ref="L582:L604" si="94">C582</f>
        <v>0</v>
      </c>
      <c r="M582" s="2">
        <f t="shared" ref="M582:M604" si="95">D582</f>
        <v>0</v>
      </c>
      <c r="N582" s="2">
        <f t="shared" ref="N582:N604" si="96">E582</f>
        <v>0</v>
      </c>
      <c r="O582" s="11">
        <f t="shared" ref="O582:O604" si="97">F582</f>
        <v>0</v>
      </c>
      <c r="P582" s="11">
        <f t="shared" ref="P582:P604" si="98">G582</f>
        <v>0</v>
      </c>
      <c r="Q582" s="5" t="str">
        <f t="shared" ref="Q582:Q604" si="99">H582</f>
        <v>euro</v>
      </c>
      <c r="R582" s="10">
        <f t="shared" ref="R582:R604" si="100">O582*P582</f>
        <v>0</v>
      </c>
      <c r="S582" s="2"/>
      <c r="T582" s="50" t="str" cm="1">
        <f t="array" ref="T582">_xlfn.IFS(R582&gt;I582,"KO : Le montant retenu est supérieur au montant présenté. Merci de revoir la ligne de charges d'amortissement ou plafonner son montant.",I582=0,"",R582=I582,"OK",R582&lt;I582,"Montant instruit inférieur au montant présenté.")</f>
        <v/>
      </c>
      <c r="U582" s="9">
        <f t="shared" ref="U582:U604" si="101">I582-R582</f>
        <v>0</v>
      </c>
    </row>
    <row r="583" spans="1:21" x14ac:dyDescent="0.35">
      <c r="A583" s="5">
        <v>579</v>
      </c>
      <c r="B583" s="2"/>
      <c r="C583" s="2"/>
      <c r="D583" s="2"/>
      <c r="E583" s="2"/>
      <c r="F583" s="11"/>
      <c r="G583" s="11"/>
      <c r="H583" s="5" t="s">
        <v>250</v>
      </c>
      <c r="I583" s="10">
        <f t="shared" si="92"/>
        <v>0</v>
      </c>
      <c r="J583" s="40"/>
      <c r="K583" s="31">
        <f t="shared" si="93"/>
        <v>0</v>
      </c>
      <c r="L583" s="2">
        <f t="shared" si="94"/>
        <v>0</v>
      </c>
      <c r="M583" s="2">
        <f t="shared" si="95"/>
        <v>0</v>
      </c>
      <c r="N583" s="2">
        <f t="shared" si="96"/>
        <v>0</v>
      </c>
      <c r="O583" s="11">
        <f t="shared" si="97"/>
        <v>0</v>
      </c>
      <c r="P583" s="11">
        <f t="shared" si="98"/>
        <v>0</v>
      </c>
      <c r="Q583" s="5" t="str">
        <f t="shared" si="99"/>
        <v>euro</v>
      </c>
      <c r="R583" s="10">
        <f t="shared" si="100"/>
        <v>0</v>
      </c>
      <c r="S583" s="2"/>
      <c r="T583" s="50" t="str" cm="1">
        <f t="array" ref="T583">_xlfn.IFS(R583&gt;I583,"KO : Le montant retenu est supérieur au montant présenté. Merci de revoir la ligne de charges d'amortissement ou plafonner son montant.",I583=0,"",R583=I583,"OK",R583&lt;I583,"Montant instruit inférieur au montant présenté.")</f>
        <v/>
      </c>
      <c r="U583" s="9">
        <f t="shared" si="101"/>
        <v>0</v>
      </c>
    </row>
    <row r="584" spans="1:21" x14ac:dyDescent="0.35">
      <c r="A584" s="5">
        <v>580</v>
      </c>
      <c r="B584" s="2"/>
      <c r="C584" s="2"/>
      <c r="D584" s="2"/>
      <c r="E584" s="2"/>
      <c r="F584" s="11"/>
      <c r="G584" s="11"/>
      <c r="H584" s="5" t="s">
        <v>250</v>
      </c>
      <c r="I584" s="10">
        <f t="shared" si="92"/>
        <v>0</v>
      </c>
      <c r="J584" s="40"/>
      <c r="K584" s="31">
        <f t="shared" si="93"/>
        <v>0</v>
      </c>
      <c r="L584" s="2">
        <f t="shared" si="94"/>
        <v>0</v>
      </c>
      <c r="M584" s="2">
        <f t="shared" si="95"/>
        <v>0</v>
      </c>
      <c r="N584" s="2">
        <f t="shared" si="96"/>
        <v>0</v>
      </c>
      <c r="O584" s="11">
        <f t="shared" si="97"/>
        <v>0</v>
      </c>
      <c r="P584" s="11">
        <f t="shared" si="98"/>
        <v>0</v>
      </c>
      <c r="Q584" s="5" t="str">
        <f t="shared" si="99"/>
        <v>euro</v>
      </c>
      <c r="R584" s="10">
        <f t="shared" si="100"/>
        <v>0</v>
      </c>
      <c r="S584" s="2"/>
      <c r="T584" s="50" t="str" cm="1">
        <f t="array" ref="T584">_xlfn.IFS(R584&gt;I584,"KO : Le montant retenu est supérieur au montant présenté. Merci de revoir la ligne de charges d'amortissement ou plafonner son montant.",I584=0,"",R584=I584,"OK",R584&lt;I584,"Montant instruit inférieur au montant présenté.")</f>
        <v/>
      </c>
      <c r="U584" s="9">
        <f t="shared" si="101"/>
        <v>0</v>
      </c>
    </row>
    <row r="585" spans="1:21" x14ac:dyDescent="0.35">
      <c r="A585" s="5">
        <v>581</v>
      </c>
      <c r="B585" s="2"/>
      <c r="C585" s="2"/>
      <c r="D585" s="2"/>
      <c r="E585" s="2"/>
      <c r="F585" s="11"/>
      <c r="G585" s="11"/>
      <c r="H585" s="5" t="s">
        <v>250</v>
      </c>
      <c r="I585" s="10">
        <f t="shared" si="92"/>
        <v>0</v>
      </c>
      <c r="J585" s="40"/>
      <c r="K585" s="31">
        <f t="shared" si="93"/>
        <v>0</v>
      </c>
      <c r="L585" s="2">
        <f t="shared" si="94"/>
        <v>0</v>
      </c>
      <c r="M585" s="2">
        <f t="shared" si="95"/>
        <v>0</v>
      </c>
      <c r="N585" s="2">
        <f t="shared" si="96"/>
        <v>0</v>
      </c>
      <c r="O585" s="11">
        <f t="shared" si="97"/>
        <v>0</v>
      </c>
      <c r="P585" s="11">
        <f t="shared" si="98"/>
        <v>0</v>
      </c>
      <c r="Q585" s="5" t="str">
        <f t="shared" si="99"/>
        <v>euro</v>
      </c>
      <c r="R585" s="10">
        <f t="shared" si="100"/>
        <v>0</v>
      </c>
      <c r="S585" s="2"/>
      <c r="T585" s="50" t="str" cm="1">
        <f t="array" ref="T585">_xlfn.IFS(R585&gt;I585,"KO : Le montant retenu est supérieur au montant présenté. Merci de revoir la ligne de charges d'amortissement ou plafonner son montant.",I585=0,"",R585=I585,"OK",R585&lt;I585,"Montant instruit inférieur au montant présenté.")</f>
        <v/>
      </c>
      <c r="U585" s="9">
        <f t="shared" si="101"/>
        <v>0</v>
      </c>
    </row>
    <row r="586" spans="1:21" x14ac:dyDescent="0.35">
      <c r="A586" s="5">
        <v>582</v>
      </c>
      <c r="B586" s="2"/>
      <c r="C586" s="2"/>
      <c r="D586" s="2"/>
      <c r="E586" s="2"/>
      <c r="F586" s="11"/>
      <c r="G586" s="11"/>
      <c r="H586" s="5" t="s">
        <v>250</v>
      </c>
      <c r="I586" s="10">
        <f t="shared" si="92"/>
        <v>0</v>
      </c>
      <c r="J586" s="40"/>
      <c r="K586" s="31">
        <f t="shared" si="93"/>
        <v>0</v>
      </c>
      <c r="L586" s="2">
        <f t="shared" si="94"/>
        <v>0</v>
      </c>
      <c r="M586" s="2">
        <f t="shared" si="95"/>
        <v>0</v>
      </c>
      <c r="N586" s="2">
        <f t="shared" si="96"/>
        <v>0</v>
      </c>
      <c r="O586" s="11">
        <f t="shared" si="97"/>
        <v>0</v>
      </c>
      <c r="P586" s="11">
        <f t="shared" si="98"/>
        <v>0</v>
      </c>
      <c r="Q586" s="5" t="str">
        <f t="shared" si="99"/>
        <v>euro</v>
      </c>
      <c r="R586" s="10">
        <f t="shared" si="100"/>
        <v>0</v>
      </c>
      <c r="S586" s="2"/>
      <c r="T586" s="50" t="str" cm="1">
        <f t="array" ref="T586">_xlfn.IFS(R586&gt;I586,"KO : Le montant retenu est supérieur au montant présenté. Merci de revoir la ligne de charges d'amortissement ou plafonner son montant.",I586=0,"",R586=I586,"OK",R586&lt;I586,"Montant instruit inférieur au montant présenté.")</f>
        <v/>
      </c>
      <c r="U586" s="9">
        <f t="shared" si="101"/>
        <v>0</v>
      </c>
    </row>
    <row r="587" spans="1:21" x14ac:dyDescent="0.35">
      <c r="A587" s="5">
        <v>583</v>
      </c>
      <c r="B587" s="2"/>
      <c r="C587" s="2"/>
      <c r="D587" s="2"/>
      <c r="E587" s="2"/>
      <c r="F587" s="11"/>
      <c r="G587" s="11"/>
      <c r="H587" s="5" t="s">
        <v>250</v>
      </c>
      <c r="I587" s="10">
        <f t="shared" si="92"/>
        <v>0</v>
      </c>
      <c r="J587" s="40"/>
      <c r="K587" s="31">
        <f t="shared" si="93"/>
        <v>0</v>
      </c>
      <c r="L587" s="2">
        <f t="shared" si="94"/>
        <v>0</v>
      </c>
      <c r="M587" s="2">
        <f t="shared" si="95"/>
        <v>0</v>
      </c>
      <c r="N587" s="2">
        <f t="shared" si="96"/>
        <v>0</v>
      </c>
      <c r="O587" s="11">
        <f t="shared" si="97"/>
        <v>0</v>
      </c>
      <c r="P587" s="11">
        <f t="shared" si="98"/>
        <v>0</v>
      </c>
      <c r="Q587" s="5" t="str">
        <f t="shared" si="99"/>
        <v>euro</v>
      </c>
      <c r="R587" s="10">
        <f t="shared" si="100"/>
        <v>0</v>
      </c>
      <c r="S587" s="2"/>
      <c r="T587" s="50" t="str" cm="1">
        <f t="array" ref="T587">_xlfn.IFS(R587&gt;I587,"KO : Le montant retenu est supérieur au montant présenté. Merci de revoir la ligne de charges d'amortissement ou plafonner son montant.",I587=0,"",R587=I587,"OK",R587&lt;I587,"Montant instruit inférieur au montant présenté.")</f>
        <v/>
      </c>
      <c r="U587" s="9">
        <f t="shared" si="101"/>
        <v>0</v>
      </c>
    </row>
    <row r="588" spans="1:21" x14ac:dyDescent="0.35">
      <c r="A588" s="5">
        <v>584</v>
      </c>
      <c r="B588" s="2"/>
      <c r="C588" s="2"/>
      <c r="D588" s="2"/>
      <c r="E588" s="2"/>
      <c r="F588" s="11"/>
      <c r="G588" s="11"/>
      <c r="H588" s="5" t="s">
        <v>250</v>
      </c>
      <c r="I588" s="10">
        <f t="shared" si="92"/>
        <v>0</v>
      </c>
      <c r="J588" s="40"/>
      <c r="K588" s="31">
        <f t="shared" si="93"/>
        <v>0</v>
      </c>
      <c r="L588" s="2">
        <f t="shared" si="94"/>
        <v>0</v>
      </c>
      <c r="M588" s="2">
        <f t="shared" si="95"/>
        <v>0</v>
      </c>
      <c r="N588" s="2">
        <f t="shared" si="96"/>
        <v>0</v>
      </c>
      <c r="O588" s="11">
        <f t="shared" si="97"/>
        <v>0</v>
      </c>
      <c r="P588" s="11">
        <f t="shared" si="98"/>
        <v>0</v>
      </c>
      <c r="Q588" s="5" t="str">
        <f t="shared" si="99"/>
        <v>euro</v>
      </c>
      <c r="R588" s="10">
        <f t="shared" si="100"/>
        <v>0</v>
      </c>
      <c r="S588" s="2"/>
      <c r="T588" s="50" t="str" cm="1">
        <f t="array" ref="T588">_xlfn.IFS(R588&gt;I588,"KO : Le montant retenu est supérieur au montant présenté. Merci de revoir la ligne de charges d'amortissement ou plafonner son montant.",I588=0,"",R588=I588,"OK",R588&lt;I588,"Montant instruit inférieur au montant présenté.")</f>
        <v/>
      </c>
      <c r="U588" s="9">
        <f t="shared" si="101"/>
        <v>0</v>
      </c>
    </row>
    <row r="589" spans="1:21" x14ac:dyDescent="0.35">
      <c r="A589" s="5">
        <v>585</v>
      </c>
      <c r="B589" s="2"/>
      <c r="C589" s="2"/>
      <c r="D589" s="2"/>
      <c r="E589" s="2"/>
      <c r="F589" s="11"/>
      <c r="G589" s="11"/>
      <c r="H589" s="5" t="s">
        <v>250</v>
      </c>
      <c r="I589" s="10">
        <f t="shared" si="92"/>
        <v>0</v>
      </c>
      <c r="J589" s="40"/>
      <c r="K589" s="31">
        <f t="shared" si="93"/>
        <v>0</v>
      </c>
      <c r="L589" s="2">
        <f t="shared" si="94"/>
        <v>0</v>
      </c>
      <c r="M589" s="2">
        <f t="shared" si="95"/>
        <v>0</v>
      </c>
      <c r="N589" s="2">
        <f t="shared" si="96"/>
        <v>0</v>
      </c>
      <c r="O589" s="11">
        <f t="shared" si="97"/>
        <v>0</v>
      </c>
      <c r="P589" s="11">
        <f t="shared" si="98"/>
        <v>0</v>
      </c>
      <c r="Q589" s="5" t="str">
        <f t="shared" si="99"/>
        <v>euro</v>
      </c>
      <c r="R589" s="10">
        <f t="shared" si="100"/>
        <v>0</v>
      </c>
      <c r="S589" s="2"/>
      <c r="T589" s="50" t="str" cm="1">
        <f t="array" ref="T589">_xlfn.IFS(R589&gt;I589,"KO : Le montant retenu est supérieur au montant présenté. Merci de revoir la ligne de charges d'amortissement ou plafonner son montant.",I589=0,"",R589=I589,"OK",R589&lt;I589,"Montant instruit inférieur au montant présenté.")</f>
        <v/>
      </c>
      <c r="U589" s="9">
        <f t="shared" si="101"/>
        <v>0</v>
      </c>
    </row>
    <row r="590" spans="1:21" x14ac:dyDescent="0.35">
      <c r="A590" s="5">
        <v>586</v>
      </c>
      <c r="B590" s="2"/>
      <c r="C590" s="2"/>
      <c r="D590" s="2"/>
      <c r="E590" s="2"/>
      <c r="F590" s="11"/>
      <c r="G590" s="11"/>
      <c r="H590" s="5" t="s">
        <v>250</v>
      </c>
      <c r="I590" s="10">
        <f t="shared" si="92"/>
        <v>0</v>
      </c>
      <c r="J590" s="40"/>
      <c r="K590" s="31">
        <f t="shared" si="93"/>
        <v>0</v>
      </c>
      <c r="L590" s="2">
        <f t="shared" si="94"/>
        <v>0</v>
      </c>
      <c r="M590" s="2">
        <f t="shared" si="95"/>
        <v>0</v>
      </c>
      <c r="N590" s="2">
        <f t="shared" si="96"/>
        <v>0</v>
      </c>
      <c r="O590" s="11">
        <f t="shared" si="97"/>
        <v>0</v>
      </c>
      <c r="P590" s="11">
        <f t="shared" si="98"/>
        <v>0</v>
      </c>
      <c r="Q590" s="5" t="str">
        <f t="shared" si="99"/>
        <v>euro</v>
      </c>
      <c r="R590" s="10">
        <f t="shared" si="100"/>
        <v>0</v>
      </c>
      <c r="S590" s="2"/>
      <c r="T590" s="50" t="str" cm="1">
        <f t="array" ref="T590">_xlfn.IFS(R590&gt;I590,"KO : Le montant retenu est supérieur au montant présenté. Merci de revoir la ligne de charges d'amortissement ou plafonner son montant.",I590=0,"",R590=I590,"OK",R590&lt;I590,"Montant instruit inférieur au montant présenté.")</f>
        <v/>
      </c>
      <c r="U590" s="9">
        <f t="shared" si="101"/>
        <v>0</v>
      </c>
    </row>
    <row r="591" spans="1:21" x14ac:dyDescent="0.35">
      <c r="A591" s="5">
        <v>587</v>
      </c>
      <c r="B591" s="2"/>
      <c r="C591" s="2"/>
      <c r="D591" s="2"/>
      <c r="E591" s="2"/>
      <c r="F591" s="11"/>
      <c r="G591" s="11"/>
      <c r="H591" s="5" t="s">
        <v>250</v>
      </c>
      <c r="I591" s="10">
        <f t="shared" si="92"/>
        <v>0</v>
      </c>
      <c r="J591" s="40"/>
      <c r="K591" s="31">
        <f t="shared" si="93"/>
        <v>0</v>
      </c>
      <c r="L591" s="2">
        <f t="shared" si="94"/>
        <v>0</v>
      </c>
      <c r="M591" s="2">
        <f t="shared" si="95"/>
        <v>0</v>
      </c>
      <c r="N591" s="2">
        <f t="shared" si="96"/>
        <v>0</v>
      </c>
      <c r="O591" s="11">
        <f t="shared" si="97"/>
        <v>0</v>
      </c>
      <c r="P591" s="11">
        <f t="shared" si="98"/>
        <v>0</v>
      </c>
      <c r="Q591" s="5" t="str">
        <f t="shared" si="99"/>
        <v>euro</v>
      </c>
      <c r="R591" s="10">
        <f t="shared" si="100"/>
        <v>0</v>
      </c>
      <c r="S591" s="2"/>
      <c r="T591" s="50" t="str" cm="1">
        <f t="array" ref="T591">_xlfn.IFS(R591&gt;I591,"KO : Le montant retenu est supérieur au montant présenté. Merci de revoir la ligne de charges d'amortissement ou plafonner son montant.",I591=0,"",R591=I591,"OK",R591&lt;I591,"Montant instruit inférieur au montant présenté.")</f>
        <v/>
      </c>
      <c r="U591" s="9">
        <f t="shared" si="101"/>
        <v>0</v>
      </c>
    </row>
    <row r="592" spans="1:21" x14ac:dyDescent="0.35">
      <c r="A592" s="5">
        <v>588</v>
      </c>
      <c r="B592" s="2"/>
      <c r="C592" s="2"/>
      <c r="D592" s="2"/>
      <c r="E592" s="2"/>
      <c r="F592" s="11"/>
      <c r="G592" s="11"/>
      <c r="H592" s="5" t="s">
        <v>250</v>
      </c>
      <c r="I592" s="10">
        <f t="shared" si="92"/>
        <v>0</v>
      </c>
      <c r="J592" s="40"/>
      <c r="K592" s="31">
        <f t="shared" si="93"/>
        <v>0</v>
      </c>
      <c r="L592" s="2">
        <f t="shared" si="94"/>
        <v>0</v>
      </c>
      <c r="M592" s="2">
        <f t="shared" si="95"/>
        <v>0</v>
      </c>
      <c r="N592" s="2">
        <f t="shared" si="96"/>
        <v>0</v>
      </c>
      <c r="O592" s="11">
        <f t="shared" si="97"/>
        <v>0</v>
      </c>
      <c r="P592" s="11">
        <f t="shared" si="98"/>
        <v>0</v>
      </c>
      <c r="Q592" s="5" t="str">
        <f t="shared" si="99"/>
        <v>euro</v>
      </c>
      <c r="R592" s="10">
        <f t="shared" si="100"/>
        <v>0</v>
      </c>
      <c r="S592" s="2"/>
      <c r="T592" s="50" t="str" cm="1">
        <f t="array" ref="T592">_xlfn.IFS(R592&gt;I592,"KO : Le montant retenu est supérieur au montant présenté. Merci de revoir la ligne de charges d'amortissement ou plafonner son montant.",I592=0,"",R592=I592,"OK",R592&lt;I592,"Montant instruit inférieur au montant présenté.")</f>
        <v/>
      </c>
      <c r="U592" s="9">
        <f t="shared" si="101"/>
        <v>0</v>
      </c>
    </row>
    <row r="593" spans="1:21" x14ac:dyDescent="0.35">
      <c r="A593" s="5">
        <v>589</v>
      </c>
      <c r="B593" s="2"/>
      <c r="C593" s="2"/>
      <c r="D593" s="2"/>
      <c r="E593" s="2"/>
      <c r="F593" s="11"/>
      <c r="G593" s="11"/>
      <c r="H593" s="5" t="s">
        <v>250</v>
      </c>
      <c r="I593" s="10">
        <f t="shared" si="92"/>
        <v>0</v>
      </c>
      <c r="J593" s="40"/>
      <c r="K593" s="31">
        <f t="shared" si="93"/>
        <v>0</v>
      </c>
      <c r="L593" s="2">
        <f t="shared" si="94"/>
        <v>0</v>
      </c>
      <c r="M593" s="2">
        <f t="shared" si="95"/>
        <v>0</v>
      </c>
      <c r="N593" s="2">
        <f t="shared" si="96"/>
        <v>0</v>
      </c>
      <c r="O593" s="11">
        <f t="shared" si="97"/>
        <v>0</v>
      </c>
      <c r="P593" s="11">
        <f t="shared" si="98"/>
        <v>0</v>
      </c>
      <c r="Q593" s="5" t="str">
        <f t="shared" si="99"/>
        <v>euro</v>
      </c>
      <c r="R593" s="10">
        <f t="shared" si="100"/>
        <v>0</v>
      </c>
      <c r="S593" s="2"/>
      <c r="T593" s="50" t="str" cm="1">
        <f t="array" ref="T593">_xlfn.IFS(R593&gt;I593,"KO : Le montant retenu est supérieur au montant présenté. Merci de revoir la ligne de charges d'amortissement ou plafonner son montant.",I593=0,"",R593=I593,"OK",R593&lt;I593,"Montant instruit inférieur au montant présenté.")</f>
        <v/>
      </c>
      <c r="U593" s="9">
        <f t="shared" si="101"/>
        <v>0</v>
      </c>
    </row>
    <row r="594" spans="1:21" x14ac:dyDescent="0.35">
      <c r="A594" s="5">
        <v>590</v>
      </c>
      <c r="B594" s="2"/>
      <c r="C594" s="2"/>
      <c r="D594" s="2"/>
      <c r="E594" s="2"/>
      <c r="F594" s="11"/>
      <c r="G594" s="11"/>
      <c r="H594" s="5" t="s">
        <v>250</v>
      </c>
      <c r="I594" s="10">
        <f t="shared" si="92"/>
        <v>0</v>
      </c>
      <c r="J594" s="40"/>
      <c r="K594" s="31">
        <f t="shared" si="93"/>
        <v>0</v>
      </c>
      <c r="L594" s="2">
        <f t="shared" si="94"/>
        <v>0</v>
      </c>
      <c r="M594" s="2">
        <f t="shared" si="95"/>
        <v>0</v>
      </c>
      <c r="N594" s="2">
        <f t="shared" si="96"/>
        <v>0</v>
      </c>
      <c r="O594" s="11">
        <f t="shared" si="97"/>
        <v>0</v>
      </c>
      <c r="P594" s="11">
        <f t="shared" si="98"/>
        <v>0</v>
      </c>
      <c r="Q594" s="5" t="str">
        <f t="shared" si="99"/>
        <v>euro</v>
      </c>
      <c r="R594" s="10">
        <f t="shared" si="100"/>
        <v>0</v>
      </c>
      <c r="S594" s="2"/>
      <c r="T594" s="50" t="str" cm="1">
        <f t="array" ref="T594">_xlfn.IFS(R594&gt;I594,"KO : Le montant retenu est supérieur au montant présenté. Merci de revoir la ligne de charges d'amortissement ou plafonner son montant.",I594=0,"",R594=I594,"OK",R594&lt;I594,"Montant instruit inférieur au montant présenté.")</f>
        <v/>
      </c>
      <c r="U594" s="9">
        <f t="shared" si="101"/>
        <v>0</v>
      </c>
    </row>
    <row r="595" spans="1:21" x14ac:dyDescent="0.35">
      <c r="A595" s="5">
        <v>591</v>
      </c>
      <c r="B595" s="2"/>
      <c r="C595" s="2"/>
      <c r="D595" s="2"/>
      <c r="E595" s="2"/>
      <c r="F595" s="11"/>
      <c r="G595" s="11"/>
      <c r="H595" s="5" t="s">
        <v>250</v>
      </c>
      <c r="I595" s="10">
        <f t="shared" si="92"/>
        <v>0</v>
      </c>
      <c r="J595" s="40"/>
      <c r="K595" s="31">
        <f t="shared" si="93"/>
        <v>0</v>
      </c>
      <c r="L595" s="2">
        <f t="shared" si="94"/>
        <v>0</v>
      </c>
      <c r="M595" s="2">
        <f t="shared" si="95"/>
        <v>0</v>
      </c>
      <c r="N595" s="2">
        <f t="shared" si="96"/>
        <v>0</v>
      </c>
      <c r="O595" s="11">
        <f t="shared" si="97"/>
        <v>0</v>
      </c>
      <c r="P595" s="11">
        <f t="shared" si="98"/>
        <v>0</v>
      </c>
      <c r="Q595" s="5" t="str">
        <f t="shared" si="99"/>
        <v>euro</v>
      </c>
      <c r="R595" s="10">
        <f t="shared" si="100"/>
        <v>0</v>
      </c>
      <c r="S595" s="2"/>
      <c r="T595" s="50" t="str" cm="1">
        <f t="array" ref="T595">_xlfn.IFS(R595&gt;I595,"KO : Le montant retenu est supérieur au montant présenté. Merci de revoir la ligne de charges d'amortissement ou plafonner son montant.",I595=0,"",R595=I595,"OK",R595&lt;I595,"Montant instruit inférieur au montant présenté.")</f>
        <v/>
      </c>
      <c r="U595" s="9">
        <f t="shared" si="101"/>
        <v>0</v>
      </c>
    </row>
    <row r="596" spans="1:21" x14ac:dyDescent="0.35">
      <c r="A596" s="5">
        <v>592</v>
      </c>
      <c r="B596" s="2"/>
      <c r="C596" s="2"/>
      <c r="D596" s="2"/>
      <c r="E596" s="2"/>
      <c r="F596" s="11"/>
      <c r="G596" s="11"/>
      <c r="H596" s="5" t="s">
        <v>250</v>
      </c>
      <c r="I596" s="10">
        <f t="shared" si="92"/>
        <v>0</v>
      </c>
      <c r="J596" s="40"/>
      <c r="K596" s="31">
        <f t="shared" si="93"/>
        <v>0</v>
      </c>
      <c r="L596" s="2">
        <f t="shared" si="94"/>
        <v>0</v>
      </c>
      <c r="M596" s="2">
        <f t="shared" si="95"/>
        <v>0</v>
      </c>
      <c r="N596" s="2">
        <f t="shared" si="96"/>
        <v>0</v>
      </c>
      <c r="O596" s="11">
        <f t="shared" si="97"/>
        <v>0</v>
      </c>
      <c r="P596" s="11">
        <f t="shared" si="98"/>
        <v>0</v>
      </c>
      <c r="Q596" s="5" t="str">
        <f t="shared" si="99"/>
        <v>euro</v>
      </c>
      <c r="R596" s="10">
        <f t="shared" si="100"/>
        <v>0</v>
      </c>
      <c r="S596" s="2"/>
      <c r="T596" s="50" t="str" cm="1">
        <f t="array" ref="T596">_xlfn.IFS(R596&gt;I596,"KO : Le montant retenu est supérieur au montant présenté. Merci de revoir la ligne de charges d'amortissement ou plafonner son montant.",I596=0,"",R596=I596,"OK",R596&lt;I596,"Montant instruit inférieur au montant présenté.")</f>
        <v/>
      </c>
      <c r="U596" s="9">
        <f t="shared" si="101"/>
        <v>0</v>
      </c>
    </row>
    <row r="597" spans="1:21" x14ac:dyDescent="0.35">
      <c r="A597" s="5">
        <v>593</v>
      </c>
      <c r="B597" s="2"/>
      <c r="C597" s="2"/>
      <c r="D597" s="2"/>
      <c r="E597" s="2"/>
      <c r="F597" s="11"/>
      <c r="G597" s="11"/>
      <c r="H597" s="5" t="s">
        <v>250</v>
      </c>
      <c r="I597" s="10">
        <f t="shared" si="92"/>
        <v>0</v>
      </c>
      <c r="J597" s="40"/>
      <c r="K597" s="31">
        <f t="shared" si="93"/>
        <v>0</v>
      </c>
      <c r="L597" s="2">
        <f t="shared" si="94"/>
        <v>0</v>
      </c>
      <c r="M597" s="2">
        <f t="shared" si="95"/>
        <v>0</v>
      </c>
      <c r="N597" s="2">
        <f t="shared" si="96"/>
        <v>0</v>
      </c>
      <c r="O597" s="11">
        <f t="shared" si="97"/>
        <v>0</v>
      </c>
      <c r="P597" s="11">
        <f t="shared" si="98"/>
        <v>0</v>
      </c>
      <c r="Q597" s="5" t="str">
        <f t="shared" si="99"/>
        <v>euro</v>
      </c>
      <c r="R597" s="10">
        <f t="shared" si="100"/>
        <v>0</v>
      </c>
      <c r="S597" s="2"/>
      <c r="T597" s="50" t="str" cm="1">
        <f t="array" ref="T597">_xlfn.IFS(R597&gt;I597,"KO : Le montant retenu est supérieur au montant présenté. Merci de revoir la ligne de charges d'amortissement ou plafonner son montant.",I597=0,"",R597=I597,"OK",R597&lt;I597,"Montant instruit inférieur au montant présenté.")</f>
        <v/>
      </c>
      <c r="U597" s="9">
        <f t="shared" si="101"/>
        <v>0</v>
      </c>
    </row>
    <row r="598" spans="1:21" x14ac:dyDescent="0.35">
      <c r="A598" s="5">
        <v>594</v>
      </c>
      <c r="B598" s="2"/>
      <c r="C598" s="2"/>
      <c r="D598" s="2"/>
      <c r="E598" s="2"/>
      <c r="F598" s="11"/>
      <c r="G598" s="11"/>
      <c r="H598" s="5" t="s">
        <v>250</v>
      </c>
      <c r="I598" s="10">
        <f t="shared" si="92"/>
        <v>0</v>
      </c>
      <c r="J598" s="40"/>
      <c r="K598" s="31">
        <f t="shared" si="93"/>
        <v>0</v>
      </c>
      <c r="L598" s="2">
        <f t="shared" si="94"/>
        <v>0</v>
      </c>
      <c r="M598" s="2">
        <f t="shared" si="95"/>
        <v>0</v>
      </c>
      <c r="N598" s="2">
        <f t="shared" si="96"/>
        <v>0</v>
      </c>
      <c r="O598" s="11">
        <f t="shared" si="97"/>
        <v>0</v>
      </c>
      <c r="P598" s="11">
        <f t="shared" si="98"/>
        <v>0</v>
      </c>
      <c r="Q598" s="5" t="str">
        <f t="shared" si="99"/>
        <v>euro</v>
      </c>
      <c r="R598" s="10">
        <f t="shared" si="100"/>
        <v>0</v>
      </c>
      <c r="S598" s="2"/>
      <c r="T598" s="50" t="str" cm="1">
        <f t="array" ref="T598">_xlfn.IFS(R598&gt;I598,"KO : Le montant retenu est supérieur au montant présenté. Merci de revoir la ligne de charges d'amortissement ou plafonner son montant.",I598=0,"",R598=I598,"OK",R598&lt;I598,"Montant instruit inférieur au montant présenté.")</f>
        <v/>
      </c>
      <c r="U598" s="9">
        <f t="shared" si="101"/>
        <v>0</v>
      </c>
    </row>
    <row r="599" spans="1:21" x14ac:dyDescent="0.35">
      <c r="A599" s="5">
        <v>595</v>
      </c>
      <c r="B599" s="2"/>
      <c r="C599" s="2"/>
      <c r="D599" s="2"/>
      <c r="E599" s="2"/>
      <c r="F599" s="11"/>
      <c r="G599" s="11"/>
      <c r="H599" s="5" t="s">
        <v>250</v>
      </c>
      <c r="I599" s="10">
        <f t="shared" si="92"/>
        <v>0</v>
      </c>
      <c r="J599" s="40"/>
      <c r="K599" s="31">
        <f t="shared" si="93"/>
        <v>0</v>
      </c>
      <c r="L599" s="2">
        <f t="shared" si="94"/>
        <v>0</v>
      </c>
      <c r="M599" s="2">
        <f t="shared" si="95"/>
        <v>0</v>
      </c>
      <c r="N599" s="2">
        <f t="shared" si="96"/>
        <v>0</v>
      </c>
      <c r="O599" s="11">
        <f t="shared" si="97"/>
        <v>0</v>
      </c>
      <c r="P599" s="11">
        <f t="shared" si="98"/>
        <v>0</v>
      </c>
      <c r="Q599" s="5" t="str">
        <f t="shared" si="99"/>
        <v>euro</v>
      </c>
      <c r="R599" s="10">
        <f t="shared" si="100"/>
        <v>0</v>
      </c>
      <c r="S599" s="2"/>
      <c r="T599" s="50" t="str" cm="1">
        <f t="array" ref="T599">_xlfn.IFS(R599&gt;I599,"KO : Le montant retenu est supérieur au montant présenté. Merci de revoir la ligne de charges d'amortissement ou plafonner son montant.",I599=0,"",R599=I599,"OK",R599&lt;I599,"Montant instruit inférieur au montant présenté.")</f>
        <v/>
      </c>
      <c r="U599" s="9">
        <f t="shared" si="101"/>
        <v>0</v>
      </c>
    </row>
    <row r="600" spans="1:21" x14ac:dyDescent="0.35">
      <c r="A600" s="5">
        <v>596</v>
      </c>
      <c r="B600" s="2"/>
      <c r="C600" s="2"/>
      <c r="D600" s="2"/>
      <c r="E600" s="2"/>
      <c r="F600" s="11"/>
      <c r="G600" s="11"/>
      <c r="H600" s="5" t="s">
        <v>250</v>
      </c>
      <c r="I600" s="10">
        <f t="shared" si="92"/>
        <v>0</v>
      </c>
      <c r="J600" s="40"/>
      <c r="K600" s="31">
        <f t="shared" si="93"/>
        <v>0</v>
      </c>
      <c r="L600" s="2">
        <f t="shared" si="94"/>
        <v>0</v>
      </c>
      <c r="M600" s="2">
        <f t="shared" si="95"/>
        <v>0</v>
      </c>
      <c r="N600" s="2">
        <f t="shared" si="96"/>
        <v>0</v>
      </c>
      <c r="O600" s="11">
        <f t="shared" si="97"/>
        <v>0</v>
      </c>
      <c r="P600" s="11">
        <f t="shared" si="98"/>
        <v>0</v>
      </c>
      <c r="Q600" s="5" t="str">
        <f t="shared" si="99"/>
        <v>euro</v>
      </c>
      <c r="R600" s="10">
        <f t="shared" si="100"/>
        <v>0</v>
      </c>
      <c r="S600" s="2"/>
      <c r="T600" s="50" t="str" cm="1">
        <f t="array" ref="T600">_xlfn.IFS(R600&gt;I600,"KO : Le montant retenu est supérieur au montant présenté. Merci de revoir la ligne de charges d'amortissement ou plafonner son montant.",I600=0,"",R600=I600,"OK",R600&lt;I600,"Montant instruit inférieur au montant présenté.")</f>
        <v/>
      </c>
      <c r="U600" s="9">
        <f t="shared" si="101"/>
        <v>0</v>
      </c>
    </row>
    <row r="601" spans="1:21" x14ac:dyDescent="0.35">
      <c r="A601" s="5">
        <v>597</v>
      </c>
      <c r="B601" s="2"/>
      <c r="C601" s="2"/>
      <c r="D601" s="2"/>
      <c r="E601" s="2"/>
      <c r="F601" s="11"/>
      <c r="G601" s="11"/>
      <c r="H601" s="5" t="s">
        <v>250</v>
      </c>
      <c r="I601" s="10">
        <f t="shared" si="92"/>
        <v>0</v>
      </c>
      <c r="J601" s="40"/>
      <c r="K601" s="31">
        <f t="shared" si="93"/>
        <v>0</v>
      </c>
      <c r="L601" s="2">
        <f t="shared" si="94"/>
        <v>0</v>
      </c>
      <c r="M601" s="2">
        <f t="shared" si="95"/>
        <v>0</v>
      </c>
      <c r="N601" s="2">
        <f t="shared" si="96"/>
        <v>0</v>
      </c>
      <c r="O601" s="11">
        <f t="shared" si="97"/>
        <v>0</v>
      </c>
      <c r="P601" s="11">
        <f t="shared" si="98"/>
        <v>0</v>
      </c>
      <c r="Q601" s="5" t="str">
        <f t="shared" si="99"/>
        <v>euro</v>
      </c>
      <c r="R601" s="10">
        <f t="shared" si="100"/>
        <v>0</v>
      </c>
      <c r="S601" s="2"/>
      <c r="T601" s="50" t="str" cm="1">
        <f t="array" ref="T601">_xlfn.IFS(R601&gt;I601,"KO : Le montant retenu est supérieur au montant présenté. Merci de revoir la ligne de charges d'amortissement ou plafonner son montant.",I601=0,"",R601=I601,"OK",R601&lt;I601,"Montant instruit inférieur au montant présenté.")</f>
        <v/>
      </c>
      <c r="U601" s="9">
        <f t="shared" si="101"/>
        <v>0</v>
      </c>
    </row>
    <row r="602" spans="1:21" x14ac:dyDescent="0.35">
      <c r="A602" s="5">
        <v>598</v>
      </c>
      <c r="B602" s="2"/>
      <c r="C602" s="2"/>
      <c r="D602" s="2"/>
      <c r="E602" s="2"/>
      <c r="F602" s="11"/>
      <c r="G602" s="11"/>
      <c r="H602" s="5" t="s">
        <v>250</v>
      </c>
      <c r="I602" s="10">
        <f t="shared" si="92"/>
        <v>0</v>
      </c>
      <c r="J602" s="40"/>
      <c r="K602" s="31">
        <f t="shared" si="93"/>
        <v>0</v>
      </c>
      <c r="L602" s="2">
        <f t="shared" si="94"/>
        <v>0</v>
      </c>
      <c r="M602" s="2">
        <f t="shared" si="95"/>
        <v>0</v>
      </c>
      <c r="N602" s="2">
        <f t="shared" si="96"/>
        <v>0</v>
      </c>
      <c r="O602" s="11">
        <f t="shared" si="97"/>
        <v>0</v>
      </c>
      <c r="P602" s="11">
        <f t="shared" si="98"/>
        <v>0</v>
      </c>
      <c r="Q602" s="5" t="str">
        <f t="shared" si="99"/>
        <v>euro</v>
      </c>
      <c r="R602" s="10">
        <f t="shared" si="100"/>
        <v>0</v>
      </c>
      <c r="S602" s="2"/>
      <c r="T602" s="50" t="str" cm="1">
        <f t="array" ref="T602">_xlfn.IFS(R602&gt;I602,"KO : Le montant retenu est supérieur au montant présenté. Merci de revoir la ligne de charges d'amortissement ou plafonner son montant.",I602=0,"",R602=I602,"OK",R602&lt;I602,"Montant instruit inférieur au montant présenté.")</f>
        <v/>
      </c>
      <c r="U602" s="9">
        <f t="shared" si="101"/>
        <v>0</v>
      </c>
    </row>
    <row r="603" spans="1:21" x14ac:dyDescent="0.35">
      <c r="A603" s="5">
        <v>599</v>
      </c>
      <c r="B603" s="2"/>
      <c r="C603" s="2"/>
      <c r="D603" s="2"/>
      <c r="E603" s="2"/>
      <c r="F603" s="11"/>
      <c r="G603" s="11"/>
      <c r="H603" s="5" t="s">
        <v>250</v>
      </c>
      <c r="I603" s="10">
        <f t="shared" si="92"/>
        <v>0</v>
      </c>
      <c r="J603" s="40"/>
      <c r="K603" s="31">
        <f t="shared" si="93"/>
        <v>0</v>
      </c>
      <c r="L603" s="2">
        <f t="shared" si="94"/>
        <v>0</v>
      </c>
      <c r="M603" s="2">
        <f t="shared" si="95"/>
        <v>0</v>
      </c>
      <c r="N603" s="2">
        <f t="shared" si="96"/>
        <v>0</v>
      </c>
      <c r="O603" s="11">
        <f t="shared" si="97"/>
        <v>0</v>
      </c>
      <c r="P603" s="11">
        <f t="shared" si="98"/>
        <v>0</v>
      </c>
      <c r="Q603" s="5" t="str">
        <f t="shared" si="99"/>
        <v>euro</v>
      </c>
      <c r="R603" s="10">
        <f t="shared" si="100"/>
        <v>0</v>
      </c>
      <c r="S603" s="2"/>
      <c r="T603" s="50" t="str" cm="1">
        <f t="array" ref="T603">_xlfn.IFS(R603&gt;I603,"KO : Le montant retenu est supérieur au montant présenté. Merci de revoir la ligne de charges d'amortissement ou plafonner son montant.",I603=0,"",R603=I603,"OK",R603&lt;I603,"Montant instruit inférieur au montant présenté.")</f>
        <v/>
      </c>
      <c r="U603" s="9">
        <f t="shared" si="101"/>
        <v>0</v>
      </c>
    </row>
    <row r="604" spans="1:21" x14ac:dyDescent="0.35">
      <c r="A604" s="5">
        <v>600</v>
      </c>
      <c r="B604" s="2"/>
      <c r="C604" s="2"/>
      <c r="D604" s="2"/>
      <c r="E604" s="2"/>
      <c r="F604" s="11"/>
      <c r="G604" s="11"/>
      <c r="H604" s="5" t="s">
        <v>250</v>
      </c>
      <c r="I604" s="10">
        <f t="shared" si="92"/>
        <v>0</v>
      </c>
      <c r="J604" s="40"/>
      <c r="K604" s="31">
        <f t="shared" si="93"/>
        <v>0</v>
      </c>
      <c r="L604" s="2">
        <f t="shared" si="94"/>
        <v>0</v>
      </c>
      <c r="M604" s="2">
        <f t="shared" si="95"/>
        <v>0</v>
      </c>
      <c r="N604" s="2">
        <f t="shared" si="96"/>
        <v>0</v>
      </c>
      <c r="O604" s="11">
        <f t="shared" si="97"/>
        <v>0</v>
      </c>
      <c r="P604" s="11">
        <f t="shared" si="98"/>
        <v>0</v>
      </c>
      <c r="Q604" s="5" t="str">
        <f t="shared" si="99"/>
        <v>euro</v>
      </c>
      <c r="R604" s="10">
        <f t="shared" si="100"/>
        <v>0</v>
      </c>
      <c r="S604" s="2"/>
      <c r="T604" s="50" t="str" cm="1">
        <f t="array" ref="T604">_xlfn.IFS(R604&gt;I604,"KO : Le montant retenu est supérieur au montant présenté. Merci de revoir la ligne de charges d'amortissement ou plafonner son montant.",I604=0,"",R604=I604,"OK",R604&lt;I604,"Montant instruit inférieur au montant présenté.")</f>
        <v/>
      </c>
      <c r="U604" s="9">
        <f t="shared" si="101"/>
        <v>0</v>
      </c>
    </row>
    <row r="605" spans="1:21" x14ac:dyDescent="0.35">
      <c r="A605" s="474" t="s">
        <v>126</v>
      </c>
      <c r="B605" s="475"/>
      <c r="C605" s="475"/>
      <c r="D605" s="475"/>
      <c r="E605" s="475"/>
      <c r="F605" s="475"/>
      <c r="G605" s="475"/>
      <c r="H605" s="478"/>
      <c r="I605" s="34">
        <f>SUM(I5:I604)</f>
        <v>0</v>
      </c>
      <c r="J605" s="47"/>
      <c r="K605" s="481" t="s">
        <v>267</v>
      </c>
      <c r="L605" s="475"/>
      <c r="M605" s="475"/>
      <c r="N605" s="475"/>
      <c r="O605" s="475"/>
      <c r="P605" s="475"/>
      <c r="Q605" s="478"/>
      <c r="R605" s="34">
        <f>SUM(R5:R604)</f>
        <v>0</v>
      </c>
      <c r="S605" s="482"/>
      <c r="T605" s="483"/>
      <c r="U605" s="34">
        <f>SUM(U5:U604)</f>
        <v>0</v>
      </c>
    </row>
  </sheetData>
  <mergeCells count="6">
    <mergeCell ref="A1:J1"/>
    <mergeCell ref="A2:A3"/>
    <mergeCell ref="A605:H605"/>
    <mergeCell ref="K605:Q605"/>
    <mergeCell ref="K1:U1"/>
    <mergeCell ref="S605:T605"/>
  </mergeCells>
  <conditionalFormatting sqref="K5:R604">
    <cfRule type="cellIs" dxfId="10" priority="4" stopIfTrue="1" operator="notEqual">
      <formula>B5</formula>
    </cfRule>
  </conditionalFormatting>
  <conditionalFormatting sqref="O6:R604">
    <cfRule type="cellIs" dxfId="9" priority="178" stopIfTrue="1" operator="notEqual">
      <formula>F6</formula>
    </cfRule>
  </conditionalFormatting>
  <conditionalFormatting sqref="T5:T604">
    <cfRule type="containsText" dxfId="8" priority="1" operator="containsText" text="OK">
      <formula>NOT(ISERROR(SEARCH("OK",T5)))</formula>
    </cfRule>
    <cfRule type="containsText" dxfId="7" priority="2" operator="containsText" text="KO">
      <formula>NOT(ISERROR(SEARCH("KO",T5)))</formula>
    </cfRule>
    <cfRule type="containsText" dxfId="6" priority="3" operator="containsText" text="Attention">
      <formula>NOT(ISERROR(SEARCH("Attention",T5)))</formula>
    </cfRule>
  </conditionalFormatting>
  <hyperlinks>
    <hyperlink ref="V5" location="'Notice d''accueil'!A1" display="'Notice d''accueil'!A1" xr:uid="{63EE9A32-7A3D-4DBC-888C-FFB289C6F80E}"/>
    <hyperlink ref="V9" location="'4-Dépenses de rémunération CU'!A1" display="'4-Dépenses de rémunération CU'!A1" xr:uid="{5A9A2739-F0FA-4616-9B98-B3FC3018C299}"/>
    <hyperlink ref="V8" location="'3-Auto-construction hors MAJO'!A1" display="'3-Auto-construction hors MAJO'!A1" xr:uid="{140D52DE-B509-4F61-8758-7E0EB33C1E96}"/>
    <hyperlink ref="V7" location="'2-Auto-construction MAJO'!A1" display="'2-Auto-construction MAJO'!A1" xr:uid="{72B2527F-CB00-4A61-93A0-031648B449F6}"/>
    <hyperlink ref="V6" location="'1-Dépenses sur devis'!A1" display="'1-Dépenses sur devis'!A1" xr:uid="{12EC27F6-BABD-4683-8985-3E668A01C61F}"/>
    <hyperlink ref="V10" location="'5-Dépenses de rémunération FR'!A1" display="'5-Dépenses de rémunération FR'!A1" xr:uid="{A2CCDADA-AFA5-4360-BB88-37E9F60EDBDA}"/>
    <hyperlink ref="V11" location="'6-Dépenses sur frais réels'!A1" display="'6-Dépenses sur frais réels'!A1" xr:uid="{5160CA5B-C841-475D-A8C6-FE5D2D753FD0}"/>
    <hyperlink ref="V12" location="'7-Dépenses proratisées'!A1" display="'7-Dépenses proratisées'!A1" xr:uid="{4D475348-1E3F-4932-A2B3-E2FF75DA36F3}"/>
    <hyperlink ref="V13" location="'8-Dépenses forfaitaires'!A1" display="'8-Dépenses forfaitaires'!A1" xr:uid="{F9DB7D11-DCBD-4E9E-A83C-9DBF10FD1466}"/>
    <hyperlink ref="V14" location="'9-Dépenses sur barèmes'!A1" display="'9-Dépenses sur barèmes'!A1" xr:uid="{976D3C37-8FD1-4FAE-B3B5-C098C4A0F71E}"/>
    <hyperlink ref="V15" location="'10-Bénévolat'!A1" display="'10-Bénévolat'!A1" xr:uid="{738734CA-B1E8-487E-AEF9-E32344004D97}"/>
    <hyperlink ref="V16" location="'11-Contributions en nature B&amp;S'!A1" display="'11-Contributions en nature B&amp;S'!A1" xr:uid="{6407E959-E973-4204-BE7E-04F1188E6B02}"/>
    <hyperlink ref="V17" location="'12-Charges d''amortissement'!A1" display="'12-Charges d''amortissement'!A1" xr:uid="{6BC8E5D6-D2B9-4372-9DF3-E58050A46C99}"/>
    <hyperlink ref="V18" location="'13-Recettes générées'!A1" display="'13-Recettes générées'!A1" xr:uid="{255E8745-120E-411B-AF03-128321507D02}"/>
    <hyperlink ref="V19" location="'Synthèse des dépenses'!A1" display="'Synthèse des dépenses'!A1" xr:uid="{2B521347-23BD-4AED-941A-E1C1C69B4ACE}"/>
  </hyperlink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C207DDF-2F2D-4085-A173-1A66A4AF80EA}">
          <x14:formula1>
            <xm:f>'Paramétrage V2'!$B$3:$B$102</xm:f>
          </x14:formula1>
          <xm:sqref>H4:H604 Q4:Q604</xm:sqref>
        </x14:dataValidation>
        <x14:dataValidation type="list" allowBlank="1" showInputMessage="1" showErrorMessage="1" xr:uid="{E43CC0AB-9E52-4EF5-A24A-93A3BEAC4463}">
          <x14:formula1>
            <xm:f>'Paramétrage V2'!#REF!</xm:f>
          </x14:formula1>
          <xm:sqref>F4:F604 O5:O604</xm:sqref>
        </x14:dataValidation>
        <x14:dataValidation type="list" allowBlank="1" showInputMessage="1" showErrorMessage="1" xr:uid="{BD4B5B75-2C1A-44EE-91D0-CA57CEC1EC3B}">
          <x14:formula1>
            <xm:f>'Paramétrage V2'!$A$3:$A$103</xm:f>
          </x14:formula1>
          <xm:sqref>E4:E604 N4:N604</xm:sqref>
        </x14:dataValidation>
        <x14:dataValidation type="list" allowBlank="1" showInputMessage="1" showErrorMessage="1" xr:uid="{8803624A-50F5-4E5E-AD27-2391EFBBF46A}">
          <x14:formula1>
            <xm:f>'Paramétrage V2'!$C$3:$C$103</xm:f>
          </x14:formula1>
          <xm:sqref>O4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EBC61-1EAE-4022-9E14-F5F039EFBEBF}">
  <sheetPr>
    <tabColor theme="0"/>
    <pageSetUpPr fitToPage="1"/>
  </sheetPr>
  <dimension ref="A1:AN605"/>
  <sheetViews>
    <sheetView tabSelected="1" topLeftCell="D1" zoomScale="80" zoomScaleNormal="80" workbookViewId="0">
      <pane ySplit="4" topLeftCell="A5" activePane="bottomLeft" state="frozen"/>
      <selection activeCell="B10" sqref="B10"/>
      <selection pane="bottomLeft" activeCell="K5" sqref="K5"/>
    </sheetView>
  </sheetViews>
  <sheetFormatPr baseColWidth="10" defaultColWidth="11.453125" defaultRowHeight="14.5" x14ac:dyDescent="0.35"/>
  <cols>
    <col min="1" max="1" width="10.7265625" style="4" customWidth="1"/>
    <col min="2" max="2" width="27.7265625" style="4" customWidth="1"/>
    <col min="3" max="4" width="20.7265625" style="4" customWidth="1"/>
    <col min="5" max="5" width="27.54296875" style="4" customWidth="1"/>
    <col min="6" max="7" width="19.7265625" style="4" customWidth="1"/>
    <col min="8" max="8" width="27.7265625" style="4" customWidth="1"/>
    <col min="9" max="20" width="19.7265625" style="4" customWidth="1"/>
    <col min="21" max="21" width="19.7265625" style="1" customWidth="1"/>
    <col min="22" max="22" width="50.7265625" style="4" customWidth="1"/>
    <col min="23" max="23" width="28" style="4" customWidth="1"/>
    <col min="24" max="24" width="30.54296875" style="4" hidden="1" customWidth="1"/>
    <col min="25" max="25" width="32.26953125" style="4" hidden="1" customWidth="1"/>
    <col min="26" max="26" width="35" style="4" hidden="1" customWidth="1"/>
    <col min="27" max="27" width="65.453125" style="4" hidden="1" customWidth="1"/>
    <col min="28" max="28" width="25.453125" style="4" hidden="1" customWidth="1"/>
    <col min="29" max="29" width="44.7265625" style="4" hidden="1" customWidth="1"/>
    <col min="30" max="30" width="62.54296875" style="4" hidden="1" customWidth="1"/>
    <col min="31" max="31" width="25.26953125" style="4" hidden="1" customWidth="1"/>
    <col min="32" max="32" width="41.7265625" style="4" hidden="1" customWidth="1"/>
    <col min="33" max="33" width="64" style="4" hidden="1" customWidth="1"/>
    <col min="34" max="34" width="39" style="4" hidden="1" customWidth="1"/>
    <col min="35" max="35" width="33.54296875" style="4" hidden="1" customWidth="1"/>
    <col min="36" max="36" width="58.7265625" style="4" hidden="1" customWidth="1"/>
    <col min="37" max="37" width="33.26953125" style="4" hidden="1" customWidth="1"/>
    <col min="38" max="38" width="36.26953125" style="4" hidden="1" customWidth="1"/>
    <col min="39" max="39" width="57" style="4" hidden="1" customWidth="1"/>
    <col min="40" max="40" width="38.7265625" style="4" hidden="1" customWidth="1"/>
    <col min="41" max="16384" width="11.453125" style="4"/>
  </cols>
  <sheetData>
    <row r="1" spans="1:40" ht="51" customHeight="1" x14ac:dyDescent="0.35">
      <c r="A1" s="472" t="s">
        <v>280</v>
      </c>
      <c r="B1" s="472"/>
      <c r="C1" s="472"/>
      <c r="D1" s="472"/>
      <c r="E1" s="472"/>
      <c r="F1" s="472"/>
      <c r="G1" s="472"/>
      <c r="H1" s="472"/>
      <c r="I1" s="472"/>
      <c r="J1" s="472"/>
      <c r="K1" s="472"/>
      <c r="L1" s="472"/>
      <c r="M1" s="472"/>
      <c r="N1" s="472"/>
      <c r="O1" s="472"/>
      <c r="P1" s="472"/>
      <c r="Q1" s="472"/>
      <c r="R1" s="472"/>
      <c r="S1" s="472"/>
      <c r="T1" s="472"/>
      <c r="U1" s="472"/>
      <c r="V1" s="473"/>
      <c r="X1" s="487" t="s">
        <v>281</v>
      </c>
      <c r="Y1" s="488"/>
      <c r="Z1" s="488"/>
      <c r="AA1" s="488"/>
      <c r="AB1" s="488"/>
      <c r="AC1" s="488"/>
      <c r="AD1" s="488"/>
      <c r="AE1" s="488"/>
      <c r="AF1" s="488"/>
      <c r="AG1" s="488"/>
      <c r="AH1" s="488"/>
      <c r="AI1" s="488"/>
      <c r="AJ1" s="488"/>
      <c r="AK1" s="488"/>
      <c r="AL1" s="488"/>
      <c r="AM1" s="488"/>
      <c r="AN1" s="489"/>
    </row>
    <row r="2" spans="1:40" s="1" customFormat="1" ht="43.5" x14ac:dyDescent="0.35">
      <c r="A2" s="464" t="s">
        <v>73</v>
      </c>
      <c r="B2" s="53" t="s">
        <v>128</v>
      </c>
      <c r="C2" s="54" t="s">
        <v>282</v>
      </c>
      <c r="D2" s="54" t="s">
        <v>283</v>
      </c>
      <c r="E2" s="53" t="s">
        <v>284</v>
      </c>
      <c r="F2" s="54" t="s">
        <v>130</v>
      </c>
      <c r="G2" s="54" t="s">
        <v>131</v>
      </c>
      <c r="H2" s="54" t="s">
        <v>132</v>
      </c>
      <c r="I2" s="54" t="s">
        <v>175</v>
      </c>
      <c r="J2" s="54" t="s">
        <v>285</v>
      </c>
      <c r="K2" s="53" t="s">
        <v>286</v>
      </c>
      <c r="L2" s="53" t="s">
        <v>287</v>
      </c>
      <c r="M2" s="53" t="s">
        <v>288</v>
      </c>
      <c r="N2" s="54" t="s">
        <v>289</v>
      </c>
      <c r="O2" s="53" t="s">
        <v>290</v>
      </c>
      <c r="P2" s="54" t="s">
        <v>291</v>
      </c>
      <c r="Q2" s="53" t="s">
        <v>292</v>
      </c>
      <c r="R2" s="54" t="s">
        <v>293</v>
      </c>
      <c r="S2" s="53" t="s">
        <v>294</v>
      </c>
      <c r="T2" s="54" t="s">
        <v>295</v>
      </c>
      <c r="U2" s="54" t="s">
        <v>146</v>
      </c>
      <c r="V2" s="55" t="s">
        <v>92</v>
      </c>
      <c r="X2" s="85" t="s">
        <v>296</v>
      </c>
      <c r="Y2" s="53" t="s">
        <v>297</v>
      </c>
      <c r="Z2" s="53" t="s">
        <v>298</v>
      </c>
      <c r="AA2" s="53" t="s">
        <v>299</v>
      </c>
      <c r="AB2" s="53" t="s">
        <v>300</v>
      </c>
      <c r="AC2" s="53" t="s">
        <v>288</v>
      </c>
      <c r="AD2" s="53" t="s">
        <v>301</v>
      </c>
      <c r="AE2" s="53" t="s">
        <v>302</v>
      </c>
      <c r="AF2" s="53" t="s">
        <v>290</v>
      </c>
      <c r="AG2" s="53" t="s">
        <v>303</v>
      </c>
      <c r="AH2" s="53" t="s">
        <v>304</v>
      </c>
      <c r="AI2" s="53" t="s">
        <v>292</v>
      </c>
      <c r="AJ2" s="53" t="s">
        <v>305</v>
      </c>
      <c r="AK2" s="53" t="s">
        <v>306</v>
      </c>
      <c r="AL2" s="53" t="s">
        <v>294</v>
      </c>
      <c r="AM2" s="53" t="s">
        <v>307</v>
      </c>
      <c r="AN2" s="86" t="s">
        <v>308</v>
      </c>
    </row>
    <row r="3" spans="1:40" s="1" customFormat="1" ht="116" x14ac:dyDescent="0.35">
      <c r="A3" s="465"/>
      <c r="B3" s="79" t="s">
        <v>193</v>
      </c>
      <c r="C3" s="56" t="s">
        <v>309</v>
      </c>
      <c r="D3" s="56" t="s">
        <v>310</v>
      </c>
      <c r="E3" s="56" t="s">
        <v>311</v>
      </c>
      <c r="F3" s="56" t="s">
        <v>149</v>
      </c>
      <c r="G3" s="56" t="s">
        <v>150</v>
      </c>
      <c r="H3" s="56" t="s">
        <v>312</v>
      </c>
      <c r="I3" s="56" t="s">
        <v>313</v>
      </c>
      <c r="J3" s="56" t="s">
        <v>314</v>
      </c>
      <c r="K3" s="56" t="s">
        <v>315</v>
      </c>
      <c r="L3" s="56" t="s">
        <v>316</v>
      </c>
      <c r="M3" s="56" t="s">
        <v>317</v>
      </c>
      <c r="N3" s="56" t="s">
        <v>318</v>
      </c>
      <c r="O3" s="56" t="s">
        <v>319</v>
      </c>
      <c r="P3" s="56" t="s">
        <v>320</v>
      </c>
      <c r="Q3" s="56" t="s">
        <v>321</v>
      </c>
      <c r="R3" s="56" t="s">
        <v>322</v>
      </c>
      <c r="S3" s="56" t="s">
        <v>323</v>
      </c>
      <c r="T3" s="56" t="s">
        <v>324</v>
      </c>
      <c r="U3" s="56" t="s">
        <v>165</v>
      </c>
      <c r="V3" s="58" t="s">
        <v>166</v>
      </c>
      <c r="X3" s="87" t="s">
        <v>102</v>
      </c>
      <c r="Y3" s="56" t="s">
        <v>102</v>
      </c>
      <c r="Z3" s="56" t="s">
        <v>102</v>
      </c>
      <c r="AA3" s="56" t="s">
        <v>102</v>
      </c>
      <c r="AB3" s="56" t="s">
        <v>102</v>
      </c>
      <c r="AC3" s="56" t="s">
        <v>102</v>
      </c>
      <c r="AD3" s="56" t="s">
        <v>102</v>
      </c>
      <c r="AE3" s="56" t="s">
        <v>102</v>
      </c>
      <c r="AF3" s="56" t="s">
        <v>102</v>
      </c>
      <c r="AG3" s="56" t="s">
        <v>102</v>
      </c>
      <c r="AH3" s="56" t="s">
        <v>102</v>
      </c>
      <c r="AI3" s="56" t="s">
        <v>102</v>
      </c>
      <c r="AJ3" s="56" t="s">
        <v>102</v>
      </c>
      <c r="AK3" s="56" t="s">
        <v>102</v>
      </c>
      <c r="AL3" s="56" t="s">
        <v>102</v>
      </c>
      <c r="AM3" s="56" t="s">
        <v>102</v>
      </c>
      <c r="AN3" s="88" t="s">
        <v>102</v>
      </c>
    </row>
    <row r="4" spans="1:40" s="109" customFormat="1" x14ac:dyDescent="0.35">
      <c r="A4" s="59" t="s">
        <v>110</v>
      </c>
      <c r="B4" s="59" t="s">
        <v>167</v>
      </c>
      <c r="C4" s="59" t="s">
        <v>325</v>
      </c>
      <c r="D4" s="66" t="s">
        <v>326</v>
      </c>
      <c r="E4" s="59" t="s">
        <v>327</v>
      </c>
      <c r="F4" s="68">
        <v>5</v>
      </c>
      <c r="G4" s="68">
        <v>2</v>
      </c>
      <c r="H4" s="107">
        <f>IF(G4&gt;0,10000/(F4*G4),"")</f>
        <v>1000</v>
      </c>
      <c r="I4" s="65">
        <v>500</v>
      </c>
      <c r="J4" s="108">
        <f>(F4/100)*(G4/100)*I4</f>
        <v>0.5</v>
      </c>
      <c r="K4" s="59" t="s">
        <v>15</v>
      </c>
      <c r="L4" s="121">
        <f>J4*AB4</f>
        <v>1200</v>
      </c>
      <c r="M4" s="59" t="s">
        <v>15</v>
      </c>
      <c r="N4" s="121">
        <f>J4*AE4</f>
        <v>0</v>
      </c>
      <c r="O4" s="59" t="s">
        <v>15</v>
      </c>
      <c r="P4" s="121">
        <f>I4*AH4</f>
        <v>850</v>
      </c>
      <c r="Q4" s="59" t="s">
        <v>15</v>
      </c>
      <c r="R4" s="121">
        <f>J4*AK4</f>
        <v>0</v>
      </c>
      <c r="S4" s="59" t="s">
        <v>15</v>
      </c>
      <c r="T4" s="121">
        <f>I4*AN4</f>
        <v>3150</v>
      </c>
      <c r="U4" s="122">
        <f t="shared" ref="U4:U67" si="0">IF(H4&lt;Y4,0,(T4+R4+P4+N4+L4))</f>
        <v>5200</v>
      </c>
      <c r="V4" s="60"/>
      <c r="X4" s="102" t="str">
        <f t="shared" ref="X4:X67" si="1">CONCATENATE(C4,"_",E4)</f>
        <v>Pommier_Axe</v>
      </c>
      <c r="Y4" s="103">
        <f>(SUMIF('Paramétrage V2'!$M$4:$M$45,X4,'Paramétrage V2'!$L$4:$L$45))</f>
        <v>1000</v>
      </c>
      <c r="Z4" s="104" t="str">
        <f t="shared" ref="Z4:Z67" si="2">IF(K4="Oui","Préparation du sol_Hectare","")</f>
        <v>Préparation du sol_Hectare</v>
      </c>
      <c r="AA4" s="104" t="str">
        <f>CONCATENATE($C4,"_",$E4,"_",Z4)</f>
        <v>Pommier_Axe_Préparation du sol_Hectare</v>
      </c>
      <c r="AB4" s="105">
        <f>(SUMIF('Paramétrage V2'!$O$4:$O$45,AA4,'Paramétrage V2'!$P$4:$P$45))+(SUMIF('Paramétrage V2'!$Q$4:$Q$45,AA4,'Paramétrage V2'!$R$4:$R$45))+(SUMIF('Paramétrage V2'!$S$4:$S$45,AA4,'Paramétrage V2'!$T$4:$T$45))+(SUMIF('Paramétrage V2'!$U$4:$U$45,AA4,'Paramétrage V2'!$V$4:$V$45))+(SUMIF('Paramétrage V2'!$W$4:$W$45,AA4,'Paramétrage V2'!$X$4:$X$45))</f>
        <v>2400</v>
      </c>
      <c r="AC4" s="104" t="str">
        <f t="shared" ref="AC4:AC67" si="3">IF(M4="Oui","Plantation_Hectare","")</f>
        <v>Plantation_Hectare</v>
      </c>
      <c r="AD4" s="104" t="str">
        <f>CONCATENATE($C4,"_",$E4,"_",AC4)</f>
        <v>Pommier_Axe_Plantation_Hectare</v>
      </c>
      <c r="AE4" s="105">
        <f>(SUMIF('Paramétrage V2'!$O$4:$O$45,AD4,'Paramétrage V2'!$P$4:$P$45))+(SUMIF('Paramétrage V2'!$Q$4:$Q$45,AD4,'Paramétrage V2'!$R$4:$R$45))+(SUMIF('Paramétrage V2'!$S$4:$S$45,AD4,'Paramétrage V2'!$T$4:$T$45))+(SUMIF('Paramétrage V2'!$U$4:$U$45,AD4,'Paramétrage V2'!$V$4:$V$45))+(SUMIF('Paramétrage V2'!$W$4:$W$45,AD4,'Paramétrage V2'!$X$4:$X$45))</f>
        <v>0</v>
      </c>
      <c r="AF4" s="104" t="str">
        <f t="shared" ref="AF4:AF67" si="4">IF(O4="Oui","Plantation_Plant","")</f>
        <v>Plantation_Plant</v>
      </c>
      <c r="AG4" s="104" t="str">
        <f>CONCATENATE($C4,"_",$E4,"_",AF4)</f>
        <v>Pommier_Axe_Plantation_Plant</v>
      </c>
      <c r="AH4" s="105">
        <f>(SUMIF('Paramétrage V2'!$O$4:$O$45,AG4,'Paramétrage V2'!$P$4:$P$45))+(SUMIF('Paramétrage V2'!$Q$4:$Q$45,AG4,'Paramétrage V2'!$R$4:$R$45))+(SUMIF('Paramétrage V2'!$S$4:$S$45,AG4,'Paramétrage V2'!$T$4:$T$45))+(SUMIF('Paramétrage V2'!$U$4:$U$45,AG4,'Paramétrage V2'!$V$4:$V$45))+(SUMIF('Paramétrage V2'!$W$4:$W$45,AG4,'Paramétrage V2'!$X$4:$X$45))</f>
        <v>1.7</v>
      </c>
      <c r="AI4" s="104" t="str">
        <f t="shared" ref="AI4:AI67" si="5">IF(Q4="Oui","Palissage_Hectare","")</f>
        <v>Palissage_Hectare</v>
      </c>
      <c r="AJ4" s="104" t="str">
        <f>CONCATENATE($C4,"_",$E4,"_",AI4)</f>
        <v>Pommier_Axe_Palissage_Hectare</v>
      </c>
      <c r="AK4" s="105">
        <f>(SUMIF('Paramétrage V2'!$O$4:$O$45,AJ4,'Paramétrage V2'!$P$4:$P$45))+(SUMIF('Paramétrage V2'!$Q$4:$Q$45,AJ4,'Paramétrage V2'!$R$4:$R$45))+(SUMIF('Paramétrage V2'!$S$4:$S$45,AJ4,'Paramétrage V2'!$T$4:$T$45))+(SUMIF('Paramétrage V2'!$U$4:$U$45,AJ4,'Paramétrage V2'!$V$4:$V$45))+(SUMIF('Paramétrage V2'!$W$4:$W$45,AJ4,'Paramétrage V2'!$X$4:$X$45))</f>
        <v>0</v>
      </c>
      <c r="AL4" s="104" t="str">
        <f t="shared" ref="AL4:AL67" si="6">IF(S4="Oui","Palissage_Plant","")</f>
        <v>Palissage_Plant</v>
      </c>
      <c r="AM4" s="104" t="str">
        <f>CONCATENATE($C4,"_",$E4,"_",AL4)</f>
        <v>Pommier_Axe_Palissage_Plant</v>
      </c>
      <c r="AN4" s="106">
        <f>(SUMIF('Paramétrage V2'!$O$4:$O$45,AM4,'Paramétrage V2'!$P$4:$P$45))+(SUMIF('Paramétrage V2'!$Q$4:$Q$45,AM4,'Paramétrage V2'!$R$4:$R$45))+(SUMIF('Paramétrage V2'!$S$4:$S$45,AM4,'Paramétrage V2'!$T$4:$T$45))+(SUMIF('Paramétrage V2'!$U$4:$U$45,AM4,'Paramétrage V2'!$V$4:$V$45))+(SUMIF('Paramétrage V2'!$W$4:$W$45,AM4,'Paramétrage V2'!$X$4:$X$45))</f>
        <v>6.3</v>
      </c>
    </row>
    <row r="5" spans="1:40" x14ac:dyDescent="0.35">
      <c r="A5" s="5">
        <v>1</v>
      </c>
      <c r="B5" s="2"/>
      <c r="C5" s="22"/>
      <c r="D5" s="2"/>
      <c r="E5" s="22"/>
      <c r="F5" s="11"/>
      <c r="G5" s="11"/>
      <c r="H5" s="10" t="str">
        <f>IFERROR(IF(G5&gt;0,10000/(F5*G5),""),"")</f>
        <v/>
      </c>
      <c r="I5" s="64"/>
      <c r="J5" s="84">
        <f>(F5/100)*(G5/100)*I5</f>
        <v>0</v>
      </c>
      <c r="K5" s="22"/>
      <c r="L5" s="119">
        <f>IF(H5&lt;Y5,0,J5*AB5)</f>
        <v>0</v>
      </c>
      <c r="M5" s="22"/>
      <c r="N5" s="119">
        <f>IF(H5&lt;Y5,0,J5*AE5)</f>
        <v>0</v>
      </c>
      <c r="O5" s="22"/>
      <c r="P5" s="119">
        <f>IF(H5&lt;Y5,0,I5*AH5)</f>
        <v>0</v>
      </c>
      <c r="Q5" s="22"/>
      <c r="R5" s="119">
        <f>IF(H5&lt;Y5,0,J5*AK5)</f>
        <v>0</v>
      </c>
      <c r="S5" s="22"/>
      <c r="T5" s="119">
        <f>IF(H5&lt;Y5,0,I5*AN5)</f>
        <v>0</v>
      </c>
      <c r="U5" s="120">
        <f t="shared" si="0"/>
        <v>0</v>
      </c>
      <c r="V5" s="45"/>
      <c r="W5" s="52" t="s">
        <v>121</v>
      </c>
      <c r="X5" s="90" t="str">
        <f t="shared" si="1"/>
        <v>_</v>
      </c>
      <c r="Y5" s="91">
        <f>(SUMIF('Paramétrage V2'!$M$4:$M$45,X5,'Paramétrage V2'!$L$4:$L$45))</f>
        <v>0</v>
      </c>
      <c r="Z5" s="8" t="str">
        <f t="shared" si="2"/>
        <v/>
      </c>
      <c r="AA5" s="8" t="str">
        <f>CONCATENATE($C5,"_",$E5,"_",Z5)</f>
        <v>__</v>
      </c>
      <c r="AB5" s="9">
        <f>(SUMIF('Paramétrage V2'!$O$4:$O$45,AA5,'Paramétrage V2'!$P$4:$P$45))+(SUMIF('Paramétrage V2'!$Q$4:$Q$45,AA5,'Paramétrage V2'!$R$4:$R$45))+(SUMIF('Paramétrage V2'!$S$4:$S$45,AA5,'Paramétrage V2'!$T$4:$T$45))+(SUMIF('Paramétrage V2'!$U$4:$U$45,AA5,'Paramétrage V2'!$V$4:$V$45))+(SUMIF('Paramétrage V2'!$W$4:$W$45,AA5,'Paramétrage V2'!$X$4:$X$45))</f>
        <v>0</v>
      </c>
      <c r="AC5" s="8" t="str">
        <f t="shared" si="3"/>
        <v/>
      </c>
      <c r="AD5" s="8" t="str">
        <f>CONCATENATE($C5,"_",$E5,"_",AC5)</f>
        <v>__</v>
      </c>
      <c r="AE5" s="9">
        <f>(SUMIF('Paramétrage V2'!$O$4:$O$45,AD5,'Paramétrage V2'!$P$4:$P$45))+(SUMIF('Paramétrage V2'!$Q$4:$Q$45,AD5,'Paramétrage V2'!$R$4:$R$45))+(SUMIF('Paramétrage V2'!$S$4:$S$45,AD5,'Paramétrage V2'!$T$4:$T$45))+(SUMIF('Paramétrage V2'!$U$4:$U$45,AD5,'Paramétrage V2'!$V$4:$V$45))+(SUMIF('Paramétrage V2'!$W$4:$W$45,AD5,'Paramétrage V2'!$X$4:$X$45))</f>
        <v>0</v>
      </c>
      <c r="AF5" s="8" t="str">
        <f t="shared" si="4"/>
        <v/>
      </c>
      <c r="AG5" s="8" t="str">
        <f>CONCATENATE($C5,"_",$E5,"_",AF5)</f>
        <v>__</v>
      </c>
      <c r="AH5" s="9">
        <f>(SUMIF('Paramétrage V2'!$O$4:$O$45,AG5,'Paramétrage V2'!$P$4:$P$45))+(SUMIF('Paramétrage V2'!$Q$4:$Q$45,AG5,'Paramétrage V2'!$R$4:$R$45))+(SUMIF('Paramétrage V2'!$S$4:$S$45,AG5,'Paramétrage V2'!$T$4:$T$45))+(SUMIF('Paramétrage V2'!$U$4:$U$45,AG5,'Paramétrage V2'!$V$4:$V$45))+(SUMIF('Paramétrage V2'!$W$4:$W$45,AG5,'Paramétrage V2'!$X$4:$X$45))</f>
        <v>0</v>
      </c>
      <c r="AI5" s="8" t="str">
        <f t="shared" si="5"/>
        <v/>
      </c>
      <c r="AJ5" s="8" t="str">
        <f>CONCATENATE($C5,"_",$E5,"_",AI5)</f>
        <v>__</v>
      </c>
      <c r="AK5" s="9">
        <f>(SUMIF('Paramétrage V2'!$O$4:$O$45,AJ5,'Paramétrage V2'!$P$4:$P$45))+(SUMIF('Paramétrage V2'!$Q$4:$Q$45,AJ5,'Paramétrage V2'!$R$4:$R$45))+(SUMIF('Paramétrage V2'!$S$4:$S$45,AJ5,'Paramétrage V2'!$T$4:$T$45))+(SUMIF('Paramétrage V2'!$U$4:$U$45,AJ5,'Paramétrage V2'!$V$4:$V$45))+(SUMIF('Paramétrage V2'!$W$4:$W$45,AJ5,'Paramétrage V2'!$X$4:$X$45))</f>
        <v>0</v>
      </c>
      <c r="AL5" s="8" t="str">
        <f t="shared" si="6"/>
        <v/>
      </c>
      <c r="AM5" s="8" t="str">
        <f>CONCATENATE($C5,"_",$E5,"_",AL5)</f>
        <v>__</v>
      </c>
      <c r="AN5" s="92">
        <f>(SUMIF('Paramétrage V2'!$O$4:$O$45,AM5,'Paramétrage V2'!$P$4:$P$45))+(SUMIF('Paramétrage V2'!$Q$4:$Q$45,AM5,'Paramétrage V2'!$R$4:$R$45))+(SUMIF('Paramétrage V2'!$S$4:$S$45,AM5,'Paramétrage V2'!$T$4:$T$45))+(SUMIF('Paramétrage V2'!$U$4:$U$45,AM5,'Paramétrage V2'!$V$4:$V$45))+(SUMIF('Paramétrage V2'!$W$4:$W$45,AM5,'Paramétrage V2'!$X$4:$X$45))</f>
        <v>0</v>
      </c>
    </row>
    <row r="6" spans="1:40" x14ac:dyDescent="0.35">
      <c r="A6" s="5">
        <v>2</v>
      </c>
      <c r="B6" s="2"/>
      <c r="C6" s="22"/>
      <c r="D6" s="2"/>
      <c r="E6" s="22"/>
      <c r="F6" s="11"/>
      <c r="G6" s="11"/>
      <c r="H6" s="10" t="str">
        <f t="shared" ref="H6:H69" si="7">IFERROR(IF(G6&gt;0,10000/(F6*G6),""),"")</f>
        <v/>
      </c>
      <c r="I6" s="64"/>
      <c r="J6" s="84">
        <f>(F6/100)*(G6/100)*I6</f>
        <v>0</v>
      </c>
      <c r="K6" s="22"/>
      <c r="L6" s="119">
        <f t="shared" ref="L6:L69" si="8">J6*AB6</f>
        <v>0</v>
      </c>
      <c r="M6" s="22"/>
      <c r="N6" s="119">
        <f t="shared" ref="N6:N69" si="9">J6*AE6</f>
        <v>0</v>
      </c>
      <c r="O6" s="22"/>
      <c r="P6" s="119">
        <f t="shared" ref="P6:P69" si="10">I6*AH6</f>
        <v>0</v>
      </c>
      <c r="Q6" s="22"/>
      <c r="R6" s="119">
        <f t="shared" ref="R6:R69" si="11">J6*AK6</f>
        <v>0</v>
      </c>
      <c r="S6" s="22"/>
      <c r="T6" s="119">
        <f t="shared" ref="T6:T69" si="12">I6*AN6</f>
        <v>0</v>
      </c>
      <c r="U6" s="120">
        <f t="shared" si="0"/>
        <v>0</v>
      </c>
      <c r="V6" s="45"/>
      <c r="W6" s="51" t="s">
        <v>43</v>
      </c>
      <c r="X6" s="90" t="str">
        <f t="shared" si="1"/>
        <v>_</v>
      </c>
      <c r="Y6" s="91">
        <f>(SUMIF('Paramétrage V2'!$M$4:$M$45,X6,'Paramétrage V2'!$L$4:$L$45))</f>
        <v>0</v>
      </c>
      <c r="Z6" s="8" t="str">
        <f t="shared" si="2"/>
        <v/>
      </c>
      <c r="AA6" s="8" t="str">
        <f t="shared" ref="AA6:AA69" si="13">CONCATENATE($C6,"_",$E6,"_",Z6)</f>
        <v>__</v>
      </c>
      <c r="AB6" s="9">
        <f>(SUMIF('Paramétrage V2'!$O$4:$O$45,AA6,'Paramétrage V2'!$P$4:$P$45))+(SUMIF('Paramétrage V2'!$Q$4:$Q$45,AA6,'Paramétrage V2'!$R$4:$R$45))+(SUMIF('Paramétrage V2'!$S$4:$S$45,AA6,'Paramétrage V2'!$T$4:$T$45))+(SUMIF('Paramétrage V2'!$U$4:$U$45,AA6,'Paramétrage V2'!$V$4:$V$45))+(SUMIF('Paramétrage V2'!$W$4:$W$45,AA6,'Paramétrage V2'!$X$4:$X$45))</f>
        <v>0</v>
      </c>
      <c r="AC6" s="8" t="str">
        <f t="shared" si="3"/>
        <v/>
      </c>
      <c r="AD6" s="8" t="str">
        <f t="shared" ref="AD6:AD69" si="14">CONCATENATE($C6,"_",$E6,"_",AC6)</f>
        <v>__</v>
      </c>
      <c r="AE6" s="9">
        <f>(SUMIF('Paramétrage V2'!$O$4:$O$45,AD6,'Paramétrage V2'!$P$4:$P$45))+(SUMIF('Paramétrage V2'!$Q$4:$Q$45,AD6,'Paramétrage V2'!$R$4:$R$45))+(SUMIF('Paramétrage V2'!$S$4:$S$45,AD6,'Paramétrage V2'!$T$4:$T$45))+(SUMIF('Paramétrage V2'!$U$4:$U$45,AD6,'Paramétrage V2'!$V$4:$V$45))+(SUMIF('Paramétrage V2'!$W$4:$W$45,AD6,'Paramétrage V2'!$X$4:$X$45))</f>
        <v>0</v>
      </c>
      <c r="AF6" s="8" t="str">
        <f t="shared" si="4"/>
        <v/>
      </c>
      <c r="AG6" s="8" t="str">
        <f t="shared" ref="AG6:AG69" si="15">CONCATENATE($C6,"_",$E6,"_",AF6)</f>
        <v>__</v>
      </c>
      <c r="AH6" s="9">
        <f>(SUMIF('Paramétrage V2'!$O$4:$O$45,AG6,'Paramétrage V2'!$P$4:$P$45))+(SUMIF('Paramétrage V2'!$Q$4:$Q$45,AG6,'Paramétrage V2'!$R$4:$R$45))+(SUMIF('Paramétrage V2'!$S$4:$S$45,AG6,'Paramétrage V2'!$T$4:$T$45))+(SUMIF('Paramétrage V2'!$U$4:$U$45,AG6,'Paramétrage V2'!$V$4:$V$45))+(SUMIF('Paramétrage V2'!$W$4:$W$45,AG6,'Paramétrage V2'!$X$4:$X$45))</f>
        <v>0</v>
      </c>
      <c r="AI6" s="8" t="str">
        <f t="shared" si="5"/>
        <v/>
      </c>
      <c r="AJ6" s="8" t="str">
        <f t="shared" ref="AJ6:AJ69" si="16">CONCATENATE($C6,"_",$E6,"_",AI6)</f>
        <v>__</v>
      </c>
      <c r="AK6" s="9">
        <f>(SUMIF('Paramétrage V2'!$O$4:$O$45,AJ6,'Paramétrage V2'!$P$4:$P$45))+(SUMIF('Paramétrage V2'!$Q$4:$Q$45,AJ6,'Paramétrage V2'!$R$4:$R$45))+(SUMIF('Paramétrage V2'!$S$4:$S$45,AJ6,'Paramétrage V2'!$T$4:$T$45))+(SUMIF('Paramétrage V2'!$U$4:$U$45,AJ6,'Paramétrage V2'!$V$4:$V$45))+(SUMIF('Paramétrage V2'!$W$4:$W$45,AJ6,'Paramétrage V2'!$X$4:$X$45))</f>
        <v>0</v>
      </c>
      <c r="AL6" s="8" t="str">
        <f t="shared" si="6"/>
        <v/>
      </c>
      <c r="AM6" s="8" t="str">
        <f t="shared" ref="AM6:AM69" si="17">CONCATENATE($C6,"_",$E6,"_",AL6)</f>
        <v>__</v>
      </c>
      <c r="AN6" s="92">
        <f>(SUMIF('Paramétrage V2'!$O$4:$O$45,AM6,'Paramétrage V2'!$P$4:$P$45))+(SUMIF('Paramétrage V2'!$Q$4:$Q$45,AM6,'Paramétrage V2'!$R$4:$R$45))+(SUMIF('Paramétrage V2'!$S$4:$S$45,AM6,'Paramétrage V2'!$T$4:$T$45))+(SUMIF('Paramétrage V2'!$U$4:$U$45,AM6,'Paramétrage V2'!$V$4:$V$45))+(SUMIF('Paramétrage V2'!$W$4:$W$45,AM6,'Paramétrage V2'!$X$4:$X$45))</f>
        <v>0</v>
      </c>
    </row>
    <row r="7" spans="1:40" x14ac:dyDescent="0.35">
      <c r="A7" s="5">
        <v>3</v>
      </c>
      <c r="B7" s="2"/>
      <c r="C7" s="22"/>
      <c r="D7" s="2"/>
      <c r="E7" s="22"/>
      <c r="F7" s="11"/>
      <c r="G7" s="11"/>
      <c r="H7" s="10" t="str">
        <f t="shared" si="7"/>
        <v/>
      </c>
      <c r="I7" s="64"/>
      <c r="J7" s="84">
        <f t="shared" ref="J7:J70" si="18">(F7/100)*(G7/100)*I7</f>
        <v>0</v>
      </c>
      <c r="K7" s="22"/>
      <c r="L7" s="119">
        <f t="shared" si="8"/>
        <v>0</v>
      </c>
      <c r="M7" s="22"/>
      <c r="N7" s="119">
        <f t="shared" si="9"/>
        <v>0</v>
      </c>
      <c r="O7" s="22"/>
      <c r="P7" s="119">
        <f t="shared" si="10"/>
        <v>0</v>
      </c>
      <c r="Q7" s="22"/>
      <c r="R7" s="119">
        <f t="shared" si="11"/>
        <v>0</v>
      </c>
      <c r="S7" s="22"/>
      <c r="T7" s="119">
        <f t="shared" si="12"/>
        <v>0</v>
      </c>
      <c r="U7" s="120">
        <f t="shared" si="0"/>
        <v>0</v>
      </c>
      <c r="V7" s="45"/>
      <c r="W7" s="51" t="s">
        <v>44</v>
      </c>
      <c r="X7" s="90" t="str">
        <f t="shared" si="1"/>
        <v>_</v>
      </c>
      <c r="Y7" s="91">
        <f>(SUMIF('Paramétrage V2'!$M$4:$M$45,X7,'Paramétrage V2'!$L$4:$L$45))</f>
        <v>0</v>
      </c>
      <c r="Z7" s="8" t="str">
        <f t="shared" si="2"/>
        <v/>
      </c>
      <c r="AA7" s="8" t="str">
        <f t="shared" si="13"/>
        <v>__</v>
      </c>
      <c r="AB7" s="9">
        <f>(SUMIF('Paramétrage V2'!$O$4:$O$45,AA7,'Paramétrage V2'!$P$4:$P$45))+(SUMIF('Paramétrage V2'!$Q$4:$Q$45,AA7,'Paramétrage V2'!$R$4:$R$45))+(SUMIF('Paramétrage V2'!$S$4:$S$45,AA7,'Paramétrage V2'!$T$4:$T$45))+(SUMIF('Paramétrage V2'!$U$4:$U$45,AA7,'Paramétrage V2'!$V$4:$V$45))+(SUMIF('Paramétrage V2'!$W$4:$W$45,AA7,'Paramétrage V2'!$X$4:$X$45))</f>
        <v>0</v>
      </c>
      <c r="AC7" s="8" t="str">
        <f t="shared" si="3"/>
        <v/>
      </c>
      <c r="AD7" s="8" t="str">
        <f t="shared" si="14"/>
        <v>__</v>
      </c>
      <c r="AE7" s="9">
        <f>(SUMIF('Paramétrage V2'!$O$4:$O$45,AD7,'Paramétrage V2'!$P$4:$P$45))+(SUMIF('Paramétrage V2'!$Q$4:$Q$45,AD7,'Paramétrage V2'!$R$4:$R$45))+(SUMIF('Paramétrage V2'!$S$4:$S$45,AD7,'Paramétrage V2'!$T$4:$T$45))+(SUMIF('Paramétrage V2'!$U$4:$U$45,AD7,'Paramétrage V2'!$V$4:$V$45))+(SUMIF('Paramétrage V2'!$W$4:$W$45,AD7,'Paramétrage V2'!$X$4:$X$45))</f>
        <v>0</v>
      </c>
      <c r="AF7" s="8" t="str">
        <f t="shared" si="4"/>
        <v/>
      </c>
      <c r="AG7" s="8" t="str">
        <f t="shared" si="15"/>
        <v>__</v>
      </c>
      <c r="AH7" s="9">
        <f>(SUMIF('Paramétrage V2'!$O$4:$O$45,AG7,'Paramétrage V2'!$P$4:$P$45))+(SUMIF('Paramétrage V2'!$Q$4:$Q$45,AG7,'Paramétrage V2'!$R$4:$R$45))+(SUMIF('Paramétrage V2'!$S$4:$S$45,AG7,'Paramétrage V2'!$T$4:$T$45))+(SUMIF('Paramétrage V2'!$U$4:$U$45,AG7,'Paramétrage V2'!$V$4:$V$45))+(SUMIF('Paramétrage V2'!$W$4:$W$45,AG7,'Paramétrage V2'!$X$4:$X$45))</f>
        <v>0</v>
      </c>
      <c r="AI7" s="8" t="str">
        <f t="shared" si="5"/>
        <v/>
      </c>
      <c r="AJ7" s="8" t="str">
        <f t="shared" si="16"/>
        <v>__</v>
      </c>
      <c r="AK7" s="9">
        <f>(SUMIF('Paramétrage V2'!$O$4:$O$45,AJ7,'Paramétrage V2'!$P$4:$P$45))+(SUMIF('Paramétrage V2'!$Q$4:$Q$45,AJ7,'Paramétrage V2'!$R$4:$R$45))+(SUMIF('Paramétrage V2'!$S$4:$S$45,AJ7,'Paramétrage V2'!$T$4:$T$45))+(SUMIF('Paramétrage V2'!$U$4:$U$45,AJ7,'Paramétrage V2'!$V$4:$V$45))+(SUMIF('Paramétrage V2'!$W$4:$W$45,AJ7,'Paramétrage V2'!$X$4:$X$45))</f>
        <v>0</v>
      </c>
      <c r="AL7" s="8" t="str">
        <f t="shared" si="6"/>
        <v/>
      </c>
      <c r="AM7" s="8" t="str">
        <f t="shared" si="17"/>
        <v>__</v>
      </c>
      <c r="AN7" s="92">
        <f>(SUMIF('Paramétrage V2'!$O$4:$O$45,AM7,'Paramétrage V2'!$P$4:$P$45))+(SUMIF('Paramétrage V2'!$Q$4:$Q$45,AM7,'Paramétrage V2'!$R$4:$R$45))+(SUMIF('Paramétrage V2'!$S$4:$S$45,AM7,'Paramétrage V2'!$T$4:$T$45))+(SUMIF('Paramétrage V2'!$U$4:$U$45,AM7,'Paramétrage V2'!$V$4:$V$45))+(SUMIF('Paramétrage V2'!$W$4:$W$45,AM7,'Paramétrage V2'!$X$4:$X$45))</f>
        <v>0</v>
      </c>
    </row>
    <row r="8" spans="1:40" x14ac:dyDescent="0.35">
      <c r="A8" s="5">
        <v>4</v>
      </c>
      <c r="B8" s="2"/>
      <c r="C8" s="22"/>
      <c r="D8" s="2"/>
      <c r="E8" s="22"/>
      <c r="F8" s="11"/>
      <c r="G8" s="11"/>
      <c r="H8" s="10" t="str">
        <f t="shared" si="7"/>
        <v/>
      </c>
      <c r="I8" s="64"/>
      <c r="J8" s="84">
        <f t="shared" si="18"/>
        <v>0</v>
      </c>
      <c r="K8" s="22"/>
      <c r="L8" s="119">
        <f t="shared" si="8"/>
        <v>0</v>
      </c>
      <c r="M8" s="22"/>
      <c r="N8" s="119">
        <f t="shared" si="9"/>
        <v>0</v>
      </c>
      <c r="O8" s="22"/>
      <c r="P8" s="119">
        <f t="shared" si="10"/>
        <v>0</v>
      </c>
      <c r="Q8" s="22"/>
      <c r="R8" s="119">
        <f t="shared" si="11"/>
        <v>0</v>
      </c>
      <c r="S8" s="22"/>
      <c r="T8" s="119">
        <f t="shared" si="12"/>
        <v>0</v>
      </c>
      <c r="U8" s="120">
        <f t="shared" si="0"/>
        <v>0</v>
      </c>
      <c r="V8" s="45"/>
      <c r="W8" s="51" t="s">
        <v>45</v>
      </c>
      <c r="X8" s="90" t="str">
        <f t="shared" si="1"/>
        <v>_</v>
      </c>
      <c r="Y8" s="91">
        <f>(SUMIF('Paramétrage V2'!$M$4:$M$45,X8,'Paramétrage V2'!$L$4:$L$45))</f>
        <v>0</v>
      </c>
      <c r="Z8" s="8" t="str">
        <f t="shared" si="2"/>
        <v/>
      </c>
      <c r="AA8" s="8" t="str">
        <f t="shared" si="13"/>
        <v>__</v>
      </c>
      <c r="AB8" s="9">
        <f>(SUMIF('Paramétrage V2'!$O$4:$O$45,AA8,'Paramétrage V2'!$P$4:$P$45))+(SUMIF('Paramétrage V2'!$Q$4:$Q$45,AA8,'Paramétrage V2'!$R$4:$R$45))+(SUMIF('Paramétrage V2'!$S$4:$S$45,AA8,'Paramétrage V2'!$T$4:$T$45))+(SUMIF('Paramétrage V2'!$U$4:$U$45,AA8,'Paramétrage V2'!$V$4:$V$45))+(SUMIF('Paramétrage V2'!$W$4:$W$45,AA8,'Paramétrage V2'!$X$4:$X$45))</f>
        <v>0</v>
      </c>
      <c r="AC8" s="8" t="str">
        <f t="shared" si="3"/>
        <v/>
      </c>
      <c r="AD8" s="8" t="str">
        <f t="shared" si="14"/>
        <v>__</v>
      </c>
      <c r="AE8" s="9">
        <f>(SUMIF('Paramétrage V2'!$O$4:$O$45,AD8,'Paramétrage V2'!$P$4:$P$45))+(SUMIF('Paramétrage V2'!$Q$4:$Q$45,AD8,'Paramétrage V2'!$R$4:$R$45))+(SUMIF('Paramétrage V2'!$S$4:$S$45,AD8,'Paramétrage V2'!$T$4:$T$45))+(SUMIF('Paramétrage V2'!$U$4:$U$45,AD8,'Paramétrage V2'!$V$4:$V$45))+(SUMIF('Paramétrage V2'!$W$4:$W$45,AD8,'Paramétrage V2'!$X$4:$X$45))</f>
        <v>0</v>
      </c>
      <c r="AF8" s="8" t="str">
        <f t="shared" si="4"/>
        <v/>
      </c>
      <c r="AG8" s="8" t="str">
        <f t="shared" si="15"/>
        <v>__</v>
      </c>
      <c r="AH8" s="9">
        <f>(SUMIF('Paramétrage V2'!$O$4:$O$45,AG8,'Paramétrage V2'!$P$4:$P$45))+(SUMIF('Paramétrage V2'!$Q$4:$Q$45,AG8,'Paramétrage V2'!$R$4:$R$45))+(SUMIF('Paramétrage V2'!$S$4:$S$45,AG8,'Paramétrage V2'!$T$4:$T$45))+(SUMIF('Paramétrage V2'!$U$4:$U$45,AG8,'Paramétrage V2'!$V$4:$V$45))+(SUMIF('Paramétrage V2'!$W$4:$W$45,AG8,'Paramétrage V2'!$X$4:$X$45))</f>
        <v>0</v>
      </c>
      <c r="AI8" s="8" t="str">
        <f t="shared" si="5"/>
        <v/>
      </c>
      <c r="AJ8" s="8" t="str">
        <f t="shared" si="16"/>
        <v>__</v>
      </c>
      <c r="AK8" s="9">
        <f>(SUMIF('Paramétrage V2'!$O$4:$O$45,AJ8,'Paramétrage V2'!$P$4:$P$45))+(SUMIF('Paramétrage V2'!$Q$4:$Q$45,AJ8,'Paramétrage V2'!$R$4:$R$45))+(SUMIF('Paramétrage V2'!$S$4:$S$45,AJ8,'Paramétrage V2'!$T$4:$T$45))+(SUMIF('Paramétrage V2'!$U$4:$U$45,AJ8,'Paramétrage V2'!$V$4:$V$45))+(SUMIF('Paramétrage V2'!$W$4:$W$45,AJ8,'Paramétrage V2'!$X$4:$X$45))</f>
        <v>0</v>
      </c>
      <c r="AL8" s="8" t="str">
        <f t="shared" si="6"/>
        <v/>
      </c>
      <c r="AM8" s="8" t="str">
        <f t="shared" si="17"/>
        <v>__</v>
      </c>
      <c r="AN8" s="92">
        <f>(SUMIF('Paramétrage V2'!$O$4:$O$45,AM8,'Paramétrage V2'!$P$4:$P$45))+(SUMIF('Paramétrage V2'!$Q$4:$Q$45,AM8,'Paramétrage V2'!$R$4:$R$45))+(SUMIF('Paramétrage V2'!$S$4:$S$45,AM8,'Paramétrage V2'!$T$4:$T$45))+(SUMIF('Paramétrage V2'!$U$4:$U$45,AM8,'Paramétrage V2'!$V$4:$V$45))+(SUMIF('Paramétrage V2'!$W$4:$W$45,AM8,'Paramétrage V2'!$X$4:$X$45))</f>
        <v>0</v>
      </c>
    </row>
    <row r="9" spans="1:40" x14ac:dyDescent="0.35">
      <c r="A9" s="5">
        <v>5</v>
      </c>
      <c r="B9" s="2"/>
      <c r="C9" s="22"/>
      <c r="D9" s="2"/>
      <c r="E9" s="22"/>
      <c r="F9" s="11"/>
      <c r="G9" s="11"/>
      <c r="H9" s="10" t="str">
        <f t="shared" si="7"/>
        <v/>
      </c>
      <c r="I9" s="64"/>
      <c r="J9" s="84">
        <f t="shared" si="18"/>
        <v>0</v>
      </c>
      <c r="K9" s="22"/>
      <c r="L9" s="119">
        <f t="shared" si="8"/>
        <v>0</v>
      </c>
      <c r="M9" s="22"/>
      <c r="N9" s="119">
        <f t="shared" si="9"/>
        <v>0</v>
      </c>
      <c r="O9" s="22"/>
      <c r="P9" s="119">
        <f t="shared" si="10"/>
        <v>0</v>
      </c>
      <c r="Q9" s="22"/>
      <c r="R9" s="119">
        <f t="shared" si="11"/>
        <v>0</v>
      </c>
      <c r="S9" s="22"/>
      <c r="T9" s="119">
        <f t="shared" si="12"/>
        <v>0</v>
      </c>
      <c r="U9" s="120">
        <f t="shared" si="0"/>
        <v>0</v>
      </c>
      <c r="V9" s="45"/>
      <c r="W9" s="51" t="s">
        <v>47</v>
      </c>
      <c r="X9" s="90" t="str">
        <f t="shared" ref="X9:X10" si="19">CONCATENATE(C9,"_",E9)</f>
        <v>_</v>
      </c>
      <c r="Y9" s="91">
        <f>(SUMIF('Paramétrage V2'!$M$4:$M$45,X9,'Paramétrage V2'!$L$4:$L$45))</f>
        <v>0</v>
      </c>
      <c r="Z9" s="8" t="str">
        <f t="shared" ref="Z9:Z10" si="20">IF(K9="Oui","Préparation du sol_Hectare","")</f>
        <v/>
      </c>
      <c r="AA9" s="8" t="str">
        <f t="shared" ref="AA9:AA10" si="21">CONCATENATE($C9,"_",$E9,"_",Z9)</f>
        <v>__</v>
      </c>
      <c r="AB9" s="9">
        <f>(SUMIF('Paramétrage V2'!$O$4:$O$45,AA9,'Paramétrage V2'!$P$4:$P$45))+(SUMIF('Paramétrage V2'!$Q$4:$Q$45,AA9,'Paramétrage V2'!$R$4:$R$45))+(SUMIF('Paramétrage V2'!$S$4:$S$45,AA9,'Paramétrage V2'!$T$4:$T$45))+(SUMIF('Paramétrage V2'!$U$4:$U$45,AA9,'Paramétrage V2'!$V$4:$V$45))+(SUMIF('Paramétrage V2'!$W$4:$W$45,AA9,'Paramétrage V2'!$X$4:$X$45))</f>
        <v>0</v>
      </c>
      <c r="AC9" s="8" t="str">
        <f t="shared" ref="AC9:AC10" si="22">IF(M9="Oui","Plantation_Hectare","")</f>
        <v/>
      </c>
      <c r="AD9" s="8" t="str">
        <f t="shared" ref="AD9:AD10" si="23">CONCATENATE($C9,"_",$E9,"_",AC9)</f>
        <v>__</v>
      </c>
      <c r="AE9" s="9">
        <f>(SUMIF('Paramétrage V2'!$O$4:$O$45,AD9,'Paramétrage V2'!$P$4:$P$45))+(SUMIF('Paramétrage V2'!$Q$4:$Q$45,AD9,'Paramétrage V2'!$R$4:$R$45))+(SUMIF('Paramétrage V2'!$S$4:$S$45,AD9,'Paramétrage V2'!$T$4:$T$45))+(SUMIF('Paramétrage V2'!$U$4:$U$45,AD9,'Paramétrage V2'!$V$4:$V$45))+(SUMIF('Paramétrage V2'!$W$4:$W$45,AD9,'Paramétrage V2'!$X$4:$X$45))</f>
        <v>0</v>
      </c>
      <c r="AF9" s="8" t="str">
        <f t="shared" ref="AF9:AF10" si="24">IF(O9="Oui","Plantation_Plant","")</f>
        <v/>
      </c>
      <c r="AG9" s="8" t="str">
        <f t="shared" ref="AG9:AG10" si="25">CONCATENATE($C9,"_",$E9,"_",AF9)</f>
        <v>__</v>
      </c>
      <c r="AH9" s="9">
        <f>(SUMIF('Paramétrage V2'!$O$4:$O$45,AG9,'Paramétrage V2'!$P$4:$P$45))+(SUMIF('Paramétrage V2'!$Q$4:$Q$45,AG9,'Paramétrage V2'!$R$4:$R$45))+(SUMIF('Paramétrage V2'!$S$4:$S$45,AG9,'Paramétrage V2'!$T$4:$T$45))+(SUMIF('Paramétrage V2'!$U$4:$U$45,AG9,'Paramétrage V2'!$V$4:$V$45))+(SUMIF('Paramétrage V2'!$W$4:$W$45,AG9,'Paramétrage V2'!$X$4:$X$45))</f>
        <v>0</v>
      </c>
      <c r="AI9" s="8" t="str">
        <f t="shared" ref="AI9:AI10" si="26">IF(Q9="Oui","Palissage_Hectare","")</f>
        <v/>
      </c>
      <c r="AJ9" s="8" t="str">
        <f t="shared" ref="AJ9:AJ10" si="27">CONCATENATE($C9,"_",$E9,"_",AI9)</f>
        <v>__</v>
      </c>
      <c r="AK9" s="9">
        <f>(SUMIF('Paramétrage V2'!$O$4:$O$45,AJ9,'Paramétrage V2'!$P$4:$P$45))+(SUMIF('Paramétrage V2'!$Q$4:$Q$45,AJ9,'Paramétrage V2'!$R$4:$R$45))+(SUMIF('Paramétrage V2'!$S$4:$S$45,AJ9,'Paramétrage V2'!$T$4:$T$45))+(SUMIF('Paramétrage V2'!$U$4:$U$45,AJ9,'Paramétrage V2'!$V$4:$V$45))+(SUMIF('Paramétrage V2'!$W$4:$W$45,AJ9,'Paramétrage V2'!$X$4:$X$45))</f>
        <v>0</v>
      </c>
      <c r="AL9" s="8" t="str">
        <f t="shared" ref="AL9:AL10" si="28">IF(S9="Oui","Palissage_Plant","")</f>
        <v/>
      </c>
      <c r="AM9" s="8" t="str">
        <f t="shared" ref="AM9:AM10" si="29">CONCATENATE($C9,"_",$E9,"_",AL9)</f>
        <v>__</v>
      </c>
      <c r="AN9" s="92">
        <f>(SUMIF('Paramétrage V2'!$O$4:$O$45,AM9,'Paramétrage V2'!$P$4:$P$45))+(SUMIF('Paramétrage V2'!$Q$4:$Q$45,AM9,'Paramétrage V2'!$R$4:$R$45))+(SUMIF('Paramétrage V2'!$S$4:$S$45,AM9,'Paramétrage V2'!$T$4:$T$45))+(SUMIF('Paramétrage V2'!$U$4:$U$45,AM9,'Paramétrage V2'!$V$4:$V$45))+(SUMIF('Paramétrage V2'!$W$4:$W$45,AM9,'Paramétrage V2'!$X$4:$X$45))</f>
        <v>0</v>
      </c>
    </row>
    <row r="10" spans="1:40" x14ac:dyDescent="0.35">
      <c r="A10" s="5">
        <v>6</v>
      </c>
      <c r="B10" s="2"/>
      <c r="C10" s="22"/>
      <c r="D10" s="2"/>
      <c r="E10" s="22"/>
      <c r="F10" s="11"/>
      <c r="G10" s="11"/>
      <c r="H10" s="10" t="str">
        <f t="shared" si="7"/>
        <v/>
      </c>
      <c r="I10" s="64"/>
      <c r="J10" s="84">
        <f t="shared" si="18"/>
        <v>0</v>
      </c>
      <c r="K10" s="22"/>
      <c r="L10" s="119">
        <f t="shared" si="8"/>
        <v>0</v>
      </c>
      <c r="M10" s="22"/>
      <c r="N10" s="119">
        <f t="shared" si="9"/>
        <v>0</v>
      </c>
      <c r="O10" s="22"/>
      <c r="P10" s="119">
        <f t="shared" si="10"/>
        <v>0</v>
      </c>
      <c r="Q10" s="22"/>
      <c r="R10" s="119">
        <f t="shared" si="11"/>
        <v>0</v>
      </c>
      <c r="S10" s="22"/>
      <c r="T10" s="119">
        <f t="shared" si="12"/>
        <v>0</v>
      </c>
      <c r="U10" s="120">
        <f t="shared" si="0"/>
        <v>0</v>
      </c>
      <c r="V10" s="45"/>
      <c r="W10" s="51" t="s">
        <v>50</v>
      </c>
      <c r="X10" s="90" t="str">
        <f t="shared" si="19"/>
        <v>_</v>
      </c>
      <c r="Y10" s="91">
        <f>(SUMIF('Paramétrage V2'!$M$4:$M$45,X10,'Paramétrage V2'!$L$4:$L$45))</f>
        <v>0</v>
      </c>
      <c r="Z10" s="8" t="str">
        <f t="shared" si="20"/>
        <v/>
      </c>
      <c r="AA10" s="8" t="str">
        <f t="shared" si="21"/>
        <v>__</v>
      </c>
      <c r="AB10" s="9">
        <f>(SUMIF('Paramétrage V2'!$O$4:$O$45,AA10,'Paramétrage V2'!$P$4:$P$45))+(SUMIF('Paramétrage V2'!$Q$4:$Q$45,AA10,'Paramétrage V2'!$R$4:$R$45))+(SUMIF('Paramétrage V2'!$S$4:$S$45,AA10,'Paramétrage V2'!$T$4:$T$45))+(SUMIF('Paramétrage V2'!$U$4:$U$45,AA10,'Paramétrage V2'!$V$4:$V$45))+(SUMIF('Paramétrage V2'!$W$4:$W$45,AA10,'Paramétrage V2'!$X$4:$X$45))</f>
        <v>0</v>
      </c>
      <c r="AC10" s="8" t="str">
        <f t="shared" si="22"/>
        <v/>
      </c>
      <c r="AD10" s="8" t="str">
        <f t="shared" si="23"/>
        <v>__</v>
      </c>
      <c r="AE10" s="9">
        <f>(SUMIF('Paramétrage V2'!$O$4:$O$45,AD10,'Paramétrage V2'!$P$4:$P$45))+(SUMIF('Paramétrage V2'!$Q$4:$Q$45,AD10,'Paramétrage V2'!$R$4:$R$45))+(SUMIF('Paramétrage V2'!$S$4:$S$45,AD10,'Paramétrage V2'!$T$4:$T$45))+(SUMIF('Paramétrage V2'!$U$4:$U$45,AD10,'Paramétrage V2'!$V$4:$V$45))+(SUMIF('Paramétrage V2'!$W$4:$W$45,AD10,'Paramétrage V2'!$X$4:$X$45))</f>
        <v>0</v>
      </c>
      <c r="AF10" s="8" t="str">
        <f t="shared" si="24"/>
        <v/>
      </c>
      <c r="AG10" s="8" t="str">
        <f t="shared" si="25"/>
        <v>__</v>
      </c>
      <c r="AH10" s="9">
        <f>(SUMIF('Paramétrage V2'!$O$4:$O$45,AG10,'Paramétrage V2'!$P$4:$P$45))+(SUMIF('Paramétrage V2'!$Q$4:$Q$45,AG10,'Paramétrage V2'!$R$4:$R$45))+(SUMIF('Paramétrage V2'!$S$4:$S$45,AG10,'Paramétrage V2'!$T$4:$T$45))+(SUMIF('Paramétrage V2'!$U$4:$U$45,AG10,'Paramétrage V2'!$V$4:$V$45))+(SUMIF('Paramétrage V2'!$W$4:$W$45,AG10,'Paramétrage V2'!$X$4:$X$45))</f>
        <v>0</v>
      </c>
      <c r="AI10" s="8" t="str">
        <f t="shared" si="26"/>
        <v/>
      </c>
      <c r="AJ10" s="8" t="str">
        <f t="shared" si="27"/>
        <v>__</v>
      </c>
      <c r="AK10" s="9">
        <f>(SUMIF('Paramétrage V2'!$O$4:$O$45,AJ10,'Paramétrage V2'!$P$4:$P$45))+(SUMIF('Paramétrage V2'!$Q$4:$Q$45,AJ10,'Paramétrage V2'!$R$4:$R$45))+(SUMIF('Paramétrage V2'!$S$4:$S$45,AJ10,'Paramétrage V2'!$T$4:$T$45))+(SUMIF('Paramétrage V2'!$U$4:$U$45,AJ10,'Paramétrage V2'!$V$4:$V$45))+(SUMIF('Paramétrage V2'!$W$4:$W$45,AJ10,'Paramétrage V2'!$X$4:$X$45))</f>
        <v>0</v>
      </c>
      <c r="AL10" s="8" t="str">
        <f t="shared" si="28"/>
        <v/>
      </c>
      <c r="AM10" s="8" t="str">
        <f t="shared" si="29"/>
        <v>__</v>
      </c>
      <c r="AN10" s="92">
        <f>(SUMIF('Paramétrage V2'!$O$4:$O$45,AM10,'Paramétrage V2'!$P$4:$P$45))+(SUMIF('Paramétrage V2'!$Q$4:$Q$45,AM10,'Paramétrage V2'!$R$4:$R$45))+(SUMIF('Paramétrage V2'!$S$4:$S$45,AM10,'Paramétrage V2'!$T$4:$T$45))+(SUMIF('Paramétrage V2'!$U$4:$U$45,AM10,'Paramétrage V2'!$V$4:$V$45))+(SUMIF('Paramétrage V2'!$W$4:$W$45,AM10,'Paramétrage V2'!$X$4:$X$45))</f>
        <v>0</v>
      </c>
    </row>
    <row r="11" spans="1:40" x14ac:dyDescent="0.35">
      <c r="A11" s="5">
        <v>7</v>
      </c>
      <c r="B11" s="2"/>
      <c r="C11" s="22"/>
      <c r="D11" s="2"/>
      <c r="E11" s="22"/>
      <c r="F11" s="11"/>
      <c r="G11" s="11"/>
      <c r="H11" s="10" t="str">
        <f t="shared" si="7"/>
        <v/>
      </c>
      <c r="I11" s="64"/>
      <c r="J11" s="84">
        <f t="shared" si="18"/>
        <v>0</v>
      </c>
      <c r="K11" s="22"/>
      <c r="L11" s="119">
        <f t="shared" si="8"/>
        <v>0</v>
      </c>
      <c r="M11" s="22"/>
      <c r="N11" s="119">
        <f t="shared" si="9"/>
        <v>0</v>
      </c>
      <c r="O11" s="22"/>
      <c r="P11" s="119">
        <f t="shared" si="10"/>
        <v>0</v>
      </c>
      <c r="Q11" s="22"/>
      <c r="R11" s="119">
        <f t="shared" si="11"/>
        <v>0</v>
      </c>
      <c r="S11" s="22"/>
      <c r="T11" s="119">
        <f t="shared" si="12"/>
        <v>0</v>
      </c>
      <c r="U11" s="120">
        <f t="shared" si="0"/>
        <v>0</v>
      </c>
      <c r="V11" s="45"/>
      <c r="W11" s="51"/>
      <c r="X11" s="90" t="str">
        <f t="shared" si="1"/>
        <v>_</v>
      </c>
      <c r="Y11" s="91">
        <f>(SUMIF('Paramétrage V2'!$M$4:$M$45,X11,'Paramétrage V2'!$L$4:$L$45))</f>
        <v>0</v>
      </c>
      <c r="Z11" s="8" t="str">
        <f t="shared" si="2"/>
        <v/>
      </c>
      <c r="AA11" s="8" t="str">
        <f t="shared" si="13"/>
        <v>__</v>
      </c>
      <c r="AB11" s="9">
        <f>(SUMIF('Paramétrage V2'!$O$4:$O$45,AA11,'Paramétrage V2'!$P$4:$P$45))+(SUMIF('Paramétrage V2'!$Q$4:$Q$45,AA11,'Paramétrage V2'!$R$4:$R$45))+(SUMIF('Paramétrage V2'!$S$4:$S$45,AA11,'Paramétrage V2'!$T$4:$T$45))+(SUMIF('Paramétrage V2'!$U$4:$U$45,AA11,'Paramétrage V2'!$V$4:$V$45))+(SUMIF('Paramétrage V2'!$W$4:$W$45,AA11,'Paramétrage V2'!$X$4:$X$45))</f>
        <v>0</v>
      </c>
      <c r="AC11" s="8" t="str">
        <f t="shared" si="3"/>
        <v/>
      </c>
      <c r="AD11" s="8" t="str">
        <f t="shared" si="14"/>
        <v>__</v>
      </c>
      <c r="AE11" s="9">
        <f>(SUMIF('Paramétrage V2'!$O$4:$O$45,AD11,'Paramétrage V2'!$P$4:$P$45))+(SUMIF('Paramétrage V2'!$Q$4:$Q$45,AD11,'Paramétrage V2'!$R$4:$R$45))+(SUMIF('Paramétrage V2'!$S$4:$S$45,AD11,'Paramétrage V2'!$T$4:$T$45))+(SUMIF('Paramétrage V2'!$U$4:$U$45,AD11,'Paramétrage V2'!$V$4:$V$45))+(SUMIF('Paramétrage V2'!$W$4:$W$45,AD11,'Paramétrage V2'!$X$4:$X$45))</f>
        <v>0</v>
      </c>
      <c r="AF11" s="8" t="str">
        <f t="shared" si="4"/>
        <v/>
      </c>
      <c r="AG11" s="8" t="str">
        <f t="shared" si="15"/>
        <v>__</v>
      </c>
      <c r="AH11" s="9">
        <f>(SUMIF('Paramétrage V2'!$O$4:$O$45,AG11,'Paramétrage V2'!$P$4:$P$45))+(SUMIF('Paramétrage V2'!$Q$4:$Q$45,AG11,'Paramétrage V2'!$R$4:$R$45))+(SUMIF('Paramétrage V2'!$S$4:$S$45,AG11,'Paramétrage V2'!$T$4:$T$45))+(SUMIF('Paramétrage V2'!$U$4:$U$45,AG11,'Paramétrage V2'!$V$4:$V$45))+(SUMIF('Paramétrage V2'!$W$4:$W$45,AG11,'Paramétrage V2'!$X$4:$X$45))</f>
        <v>0</v>
      </c>
      <c r="AI11" s="8" t="str">
        <f t="shared" si="5"/>
        <v/>
      </c>
      <c r="AJ11" s="8" t="str">
        <f t="shared" si="16"/>
        <v>__</v>
      </c>
      <c r="AK11" s="9">
        <f>(SUMIF('Paramétrage V2'!$O$4:$O$45,AJ11,'Paramétrage V2'!$P$4:$P$45))+(SUMIF('Paramétrage V2'!$Q$4:$Q$45,AJ11,'Paramétrage V2'!$R$4:$R$45))+(SUMIF('Paramétrage V2'!$S$4:$S$45,AJ11,'Paramétrage V2'!$T$4:$T$45))+(SUMIF('Paramétrage V2'!$U$4:$U$45,AJ11,'Paramétrage V2'!$V$4:$V$45))+(SUMIF('Paramétrage V2'!$W$4:$W$45,AJ11,'Paramétrage V2'!$X$4:$X$45))</f>
        <v>0</v>
      </c>
      <c r="AL11" s="8" t="str">
        <f t="shared" si="6"/>
        <v/>
      </c>
      <c r="AM11" s="8" t="str">
        <f t="shared" si="17"/>
        <v>__</v>
      </c>
      <c r="AN11" s="92">
        <f>(SUMIF('Paramétrage V2'!$O$4:$O$45,AM11,'Paramétrage V2'!$P$4:$P$45))+(SUMIF('Paramétrage V2'!$Q$4:$Q$45,AM11,'Paramétrage V2'!$R$4:$R$45))+(SUMIF('Paramétrage V2'!$S$4:$S$45,AM11,'Paramétrage V2'!$T$4:$T$45))+(SUMIF('Paramétrage V2'!$U$4:$U$45,AM11,'Paramétrage V2'!$V$4:$V$45))+(SUMIF('Paramétrage V2'!$W$4:$W$45,AM11,'Paramétrage V2'!$X$4:$X$45))</f>
        <v>0</v>
      </c>
    </row>
    <row r="12" spans="1:40" x14ac:dyDescent="0.35">
      <c r="A12" s="5">
        <v>8</v>
      </c>
      <c r="B12" s="2"/>
      <c r="C12" s="22"/>
      <c r="D12" s="2"/>
      <c r="E12" s="22"/>
      <c r="F12" s="11"/>
      <c r="G12" s="11"/>
      <c r="H12" s="10" t="str">
        <f t="shared" si="7"/>
        <v/>
      </c>
      <c r="I12" s="64"/>
      <c r="J12" s="84">
        <f t="shared" si="18"/>
        <v>0</v>
      </c>
      <c r="K12" s="22"/>
      <c r="L12" s="119">
        <f t="shared" si="8"/>
        <v>0</v>
      </c>
      <c r="M12" s="22"/>
      <c r="N12" s="119">
        <f t="shared" si="9"/>
        <v>0</v>
      </c>
      <c r="O12" s="22"/>
      <c r="P12" s="119">
        <f t="shared" si="10"/>
        <v>0</v>
      </c>
      <c r="Q12" s="22"/>
      <c r="R12" s="119">
        <f t="shared" si="11"/>
        <v>0</v>
      </c>
      <c r="S12" s="22"/>
      <c r="T12" s="119">
        <f t="shared" si="12"/>
        <v>0</v>
      </c>
      <c r="U12" s="120">
        <f t="shared" si="0"/>
        <v>0</v>
      </c>
      <c r="V12" s="45"/>
      <c r="X12" s="90" t="str">
        <f t="shared" si="1"/>
        <v>_</v>
      </c>
      <c r="Y12" s="91">
        <f>(SUMIF('Paramétrage V2'!$M$4:$M$45,X12,'Paramétrage V2'!$L$4:$L$45))</f>
        <v>0</v>
      </c>
      <c r="Z12" s="8" t="str">
        <f t="shared" si="2"/>
        <v/>
      </c>
      <c r="AA12" s="8" t="str">
        <f t="shared" si="13"/>
        <v>__</v>
      </c>
      <c r="AB12" s="9">
        <f>(SUMIF('Paramétrage V2'!$O$4:$O$45,AA12,'Paramétrage V2'!$P$4:$P$45))+(SUMIF('Paramétrage V2'!$Q$4:$Q$45,AA12,'Paramétrage V2'!$R$4:$R$45))+(SUMIF('Paramétrage V2'!$S$4:$S$45,AA12,'Paramétrage V2'!$T$4:$T$45))+(SUMIF('Paramétrage V2'!$U$4:$U$45,AA12,'Paramétrage V2'!$V$4:$V$45))+(SUMIF('Paramétrage V2'!$W$4:$W$45,AA12,'Paramétrage V2'!$X$4:$X$45))</f>
        <v>0</v>
      </c>
      <c r="AC12" s="8" t="str">
        <f t="shared" si="3"/>
        <v/>
      </c>
      <c r="AD12" s="8" t="str">
        <f t="shared" si="14"/>
        <v>__</v>
      </c>
      <c r="AE12" s="9">
        <f>(SUMIF('Paramétrage V2'!$O$4:$O$45,AD12,'Paramétrage V2'!$P$4:$P$45))+(SUMIF('Paramétrage V2'!$Q$4:$Q$45,AD12,'Paramétrage V2'!$R$4:$R$45))+(SUMIF('Paramétrage V2'!$S$4:$S$45,AD12,'Paramétrage V2'!$T$4:$T$45))+(SUMIF('Paramétrage V2'!$U$4:$U$45,AD12,'Paramétrage V2'!$V$4:$V$45))+(SUMIF('Paramétrage V2'!$W$4:$W$45,AD12,'Paramétrage V2'!$X$4:$X$45))</f>
        <v>0</v>
      </c>
      <c r="AF12" s="8" t="str">
        <f t="shared" si="4"/>
        <v/>
      </c>
      <c r="AG12" s="8" t="str">
        <f t="shared" si="15"/>
        <v>__</v>
      </c>
      <c r="AH12" s="9">
        <f>(SUMIF('Paramétrage V2'!$O$4:$O$45,AG12,'Paramétrage V2'!$P$4:$P$45))+(SUMIF('Paramétrage V2'!$Q$4:$Q$45,AG12,'Paramétrage V2'!$R$4:$R$45))+(SUMIF('Paramétrage V2'!$S$4:$S$45,AG12,'Paramétrage V2'!$T$4:$T$45))+(SUMIF('Paramétrage V2'!$U$4:$U$45,AG12,'Paramétrage V2'!$V$4:$V$45))+(SUMIF('Paramétrage V2'!$W$4:$W$45,AG12,'Paramétrage V2'!$X$4:$X$45))</f>
        <v>0</v>
      </c>
      <c r="AI12" s="8" t="str">
        <f t="shared" si="5"/>
        <v/>
      </c>
      <c r="AJ12" s="8" t="str">
        <f t="shared" si="16"/>
        <v>__</v>
      </c>
      <c r="AK12" s="9">
        <f>(SUMIF('Paramétrage V2'!$O$4:$O$45,AJ12,'Paramétrage V2'!$P$4:$P$45))+(SUMIF('Paramétrage V2'!$Q$4:$Q$45,AJ12,'Paramétrage V2'!$R$4:$R$45))+(SUMIF('Paramétrage V2'!$S$4:$S$45,AJ12,'Paramétrage V2'!$T$4:$T$45))+(SUMIF('Paramétrage V2'!$U$4:$U$45,AJ12,'Paramétrage V2'!$V$4:$V$45))+(SUMIF('Paramétrage V2'!$W$4:$W$45,AJ12,'Paramétrage V2'!$X$4:$X$45))</f>
        <v>0</v>
      </c>
      <c r="AL12" s="8" t="str">
        <f t="shared" si="6"/>
        <v/>
      </c>
      <c r="AM12" s="8" t="str">
        <f t="shared" si="17"/>
        <v>__</v>
      </c>
      <c r="AN12" s="92">
        <f>(SUMIF('Paramétrage V2'!$O$4:$O$45,AM12,'Paramétrage V2'!$P$4:$P$45))+(SUMIF('Paramétrage V2'!$Q$4:$Q$45,AM12,'Paramétrage V2'!$R$4:$R$45))+(SUMIF('Paramétrage V2'!$S$4:$S$45,AM12,'Paramétrage V2'!$T$4:$T$45))+(SUMIF('Paramétrage V2'!$U$4:$U$45,AM12,'Paramétrage V2'!$V$4:$V$45))+(SUMIF('Paramétrage V2'!$W$4:$W$45,AM12,'Paramétrage V2'!$X$4:$X$45))</f>
        <v>0</v>
      </c>
    </row>
    <row r="13" spans="1:40" x14ac:dyDescent="0.35">
      <c r="A13" s="5">
        <v>9</v>
      </c>
      <c r="B13" s="2"/>
      <c r="C13" s="22"/>
      <c r="D13" s="2"/>
      <c r="E13" s="22"/>
      <c r="F13" s="11"/>
      <c r="G13" s="11"/>
      <c r="H13" s="10" t="str">
        <f t="shared" si="7"/>
        <v/>
      </c>
      <c r="I13" s="64"/>
      <c r="J13" s="84">
        <f t="shared" si="18"/>
        <v>0</v>
      </c>
      <c r="K13" s="22"/>
      <c r="L13" s="119">
        <f t="shared" si="8"/>
        <v>0</v>
      </c>
      <c r="M13" s="22"/>
      <c r="N13" s="119">
        <f t="shared" si="9"/>
        <v>0</v>
      </c>
      <c r="O13" s="22"/>
      <c r="P13" s="119">
        <f t="shared" si="10"/>
        <v>0</v>
      </c>
      <c r="Q13" s="22"/>
      <c r="R13" s="119">
        <f t="shared" si="11"/>
        <v>0</v>
      </c>
      <c r="S13" s="22"/>
      <c r="T13" s="119">
        <f t="shared" si="12"/>
        <v>0</v>
      </c>
      <c r="U13" s="120">
        <f t="shared" si="0"/>
        <v>0</v>
      </c>
      <c r="V13" s="45"/>
      <c r="X13" s="90" t="str">
        <f t="shared" si="1"/>
        <v>_</v>
      </c>
      <c r="Y13" s="91">
        <f>(SUMIF('Paramétrage V2'!$M$4:$M$45,X13,'Paramétrage V2'!$L$4:$L$45))</f>
        <v>0</v>
      </c>
      <c r="Z13" s="8" t="str">
        <f t="shared" si="2"/>
        <v/>
      </c>
      <c r="AA13" s="8" t="str">
        <f t="shared" si="13"/>
        <v>__</v>
      </c>
      <c r="AB13" s="9">
        <f>(SUMIF('Paramétrage V2'!$O$4:$O$45,AA13,'Paramétrage V2'!$P$4:$P$45))+(SUMIF('Paramétrage V2'!$Q$4:$Q$45,AA13,'Paramétrage V2'!$R$4:$R$45))+(SUMIF('Paramétrage V2'!$S$4:$S$45,AA13,'Paramétrage V2'!$T$4:$T$45))+(SUMIF('Paramétrage V2'!$U$4:$U$45,AA13,'Paramétrage V2'!$V$4:$V$45))+(SUMIF('Paramétrage V2'!$W$4:$W$45,AA13,'Paramétrage V2'!$X$4:$X$45))</f>
        <v>0</v>
      </c>
      <c r="AC13" s="8" t="str">
        <f t="shared" si="3"/>
        <v/>
      </c>
      <c r="AD13" s="8" t="str">
        <f t="shared" si="14"/>
        <v>__</v>
      </c>
      <c r="AE13" s="9">
        <f>(SUMIF('Paramétrage V2'!$O$4:$O$45,AD13,'Paramétrage V2'!$P$4:$P$45))+(SUMIF('Paramétrage V2'!$Q$4:$Q$45,AD13,'Paramétrage V2'!$R$4:$R$45))+(SUMIF('Paramétrage V2'!$S$4:$S$45,AD13,'Paramétrage V2'!$T$4:$T$45))+(SUMIF('Paramétrage V2'!$U$4:$U$45,AD13,'Paramétrage V2'!$V$4:$V$45))+(SUMIF('Paramétrage V2'!$W$4:$W$45,AD13,'Paramétrage V2'!$X$4:$X$45))</f>
        <v>0</v>
      </c>
      <c r="AF13" s="8" t="str">
        <f t="shared" si="4"/>
        <v/>
      </c>
      <c r="AG13" s="8" t="str">
        <f t="shared" si="15"/>
        <v>__</v>
      </c>
      <c r="AH13" s="9">
        <f>(SUMIF('Paramétrage V2'!$O$4:$O$45,AG13,'Paramétrage V2'!$P$4:$P$45))+(SUMIF('Paramétrage V2'!$Q$4:$Q$45,AG13,'Paramétrage V2'!$R$4:$R$45))+(SUMIF('Paramétrage V2'!$S$4:$S$45,AG13,'Paramétrage V2'!$T$4:$T$45))+(SUMIF('Paramétrage V2'!$U$4:$U$45,AG13,'Paramétrage V2'!$V$4:$V$45))+(SUMIF('Paramétrage V2'!$W$4:$W$45,AG13,'Paramétrage V2'!$X$4:$X$45))</f>
        <v>0</v>
      </c>
      <c r="AI13" s="8" t="str">
        <f t="shared" si="5"/>
        <v/>
      </c>
      <c r="AJ13" s="8" t="str">
        <f t="shared" si="16"/>
        <v>__</v>
      </c>
      <c r="AK13" s="9">
        <f>(SUMIF('Paramétrage V2'!$O$4:$O$45,AJ13,'Paramétrage V2'!$P$4:$P$45))+(SUMIF('Paramétrage V2'!$Q$4:$Q$45,AJ13,'Paramétrage V2'!$R$4:$R$45))+(SUMIF('Paramétrage V2'!$S$4:$S$45,AJ13,'Paramétrage V2'!$T$4:$T$45))+(SUMIF('Paramétrage V2'!$U$4:$U$45,AJ13,'Paramétrage V2'!$V$4:$V$45))+(SUMIF('Paramétrage V2'!$W$4:$W$45,AJ13,'Paramétrage V2'!$X$4:$X$45))</f>
        <v>0</v>
      </c>
      <c r="AL13" s="8" t="str">
        <f t="shared" si="6"/>
        <v/>
      </c>
      <c r="AM13" s="8" t="str">
        <f t="shared" si="17"/>
        <v>__</v>
      </c>
      <c r="AN13" s="92">
        <f>(SUMIF('Paramétrage V2'!$O$4:$O$45,AM13,'Paramétrage V2'!$P$4:$P$45))+(SUMIF('Paramétrage V2'!$Q$4:$Q$45,AM13,'Paramétrage V2'!$R$4:$R$45))+(SUMIF('Paramétrage V2'!$S$4:$S$45,AM13,'Paramétrage V2'!$T$4:$T$45))+(SUMIF('Paramétrage V2'!$U$4:$U$45,AM13,'Paramétrage V2'!$V$4:$V$45))+(SUMIF('Paramétrage V2'!$W$4:$W$45,AM13,'Paramétrage V2'!$X$4:$X$45))</f>
        <v>0</v>
      </c>
    </row>
    <row r="14" spans="1:40" x14ac:dyDescent="0.35">
      <c r="A14" s="5">
        <v>10</v>
      </c>
      <c r="B14" s="2"/>
      <c r="C14" s="22"/>
      <c r="D14" s="2"/>
      <c r="E14" s="22"/>
      <c r="F14" s="11"/>
      <c r="G14" s="11"/>
      <c r="H14" s="10" t="str">
        <f t="shared" si="7"/>
        <v/>
      </c>
      <c r="I14" s="64"/>
      <c r="J14" s="84">
        <f t="shared" si="18"/>
        <v>0</v>
      </c>
      <c r="K14" s="22"/>
      <c r="L14" s="119">
        <f t="shared" si="8"/>
        <v>0</v>
      </c>
      <c r="M14" s="22"/>
      <c r="N14" s="119">
        <f t="shared" si="9"/>
        <v>0</v>
      </c>
      <c r="O14" s="22"/>
      <c r="P14" s="119">
        <f t="shared" si="10"/>
        <v>0</v>
      </c>
      <c r="Q14" s="22"/>
      <c r="R14" s="119">
        <f t="shared" si="11"/>
        <v>0</v>
      </c>
      <c r="S14" s="22"/>
      <c r="T14" s="119">
        <f t="shared" si="12"/>
        <v>0</v>
      </c>
      <c r="U14" s="120">
        <f t="shared" si="0"/>
        <v>0</v>
      </c>
      <c r="V14" s="45"/>
      <c r="X14" s="90" t="str">
        <f t="shared" si="1"/>
        <v>_</v>
      </c>
      <c r="Y14" s="91">
        <f>(SUMIF('Paramétrage V2'!$M$4:$M$45,X14,'Paramétrage V2'!$L$4:$L$45))</f>
        <v>0</v>
      </c>
      <c r="Z14" s="8" t="str">
        <f t="shared" si="2"/>
        <v/>
      </c>
      <c r="AA14" s="8" t="str">
        <f t="shared" si="13"/>
        <v>__</v>
      </c>
      <c r="AB14" s="9">
        <f>(SUMIF('Paramétrage V2'!$O$4:$O$45,AA14,'Paramétrage V2'!$P$4:$P$45))+(SUMIF('Paramétrage V2'!$Q$4:$Q$45,AA14,'Paramétrage V2'!$R$4:$R$45))+(SUMIF('Paramétrage V2'!$S$4:$S$45,AA14,'Paramétrage V2'!$T$4:$T$45))+(SUMIF('Paramétrage V2'!$U$4:$U$45,AA14,'Paramétrage V2'!$V$4:$V$45))+(SUMIF('Paramétrage V2'!$W$4:$W$45,AA14,'Paramétrage V2'!$X$4:$X$45))</f>
        <v>0</v>
      </c>
      <c r="AC14" s="8" t="str">
        <f t="shared" si="3"/>
        <v/>
      </c>
      <c r="AD14" s="8" t="str">
        <f t="shared" si="14"/>
        <v>__</v>
      </c>
      <c r="AE14" s="9">
        <f>(SUMIF('Paramétrage V2'!$O$4:$O$45,AD14,'Paramétrage V2'!$P$4:$P$45))+(SUMIF('Paramétrage V2'!$Q$4:$Q$45,AD14,'Paramétrage V2'!$R$4:$R$45))+(SUMIF('Paramétrage V2'!$S$4:$S$45,AD14,'Paramétrage V2'!$T$4:$T$45))+(SUMIF('Paramétrage V2'!$U$4:$U$45,AD14,'Paramétrage V2'!$V$4:$V$45))+(SUMIF('Paramétrage V2'!$W$4:$W$45,AD14,'Paramétrage V2'!$X$4:$X$45))</f>
        <v>0</v>
      </c>
      <c r="AF14" s="8" t="str">
        <f t="shared" si="4"/>
        <v/>
      </c>
      <c r="AG14" s="8" t="str">
        <f t="shared" si="15"/>
        <v>__</v>
      </c>
      <c r="AH14" s="9">
        <f>(SUMIF('Paramétrage V2'!$O$4:$O$45,AG14,'Paramétrage V2'!$P$4:$P$45))+(SUMIF('Paramétrage V2'!$Q$4:$Q$45,AG14,'Paramétrage V2'!$R$4:$R$45))+(SUMIF('Paramétrage V2'!$S$4:$S$45,AG14,'Paramétrage V2'!$T$4:$T$45))+(SUMIF('Paramétrage V2'!$U$4:$U$45,AG14,'Paramétrage V2'!$V$4:$V$45))+(SUMIF('Paramétrage V2'!$W$4:$W$45,AG14,'Paramétrage V2'!$X$4:$X$45))</f>
        <v>0</v>
      </c>
      <c r="AI14" s="8" t="str">
        <f t="shared" si="5"/>
        <v/>
      </c>
      <c r="AJ14" s="8" t="str">
        <f t="shared" si="16"/>
        <v>__</v>
      </c>
      <c r="AK14" s="9">
        <f>(SUMIF('Paramétrage V2'!$O$4:$O$45,AJ14,'Paramétrage V2'!$P$4:$P$45))+(SUMIF('Paramétrage V2'!$Q$4:$Q$45,AJ14,'Paramétrage V2'!$R$4:$R$45))+(SUMIF('Paramétrage V2'!$S$4:$S$45,AJ14,'Paramétrage V2'!$T$4:$T$45))+(SUMIF('Paramétrage V2'!$U$4:$U$45,AJ14,'Paramétrage V2'!$V$4:$V$45))+(SUMIF('Paramétrage V2'!$W$4:$W$45,AJ14,'Paramétrage V2'!$X$4:$X$45))</f>
        <v>0</v>
      </c>
      <c r="AL14" s="8" t="str">
        <f t="shared" si="6"/>
        <v/>
      </c>
      <c r="AM14" s="8" t="str">
        <f t="shared" si="17"/>
        <v>__</v>
      </c>
      <c r="AN14" s="92">
        <f>(SUMIF('Paramétrage V2'!$O$4:$O$45,AM14,'Paramétrage V2'!$P$4:$P$45))+(SUMIF('Paramétrage V2'!$Q$4:$Q$45,AM14,'Paramétrage V2'!$R$4:$R$45))+(SUMIF('Paramétrage V2'!$S$4:$S$45,AM14,'Paramétrage V2'!$T$4:$T$45))+(SUMIF('Paramétrage V2'!$U$4:$U$45,AM14,'Paramétrage V2'!$V$4:$V$45))+(SUMIF('Paramétrage V2'!$W$4:$W$45,AM14,'Paramétrage V2'!$X$4:$X$45))</f>
        <v>0</v>
      </c>
    </row>
    <row r="15" spans="1:40" x14ac:dyDescent="0.35">
      <c r="A15" s="5">
        <v>11</v>
      </c>
      <c r="B15" s="2"/>
      <c r="C15" s="22"/>
      <c r="D15" s="2"/>
      <c r="E15" s="22"/>
      <c r="F15" s="11"/>
      <c r="G15" s="11"/>
      <c r="H15" s="10" t="str">
        <f t="shared" si="7"/>
        <v/>
      </c>
      <c r="I15" s="64"/>
      <c r="J15" s="84">
        <f t="shared" si="18"/>
        <v>0</v>
      </c>
      <c r="K15" s="22"/>
      <c r="L15" s="119">
        <f t="shared" si="8"/>
        <v>0</v>
      </c>
      <c r="M15" s="22"/>
      <c r="N15" s="119">
        <f t="shared" si="9"/>
        <v>0</v>
      </c>
      <c r="O15" s="22"/>
      <c r="P15" s="119">
        <f t="shared" si="10"/>
        <v>0</v>
      </c>
      <c r="Q15" s="22"/>
      <c r="R15" s="119">
        <f t="shared" si="11"/>
        <v>0</v>
      </c>
      <c r="S15" s="22"/>
      <c r="T15" s="119">
        <f t="shared" si="12"/>
        <v>0</v>
      </c>
      <c r="U15" s="120">
        <f t="shared" si="0"/>
        <v>0</v>
      </c>
      <c r="V15" s="45"/>
      <c r="X15" s="90" t="str">
        <f t="shared" si="1"/>
        <v>_</v>
      </c>
      <c r="Y15" s="91">
        <f>(SUMIF('Paramétrage V2'!$M$4:$M$45,X15,'Paramétrage V2'!$L$4:$L$45))</f>
        <v>0</v>
      </c>
      <c r="Z15" s="8" t="str">
        <f t="shared" si="2"/>
        <v/>
      </c>
      <c r="AA15" s="8" t="str">
        <f t="shared" si="13"/>
        <v>__</v>
      </c>
      <c r="AB15" s="9">
        <f>(SUMIF('Paramétrage V2'!$O$4:$O$45,AA15,'Paramétrage V2'!$P$4:$P$45))+(SUMIF('Paramétrage V2'!$Q$4:$Q$45,AA15,'Paramétrage V2'!$R$4:$R$45))+(SUMIF('Paramétrage V2'!$S$4:$S$45,AA15,'Paramétrage V2'!$T$4:$T$45))+(SUMIF('Paramétrage V2'!$U$4:$U$45,AA15,'Paramétrage V2'!$V$4:$V$45))+(SUMIF('Paramétrage V2'!$W$4:$W$45,AA15,'Paramétrage V2'!$X$4:$X$45))</f>
        <v>0</v>
      </c>
      <c r="AC15" s="8" t="str">
        <f t="shared" si="3"/>
        <v/>
      </c>
      <c r="AD15" s="8" t="str">
        <f t="shared" si="14"/>
        <v>__</v>
      </c>
      <c r="AE15" s="9">
        <f>(SUMIF('Paramétrage V2'!$O$4:$O$45,AD15,'Paramétrage V2'!$P$4:$P$45))+(SUMIF('Paramétrage V2'!$Q$4:$Q$45,AD15,'Paramétrage V2'!$R$4:$R$45))+(SUMIF('Paramétrage V2'!$S$4:$S$45,AD15,'Paramétrage V2'!$T$4:$T$45))+(SUMIF('Paramétrage V2'!$U$4:$U$45,AD15,'Paramétrage V2'!$V$4:$V$45))+(SUMIF('Paramétrage V2'!$W$4:$W$45,AD15,'Paramétrage V2'!$X$4:$X$45))</f>
        <v>0</v>
      </c>
      <c r="AF15" s="8" t="str">
        <f t="shared" si="4"/>
        <v/>
      </c>
      <c r="AG15" s="8" t="str">
        <f t="shared" si="15"/>
        <v>__</v>
      </c>
      <c r="AH15" s="9">
        <f>(SUMIF('Paramétrage V2'!$O$4:$O$45,AG15,'Paramétrage V2'!$P$4:$P$45))+(SUMIF('Paramétrage V2'!$Q$4:$Q$45,AG15,'Paramétrage V2'!$R$4:$R$45))+(SUMIF('Paramétrage V2'!$S$4:$S$45,AG15,'Paramétrage V2'!$T$4:$T$45))+(SUMIF('Paramétrage V2'!$U$4:$U$45,AG15,'Paramétrage V2'!$V$4:$V$45))+(SUMIF('Paramétrage V2'!$W$4:$W$45,AG15,'Paramétrage V2'!$X$4:$X$45))</f>
        <v>0</v>
      </c>
      <c r="AI15" s="8" t="str">
        <f t="shared" si="5"/>
        <v/>
      </c>
      <c r="AJ15" s="8" t="str">
        <f t="shared" si="16"/>
        <v>__</v>
      </c>
      <c r="AK15" s="9">
        <f>(SUMIF('Paramétrage V2'!$O$4:$O$45,AJ15,'Paramétrage V2'!$P$4:$P$45))+(SUMIF('Paramétrage V2'!$Q$4:$Q$45,AJ15,'Paramétrage V2'!$R$4:$R$45))+(SUMIF('Paramétrage V2'!$S$4:$S$45,AJ15,'Paramétrage V2'!$T$4:$T$45))+(SUMIF('Paramétrage V2'!$U$4:$U$45,AJ15,'Paramétrage V2'!$V$4:$V$45))+(SUMIF('Paramétrage V2'!$W$4:$W$45,AJ15,'Paramétrage V2'!$X$4:$X$45))</f>
        <v>0</v>
      </c>
      <c r="AL15" s="8" t="str">
        <f t="shared" si="6"/>
        <v/>
      </c>
      <c r="AM15" s="8" t="str">
        <f t="shared" si="17"/>
        <v>__</v>
      </c>
      <c r="AN15" s="92">
        <f>(SUMIF('Paramétrage V2'!$O$4:$O$45,AM15,'Paramétrage V2'!$P$4:$P$45))+(SUMIF('Paramétrage V2'!$Q$4:$Q$45,AM15,'Paramétrage V2'!$R$4:$R$45))+(SUMIF('Paramétrage V2'!$S$4:$S$45,AM15,'Paramétrage V2'!$T$4:$T$45))+(SUMIF('Paramétrage V2'!$U$4:$U$45,AM15,'Paramétrage V2'!$V$4:$V$45))+(SUMIF('Paramétrage V2'!$W$4:$W$45,AM15,'Paramétrage V2'!$X$4:$X$45))</f>
        <v>0</v>
      </c>
    </row>
    <row r="16" spans="1:40" x14ac:dyDescent="0.35">
      <c r="A16" s="5">
        <v>12</v>
      </c>
      <c r="B16" s="2"/>
      <c r="C16" s="22"/>
      <c r="D16" s="2"/>
      <c r="E16" s="22"/>
      <c r="F16" s="11"/>
      <c r="G16" s="11"/>
      <c r="H16" s="10" t="str">
        <f t="shared" si="7"/>
        <v/>
      </c>
      <c r="I16" s="64"/>
      <c r="J16" s="84">
        <f t="shared" si="18"/>
        <v>0</v>
      </c>
      <c r="K16" s="22"/>
      <c r="L16" s="119">
        <f t="shared" si="8"/>
        <v>0</v>
      </c>
      <c r="M16" s="22"/>
      <c r="N16" s="119">
        <f t="shared" si="9"/>
        <v>0</v>
      </c>
      <c r="O16" s="22"/>
      <c r="P16" s="119">
        <f t="shared" si="10"/>
        <v>0</v>
      </c>
      <c r="Q16" s="22"/>
      <c r="R16" s="119">
        <f t="shared" si="11"/>
        <v>0</v>
      </c>
      <c r="S16" s="22"/>
      <c r="T16" s="119">
        <f t="shared" si="12"/>
        <v>0</v>
      </c>
      <c r="U16" s="120">
        <f t="shared" si="0"/>
        <v>0</v>
      </c>
      <c r="V16" s="45"/>
      <c r="X16" s="90" t="str">
        <f t="shared" si="1"/>
        <v>_</v>
      </c>
      <c r="Y16" s="91">
        <f>(SUMIF('Paramétrage V2'!$M$4:$M$45,X16,'Paramétrage V2'!$L$4:$L$45))</f>
        <v>0</v>
      </c>
      <c r="Z16" s="8" t="str">
        <f t="shared" si="2"/>
        <v/>
      </c>
      <c r="AA16" s="8" t="str">
        <f t="shared" si="13"/>
        <v>__</v>
      </c>
      <c r="AB16" s="9">
        <f>(SUMIF('Paramétrage V2'!$O$4:$O$45,AA16,'Paramétrage V2'!$P$4:$P$45))+(SUMIF('Paramétrage V2'!$Q$4:$Q$45,AA16,'Paramétrage V2'!$R$4:$R$45))+(SUMIF('Paramétrage V2'!$S$4:$S$45,AA16,'Paramétrage V2'!$T$4:$T$45))+(SUMIF('Paramétrage V2'!$U$4:$U$45,AA16,'Paramétrage V2'!$V$4:$V$45))+(SUMIF('Paramétrage V2'!$W$4:$W$45,AA16,'Paramétrage V2'!$X$4:$X$45))</f>
        <v>0</v>
      </c>
      <c r="AC16" s="8" t="str">
        <f t="shared" si="3"/>
        <v/>
      </c>
      <c r="AD16" s="8" t="str">
        <f t="shared" si="14"/>
        <v>__</v>
      </c>
      <c r="AE16" s="9">
        <f>(SUMIF('Paramétrage V2'!$O$4:$O$45,AD16,'Paramétrage V2'!$P$4:$P$45))+(SUMIF('Paramétrage V2'!$Q$4:$Q$45,AD16,'Paramétrage V2'!$R$4:$R$45))+(SUMIF('Paramétrage V2'!$S$4:$S$45,AD16,'Paramétrage V2'!$T$4:$T$45))+(SUMIF('Paramétrage V2'!$U$4:$U$45,AD16,'Paramétrage V2'!$V$4:$V$45))+(SUMIF('Paramétrage V2'!$W$4:$W$45,AD16,'Paramétrage V2'!$X$4:$X$45))</f>
        <v>0</v>
      </c>
      <c r="AF16" s="8" t="str">
        <f t="shared" si="4"/>
        <v/>
      </c>
      <c r="AG16" s="8" t="str">
        <f t="shared" si="15"/>
        <v>__</v>
      </c>
      <c r="AH16" s="9">
        <f>(SUMIF('Paramétrage V2'!$O$4:$O$45,AG16,'Paramétrage V2'!$P$4:$P$45))+(SUMIF('Paramétrage V2'!$Q$4:$Q$45,AG16,'Paramétrage V2'!$R$4:$R$45))+(SUMIF('Paramétrage V2'!$S$4:$S$45,AG16,'Paramétrage V2'!$T$4:$T$45))+(SUMIF('Paramétrage V2'!$U$4:$U$45,AG16,'Paramétrage V2'!$V$4:$V$45))+(SUMIF('Paramétrage V2'!$W$4:$W$45,AG16,'Paramétrage V2'!$X$4:$X$45))</f>
        <v>0</v>
      </c>
      <c r="AI16" s="8" t="str">
        <f t="shared" si="5"/>
        <v/>
      </c>
      <c r="AJ16" s="8" t="str">
        <f t="shared" si="16"/>
        <v>__</v>
      </c>
      <c r="AK16" s="9">
        <f>(SUMIF('Paramétrage V2'!$O$4:$O$45,AJ16,'Paramétrage V2'!$P$4:$P$45))+(SUMIF('Paramétrage V2'!$Q$4:$Q$45,AJ16,'Paramétrage V2'!$R$4:$R$45))+(SUMIF('Paramétrage V2'!$S$4:$S$45,AJ16,'Paramétrage V2'!$T$4:$T$45))+(SUMIF('Paramétrage V2'!$U$4:$U$45,AJ16,'Paramétrage V2'!$V$4:$V$45))+(SUMIF('Paramétrage V2'!$W$4:$W$45,AJ16,'Paramétrage V2'!$X$4:$X$45))</f>
        <v>0</v>
      </c>
      <c r="AL16" s="8" t="str">
        <f t="shared" si="6"/>
        <v/>
      </c>
      <c r="AM16" s="8" t="str">
        <f t="shared" si="17"/>
        <v>__</v>
      </c>
      <c r="AN16" s="92">
        <f>(SUMIF('Paramétrage V2'!$O$4:$O$45,AM16,'Paramétrage V2'!$P$4:$P$45))+(SUMIF('Paramétrage V2'!$Q$4:$Q$45,AM16,'Paramétrage V2'!$R$4:$R$45))+(SUMIF('Paramétrage V2'!$S$4:$S$45,AM16,'Paramétrage V2'!$T$4:$T$45))+(SUMIF('Paramétrage V2'!$U$4:$U$45,AM16,'Paramétrage V2'!$V$4:$V$45))+(SUMIF('Paramétrage V2'!$W$4:$W$45,AM16,'Paramétrage V2'!$X$4:$X$45))</f>
        <v>0</v>
      </c>
    </row>
    <row r="17" spans="1:40" x14ac:dyDescent="0.35">
      <c r="A17" s="5">
        <v>13</v>
      </c>
      <c r="B17" s="2"/>
      <c r="C17" s="22"/>
      <c r="D17" s="2"/>
      <c r="E17" s="22"/>
      <c r="F17" s="11"/>
      <c r="G17" s="11"/>
      <c r="H17" s="10" t="str">
        <f t="shared" si="7"/>
        <v/>
      </c>
      <c r="I17" s="64"/>
      <c r="J17" s="84">
        <f t="shared" si="18"/>
        <v>0</v>
      </c>
      <c r="K17" s="22"/>
      <c r="L17" s="119">
        <f t="shared" si="8"/>
        <v>0</v>
      </c>
      <c r="M17" s="22"/>
      <c r="N17" s="119">
        <f t="shared" si="9"/>
        <v>0</v>
      </c>
      <c r="O17" s="22"/>
      <c r="P17" s="119">
        <f t="shared" si="10"/>
        <v>0</v>
      </c>
      <c r="Q17" s="22"/>
      <c r="R17" s="119">
        <f t="shared" si="11"/>
        <v>0</v>
      </c>
      <c r="S17" s="22"/>
      <c r="T17" s="119">
        <f t="shared" si="12"/>
        <v>0</v>
      </c>
      <c r="U17" s="120">
        <f t="shared" si="0"/>
        <v>0</v>
      </c>
      <c r="V17" s="45"/>
      <c r="X17" s="90" t="str">
        <f t="shared" si="1"/>
        <v>_</v>
      </c>
      <c r="Y17" s="91">
        <f>(SUMIF('Paramétrage V2'!$M$4:$M$45,X17,'Paramétrage V2'!$L$4:$L$45))</f>
        <v>0</v>
      </c>
      <c r="Z17" s="8" t="str">
        <f t="shared" si="2"/>
        <v/>
      </c>
      <c r="AA17" s="8" t="str">
        <f t="shared" si="13"/>
        <v>__</v>
      </c>
      <c r="AB17" s="9">
        <f>(SUMIF('Paramétrage V2'!$O$4:$O$45,AA17,'Paramétrage V2'!$P$4:$P$45))+(SUMIF('Paramétrage V2'!$Q$4:$Q$45,AA17,'Paramétrage V2'!$R$4:$R$45))+(SUMIF('Paramétrage V2'!$S$4:$S$45,AA17,'Paramétrage V2'!$T$4:$T$45))+(SUMIF('Paramétrage V2'!$U$4:$U$45,AA17,'Paramétrage V2'!$V$4:$V$45))+(SUMIF('Paramétrage V2'!$W$4:$W$45,AA17,'Paramétrage V2'!$X$4:$X$45))</f>
        <v>0</v>
      </c>
      <c r="AC17" s="8" t="str">
        <f t="shared" si="3"/>
        <v/>
      </c>
      <c r="AD17" s="8" t="str">
        <f t="shared" si="14"/>
        <v>__</v>
      </c>
      <c r="AE17" s="9">
        <f>(SUMIF('Paramétrage V2'!$O$4:$O$45,AD17,'Paramétrage V2'!$P$4:$P$45))+(SUMIF('Paramétrage V2'!$Q$4:$Q$45,AD17,'Paramétrage V2'!$R$4:$R$45))+(SUMIF('Paramétrage V2'!$S$4:$S$45,AD17,'Paramétrage V2'!$T$4:$T$45))+(SUMIF('Paramétrage V2'!$U$4:$U$45,AD17,'Paramétrage V2'!$V$4:$V$45))+(SUMIF('Paramétrage V2'!$W$4:$W$45,AD17,'Paramétrage V2'!$X$4:$X$45))</f>
        <v>0</v>
      </c>
      <c r="AF17" s="8" t="str">
        <f t="shared" si="4"/>
        <v/>
      </c>
      <c r="AG17" s="8" t="str">
        <f t="shared" si="15"/>
        <v>__</v>
      </c>
      <c r="AH17" s="9">
        <f>(SUMIF('Paramétrage V2'!$O$4:$O$45,AG17,'Paramétrage V2'!$P$4:$P$45))+(SUMIF('Paramétrage V2'!$Q$4:$Q$45,AG17,'Paramétrage V2'!$R$4:$R$45))+(SUMIF('Paramétrage V2'!$S$4:$S$45,AG17,'Paramétrage V2'!$T$4:$T$45))+(SUMIF('Paramétrage V2'!$U$4:$U$45,AG17,'Paramétrage V2'!$V$4:$V$45))+(SUMIF('Paramétrage V2'!$W$4:$W$45,AG17,'Paramétrage V2'!$X$4:$X$45))</f>
        <v>0</v>
      </c>
      <c r="AI17" s="8" t="str">
        <f t="shared" si="5"/>
        <v/>
      </c>
      <c r="AJ17" s="8" t="str">
        <f t="shared" si="16"/>
        <v>__</v>
      </c>
      <c r="AK17" s="9">
        <f>(SUMIF('Paramétrage V2'!$O$4:$O$45,AJ17,'Paramétrage V2'!$P$4:$P$45))+(SUMIF('Paramétrage V2'!$Q$4:$Q$45,AJ17,'Paramétrage V2'!$R$4:$R$45))+(SUMIF('Paramétrage V2'!$S$4:$S$45,AJ17,'Paramétrage V2'!$T$4:$T$45))+(SUMIF('Paramétrage V2'!$U$4:$U$45,AJ17,'Paramétrage V2'!$V$4:$V$45))+(SUMIF('Paramétrage V2'!$W$4:$W$45,AJ17,'Paramétrage V2'!$X$4:$X$45))</f>
        <v>0</v>
      </c>
      <c r="AL17" s="8" t="str">
        <f t="shared" si="6"/>
        <v/>
      </c>
      <c r="AM17" s="8" t="str">
        <f t="shared" si="17"/>
        <v>__</v>
      </c>
      <c r="AN17" s="92">
        <f>(SUMIF('Paramétrage V2'!$O$4:$O$45,AM17,'Paramétrage V2'!$P$4:$P$45))+(SUMIF('Paramétrage V2'!$Q$4:$Q$45,AM17,'Paramétrage V2'!$R$4:$R$45))+(SUMIF('Paramétrage V2'!$S$4:$S$45,AM17,'Paramétrage V2'!$T$4:$T$45))+(SUMIF('Paramétrage V2'!$U$4:$U$45,AM17,'Paramétrage V2'!$V$4:$V$45))+(SUMIF('Paramétrage V2'!$W$4:$W$45,AM17,'Paramétrage V2'!$X$4:$X$45))</f>
        <v>0</v>
      </c>
    </row>
    <row r="18" spans="1:40" x14ac:dyDescent="0.35">
      <c r="A18" s="5">
        <v>14</v>
      </c>
      <c r="B18" s="2"/>
      <c r="C18" s="22"/>
      <c r="D18" s="2"/>
      <c r="E18" s="22"/>
      <c r="F18" s="11"/>
      <c r="G18" s="11"/>
      <c r="H18" s="10" t="str">
        <f t="shared" si="7"/>
        <v/>
      </c>
      <c r="I18" s="64"/>
      <c r="J18" s="84">
        <f t="shared" si="18"/>
        <v>0</v>
      </c>
      <c r="K18" s="22"/>
      <c r="L18" s="119">
        <f t="shared" si="8"/>
        <v>0</v>
      </c>
      <c r="M18" s="22"/>
      <c r="N18" s="119">
        <f t="shared" si="9"/>
        <v>0</v>
      </c>
      <c r="O18" s="22"/>
      <c r="P18" s="119">
        <f t="shared" si="10"/>
        <v>0</v>
      </c>
      <c r="Q18" s="22"/>
      <c r="R18" s="119">
        <f t="shared" si="11"/>
        <v>0</v>
      </c>
      <c r="S18" s="22"/>
      <c r="T18" s="119">
        <f t="shared" si="12"/>
        <v>0</v>
      </c>
      <c r="U18" s="120">
        <f t="shared" si="0"/>
        <v>0</v>
      </c>
      <c r="V18" s="45"/>
      <c r="X18" s="90" t="str">
        <f t="shared" si="1"/>
        <v>_</v>
      </c>
      <c r="Y18" s="91">
        <f>(SUMIF('Paramétrage V2'!$M$4:$M$45,X18,'Paramétrage V2'!$L$4:$L$45))</f>
        <v>0</v>
      </c>
      <c r="Z18" s="8" t="str">
        <f t="shared" si="2"/>
        <v/>
      </c>
      <c r="AA18" s="8" t="str">
        <f t="shared" si="13"/>
        <v>__</v>
      </c>
      <c r="AB18" s="9">
        <f>(SUMIF('Paramétrage V2'!$O$4:$O$45,AA18,'Paramétrage V2'!$P$4:$P$45))+(SUMIF('Paramétrage V2'!$Q$4:$Q$45,AA18,'Paramétrage V2'!$R$4:$R$45))+(SUMIF('Paramétrage V2'!$S$4:$S$45,AA18,'Paramétrage V2'!$T$4:$T$45))+(SUMIF('Paramétrage V2'!$U$4:$U$45,AA18,'Paramétrage V2'!$V$4:$V$45))+(SUMIF('Paramétrage V2'!$W$4:$W$45,AA18,'Paramétrage V2'!$X$4:$X$45))</f>
        <v>0</v>
      </c>
      <c r="AC18" s="8" t="str">
        <f t="shared" si="3"/>
        <v/>
      </c>
      <c r="AD18" s="8" t="str">
        <f t="shared" si="14"/>
        <v>__</v>
      </c>
      <c r="AE18" s="9">
        <f>(SUMIF('Paramétrage V2'!$O$4:$O$45,AD18,'Paramétrage V2'!$P$4:$P$45))+(SUMIF('Paramétrage V2'!$Q$4:$Q$45,AD18,'Paramétrage V2'!$R$4:$R$45))+(SUMIF('Paramétrage V2'!$S$4:$S$45,AD18,'Paramétrage V2'!$T$4:$T$45))+(SUMIF('Paramétrage V2'!$U$4:$U$45,AD18,'Paramétrage V2'!$V$4:$V$45))+(SUMIF('Paramétrage V2'!$W$4:$W$45,AD18,'Paramétrage V2'!$X$4:$X$45))</f>
        <v>0</v>
      </c>
      <c r="AF18" s="8" t="str">
        <f t="shared" si="4"/>
        <v/>
      </c>
      <c r="AG18" s="8" t="str">
        <f t="shared" si="15"/>
        <v>__</v>
      </c>
      <c r="AH18" s="9">
        <f>(SUMIF('Paramétrage V2'!$O$4:$O$45,AG18,'Paramétrage V2'!$P$4:$P$45))+(SUMIF('Paramétrage V2'!$Q$4:$Q$45,AG18,'Paramétrage V2'!$R$4:$R$45))+(SUMIF('Paramétrage V2'!$S$4:$S$45,AG18,'Paramétrage V2'!$T$4:$T$45))+(SUMIF('Paramétrage V2'!$U$4:$U$45,AG18,'Paramétrage V2'!$V$4:$V$45))+(SUMIF('Paramétrage V2'!$W$4:$W$45,AG18,'Paramétrage V2'!$X$4:$X$45))</f>
        <v>0</v>
      </c>
      <c r="AI18" s="8" t="str">
        <f t="shared" si="5"/>
        <v/>
      </c>
      <c r="AJ18" s="8" t="str">
        <f t="shared" si="16"/>
        <v>__</v>
      </c>
      <c r="AK18" s="9">
        <f>(SUMIF('Paramétrage V2'!$O$4:$O$45,AJ18,'Paramétrage V2'!$P$4:$P$45))+(SUMIF('Paramétrage V2'!$Q$4:$Q$45,AJ18,'Paramétrage V2'!$R$4:$R$45))+(SUMIF('Paramétrage V2'!$S$4:$S$45,AJ18,'Paramétrage V2'!$T$4:$T$45))+(SUMIF('Paramétrage V2'!$U$4:$U$45,AJ18,'Paramétrage V2'!$V$4:$V$45))+(SUMIF('Paramétrage V2'!$W$4:$W$45,AJ18,'Paramétrage V2'!$X$4:$X$45))</f>
        <v>0</v>
      </c>
      <c r="AL18" s="8" t="str">
        <f t="shared" si="6"/>
        <v/>
      </c>
      <c r="AM18" s="8" t="str">
        <f t="shared" si="17"/>
        <v>__</v>
      </c>
      <c r="AN18" s="92">
        <f>(SUMIF('Paramétrage V2'!$O$4:$O$45,AM18,'Paramétrage V2'!$P$4:$P$45))+(SUMIF('Paramétrage V2'!$Q$4:$Q$45,AM18,'Paramétrage V2'!$R$4:$R$45))+(SUMIF('Paramétrage V2'!$S$4:$S$45,AM18,'Paramétrage V2'!$T$4:$T$45))+(SUMIF('Paramétrage V2'!$U$4:$U$45,AM18,'Paramétrage V2'!$V$4:$V$45))+(SUMIF('Paramétrage V2'!$W$4:$W$45,AM18,'Paramétrage V2'!$X$4:$X$45))</f>
        <v>0</v>
      </c>
    </row>
    <row r="19" spans="1:40" x14ac:dyDescent="0.35">
      <c r="A19" s="5">
        <v>15</v>
      </c>
      <c r="B19" s="2"/>
      <c r="C19" s="22"/>
      <c r="D19" s="2"/>
      <c r="E19" s="22"/>
      <c r="F19" s="11"/>
      <c r="G19" s="11"/>
      <c r="H19" s="10" t="str">
        <f t="shared" si="7"/>
        <v/>
      </c>
      <c r="I19" s="64"/>
      <c r="J19" s="84">
        <f t="shared" si="18"/>
        <v>0</v>
      </c>
      <c r="K19" s="22"/>
      <c r="L19" s="119">
        <f t="shared" si="8"/>
        <v>0</v>
      </c>
      <c r="M19" s="22"/>
      <c r="N19" s="119">
        <f t="shared" si="9"/>
        <v>0</v>
      </c>
      <c r="O19" s="22"/>
      <c r="P19" s="119">
        <f t="shared" si="10"/>
        <v>0</v>
      </c>
      <c r="Q19" s="22"/>
      <c r="R19" s="119">
        <f t="shared" si="11"/>
        <v>0</v>
      </c>
      <c r="S19" s="22"/>
      <c r="T19" s="119">
        <f t="shared" si="12"/>
        <v>0</v>
      </c>
      <c r="U19" s="120">
        <f t="shared" si="0"/>
        <v>0</v>
      </c>
      <c r="V19" s="45"/>
      <c r="X19" s="90" t="str">
        <f t="shared" si="1"/>
        <v>_</v>
      </c>
      <c r="Y19" s="91">
        <f>(SUMIF('Paramétrage V2'!$M$4:$M$45,X19,'Paramétrage V2'!$L$4:$L$45))</f>
        <v>0</v>
      </c>
      <c r="Z19" s="8" t="str">
        <f t="shared" si="2"/>
        <v/>
      </c>
      <c r="AA19" s="8" t="str">
        <f t="shared" si="13"/>
        <v>__</v>
      </c>
      <c r="AB19" s="9">
        <f>(SUMIF('Paramétrage V2'!$O$4:$O$45,AA19,'Paramétrage V2'!$P$4:$P$45))+(SUMIF('Paramétrage V2'!$Q$4:$Q$45,AA19,'Paramétrage V2'!$R$4:$R$45))+(SUMIF('Paramétrage V2'!$S$4:$S$45,AA19,'Paramétrage V2'!$T$4:$T$45))+(SUMIF('Paramétrage V2'!$U$4:$U$45,AA19,'Paramétrage V2'!$V$4:$V$45))+(SUMIF('Paramétrage V2'!$W$4:$W$45,AA19,'Paramétrage V2'!$X$4:$X$45))</f>
        <v>0</v>
      </c>
      <c r="AC19" s="8" t="str">
        <f t="shared" si="3"/>
        <v/>
      </c>
      <c r="AD19" s="8" t="str">
        <f t="shared" si="14"/>
        <v>__</v>
      </c>
      <c r="AE19" s="9">
        <f>(SUMIF('Paramétrage V2'!$O$4:$O$45,AD19,'Paramétrage V2'!$P$4:$P$45))+(SUMIF('Paramétrage V2'!$Q$4:$Q$45,AD19,'Paramétrage V2'!$R$4:$R$45))+(SUMIF('Paramétrage V2'!$S$4:$S$45,AD19,'Paramétrage V2'!$T$4:$T$45))+(SUMIF('Paramétrage V2'!$U$4:$U$45,AD19,'Paramétrage V2'!$V$4:$V$45))+(SUMIF('Paramétrage V2'!$W$4:$W$45,AD19,'Paramétrage V2'!$X$4:$X$45))</f>
        <v>0</v>
      </c>
      <c r="AF19" s="8" t="str">
        <f t="shared" si="4"/>
        <v/>
      </c>
      <c r="AG19" s="8" t="str">
        <f t="shared" si="15"/>
        <v>__</v>
      </c>
      <c r="AH19" s="9">
        <f>(SUMIF('Paramétrage V2'!$O$4:$O$45,AG19,'Paramétrage V2'!$P$4:$P$45))+(SUMIF('Paramétrage V2'!$Q$4:$Q$45,AG19,'Paramétrage V2'!$R$4:$R$45))+(SUMIF('Paramétrage V2'!$S$4:$S$45,AG19,'Paramétrage V2'!$T$4:$T$45))+(SUMIF('Paramétrage V2'!$U$4:$U$45,AG19,'Paramétrage V2'!$V$4:$V$45))+(SUMIF('Paramétrage V2'!$W$4:$W$45,AG19,'Paramétrage V2'!$X$4:$X$45))</f>
        <v>0</v>
      </c>
      <c r="AI19" s="8" t="str">
        <f t="shared" si="5"/>
        <v/>
      </c>
      <c r="AJ19" s="8" t="str">
        <f t="shared" si="16"/>
        <v>__</v>
      </c>
      <c r="AK19" s="9">
        <f>(SUMIF('Paramétrage V2'!$O$4:$O$45,AJ19,'Paramétrage V2'!$P$4:$P$45))+(SUMIF('Paramétrage V2'!$Q$4:$Q$45,AJ19,'Paramétrage V2'!$R$4:$R$45))+(SUMIF('Paramétrage V2'!$S$4:$S$45,AJ19,'Paramétrage V2'!$T$4:$T$45))+(SUMIF('Paramétrage V2'!$U$4:$U$45,AJ19,'Paramétrage V2'!$V$4:$V$45))+(SUMIF('Paramétrage V2'!$W$4:$W$45,AJ19,'Paramétrage V2'!$X$4:$X$45))</f>
        <v>0</v>
      </c>
      <c r="AL19" s="8" t="str">
        <f t="shared" si="6"/>
        <v/>
      </c>
      <c r="AM19" s="8" t="str">
        <f t="shared" si="17"/>
        <v>__</v>
      </c>
      <c r="AN19" s="92">
        <f>(SUMIF('Paramétrage V2'!$O$4:$O$45,AM19,'Paramétrage V2'!$P$4:$P$45))+(SUMIF('Paramétrage V2'!$Q$4:$Q$45,AM19,'Paramétrage V2'!$R$4:$R$45))+(SUMIF('Paramétrage V2'!$S$4:$S$45,AM19,'Paramétrage V2'!$T$4:$T$45))+(SUMIF('Paramétrage V2'!$U$4:$U$45,AM19,'Paramétrage V2'!$V$4:$V$45))+(SUMIF('Paramétrage V2'!$W$4:$W$45,AM19,'Paramétrage V2'!$X$4:$X$45))</f>
        <v>0</v>
      </c>
    </row>
    <row r="20" spans="1:40" x14ac:dyDescent="0.35">
      <c r="A20" s="5">
        <v>16</v>
      </c>
      <c r="B20" s="2"/>
      <c r="C20" s="22"/>
      <c r="D20" s="2"/>
      <c r="E20" s="22"/>
      <c r="F20" s="11"/>
      <c r="G20" s="11"/>
      <c r="H20" s="10" t="str">
        <f t="shared" si="7"/>
        <v/>
      </c>
      <c r="I20" s="64"/>
      <c r="J20" s="84">
        <f t="shared" si="18"/>
        <v>0</v>
      </c>
      <c r="K20" s="22"/>
      <c r="L20" s="119">
        <f t="shared" si="8"/>
        <v>0</v>
      </c>
      <c r="M20" s="22"/>
      <c r="N20" s="119">
        <f t="shared" si="9"/>
        <v>0</v>
      </c>
      <c r="O20" s="22"/>
      <c r="P20" s="119">
        <f t="shared" si="10"/>
        <v>0</v>
      </c>
      <c r="Q20" s="22"/>
      <c r="R20" s="119">
        <f t="shared" si="11"/>
        <v>0</v>
      </c>
      <c r="S20" s="22"/>
      <c r="T20" s="119">
        <f t="shared" si="12"/>
        <v>0</v>
      </c>
      <c r="U20" s="120">
        <f t="shared" si="0"/>
        <v>0</v>
      </c>
      <c r="V20" s="45"/>
      <c r="X20" s="90" t="str">
        <f t="shared" si="1"/>
        <v>_</v>
      </c>
      <c r="Y20" s="91">
        <f>(SUMIF('Paramétrage V2'!$M$4:$M$45,X20,'Paramétrage V2'!$L$4:$L$45))</f>
        <v>0</v>
      </c>
      <c r="Z20" s="8" t="str">
        <f t="shared" si="2"/>
        <v/>
      </c>
      <c r="AA20" s="8" t="str">
        <f t="shared" si="13"/>
        <v>__</v>
      </c>
      <c r="AB20" s="9">
        <f>(SUMIF('Paramétrage V2'!$O$4:$O$45,AA20,'Paramétrage V2'!$P$4:$P$45))+(SUMIF('Paramétrage V2'!$Q$4:$Q$45,AA20,'Paramétrage V2'!$R$4:$R$45))+(SUMIF('Paramétrage V2'!$S$4:$S$45,AA20,'Paramétrage V2'!$T$4:$T$45))+(SUMIF('Paramétrage V2'!$U$4:$U$45,AA20,'Paramétrage V2'!$V$4:$V$45))+(SUMIF('Paramétrage V2'!$W$4:$W$45,AA20,'Paramétrage V2'!$X$4:$X$45))</f>
        <v>0</v>
      </c>
      <c r="AC20" s="8" t="str">
        <f t="shared" si="3"/>
        <v/>
      </c>
      <c r="AD20" s="8" t="str">
        <f t="shared" si="14"/>
        <v>__</v>
      </c>
      <c r="AE20" s="9">
        <f>(SUMIF('Paramétrage V2'!$O$4:$O$45,AD20,'Paramétrage V2'!$P$4:$P$45))+(SUMIF('Paramétrage V2'!$Q$4:$Q$45,AD20,'Paramétrage V2'!$R$4:$R$45))+(SUMIF('Paramétrage V2'!$S$4:$S$45,AD20,'Paramétrage V2'!$T$4:$T$45))+(SUMIF('Paramétrage V2'!$U$4:$U$45,AD20,'Paramétrage V2'!$V$4:$V$45))+(SUMIF('Paramétrage V2'!$W$4:$W$45,AD20,'Paramétrage V2'!$X$4:$X$45))</f>
        <v>0</v>
      </c>
      <c r="AF20" s="8" t="str">
        <f t="shared" si="4"/>
        <v/>
      </c>
      <c r="AG20" s="8" t="str">
        <f t="shared" si="15"/>
        <v>__</v>
      </c>
      <c r="AH20" s="9">
        <f>(SUMIF('Paramétrage V2'!$O$4:$O$45,AG20,'Paramétrage V2'!$P$4:$P$45))+(SUMIF('Paramétrage V2'!$Q$4:$Q$45,AG20,'Paramétrage V2'!$R$4:$R$45))+(SUMIF('Paramétrage V2'!$S$4:$S$45,AG20,'Paramétrage V2'!$T$4:$T$45))+(SUMIF('Paramétrage V2'!$U$4:$U$45,AG20,'Paramétrage V2'!$V$4:$V$45))+(SUMIF('Paramétrage V2'!$W$4:$W$45,AG20,'Paramétrage V2'!$X$4:$X$45))</f>
        <v>0</v>
      </c>
      <c r="AI20" s="8" t="str">
        <f t="shared" si="5"/>
        <v/>
      </c>
      <c r="AJ20" s="8" t="str">
        <f t="shared" si="16"/>
        <v>__</v>
      </c>
      <c r="AK20" s="9">
        <f>(SUMIF('Paramétrage V2'!$O$4:$O$45,AJ20,'Paramétrage V2'!$P$4:$P$45))+(SUMIF('Paramétrage V2'!$Q$4:$Q$45,AJ20,'Paramétrage V2'!$R$4:$R$45))+(SUMIF('Paramétrage V2'!$S$4:$S$45,AJ20,'Paramétrage V2'!$T$4:$T$45))+(SUMIF('Paramétrage V2'!$U$4:$U$45,AJ20,'Paramétrage V2'!$V$4:$V$45))+(SUMIF('Paramétrage V2'!$W$4:$W$45,AJ20,'Paramétrage V2'!$X$4:$X$45))</f>
        <v>0</v>
      </c>
      <c r="AL20" s="8" t="str">
        <f t="shared" si="6"/>
        <v/>
      </c>
      <c r="AM20" s="8" t="str">
        <f t="shared" si="17"/>
        <v>__</v>
      </c>
      <c r="AN20" s="92">
        <f>(SUMIF('Paramétrage V2'!$O$4:$O$45,AM20,'Paramétrage V2'!$P$4:$P$45))+(SUMIF('Paramétrage V2'!$Q$4:$Q$45,AM20,'Paramétrage V2'!$R$4:$R$45))+(SUMIF('Paramétrage V2'!$S$4:$S$45,AM20,'Paramétrage V2'!$T$4:$T$45))+(SUMIF('Paramétrage V2'!$U$4:$U$45,AM20,'Paramétrage V2'!$V$4:$V$45))+(SUMIF('Paramétrage V2'!$W$4:$W$45,AM20,'Paramétrage V2'!$X$4:$X$45))</f>
        <v>0</v>
      </c>
    </row>
    <row r="21" spans="1:40" x14ac:dyDescent="0.35">
      <c r="A21" s="5">
        <v>17</v>
      </c>
      <c r="B21" s="2"/>
      <c r="C21" s="22"/>
      <c r="D21" s="2"/>
      <c r="E21" s="22"/>
      <c r="F21" s="11"/>
      <c r="G21" s="11"/>
      <c r="H21" s="10" t="str">
        <f t="shared" si="7"/>
        <v/>
      </c>
      <c r="I21" s="64"/>
      <c r="J21" s="84">
        <f t="shared" si="18"/>
        <v>0</v>
      </c>
      <c r="K21" s="22"/>
      <c r="L21" s="119">
        <f t="shared" si="8"/>
        <v>0</v>
      </c>
      <c r="M21" s="22"/>
      <c r="N21" s="119">
        <f t="shared" si="9"/>
        <v>0</v>
      </c>
      <c r="O21" s="22"/>
      <c r="P21" s="119">
        <f t="shared" si="10"/>
        <v>0</v>
      </c>
      <c r="Q21" s="22"/>
      <c r="R21" s="119">
        <f t="shared" si="11"/>
        <v>0</v>
      </c>
      <c r="S21" s="22"/>
      <c r="T21" s="119">
        <f t="shared" si="12"/>
        <v>0</v>
      </c>
      <c r="U21" s="120">
        <f t="shared" si="0"/>
        <v>0</v>
      </c>
      <c r="V21" s="45"/>
      <c r="X21" s="90" t="str">
        <f t="shared" si="1"/>
        <v>_</v>
      </c>
      <c r="Y21" s="91">
        <f>(SUMIF('Paramétrage V2'!$M$4:$M$45,X21,'Paramétrage V2'!$L$4:$L$45))</f>
        <v>0</v>
      </c>
      <c r="Z21" s="8" t="str">
        <f t="shared" si="2"/>
        <v/>
      </c>
      <c r="AA21" s="8" t="str">
        <f t="shared" si="13"/>
        <v>__</v>
      </c>
      <c r="AB21" s="9">
        <f>(SUMIF('Paramétrage V2'!$O$4:$O$45,AA21,'Paramétrage V2'!$P$4:$P$45))+(SUMIF('Paramétrage V2'!$Q$4:$Q$45,AA21,'Paramétrage V2'!$R$4:$R$45))+(SUMIF('Paramétrage V2'!$S$4:$S$45,AA21,'Paramétrage V2'!$T$4:$T$45))+(SUMIF('Paramétrage V2'!$U$4:$U$45,AA21,'Paramétrage V2'!$V$4:$V$45))+(SUMIF('Paramétrage V2'!$W$4:$W$45,AA21,'Paramétrage V2'!$X$4:$X$45))</f>
        <v>0</v>
      </c>
      <c r="AC21" s="8" t="str">
        <f t="shared" si="3"/>
        <v/>
      </c>
      <c r="AD21" s="8" t="str">
        <f t="shared" si="14"/>
        <v>__</v>
      </c>
      <c r="AE21" s="9">
        <f>(SUMIF('Paramétrage V2'!$O$4:$O$45,AD21,'Paramétrage V2'!$P$4:$P$45))+(SUMIF('Paramétrage V2'!$Q$4:$Q$45,AD21,'Paramétrage V2'!$R$4:$R$45))+(SUMIF('Paramétrage V2'!$S$4:$S$45,AD21,'Paramétrage V2'!$T$4:$T$45))+(SUMIF('Paramétrage V2'!$U$4:$U$45,AD21,'Paramétrage V2'!$V$4:$V$45))+(SUMIF('Paramétrage V2'!$W$4:$W$45,AD21,'Paramétrage V2'!$X$4:$X$45))</f>
        <v>0</v>
      </c>
      <c r="AF21" s="8" t="str">
        <f t="shared" si="4"/>
        <v/>
      </c>
      <c r="AG21" s="8" t="str">
        <f t="shared" si="15"/>
        <v>__</v>
      </c>
      <c r="AH21" s="9">
        <f>(SUMIF('Paramétrage V2'!$O$4:$O$45,AG21,'Paramétrage V2'!$P$4:$P$45))+(SUMIF('Paramétrage V2'!$Q$4:$Q$45,AG21,'Paramétrage V2'!$R$4:$R$45))+(SUMIF('Paramétrage V2'!$S$4:$S$45,AG21,'Paramétrage V2'!$T$4:$T$45))+(SUMIF('Paramétrage V2'!$U$4:$U$45,AG21,'Paramétrage V2'!$V$4:$V$45))+(SUMIF('Paramétrage V2'!$W$4:$W$45,AG21,'Paramétrage V2'!$X$4:$X$45))</f>
        <v>0</v>
      </c>
      <c r="AI21" s="8" t="str">
        <f t="shared" si="5"/>
        <v/>
      </c>
      <c r="AJ21" s="8" t="str">
        <f t="shared" si="16"/>
        <v>__</v>
      </c>
      <c r="AK21" s="9">
        <f>(SUMIF('Paramétrage V2'!$O$4:$O$45,AJ21,'Paramétrage V2'!$P$4:$P$45))+(SUMIF('Paramétrage V2'!$Q$4:$Q$45,AJ21,'Paramétrage V2'!$R$4:$R$45))+(SUMIF('Paramétrage V2'!$S$4:$S$45,AJ21,'Paramétrage V2'!$T$4:$T$45))+(SUMIF('Paramétrage V2'!$U$4:$U$45,AJ21,'Paramétrage V2'!$V$4:$V$45))+(SUMIF('Paramétrage V2'!$W$4:$W$45,AJ21,'Paramétrage V2'!$X$4:$X$45))</f>
        <v>0</v>
      </c>
      <c r="AL21" s="8" t="str">
        <f t="shared" si="6"/>
        <v/>
      </c>
      <c r="AM21" s="8" t="str">
        <f t="shared" si="17"/>
        <v>__</v>
      </c>
      <c r="AN21" s="92">
        <f>(SUMIF('Paramétrage V2'!$O$4:$O$45,AM21,'Paramétrage V2'!$P$4:$P$45))+(SUMIF('Paramétrage V2'!$Q$4:$Q$45,AM21,'Paramétrage V2'!$R$4:$R$45))+(SUMIF('Paramétrage V2'!$S$4:$S$45,AM21,'Paramétrage V2'!$T$4:$T$45))+(SUMIF('Paramétrage V2'!$U$4:$U$45,AM21,'Paramétrage V2'!$V$4:$V$45))+(SUMIF('Paramétrage V2'!$W$4:$W$45,AM21,'Paramétrage V2'!$X$4:$X$45))</f>
        <v>0</v>
      </c>
    </row>
    <row r="22" spans="1:40" x14ac:dyDescent="0.35">
      <c r="A22" s="5">
        <v>18</v>
      </c>
      <c r="B22" s="2"/>
      <c r="C22" s="22"/>
      <c r="D22" s="2"/>
      <c r="E22" s="22"/>
      <c r="F22" s="11"/>
      <c r="G22" s="11"/>
      <c r="H22" s="10" t="str">
        <f t="shared" si="7"/>
        <v/>
      </c>
      <c r="I22" s="64"/>
      <c r="J22" s="84">
        <f t="shared" si="18"/>
        <v>0</v>
      </c>
      <c r="K22" s="22"/>
      <c r="L22" s="119">
        <f t="shared" si="8"/>
        <v>0</v>
      </c>
      <c r="M22" s="22"/>
      <c r="N22" s="119">
        <f t="shared" si="9"/>
        <v>0</v>
      </c>
      <c r="O22" s="22"/>
      <c r="P22" s="119">
        <f t="shared" si="10"/>
        <v>0</v>
      </c>
      <c r="Q22" s="22"/>
      <c r="R22" s="119">
        <f t="shared" si="11"/>
        <v>0</v>
      </c>
      <c r="S22" s="22"/>
      <c r="T22" s="119">
        <f t="shared" si="12"/>
        <v>0</v>
      </c>
      <c r="U22" s="120">
        <f t="shared" si="0"/>
        <v>0</v>
      </c>
      <c r="V22" s="45"/>
      <c r="X22" s="90" t="str">
        <f t="shared" si="1"/>
        <v>_</v>
      </c>
      <c r="Y22" s="91">
        <f>(SUMIF('Paramétrage V2'!$M$4:$M$45,X22,'Paramétrage V2'!$L$4:$L$45))</f>
        <v>0</v>
      </c>
      <c r="Z22" s="8" t="str">
        <f t="shared" si="2"/>
        <v/>
      </c>
      <c r="AA22" s="8" t="str">
        <f t="shared" si="13"/>
        <v>__</v>
      </c>
      <c r="AB22" s="9">
        <f>(SUMIF('Paramétrage V2'!$O$4:$O$45,AA22,'Paramétrage V2'!$P$4:$P$45))+(SUMIF('Paramétrage V2'!$Q$4:$Q$45,AA22,'Paramétrage V2'!$R$4:$R$45))+(SUMIF('Paramétrage V2'!$S$4:$S$45,AA22,'Paramétrage V2'!$T$4:$T$45))+(SUMIF('Paramétrage V2'!$U$4:$U$45,AA22,'Paramétrage V2'!$V$4:$V$45))+(SUMIF('Paramétrage V2'!$W$4:$W$45,AA22,'Paramétrage V2'!$X$4:$X$45))</f>
        <v>0</v>
      </c>
      <c r="AC22" s="8" t="str">
        <f t="shared" si="3"/>
        <v/>
      </c>
      <c r="AD22" s="8" t="str">
        <f t="shared" si="14"/>
        <v>__</v>
      </c>
      <c r="AE22" s="9">
        <f>(SUMIF('Paramétrage V2'!$O$4:$O$45,AD22,'Paramétrage V2'!$P$4:$P$45))+(SUMIF('Paramétrage V2'!$Q$4:$Q$45,AD22,'Paramétrage V2'!$R$4:$R$45))+(SUMIF('Paramétrage V2'!$S$4:$S$45,AD22,'Paramétrage V2'!$T$4:$T$45))+(SUMIF('Paramétrage V2'!$U$4:$U$45,AD22,'Paramétrage V2'!$V$4:$V$45))+(SUMIF('Paramétrage V2'!$W$4:$W$45,AD22,'Paramétrage V2'!$X$4:$X$45))</f>
        <v>0</v>
      </c>
      <c r="AF22" s="8" t="str">
        <f t="shared" si="4"/>
        <v/>
      </c>
      <c r="AG22" s="8" t="str">
        <f t="shared" si="15"/>
        <v>__</v>
      </c>
      <c r="AH22" s="9">
        <f>(SUMIF('Paramétrage V2'!$O$4:$O$45,AG22,'Paramétrage V2'!$P$4:$P$45))+(SUMIF('Paramétrage V2'!$Q$4:$Q$45,AG22,'Paramétrage V2'!$R$4:$R$45))+(SUMIF('Paramétrage V2'!$S$4:$S$45,AG22,'Paramétrage V2'!$T$4:$T$45))+(SUMIF('Paramétrage V2'!$U$4:$U$45,AG22,'Paramétrage V2'!$V$4:$V$45))+(SUMIF('Paramétrage V2'!$W$4:$W$45,AG22,'Paramétrage V2'!$X$4:$X$45))</f>
        <v>0</v>
      </c>
      <c r="AI22" s="8" t="str">
        <f t="shared" si="5"/>
        <v/>
      </c>
      <c r="AJ22" s="8" t="str">
        <f t="shared" si="16"/>
        <v>__</v>
      </c>
      <c r="AK22" s="9">
        <f>(SUMIF('Paramétrage V2'!$O$4:$O$45,AJ22,'Paramétrage V2'!$P$4:$P$45))+(SUMIF('Paramétrage V2'!$Q$4:$Q$45,AJ22,'Paramétrage V2'!$R$4:$R$45))+(SUMIF('Paramétrage V2'!$S$4:$S$45,AJ22,'Paramétrage V2'!$T$4:$T$45))+(SUMIF('Paramétrage V2'!$U$4:$U$45,AJ22,'Paramétrage V2'!$V$4:$V$45))+(SUMIF('Paramétrage V2'!$W$4:$W$45,AJ22,'Paramétrage V2'!$X$4:$X$45))</f>
        <v>0</v>
      </c>
      <c r="AL22" s="8" t="str">
        <f t="shared" si="6"/>
        <v/>
      </c>
      <c r="AM22" s="8" t="str">
        <f t="shared" si="17"/>
        <v>__</v>
      </c>
      <c r="AN22" s="92">
        <f>(SUMIF('Paramétrage V2'!$O$4:$O$45,AM22,'Paramétrage V2'!$P$4:$P$45))+(SUMIF('Paramétrage V2'!$Q$4:$Q$45,AM22,'Paramétrage V2'!$R$4:$R$45))+(SUMIF('Paramétrage V2'!$S$4:$S$45,AM22,'Paramétrage V2'!$T$4:$T$45))+(SUMIF('Paramétrage V2'!$U$4:$U$45,AM22,'Paramétrage V2'!$V$4:$V$45))+(SUMIF('Paramétrage V2'!$W$4:$W$45,AM22,'Paramétrage V2'!$X$4:$X$45))</f>
        <v>0</v>
      </c>
    </row>
    <row r="23" spans="1:40" x14ac:dyDescent="0.35">
      <c r="A23" s="5">
        <v>19</v>
      </c>
      <c r="B23" s="2"/>
      <c r="C23" s="22"/>
      <c r="D23" s="2"/>
      <c r="E23" s="22"/>
      <c r="F23" s="11"/>
      <c r="G23" s="11"/>
      <c r="H23" s="10" t="str">
        <f t="shared" si="7"/>
        <v/>
      </c>
      <c r="I23" s="64"/>
      <c r="J23" s="84">
        <f t="shared" si="18"/>
        <v>0</v>
      </c>
      <c r="K23" s="22"/>
      <c r="L23" s="119">
        <f t="shared" si="8"/>
        <v>0</v>
      </c>
      <c r="M23" s="22"/>
      <c r="N23" s="119">
        <f t="shared" si="9"/>
        <v>0</v>
      </c>
      <c r="O23" s="22"/>
      <c r="P23" s="119">
        <f t="shared" si="10"/>
        <v>0</v>
      </c>
      <c r="Q23" s="22"/>
      <c r="R23" s="119">
        <f t="shared" si="11"/>
        <v>0</v>
      </c>
      <c r="S23" s="22"/>
      <c r="T23" s="119">
        <f t="shared" si="12"/>
        <v>0</v>
      </c>
      <c r="U23" s="120">
        <f t="shared" si="0"/>
        <v>0</v>
      </c>
      <c r="V23" s="45"/>
      <c r="X23" s="90" t="str">
        <f t="shared" si="1"/>
        <v>_</v>
      </c>
      <c r="Y23" s="91">
        <f>(SUMIF('Paramétrage V2'!$M$4:$M$45,X23,'Paramétrage V2'!$L$4:$L$45))</f>
        <v>0</v>
      </c>
      <c r="Z23" s="8" t="str">
        <f t="shared" si="2"/>
        <v/>
      </c>
      <c r="AA23" s="8" t="str">
        <f t="shared" si="13"/>
        <v>__</v>
      </c>
      <c r="AB23" s="9">
        <f>(SUMIF('Paramétrage V2'!$O$4:$O$45,AA23,'Paramétrage V2'!$P$4:$P$45))+(SUMIF('Paramétrage V2'!$Q$4:$Q$45,AA23,'Paramétrage V2'!$R$4:$R$45))+(SUMIF('Paramétrage V2'!$S$4:$S$45,AA23,'Paramétrage V2'!$T$4:$T$45))+(SUMIF('Paramétrage V2'!$U$4:$U$45,AA23,'Paramétrage V2'!$V$4:$V$45))+(SUMIF('Paramétrage V2'!$W$4:$W$45,AA23,'Paramétrage V2'!$X$4:$X$45))</f>
        <v>0</v>
      </c>
      <c r="AC23" s="8" t="str">
        <f t="shared" si="3"/>
        <v/>
      </c>
      <c r="AD23" s="8" t="str">
        <f t="shared" si="14"/>
        <v>__</v>
      </c>
      <c r="AE23" s="9">
        <f>(SUMIF('Paramétrage V2'!$O$4:$O$45,AD23,'Paramétrage V2'!$P$4:$P$45))+(SUMIF('Paramétrage V2'!$Q$4:$Q$45,AD23,'Paramétrage V2'!$R$4:$R$45))+(SUMIF('Paramétrage V2'!$S$4:$S$45,AD23,'Paramétrage V2'!$T$4:$T$45))+(SUMIF('Paramétrage V2'!$U$4:$U$45,AD23,'Paramétrage V2'!$V$4:$V$45))+(SUMIF('Paramétrage V2'!$W$4:$W$45,AD23,'Paramétrage V2'!$X$4:$X$45))</f>
        <v>0</v>
      </c>
      <c r="AF23" s="8" t="str">
        <f t="shared" si="4"/>
        <v/>
      </c>
      <c r="AG23" s="8" t="str">
        <f t="shared" si="15"/>
        <v>__</v>
      </c>
      <c r="AH23" s="9">
        <f>(SUMIF('Paramétrage V2'!$O$4:$O$45,AG23,'Paramétrage V2'!$P$4:$P$45))+(SUMIF('Paramétrage V2'!$Q$4:$Q$45,AG23,'Paramétrage V2'!$R$4:$R$45))+(SUMIF('Paramétrage V2'!$S$4:$S$45,AG23,'Paramétrage V2'!$T$4:$T$45))+(SUMIF('Paramétrage V2'!$U$4:$U$45,AG23,'Paramétrage V2'!$V$4:$V$45))+(SUMIF('Paramétrage V2'!$W$4:$W$45,AG23,'Paramétrage V2'!$X$4:$X$45))</f>
        <v>0</v>
      </c>
      <c r="AI23" s="8" t="str">
        <f t="shared" si="5"/>
        <v/>
      </c>
      <c r="AJ23" s="8" t="str">
        <f t="shared" si="16"/>
        <v>__</v>
      </c>
      <c r="AK23" s="9">
        <f>(SUMIF('Paramétrage V2'!$O$4:$O$45,AJ23,'Paramétrage V2'!$P$4:$P$45))+(SUMIF('Paramétrage V2'!$Q$4:$Q$45,AJ23,'Paramétrage V2'!$R$4:$R$45))+(SUMIF('Paramétrage V2'!$S$4:$S$45,AJ23,'Paramétrage V2'!$T$4:$T$45))+(SUMIF('Paramétrage V2'!$U$4:$U$45,AJ23,'Paramétrage V2'!$V$4:$V$45))+(SUMIF('Paramétrage V2'!$W$4:$W$45,AJ23,'Paramétrage V2'!$X$4:$X$45))</f>
        <v>0</v>
      </c>
      <c r="AL23" s="8" t="str">
        <f t="shared" si="6"/>
        <v/>
      </c>
      <c r="AM23" s="8" t="str">
        <f t="shared" si="17"/>
        <v>__</v>
      </c>
      <c r="AN23" s="92">
        <f>(SUMIF('Paramétrage V2'!$O$4:$O$45,AM23,'Paramétrage V2'!$P$4:$P$45))+(SUMIF('Paramétrage V2'!$Q$4:$Q$45,AM23,'Paramétrage V2'!$R$4:$R$45))+(SUMIF('Paramétrage V2'!$S$4:$S$45,AM23,'Paramétrage V2'!$T$4:$T$45))+(SUMIF('Paramétrage V2'!$U$4:$U$45,AM23,'Paramétrage V2'!$V$4:$V$45))+(SUMIF('Paramétrage V2'!$W$4:$W$45,AM23,'Paramétrage V2'!$X$4:$X$45))</f>
        <v>0</v>
      </c>
    </row>
    <row r="24" spans="1:40" x14ac:dyDescent="0.35">
      <c r="A24" s="5">
        <v>20</v>
      </c>
      <c r="B24" s="2"/>
      <c r="C24" s="22"/>
      <c r="D24" s="2"/>
      <c r="E24" s="22"/>
      <c r="F24" s="11"/>
      <c r="G24" s="11"/>
      <c r="H24" s="10" t="str">
        <f t="shared" si="7"/>
        <v/>
      </c>
      <c r="I24" s="64"/>
      <c r="J24" s="84">
        <f t="shared" si="18"/>
        <v>0</v>
      </c>
      <c r="K24" s="22"/>
      <c r="L24" s="119">
        <f t="shared" si="8"/>
        <v>0</v>
      </c>
      <c r="M24" s="22"/>
      <c r="N24" s="119">
        <f t="shared" si="9"/>
        <v>0</v>
      </c>
      <c r="O24" s="22"/>
      <c r="P24" s="119">
        <f t="shared" si="10"/>
        <v>0</v>
      </c>
      <c r="Q24" s="22"/>
      <c r="R24" s="119">
        <f t="shared" si="11"/>
        <v>0</v>
      </c>
      <c r="S24" s="22"/>
      <c r="T24" s="119">
        <f t="shared" si="12"/>
        <v>0</v>
      </c>
      <c r="U24" s="120">
        <f t="shared" si="0"/>
        <v>0</v>
      </c>
      <c r="V24" s="45"/>
      <c r="X24" s="90" t="str">
        <f t="shared" si="1"/>
        <v>_</v>
      </c>
      <c r="Y24" s="91">
        <f>(SUMIF('Paramétrage V2'!$M$4:$M$45,X24,'Paramétrage V2'!$L$4:$L$45))</f>
        <v>0</v>
      </c>
      <c r="Z24" s="8" t="str">
        <f t="shared" si="2"/>
        <v/>
      </c>
      <c r="AA24" s="8" t="str">
        <f t="shared" si="13"/>
        <v>__</v>
      </c>
      <c r="AB24" s="9">
        <f>(SUMIF('Paramétrage V2'!$O$4:$O$45,AA24,'Paramétrage V2'!$P$4:$P$45))+(SUMIF('Paramétrage V2'!$Q$4:$Q$45,AA24,'Paramétrage V2'!$R$4:$R$45))+(SUMIF('Paramétrage V2'!$S$4:$S$45,AA24,'Paramétrage V2'!$T$4:$T$45))+(SUMIF('Paramétrage V2'!$U$4:$U$45,AA24,'Paramétrage V2'!$V$4:$V$45))+(SUMIF('Paramétrage V2'!$W$4:$W$45,AA24,'Paramétrage V2'!$X$4:$X$45))</f>
        <v>0</v>
      </c>
      <c r="AC24" s="8" t="str">
        <f t="shared" si="3"/>
        <v/>
      </c>
      <c r="AD24" s="8" t="str">
        <f t="shared" si="14"/>
        <v>__</v>
      </c>
      <c r="AE24" s="9">
        <f>(SUMIF('Paramétrage V2'!$O$4:$O$45,AD24,'Paramétrage V2'!$P$4:$P$45))+(SUMIF('Paramétrage V2'!$Q$4:$Q$45,AD24,'Paramétrage V2'!$R$4:$R$45))+(SUMIF('Paramétrage V2'!$S$4:$S$45,AD24,'Paramétrage V2'!$T$4:$T$45))+(SUMIF('Paramétrage V2'!$U$4:$U$45,AD24,'Paramétrage V2'!$V$4:$V$45))+(SUMIF('Paramétrage V2'!$W$4:$W$45,AD24,'Paramétrage V2'!$X$4:$X$45))</f>
        <v>0</v>
      </c>
      <c r="AF24" s="8" t="str">
        <f t="shared" si="4"/>
        <v/>
      </c>
      <c r="AG24" s="8" t="str">
        <f t="shared" si="15"/>
        <v>__</v>
      </c>
      <c r="AH24" s="9">
        <f>(SUMIF('Paramétrage V2'!$O$4:$O$45,AG24,'Paramétrage V2'!$P$4:$P$45))+(SUMIF('Paramétrage V2'!$Q$4:$Q$45,AG24,'Paramétrage V2'!$R$4:$R$45))+(SUMIF('Paramétrage V2'!$S$4:$S$45,AG24,'Paramétrage V2'!$T$4:$T$45))+(SUMIF('Paramétrage V2'!$U$4:$U$45,AG24,'Paramétrage V2'!$V$4:$V$45))+(SUMIF('Paramétrage V2'!$W$4:$W$45,AG24,'Paramétrage V2'!$X$4:$X$45))</f>
        <v>0</v>
      </c>
      <c r="AI24" s="8" t="str">
        <f t="shared" si="5"/>
        <v/>
      </c>
      <c r="AJ24" s="8" t="str">
        <f t="shared" si="16"/>
        <v>__</v>
      </c>
      <c r="AK24" s="9">
        <f>(SUMIF('Paramétrage V2'!$O$4:$O$45,AJ24,'Paramétrage V2'!$P$4:$P$45))+(SUMIF('Paramétrage V2'!$Q$4:$Q$45,AJ24,'Paramétrage V2'!$R$4:$R$45))+(SUMIF('Paramétrage V2'!$S$4:$S$45,AJ24,'Paramétrage V2'!$T$4:$T$45))+(SUMIF('Paramétrage V2'!$U$4:$U$45,AJ24,'Paramétrage V2'!$V$4:$V$45))+(SUMIF('Paramétrage V2'!$W$4:$W$45,AJ24,'Paramétrage V2'!$X$4:$X$45))</f>
        <v>0</v>
      </c>
      <c r="AL24" s="8" t="str">
        <f t="shared" si="6"/>
        <v/>
      </c>
      <c r="AM24" s="8" t="str">
        <f t="shared" si="17"/>
        <v>__</v>
      </c>
      <c r="AN24" s="92">
        <f>(SUMIF('Paramétrage V2'!$O$4:$O$45,AM24,'Paramétrage V2'!$P$4:$P$45))+(SUMIF('Paramétrage V2'!$Q$4:$Q$45,AM24,'Paramétrage V2'!$R$4:$R$45))+(SUMIF('Paramétrage V2'!$S$4:$S$45,AM24,'Paramétrage V2'!$T$4:$T$45))+(SUMIF('Paramétrage V2'!$U$4:$U$45,AM24,'Paramétrage V2'!$V$4:$V$45))+(SUMIF('Paramétrage V2'!$W$4:$W$45,AM24,'Paramétrage V2'!$X$4:$X$45))</f>
        <v>0</v>
      </c>
    </row>
    <row r="25" spans="1:40" x14ac:dyDescent="0.35">
      <c r="A25" s="5">
        <v>21</v>
      </c>
      <c r="B25" s="2"/>
      <c r="C25" s="22"/>
      <c r="D25" s="2"/>
      <c r="E25" s="22"/>
      <c r="F25" s="11"/>
      <c r="G25" s="11"/>
      <c r="H25" s="10" t="str">
        <f t="shared" si="7"/>
        <v/>
      </c>
      <c r="I25" s="64"/>
      <c r="J25" s="84">
        <f t="shared" si="18"/>
        <v>0</v>
      </c>
      <c r="K25" s="22"/>
      <c r="L25" s="119">
        <f t="shared" si="8"/>
        <v>0</v>
      </c>
      <c r="M25" s="22"/>
      <c r="N25" s="119">
        <f t="shared" si="9"/>
        <v>0</v>
      </c>
      <c r="O25" s="22"/>
      <c r="P25" s="119">
        <f t="shared" si="10"/>
        <v>0</v>
      </c>
      <c r="Q25" s="22"/>
      <c r="R25" s="119">
        <f t="shared" si="11"/>
        <v>0</v>
      </c>
      <c r="S25" s="22"/>
      <c r="T25" s="119">
        <f t="shared" si="12"/>
        <v>0</v>
      </c>
      <c r="U25" s="120">
        <f t="shared" si="0"/>
        <v>0</v>
      </c>
      <c r="V25" s="45"/>
      <c r="X25" s="90" t="str">
        <f t="shared" si="1"/>
        <v>_</v>
      </c>
      <c r="Y25" s="91">
        <f>(SUMIF('Paramétrage V2'!$M$4:$M$45,X25,'Paramétrage V2'!$L$4:$L$45))</f>
        <v>0</v>
      </c>
      <c r="Z25" s="8" t="str">
        <f t="shared" si="2"/>
        <v/>
      </c>
      <c r="AA25" s="8" t="str">
        <f t="shared" si="13"/>
        <v>__</v>
      </c>
      <c r="AB25" s="9">
        <f>(SUMIF('Paramétrage V2'!$O$4:$O$45,AA25,'Paramétrage V2'!$P$4:$P$45))+(SUMIF('Paramétrage V2'!$Q$4:$Q$45,AA25,'Paramétrage V2'!$R$4:$R$45))+(SUMIF('Paramétrage V2'!$S$4:$S$45,AA25,'Paramétrage V2'!$T$4:$T$45))+(SUMIF('Paramétrage V2'!$U$4:$U$45,AA25,'Paramétrage V2'!$V$4:$V$45))+(SUMIF('Paramétrage V2'!$W$4:$W$45,AA25,'Paramétrage V2'!$X$4:$X$45))</f>
        <v>0</v>
      </c>
      <c r="AC25" s="8" t="str">
        <f t="shared" si="3"/>
        <v/>
      </c>
      <c r="AD25" s="8" t="str">
        <f t="shared" si="14"/>
        <v>__</v>
      </c>
      <c r="AE25" s="9">
        <f>(SUMIF('Paramétrage V2'!$O$4:$O$45,AD25,'Paramétrage V2'!$P$4:$P$45))+(SUMIF('Paramétrage V2'!$Q$4:$Q$45,AD25,'Paramétrage V2'!$R$4:$R$45))+(SUMIF('Paramétrage V2'!$S$4:$S$45,AD25,'Paramétrage V2'!$T$4:$T$45))+(SUMIF('Paramétrage V2'!$U$4:$U$45,AD25,'Paramétrage V2'!$V$4:$V$45))+(SUMIF('Paramétrage V2'!$W$4:$W$45,AD25,'Paramétrage V2'!$X$4:$X$45))</f>
        <v>0</v>
      </c>
      <c r="AF25" s="8" t="str">
        <f t="shared" si="4"/>
        <v/>
      </c>
      <c r="AG25" s="8" t="str">
        <f t="shared" si="15"/>
        <v>__</v>
      </c>
      <c r="AH25" s="9">
        <f>(SUMIF('Paramétrage V2'!$O$4:$O$45,AG25,'Paramétrage V2'!$P$4:$P$45))+(SUMIF('Paramétrage V2'!$Q$4:$Q$45,AG25,'Paramétrage V2'!$R$4:$R$45))+(SUMIF('Paramétrage V2'!$S$4:$S$45,AG25,'Paramétrage V2'!$T$4:$T$45))+(SUMIF('Paramétrage V2'!$U$4:$U$45,AG25,'Paramétrage V2'!$V$4:$V$45))+(SUMIF('Paramétrage V2'!$W$4:$W$45,AG25,'Paramétrage V2'!$X$4:$X$45))</f>
        <v>0</v>
      </c>
      <c r="AI25" s="8" t="str">
        <f t="shared" si="5"/>
        <v/>
      </c>
      <c r="AJ25" s="8" t="str">
        <f t="shared" si="16"/>
        <v>__</v>
      </c>
      <c r="AK25" s="9">
        <f>(SUMIF('Paramétrage V2'!$O$4:$O$45,AJ25,'Paramétrage V2'!$P$4:$P$45))+(SUMIF('Paramétrage V2'!$Q$4:$Q$45,AJ25,'Paramétrage V2'!$R$4:$R$45))+(SUMIF('Paramétrage V2'!$S$4:$S$45,AJ25,'Paramétrage V2'!$T$4:$T$45))+(SUMIF('Paramétrage V2'!$U$4:$U$45,AJ25,'Paramétrage V2'!$V$4:$V$45))+(SUMIF('Paramétrage V2'!$W$4:$W$45,AJ25,'Paramétrage V2'!$X$4:$X$45))</f>
        <v>0</v>
      </c>
      <c r="AL25" s="8" t="str">
        <f t="shared" si="6"/>
        <v/>
      </c>
      <c r="AM25" s="8" t="str">
        <f t="shared" si="17"/>
        <v>__</v>
      </c>
      <c r="AN25" s="92">
        <f>(SUMIF('Paramétrage V2'!$O$4:$O$45,AM25,'Paramétrage V2'!$P$4:$P$45))+(SUMIF('Paramétrage V2'!$Q$4:$Q$45,AM25,'Paramétrage V2'!$R$4:$R$45))+(SUMIF('Paramétrage V2'!$S$4:$S$45,AM25,'Paramétrage V2'!$T$4:$T$45))+(SUMIF('Paramétrage V2'!$U$4:$U$45,AM25,'Paramétrage V2'!$V$4:$V$45))+(SUMIF('Paramétrage V2'!$W$4:$W$45,AM25,'Paramétrage V2'!$X$4:$X$45))</f>
        <v>0</v>
      </c>
    </row>
    <row r="26" spans="1:40" x14ac:dyDescent="0.35">
      <c r="A26" s="5">
        <v>22</v>
      </c>
      <c r="B26" s="2"/>
      <c r="C26" s="22"/>
      <c r="D26" s="2"/>
      <c r="E26" s="22"/>
      <c r="F26" s="11"/>
      <c r="G26" s="11"/>
      <c r="H26" s="10" t="str">
        <f t="shared" si="7"/>
        <v/>
      </c>
      <c r="I26" s="64"/>
      <c r="J26" s="84">
        <f t="shared" si="18"/>
        <v>0</v>
      </c>
      <c r="K26" s="22"/>
      <c r="L26" s="119">
        <f t="shared" si="8"/>
        <v>0</v>
      </c>
      <c r="M26" s="22"/>
      <c r="N26" s="119">
        <f t="shared" si="9"/>
        <v>0</v>
      </c>
      <c r="O26" s="22"/>
      <c r="P26" s="119">
        <f t="shared" si="10"/>
        <v>0</v>
      </c>
      <c r="Q26" s="22"/>
      <c r="R26" s="119">
        <f t="shared" si="11"/>
        <v>0</v>
      </c>
      <c r="S26" s="22"/>
      <c r="T26" s="119">
        <f t="shared" si="12"/>
        <v>0</v>
      </c>
      <c r="U26" s="120">
        <f t="shared" si="0"/>
        <v>0</v>
      </c>
      <c r="V26" s="45"/>
      <c r="X26" s="90" t="str">
        <f t="shared" si="1"/>
        <v>_</v>
      </c>
      <c r="Y26" s="91">
        <f>(SUMIF('Paramétrage V2'!$M$4:$M$45,X26,'Paramétrage V2'!$L$4:$L$45))</f>
        <v>0</v>
      </c>
      <c r="Z26" s="8" t="str">
        <f t="shared" si="2"/>
        <v/>
      </c>
      <c r="AA26" s="8" t="str">
        <f t="shared" si="13"/>
        <v>__</v>
      </c>
      <c r="AB26" s="9">
        <f>(SUMIF('Paramétrage V2'!$O$4:$O$45,AA26,'Paramétrage V2'!$P$4:$P$45))+(SUMIF('Paramétrage V2'!$Q$4:$Q$45,AA26,'Paramétrage V2'!$R$4:$R$45))+(SUMIF('Paramétrage V2'!$S$4:$S$45,AA26,'Paramétrage V2'!$T$4:$T$45))+(SUMIF('Paramétrage V2'!$U$4:$U$45,AA26,'Paramétrage V2'!$V$4:$V$45))+(SUMIF('Paramétrage V2'!$W$4:$W$45,AA26,'Paramétrage V2'!$X$4:$X$45))</f>
        <v>0</v>
      </c>
      <c r="AC26" s="8" t="str">
        <f t="shared" si="3"/>
        <v/>
      </c>
      <c r="AD26" s="8" t="str">
        <f t="shared" si="14"/>
        <v>__</v>
      </c>
      <c r="AE26" s="9">
        <f>(SUMIF('Paramétrage V2'!$O$4:$O$45,AD26,'Paramétrage V2'!$P$4:$P$45))+(SUMIF('Paramétrage V2'!$Q$4:$Q$45,AD26,'Paramétrage V2'!$R$4:$R$45))+(SUMIF('Paramétrage V2'!$S$4:$S$45,AD26,'Paramétrage V2'!$T$4:$T$45))+(SUMIF('Paramétrage V2'!$U$4:$U$45,AD26,'Paramétrage V2'!$V$4:$V$45))+(SUMIF('Paramétrage V2'!$W$4:$W$45,AD26,'Paramétrage V2'!$X$4:$X$45))</f>
        <v>0</v>
      </c>
      <c r="AF26" s="8" t="str">
        <f t="shared" si="4"/>
        <v/>
      </c>
      <c r="AG26" s="8" t="str">
        <f t="shared" si="15"/>
        <v>__</v>
      </c>
      <c r="AH26" s="9">
        <f>(SUMIF('Paramétrage V2'!$O$4:$O$45,AG26,'Paramétrage V2'!$P$4:$P$45))+(SUMIF('Paramétrage V2'!$Q$4:$Q$45,AG26,'Paramétrage V2'!$R$4:$R$45))+(SUMIF('Paramétrage V2'!$S$4:$S$45,AG26,'Paramétrage V2'!$T$4:$T$45))+(SUMIF('Paramétrage V2'!$U$4:$U$45,AG26,'Paramétrage V2'!$V$4:$V$45))+(SUMIF('Paramétrage V2'!$W$4:$W$45,AG26,'Paramétrage V2'!$X$4:$X$45))</f>
        <v>0</v>
      </c>
      <c r="AI26" s="8" t="str">
        <f t="shared" si="5"/>
        <v/>
      </c>
      <c r="AJ26" s="8" t="str">
        <f t="shared" si="16"/>
        <v>__</v>
      </c>
      <c r="AK26" s="9">
        <f>(SUMIF('Paramétrage V2'!$O$4:$O$45,AJ26,'Paramétrage V2'!$P$4:$P$45))+(SUMIF('Paramétrage V2'!$Q$4:$Q$45,AJ26,'Paramétrage V2'!$R$4:$R$45))+(SUMIF('Paramétrage V2'!$S$4:$S$45,AJ26,'Paramétrage V2'!$T$4:$T$45))+(SUMIF('Paramétrage V2'!$U$4:$U$45,AJ26,'Paramétrage V2'!$V$4:$V$45))+(SUMIF('Paramétrage V2'!$W$4:$W$45,AJ26,'Paramétrage V2'!$X$4:$X$45))</f>
        <v>0</v>
      </c>
      <c r="AL26" s="8" t="str">
        <f t="shared" si="6"/>
        <v/>
      </c>
      <c r="AM26" s="8" t="str">
        <f t="shared" si="17"/>
        <v>__</v>
      </c>
      <c r="AN26" s="92">
        <f>(SUMIF('Paramétrage V2'!$O$4:$O$45,AM26,'Paramétrage V2'!$P$4:$P$45))+(SUMIF('Paramétrage V2'!$Q$4:$Q$45,AM26,'Paramétrage V2'!$R$4:$R$45))+(SUMIF('Paramétrage V2'!$S$4:$S$45,AM26,'Paramétrage V2'!$T$4:$T$45))+(SUMIF('Paramétrage V2'!$U$4:$U$45,AM26,'Paramétrage V2'!$V$4:$V$45))+(SUMIF('Paramétrage V2'!$W$4:$W$45,AM26,'Paramétrage V2'!$X$4:$X$45))</f>
        <v>0</v>
      </c>
    </row>
    <row r="27" spans="1:40" x14ac:dyDescent="0.35">
      <c r="A27" s="5">
        <v>23</v>
      </c>
      <c r="B27" s="2"/>
      <c r="C27" s="22"/>
      <c r="D27" s="2"/>
      <c r="E27" s="22"/>
      <c r="F27" s="11"/>
      <c r="G27" s="11"/>
      <c r="H27" s="10" t="str">
        <f t="shared" si="7"/>
        <v/>
      </c>
      <c r="I27" s="64"/>
      <c r="J27" s="84">
        <f t="shared" si="18"/>
        <v>0</v>
      </c>
      <c r="K27" s="22"/>
      <c r="L27" s="119">
        <f t="shared" si="8"/>
        <v>0</v>
      </c>
      <c r="M27" s="22"/>
      <c r="N27" s="119">
        <f t="shared" si="9"/>
        <v>0</v>
      </c>
      <c r="O27" s="22"/>
      <c r="P27" s="119">
        <f t="shared" si="10"/>
        <v>0</v>
      </c>
      <c r="Q27" s="22"/>
      <c r="R27" s="119">
        <f t="shared" si="11"/>
        <v>0</v>
      </c>
      <c r="S27" s="22"/>
      <c r="T27" s="119">
        <f t="shared" si="12"/>
        <v>0</v>
      </c>
      <c r="U27" s="120">
        <f t="shared" si="0"/>
        <v>0</v>
      </c>
      <c r="V27" s="45"/>
      <c r="X27" s="90" t="str">
        <f t="shared" si="1"/>
        <v>_</v>
      </c>
      <c r="Y27" s="91">
        <f>(SUMIF('Paramétrage V2'!$M$4:$M$45,X27,'Paramétrage V2'!$L$4:$L$45))</f>
        <v>0</v>
      </c>
      <c r="Z27" s="8" t="str">
        <f t="shared" si="2"/>
        <v/>
      </c>
      <c r="AA27" s="8" t="str">
        <f t="shared" si="13"/>
        <v>__</v>
      </c>
      <c r="AB27" s="9">
        <f>(SUMIF('Paramétrage V2'!$O$4:$O$45,AA27,'Paramétrage V2'!$P$4:$P$45))+(SUMIF('Paramétrage V2'!$Q$4:$Q$45,AA27,'Paramétrage V2'!$R$4:$R$45))+(SUMIF('Paramétrage V2'!$S$4:$S$45,AA27,'Paramétrage V2'!$T$4:$T$45))+(SUMIF('Paramétrage V2'!$U$4:$U$45,AA27,'Paramétrage V2'!$V$4:$V$45))+(SUMIF('Paramétrage V2'!$W$4:$W$45,AA27,'Paramétrage V2'!$X$4:$X$45))</f>
        <v>0</v>
      </c>
      <c r="AC27" s="8" t="str">
        <f t="shared" si="3"/>
        <v/>
      </c>
      <c r="AD27" s="8" t="str">
        <f t="shared" si="14"/>
        <v>__</v>
      </c>
      <c r="AE27" s="9">
        <f>(SUMIF('Paramétrage V2'!$O$4:$O$45,AD27,'Paramétrage V2'!$P$4:$P$45))+(SUMIF('Paramétrage V2'!$Q$4:$Q$45,AD27,'Paramétrage V2'!$R$4:$R$45))+(SUMIF('Paramétrage V2'!$S$4:$S$45,AD27,'Paramétrage V2'!$T$4:$T$45))+(SUMIF('Paramétrage V2'!$U$4:$U$45,AD27,'Paramétrage V2'!$V$4:$V$45))+(SUMIF('Paramétrage V2'!$W$4:$W$45,AD27,'Paramétrage V2'!$X$4:$X$45))</f>
        <v>0</v>
      </c>
      <c r="AF27" s="8" t="str">
        <f t="shared" si="4"/>
        <v/>
      </c>
      <c r="AG27" s="8" t="str">
        <f t="shared" si="15"/>
        <v>__</v>
      </c>
      <c r="AH27" s="9">
        <f>(SUMIF('Paramétrage V2'!$O$4:$O$45,AG27,'Paramétrage V2'!$P$4:$P$45))+(SUMIF('Paramétrage V2'!$Q$4:$Q$45,AG27,'Paramétrage V2'!$R$4:$R$45))+(SUMIF('Paramétrage V2'!$S$4:$S$45,AG27,'Paramétrage V2'!$T$4:$T$45))+(SUMIF('Paramétrage V2'!$U$4:$U$45,AG27,'Paramétrage V2'!$V$4:$V$45))+(SUMIF('Paramétrage V2'!$W$4:$W$45,AG27,'Paramétrage V2'!$X$4:$X$45))</f>
        <v>0</v>
      </c>
      <c r="AI27" s="8" t="str">
        <f t="shared" si="5"/>
        <v/>
      </c>
      <c r="AJ27" s="8" t="str">
        <f t="shared" si="16"/>
        <v>__</v>
      </c>
      <c r="AK27" s="9">
        <f>(SUMIF('Paramétrage V2'!$O$4:$O$45,AJ27,'Paramétrage V2'!$P$4:$P$45))+(SUMIF('Paramétrage V2'!$Q$4:$Q$45,AJ27,'Paramétrage V2'!$R$4:$R$45))+(SUMIF('Paramétrage V2'!$S$4:$S$45,AJ27,'Paramétrage V2'!$T$4:$T$45))+(SUMIF('Paramétrage V2'!$U$4:$U$45,AJ27,'Paramétrage V2'!$V$4:$V$45))+(SUMIF('Paramétrage V2'!$W$4:$W$45,AJ27,'Paramétrage V2'!$X$4:$X$45))</f>
        <v>0</v>
      </c>
      <c r="AL27" s="8" t="str">
        <f t="shared" si="6"/>
        <v/>
      </c>
      <c r="AM27" s="8" t="str">
        <f t="shared" si="17"/>
        <v>__</v>
      </c>
      <c r="AN27" s="92">
        <f>(SUMIF('Paramétrage V2'!$O$4:$O$45,AM27,'Paramétrage V2'!$P$4:$P$45))+(SUMIF('Paramétrage V2'!$Q$4:$Q$45,AM27,'Paramétrage V2'!$R$4:$R$45))+(SUMIF('Paramétrage V2'!$S$4:$S$45,AM27,'Paramétrage V2'!$T$4:$T$45))+(SUMIF('Paramétrage V2'!$U$4:$U$45,AM27,'Paramétrage V2'!$V$4:$V$45))+(SUMIF('Paramétrage V2'!$W$4:$W$45,AM27,'Paramétrage V2'!$X$4:$X$45))</f>
        <v>0</v>
      </c>
    </row>
    <row r="28" spans="1:40" x14ac:dyDescent="0.35">
      <c r="A28" s="5">
        <v>24</v>
      </c>
      <c r="B28" s="2"/>
      <c r="C28" s="22"/>
      <c r="D28" s="2"/>
      <c r="E28" s="22"/>
      <c r="F28" s="11"/>
      <c r="G28" s="11"/>
      <c r="H28" s="10" t="str">
        <f t="shared" si="7"/>
        <v/>
      </c>
      <c r="I28" s="64"/>
      <c r="J28" s="84">
        <f t="shared" si="18"/>
        <v>0</v>
      </c>
      <c r="K28" s="22"/>
      <c r="L28" s="119">
        <f t="shared" si="8"/>
        <v>0</v>
      </c>
      <c r="M28" s="22"/>
      <c r="N28" s="119">
        <f t="shared" si="9"/>
        <v>0</v>
      </c>
      <c r="O28" s="22"/>
      <c r="P28" s="119">
        <f t="shared" si="10"/>
        <v>0</v>
      </c>
      <c r="Q28" s="22"/>
      <c r="R28" s="119">
        <f t="shared" si="11"/>
        <v>0</v>
      </c>
      <c r="S28" s="22"/>
      <c r="T28" s="119">
        <f t="shared" si="12"/>
        <v>0</v>
      </c>
      <c r="U28" s="120">
        <f t="shared" si="0"/>
        <v>0</v>
      </c>
      <c r="V28" s="45"/>
      <c r="X28" s="90" t="str">
        <f t="shared" si="1"/>
        <v>_</v>
      </c>
      <c r="Y28" s="91">
        <f>(SUMIF('Paramétrage V2'!$M$4:$M$45,X28,'Paramétrage V2'!$L$4:$L$45))</f>
        <v>0</v>
      </c>
      <c r="Z28" s="8" t="str">
        <f t="shared" si="2"/>
        <v/>
      </c>
      <c r="AA28" s="8" t="str">
        <f t="shared" si="13"/>
        <v>__</v>
      </c>
      <c r="AB28" s="9">
        <f>(SUMIF('Paramétrage V2'!$O$4:$O$45,AA28,'Paramétrage V2'!$P$4:$P$45))+(SUMIF('Paramétrage V2'!$Q$4:$Q$45,AA28,'Paramétrage V2'!$R$4:$R$45))+(SUMIF('Paramétrage V2'!$S$4:$S$45,AA28,'Paramétrage V2'!$T$4:$T$45))+(SUMIF('Paramétrage V2'!$U$4:$U$45,AA28,'Paramétrage V2'!$V$4:$V$45))+(SUMIF('Paramétrage V2'!$W$4:$W$45,AA28,'Paramétrage V2'!$X$4:$X$45))</f>
        <v>0</v>
      </c>
      <c r="AC28" s="8" t="str">
        <f t="shared" si="3"/>
        <v/>
      </c>
      <c r="AD28" s="8" t="str">
        <f t="shared" si="14"/>
        <v>__</v>
      </c>
      <c r="AE28" s="9">
        <f>(SUMIF('Paramétrage V2'!$O$4:$O$45,AD28,'Paramétrage V2'!$P$4:$P$45))+(SUMIF('Paramétrage V2'!$Q$4:$Q$45,AD28,'Paramétrage V2'!$R$4:$R$45))+(SUMIF('Paramétrage V2'!$S$4:$S$45,AD28,'Paramétrage V2'!$T$4:$T$45))+(SUMIF('Paramétrage V2'!$U$4:$U$45,AD28,'Paramétrage V2'!$V$4:$V$45))+(SUMIF('Paramétrage V2'!$W$4:$W$45,AD28,'Paramétrage V2'!$X$4:$X$45))</f>
        <v>0</v>
      </c>
      <c r="AF28" s="8" t="str">
        <f t="shared" si="4"/>
        <v/>
      </c>
      <c r="AG28" s="8" t="str">
        <f t="shared" si="15"/>
        <v>__</v>
      </c>
      <c r="AH28" s="9">
        <f>(SUMIF('Paramétrage V2'!$O$4:$O$45,AG28,'Paramétrage V2'!$P$4:$P$45))+(SUMIF('Paramétrage V2'!$Q$4:$Q$45,AG28,'Paramétrage V2'!$R$4:$R$45))+(SUMIF('Paramétrage V2'!$S$4:$S$45,AG28,'Paramétrage V2'!$T$4:$T$45))+(SUMIF('Paramétrage V2'!$U$4:$U$45,AG28,'Paramétrage V2'!$V$4:$V$45))+(SUMIF('Paramétrage V2'!$W$4:$W$45,AG28,'Paramétrage V2'!$X$4:$X$45))</f>
        <v>0</v>
      </c>
      <c r="AI28" s="8" t="str">
        <f t="shared" si="5"/>
        <v/>
      </c>
      <c r="AJ28" s="8" t="str">
        <f t="shared" si="16"/>
        <v>__</v>
      </c>
      <c r="AK28" s="9">
        <f>(SUMIF('Paramétrage V2'!$O$4:$O$45,AJ28,'Paramétrage V2'!$P$4:$P$45))+(SUMIF('Paramétrage V2'!$Q$4:$Q$45,AJ28,'Paramétrage V2'!$R$4:$R$45))+(SUMIF('Paramétrage V2'!$S$4:$S$45,AJ28,'Paramétrage V2'!$T$4:$T$45))+(SUMIF('Paramétrage V2'!$U$4:$U$45,AJ28,'Paramétrage V2'!$V$4:$V$45))+(SUMIF('Paramétrage V2'!$W$4:$W$45,AJ28,'Paramétrage V2'!$X$4:$X$45))</f>
        <v>0</v>
      </c>
      <c r="AL28" s="8" t="str">
        <f t="shared" si="6"/>
        <v/>
      </c>
      <c r="AM28" s="8" t="str">
        <f t="shared" si="17"/>
        <v>__</v>
      </c>
      <c r="AN28" s="92">
        <f>(SUMIF('Paramétrage V2'!$O$4:$O$45,AM28,'Paramétrage V2'!$P$4:$P$45))+(SUMIF('Paramétrage V2'!$Q$4:$Q$45,AM28,'Paramétrage V2'!$R$4:$R$45))+(SUMIF('Paramétrage V2'!$S$4:$S$45,AM28,'Paramétrage V2'!$T$4:$T$45))+(SUMIF('Paramétrage V2'!$U$4:$U$45,AM28,'Paramétrage V2'!$V$4:$V$45))+(SUMIF('Paramétrage V2'!$W$4:$W$45,AM28,'Paramétrage V2'!$X$4:$X$45))</f>
        <v>0</v>
      </c>
    </row>
    <row r="29" spans="1:40" x14ac:dyDescent="0.35">
      <c r="A29" s="5">
        <v>25</v>
      </c>
      <c r="B29" s="2"/>
      <c r="C29" s="22"/>
      <c r="D29" s="2"/>
      <c r="E29" s="22"/>
      <c r="F29" s="11"/>
      <c r="G29" s="11"/>
      <c r="H29" s="10" t="str">
        <f t="shared" si="7"/>
        <v/>
      </c>
      <c r="I29" s="64"/>
      <c r="J29" s="84">
        <f t="shared" si="18"/>
        <v>0</v>
      </c>
      <c r="K29" s="22"/>
      <c r="L29" s="119">
        <f t="shared" si="8"/>
        <v>0</v>
      </c>
      <c r="M29" s="22"/>
      <c r="N29" s="119">
        <f t="shared" si="9"/>
        <v>0</v>
      </c>
      <c r="O29" s="22"/>
      <c r="P29" s="119">
        <f t="shared" si="10"/>
        <v>0</v>
      </c>
      <c r="Q29" s="22"/>
      <c r="R29" s="119">
        <f t="shared" si="11"/>
        <v>0</v>
      </c>
      <c r="S29" s="22"/>
      <c r="T29" s="119">
        <f t="shared" si="12"/>
        <v>0</v>
      </c>
      <c r="U29" s="120">
        <f t="shared" si="0"/>
        <v>0</v>
      </c>
      <c r="V29" s="45"/>
      <c r="X29" s="90" t="str">
        <f t="shared" si="1"/>
        <v>_</v>
      </c>
      <c r="Y29" s="91">
        <f>(SUMIF('Paramétrage V2'!$M$4:$M$45,X29,'Paramétrage V2'!$L$4:$L$45))</f>
        <v>0</v>
      </c>
      <c r="Z29" s="8" t="str">
        <f t="shared" si="2"/>
        <v/>
      </c>
      <c r="AA29" s="8" t="str">
        <f t="shared" si="13"/>
        <v>__</v>
      </c>
      <c r="AB29" s="9">
        <f>(SUMIF('Paramétrage V2'!$O$4:$O$45,AA29,'Paramétrage V2'!$P$4:$P$45))+(SUMIF('Paramétrage V2'!$Q$4:$Q$45,AA29,'Paramétrage V2'!$R$4:$R$45))+(SUMIF('Paramétrage V2'!$S$4:$S$45,AA29,'Paramétrage V2'!$T$4:$T$45))+(SUMIF('Paramétrage V2'!$U$4:$U$45,AA29,'Paramétrage V2'!$V$4:$V$45))+(SUMIF('Paramétrage V2'!$W$4:$W$45,AA29,'Paramétrage V2'!$X$4:$X$45))</f>
        <v>0</v>
      </c>
      <c r="AC29" s="8" t="str">
        <f t="shared" si="3"/>
        <v/>
      </c>
      <c r="AD29" s="8" t="str">
        <f t="shared" si="14"/>
        <v>__</v>
      </c>
      <c r="AE29" s="9">
        <f>(SUMIF('Paramétrage V2'!$O$4:$O$45,AD29,'Paramétrage V2'!$P$4:$P$45))+(SUMIF('Paramétrage V2'!$Q$4:$Q$45,AD29,'Paramétrage V2'!$R$4:$R$45))+(SUMIF('Paramétrage V2'!$S$4:$S$45,AD29,'Paramétrage V2'!$T$4:$T$45))+(SUMIF('Paramétrage V2'!$U$4:$U$45,AD29,'Paramétrage V2'!$V$4:$V$45))+(SUMIF('Paramétrage V2'!$W$4:$W$45,AD29,'Paramétrage V2'!$X$4:$X$45))</f>
        <v>0</v>
      </c>
      <c r="AF29" s="8" t="str">
        <f t="shared" si="4"/>
        <v/>
      </c>
      <c r="AG29" s="8" t="str">
        <f t="shared" si="15"/>
        <v>__</v>
      </c>
      <c r="AH29" s="9">
        <f>(SUMIF('Paramétrage V2'!$O$4:$O$45,AG29,'Paramétrage V2'!$P$4:$P$45))+(SUMIF('Paramétrage V2'!$Q$4:$Q$45,AG29,'Paramétrage V2'!$R$4:$R$45))+(SUMIF('Paramétrage V2'!$S$4:$S$45,AG29,'Paramétrage V2'!$T$4:$T$45))+(SUMIF('Paramétrage V2'!$U$4:$U$45,AG29,'Paramétrage V2'!$V$4:$V$45))+(SUMIF('Paramétrage V2'!$W$4:$W$45,AG29,'Paramétrage V2'!$X$4:$X$45))</f>
        <v>0</v>
      </c>
      <c r="AI29" s="8" t="str">
        <f t="shared" si="5"/>
        <v/>
      </c>
      <c r="AJ29" s="8" t="str">
        <f t="shared" si="16"/>
        <v>__</v>
      </c>
      <c r="AK29" s="9">
        <f>(SUMIF('Paramétrage V2'!$O$4:$O$45,AJ29,'Paramétrage V2'!$P$4:$P$45))+(SUMIF('Paramétrage V2'!$Q$4:$Q$45,AJ29,'Paramétrage V2'!$R$4:$R$45))+(SUMIF('Paramétrage V2'!$S$4:$S$45,AJ29,'Paramétrage V2'!$T$4:$T$45))+(SUMIF('Paramétrage V2'!$U$4:$U$45,AJ29,'Paramétrage V2'!$V$4:$V$45))+(SUMIF('Paramétrage V2'!$W$4:$W$45,AJ29,'Paramétrage V2'!$X$4:$X$45))</f>
        <v>0</v>
      </c>
      <c r="AL29" s="8" t="str">
        <f t="shared" si="6"/>
        <v/>
      </c>
      <c r="AM29" s="8" t="str">
        <f t="shared" si="17"/>
        <v>__</v>
      </c>
      <c r="AN29" s="92">
        <f>(SUMIF('Paramétrage V2'!$O$4:$O$45,AM29,'Paramétrage V2'!$P$4:$P$45))+(SUMIF('Paramétrage V2'!$Q$4:$Q$45,AM29,'Paramétrage V2'!$R$4:$R$45))+(SUMIF('Paramétrage V2'!$S$4:$S$45,AM29,'Paramétrage V2'!$T$4:$T$45))+(SUMIF('Paramétrage V2'!$U$4:$U$45,AM29,'Paramétrage V2'!$V$4:$V$45))+(SUMIF('Paramétrage V2'!$W$4:$W$45,AM29,'Paramétrage V2'!$X$4:$X$45))</f>
        <v>0</v>
      </c>
    </row>
    <row r="30" spans="1:40" x14ac:dyDescent="0.35">
      <c r="A30" s="5">
        <v>26</v>
      </c>
      <c r="B30" s="2"/>
      <c r="C30" s="22"/>
      <c r="D30" s="2"/>
      <c r="E30" s="22"/>
      <c r="F30" s="11"/>
      <c r="G30" s="11"/>
      <c r="H30" s="10" t="str">
        <f t="shared" si="7"/>
        <v/>
      </c>
      <c r="I30" s="64"/>
      <c r="J30" s="84">
        <f t="shared" si="18"/>
        <v>0</v>
      </c>
      <c r="K30" s="22"/>
      <c r="L30" s="119">
        <f t="shared" si="8"/>
        <v>0</v>
      </c>
      <c r="M30" s="22"/>
      <c r="N30" s="119">
        <f t="shared" si="9"/>
        <v>0</v>
      </c>
      <c r="O30" s="22"/>
      <c r="P30" s="119">
        <f t="shared" si="10"/>
        <v>0</v>
      </c>
      <c r="Q30" s="22"/>
      <c r="R30" s="119">
        <f t="shared" si="11"/>
        <v>0</v>
      </c>
      <c r="S30" s="22"/>
      <c r="T30" s="119">
        <f t="shared" si="12"/>
        <v>0</v>
      </c>
      <c r="U30" s="120">
        <f t="shared" si="0"/>
        <v>0</v>
      </c>
      <c r="V30" s="45"/>
      <c r="X30" s="90" t="str">
        <f t="shared" si="1"/>
        <v>_</v>
      </c>
      <c r="Y30" s="91">
        <f>(SUMIF('Paramétrage V2'!$M$4:$M$45,X30,'Paramétrage V2'!$L$4:$L$45))</f>
        <v>0</v>
      </c>
      <c r="Z30" s="8" t="str">
        <f t="shared" si="2"/>
        <v/>
      </c>
      <c r="AA30" s="8" t="str">
        <f t="shared" si="13"/>
        <v>__</v>
      </c>
      <c r="AB30" s="9">
        <f>(SUMIF('Paramétrage V2'!$O$4:$O$45,AA30,'Paramétrage V2'!$P$4:$P$45))+(SUMIF('Paramétrage V2'!$Q$4:$Q$45,AA30,'Paramétrage V2'!$R$4:$R$45))+(SUMIF('Paramétrage V2'!$S$4:$S$45,AA30,'Paramétrage V2'!$T$4:$T$45))+(SUMIF('Paramétrage V2'!$U$4:$U$45,AA30,'Paramétrage V2'!$V$4:$V$45))+(SUMIF('Paramétrage V2'!$W$4:$W$45,AA30,'Paramétrage V2'!$X$4:$X$45))</f>
        <v>0</v>
      </c>
      <c r="AC30" s="8" t="str">
        <f t="shared" si="3"/>
        <v/>
      </c>
      <c r="AD30" s="8" t="str">
        <f t="shared" si="14"/>
        <v>__</v>
      </c>
      <c r="AE30" s="9">
        <f>(SUMIF('Paramétrage V2'!$O$4:$O$45,AD30,'Paramétrage V2'!$P$4:$P$45))+(SUMIF('Paramétrage V2'!$Q$4:$Q$45,AD30,'Paramétrage V2'!$R$4:$R$45))+(SUMIF('Paramétrage V2'!$S$4:$S$45,AD30,'Paramétrage V2'!$T$4:$T$45))+(SUMIF('Paramétrage V2'!$U$4:$U$45,AD30,'Paramétrage V2'!$V$4:$V$45))+(SUMIF('Paramétrage V2'!$W$4:$W$45,AD30,'Paramétrage V2'!$X$4:$X$45))</f>
        <v>0</v>
      </c>
      <c r="AF30" s="8" t="str">
        <f t="shared" si="4"/>
        <v/>
      </c>
      <c r="AG30" s="8" t="str">
        <f t="shared" si="15"/>
        <v>__</v>
      </c>
      <c r="AH30" s="9">
        <f>(SUMIF('Paramétrage V2'!$O$4:$O$45,AG30,'Paramétrage V2'!$P$4:$P$45))+(SUMIF('Paramétrage V2'!$Q$4:$Q$45,AG30,'Paramétrage V2'!$R$4:$R$45))+(SUMIF('Paramétrage V2'!$S$4:$S$45,AG30,'Paramétrage V2'!$T$4:$T$45))+(SUMIF('Paramétrage V2'!$U$4:$U$45,AG30,'Paramétrage V2'!$V$4:$V$45))+(SUMIF('Paramétrage V2'!$W$4:$W$45,AG30,'Paramétrage V2'!$X$4:$X$45))</f>
        <v>0</v>
      </c>
      <c r="AI30" s="8" t="str">
        <f t="shared" si="5"/>
        <v/>
      </c>
      <c r="AJ30" s="8" t="str">
        <f t="shared" si="16"/>
        <v>__</v>
      </c>
      <c r="AK30" s="9">
        <f>(SUMIF('Paramétrage V2'!$O$4:$O$45,AJ30,'Paramétrage V2'!$P$4:$P$45))+(SUMIF('Paramétrage V2'!$Q$4:$Q$45,AJ30,'Paramétrage V2'!$R$4:$R$45))+(SUMIF('Paramétrage V2'!$S$4:$S$45,AJ30,'Paramétrage V2'!$T$4:$T$45))+(SUMIF('Paramétrage V2'!$U$4:$U$45,AJ30,'Paramétrage V2'!$V$4:$V$45))+(SUMIF('Paramétrage V2'!$W$4:$W$45,AJ30,'Paramétrage V2'!$X$4:$X$45))</f>
        <v>0</v>
      </c>
      <c r="AL30" s="8" t="str">
        <f t="shared" si="6"/>
        <v/>
      </c>
      <c r="AM30" s="8" t="str">
        <f t="shared" si="17"/>
        <v>__</v>
      </c>
      <c r="AN30" s="92">
        <f>(SUMIF('Paramétrage V2'!$O$4:$O$45,AM30,'Paramétrage V2'!$P$4:$P$45))+(SUMIF('Paramétrage V2'!$Q$4:$Q$45,AM30,'Paramétrage V2'!$R$4:$R$45))+(SUMIF('Paramétrage V2'!$S$4:$S$45,AM30,'Paramétrage V2'!$T$4:$T$45))+(SUMIF('Paramétrage V2'!$U$4:$U$45,AM30,'Paramétrage V2'!$V$4:$V$45))+(SUMIF('Paramétrage V2'!$W$4:$W$45,AM30,'Paramétrage V2'!$X$4:$X$45))</f>
        <v>0</v>
      </c>
    </row>
    <row r="31" spans="1:40" x14ac:dyDescent="0.35">
      <c r="A31" s="5">
        <v>27</v>
      </c>
      <c r="B31" s="2"/>
      <c r="C31" s="22"/>
      <c r="D31" s="2"/>
      <c r="E31" s="22"/>
      <c r="F31" s="11"/>
      <c r="G31" s="11"/>
      <c r="H31" s="10" t="str">
        <f t="shared" si="7"/>
        <v/>
      </c>
      <c r="I31" s="64"/>
      <c r="J31" s="84">
        <f t="shared" si="18"/>
        <v>0</v>
      </c>
      <c r="K31" s="22"/>
      <c r="L31" s="119">
        <f t="shared" si="8"/>
        <v>0</v>
      </c>
      <c r="M31" s="22"/>
      <c r="N31" s="119">
        <f t="shared" si="9"/>
        <v>0</v>
      </c>
      <c r="O31" s="22"/>
      <c r="P31" s="119">
        <f t="shared" si="10"/>
        <v>0</v>
      </c>
      <c r="Q31" s="22"/>
      <c r="R31" s="119">
        <f t="shared" si="11"/>
        <v>0</v>
      </c>
      <c r="S31" s="22"/>
      <c r="T31" s="119">
        <f t="shared" si="12"/>
        <v>0</v>
      </c>
      <c r="U31" s="120">
        <f t="shared" si="0"/>
        <v>0</v>
      </c>
      <c r="V31" s="45"/>
      <c r="X31" s="90" t="str">
        <f t="shared" si="1"/>
        <v>_</v>
      </c>
      <c r="Y31" s="91">
        <f>(SUMIF('Paramétrage V2'!$M$4:$M$45,X31,'Paramétrage V2'!$L$4:$L$45))</f>
        <v>0</v>
      </c>
      <c r="Z31" s="8" t="str">
        <f t="shared" si="2"/>
        <v/>
      </c>
      <c r="AA31" s="8" t="str">
        <f t="shared" si="13"/>
        <v>__</v>
      </c>
      <c r="AB31" s="9">
        <f>(SUMIF('Paramétrage V2'!$O$4:$O$45,AA31,'Paramétrage V2'!$P$4:$P$45))+(SUMIF('Paramétrage V2'!$Q$4:$Q$45,AA31,'Paramétrage V2'!$R$4:$R$45))+(SUMIF('Paramétrage V2'!$S$4:$S$45,AA31,'Paramétrage V2'!$T$4:$T$45))+(SUMIF('Paramétrage V2'!$U$4:$U$45,AA31,'Paramétrage V2'!$V$4:$V$45))+(SUMIF('Paramétrage V2'!$W$4:$W$45,AA31,'Paramétrage V2'!$X$4:$X$45))</f>
        <v>0</v>
      </c>
      <c r="AC31" s="8" t="str">
        <f t="shared" si="3"/>
        <v/>
      </c>
      <c r="AD31" s="8" t="str">
        <f t="shared" si="14"/>
        <v>__</v>
      </c>
      <c r="AE31" s="9">
        <f>(SUMIF('Paramétrage V2'!$O$4:$O$45,AD31,'Paramétrage V2'!$P$4:$P$45))+(SUMIF('Paramétrage V2'!$Q$4:$Q$45,AD31,'Paramétrage V2'!$R$4:$R$45))+(SUMIF('Paramétrage V2'!$S$4:$S$45,AD31,'Paramétrage V2'!$T$4:$T$45))+(SUMIF('Paramétrage V2'!$U$4:$U$45,AD31,'Paramétrage V2'!$V$4:$V$45))+(SUMIF('Paramétrage V2'!$W$4:$W$45,AD31,'Paramétrage V2'!$X$4:$X$45))</f>
        <v>0</v>
      </c>
      <c r="AF31" s="8" t="str">
        <f t="shared" si="4"/>
        <v/>
      </c>
      <c r="AG31" s="8" t="str">
        <f t="shared" si="15"/>
        <v>__</v>
      </c>
      <c r="AH31" s="9">
        <f>(SUMIF('Paramétrage V2'!$O$4:$O$45,AG31,'Paramétrage V2'!$P$4:$P$45))+(SUMIF('Paramétrage V2'!$Q$4:$Q$45,AG31,'Paramétrage V2'!$R$4:$R$45))+(SUMIF('Paramétrage V2'!$S$4:$S$45,AG31,'Paramétrage V2'!$T$4:$T$45))+(SUMIF('Paramétrage V2'!$U$4:$U$45,AG31,'Paramétrage V2'!$V$4:$V$45))+(SUMIF('Paramétrage V2'!$W$4:$W$45,AG31,'Paramétrage V2'!$X$4:$X$45))</f>
        <v>0</v>
      </c>
      <c r="AI31" s="8" t="str">
        <f t="shared" si="5"/>
        <v/>
      </c>
      <c r="AJ31" s="8" t="str">
        <f t="shared" si="16"/>
        <v>__</v>
      </c>
      <c r="AK31" s="9">
        <f>(SUMIF('Paramétrage V2'!$O$4:$O$45,AJ31,'Paramétrage V2'!$P$4:$P$45))+(SUMIF('Paramétrage V2'!$Q$4:$Q$45,AJ31,'Paramétrage V2'!$R$4:$R$45))+(SUMIF('Paramétrage V2'!$S$4:$S$45,AJ31,'Paramétrage V2'!$T$4:$T$45))+(SUMIF('Paramétrage V2'!$U$4:$U$45,AJ31,'Paramétrage V2'!$V$4:$V$45))+(SUMIF('Paramétrage V2'!$W$4:$W$45,AJ31,'Paramétrage V2'!$X$4:$X$45))</f>
        <v>0</v>
      </c>
      <c r="AL31" s="8" t="str">
        <f t="shared" si="6"/>
        <v/>
      </c>
      <c r="AM31" s="8" t="str">
        <f t="shared" si="17"/>
        <v>__</v>
      </c>
      <c r="AN31" s="92">
        <f>(SUMIF('Paramétrage V2'!$O$4:$O$45,AM31,'Paramétrage V2'!$P$4:$P$45))+(SUMIF('Paramétrage V2'!$Q$4:$Q$45,AM31,'Paramétrage V2'!$R$4:$R$45))+(SUMIF('Paramétrage V2'!$S$4:$S$45,AM31,'Paramétrage V2'!$T$4:$T$45))+(SUMIF('Paramétrage V2'!$U$4:$U$45,AM31,'Paramétrage V2'!$V$4:$V$45))+(SUMIF('Paramétrage V2'!$W$4:$W$45,AM31,'Paramétrage V2'!$X$4:$X$45))</f>
        <v>0</v>
      </c>
    </row>
    <row r="32" spans="1:40" x14ac:dyDescent="0.35">
      <c r="A32" s="5">
        <v>28</v>
      </c>
      <c r="B32" s="2"/>
      <c r="C32" s="22"/>
      <c r="D32" s="2"/>
      <c r="E32" s="22"/>
      <c r="F32" s="11"/>
      <c r="G32" s="11"/>
      <c r="H32" s="10" t="str">
        <f t="shared" si="7"/>
        <v/>
      </c>
      <c r="I32" s="64"/>
      <c r="J32" s="84">
        <f t="shared" si="18"/>
        <v>0</v>
      </c>
      <c r="K32" s="22"/>
      <c r="L32" s="119">
        <f t="shared" si="8"/>
        <v>0</v>
      </c>
      <c r="M32" s="22"/>
      <c r="N32" s="119">
        <f t="shared" si="9"/>
        <v>0</v>
      </c>
      <c r="O32" s="22"/>
      <c r="P32" s="119">
        <f t="shared" si="10"/>
        <v>0</v>
      </c>
      <c r="Q32" s="22"/>
      <c r="R32" s="119">
        <f t="shared" si="11"/>
        <v>0</v>
      </c>
      <c r="S32" s="22"/>
      <c r="T32" s="119">
        <f t="shared" si="12"/>
        <v>0</v>
      </c>
      <c r="U32" s="120">
        <f t="shared" si="0"/>
        <v>0</v>
      </c>
      <c r="V32" s="45"/>
      <c r="X32" s="90" t="str">
        <f t="shared" si="1"/>
        <v>_</v>
      </c>
      <c r="Y32" s="91">
        <f>(SUMIF('Paramétrage V2'!$M$4:$M$45,X32,'Paramétrage V2'!$L$4:$L$45))</f>
        <v>0</v>
      </c>
      <c r="Z32" s="8" t="str">
        <f t="shared" si="2"/>
        <v/>
      </c>
      <c r="AA32" s="8" t="str">
        <f t="shared" si="13"/>
        <v>__</v>
      </c>
      <c r="AB32" s="9">
        <f>(SUMIF('Paramétrage V2'!$O$4:$O$45,AA32,'Paramétrage V2'!$P$4:$P$45))+(SUMIF('Paramétrage V2'!$Q$4:$Q$45,AA32,'Paramétrage V2'!$R$4:$R$45))+(SUMIF('Paramétrage V2'!$S$4:$S$45,AA32,'Paramétrage V2'!$T$4:$T$45))+(SUMIF('Paramétrage V2'!$U$4:$U$45,AA32,'Paramétrage V2'!$V$4:$V$45))+(SUMIF('Paramétrage V2'!$W$4:$W$45,AA32,'Paramétrage V2'!$X$4:$X$45))</f>
        <v>0</v>
      </c>
      <c r="AC32" s="8" t="str">
        <f t="shared" si="3"/>
        <v/>
      </c>
      <c r="AD32" s="8" t="str">
        <f t="shared" si="14"/>
        <v>__</v>
      </c>
      <c r="AE32" s="9">
        <f>(SUMIF('Paramétrage V2'!$O$4:$O$45,AD32,'Paramétrage V2'!$P$4:$P$45))+(SUMIF('Paramétrage V2'!$Q$4:$Q$45,AD32,'Paramétrage V2'!$R$4:$R$45))+(SUMIF('Paramétrage V2'!$S$4:$S$45,AD32,'Paramétrage V2'!$T$4:$T$45))+(SUMIF('Paramétrage V2'!$U$4:$U$45,AD32,'Paramétrage V2'!$V$4:$V$45))+(SUMIF('Paramétrage V2'!$W$4:$W$45,AD32,'Paramétrage V2'!$X$4:$X$45))</f>
        <v>0</v>
      </c>
      <c r="AF32" s="8" t="str">
        <f t="shared" si="4"/>
        <v/>
      </c>
      <c r="AG32" s="8" t="str">
        <f t="shared" si="15"/>
        <v>__</v>
      </c>
      <c r="AH32" s="9">
        <f>(SUMIF('Paramétrage V2'!$O$4:$O$45,AG32,'Paramétrage V2'!$P$4:$P$45))+(SUMIF('Paramétrage V2'!$Q$4:$Q$45,AG32,'Paramétrage V2'!$R$4:$R$45))+(SUMIF('Paramétrage V2'!$S$4:$S$45,AG32,'Paramétrage V2'!$T$4:$T$45))+(SUMIF('Paramétrage V2'!$U$4:$U$45,AG32,'Paramétrage V2'!$V$4:$V$45))+(SUMIF('Paramétrage V2'!$W$4:$W$45,AG32,'Paramétrage V2'!$X$4:$X$45))</f>
        <v>0</v>
      </c>
      <c r="AI32" s="8" t="str">
        <f t="shared" si="5"/>
        <v/>
      </c>
      <c r="AJ32" s="8" t="str">
        <f t="shared" si="16"/>
        <v>__</v>
      </c>
      <c r="AK32" s="9">
        <f>(SUMIF('Paramétrage V2'!$O$4:$O$45,AJ32,'Paramétrage V2'!$P$4:$P$45))+(SUMIF('Paramétrage V2'!$Q$4:$Q$45,AJ32,'Paramétrage V2'!$R$4:$R$45))+(SUMIF('Paramétrage V2'!$S$4:$S$45,AJ32,'Paramétrage V2'!$T$4:$T$45))+(SUMIF('Paramétrage V2'!$U$4:$U$45,AJ32,'Paramétrage V2'!$V$4:$V$45))+(SUMIF('Paramétrage V2'!$W$4:$W$45,AJ32,'Paramétrage V2'!$X$4:$X$45))</f>
        <v>0</v>
      </c>
      <c r="AL32" s="8" t="str">
        <f t="shared" si="6"/>
        <v/>
      </c>
      <c r="AM32" s="8" t="str">
        <f t="shared" si="17"/>
        <v>__</v>
      </c>
      <c r="AN32" s="92">
        <f>(SUMIF('Paramétrage V2'!$O$4:$O$45,AM32,'Paramétrage V2'!$P$4:$P$45))+(SUMIF('Paramétrage V2'!$Q$4:$Q$45,AM32,'Paramétrage V2'!$R$4:$R$45))+(SUMIF('Paramétrage V2'!$S$4:$S$45,AM32,'Paramétrage V2'!$T$4:$T$45))+(SUMIF('Paramétrage V2'!$U$4:$U$45,AM32,'Paramétrage V2'!$V$4:$V$45))+(SUMIF('Paramétrage V2'!$W$4:$W$45,AM32,'Paramétrage V2'!$X$4:$X$45))</f>
        <v>0</v>
      </c>
    </row>
    <row r="33" spans="1:40" x14ac:dyDescent="0.35">
      <c r="A33" s="5">
        <v>29</v>
      </c>
      <c r="B33" s="2"/>
      <c r="C33" s="22"/>
      <c r="D33" s="2"/>
      <c r="E33" s="22"/>
      <c r="F33" s="11"/>
      <c r="G33" s="11"/>
      <c r="H33" s="10" t="str">
        <f t="shared" si="7"/>
        <v/>
      </c>
      <c r="I33" s="64"/>
      <c r="J33" s="84">
        <f t="shared" si="18"/>
        <v>0</v>
      </c>
      <c r="K33" s="22"/>
      <c r="L33" s="119">
        <f t="shared" si="8"/>
        <v>0</v>
      </c>
      <c r="M33" s="22"/>
      <c r="N33" s="119">
        <f t="shared" si="9"/>
        <v>0</v>
      </c>
      <c r="O33" s="22"/>
      <c r="P33" s="119">
        <f t="shared" si="10"/>
        <v>0</v>
      </c>
      <c r="Q33" s="22"/>
      <c r="R33" s="119">
        <f t="shared" si="11"/>
        <v>0</v>
      </c>
      <c r="S33" s="22"/>
      <c r="T33" s="119">
        <f t="shared" si="12"/>
        <v>0</v>
      </c>
      <c r="U33" s="120">
        <f t="shared" si="0"/>
        <v>0</v>
      </c>
      <c r="V33" s="45"/>
      <c r="X33" s="90" t="str">
        <f t="shared" si="1"/>
        <v>_</v>
      </c>
      <c r="Y33" s="91">
        <f>(SUMIF('Paramétrage V2'!$M$4:$M$45,X33,'Paramétrage V2'!$L$4:$L$45))</f>
        <v>0</v>
      </c>
      <c r="Z33" s="8" t="str">
        <f t="shared" si="2"/>
        <v/>
      </c>
      <c r="AA33" s="8" t="str">
        <f t="shared" si="13"/>
        <v>__</v>
      </c>
      <c r="AB33" s="9">
        <f>(SUMIF('Paramétrage V2'!$O$4:$O$45,AA33,'Paramétrage V2'!$P$4:$P$45))+(SUMIF('Paramétrage V2'!$Q$4:$Q$45,AA33,'Paramétrage V2'!$R$4:$R$45))+(SUMIF('Paramétrage V2'!$S$4:$S$45,AA33,'Paramétrage V2'!$T$4:$T$45))+(SUMIF('Paramétrage V2'!$U$4:$U$45,AA33,'Paramétrage V2'!$V$4:$V$45))+(SUMIF('Paramétrage V2'!$W$4:$W$45,AA33,'Paramétrage V2'!$X$4:$X$45))</f>
        <v>0</v>
      </c>
      <c r="AC33" s="8" t="str">
        <f t="shared" si="3"/>
        <v/>
      </c>
      <c r="AD33" s="8" t="str">
        <f t="shared" si="14"/>
        <v>__</v>
      </c>
      <c r="AE33" s="9">
        <f>(SUMIF('Paramétrage V2'!$O$4:$O$45,AD33,'Paramétrage V2'!$P$4:$P$45))+(SUMIF('Paramétrage V2'!$Q$4:$Q$45,AD33,'Paramétrage V2'!$R$4:$R$45))+(SUMIF('Paramétrage V2'!$S$4:$S$45,AD33,'Paramétrage V2'!$T$4:$T$45))+(SUMIF('Paramétrage V2'!$U$4:$U$45,AD33,'Paramétrage V2'!$V$4:$V$45))+(SUMIF('Paramétrage V2'!$W$4:$W$45,AD33,'Paramétrage V2'!$X$4:$X$45))</f>
        <v>0</v>
      </c>
      <c r="AF33" s="8" t="str">
        <f t="shared" si="4"/>
        <v/>
      </c>
      <c r="AG33" s="8" t="str">
        <f t="shared" si="15"/>
        <v>__</v>
      </c>
      <c r="AH33" s="9">
        <f>(SUMIF('Paramétrage V2'!$O$4:$O$45,AG33,'Paramétrage V2'!$P$4:$P$45))+(SUMIF('Paramétrage V2'!$Q$4:$Q$45,AG33,'Paramétrage V2'!$R$4:$R$45))+(SUMIF('Paramétrage V2'!$S$4:$S$45,AG33,'Paramétrage V2'!$T$4:$T$45))+(SUMIF('Paramétrage V2'!$U$4:$U$45,AG33,'Paramétrage V2'!$V$4:$V$45))+(SUMIF('Paramétrage V2'!$W$4:$W$45,AG33,'Paramétrage V2'!$X$4:$X$45))</f>
        <v>0</v>
      </c>
      <c r="AI33" s="8" t="str">
        <f t="shared" si="5"/>
        <v/>
      </c>
      <c r="AJ33" s="8" t="str">
        <f t="shared" si="16"/>
        <v>__</v>
      </c>
      <c r="AK33" s="9">
        <f>(SUMIF('Paramétrage V2'!$O$4:$O$45,AJ33,'Paramétrage V2'!$P$4:$P$45))+(SUMIF('Paramétrage V2'!$Q$4:$Q$45,AJ33,'Paramétrage V2'!$R$4:$R$45))+(SUMIF('Paramétrage V2'!$S$4:$S$45,AJ33,'Paramétrage V2'!$T$4:$T$45))+(SUMIF('Paramétrage V2'!$U$4:$U$45,AJ33,'Paramétrage V2'!$V$4:$V$45))+(SUMIF('Paramétrage V2'!$W$4:$W$45,AJ33,'Paramétrage V2'!$X$4:$X$45))</f>
        <v>0</v>
      </c>
      <c r="AL33" s="8" t="str">
        <f t="shared" si="6"/>
        <v/>
      </c>
      <c r="AM33" s="8" t="str">
        <f t="shared" si="17"/>
        <v>__</v>
      </c>
      <c r="AN33" s="92">
        <f>(SUMIF('Paramétrage V2'!$O$4:$O$45,AM33,'Paramétrage V2'!$P$4:$P$45))+(SUMIF('Paramétrage V2'!$Q$4:$Q$45,AM33,'Paramétrage V2'!$R$4:$R$45))+(SUMIF('Paramétrage V2'!$S$4:$S$45,AM33,'Paramétrage V2'!$T$4:$T$45))+(SUMIF('Paramétrage V2'!$U$4:$U$45,AM33,'Paramétrage V2'!$V$4:$V$45))+(SUMIF('Paramétrage V2'!$W$4:$W$45,AM33,'Paramétrage V2'!$X$4:$X$45))</f>
        <v>0</v>
      </c>
    </row>
    <row r="34" spans="1:40" x14ac:dyDescent="0.35">
      <c r="A34" s="5">
        <v>30</v>
      </c>
      <c r="B34" s="2"/>
      <c r="C34" s="22"/>
      <c r="D34" s="2"/>
      <c r="E34" s="22"/>
      <c r="F34" s="11"/>
      <c r="G34" s="11"/>
      <c r="H34" s="10" t="str">
        <f t="shared" si="7"/>
        <v/>
      </c>
      <c r="I34" s="64"/>
      <c r="J34" s="84">
        <f t="shared" si="18"/>
        <v>0</v>
      </c>
      <c r="K34" s="22"/>
      <c r="L34" s="119">
        <f t="shared" si="8"/>
        <v>0</v>
      </c>
      <c r="M34" s="22"/>
      <c r="N34" s="119">
        <f t="shared" si="9"/>
        <v>0</v>
      </c>
      <c r="O34" s="22"/>
      <c r="P34" s="119">
        <f t="shared" si="10"/>
        <v>0</v>
      </c>
      <c r="Q34" s="22"/>
      <c r="R34" s="119">
        <f t="shared" si="11"/>
        <v>0</v>
      </c>
      <c r="S34" s="22"/>
      <c r="T34" s="119">
        <f t="shared" si="12"/>
        <v>0</v>
      </c>
      <c r="U34" s="120">
        <f t="shared" si="0"/>
        <v>0</v>
      </c>
      <c r="V34" s="45"/>
      <c r="X34" s="90" t="str">
        <f t="shared" si="1"/>
        <v>_</v>
      </c>
      <c r="Y34" s="91">
        <f>(SUMIF('Paramétrage V2'!$M$4:$M$45,X34,'Paramétrage V2'!$L$4:$L$45))</f>
        <v>0</v>
      </c>
      <c r="Z34" s="8" t="str">
        <f t="shared" si="2"/>
        <v/>
      </c>
      <c r="AA34" s="8" t="str">
        <f t="shared" si="13"/>
        <v>__</v>
      </c>
      <c r="AB34" s="9">
        <f>(SUMIF('Paramétrage V2'!$O$4:$O$45,AA34,'Paramétrage V2'!$P$4:$P$45))+(SUMIF('Paramétrage V2'!$Q$4:$Q$45,AA34,'Paramétrage V2'!$R$4:$R$45))+(SUMIF('Paramétrage V2'!$S$4:$S$45,AA34,'Paramétrage V2'!$T$4:$T$45))+(SUMIF('Paramétrage V2'!$U$4:$U$45,AA34,'Paramétrage V2'!$V$4:$V$45))+(SUMIF('Paramétrage V2'!$W$4:$W$45,AA34,'Paramétrage V2'!$X$4:$X$45))</f>
        <v>0</v>
      </c>
      <c r="AC34" s="8" t="str">
        <f t="shared" si="3"/>
        <v/>
      </c>
      <c r="AD34" s="8" t="str">
        <f t="shared" si="14"/>
        <v>__</v>
      </c>
      <c r="AE34" s="9">
        <f>(SUMIF('Paramétrage V2'!$O$4:$O$45,AD34,'Paramétrage V2'!$P$4:$P$45))+(SUMIF('Paramétrage V2'!$Q$4:$Q$45,AD34,'Paramétrage V2'!$R$4:$R$45))+(SUMIF('Paramétrage V2'!$S$4:$S$45,AD34,'Paramétrage V2'!$T$4:$T$45))+(SUMIF('Paramétrage V2'!$U$4:$U$45,AD34,'Paramétrage V2'!$V$4:$V$45))+(SUMIF('Paramétrage V2'!$W$4:$W$45,AD34,'Paramétrage V2'!$X$4:$X$45))</f>
        <v>0</v>
      </c>
      <c r="AF34" s="8" t="str">
        <f t="shared" si="4"/>
        <v/>
      </c>
      <c r="AG34" s="8" t="str">
        <f t="shared" si="15"/>
        <v>__</v>
      </c>
      <c r="AH34" s="9">
        <f>(SUMIF('Paramétrage V2'!$O$4:$O$45,AG34,'Paramétrage V2'!$P$4:$P$45))+(SUMIF('Paramétrage V2'!$Q$4:$Q$45,AG34,'Paramétrage V2'!$R$4:$R$45))+(SUMIF('Paramétrage V2'!$S$4:$S$45,AG34,'Paramétrage V2'!$T$4:$T$45))+(SUMIF('Paramétrage V2'!$U$4:$U$45,AG34,'Paramétrage V2'!$V$4:$V$45))+(SUMIF('Paramétrage V2'!$W$4:$W$45,AG34,'Paramétrage V2'!$X$4:$X$45))</f>
        <v>0</v>
      </c>
      <c r="AI34" s="8" t="str">
        <f t="shared" si="5"/>
        <v/>
      </c>
      <c r="AJ34" s="8" t="str">
        <f t="shared" si="16"/>
        <v>__</v>
      </c>
      <c r="AK34" s="9">
        <f>(SUMIF('Paramétrage V2'!$O$4:$O$45,AJ34,'Paramétrage V2'!$P$4:$P$45))+(SUMIF('Paramétrage V2'!$Q$4:$Q$45,AJ34,'Paramétrage V2'!$R$4:$R$45))+(SUMIF('Paramétrage V2'!$S$4:$S$45,AJ34,'Paramétrage V2'!$T$4:$T$45))+(SUMIF('Paramétrage V2'!$U$4:$U$45,AJ34,'Paramétrage V2'!$V$4:$V$45))+(SUMIF('Paramétrage V2'!$W$4:$W$45,AJ34,'Paramétrage V2'!$X$4:$X$45))</f>
        <v>0</v>
      </c>
      <c r="AL34" s="8" t="str">
        <f t="shared" si="6"/>
        <v/>
      </c>
      <c r="AM34" s="8" t="str">
        <f t="shared" si="17"/>
        <v>__</v>
      </c>
      <c r="AN34" s="92">
        <f>(SUMIF('Paramétrage V2'!$O$4:$O$45,AM34,'Paramétrage V2'!$P$4:$P$45))+(SUMIF('Paramétrage V2'!$Q$4:$Q$45,AM34,'Paramétrage V2'!$R$4:$R$45))+(SUMIF('Paramétrage V2'!$S$4:$S$45,AM34,'Paramétrage V2'!$T$4:$T$45))+(SUMIF('Paramétrage V2'!$U$4:$U$45,AM34,'Paramétrage V2'!$V$4:$V$45))+(SUMIF('Paramétrage V2'!$W$4:$W$45,AM34,'Paramétrage V2'!$X$4:$X$45))</f>
        <v>0</v>
      </c>
    </row>
    <row r="35" spans="1:40" x14ac:dyDescent="0.35">
      <c r="A35" s="5">
        <v>31</v>
      </c>
      <c r="B35" s="2"/>
      <c r="C35" s="22"/>
      <c r="D35" s="2"/>
      <c r="E35" s="22"/>
      <c r="F35" s="11"/>
      <c r="G35" s="11"/>
      <c r="H35" s="10" t="str">
        <f t="shared" si="7"/>
        <v/>
      </c>
      <c r="I35" s="64"/>
      <c r="J35" s="84">
        <f t="shared" si="18"/>
        <v>0</v>
      </c>
      <c r="K35" s="22"/>
      <c r="L35" s="119">
        <f t="shared" si="8"/>
        <v>0</v>
      </c>
      <c r="M35" s="22"/>
      <c r="N35" s="119">
        <f t="shared" si="9"/>
        <v>0</v>
      </c>
      <c r="O35" s="22"/>
      <c r="P35" s="119">
        <f t="shared" si="10"/>
        <v>0</v>
      </c>
      <c r="Q35" s="22"/>
      <c r="R35" s="119">
        <f t="shared" si="11"/>
        <v>0</v>
      </c>
      <c r="S35" s="22"/>
      <c r="T35" s="119">
        <f t="shared" si="12"/>
        <v>0</v>
      </c>
      <c r="U35" s="120">
        <f t="shared" si="0"/>
        <v>0</v>
      </c>
      <c r="V35" s="45"/>
      <c r="X35" s="90" t="str">
        <f t="shared" si="1"/>
        <v>_</v>
      </c>
      <c r="Y35" s="91">
        <f>(SUMIF('Paramétrage V2'!$M$4:$M$45,X35,'Paramétrage V2'!$L$4:$L$45))</f>
        <v>0</v>
      </c>
      <c r="Z35" s="8" t="str">
        <f t="shared" si="2"/>
        <v/>
      </c>
      <c r="AA35" s="8" t="str">
        <f t="shared" si="13"/>
        <v>__</v>
      </c>
      <c r="AB35" s="9">
        <f>(SUMIF('Paramétrage V2'!$O$4:$O$45,AA35,'Paramétrage V2'!$P$4:$P$45))+(SUMIF('Paramétrage V2'!$Q$4:$Q$45,AA35,'Paramétrage V2'!$R$4:$R$45))+(SUMIF('Paramétrage V2'!$S$4:$S$45,AA35,'Paramétrage V2'!$T$4:$T$45))+(SUMIF('Paramétrage V2'!$U$4:$U$45,AA35,'Paramétrage V2'!$V$4:$V$45))+(SUMIF('Paramétrage V2'!$W$4:$W$45,AA35,'Paramétrage V2'!$X$4:$X$45))</f>
        <v>0</v>
      </c>
      <c r="AC35" s="8" t="str">
        <f t="shared" si="3"/>
        <v/>
      </c>
      <c r="AD35" s="8" t="str">
        <f t="shared" si="14"/>
        <v>__</v>
      </c>
      <c r="AE35" s="9">
        <f>(SUMIF('Paramétrage V2'!$O$4:$O$45,AD35,'Paramétrage V2'!$P$4:$P$45))+(SUMIF('Paramétrage V2'!$Q$4:$Q$45,AD35,'Paramétrage V2'!$R$4:$R$45))+(SUMIF('Paramétrage V2'!$S$4:$S$45,AD35,'Paramétrage V2'!$T$4:$T$45))+(SUMIF('Paramétrage V2'!$U$4:$U$45,AD35,'Paramétrage V2'!$V$4:$V$45))+(SUMIF('Paramétrage V2'!$W$4:$W$45,AD35,'Paramétrage V2'!$X$4:$X$45))</f>
        <v>0</v>
      </c>
      <c r="AF35" s="8" t="str">
        <f t="shared" si="4"/>
        <v/>
      </c>
      <c r="AG35" s="8" t="str">
        <f t="shared" si="15"/>
        <v>__</v>
      </c>
      <c r="AH35" s="9">
        <f>(SUMIF('Paramétrage V2'!$O$4:$O$45,AG35,'Paramétrage V2'!$P$4:$P$45))+(SUMIF('Paramétrage V2'!$Q$4:$Q$45,AG35,'Paramétrage V2'!$R$4:$R$45))+(SUMIF('Paramétrage V2'!$S$4:$S$45,AG35,'Paramétrage V2'!$T$4:$T$45))+(SUMIF('Paramétrage V2'!$U$4:$U$45,AG35,'Paramétrage V2'!$V$4:$V$45))+(SUMIF('Paramétrage V2'!$W$4:$W$45,AG35,'Paramétrage V2'!$X$4:$X$45))</f>
        <v>0</v>
      </c>
      <c r="AI35" s="8" t="str">
        <f t="shared" si="5"/>
        <v/>
      </c>
      <c r="AJ35" s="8" t="str">
        <f t="shared" si="16"/>
        <v>__</v>
      </c>
      <c r="AK35" s="9">
        <f>(SUMIF('Paramétrage V2'!$O$4:$O$45,AJ35,'Paramétrage V2'!$P$4:$P$45))+(SUMIF('Paramétrage V2'!$Q$4:$Q$45,AJ35,'Paramétrage V2'!$R$4:$R$45))+(SUMIF('Paramétrage V2'!$S$4:$S$45,AJ35,'Paramétrage V2'!$T$4:$T$45))+(SUMIF('Paramétrage V2'!$U$4:$U$45,AJ35,'Paramétrage V2'!$V$4:$V$45))+(SUMIF('Paramétrage V2'!$W$4:$W$45,AJ35,'Paramétrage V2'!$X$4:$X$45))</f>
        <v>0</v>
      </c>
      <c r="AL35" s="8" t="str">
        <f t="shared" si="6"/>
        <v/>
      </c>
      <c r="AM35" s="8" t="str">
        <f t="shared" si="17"/>
        <v>__</v>
      </c>
      <c r="AN35" s="92">
        <f>(SUMIF('Paramétrage V2'!$O$4:$O$45,AM35,'Paramétrage V2'!$P$4:$P$45))+(SUMIF('Paramétrage V2'!$Q$4:$Q$45,AM35,'Paramétrage V2'!$R$4:$R$45))+(SUMIF('Paramétrage V2'!$S$4:$S$45,AM35,'Paramétrage V2'!$T$4:$T$45))+(SUMIF('Paramétrage V2'!$U$4:$U$45,AM35,'Paramétrage V2'!$V$4:$V$45))+(SUMIF('Paramétrage V2'!$W$4:$W$45,AM35,'Paramétrage V2'!$X$4:$X$45))</f>
        <v>0</v>
      </c>
    </row>
    <row r="36" spans="1:40" x14ac:dyDescent="0.35">
      <c r="A36" s="5">
        <v>32</v>
      </c>
      <c r="B36" s="2"/>
      <c r="C36" s="22"/>
      <c r="D36" s="2"/>
      <c r="E36" s="22"/>
      <c r="F36" s="11"/>
      <c r="G36" s="11"/>
      <c r="H36" s="10" t="str">
        <f t="shared" si="7"/>
        <v/>
      </c>
      <c r="I36" s="64"/>
      <c r="J36" s="84">
        <f t="shared" si="18"/>
        <v>0</v>
      </c>
      <c r="K36" s="22"/>
      <c r="L36" s="119">
        <f t="shared" si="8"/>
        <v>0</v>
      </c>
      <c r="M36" s="22"/>
      <c r="N36" s="119">
        <f t="shared" si="9"/>
        <v>0</v>
      </c>
      <c r="O36" s="22"/>
      <c r="P36" s="119">
        <f t="shared" si="10"/>
        <v>0</v>
      </c>
      <c r="Q36" s="22"/>
      <c r="R36" s="119">
        <f t="shared" si="11"/>
        <v>0</v>
      </c>
      <c r="S36" s="22"/>
      <c r="T36" s="119">
        <f t="shared" si="12"/>
        <v>0</v>
      </c>
      <c r="U36" s="120">
        <f t="shared" si="0"/>
        <v>0</v>
      </c>
      <c r="V36" s="45"/>
      <c r="X36" s="90" t="str">
        <f t="shared" si="1"/>
        <v>_</v>
      </c>
      <c r="Y36" s="91">
        <f>(SUMIF('Paramétrage V2'!$M$4:$M$45,X36,'Paramétrage V2'!$L$4:$L$45))</f>
        <v>0</v>
      </c>
      <c r="Z36" s="8" t="str">
        <f t="shared" si="2"/>
        <v/>
      </c>
      <c r="AA36" s="8" t="str">
        <f t="shared" si="13"/>
        <v>__</v>
      </c>
      <c r="AB36" s="9">
        <f>(SUMIF('Paramétrage V2'!$O$4:$O$45,AA36,'Paramétrage V2'!$P$4:$P$45))+(SUMIF('Paramétrage V2'!$Q$4:$Q$45,AA36,'Paramétrage V2'!$R$4:$R$45))+(SUMIF('Paramétrage V2'!$S$4:$S$45,AA36,'Paramétrage V2'!$T$4:$T$45))+(SUMIF('Paramétrage V2'!$U$4:$U$45,AA36,'Paramétrage V2'!$V$4:$V$45))+(SUMIF('Paramétrage V2'!$W$4:$W$45,AA36,'Paramétrage V2'!$X$4:$X$45))</f>
        <v>0</v>
      </c>
      <c r="AC36" s="8" t="str">
        <f t="shared" si="3"/>
        <v/>
      </c>
      <c r="AD36" s="8" t="str">
        <f t="shared" si="14"/>
        <v>__</v>
      </c>
      <c r="AE36" s="9">
        <f>(SUMIF('Paramétrage V2'!$O$4:$O$45,AD36,'Paramétrage V2'!$P$4:$P$45))+(SUMIF('Paramétrage V2'!$Q$4:$Q$45,AD36,'Paramétrage V2'!$R$4:$R$45))+(SUMIF('Paramétrage V2'!$S$4:$S$45,AD36,'Paramétrage V2'!$T$4:$T$45))+(SUMIF('Paramétrage V2'!$U$4:$U$45,AD36,'Paramétrage V2'!$V$4:$V$45))+(SUMIF('Paramétrage V2'!$W$4:$W$45,AD36,'Paramétrage V2'!$X$4:$X$45))</f>
        <v>0</v>
      </c>
      <c r="AF36" s="8" t="str">
        <f t="shared" si="4"/>
        <v/>
      </c>
      <c r="AG36" s="8" t="str">
        <f t="shared" si="15"/>
        <v>__</v>
      </c>
      <c r="AH36" s="9">
        <f>(SUMIF('Paramétrage V2'!$O$4:$O$45,AG36,'Paramétrage V2'!$P$4:$P$45))+(SUMIF('Paramétrage V2'!$Q$4:$Q$45,AG36,'Paramétrage V2'!$R$4:$R$45))+(SUMIF('Paramétrage V2'!$S$4:$S$45,AG36,'Paramétrage V2'!$T$4:$T$45))+(SUMIF('Paramétrage V2'!$U$4:$U$45,AG36,'Paramétrage V2'!$V$4:$V$45))+(SUMIF('Paramétrage V2'!$W$4:$W$45,AG36,'Paramétrage V2'!$X$4:$X$45))</f>
        <v>0</v>
      </c>
      <c r="AI36" s="8" t="str">
        <f t="shared" si="5"/>
        <v/>
      </c>
      <c r="AJ36" s="8" t="str">
        <f t="shared" si="16"/>
        <v>__</v>
      </c>
      <c r="AK36" s="9">
        <f>(SUMIF('Paramétrage V2'!$O$4:$O$45,AJ36,'Paramétrage V2'!$P$4:$P$45))+(SUMIF('Paramétrage V2'!$Q$4:$Q$45,AJ36,'Paramétrage V2'!$R$4:$R$45))+(SUMIF('Paramétrage V2'!$S$4:$S$45,AJ36,'Paramétrage V2'!$T$4:$T$45))+(SUMIF('Paramétrage V2'!$U$4:$U$45,AJ36,'Paramétrage V2'!$V$4:$V$45))+(SUMIF('Paramétrage V2'!$W$4:$W$45,AJ36,'Paramétrage V2'!$X$4:$X$45))</f>
        <v>0</v>
      </c>
      <c r="AL36" s="8" t="str">
        <f t="shared" si="6"/>
        <v/>
      </c>
      <c r="AM36" s="8" t="str">
        <f t="shared" si="17"/>
        <v>__</v>
      </c>
      <c r="AN36" s="92">
        <f>(SUMIF('Paramétrage V2'!$O$4:$O$45,AM36,'Paramétrage V2'!$P$4:$P$45))+(SUMIF('Paramétrage V2'!$Q$4:$Q$45,AM36,'Paramétrage V2'!$R$4:$R$45))+(SUMIF('Paramétrage V2'!$S$4:$S$45,AM36,'Paramétrage V2'!$T$4:$T$45))+(SUMIF('Paramétrage V2'!$U$4:$U$45,AM36,'Paramétrage V2'!$V$4:$V$45))+(SUMIF('Paramétrage V2'!$W$4:$W$45,AM36,'Paramétrage V2'!$X$4:$X$45))</f>
        <v>0</v>
      </c>
    </row>
    <row r="37" spans="1:40" x14ac:dyDescent="0.35">
      <c r="A37" s="5">
        <v>33</v>
      </c>
      <c r="B37" s="2"/>
      <c r="C37" s="22"/>
      <c r="D37" s="2"/>
      <c r="E37" s="22"/>
      <c r="F37" s="11"/>
      <c r="G37" s="11"/>
      <c r="H37" s="10" t="str">
        <f t="shared" si="7"/>
        <v/>
      </c>
      <c r="I37" s="64"/>
      <c r="J37" s="84">
        <f t="shared" si="18"/>
        <v>0</v>
      </c>
      <c r="K37" s="22"/>
      <c r="L37" s="119">
        <f t="shared" si="8"/>
        <v>0</v>
      </c>
      <c r="M37" s="22"/>
      <c r="N37" s="119">
        <f t="shared" si="9"/>
        <v>0</v>
      </c>
      <c r="O37" s="22"/>
      <c r="P37" s="119">
        <f t="shared" si="10"/>
        <v>0</v>
      </c>
      <c r="Q37" s="22"/>
      <c r="R37" s="119">
        <f t="shared" si="11"/>
        <v>0</v>
      </c>
      <c r="S37" s="22"/>
      <c r="T37" s="119">
        <f t="shared" si="12"/>
        <v>0</v>
      </c>
      <c r="U37" s="120">
        <f t="shared" si="0"/>
        <v>0</v>
      </c>
      <c r="V37" s="45"/>
      <c r="X37" s="90" t="str">
        <f t="shared" si="1"/>
        <v>_</v>
      </c>
      <c r="Y37" s="91">
        <f>(SUMIF('Paramétrage V2'!$M$4:$M$45,X37,'Paramétrage V2'!$L$4:$L$45))</f>
        <v>0</v>
      </c>
      <c r="Z37" s="8" t="str">
        <f t="shared" si="2"/>
        <v/>
      </c>
      <c r="AA37" s="8" t="str">
        <f t="shared" si="13"/>
        <v>__</v>
      </c>
      <c r="AB37" s="9">
        <f>(SUMIF('Paramétrage V2'!$O$4:$O$45,AA37,'Paramétrage V2'!$P$4:$P$45))+(SUMIF('Paramétrage V2'!$Q$4:$Q$45,AA37,'Paramétrage V2'!$R$4:$R$45))+(SUMIF('Paramétrage V2'!$S$4:$S$45,AA37,'Paramétrage V2'!$T$4:$T$45))+(SUMIF('Paramétrage V2'!$U$4:$U$45,AA37,'Paramétrage V2'!$V$4:$V$45))+(SUMIF('Paramétrage V2'!$W$4:$W$45,AA37,'Paramétrage V2'!$X$4:$X$45))</f>
        <v>0</v>
      </c>
      <c r="AC37" s="8" t="str">
        <f t="shared" si="3"/>
        <v/>
      </c>
      <c r="AD37" s="8" t="str">
        <f t="shared" si="14"/>
        <v>__</v>
      </c>
      <c r="AE37" s="9">
        <f>(SUMIF('Paramétrage V2'!$O$4:$O$45,AD37,'Paramétrage V2'!$P$4:$P$45))+(SUMIF('Paramétrage V2'!$Q$4:$Q$45,AD37,'Paramétrage V2'!$R$4:$R$45))+(SUMIF('Paramétrage V2'!$S$4:$S$45,AD37,'Paramétrage V2'!$T$4:$T$45))+(SUMIF('Paramétrage V2'!$U$4:$U$45,AD37,'Paramétrage V2'!$V$4:$V$45))+(SUMIF('Paramétrage V2'!$W$4:$W$45,AD37,'Paramétrage V2'!$X$4:$X$45))</f>
        <v>0</v>
      </c>
      <c r="AF37" s="8" t="str">
        <f t="shared" si="4"/>
        <v/>
      </c>
      <c r="AG37" s="8" t="str">
        <f t="shared" si="15"/>
        <v>__</v>
      </c>
      <c r="AH37" s="9">
        <f>(SUMIF('Paramétrage V2'!$O$4:$O$45,AG37,'Paramétrage V2'!$P$4:$P$45))+(SUMIF('Paramétrage V2'!$Q$4:$Q$45,AG37,'Paramétrage V2'!$R$4:$R$45))+(SUMIF('Paramétrage V2'!$S$4:$S$45,AG37,'Paramétrage V2'!$T$4:$T$45))+(SUMIF('Paramétrage V2'!$U$4:$U$45,AG37,'Paramétrage V2'!$V$4:$V$45))+(SUMIF('Paramétrage V2'!$W$4:$W$45,AG37,'Paramétrage V2'!$X$4:$X$45))</f>
        <v>0</v>
      </c>
      <c r="AI37" s="8" t="str">
        <f t="shared" si="5"/>
        <v/>
      </c>
      <c r="AJ37" s="8" t="str">
        <f t="shared" si="16"/>
        <v>__</v>
      </c>
      <c r="AK37" s="9">
        <f>(SUMIF('Paramétrage V2'!$O$4:$O$45,AJ37,'Paramétrage V2'!$P$4:$P$45))+(SUMIF('Paramétrage V2'!$Q$4:$Q$45,AJ37,'Paramétrage V2'!$R$4:$R$45))+(SUMIF('Paramétrage V2'!$S$4:$S$45,AJ37,'Paramétrage V2'!$T$4:$T$45))+(SUMIF('Paramétrage V2'!$U$4:$U$45,AJ37,'Paramétrage V2'!$V$4:$V$45))+(SUMIF('Paramétrage V2'!$W$4:$W$45,AJ37,'Paramétrage V2'!$X$4:$X$45))</f>
        <v>0</v>
      </c>
      <c r="AL37" s="8" t="str">
        <f t="shared" si="6"/>
        <v/>
      </c>
      <c r="AM37" s="8" t="str">
        <f t="shared" si="17"/>
        <v>__</v>
      </c>
      <c r="AN37" s="92">
        <f>(SUMIF('Paramétrage V2'!$O$4:$O$45,AM37,'Paramétrage V2'!$P$4:$P$45))+(SUMIF('Paramétrage V2'!$Q$4:$Q$45,AM37,'Paramétrage V2'!$R$4:$R$45))+(SUMIF('Paramétrage V2'!$S$4:$S$45,AM37,'Paramétrage V2'!$T$4:$T$45))+(SUMIF('Paramétrage V2'!$U$4:$U$45,AM37,'Paramétrage V2'!$V$4:$V$45))+(SUMIF('Paramétrage V2'!$W$4:$W$45,AM37,'Paramétrage V2'!$X$4:$X$45))</f>
        <v>0</v>
      </c>
    </row>
    <row r="38" spans="1:40" x14ac:dyDescent="0.35">
      <c r="A38" s="5">
        <v>34</v>
      </c>
      <c r="B38" s="2"/>
      <c r="C38" s="22"/>
      <c r="D38" s="2"/>
      <c r="E38" s="22"/>
      <c r="F38" s="11"/>
      <c r="G38" s="11"/>
      <c r="H38" s="10" t="str">
        <f t="shared" si="7"/>
        <v/>
      </c>
      <c r="I38" s="64"/>
      <c r="J38" s="84">
        <f t="shared" si="18"/>
        <v>0</v>
      </c>
      <c r="K38" s="22"/>
      <c r="L38" s="119">
        <f t="shared" si="8"/>
        <v>0</v>
      </c>
      <c r="M38" s="22"/>
      <c r="N38" s="119">
        <f t="shared" si="9"/>
        <v>0</v>
      </c>
      <c r="O38" s="22"/>
      <c r="P38" s="119">
        <f t="shared" si="10"/>
        <v>0</v>
      </c>
      <c r="Q38" s="22"/>
      <c r="R38" s="119">
        <f t="shared" si="11"/>
        <v>0</v>
      </c>
      <c r="S38" s="22"/>
      <c r="T38" s="119">
        <f t="shared" si="12"/>
        <v>0</v>
      </c>
      <c r="U38" s="120">
        <f t="shared" si="0"/>
        <v>0</v>
      </c>
      <c r="V38" s="45"/>
      <c r="X38" s="90" t="str">
        <f t="shared" si="1"/>
        <v>_</v>
      </c>
      <c r="Y38" s="91">
        <f>(SUMIF('Paramétrage V2'!$M$4:$M$45,X38,'Paramétrage V2'!$L$4:$L$45))</f>
        <v>0</v>
      </c>
      <c r="Z38" s="8" t="str">
        <f t="shared" si="2"/>
        <v/>
      </c>
      <c r="AA38" s="8" t="str">
        <f t="shared" si="13"/>
        <v>__</v>
      </c>
      <c r="AB38" s="9">
        <f>(SUMIF('Paramétrage V2'!$O$4:$O$45,AA38,'Paramétrage V2'!$P$4:$P$45))+(SUMIF('Paramétrage V2'!$Q$4:$Q$45,AA38,'Paramétrage V2'!$R$4:$R$45))+(SUMIF('Paramétrage V2'!$S$4:$S$45,AA38,'Paramétrage V2'!$T$4:$T$45))+(SUMIF('Paramétrage V2'!$U$4:$U$45,AA38,'Paramétrage V2'!$V$4:$V$45))+(SUMIF('Paramétrage V2'!$W$4:$W$45,AA38,'Paramétrage V2'!$X$4:$X$45))</f>
        <v>0</v>
      </c>
      <c r="AC38" s="8" t="str">
        <f t="shared" si="3"/>
        <v/>
      </c>
      <c r="AD38" s="8" t="str">
        <f t="shared" si="14"/>
        <v>__</v>
      </c>
      <c r="AE38" s="9">
        <f>(SUMIF('Paramétrage V2'!$O$4:$O$45,AD38,'Paramétrage V2'!$P$4:$P$45))+(SUMIF('Paramétrage V2'!$Q$4:$Q$45,AD38,'Paramétrage V2'!$R$4:$R$45))+(SUMIF('Paramétrage V2'!$S$4:$S$45,AD38,'Paramétrage V2'!$T$4:$T$45))+(SUMIF('Paramétrage V2'!$U$4:$U$45,AD38,'Paramétrage V2'!$V$4:$V$45))+(SUMIF('Paramétrage V2'!$W$4:$W$45,AD38,'Paramétrage V2'!$X$4:$X$45))</f>
        <v>0</v>
      </c>
      <c r="AF38" s="8" t="str">
        <f t="shared" si="4"/>
        <v/>
      </c>
      <c r="AG38" s="8" t="str">
        <f t="shared" si="15"/>
        <v>__</v>
      </c>
      <c r="AH38" s="9">
        <f>(SUMIF('Paramétrage V2'!$O$4:$O$45,AG38,'Paramétrage V2'!$P$4:$P$45))+(SUMIF('Paramétrage V2'!$Q$4:$Q$45,AG38,'Paramétrage V2'!$R$4:$R$45))+(SUMIF('Paramétrage V2'!$S$4:$S$45,AG38,'Paramétrage V2'!$T$4:$T$45))+(SUMIF('Paramétrage V2'!$U$4:$U$45,AG38,'Paramétrage V2'!$V$4:$V$45))+(SUMIF('Paramétrage V2'!$W$4:$W$45,AG38,'Paramétrage V2'!$X$4:$X$45))</f>
        <v>0</v>
      </c>
      <c r="AI38" s="8" t="str">
        <f t="shared" si="5"/>
        <v/>
      </c>
      <c r="AJ38" s="8" t="str">
        <f t="shared" si="16"/>
        <v>__</v>
      </c>
      <c r="AK38" s="9">
        <f>(SUMIF('Paramétrage V2'!$O$4:$O$45,AJ38,'Paramétrage V2'!$P$4:$P$45))+(SUMIF('Paramétrage V2'!$Q$4:$Q$45,AJ38,'Paramétrage V2'!$R$4:$R$45))+(SUMIF('Paramétrage V2'!$S$4:$S$45,AJ38,'Paramétrage V2'!$T$4:$T$45))+(SUMIF('Paramétrage V2'!$U$4:$U$45,AJ38,'Paramétrage V2'!$V$4:$V$45))+(SUMIF('Paramétrage V2'!$W$4:$W$45,AJ38,'Paramétrage V2'!$X$4:$X$45))</f>
        <v>0</v>
      </c>
      <c r="AL38" s="8" t="str">
        <f t="shared" si="6"/>
        <v/>
      </c>
      <c r="AM38" s="8" t="str">
        <f t="shared" si="17"/>
        <v>__</v>
      </c>
      <c r="AN38" s="92">
        <f>(SUMIF('Paramétrage V2'!$O$4:$O$45,AM38,'Paramétrage V2'!$P$4:$P$45))+(SUMIF('Paramétrage V2'!$Q$4:$Q$45,AM38,'Paramétrage V2'!$R$4:$R$45))+(SUMIF('Paramétrage V2'!$S$4:$S$45,AM38,'Paramétrage V2'!$T$4:$T$45))+(SUMIF('Paramétrage V2'!$U$4:$U$45,AM38,'Paramétrage V2'!$V$4:$V$45))+(SUMIF('Paramétrage V2'!$W$4:$W$45,AM38,'Paramétrage V2'!$X$4:$X$45))</f>
        <v>0</v>
      </c>
    </row>
    <row r="39" spans="1:40" x14ac:dyDescent="0.35">
      <c r="A39" s="5">
        <v>35</v>
      </c>
      <c r="B39" s="2"/>
      <c r="C39" s="22"/>
      <c r="D39" s="2"/>
      <c r="E39" s="22"/>
      <c r="F39" s="11"/>
      <c r="G39" s="11"/>
      <c r="H39" s="10" t="str">
        <f t="shared" si="7"/>
        <v/>
      </c>
      <c r="I39" s="64"/>
      <c r="J39" s="84">
        <f t="shared" si="18"/>
        <v>0</v>
      </c>
      <c r="K39" s="22"/>
      <c r="L39" s="119">
        <f t="shared" si="8"/>
        <v>0</v>
      </c>
      <c r="M39" s="22"/>
      <c r="N39" s="119">
        <f t="shared" si="9"/>
        <v>0</v>
      </c>
      <c r="O39" s="22"/>
      <c r="P39" s="119">
        <f t="shared" si="10"/>
        <v>0</v>
      </c>
      <c r="Q39" s="22"/>
      <c r="R39" s="119">
        <f t="shared" si="11"/>
        <v>0</v>
      </c>
      <c r="S39" s="22"/>
      <c r="T39" s="119">
        <f t="shared" si="12"/>
        <v>0</v>
      </c>
      <c r="U39" s="120">
        <f t="shared" si="0"/>
        <v>0</v>
      </c>
      <c r="V39" s="45"/>
      <c r="X39" s="90" t="str">
        <f t="shared" si="1"/>
        <v>_</v>
      </c>
      <c r="Y39" s="91">
        <f>(SUMIF('Paramétrage V2'!$M$4:$M$45,X39,'Paramétrage V2'!$L$4:$L$45))</f>
        <v>0</v>
      </c>
      <c r="Z39" s="8" t="str">
        <f t="shared" si="2"/>
        <v/>
      </c>
      <c r="AA39" s="8" t="str">
        <f t="shared" si="13"/>
        <v>__</v>
      </c>
      <c r="AB39" s="9">
        <f>(SUMIF('Paramétrage V2'!$O$4:$O$45,AA39,'Paramétrage V2'!$P$4:$P$45))+(SUMIF('Paramétrage V2'!$Q$4:$Q$45,AA39,'Paramétrage V2'!$R$4:$R$45))+(SUMIF('Paramétrage V2'!$S$4:$S$45,AA39,'Paramétrage V2'!$T$4:$T$45))+(SUMIF('Paramétrage V2'!$U$4:$U$45,AA39,'Paramétrage V2'!$V$4:$V$45))+(SUMIF('Paramétrage V2'!$W$4:$W$45,AA39,'Paramétrage V2'!$X$4:$X$45))</f>
        <v>0</v>
      </c>
      <c r="AC39" s="8" t="str">
        <f t="shared" si="3"/>
        <v/>
      </c>
      <c r="AD39" s="8" t="str">
        <f t="shared" si="14"/>
        <v>__</v>
      </c>
      <c r="AE39" s="9">
        <f>(SUMIF('Paramétrage V2'!$O$4:$O$45,AD39,'Paramétrage V2'!$P$4:$P$45))+(SUMIF('Paramétrage V2'!$Q$4:$Q$45,AD39,'Paramétrage V2'!$R$4:$R$45))+(SUMIF('Paramétrage V2'!$S$4:$S$45,AD39,'Paramétrage V2'!$T$4:$T$45))+(SUMIF('Paramétrage V2'!$U$4:$U$45,AD39,'Paramétrage V2'!$V$4:$V$45))+(SUMIF('Paramétrage V2'!$W$4:$W$45,AD39,'Paramétrage V2'!$X$4:$X$45))</f>
        <v>0</v>
      </c>
      <c r="AF39" s="8" t="str">
        <f t="shared" si="4"/>
        <v/>
      </c>
      <c r="AG39" s="8" t="str">
        <f t="shared" si="15"/>
        <v>__</v>
      </c>
      <c r="AH39" s="9">
        <f>(SUMIF('Paramétrage V2'!$O$4:$O$45,AG39,'Paramétrage V2'!$P$4:$P$45))+(SUMIF('Paramétrage V2'!$Q$4:$Q$45,AG39,'Paramétrage V2'!$R$4:$R$45))+(SUMIF('Paramétrage V2'!$S$4:$S$45,AG39,'Paramétrage V2'!$T$4:$T$45))+(SUMIF('Paramétrage V2'!$U$4:$U$45,AG39,'Paramétrage V2'!$V$4:$V$45))+(SUMIF('Paramétrage V2'!$W$4:$W$45,AG39,'Paramétrage V2'!$X$4:$X$45))</f>
        <v>0</v>
      </c>
      <c r="AI39" s="8" t="str">
        <f t="shared" si="5"/>
        <v/>
      </c>
      <c r="AJ39" s="8" t="str">
        <f t="shared" si="16"/>
        <v>__</v>
      </c>
      <c r="AK39" s="9">
        <f>(SUMIF('Paramétrage V2'!$O$4:$O$45,AJ39,'Paramétrage V2'!$P$4:$P$45))+(SUMIF('Paramétrage V2'!$Q$4:$Q$45,AJ39,'Paramétrage V2'!$R$4:$R$45))+(SUMIF('Paramétrage V2'!$S$4:$S$45,AJ39,'Paramétrage V2'!$T$4:$T$45))+(SUMIF('Paramétrage V2'!$U$4:$U$45,AJ39,'Paramétrage V2'!$V$4:$V$45))+(SUMIF('Paramétrage V2'!$W$4:$W$45,AJ39,'Paramétrage V2'!$X$4:$X$45))</f>
        <v>0</v>
      </c>
      <c r="AL39" s="8" t="str">
        <f t="shared" si="6"/>
        <v/>
      </c>
      <c r="AM39" s="8" t="str">
        <f t="shared" si="17"/>
        <v>__</v>
      </c>
      <c r="AN39" s="92">
        <f>(SUMIF('Paramétrage V2'!$O$4:$O$45,AM39,'Paramétrage V2'!$P$4:$P$45))+(SUMIF('Paramétrage V2'!$Q$4:$Q$45,AM39,'Paramétrage V2'!$R$4:$R$45))+(SUMIF('Paramétrage V2'!$S$4:$S$45,AM39,'Paramétrage V2'!$T$4:$T$45))+(SUMIF('Paramétrage V2'!$U$4:$U$45,AM39,'Paramétrage V2'!$V$4:$V$45))+(SUMIF('Paramétrage V2'!$W$4:$W$45,AM39,'Paramétrage V2'!$X$4:$X$45))</f>
        <v>0</v>
      </c>
    </row>
    <row r="40" spans="1:40" x14ac:dyDescent="0.35">
      <c r="A40" s="5">
        <v>36</v>
      </c>
      <c r="B40" s="2"/>
      <c r="C40" s="22"/>
      <c r="D40" s="2"/>
      <c r="E40" s="22"/>
      <c r="F40" s="11"/>
      <c r="G40" s="11"/>
      <c r="H40" s="10" t="str">
        <f t="shared" si="7"/>
        <v/>
      </c>
      <c r="I40" s="64"/>
      <c r="J40" s="84">
        <f t="shared" si="18"/>
        <v>0</v>
      </c>
      <c r="K40" s="22"/>
      <c r="L40" s="119">
        <f t="shared" si="8"/>
        <v>0</v>
      </c>
      <c r="M40" s="22"/>
      <c r="N40" s="119">
        <f t="shared" si="9"/>
        <v>0</v>
      </c>
      <c r="O40" s="22"/>
      <c r="P40" s="119">
        <f t="shared" si="10"/>
        <v>0</v>
      </c>
      <c r="Q40" s="22"/>
      <c r="R40" s="119">
        <f t="shared" si="11"/>
        <v>0</v>
      </c>
      <c r="S40" s="22"/>
      <c r="T40" s="119">
        <f t="shared" si="12"/>
        <v>0</v>
      </c>
      <c r="U40" s="120">
        <f t="shared" si="0"/>
        <v>0</v>
      </c>
      <c r="V40" s="45"/>
      <c r="X40" s="90" t="str">
        <f t="shared" si="1"/>
        <v>_</v>
      </c>
      <c r="Y40" s="91">
        <f>(SUMIF('Paramétrage V2'!$M$4:$M$45,X40,'Paramétrage V2'!$L$4:$L$45))</f>
        <v>0</v>
      </c>
      <c r="Z40" s="8" t="str">
        <f t="shared" si="2"/>
        <v/>
      </c>
      <c r="AA40" s="8" t="str">
        <f t="shared" si="13"/>
        <v>__</v>
      </c>
      <c r="AB40" s="9">
        <f>(SUMIF('Paramétrage V2'!$O$4:$O$45,AA40,'Paramétrage V2'!$P$4:$P$45))+(SUMIF('Paramétrage V2'!$Q$4:$Q$45,AA40,'Paramétrage V2'!$R$4:$R$45))+(SUMIF('Paramétrage V2'!$S$4:$S$45,AA40,'Paramétrage V2'!$T$4:$T$45))+(SUMIF('Paramétrage V2'!$U$4:$U$45,AA40,'Paramétrage V2'!$V$4:$V$45))+(SUMIF('Paramétrage V2'!$W$4:$W$45,AA40,'Paramétrage V2'!$X$4:$X$45))</f>
        <v>0</v>
      </c>
      <c r="AC40" s="8" t="str">
        <f t="shared" si="3"/>
        <v/>
      </c>
      <c r="AD40" s="8" t="str">
        <f t="shared" si="14"/>
        <v>__</v>
      </c>
      <c r="AE40" s="9">
        <f>(SUMIF('Paramétrage V2'!$O$4:$O$45,AD40,'Paramétrage V2'!$P$4:$P$45))+(SUMIF('Paramétrage V2'!$Q$4:$Q$45,AD40,'Paramétrage V2'!$R$4:$R$45))+(SUMIF('Paramétrage V2'!$S$4:$S$45,AD40,'Paramétrage V2'!$T$4:$T$45))+(SUMIF('Paramétrage V2'!$U$4:$U$45,AD40,'Paramétrage V2'!$V$4:$V$45))+(SUMIF('Paramétrage V2'!$W$4:$W$45,AD40,'Paramétrage V2'!$X$4:$X$45))</f>
        <v>0</v>
      </c>
      <c r="AF40" s="8" t="str">
        <f t="shared" si="4"/>
        <v/>
      </c>
      <c r="AG40" s="8" t="str">
        <f t="shared" si="15"/>
        <v>__</v>
      </c>
      <c r="AH40" s="9">
        <f>(SUMIF('Paramétrage V2'!$O$4:$O$45,AG40,'Paramétrage V2'!$P$4:$P$45))+(SUMIF('Paramétrage V2'!$Q$4:$Q$45,AG40,'Paramétrage V2'!$R$4:$R$45))+(SUMIF('Paramétrage V2'!$S$4:$S$45,AG40,'Paramétrage V2'!$T$4:$T$45))+(SUMIF('Paramétrage V2'!$U$4:$U$45,AG40,'Paramétrage V2'!$V$4:$V$45))+(SUMIF('Paramétrage V2'!$W$4:$W$45,AG40,'Paramétrage V2'!$X$4:$X$45))</f>
        <v>0</v>
      </c>
      <c r="AI40" s="8" t="str">
        <f t="shared" si="5"/>
        <v/>
      </c>
      <c r="AJ40" s="8" t="str">
        <f t="shared" si="16"/>
        <v>__</v>
      </c>
      <c r="AK40" s="9">
        <f>(SUMIF('Paramétrage V2'!$O$4:$O$45,AJ40,'Paramétrage V2'!$P$4:$P$45))+(SUMIF('Paramétrage V2'!$Q$4:$Q$45,AJ40,'Paramétrage V2'!$R$4:$R$45))+(SUMIF('Paramétrage V2'!$S$4:$S$45,AJ40,'Paramétrage V2'!$T$4:$T$45))+(SUMIF('Paramétrage V2'!$U$4:$U$45,AJ40,'Paramétrage V2'!$V$4:$V$45))+(SUMIF('Paramétrage V2'!$W$4:$W$45,AJ40,'Paramétrage V2'!$X$4:$X$45))</f>
        <v>0</v>
      </c>
      <c r="AL40" s="8" t="str">
        <f t="shared" si="6"/>
        <v/>
      </c>
      <c r="AM40" s="8" t="str">
        <f t="shared" si="17"/>
        <v>__</v>
      </c>
      <c r="AN40" s="92">
        <f>(SUMIF('Paramétrage V2'!$O$4:$O$45,AM40,'Paramétrage V2'!$P$4:$P$45))+(SUMIF('Paramétrage V2'!$Q$4:$Q$45,AM40,'Paramétrage V2'!$R$4:$R$45))+(SUMIF('Paramétrage V2'!$S$4:$S$45,AM40,'Paramétrage V2'!$T$4:$T$45))+(SUMIF('Paramétrage V2'!$U$4:$U$45,AM40,'Paramétrage V2'!$V$4:$V$45))+(SUMIF('Paramétrage V2'!$W$4:$W$45,AM40,'Paramétrage V2'!$X$4:$X$45))</f>
        <v>0</v>
      </c>
    </row>
    <row r="41" spans="1:40" x14ac:dyDescent="0.35">
      <c r="A41" s="5">
        <v>37</v>
      </c>
      <c r="B41" s="2"/>
      <c r="C41" s="22"/>
      <c r="D41" s="2"/>
      <c r="E41" s="22"/>
      <c r="F41" s="11"/>
      <c r="G41" s="11"/>
      <c r="H41" s="10" t="str">
        <f t="shared" si="7"/>
        <v/>
      </c>
      <c r="I41" s="64"/>
      <c r="J41" s="84">
        <f t="shared" si="18"/>
        <v>0</v>
      </c>
      <c r="K41" s="22"/>
      <c r="L41" s="119">
        <f t="shared" si="8"/>
        <v>0</v>
      </c>
      <c r="M41" s="22"/>
      <c r="N41" s="119">
        <f t="shared" si="9"/>
        <v>0</v>
      </c>
      <c r="O41" s="22"/>
      <c r="P41" s="119">
        <f t="shared" si="10"/>
        <v>0</v>
      </c>
      <c r="Q41" s="22"/>
      <c r="R41" s="119">
        <f t="shared" si="11"/>
        <v>0</v>
      </c>
      <c r="S41" s="22"/>
      <c r="T41" s="119">
        <f t="shared" si="12"/>
        <v>0</v>
      </c>
      <c r="U41" s="120">
        <f t="shared" si="0"/>
        <v>0</v>
      </c>
      <c r="V41" s="45"/>
      <c r="X41" s="90" t="str">
        <f t="shared" si="1"/>
        <v>_</v>
      </c>
      <c r="Y41" s="91">
        <f>(SUMIF('Paramétrage V2'!$M$4:$M$45,X41,'Paramétrage V2'!$L$4:$L$45))</f>
        <v>0</v>
      </c>
      <c r="Z41" s="8" t="str">
        <f t="shared" si="2"/>
        <v/>
      </c>
      <c r="AA41" s="8" t="str">
        <f t="shared" si="13"/>
        <v>__</v>
      </c>
      <c r="AB41" s="9">
        <f>(SUMIF('Paramétrage V2'!$O$4:$O$45,AA41,'Paramétrage V2'!$P$4:$P$45))+(SUMIF('Paramétrage V2'!$Q$4:$Q$45,AA41,'Paramétrage V2'!$R$4:$R$45))+(SUMIF('Paramétrage V2'!$S$4:$S$45,AA41,'Paramétrage V2'!$T$4:$T$45))+(SUMIF('Paramétrage V2'!$U$4:$U$45,AA41,'Paramétrage V2'!$V$4:$V$45))+(SUMIF('Paramétrage V2'!$W$4:$W$45,AA41,'Paramétrage V2'!$X$4:$X$45))</f>
        <v>0</v>
      </c>
      <c r="AC41" s="8" t="str">
        <f t="shared" si="3"/>
        <v/>
      </c>
      <c r="AD41" s="8" t="str">
        <f t="shared" si="14"/>
        <v>__</v>
      </c>
      <c r="AE41" s="9">
        <f>(SUMIF('Paramétrage V2'!$O$4:$O$45,AD41,'Paramétrage V2'!$P$4:$P$45))+(SUMIF('Paramétrage V2'!$Q$4:$Q$45,AD41,'Paramétrage V2'!$R$4:$R$45))+(SUMIF('Paramétrage V2'!$S$4:$S$45,AD41,'Paramétrage V2'!$T$4:$T$45))+(SUMIF('Paramétrage V2'!$U$4:$U$45,AD41,'Paramétrage V2'!$V$4:$V$45))+(SUMIF('Paramétrage V2'!$W$4:$W$45,AD41,'Paramétrage V2'!$X$4:$X$45))</f>
        <v>0</v>
      </c>
      <c r="AF41" s="8" t="str">
        <f t="shared" si="4"/>
        <v/>
      </c>
      <c r="AG41" s="8" t="str">
        <f t="shared" si="15"/>
        <v>__</v>
      </c>
      <c r="AH41" s="9">
        <f>(SUMIF('Paramétrage V2'!$O$4:$O$45,AG41,'Paramétrage V2'!$P$4:$P$45))+(SUMIF('Paramétrage V2'!$Q$4:$Q$45,AG41,'Paramétrage V2'!$R$4:$R$45))+(SUMIF('Paramétrage V2'!$S$4:$S$45,AG41,'Paramétrage V2'!$T$4:$T$45))+(SUMIF('Paramétrage V2'!$U$4:$U$45,AG41,'Paramétrage V2'!$V$4:$V$45))+(SUMIF('Paramétrage V2'!$W$4:$W$45,AG41,'Paramétrage V2'!$X$4:$X$45))</f>
        <v>0</v>
      </c>
      <c r="AI41" s="8" t="str">
        <f t="shared" si="5"/>
        <v/>
      </c>
      <c r="AJ41" s="8" t="str">
        <f t="shared" si="16"/>
        <v>__</v>
      </c>
      <c r="AK41" s="9">
        <f>(SUMIF('Paramétrage V2'!$O$4:$O$45,AJ41,'Paramétrage V2'!$P$4:$P$45))+(SUMIF('Paramétrage V2'!$Q$4:$Q$45,AJ41,'Paramétrage V2'!$R$4:$R$45))+(SUMIF('Paramétrage V2'!$S$4:$S$45,AJ41,'Paramétrage V2'!$T$4:$T$45))+(SUMIF('Paramétrage V2'!$U$4:$U$45,AJ41,'Paramétrage V2'!$V$4:$V$45))+(SUMIF('Paramétrage V2'!$W$4:$W$45,AJ41,'Paramétrage V2'!$X$4:$X$45))</f>
        <v>0</v>
      </c>
      <c r="AL41" s="8" t="str">
        <f t="shared" si="6"/>
        <v/>
      </c>
      <c r="AM41" s="8" t="str">
        <f t="shared" si="17"/>
        <v>__</v>
      </c>
      <c r="AN41" s="92">
        <f>(SUMIF('Paramétrage V2'!$O$4:$O$45,AM41,'Paramétrage V2'!$P$4:$P$45))+(SUMIF('Paramétrage V2'!$Q$4:$Q$45,AM41,'Paramétrage V2'!$R$4:$R$45))+(SUMIF('Paramétrage V2'!$S$4:$S$45,AM41,'Paramétrage V2'!$T$4:$T$45))+(SUMIF('Paramétrage V2'!$U$4:$U$45,AM41,'Paramétrage V2'!$V$4:$V$45))+(SUMIF('Paramétrage V2'!$W$4:$W$45,AM41,'Paramétrage V2'!$X$4:$X$45))</f>
        <v>0</v>
      </c>
    </row>
    <row r="42" spans="1:40" x14ac:dyDescent="0.35">
      <c r="A42" s="5">
        <v>38</v>
      </c>
      <c r="B42" s="2"/>
      <c r="C42" s="22"/>
      <c r="D42" s="2"/>
      <c r="E42" s="22"/>
      <c r="F42" s="11"/>
      <c r="G42" s="11"/>
      <c r="H42" s="10" t="str">
        <f t="shared" si="7"/>
        <v/>
      </c>
      <c r="I42" s="64"/>
      <c r="J42" s="84">
        <f t="shared" si="18"/>
        <v>0</v>
      </c>
      <c r="K42" s="22"/>
      <c r="L42" s="119">
        <f t="shared" si="8"/>
        <v>0</v>
      </c>
      <c r="M42" s="22"/>
      <c r="N42" s="119">
        <f t="shared" si="9"/>
        <v>0</v>
      </c>
      <c r="O42" s="22"/>
      <c r="P42" s="119">
        <f t="shared" si="10"/>
        <v>0</v>
      </c>
      <c r="Q42" s="22"/>
      <c r="R42" s="119">
        <f t="shared" si="11"/>
        <v>0</v>
      </c>
      <c r="S42" s="22"/>
      <c r="T42" s="119">
        <f t="shared" si="12"/>
        <v>0</v>
      </c>
      <c r="U42" s="120">
        <f t="shared" si="0"/>
        <v>0</v>
      </c>
      <c r="V42" s="45"/>
      <c r="X42" s="90" t="str">
        <f t="shared" si="1"/>
        <v>_</v>
      </c>
      <c r="Y42" s="91">
        <f>(SUMIF('Paramétrage V2'!$M$4:$M$45,X42,'Paramétrage V2'!$L$4:$L$45))</f>
        <v>0</v>
      </c>
      <c r="Z42" s="8" t="str">
        <f t="shared" si="2"/>
        <v/>
      </c>
      <c r="AA42" s="8" t="str">
        <f t="shared" si="13"/>
        <v>__</v>
      </c>
      <c r="AB42" s="9">
        <f>(SUMIF('Paramétrage V2'!$O$4:$O$45,AA42,'Paramétrage V2'!$P$4:$P$45))+(SUMIF('Paramétrage V2'!$Q$4:$Q$45,AA42,'Paramétrage V2'!$R$4:$R$45))+(SUMIF('Paramétrage V2'!$S$4:$S$45,AA42,'Paramétrage V2'!$T$4:$T$45))+(SUMIF('Paramétrage V2'!$U$4:$U$45,AA42,'Paramétrage V2'!$V$4:$V$45))+(SUMIF('Paramétrage V2'!$W$4:$W$45,AA42,'Paramétrage V2'!$X$4:$X$45))</f>
        <v>0</v>
      </c>
      <c r="AC42" s="8" t="str">
        <f t="shared" si="3"/>
        <v/>
      </c>
      <c r="AD42" s="8" t="str">
        <f t="shared" si="14"/>
        <v>__</v>
      </c>
      <c r="AE42" s="9">
        <f>(SUMIF('Paramétrage V2'!$O$4:$O$45,AD42,'Paramétrage V2'!$P$4:$P$45))+(SUMIF('Paramétrage V2'!$Q$4:$Q$45,AD42,'Paramétrage V2'!$R$4:$R$45))+(SUMIF('Paramétrage V2'!$S$4:$S$45,AD42,'Paramétrage V2'!$T$4:$T$45))+(SUMIF('Paramétrage V2'!$U$4:$U$45,AD42,'Paramétrage V2'!$V$4:$V$45))+(SUMIF('Paramétrage V2'!$W$4:$W$45,AD42,'Paramétrage V2'!$X$4:$X$45))</f>
        <v>0</v>
      </c>
      <c r="AF42" s="8" t="str">
        <f t="shared" si="4"/>
        <v/>
      </c>
      <c r="AG42" s="8" t="str">
        <f t="shared" si="15"/>
        <v>__</v>
      </c>
      <c r="AH42" s="9">
        <f>(SUMIF('Paramétrage V2'!$O$4:$O$45,AG42,'Paramétrage V2'!$P$4:$P$45))+(SUMIF('Paramétrage V2'!$Q$4:$Q$45,AG42,'Paramétrage V2'!$R$4:$R$45))+(SUMIF('Paramétrage V2'!$S$4:$S$45,AG42,'Paramétrage V2'!$T$4:$T$45))+(SUMIF('Paramétrage V2'!$U$4:$U$45,AG42,'Paramétrage V2'!$V$4:$V$45))+(SUMIF('Paramétrage V2'!$W$4:$W$45,AG42,'Paramétrage V2'!$X$4:$X$45))</f>
        <v>0</v>
      </c>
      <c r="AI42" s="8" t="str">
        <f t="shared" si="5"/>
        <v/>
      </c>
      <c r="AJ42" s="8" t="str">
        <f t="shared" si="16"/>
        <v>__</v>
      </c>
      <c r="AK42" s="9">
        <f>(SUMIF('Paramétrage V2'!$O$4:$O$45,AJ42,'Paramétrage V2'!$P$4:$P$45))+(SUMIF('Paramétrage V2'!$Q$4:$Q$45,AJ42,'Paramétrage V2'!$R$4:$R$45))+(SUMIF('Paramétrage V2'!$S$4:$S$45,AJ42,'Paramétrage V2'!$T$4:$T$45))+(SUMIF('Paramétrage V2'!$U$4:$U$45,AJ42,'Paramétrage V2'!$V$4:$V$45))+(SUMIF('Paramétrage V2'!$W$4:$W$45,AJ42,'Paramétrage V2'!$X$4:$X$45))</f>
        <v>0</v>
      </c>
      <c r="AL42" s="8" t="str">
        <f t="shared" si="6"/>
        <v/>
      </c>
      <c r="AM42" s="8" t="str">
        <f t="shared" si="17"/>
        <v>__</v>
      </c>
      <c r="AN42" s="92">
        <f>(SUMIF('Paramétrage V2'!$O$4:$O$45,AM42,'Paramétrage V2'!$P$4:$P$45))+(SUMIF('Paramétrage V2'!$Q$4:$Q$45,AM42,'Paramétrage V2'!$R$4:$R$45))+(SUMIF('Paramétrage V2'!$S$4:$S$45,AM42,'Paramétrage V2'!$T$4:$T$45))+(SUMIF('Paramétrage V2'!$U$4:$U$45,AM42,'Paramétrage V2'!$V$4:$V$45))+(SUMIF('Paramétrage V2'!$W$4:$W$45,AM42,'Paramétrage V2'!$X$4:$X$45))</f>
        <v>0</v>
      </c>
    </row>
    <row r="43" spans="1:40" x14ac:dyDescent="0.35">
      <c r="A43" s="5">
        <v>39</v>
      </c>
      <c r="B43" s="2"/>
      <c r="C43" s="22"/>
      <c r="D43" s="2"/>
      <c r="E43" s="22"/>
      <c r="F43" s="11"/>
      <c r="G43" s="11"/>
      <c r="H43" s="10" t="str">
        <f t="shared" si="7"/>
        <v/>
      </c>
      <c r="I43" s="64"/>
      <c r="J43" s="84">
        <f t="shared" si="18"/>
        <v>0</v>
      </c>
      <c r="K43" s="22"/>
      <c r="L43" s="119">
        <f t="shared" si="8"/>
        <v>0</v>
      </c>
      <c r="M43" s="22"/>
      <c r="N43" s="119">
        <f t="shared" si="9"/>
        <v>0</v>
      </c>
      <c r="O43" s="22"/>
      <c r="P43" s="119">
        <f t="shared" si="10"/>
        <v>0</v>
      </c>
      <c r="Q43" s="22"/>
      <c r="R43" s="119">
        <f t="shared" si="11"/>
        <v>0</v>
      </c>
      <c r="S43" s="22"/>
      <c r="T43" s="119">
        <f t="shared" si="12"/>
        <v>0</v>
      </c>
      <c r="U43" s="120">
        <f t="shared" si="0"/>
        <v>0</v>
      </c>
      <c r="V43" s="45"/>
      <c r="X43" s="90" t="str">
        <f t="shared" si="1"/>
        <v>_</v>
      </c>
      <c r="Y43" s="91">
        <f>(SUMIF('Paramétrage V2'!$M$4:$M$45,X43,'Paramétrage V2'!$L$4:$L$45))</f>
        <v>0</v>
      </c>
      <c r="Z43" s="8" t="str">
        <f t="shared" si="2"/>
        <v/>
      </c>
      <c r="AA43" s="8" t="str">
        <f t="shared" si="13"/>
        <v>__</v>
      </c>
      <c r="AB43" s="9">
        <f>(SUMIF('Paramétrage V2'!$O$4:$O$45,AA43,'Paramétrage V2'!$P$4:$P$45))+(SUMIF('Paramétrage V2'!$Q$4:$Q$45,AA43,'Paramétrage V2'!$R$4:$R$45))+(SUMIF('Paramétrage V2'!$S$4:$S$45,AA43,'Paramétrage V2'!$T$4:$T$45))+(SUMIF('Paramétrage V2'!$U$4:$U$45,AA43,'Paramétrage V2'!$V$4:$V$45))+(SUMIF('Paramétrage V2'!$W$4:$W$45,AA43,'Paramétrage V2'!$X$4:$X$45))</f>
        <v>0</v>
      </c>
      <c r="AC43" s="8" t="str">
        <f t="shared" si="3"/>
        <v/>
      </c>
      <c r="AD43" s="8" t="str">
        <f t="shared" si="14"/>
        <v>__</v>
      </c>
      <c r="AE43" s="9">
        <f>(SUMIF('Paramétrage V2'!$O$4:$O$45,AD43,'Paramétrage V2'!$P$4:$P$45))+(SUMIF('Paramétrage V2'!$Q$4:$Q$45,AD43,'Paramétrage V2'!$R$4:$R$45))+(SUMIF('Paramétrage V2'!$S$4:$S$45,AD43,'Paramétrage V2'!$T$4:$T$45))+(SUMIF('Paramétrage V2'!$U$4:$U$45,AD43,'Paramétrage V2'!$V$4:$V$45))+(SUMIF('Paramétrage V2'!$W$4:$W$45,AD43,'Paramétrage V2'!$X$4:$X$45))</f>
        <v>0</v>
      </c>
      <c r="AF43" s="8" t="str">
        <f t="shared" si="4"/>
        <v/>
      </c>
      <c r="AG43" s="8" t="str">
        <f t="shared" si="15"/>
        <v>__</v>
      </c>
      <c r="AH43" s="9">
        <f>(SUMIF('Paramétrage V2'!$O$4:$O$45,AG43,'Paramétrage V2'!$P$4:$P$45))+(SUMIF('Paramétrage V2'!$Q$4:$Q$45,AG43,'Paramétrage V2'!$R$4:$R$45))+(SUMIF('Paramétrage V2'!$S$4:$S$45,AG43,'Paramétrage V2'!$T$4:$T$45))+(SUMIF('Paramétrage V2'!$U$4:$U$45,AG43,'Paramétrage V2'!$V$4:$V$45))+(SUMIF('Paramétrage V2'!$W$4:$W$45,AG43,'Paramétrage V2'!$X$4:$X$45))</f>
        <v>0</v>
      </c>
      <c r="AI43" s="8" t="str">
        <f t="shared" si="5"/>
        <v/>
      </c>
      <c r="AJ43" s="8" t="str">
        <f t="shared" si="16"/>
        <v>__</v>
      </c>
      <c r="AK43" s="9">
        <f>(SUMIF('Paramétrage V2'!$O$4:$O$45,AJ43,'Paramétrage V2'!$P$4:$P$45))+(SUMIF('Paramétrage V2'!$Q$4:$Q$45,AJ43,'Paramétrage V2'!$R$4:$R$45))+(SUMIF('Paramétrage V2'!$S$4:$S$45,AJ43,'Paramétrage V2'!$T$4:$T$45))+(SUMIF('Paramétrage V2'!$U$4:$U$45,AJ43,'Paramétrage V2'!$V$4:$V$45))+(SUMIF('Paramétrage V2'!$W$4:$W$45,AJ43,'Paramétrage V2'!$X$4:$X$45))</f>
        <v>0</v>
      </c>
      <c r="AL43" s="8" t="str">
        <f t="shared" si="6"/>
        <v/>
      </c>
      <c r="AM43" s="8" t="str">
        <f t="shared" si="17"/>
        <v>__</v>
      </c>
      <c r="AN43" s="92">
        <f>(SUMIF('Paramétrage V2'!$O$4:$O$45,AM43,'Paramétrage V2'!$P$4:$P$45))+(SUMIF('Paramétrage V2'!$Q$4:$Q$45,AM43,'Paramétrage V2'!$R$4:$R$45))+(SUMIF('Paramétrage V2'!$S$4:$S$45,AM43,'Paramétrage V2'!$T$4:$T$45))+(SUMIF('Paramétrage V2'!$U$4:$U$45,AM43,'Paramétrage V2'!$V$4:$V$45))+(SUMIF('Paramétrage V2'!$W$4:$W$45,AM43,'Paramétrage V2'!$X$4:$X$45))</f>
        <v>0</v>
      </c>
    </row>
    <row r="44" spans="1:40" x14ac:dyDescent="0.35">
      <c r="A44" s="5">
        <v>40</v>
      </c>
      <c r="B44" s="2"/>
      <c r="C44" s="22"/>
      <c r="D44" s="2"/>
      <c r="E44" s="22"/>
      <c r="F44" s="11"/>
      <c r="G44" s="11"/>
      <c r="H44" s="10" t="str">
        <f t="shared" si="7"/>
        <v/>
      </c>
      <c r="I44" s="64"/>
      <c r="J44" s="84">
        <f t="shared" si="18"/>
        <v>0</v>
      </c>
      <c r="K44" s="22"/>
      <c r="L44" s="119">
        <f t="shared" si="8"/>
        <v>0</v>
      </c>
      <c r="M44" s="22"/>
      <c r="N44" s="119">
        <f t="shared" si="9"/>
        <v>0</v>
      </c>
      <c r="O44" s="22"/>
      <c r="P44" s="119">
        <f t="shared" si="10"/>
        <v>0</v>
      </c>
      <c r="Q44" s="22"/>
      <c r="R44" s="119">
        <f t="shared" si="11"/>
        <v>0</v>
      </c>
      <c r="S44" s="22"/>
      <c r="T44" s="119">
        <f t="shared" si="12"/>
        <v>0</v>
      </c>
      <c r="U44" s="120">
        <f t="shared" si="0"/>
        <v>0</v>
      </c>
      <c r="V44" s="45"/>
      <c r="X44" s="90" t="str">
        <f t="shared" si="1"/>
        <v>_</v>
      </c>
      <c r="Y44" s="91">
        <f>(SUMIF('Paramétrage V2'!$M$4:$M$45,X44,'Paramétrage V2'!$L$4:$L$45))</f>
        <v>0</v>
      </c>
      <c r="Z44" s="8" t="str">
        <f t="shared" si="2"/>
        <v/>
      </c>
      <c r="AA44" s="8" t="str">
        <f t="shared" si="13"/>
        <v>__</v>
      </c>
      <c r="AB44" s="9">
        <f>(SUMIF('Paramétrage V2'!$O$4:$O$45,AA44,'Paramétrage V2'!$P$4:$P$45))+(SUMIF('Paramétrage V2'!$Q$4:$Q$45,AA44,'Paramétrage V2'!$R$4:$R$45))+(SUMIF('Paramétrage V2'!$S$4:$S$45,AA44,'Paramétrage V2'!$T$4:$T$45))+(SUMIF('Paramétrage V2'!$U$4:$U$45,AA44,'Paramétrage V2'!$V$4:$V$45))+(SUMIF('Paramétrage V2'!$W$4:$W$45,AA44,'Paramétrage V2'!$X$4:$X$45))</f>
        <v>0</v>
      </c>
      <c r="AC44" s="8" t="str">
        <f t="shared" si="3"/>
        <v/>
      </c>
      <c r="AD44" s="8" t="str">
        <f t="shared" si="14"/>
        <v>__</v>
      </c>
      <c r="AE44" s="9">
        <f>(SUMIF('Paramétrage V2'!$O$4:$O$45,AD44,'Paramétrage V2'!$P$4:$P$45))+(SUMIF('Paramétrage V2'!$Q$4:$Q$45,AD44,'Paramétrage V2'!$R$4:$R$45))+(SUMIF('Paramétrage V2'!$S$4:$S$45,AD44,'Paramétrage V2'!$T$4:$T$45))+(SUMIF('Paramétrage V2'!$U$4:$U$45,AD44,'Paramétrage V2'!$V$4:$V$45))+(SUMIF('Paramétrage V2'!$W$4:$W$45,AD44,'Paramétrage V2'!$X$4:$X$45))</f>
        <v>0</v>
      </c>
      <c r="AF44" s="8" t="str">
        <f t="shared" si="4"/>
        <v/>
      </c>
      <c r="AG44" s="8" t="str">
        <f t="shared" si="15"/>
        <v>__</v>
      </c>
      <c r="AH44" s="9">
        <f>(SUMIF('Paramétrage V2'!$O$4:$O$45,AG44,'Paramétrage V2'!$P$4:$P$45))+(SUMIF('Paramétrage V2'!$Q$4:$Q$45,AG44,'Paramétrage V2'!$R$4:$R$45))+(SUMIF('Paramétrage V2'!$S$4:$S$45,AG44,'Paramétrage V2'!$T$4:$T$45))+(SUMIF('Paramétrage V2'!$U$4:$U$45,AG44,'Paramétrage V2'!$V$4:$V$45))+(SUMIF('Paramétrage V2'!$W$4:$W$45,AG44,'Paramétrage V2'!$X$4:$X$45))</f>
        <v>0</v>
      </c>
      <c r="AI44" s="8" t="str">
        <f t="shared" si="5"/>
        <v/>
      </c>
      <c r="AJ44" s="8" t="str">
        <f t="shared" si="16"/>
        <v>__</v>
      </c>
      <c r="AK44" s="9">
        <f>(SUMIF('Paramétrage V2'!$O$4:$O$45,AJ44,'Paramétrage V2'!$P$4:$P$45))+(SUMIF('Paramétrage V2'!$Q$4:$Q$45,AJ44,'Paramétrage V2'!$R$4:$R$45))+(SUMIF('Paramétrage V2'!$S$4:$S$45,AJ44,'Paramétrage V2'!$T$4:$T$45))+(SUMIF('Paramétrage V2'!$U$4:$U$45,AJ44,'Paramétrage V2'!$V$4:$V$45))+(SUMIF('Paramétrage V2'!$W$4:$W$45,AJ44,'Paramétrage V2'!$X$4:$X$45))</f>
        <v>0</v>
      </c>
      <c r="AL44" s="8" t="str">
        <f t="shared" si="6"/>
        <v/>
      </c>
      <c r="AM44" s="8" t="str">
        <f t="shared" si="17"/>
        <v>__</v>
      </c>
      <c r="AN44" s="92">
        <f>(SUMIF('Paramétrage V2'!$O$4:$O$45,AM44,'Paramétrage V2'!$P$4:$P$45))+(SUMIF('Paramétrage V2'!$Q$4:$Q$45,AM44,'Paramétrage V2'!$R$4:$R$45))+(SUMIF('Paramétrage V2'!$S$4:$S$45,AM44,'Paramétrage V2'!$T$4:$T$45))+(SUMIF('Paramétrage V2'!$U$4:$U$45,AM44,'Paramétrage V2'!$V$4:$V$45))+(SUMIF('Paramétrage V2'!$W$4:$W$45,AM44,'Paramétrage V2'!$X$4:$X$45))</f>
        <v>0</v>
      </c>
    </row>
    <row r="45" spans="1:40" x14ac:dyDescent="0.35">
      <c r="A45" s="5">
        <v>41</v>
      </c>
      <c r="B45" s="2"/>
      <c r="C45" s="22"/>
      <c r="D45" s="2"/>
      <c r="E45" s="22"/>
      <c r="F45" s="11"/>
      <c r="G45" s="11"/>
      <c r="H45" s="10" t="str">
        <f t="shared" si="7"/>
        <v/>
      </c>
      <c r="I45" s="64"/>
      <c r="J45" s="84">
        <f t="shared" si="18"/>
        <v>0</v>
      </c>
      <c r="K45" s="22"/>
      <c r="L45" s="119">
        <f t="shared" si="8"/>
        <v>0</v>
      </c>
      <c r="M45" s="22"/>
      <c r="N45" s="119">
        <f t="shared" si="9"/>
        <v>0</v>
      </c>
      <c r="O45" s="22"/>
      <c r="P45" s="119">
        <f t="shared" si="10"/>
        <v>0</v>
      </c>
      <c r="Q45" s="22"/>
      <c r="R45" s="119">
        <f t="shared" si="11"/>
        <v>0</v>
      </c>
      <c r="S45" s="22"/>
      <c r="T45" s="119">
        <f t="shared" si="12"/>
        <v>0</v>
      </c>
      <c r="U45" s="120">
        <f t="shared" si="0"/>
        <v>0</v>
      </c>
      <c r="V45" s="45"/>
      <c r="X45" s="90" t="str">
        <f t="shared" si="1"/>
        <v>_</v>
      </c>
      <c r="Y45" s="91">
        <f>(SUMIF('Paramétrage V2'!$M$4:$M$45,X45,'Paramétrage V2'!$L$4:$L$45))</f>
        <v>0</v>
      </c>
      <c r="Z45" s="8" t="str">
        <f t="shared" si="2"/>
        <v/>
      </c>
      <c r="AA45" s="8" t="str">
        <f t="shared" si="13"/>
        <v>__</v>
      </c>
      <c r="AB45" s="9">
        <f>(SUMIF('Paramétrage V2'!$O$4:$O$45,AA45,'Paramétrage V2'!$P$4:$P$45))+(SUMIF('Paramétrage V2'!$Q$4:$Q$45,AA45,'Paramétrage V2'!$R$4:$R$45))+(SUMIF('Paramétrage V2'!$S$4:$S$45,AA45,'Paramétrage V2'!$T$4:$T$45))+(SUMIF('Paramétrage V2'!$U$4:$U$45,AA45,'Paramétrage V2'!$V$4:$V$45))+(SUMIF('Paramétrage V2'!$W$4:$W$45,AA45,'Paramétrage V2'!$X$4:$X$45))</f>
        <v>0</v>
      </c>
      <c r="AC45" s="8" t="str">
        <f t="shared" si="3"/>
        <v/>
      </c>
      <c r="AD45" s="8" t="str">
        <f t="shared" si="14"/>
        <v>__</v>
      </c>
      <c r="AE45" s="9">
        <f>(SUMIF('Paramétrage V2'!$O$4:$O$45,AD45,'Paramétrage V2'!$P$4:$P$45))+(SUMIF('Paramétrage V2'!$Q$4:$Q$45,AD45,'Paramétrage V2'!$R$4:$R$45))+(SUMIF('Paramétrage V2'!$S$4:$S$45,AD45,'Paramétrage V2'!$T$4:$T$45))+(SUMIF('Paramétrage V2'!$U$4:$U$45,AD45,'Paramétrage V2'!$V$4:$V$45))+(SUMIF('Paramétrage V2'!$W$4:$W$45,AD45,'Paramétrage V2'!$X$4:$X$45))</f>
        <v>0</v>
      </c>
      <c r="AF45" s="8" t="str">
        <f t="shared" si="4"/>
        <v/>
      </c>
      <c r="AG45" s="8" t="str">
        <f t="shared" si="15"/>
        <v>__</v>
      </c>
      <c r="AH45" s="9">
        <f>(SUMIF('Paramétrage V2'!$O$4:$O$45,AG45,'Paramétrage V2'!$P$4:$P$45))+(SUMIF('Paramétrage V2'!$Q$4:$Q$45,AG45,'Paramétrage V2'!$R$4:$R$45))+(SUMIF('Paramétrage V2'!$S$4:$S$45,AG45,'Paramétrage V2'!$T$4:$T$45))+(SUMIF('Paramétrage V2'!$U$4:$U$45,AG45,'Paramétrage V2'!$V$4:$V$45))+(SUMIF('Paramétrage V2'!$W$4:$W$45,AG45,'Paramétrage V2'!$X$4:$X$45))</f>
        <v>0</v>
      </c>
      <c r="AI45" s="8" t="str">
        <f t="shared" si="5"/>
        <v/>
      </c>
      <c r="AJ45" s="8" t="str">
        <f t="shared" si="16"/>
        <v>__</v>
      </c>
      <c r="AK45" s="9">
        <f>(SUMIF('Paramétrage V2'!$O$4:$O$45,AJ45,'Paramétrage V2'!$P$4:$P$45))+(SUMIF('Paramétrage V2'!$Q$4:$Q$45,AJ45,'Paramétrage V2'!$R$4:$R$45))+(SUMIF('Paramétrage V2'!$S$4:$S$45,AJ45,'Paramétrage V2'!$T$4:$T$45))+(SUMIF('Paramétrage V2'!$U$4:$U$45,AJ45,'Paramétrage V2'!$V$4:$V$45))+(SUMIF('Paramétrage V2'!$W$4:$W$45,AJ45,'Paramétrage V2'!$X$4:$X$45))</f>
        <v>0</v>
      </c>
      <c r="AL45" s="8" t="str">
        <f t="shared" si="6"/>
        <v/>
      </c>
      <c r="AM45" s="8" t="str">
        <f t="shared" si="17"/>
        <v>__</v>
      </c>
      <c r="AN45" s="92">
        <f>(SUMIF('Paramétrage V2'!$O$4:$O$45,AM45,'Paramétrage V2'!$P$4:$P$45))+(SUMIF('Paramétrage V2'!$Q$4:$Q$45,AM45,'Paramétrage V2'!$R$4:$R$45))+(SUMIF('Paramétrage V2'!$S$4:$S$45,AM45,'Paramétrage V2'!$T$4:$T$45))+(SUMIF('Paramétrage V2'!$U$4:$U$45,AM45,'Paramétrage V2'!$V$4:$V$45))+(SUMIF('Paramétrage V2'!$W$4:$W$45,AM45,'Paramétrage V2'!$X$4:$X$45))</f>
        <v>0</v>
      </c>
    </row>
    <row r="46" spans="1:40" x14ac:dyDescent="0.35">
      <c r="A46" s="5">
        <v>42</v>
      </c>
      <c r="B46" s="2"/>
      <c r="C46" s="22"/>
      <c r="D46" s="2"/>
      <c r="E46" s="22"/>
      <c r="F46" s="11"/>
      <c r="G46" s="11"/>
      <c r="H46" s="10" t="str">
        <f t="shared" si="7"/>
        <v/>
      </c>
      <c r="I46" s="64"/>
      <c r="J46" s="84">
        <f t="shared" si="18"/>
        <v>0</v>
      </c>
      <c r="K46" s="22"/>
      <c r="L46" s="119">
        <f t="shared" si="8"/>
        <v>0</v>
      </c>
      <c r="M46" s="22"/>
      <c r="N46" s="119">
        <f t="shared" si="9"/>
        <v>0</v>
      </c>
      <c r="O46" s="22"/>
      <c r="P46" s="119">
        <f t="shared" si="10"/>
        <v>0</v>
      </c>
      <c r="Q46" s="22"/>
      <c r="R46" s="119">
        <f t="shared" si="11"/>
        <v>0</v>
      </c>
      <c r="S46" s="22"/>
      <c r="T46" s="119">
        <f t="shared" si="12"/>
        <v>0</v>
      </c>
      <c r="U46" s="120">
        <f t="shared" si="0"/>
        <v>0</v>
      </c>
      <c r="V46" s="45"/>
      <c r="X46" s="90" t="str">
        <f t="shared" si="1"/>
        <v>_</v>
      </c>
      <c r="Y46" s="91">
        <f>(SUMIF('Paramétrage V2'!$M$4:$M$45,X46,'Paramétrage V2'!$L$4:$L$45))</f>
        <v>0</v>
      </c>
      <c r="Z46" s="8" t="str">
        <f t="shared" si="2"/>
        <v/>
      </c>
      <c r="AA46" s="8" t="str">
        <f t="shared" si="13"/>
        <v>__</v>
      </c>
      <c r="AB46" s="9">
        <f>(SUMIF('Paramétrage V2'!$O$4:$O$45,AA46,'Paramétrage V2'!$P$4:$P$45))+(SUMIF('Paramétrage V2'!$Q$4:$Q$45,AA46,'Paramétrage V2'!$R$4:$R$45))+(SUMIF('Paramétrage V2'!$S$4:$S$45,AA46,'Paramétrage V2'!$T$4:$T$45))+(SUMIF('Paramétrage V2'!$U$4:$U$45,AA46,'Paramétrage V2'!$V$4:$V$45))+(SUMIF('Paramétrage V2'!$W$4:$W$45,AA46,'Paramétrage V2'!$X$4:$X$45))</f>
        <v>0</v>
      </c>
      <c r="AC46" s="8" t="str">
        <f t="shared" si="3"/>
        <v/>
      </c>
      <c r="AD46" s="8" t="str">
        <f t="shared" si="14"/>
        <v>__</v>
      </c>
      <c r="AE46" s="9">
        <f>(SUMIF('Paramétrage V2'!$O$4:$O$45,AD46,'Paramétrage V2'!$P$4:$P$45))+(SUMIF('Paramétrage V2'!$Q$4:$Q$45,AD46,'Paramétrage V2'!$R$4:$R$45))+(SUMIF('Paramétrage V2'!$S$4:$S$45,AD46,'Paramétrage V2'!$T$4:$T$45))+(SUMIF('Paramétrage V2'!$U$4:$U$45,AD46,'Paramétrage V2'!$V$4:$V$45))+(SUMIF('Paramétrage V2'!$W$4:$W$45,AD46,'Paramétrage V2'!$X$4:$X$45))</f>
        <v>0</v>
      </c>
      <c r="AF46" s="8" t="str">
        <f t="shared" si="4"/>
        <v/>
      </c>
      <c r="AG46" s="8" t="str">
        <f t="shared" si="15"/>
        <v>__</v>
      </c>
      <c r="AH46" s="9">
        <f>(SUMIF('Paramétrage V2'!$O$4:$O$45,AG46,'Paramétrage V2'!$P$4:$P$45))+(SUMIF('Paramétrage V2'!$Q$4:$Q$45,AG46,'Paramétrage V2'!$R$4:$R$45))+(SUMIF('Paramétrage V2'!$S$4:$S$45,AG46,'Paramétrage V2'!$T$4:$T$45))+(SUMIF('Paramétrage V2'!$U$4:$U$45,AG46,'Paramétrage V2'!$V$4:$V$45))+(SUMIF('Paramétrage V2'!$W$4:$W$45,AG46,'Paramétrage V2'!$X$4:$X$45))</f>
        <v>0</v>
      </c>
      <c r="AI46" s="8" t="str">
        <f t="shared" si="5"/>
        <v/>
      </c>
      <c r="AJ46" s="8" t="str">
        <f t="shared" si="16"/>
        <v>__</v>
      </c>
      <c r="AK46" s="9">
        <f>(SUMIF('Paramétrage V2'!$O$4:$O$45,AJ46,'Paramétrage V2'!$P$4:$P$45))+(SUMIF('Paramétrage V2'!$Q$4:$Q$45,AJ46,'Paramétrage V2'!$R$4:$R$45))+(SUMIF('Paramétrage V2'!$S$4:$S$45,AJ46,'Paramétrage V2'!$T$4:$T$45))+(SUMIF('Paramétrage V2'!$U$4:$U$45,AJ46,'Paramétrage V2'!$V$4:$V$45))+(SUMIF('Paramétrage V2'!$W$4:$W$45,AJ46,'Paramétrage V2'!$X$4:$X$45))</f>
        <v>0</v>
      </c>
      <c r="AL46" s="8" t="str">
        <f t="shared" si="6"/>
        <v/>
      </c>
      <c r="AM46" s="8" t="str">
        <f t="shared" si="17"/>
        <v>__</v>
      </c>
      <c r="AN46" s="92">
        <f>(SUMIF('Paramétrage V2'!$O$4:$O$45,AM46,'Paramétrage V2'!$P$4:$P$45))+(SUMIF('Paramétrage V2'!$Q$4:$Q$45,AM46,'Paramétrage V2'!$R$4:$R$45))+(SUMIF('Paramétrage V2'!$S$4:$S$45,AM46,'Paramétrage V2'!$T$4:$T$45))+(SUMIF('Paramétrage V2'!$U$4:$U$45,AM46,'Paramétrage V2'!$V$4:$V$45))+(SUMIF('Paramétrage V2'!$W$4:$W$45,AM46,'Paramétrage V2'!$X$4:$X$45))</f>
        <v>0</v>
      </c>
    </row>
    <row r="47" spans="1:40" x14ac:dyDescent="0.35">
      <c r="A47" s="5">
        <v>43</v>
      </c>
      <c r="B47" s="2"/>
      <c r="C47" s="22"/>
      <c r="D47" s="2"/>
      <c r="E47" s="22"/>
      <c r="F47" s="11"/>
      <c r="G47" s="11"/>
      <c r="H47" s="10" t="str">
        <f t="shared" si="7"/>
        <v/>
      </c>
      <c r="I47" s="64"/>
      <c r="J47" s="84">
        <f t="shared" si="18"/>
        <v>0</v>
      </c>
      <c r="K47" s="22"/>
      <c r="L47" s="119">
        <f t="shared" si="8"/>
        <v>0</v>
      </c>
      <c r="M47" s="22"/>
      <c r="N47" s="119">
        <f t="shared" si="9"/>
        <v>0</v>
      </c>
      <c r="O47" s="22"/>
      <c r="P47" s="119">
        <f t="shared" si="10"/>
        <v>0</v>
      </c>
      <c r="Q47" s="22"/>
      <c r="R47" s="119">
        <f t="shared" si="11"/>
        <v>0</v>
      </c>
      <c r="S47" s="22"/>
      <c r="T47" s="119">
        <f t="shared" si="12"/>
        <v>0</v>
      </c>
      <c r="U47" s="120">
        <f t="shared" si="0"/>
        <v>0</v>
      </c>
      <c r="V47" s="45"/>
      <c r="X47" s="90" t="str">
        <f t="shared" si="1"/>
        <v>_</v>
      </c>
      <c r="Y47" s="91">
        <f>(SUMIF('Paramétrage V2'!$M$4:$M$45,X47,'Paramétrage V2'!$L$4:$L$45))</f>
        <v>0</v>
      </c>
      <c r="Z47" s="8" t="str">
        <f t="shared" si="2"/>
        <v/>
      </c>
      <c r="AA47" s="8" t="str">
        <f t="shared" si="13"/>
        <v>__</v>
      </c>
      <c r="AB47" s="9">
        <f>(SUMIF('Paramétrage V2'!$O$4:$O$45,AA47,'Paramétrage V2'!$P$4:$P$45))+(SUMIF('Paramétrage V2'!$Q$4:$Q$45,AA47,'Paramétrage V2'!$R$4:$R$45))+(SUMIF('Paramétrage V2'!$S$4:$S$45,AA47,'Paramétrage V2'!$T$4:$T$45))+(SUMIF('Paramétrage V2'!$U$4:$U$45,AA47,'Paramétrage V2'!$V$4:$V$45))+(SUMIF('Paramétrage V2'!$W$4:$W$45,AA47,'Paramétrage V2'!$X$4:$X$45))</f>
        <v>0</v>
      </c>
      <c r="AC47" s="8" t="str">
        <f t="shared" si="3"/>
        <v/>
      </c>
      <c r="AD47" s="8" t="str">
        <f t="shared" si="14"/>
        <v>__</v>
      </c>
      <c r="AE47" s="9">
        <f>(SUMIF('Paramétrage V2'!$O$4:$O$45,AD47,'Paramétrage V2'!$P$4:$P$45))+(SUMIF('Paramétrage V2'!$Q$4:$Q$45,AD47,'Paramétrage V2'!$R$4:$R$45))+(SUMIF('Paramétrage V2'!$S$4:$S$45,AD47,'Paramétrage V2'!$T$4:$T$45))+(SUMIF('Paramétrage V2'!$U$4:$U$45,AD47,'Paramétrage V2'!$V$4:$V$45))+(SUMIF('Paramétrage V2'!$W$4:$W$45,AD47,'Paramétrage V2'!$X$4:$X$45))</f>
        <v>0</v>
      </c>
      <c r="AF47" s="8" t="str">
        <f t="shared" si="4"/>
        <v/>
      </c>
      <c r="AG47" s="8" t="str">
        <f t="shared" si="15"/>
        <v>__</v>
      </c>
      <c r="AH47" s="9">
        <f>(SUMIF('Paramétrage V2'!$O$4:$O$45,AG47,'Paramétrage V2'!$P$4:$P$45))+(SUMIF('Paramétrage V2'!$Q$4:$Q$45,AG47,'Paramétrage V2'!$R$4:$R$45))+(SUMIF('Paramétrage V2'!$S$4:$S$45,AG47,'Paramétrage V2'!$T$4:$T$45))+(SUMIF('Paramétrage V2'!$U$4:$U$45,AG47,'Paramétrage V2'!$V$4:$V$45))+(SUMIF('Paramétrage V2'!$W$4:$W$45,AG47,'Paramétrage V2'!$X$4:$X$45))</f>
        <v>0</v>
      </c>
      <c r="AI47" s="8" t="str">
        <f t="shared" si="5"/>
        <v/>
      </c>
      <c r="AJ47" s="8" t="str">
        <f t="shared" si="16"/>
        <v>__</v>
      </c>
      <c r="AK47" s="9">
        <f>(SUMIF('Paramétrage V2'!$O$4:$O$45,AJ47,'Paramétrage V2'!$P$4:$P$45))+(SUMIF('Paramétrage V2'!$Q$4:$Q$45,AJ47,'Paramétrage V2'!$R$4:$R$45))+(SUMIF('Paramétrage V2'!$S$4:$S$45,AJ47,'Paramétrage V2'!$T$4:$T$45))+(SUMIF('Paramétrage V2'!$U$4:$U$45,AJ47,'Paramétrage V2'!$V$4:$V$45))+(SUMIF('Paramétrage V2'!$W$4:$W$45,AJ47,'Paramétrage V2'!$X$4:$X$45))</f>
        <v>0</v>
      </c>
      <c r="AL47" s="8" t="str">
        <f t="shared" si="6"/>
        <v/>
      </c>
      <c r="AM47" s="8" t="str">
        <f t="shared" si="17"/>
        <v>__</v>
      </c>
      <c r="AN47" s="92">
        <f>(SUMIF('Paramétrage V2'!$O$4:$O$45,AM47,'Paramétrage V2'!$P$4:$P$45))+(SUMIF('Paramétrage V2'!$Q$4:$Q$45,AM47,'Paramétrage V2'!$R$4:$R$45))+(SUMIF('Paramétrage V2'!$S$4:$S$45,AM47,'Paramétrage V2'!$T$4:$T$45))+(SUMIF('Paramétrage V2'!$U$4:$U$45,AM47,'Paramétrage V2'!$V$4:$V$45))+(SUMIF('Paramétrage V2'!$W$4:$W$45,AM47,'Paramétrage V2'!$X$4:$X$45))</f>
        <v>0</v>
      </c>
    </row>
    <row r="48" spans="1:40" x14ac:dyDescent="0.35">
      <c r="A48" s="5">
        <v>44</v>
      </c>
      <c r="B48" s="2"/>
      <c r="C48" s="22"/>
      <c r="D48" s="2"/>
      <c r="E48" s="22"/>
      <c r="F48" s="11"/>
      <c r="G48" s="11"/>
      <c r="H48" s="10" t="str">
        <f t="shared" si="7"/>
        <v/>
      </c>
      <c r="I48" s="64"/>
      <c r="J48" s="84">
        <f t="shared" si="18"/>
        <v>0</v>
      </c>
      <c r="K48" s="22"/>
      <c r="L48" s="119">
        <f t="shared" si="8"/>
        <v>0</v>
      </c>
      <c r="M48" s="22"/>
      <c r="N48" s="119">
        <f t="shared" si="9"/>
        <v>0</v>
      </c>
      <c r="O48" s="22"/>
      <c r="P48" s="119">
        <f t="shared" si="10"/>
        <v>0</v>
      </c>
      <c r="Q48" s="22"/>
      <c r="R48" s="119">
        <f t="shared" si="11"/>
        <v>0</v>
      </c>
      <c r="S48" s="22"/>
      <c r="T48" s="119">
        <f t="shared" si="12"/>
        <v>0</v>
      </c>
      <c r="U48" s="120">
        <f t="shared" si="0"/>
        <v>0</v>
      </c>
      <c r="V48" s="45"/>
      <c r="X48" s="90" t="str">
        <f t="shared" si="1"/>
        <v>_</v>
      </c>
      <c r="Y48" s="91">
        <f>(SUMIF('Paramétrage V2'!$M$4:$M$45,X48,'Paramétrage V2'!$L$4:$L$45))</f>
        <v>0</v>
      </c>
      <c r="Z48" s="8" t="str">
        <f t="shared" si="2"/>
        <v/>
      </c>
      <c r="AA48" s="8" t="str">
        <f t="shared" si="13"/>
        <v>__</v>
      </c>
      <c r="AB48" s="9">
        <f>(SUMIF('Paramétrage V2'!$O$4:$O$45,AA48,'Paramétrage V2'!$P$4:$P$45))+(SUMIF('Paramétrage V2'!$Q$4:$Q$45,AA48,'Paramétrage V2'!$R$4:$R$45))+(SUMIF('Paramétrage V2'!$S$4:$S$45,AA48,'Paramétrage V2'!$T$4:$T$45))+(SUMIF('Paramétrage V2'!$U$4:$U$45,AA48,'Paramétrage V2'!$V$4:$V$45))+(SUMIF('Paramétrage V2'!$W$4:$W$45,AA48,'Paramétrage V2'!$X$4:$X$45))</f>
        <v>0</v>
      </c>
      <c r="AC48" s="8" t="str">
        <f t="shared" si="3"/>
        <v/>
      </c>
      <c r="AD48" s="8" t="str">
        <f t="shared" si="14"/>
        <v>__</v>
      </c>
      <c r="AE48" s="9">
        <f>(SUMIF('Paramétrage V2'!$O$4:$O$45,AD48,'Paramétrage V2'!$P$4:$P$45))+(SUMIF('Paramétrage V2'!$Q$4:$Q$45,AD48,'Paramétrage V2'!$R$4:$R$45))+(SUMIF('Paramétrage V2'!$S$4:$S$45,AD48,'Paramétrage V2'!$T$4:$T$45))+(SUMIF('Paramétrage V2'!$U$4:$U$45,AD48,'Paramétrage V2'!$V$4:$V$45))+(SUMIF('Paramétrage V2'!$W$4:$W$45,AD48,'Paramétrage V2'!$X$4:$X$45))</f>
        <v>0</v>
      </c>
      <c r="AF48" s="8" t="str">
        <f t="shared" si="4"/>
        <v/>
      </c>
      <c r="AG48" s="8" t="str">
        <f t="shared" si="15"/>
        <v>__</v>
      </c>
      <c r="AH48" s="9">
        <f>(SUMIF('Paramétrage V2'!$O$4:$O$45,AG48,'Paramétrage V2'!$P$4:$P$45))+(SUMIF('Paramétrage V2'!$Q$4:$Q$45,AG48,'Paramétrage V2'!$R$4:$R$45))+(SUMIF('Paramétrage V2'!$S$4:$S$45,AG48,'Paramétrage V2'!$T$4:$T$45))+(SUMIF('Paramétrage V2'!$U$4:$U$45,AG48,'Paramétrage V2'!$V$4:$V$45))+(SUMIF('Paramétrage V2'!$W$4:$W$45,AG48,'Paramétrage V2'!$X$4:$X$45))</f>
        <v>0</v>
      </c>
      <c r="AI48" s="8" t="str">
        <f t="shared" si="5"/>
        <v/>
      </c>
      <c r="AJ48" s="8" t="str">
        <f t="shared" si="16"/>
        <v>__</v>
      </c>
      <c r="AK48" s="9">
        <f>(SUMIF('Paramétrage V2'!$O$4:$O$45,AJ48,'Paramétrage V2'!$P$4:$P$45))+(SUMIF('Paramétrage V2'!$Q$4:$Q$45,AJ48,'Paramétrage V2'!$R$4:$R$45))+(SUMIF('Paramétrage V2'!$S$4:$S$45,AJ48,'Paramétrage V2'!$T$4:$T$45))+(SUMIF('Paramétrage V2'!$U$4:$U$45,AJ48,'Paramétrage V2'!$V$4:$V$45))+(SUMIF('Paramétrage V2'!$W$4:$W$45,AJ48,'Paramétrage V2'!$X$4:$X$45))</f>
        <v>0</v>
      </c>
      <c r="AL48" s="8" t="str">
        <f t="shared" si="6"/>
        <v/>
      </c>
      <c r="AM48" s="8" t="str">
        <f t="shared" si="17"/>
        <v>__</v>
      </c>
      <c r="AN48" s="92">
        <f>(SUMIF('Paramétrage V2'!$O$4:$O$45,AM48,'Paramétrage V2'!$P$4:$P$45))+(SUMIF('Paramétrage V2'!$Q$4:$Q$45,AM48,'Paramétrage V2'!$R$4:$R$45))+(SUMIF('Paramétrage V2'!$S$4:$S$45,AM48,'Paramétrage V2'!$T$4:$T$45))+(SUMIF('Paramétrage V2'!$U$4:$U$45,AM48,'Paramétrage V2'!$V$4:$V$45))+(SUMIF('Paramétrage V2'!$W$4:$W$45,AM48,'Paramétrage V2'!$X$4:$X$45))</f>
        <v>0</v>
      </c>
    </row>
    <row r="49" spans="1:40" x14ac:dyDescent="0.35">
      <c r="A49" s="5">
        <v>45</v>
      </c>
      <c r="B49" s="2"/>
      <c r="C49" s="22"/>
      <c r="D49" s="2"/>
      <c r="E49" s="22"/>
      <c r="F49" s="11"/>
      <c r="G49" s="11"/>
      <c r="H49" s="10" t="str">
        <f t="shared" si="7"/>
        <v/>
      </c>
      <c r="I49" s="64"/>
      <c r="J49" s="84">
        <f t="shared" si="18"/>
        <v>0</v>
      </c>
      <c r="K49" s="22"/>
      <c r="L49" s="119">
        <f t="shared" si="8"/>
        <v>0</v>
      </c>
      <c r="M49" s="22"/>
      <c r="N49" s="119">
        <f t="shared" si="9"/>
        <v>0</v>
      </c>
      <c r="O49" s="22"/>
      <c r="P49" s="119">
        <f t="shared" si="10"/>
        <v>0</v>
      </c>
      <c r="Q49" s="22"/>
      <c r="R49" s="119">
        <f t="shared" si="11"/>
        <v>0</v>
      </c>
      <c r="S49" s="22"/>
      <c r="T49" s="119">
        <f t="shared" si="12"/>
        <v>0</v>
      </c>
      <c r="U49" s="120">
        <f t="shared" si="0"/>
        <v>0</v>
      </c>
      <c r="V49" s="45"/>
      <c r="X49" s="90" t="str">
        <f t="shared" si="1"/>
        <v>_</v>
      </c>
      <c r="Y49" s="91">
        <f>(SUMIF('Paramétrage V2'!$M$4:$M$45,X49,'Paramétrage V2'!$L$4:$L$45))</f>
        <v>0</v>
      </c>
      <c r="Z49" s="8" t="str">
        <f t="shared" si="2"/>
        <v/>
      </c>
      <c r="AA49" s="8" t="str">
        <f t="shared" si="13"/>
        <v>__</v>
      </c>
      <c r="AB49" s="9">
        <f>(SUMIF('Paramétrage V2'!$O$4:$O$45,AA49,'Paramétrage V2'!$P$4:$P$45))+(SUMIF('Paramétrage V2'!$Q$4:$Q$45,AA49,'Paramétrage V2'!$R$4:$R$45))+(SUMIF('Paramétrage V2'!$S$4:$S$45,AA49,'Paramétrage V2'!$T$4:$T$45))+(SUMIF('Paramétrage V2'!$U$4:$U$45,AA49,'Paramétrage V2'!$V$4:$V$45))+(SUMIF('Paramétrage V2'!$W$4:$W$45,AA49,'Paramétrage V2'!$X$4:$X$45))</f>
        <v>0</v>
      </c>
      <c r="AC49" s="8" t="str">
        <f t="shared" si="3"/>
        <v/>
      </c>
      <c r="AD49" s="8" t="str">
        <f t="shared" si="14"/>
        <v>__</v>
      </c>
      <c r="AE49" s="9">
        <f>(SUMIF('Paramétrage V2'!$O$4:$O$45,AD49,'Paramétrage V2'!$P$4:$P$45))+(SUMIF('Paramétrage V2'!$Q$4:$Q$45,AD49,'Paramétrage V2'!$R$4:$R$45))+(SUMIF('Paramétrage V2'!$S$4:$S$45,AD49,'Paramétrage V2'!$T$4:$T$45))+(SUMIF('Paramétrage V2'!$U$4:$U$45,AD49,'Paramétrage V2'!$V$4:$V$45))+(SUMIF('Paramétrage V2'!$W$4:$W$45,AD49,'Paramétrage V2'!$X$4:$X$45))</f>
        <v>0</v>
      </c>
      <c r="AF49" s="8" t="str">
        <f t="shared" si="4"/>
        <v/>
      </c>
      <c r="AG49" s="8" t="str">
        <f t="shared" si="15"/>
        <v>__</v>
      </c>
      <c r="AH49" s="9">
        <f>(SUMIF('Paramétrage V2'!$O$4:$O$45,AG49,'Paramétrage V2'!$P$4:$P$45))+(SUMIF('Paramétrage V2'!$Q$4:$Q$45,AG49,'Paramétrage V2'!$R$4:$R$45))+(SUMIF('Paramétrage V2'!$S$4:$S$45,AG49,'Paramétrage V2'!$T$4:$T$45))+(SUMIF('Paramétrage V2'!$U$4:$U$45,AG49,'Paramétrage V2'!$V$4:$V$45))+(SUMIF('Paramétrage V2'!$W$4:$W$45,AG49,'Paramétrage V2'!$X$4:$X$45))</f>
        <v>0</v>
      </c>
      <c r="AI49" s="8" t="str">
        <f t="shared" si="5"/>
        <v/>
      </c>
      <c r="AJ49" s="8" t="str">
        <f t="shared" si="16"/>
        <v>__</v>
      </c>
      <c r="AK49" s="9">
        <f>(SUMIF('Paramétrage V2'!$O$4:$O$45,AJ49,'Paramétrage V2'!$P$4:$P$45))+(SUMIF('Paramétrage V2'!$Q$4:$Q$45,AJ49,'Paramétrage V2'!$R$4:$R$45))+(SUMIF('Paramétrage V2'!$S$4:$S$45,AJ49,'Paramétrage V2'!$T$4:$T$45))+(SUMIF('Paramétrage V2'!$U$4:$U$45,AJ49,'Paramétrage V2'!$V$4:$V$45))+(SUMIF('Paramétrage V2'!$W$4:$W$45,AJ49,'Paramétrage V2'!$X$4:$X$45))</f>
        <v>0</v>
      </c>
      <c r="AL49" s="8" t="str">
        <f t="shared" si="6"/>
        <v/>
      </c>
      <c r="AM49" s="8" t="str">
        <f t="shared" si="17"/>
        <v>__</v>
      </c>
      <c r="AN49" s="92">
        <f>(SUMIF('Paramétrage V2'!$O$4:$O$45,AM49,'Paramétrage V2'!$P$4:$P$45))+(SUMIF('Paramétrage V2'!$Q$4:$Q$45,AM49,'Paramétrage V2'!$R$4:$R$45))+(SUMIF('Paramétrage V2'!$S$4:$S$45,AM49,'Paramétrage V2'!$T$4:$T$45))+(SUMIF('Paramétrage V2'!$U$4:$U$45,AM49,'Paramétrage V2'!$V$4:$V$45))+(SUMIF('Paramétrage V2'!$W$4:$W$45,AM49,'Paramétrage V2'!$X$4:$X$45))</f>
        <v>0</v>
      </c>
    </row>
    <row r="50" spans="1:40" x14ac:dyDescent="0.35">
      <c r="A50" s="5">
        <v>46</v>
      </c>
      <c r="B50" s="2"/>
      <c r="C50" s="22"/>
      <c r="D50" s="2"/>
      <c r="E50" s="22"/>
      <c r="F50" s="11"/>
      <c r="G50" s="11"/>
      <c r="H50" s="10" t="str">
        <f t="shared" si="7"/>
        <v/>
      </c>
      <c r="I50" s="64"/>
      <c r="J50" s="84">
        <f t="shared" si="18"/>
        <v>0</v>
      </c>
      <c r="K50" s="22"/>
      <c r="L50" s="119">
        <f t="shared" si="8"/>
        <v>0</v>
      </c>
      <c r="M50" s="22"/>
      <c r="N50" s="119">
        <f t="shared" si="9"/>
        <v>0</v>
      </c>
      <c r="O50" s="22"/>
      <c r="P50" s="119">
        <f t="shared" si="10"/>
        <v>0</v>
      </c>
      <c r="Q50" s="22"/>
      <c r="R50" s="119">
        <f t="shared" si="11"/>
        <v>0</v>
      </c>
      <c r="S50" s="22"/>
      <c r="T50" s="119">
        <f t="shared" si="12"/>
        <v>0</v>
      </c>
      <c r="U50" s="120">
        <f t="shared" si="0"/>
        <v>0</v>
      </c>
      <c r="V50" s="45"/>
      <c r="X50" s="90" t="str">
        <f t="shared" si="1"/>
        <v>_</v>
      </c>
      <c r="Y50" s="91">
        <f>(SUMIF('Paramétrage V2'!$M$4:$M$45,X50,'Paramétrage V2'!$L$4:$L$45))</f>
        <v>0</v>
      </c>
      <c r="Z50" s="8" t="str">
        <f t="shared" si="2"/>
        <v/>
      </c>
      <c r="AA50" s="8" t="str">
        <f t="shared" si="13"/>
        <v>__</v>
      </c>
      <c r="AB50" s="9">
        <f>(SUMIF('Paramétrage V2'!$O$4:$O$45,AA50,'Paramétrage V2'!$P$4:$P$45))+(SUMIF('Paramétrage V2'!$Q$4:$Q$45,AA50,'Paramétrage V2'!$R$4:$R$45))+(SUMIF('Paramétrage V2'!$S$4:$S$45,AA50,'Paramétrage V2'!$T$4:$T$45))+(SUMIF('Paramétrage V2'!$U$4:$U$45,AA50,'Paramétrage V2'!$V$4:$V$45))+(SUMIF('Paramétrage V2'!$W$4:$W$45,AA50,'Paramétrage V2'!$X$4:$X$45))</f>
        <v>0</v>
      </c>
      <c r="AC50" s="8" t="str">
        <f t="shared" si="3"/>
        <v/>
      </c>
      <c r="AD50" s="8" t="str">
        <f t="shared" si="14"/>
        <v>__</v>
      </c>
      <c r="AE50" s="9">
        <f>(SUMIF('Paramétrage V2'!$O$4:$O$45,AD50,'Paramétrage V2'!$P$4:$P$45))+(SUMIF('Paramétrage V2'!$Q$4:$Q$45,AD50,'Paramétrage V2'!$R$4:$R$45))+(SUMIF('Paramétrage V2'!$S$4:$S$45,AD50,'Paramétrage V2'!$T$4:$T$45))+(SUMIF('Paramétrage V2'!$U$4:$U$45,AD50,'Paramétrage V2'!$V$4:$V$45))+(SUMIF('Paramétrage V2'!$W$4:$W$45,AD50,'Paramétrage V2'!$X$4:$X$45))</f>
        <v>0</v>
      </c>
      <c r="AF50" s="8" t="str">
        <f t="shared" si="4"/>
        <v/>
      </c>
      <c r="AG50" s="8" t="str">
        <f t="shared" si="15"/>
        <v>__</v>
      </c>
      <c r="AH50" s="9">
        <f>(SUMIF('Paramétrage V2'!$O$4:$O$45,AG50,'Paramétrage V2'!$P$4:$P$45))+(SUMIF('Paramétrage V2'!$Q$4:$Q$45,AG50,'Paramétrage V2'!$R$4:$R$45))+(SUMIF('Paramétrage V2'!$S$4:$S$45,AG50,'Paramétrage V2'!$T$4:$T$45))+(SUMIF('Paramétrage V2'!$U$4:$U$45,AG50,'Paramétrage V2'!$V$4:$V$45))+(SUMIF('Paramétrage V2'!$W$4:$W$45,AG50,'Paramétrage V2'!$X$4:$X$45))</f>
        <v>0</v>
      </c>
      <c r="AI50" s="8" t="str">
        <f t="shared" si="5"/>
        <v/>
      </c>
      <c r="AJ50" s="8" t="str">
        <f t="shared" si="16"/>
        <v>__</v>
      </c>
      <c r="AK50" s="9">
        <f>(SUMIF('Paramétrage V2'!$O$4:$O$45,AJ50,'Paramétrage V2'!$P$4:$P$45))+(SUMIF('Paramétrage V2'!$Q$4:$Q$45,AJ50,'Paramétrage V2'!$R$4:$R$45))+(SUMIF('Paramétrage V2'!$S$4:$S$45,AJ50,'Paramétrage V2'!$T$4:$T$45))+(SUMIF('Paramétrage V2'!$U$4:$U$45,AJ50,'Paramétrage V2'!$V$4:$V$45))+(SUMIF('Paramétrage V2'!$W$4:$W$45,AJ50,'Paramétrage V2'!$X$4:$X$45))</f>
        <v>0</v>
      </c>
      <c r="AL50" s="8" t="str">
        <f t="shared" si="6"/>
        <v/>
      </c>
      <c r="AM50" s="8" t="str">
        <f t="shared" si="17"/>
        <v>__</v>
      </c>
      <c r="AN50" s="92">
        <f>(SUMIF('Paramétrage V2'!$O$4:$O$45,AM50,'Paramétrage V2'!$P$4:$P$45))+(SUMIF('Paramétrage V2'!$Q$4:$Q$45,AM50,'Paramétrage V2'!$R$4:$R$45))+(SUMIF('Paramétrage V2'!$S$4:$S$45,AM50,'Paramétrage V2'!$T$4:$T$45))+(SUMIF('Paramétrage V2'!$U$4:$U$45,AM50,'Paramétrage V2'!$V$4:$V$45))+(SUMIF('Paramétrage V2'!$W$4:$W$45,AM50,'Paramétrage V2'!$X$4:$X$45))</f>
        <v>0</v>
      </c>
    </row>
    <row r="51" spans="1:40" x14ac:dyDescent="0.35">
      <c r="A51" s="5">
        <v>47</v>
      </c>
      <c r="B51" s="2"/>
      <c r="C51" s="22"/>
      <c r="D51" s="2"/>
      <c r="E51" s="22"/>
      <c r="F51" s="11"/>
      <c r="G51" s="11"/>
      <c r="H51" s="10" t="str">
        <f t="shared" si="7"/>
        <v/>
      </c>
      <c r="I51" s="64"/>
      <c r="J51" s="84">
        <f t="shared" si="18"/>
        <v>0</v>
      </c>
      <c r="K51" s="22"/>
      <c r="L51" s="119">
        <f t="shared" si="8"/>
        <v>0</v>
      </c>
      <c r="M51" s="22"/>
      <c r="N51" s="119">
        <f t="shared" si="9"/>
        <v>0</v>
      </c>
      <c r="O51" s="22"/>
      <c r="P51" s="119">
        <f t="shared" si="10"/>
        <v>0</v>
      </c>
      <c r="Q51" s="22"/>
      <c r="R51" s="119">
        <f t="shared" si="11"/>
        <v>0</v>
      </c>
      <c r="S51" s="22"/>
      <c r="T51" s="119">
        <f t="shared" si="12"/>
        <v>0</v>
      </c>
      <c r="U51" s="120">
        <f t="shared" si="0"/>
        <v>0</v>
      </c>
      <c r="V51" s="45"/>
      <c r="X51" s="90" t="str">
        <f t="shared" si="1"/>
        <v>_</v>
      </c>
      <c r="Y51" s="91">
        <f>(SUMIF('Paramétrage V2'!$M$4:$M$45,X51,'Paramétrage V2'!$L$4:$L$45))</f>
        <v>0</v>
      </c>
      <c r="Z51" s="8" t="str">
        <f t="shared" si="2"/>
        <v/>
      </c>
      <c r="AA51" s="8" t="str">
        <f t="shared" si="13"/>
        <v>__</v>
      </c>
      <c r="AB51" s="9">
        <f>(SUMIF('Paramétrage V2'!$O$4:$O$45,AA51,'Paramétrage V2'!$P$4:$P$45))+(SUMIF('Paramétrage V2'!$Q$4:$Q$45,AA51,'Paramétrage V2'!$R$4:$R$45))+(SUMIF('Paramétrage V2'!$S$4:$S$45,AA51,'Paramétrage V2'!$T$4:$T$45))+(SUMIF('Paramétrage V2'!$U$4:$U$45,AA51,'Paramétrage V2'!$V$4:$V$45))+(SUMIF('Paramétrage V2'!$W$4:$W$45,AA51,'Paramétrage V2'!$X$4:$X$45))</f>
        <v>0</v>
      </c>
      <c r="AC51" s="8" t="str">
        <f t="shared" si="3"/>
        <v/>
      </c>
      <c r="AD51" s="8" t="str">
        <f t="shared" si="14"/>
        <v>__</v>
      </c>
      <c r="AE51" s="9">
        <f>(SUMIF('Paramétrage V2'!$O$4:$O$45,AD51,'Paramétrage V2'!$P$4:$P$45))+(SUMIF('Paramétrage V2'!$Q$4:$Q$45,AD51,'Paramétrage V2'!$R$4:$R$45))+(SUMIF('Paramétrage V2'!$S$4:$S$45,AD51,'Paramétrage V2'!$T$4:$T$45))+(SUMIF('Paramétrage V2'!$U$4:$U$45,AD51,'Paramétrage V2'!$V$4:$V$45))+(SUMIF('Paramétrage V2'!$W$4:$W$45,AD51,'Paramétrage V2'!$X$4:$X$45))</f>
        <v>0</v>
      </c>
      <c r="AF51" s="8" t="str">
        <f t="shared" si="4"/>
        <v/>
      </c>
      <c r="AG51" s="8" t="str">
        <f t="shared" si="15"/>
        <v>__</v>
      </c>
      <c r="AH51" s="9">
        <f>(SUMIF('Paramétrage V2'!$O$4:$O$45,AG51,'Paramétrage V2'!$P$4:$P$45))+(SUMIF('Paramétrage V2'!$Q$4:$Q$45,AG51,'Paramétrage V2'!$R$4:$R$45))+(SUMIF('Paramétrage V2'!$S$4:$S$45,AG51,'Paramétrage V2'!$T$4:$T$45))+(SUMIF('Paramétrage V2'!$U$4:$U$45,AG51,'Paramétrage V2'!$V$4:$V$45))+(SUMIF('Paramétrage V2'!$W$4:$W$45,AG51,'Paramétrage V2'!$X$4:$X$45))</f>
        <v>0</v>
      </c>
      <c r="AI51" s="8" t="str">
        <f t="shared" si="5"/>
        <v/>
      </c>
      <c r="AJ51" s="8" t="str">
        <f t="shared" si="16"/>
        <v>__</v>
      </c>
      <c r="AK51" s="9">
        <f>(SUMIF('Paramétrage V2'!$O$4:$O$45,AJ51,'Paramétrage V2'!$P$4:$P$45))+(SUMIF('Paramétrage V2'!$Q$4:$Q$45,AJ51,'Paramétrage V2'!$R$4:$R$45))+(SUMIF('Paramétrage V2'!$S$4:$S$45,AJ51,'Paramétrage V2'!$T$4:$T$45))+(SUMIF('Paramétrage V2'!$U$4:$U$45,AJ51,'Paramétrage V2'!$V$4:$V$45))+(SUMIF('Paramétrage V2'!$W$4:$W$45,AJ51,'Paramétrage V2'!$X$4:$X$45))</f>
        <v>0</v>
      </c>
      <c r="AL51" s="8" t="str">
        <f t="shared" si="6"/>
        <v/>
      </c>
      <c r="AM51" s="8" t="str">
        <f t="shared" si="17"/>
        <v>__</v>
      </c>
      <c r="AN51" s="92">
        <f>(SUMIF('Paramétrage V2'!$O$4:$O$45,AM51,'Paramétrage V2'!$P$4:$P$45))+(SUMIF('Paramétrage V2'!$Q$4:$Q$45,AM51,'Paramétrage V2'!$R$4:$R$45))+(SUMIF('Paramétrage V2'!$S$4:$S$45,AM51,'Paramétrage V2'!$T$4:$T$45))+(SUMIF('Paramétrage V2'!$U$4:$U$45,AM51,'Paramétrage V2'!$V$4:$V$45))+(SUMIF('Paramétrage V2'!$W$4:$W$45,AM51,'Paramétrage V2'!$X$4:$X$45))</f>
        <v>0</v>
      </c>
    </row>
    <row r="52" spans="1:40" x14ac:dyDescent="0.35">
      <c r="A52" s="5">
        <v>48</v>
      </c>
      <c r="B52" s="2"/>
      <c r="C52" s="22"/>
      <c r="D52" s="2"/>
      <c r="E52" s="22"/>
      <c r="F52" s="11"/>
      <c r="G52" s="11"/>
      <c r="H52" s="10" t="str">
        <f t="shared" si="7"/>
        <v/>
      </c>
      <c r="I52" s="64"/>
      <c r="J52" s="84">
        <f t="shared" si="18"/>
        <v>0</v>
      </c>
      <c r="K52" s="22"/>
      <c r="L52" s="119">
        <f t="shared" si="8"/>
        <v>0</v>
      </c>
      <c r="M52" s="22"/>
      <c r="N52" s="119">
        <f t="shared" si="9"/>
        <v>0</v>
      </c>
      <c r="O52" s="22"/>
      <c r="P52" s="119">
        <f t="shared" si="10"/>
        <v>0</v>
      </c>
      <c r="Q52" s="22"/>
      <c r="R52" s="119">
        <f t="shared" si="11"/>
        <v>0</v>
      </c>
      <c r="S52" s="22"/>
      <c r="T52" s="119">
        <f t="shared" si="12"/>
        <v>0</v>
      </c>
      <c r="U52" s="120">
        <f t="shared" si="0"/>
        <v>0</v>
      </c>
      <c r="V52" s="45"/>
      <c r="X52" s="90" t="str">
        <f t="shared" si="1"/>
        <v>_</v>
      </c>
      <c r="Y52" s="91">
        <f>(SUMIF('Paramétrage V2'!$M$4:$M$45,X52,'Paramétrage V2'!$L$4:$L$45))</f>
        <v>0</v>
      </c>
      <c r="Z52" s="8" t="str">
        <f t="shared" si="2"/>
        <v/>
      </c>
      <c r="AA52" s="8" t="str">
        <f t="shared" si="13"/>
        <v>__</v>
      </c>
      <c r="AB52" s="9">
        <f>(SUMIF('Paramétrage V2'!$O$4:$O$45,AA52,'Paramétrage V2'!$P$4:$P$45))+(SUMIF('Paramétrage V2'!$Q$4:$Q$45,AA52,'Paramétrage V2'!$R$4:$R$45))+(SUMIF('Paramétrage V2'!$S$4:$S$45,AA52,'Paramétrage V2'!$T$4:$T$45))+(SUMIF('Paramétrage V2'!$U$4:$U$45,AA52,'Paramétrage V2'!$V$4:$V$45))+(SUMIF('Paramétrage V2'!$W$4:$W$45,AA52,'Paramétrage V2'!$X$4:$X$45))</f>
        <v>0</v>
      </c>
      <c r="AC52" s="8" t="str">
        <f t="shared" si="3"/>
        <v/>
      </c>
      <c r="AD52" s="8" t="str">
        <f t="shared" si="14"/>
        <v>__</v>
      </c>
      <c r="AE52" s="9">
        <f>(SUMIF('Paramétrage V2'!$O$4:$O$45,AD52,'Paramétrage V2'!$P$4:$P$45))+(SUMIF('Paramétrage V2'!$Q$4:$Q$45,AD52,'Paramétrage V2'!$R$4:$R$45))+(SUMIF('Paramétrage V2'!$S$4:$S$45,AD52,'Paramétrage V2'!$T$4:$T$45))+(SUMIF('Paramétrage V2'!$U$4:$U$45,AD52,'Paramétrage V2'!$V$4:$V$45))+(SUMIF('Paramétrage V2'!$W$4:$W$45,AD52,'Paramétrage V2'!$X$4:$X$45))</f>
        <v>0</v>
      </c>
      <c r="AF52" s="8" t="str">
        <f t="shared" si="4"/>
        <v/>
      </c>
      <c r="AG52" s="8" t="str">
        <f t="shared" si="15"/>
        <v>__</v>
      </c>
      <c r="AH52" s="9">
        <f>(SUMIF('Paramétrage V2'!$O$4:$O$45,AG52,'Paramétrage V2'!$P$4:$P$45))+(SUMIF('Paramétrage V2'!$Q$4:$Q$45,AG52,'Paramétrage V2'!$R$4:$R$45))+(SUMIF('Paramétrage V2'!$S$4:$S$45,AG52,'Paramétrage V2'!$T$4:$T$45))+(SUMIF('Paramétrage V2'!$U$4:$U$45,AG52,'Paramétrage V2'!$V$4:$V$45))+(SUMIF('Paramétrage V2'!$W$4:$W$45,AG52,'Paramétrage V2'!$X$4:$X$45))</f>
        <v>0</v>
      </c>
      <c r="AI52" s="8" t="str">
        <f t="shared" si="5"/>
        <v/>
      </c>
      <c r="AJ52" s="8" t="str">
        <f t="shared" si="16"/>
        <v>__</v>
      </c>
      <c r="AK52" s="9">
        <f>(SUMIF('Paramétrage V2'!$O$4:$O$45,AJ52,'Paramétrage V2'!$P$4:$P$45))+(SUMIF('Paramétrage V2'!$Q$4:$Q$45,AJ52,'Paramétrage V2'!$R$4:$R$45))+(SUMIF('Paramétrage V2'!$S$4:$S$45,AJ52,'Paramétrage V2'!$T$4:$T$45))+(SUMIF('Paramétrage V2'!$U$4:$U$45,AJ52,'Paramétrage V2'!$V$4:$V$45))+(SUMIF('Paramétrage V2'!$W$4:$W$45,AJ52,'Paramétrage V2'!$X$4:$X$45))</f>
        <v>0</v>
      </c>
      <c r="AL52" s="8" t="str">
        <f t="shared" si="6"/>
        <v/>
      </c>
      <c r="AM52" s="8" t="str">
        <f t="shared" si="17"/>
        <v>__</v>
      </c>
      <c r="AN52" s="92">
        <f>(SUMIF('Paramétrage V2'!$O$4:$O$45,AM52,'Paramétrage V2'!$P$4:$P$45))+(SUMIF('Paramétrage V2'!$Q$4:$Q$45,AM52,'Paramétrage V2'!$R$4:$R$45))+(SUMIF('Paramétrage V2'!$S$4:$S$45,AM52,'Paramétrage V2'!$T$4:$T$45))+(SUMIF('Paramétrage V2'!$U$4:$U$45,AM52,'Paramétrage V2'!$V$4:$V$45))+(SUMIF('Paramétrage V2'!$W$4:$W$45,AM52,'Paramétrage V2'!$X$4:$X$45))</f>
        <v>0</v>
      </c>
    </row>
    <row r="53" spans="1:40" x14ac:dyDescent="0.35">
      <c r="A53" s="5">
        <v>49</v>
      </c>
      <c r="B53" s="2"/>
      <c r="C53" s="22"/>
      <c r="D53" s="2"/>
      <c r="E53" s="22"/>
      <c r="F53" s="11"/>
      <c r="G53" s="11"/>
      <c r="H53" s="10" t="str">
        <f t="shared" si="7"/>
        <v/>
      </c>
      <c r="I53" s="64"/>
      <c r="J53" s="84">
        <f t="shared" si="18"/>
        <v>0</v>
      </c>
      <c r="K53" s="22"/>
      <c r="L53" s="119">
        <f t="shared" si="8"/>
        <v>0</v>
      </c>
      <c r="M53" s="22"/>
      <c r="N53" s="119">
        <f t="shared" si="9"/>
        <v>0</v>
      </c>
      <c r="O53" s="22"/>
      <c r="P53" s="119">
        <f t="shared" si="10"/>
        <v>0</v>
      </c>
      <c r="Q53" s="22"/>
      <c r="R53" s="119">
        <f t="shared" si="11"/>
        <v>0</v>
      </c>
      <c r="S53" s="22"/>
      <c r="T53" s="119">
        <f t="shared" si="12"/>
        <v>0</v>
      </c>
      <c r="U53" s="120">
        <f t="shared" si="0"/>
        <v>0</v>
      </c>
      <c r="V53" s="45"/>
      <c r="X53" s="90" t="str">
        <f t="shared" si="1"/>
        <v>_</v>
      </c>
      <c r="Y53" s="91">
        <f>(SUMIF('Paramétrage V2'!$M$4:$M$45,X53,'Paramétrage V2'!$L$4:$L$45))</f>
        <v>0</v>
      </c>
      <c r="Z53" s="8" t="str">
        <f t="shared" si="2"/>
        <v/>
      </c>
      <c r="AA53" s="8" t="str">
        <f t="shared" si="13"/>
        <v>__</v>
      </c>
      <c r="AB53" s="9">
        <f>(SUMIF('Paramétrage V2'!$O$4:$O$45,AA53,'Paramétrage V2'!$P$4:$P$45))+(SUMIF('Paramétrage V2'!$Q$4:$Q$45,AA53,'Paramétrage V2'!$R$4:$R$45))+(SUMIF('Paramétrage V2'!$S$4:$S$45,AA53,'Paramétrage V2'!$T$4:$T$45))+(SUMIF('Paramétrage V2'!$U$4:$U$45,AA53,'Paramétrage V2'!$V$4:$V$45))+(SUMIF('Paramétrage V2'!$W$4:$W$45,AA53,'Paramétrage V2'!$X$4:$X$45))</f>
        <v>0</v>
      </c>
      <c r="AC53" s="8" t="str">
        <f t="shared" si="3"/>
        <v/>
      </c>
      <c r="AD53" s="8" t="str">
        <f t="shared" si="14"/>
        <v>__</v>
      </c>
      <c r="AE53" s="9">
        <f>(SUMIF('Paramétrage V2'!$O$4:$O$45,AD53,'Paramétrage V2'!$P$4:$P$45))+(SUMIF('Paramétrage V2'!$Q$4:$Q$45,AD53,'Paramétrage V2'!$R$4:$R$45))+(SUMIF('Paramétrage V2'!$S$4:$S$45,AD53,'Paramétrage V2'!$T$4:$T$45))+(SUMIF('Paramétrage V2'!$U$4:$U$45,AD53,'Paramétrage V2'!$V$4:$V$45))+(SUMIF('Paramétrage V2'!$W$4:$W$45,AD53,'Paramétrage V2'!$X$4:$X$45))</f>
        <v>0</v>
      </c>
      <c r="AF53" s="8" t="str">
        <f t="shared" si="4"/>
        <v/>
      </c>
      <c r="AG53" s="8" t="str">
        <f t="shared" si="15"/>
        <v>__</v>
      </c>
      <c r="AH53" s="9">
        <f>(SUMIF('Paramétrage V2'!$O$4:$O$45,AG53,'Paramétrage V2'!$P$4:$P$45))+(SUMIF('Paramétrage V2'!$Q$4:$Q$45,AG53,'Paramétrage V2'!$R$4:$R$45))+(SUMIF('Paramétrage V2'!$S$4:$S$45,AG53,'Paramétrage V2'!$T$4:$T$45))+(SUMIF('Paramétrage V2'!$U$4:$U$45,AG53,'Paramétrage V2'!$V$4:$V$45))+(SUMIF('Paramétrage V2'!$W$4:$W$45,AG53,'Paramétrage V2'!$X$4:$X$45))</f>
        <v>0</v>
      </c>
      <c r="AI53" s="8" t="str">
        <f t="shared" si="5"/>
        <v/>
      </c>
      <c r="AJ53" s="8" t="str">
        <f t="shared" si="16"/>
        <v>__</v>
      </c>
      <c r="AK53" s="9">
        <f>(SUMIF('Paramétrage V2'!$O$4:$O$45,AJ53,'Paramétrage V2'!$P$4:$P$45))+(SUMIF('Paramétrage V2'!$Q$4:$Q$45,AJ53,'Paramétrage V2'!$R$4:$R$45))+(SUMIF('Paramétrage V2'!$S$4:$S$45,AJ53,'Paramétrage V2'!$T$4:$T$45))+(SUMIF('Paramétrage V2'!$U$4:$U$45,AJ53,'Paramétrage V2'!$V$4:$V$45))+(SUMIF('Paramétrage V2'!$W$4:$W$45,AJ53,'Paramétrage V2'!$X$4:$X$45))</f>
        <v>0</v>
      </c>
      <c r="AL53" s="8" t="str">
        <f t="shared" si="6"/>
        <v/>
      </c>
      <c r="AM53" s="8" t="str">
        <f t="shared" si="17"/>
        <v>__</v>
      </c>
      <c r="AN53" s="92">
        <f>(SUMIF('Paramétrage V2'!$O$4:$O$45,AM53,'Paramétrage V2'!$P$4:$P$45))+(SUMIF('Paramétrage V2'!$Q$4:$Q$45,AM53,'Paramétrage V2'!$R$4:$R$45))+(SUMIF('Paramétrage V2'!$S$4:$S$45,AM53,'Paramétrage V2'!$T$4:$T$45))+(SUMIF('Paramétrage V2'!$U$4:$U$45,AM53,'Paramétrage V2'!$V$4:$V$45))+(SUMIF('Paramétrage V2'!$W$4:$W$45,AM53,'Paramétrage V2'!$X$4:$X$45))</f>
        <v>0</v>
      </c>
    </row>
    <row r="54" spans="1:40" x14ac:dyDescent="0.35">
      <c r="A54" s="5">
        <v>50</v>
      </c>
      <c r="B54" s="2"/>
      <c r="C54" s="22"/>
      <c r="D54" s="2"/>
      <c r="E54" s="22"/>
      <c r="F54" s="11"/>
      <c r="G54" s="11"/>
      <c r="H54" s="10" t="str">
        <f t="shared" si="7"/>
        <v/>
      </c>
      <c r="I54" s="64"/>
      <c r="J54" s="84">
        <f t="shared" si="18"/>
        <v>0</v>
      </c>
      <c r="K54" s="22"/>
      <c r="L54" s="119">
        <f t="shared" si="8"/>
        <v>0</v>
      </c>
      <c r="M54" s="22"/>
      <c r="N54" s="119">
        <f t="shared" si="9"/>
        <v>0</v>
      </c>
      <c r="O54" s="22"/>
      <c r="P54" s="119">
        <f t="shared" si="10"/>
        <v>0</v>
      </c>
      <c r="Q54" s="22"/>
      <c r="R54" s="119">
        <f t="shared" si="11"/>
        <v>0</v>
      </c>
      <c r="S54" s="22"/>
      <c r="T54" s="119">
        <f t="shared" si="12"/>
        <v>0</v>
      </c>
      <c r="U54" s="120">
        <f t="shared" si="0"/>
        <v>0</v>
      </c>
      <c r="V54" s="45"/>
      <c r="X54" s="90" t="str">
        <f t="shared" si="1"/>
        <v>_</v>
      </c>
      <c r="Y54" s="91">
        <f>(SUMIF('Paramétrage V2'!$M$4:$M$45,X54,'Paramétrage V2'!$L$4:$L$45))</f>
        <v>0</v>
      </c>
      <c r="Z54" s="8" t="str">
        <f t="shared" si="2"/>
        <v/>
      </c>
      <c r="AA54" s="8" t="str">
        <f t="shared" si="13"/>
        <v>__</v>
      </c>
      <c r="AB54" s="9">
        <f>(SUMIF('Paramétrage V2'!$O$4:$O$45,AA54,'Paramétrage V2'!$P$4:$P$45))+(SUMIF('Paramétrage V2'!$Q$4:$Q$45,AA54,'Paramétrage V2'!$R$4:$R$45))+(SUMIF('Paramétrage V2'!$S$4:$S$45,AA54,'Paramétrage V2'!$T$4:$T$45))+(SUMIF('Paramétrage V2'!$U$4:$U$45,AA54,'Paramétrage V2'!$V$4:$V$45))+(SUMIF('Paramétrage V2'!$W$4:$W$45,AA54,'Paramétrage V2'!$X$4:$X$45))</f>
        <v>0</v>
      </c>
      <c r="AC54" s="8" t="str">
        <f t="shared" si="3"/>
        <v/>
      </c>
      <c r="AD54" s="8" t="str">
        <f t="shared" si="14"/>
        <v>__</v>
      </c>
      <c r="AE54" s="9">
        <f>(SUMIF('Paramétrage V2'!$O$4:$O$45,AD54,'Paramétrage V2'!$P$4:$P$45))+(SUMIF('Paramétrage V2'!$Q$4:$Q$45,AD54,'Paramétrage V2'!$R$4:$R$45))+(SUMIF('Paramétrage V2'!$S$4:$S$45,AD54,'Paramétrage V2'!$T$4:$T$45))+(SUMIF('Paramétrage V2'!$U$4:$U$45,AD54,'Paramétrage V2'!$V$4:$V$45))+(SUMIF('Paramétrage V2'!$W$4:$W$45,AD54,'Paramétrage V2'!$X$4:$X$45))</f>
        <v>0</v>
      </c>
      <c r="AF54" s="8" t="str">
        <f t="shared" si="4"/>
        <v/>
      </c>
      <c r="AG54" s="8" t="str">
        <f t="shared" si="15"/>
        <v>__</v>
      </c>
      <c r="AH54" s="9">
        <f>(SUMIF('Paramétrage V2'!$O$4:$O$45,AG54,'Paramétrage V2'!$P$4:$P$45))+(SUMIF('Paramétrage V2'!$Q$4:$Q$45,AG54,'Paramétrage V2'!$R$4:$R$45))+(SUMIF('Paramétrage V2'!$S$4:$S$45,AG54,'Paramétrage V2'!$T$4:$T$45))+(SUMIF('Paramétrage V2'!$U$4:$U$45,AG54,'Paramétrage V2'!$V$4:$V$45))+(SUMIF('Paramétrage V2'!$W$4:$W$45,AG54,'Paramétrage V2'!$X$4:$X$45))</f>
        <v>0</v>
      </c>
      <c r="AI54" s="8" t="str">
        <f t="shared" si="5"/>
        <v/>
      </c>
      <c r="AJ54" s="8" t="str">
        <f t="shared" si="16"/>
        <v>__</v>
      </c>
      <c r="AK54" s="9">
        <f>(SUMIF('Paramétrage V2'!$O$4:$O$45,AJ54,'Paramétrage V2'!$P$4:$P$45))+(SUMIF('Paramétrage V2'!$Q$4:$Q$45,AJ54,'Paramétrage V2'!$R$4:$R$45))+(SUMIF('Paramétrage V2'!$S$4:$S$45,AJ54,'Paramétrage V2'!$T$4:$T$45))+(SUMIF('Paramétrage V2'!$U$4:$U$45,AJ54,'Paramétrage V2'!$V$4:$V$45))+(SUMIF('Paramétrage V2'!$W$4:$W$45,AJ54,'Paramétrage V2'!$X$4:$X$45))</f>
        <v>0</v>
      </c>
      <c r="AL54" s="8" t="str">
        <f t="shared" si="6"/>
        <v/>
      </c>
      <c r="AM54" s="8" t="str">
        <f t="shared" si="17"/>
        <v>__</v>
      </c>
      <c r="AN54" s="92">
        <f>(SUMIF('Paramétrage V2'!$O$4:$O$45,AM54,'Paramétrage V2'!$P$4:$P$45))+(SUMIF('Paramétrage V2'!$Q$4:$Q$45,AM54,'Paramétrage V2'!$R$4:$R$45))+(SUMIF('Paramétrage V2'!$S$4:$S$45,AM54,'Paramétrage V2'!$T$4:$T$45))+(SUMIF('Paramétrage V2'!$U$4:$U$45,AM54,'Paramétrage V2'!$V$4:$V$45))+(SUMIF('Paramétrage V2'!$W$4:$W$45,AM54,'Paramétrage V2'!$X$4:$X$45))</f>
        <v>0</v>
      </c>
    </row>
    <row r="55" spans="1:40" x14ac:dyDescent="0.35">
      <c r="A55" s="5">
        <v>51</v>
      </c>
      <c r="B55" s="2"/>
      <c r="C55" s="22"/>
      <c r="D55" s="2"/>
      <c r="E55" s="22"/>
      <c r="F55" s="11"/>
      <c r="G55" s="11"/>
      <c r="H55" s="10" t="str">
        <f t="shared" si="7"/>
        <v/>
      </c>
      <c r="I55" s="64"/>
      <c r="J55" s="84">
        <f t="shared" si="18"/>
        <v>0</v>
      </c>
      <c r="K55" s="22"/>
      <c r="L55" s="119">
        <f t="shared" si="8"/>
        <v>0</v>
      </c>
      <c r="M55" s="22"/>
      <c r="N55" s="119">
        <f t="shared" si="9"/>
        <v>0</v>
      </c>
      <c r="O55" s="22"/>
      <c r="P55" s="119">
        <f t="shared" si="10"/>
        <v>0</v>
      </c>
      <c r="Q55" s="22"/>
      <c r="R55" s="119">
        <f t="shared" si="11"/>
        <v>0</v>
      </c>
      <c r="S55" s="22"/>
      <c r="T55" s="119">
        <f t="shared" si="12"/>
        <v>0</v>
      </c>
      <c r="U55" s="120">
        <f t="shared" si="0"/>
        <v>0</v>
      </c>
      <c r="V55" s="45"/>
      <c r="X55" s="90" t="str">
        <f t="shared" si="1"/>
        <v>_</v>
      </c>
      <c r="Y55" s="91">
        <f>(SUMIF('Paramétrage V2'!$M$4:$M$45,X55,'Paramétrage V2'!$L$4:$L$45))</f>
        <v>0</v>
      </c>
      <c r="Z55" s="8" t="str">
        <f t="shared" si="2"/>
        <v/>
      </c>
      <c r="AA55" s="8" t="str">
        <f t="shared" si="13"/>
        <v>__</v>
      </c>
      <c r="AB55" s="9">
        <f>(SUMIF('Paramétrage V2'!$O$4:$O$45,AA55,'Paramétrage V2'!$P$4:$P$45))+(SUMIF('Paramétrage V2'!$Q$4:$Q$45,AA55,'Paramétrage V2'!$R$4:$R$45))+(SUMIF('Paramétrage V2'!$S$4:$S$45,AA55,'Paramétrage V2'!$T$4:$T$45))+(SUMIF('Paramétrage V2'!$U$4:$U$45,AA55,'Paramétrage V2'!$V$4:$V$45))+(SUMIF('Paramétrage V2'!$W$4:$W$45,AA55,'Paramétrage V2'!$X$4:$X$45))</f>
        <v>0</v>
      </c>
      <c r="AC55" s="8" t="str">
        <f t="shared" si="3"/>
        <v/>
      </c>
      <c r="AD55" s="8" t="str">
        <f t="shared" si="14"/>
        <v>__</v>
      </c>
      <c r="AE55" s="9">
        <f>(SUMIF('Paramétrage V2'!$O$4:$O$45,AD55,'Paramétrage V2'!$P$4:$P$45))+(SUMIF('Paramétrage V2'!$Q$4:$Q$45,AD55,'Paramétrage V2'!$R$4:$R$45))+(SUMIF('Paramétrage V2'!$S$4:$S$45,AD55,'Paramétrage V2'!$T$4:$T$45))+(SUMIF('Paramétrage V2'!$U$4:$U$45,AD55,'Paramétrage V2'!$V$4:$V$45))+(SUMIF('Paramétrage V2'!$W$4:$W$45,AD55,'Paramétrage V2'!$X$4:$X$45))</f>
        <v>0</v>
      </c>
      <c r="AF55" s="8" t="str">
        <f t="shared" si="4"/>
        <v/>
      </c>
      <c r="AG55" s="8" t="str">
        <f t="shared" si="15"/>
        <v>__</v>
      </c>
      <c r="AH55" s="9">
        <f>(SUMIF('Paramétrage V2'!$O$4:$O$45,AG55,'Paramétrage V2'!$P$4:$P$45))+(SUMIF('Paramétrage V2'!$Q$4:$Q$45,AG55,'Paramétrage V2'!$R$4:$R$45))+(SUMIF('Paramétrage V2'!$S$4:$S$45,AG55,'Paramétrage V2'!$T$4:$T$45))+(SUMIF('Paramétrage V2'!$U$4:$U$45,AG55,'Paramétrage V2'!$V$4:$V$45))+(SUMIF('Paramétrage V2'!$W$4:$W$45,AG55,'Paramétrage V2'!$X$4:$X$45))</f>
        <v>0</v>
      </c>
      <c r="AI55" s="8" t="str">
        <f t="shared" si="5"/>
        <v/>
      </c>
      <c r="AJ55" s="8" t="str">
        <f t="shared" si="16"/>
        <v>__</v>
      </c>
      <c r="AK55" s="9">
        <f>(SUMIF('Paramétrage V2'!$O$4:$O$45,AJ55,'Paramétrage V2'!$P$4:$P$45))+(SUMIF('Paramétrage V2'!$Q$4:$Q$45,AJ55,'Paramétrage V2'!$R$4:$R$45))+(SUMIF('Paramétrage V2'!$S$4:$S$45,AJ55,'Paramétrage V2'!$T$4:$T$45))+(SUMIF('Paramétrage V2'!$U$4:$U$45,AJ55,'Paramétrage V2'!$V$4:$V$45))+(SUMIF('Paramétrage V2'!$W$4:$W$45,AJ55,'Paramétrage V2'!$X$4:$X$45))</f>
        <v>0</v>
      </c>
      <c r="AL55" s="8" t="str">
        <f t="shared" si="6"/>
        <v/>
      </c>
      <c r="AM55" s="8" t="str">
        <f t="shared" si="17"/>
        <v>__</v>
      </c>
      <c r="AN55" s="92">
        <f>(SUMIF('Paramétrage V2'!$O$4:$O$45,AM55,'Paramétrage V2'!$P$4:$P$45))+(SUMIF('Paramétrage V2'!$Q$4:$Q$45,AM55,'Paramétrage V2'!$R$4:$R$45))+(SUMIF('Paramétrage V2'!$S$4:$S$45,AM55,'Paramétrage V2'!$T$4:$T$45))+(SUMIF('Paramétrage V2'!$U$4:$U$45,AM55,'Paramétrage V2'!$V$4:$V$45))+(SUMIF('Paramétrage V2'!$W$4:$W$45,AM55,'Paramétrage V2'!$X$4:$X$45))</f>
        <v>0</v>
      </c>
    </row>
    <row r="56" spans="1:40" x14ac:dyDescent="0.35">
      <c r="A56" s="5">
        <v>52</v>
      </c>
      <c r="B56" s="2"/>
      <c r="C56" s="22"/>
      <c r="D56" s="2"/>
      <c r="E56" s="22"/>
      <c r="F56" s="11"/>
      <c r="G56" s="11"/>
      <c r="H56" s="10" t="str">
        <f t="shared" si="7"/>
        <v/>
      </c>
      <c r="I56" s="64"/>
      <c r="J56" s="84">
        <f t="shared" si="18"/>
        <v>0</v>
      </c>
      <c r="K56" s="22"/>
      <c r="L56" s="119">
        <f t="shared" si="8"/>
        <v>0</v>
      </c>
      <c r="M56" s="22"/>
      <c r="N56" s="119">
        <f t="shared" si="9"/>
        <v>0</v>
      </c>
      <c r="O56" s="22"/>
      <c r="P56" s="119">
        <f t="shared" si="10"/>
        <v>0</v>
      </c>
      <c r="Q56" s="22"/>
      <c r="R56" s="119">
        <f t="shared" si="11"/>
        <v>0</v>
      </c>
      <c r="S56" s="22"/>
      <c r="T56" s="119">
        <f t="shared" si="12"/>
        <v>0</v>
      </c>
      <c r="U56" s="120">
        <f t="shared" si="0"/>
        <v>0</v>
      </c>
      <c r="V56" s="45"/>
      <c r="X56" s="90" t="str">
        <f t="shared" si="1"/>
        <v>_</v>
      </c>
      <c r="Y56" s="91">
        <f>(SUMIF('Paramétrage V2'!$M$4:$M$45,X56,'Paramétrage V2'!$L$4:$L$45))</f>
        <v>0</v>
      </c>
      <c r="Z56" s="8" t="str">
        <f t="shared" si="2"/>
        <v/>
      </c>
      <c r="AA56" s="8" t="str">
        <f t="shared" si="13"/>
        <v>__</v>
      </c>
      <c r="AB56" s="9">
        <f>(SUMIF('Paramétrage V2'!$O$4:$O$45,AA56,'Paramétrage V2'!$P$4:$P$45))+(SUMIF('Paramétrage V2'!$Q$4:$Q$45,AA56,'Paramétrage V2'!$R$4:$R$45))+(SUMIF('Paramétrage V2'!$S$4:$S$45,AA56,'Paramétrage V2'!$T$4:$T$45))+(SUMIF('Paramétrage V2'!$U$4:$U$45,AA56,'Paramétrage V2'!$V$4:$V$45))+(SUMIF('Paramétrage V2'!$W$4:$W$45,AA56,'Paramétrage V2'!$X$4:$X$45))</f>
        <v>0</v>
      </c>
      <c r="AC56" s="8" t="str">
        <f t="shared" si="3"/>
        <v/>
      </c>
      <c r="AD56" s="8" t="str">
        <f t="shared" si="14"/>
        <v>__</v>
      </c>
      <c r="AE56" s="9">
        <f>(SUMIF('Paramétrage V2'!$O$4:$O$45,AD56,'Paramétrage V2'!$P$4:$P$45))+(SUMIF('Paramétrage V2'!$Q$4:$Q$45,AD56,'Paramétrage V2'!$R$4:$R$45))+(SUMIF('Paramétrage V2'!$S$4:$S$45,AD56,'Paramétrage V2'!$T$4:$T$45))+(SUMIF('Paramétrage V2'!$U$4:$U$45,AD56,'Paramétrage V2'!$V$4:$V$45))+(SUMIF('Paramétrage V2'!$W$4:$W$45,AD56,'Paramétrage V2'!$X$4:$X$45))</f>
        <v>0</v>
      </c>
      <c r="AF56" s="8" t="str">
        <f t="shared" si="4"/>
        <v/>
      </c>
      <c r="AG56" s="8" t="str">
        <f t="shared" si="15"/>
        <v>__</v>
      </c>
      <c r="AH56" s="9">
        <f>(SUMIF('Paramétrage V2'!$O$4:$O$45,AG56,'Paramétrage V2'!$P$4:$P$45))+(SUMIF('Paramétrage V2'!$Q$4:$Q$45,AG56,'Paramétrage V2'!$R$4:$R$45))+(SUMIF('Paramétrage V2'!$S$4:$S$45,AG56,'Paramétrage V2'!$T$4:$T$45))+(SUMIF('Paramétrage V2'!$U$4:$U$45,AG56,'Paramétrage V2'!$V$4:$V$45))+(SUMIF('Paramétrage V2'!$W$4:$W$45,AG56,'Paramétrage V2'!$X$4:$X$45))</f>
        <v>0</v>
      </c>
      <c r="AI56" s="8" t="str">
        <f t="shared" si="5"/>
        <v/>
      </c>
      <c r="AJ56" s="8" t="str">
        <f t="shared" si="16"/>
        <v>__</v>
      </c>
      <c r="AK56" s="9">
        <f>(SUMIF('Paramétrage V2'!$O$4:$O$45,AJ56,'Paramétrage V2'!$P$4:$P$45))+(SUMIF('Paramétrage V2'!$Q$4:$Q$45,AJ56,'Paramétrage V2'!$R$4:$R$45))+(SUMIF('Paramétrage V2'!$S$4:$S$45,AJ56,'Paramétrage V2'!$T$4:$T$45))+(SUMIF('Paramétrage V2'!$U$4:$U$45,AJ56,'Paramétrage V2'!$V$4:$V$45))+(SUMIF('Paramétrage V2'!$W$4:$W$45,AJ56,'Paramétrage V2'!$X$4:$X$45))</f>
        <v>0</v>
      </c>
      <c r="AL56" s="8" t="str">
        <f t="shared" si="6"/>
        <v/>
      </c>
      <c r="AM56" s="8" t="str">
        <f t="shared" si="17"/>
        <v>__</v>
      </c>
      <c r="AN56" s="92">
        <f>(SUMIF('Paramétrage V2'!$O$4:$O$45,AM56,'Paramétrage V2'!$P$4:$P$45))+(SUMIF('Paramétrage V2'!$Q$4:$Q$45,AM56,'Paramétrage V2'!$R$4:$R$45))+(SUMIF('Paramétrage V2'!$S$4:$S$45,AM56,'Paramétrage V2'!$T$4:$T$45))+(SUMIF('Paramétrage V2'!$U$4:$U$45,AM56,'Paramétrage V2'!$V$4:$V$45))+(SUMIF('Paramétrage V2'!$W$4:$W$45,AM56,'Paramétrage V2'!$X$4:$X$45))</f>
        <v>0</v>
      </c>
    </row>
    <row r="57" spans="1:40" x14ac:dyDescent="0.35">
      <c r="A57" s="5">
        <v>53</v>
      </c>
      <c r="B57" s="2"/>
      <c r="C57" s="22"/>
      <c r="D57" s="2"/>
      <c r="E57" s="22"/>
      <c r="F57" s="11"/>
      <c r="G57" s="11"/>
      <c r="H57" s="10" t="str">
        <f t="shared" si="7"/>
        <v/>
      </c>
      <c r="I57" s="64"/>
      <c r="J57" s="84">
        <f t="shared" si="18"/>
        <v>0</v>
      </c>
      <c r="K57" s="22"/>
      <c r="L57" s="119">
        <f t="shared" si="8"/>
        <v>0</v>
      </c>
      <c r="M57" s="22"/>
      <c r="N57" s="119">
        <f t="shared" si="9"/>
        <v>0</v>
      </c>
      <c r="O57" s="22"/>
      <c r="P57" s="119">
        <f t="shared" si="10"/>
        <v>0</v>
      </c>
      <c r="Q57" s="22"/>
      <c r="R57" s="119">
        <f t="shared" si="11"/>
        <v>0</v>
      </c>
      <c r="S57" s="22"/>
      <c r="T57" s="119">
        <f t="shared" si="12"/>
        <v>0</v>
      </c>
      <c r="U57" s="120">
        <f t="shared" si="0"/>
        <v>0</v>
      </c>
      <c r="V57" s="45"/>
      <c r="X57" s="90" t="str">
        <f t="shared" si="1"/>
        <v>_</v>
      </c>
      <c r="Y57" s="91">
        <f>(SUMIF('Paramétrage V2'!$M$4:$M$45,X57,'Paramétrage V2'!$L$4:$L$45))</f>
        <v>0</v>
      </c>
      <c r="Z57" s="8" t="str">
        <f t="shared" si="2"/>
        <v/>
      </c>
      <c r="AA57" s="8" t="str">
        <f t="shared" si="13"/>
        <v>__</v>
      </c>
      <c r="AB57" s="9">
        <f>(SUMIF('Paramétrage V2'!$O$4:$O$45,AA57,'Paramétrage V2'!$P$4:$P$45))+(SUMIF('Paramétrage V2'!$Q$4:$Q$45,AA57,'Paramétrage V2'!$R$4:$R$45))+(SUMIF('Paramétrage V2'!$S$4:$S$45,AA57,'Paramétrage V2'!$T$4:$T$45))+(SUMIF('Paramétrage V2'!$U$4:$U$45,AA57,'Paramétrage V2'!$V$4:$V$45))+(SUMIF('Paramétrage V2'!$W$4:$W$45,AA57,'Paramétrage V2'!$X$4:$X$45))</f>
        <v>0</v>
      </c>
      <c r="AC57" s="8" t="str">
        <f t="shared" si="3"/>
        <v/>
      </c>
      <c r="AD57" s="8" t="str">
        <f t="shared" si="14"/>
        <v>__</v>
      </c>
      <c r="AE57" s="9">
        <f>(SUMIF('Paramétrage V2'!$O$4:$O$45,AD57,'Paramétrage V2'!$P$4:$P$45))+(SUMIF('Paramétrage V2'!$Q$4:$Q$45,AD57,'Paramétrage V2'!$R$4:$R$45))+(SUMIF('Paramétrage V2'!$S$4:$S$45,AD57,'Paramétrage V2'!$T$4:$T$45))+(SUMIF('Paramétrage V2'!$U$4:$U$45,AD57,'Paramétrage V2'!$V$4:$V$45))+(SUMIF('Paramétrage V2'!$W$4:$W$45,AD57,'Paramétrage V2'!$X$4:$X$45))</f>
        <v>0</v>
      </c>
      <c r="AF57" s="8" t="str">
        <f t="shared" si="4"/>
        <v/>
      </c>
      <c r="AG57" s="8" t="str">
        <f t="shared" si="15"/>
        <v>__</v>
      </c>
      <c r="AH57" s="9">
        <f>(SUMIF('Paramétrage V2'!$O$4:$O$45,AG57,'Paramétrage V2'!$P$4:$P$45))+(SUMIF('Paramétrage V2'!$Q$4:$Q$45,AG57,'Paramétrage V2'!$R$4:$R$45))+(SUMIF('Paramétrage V2'!$S$4:$S$45,AG57,'Paramétrage V2'!$T$4:$T$45))+(SUMIF('Paramétrage V2'!$U$4:$U$45,AG57,'Paramétrage V2'!$V$4:$V$45))+(SUMIF('Paramétrage V2'!$W$4:$W$45,AG57,'Paramétrage V2'!$X$4:$X$45))</f>
        <v>0</v>
      </c>
      <c r="AI57" s="8" t="str">
        <f t="shared" si="5"/>
        <v/>
      </c>
      <c r="AJ57" s="8" t="str">
        <f t="shared" si="16"/>
        <v>__</v>
      </c>
      <c r="AK57" s="9">
        <f>(SUMIF('Paramétrage V2'!$O$4:$O$45,AJ57,'Paramétrage V2'!$P$4:$P$45))+(SUMIF('Paramétrage V2'!$Q$4:$Q$45,AJ57,'Paramétrage V2'!$R$4:$R$45))+(SUMIF('Paramétrage V2'!$S$4:$S$45,AJ57,'Paramétrage V2'!$T$4:$T$45))+(SUMIF('Paramétrage V2'!$U$4:$U$45,AJ57,'Paramétrage V2'!$V$4:$V$45))+(SUMIF('Paramétrage V2'!$W$4:$W$45,AJ57,'Paramétrage V2'!$X$4:$X$45))</f>
        <v>0</v>
      </c>
      <c r="AL57" s="8" t="str">
        <f t="shared" si="6"/>
        <v/>
      </c>
      <c r="AM57" s="8" t="str">
        <f t="shared" si="17"/>
        <v>__</v>
      </c>
      <c r="AN57" s="92">
        <f>(SUMIF('Paramétrage V2'!$O$4:$O$45,AM57,'Paramétrage V2'!$P$4:$P$45))+(SUMIF('Paramétrage V2'!$Q$4:$Q$45,AM57,'Paramétrage V2'!$R$4:$R$45))+(SUMIF('Paramétrage V2'!$S$4:$S$45,AM57,'Paramétrage V2'!$T$4:$T$45))+(SUMIF('Paramétrage V2'!$U$4:$U$45,AM57,'Paramétrage V2'!$V$4:$V$45))+(SUMIF('Paramétrage V2'!$W$4:$W$45,AM57,'Paramétrage V2'!$X$4:$X$45))</f>
        <v>0</v>
      </c>
    </row>
    <row r="58" spans="1:40" x14ac:dyDescent="0.35">
      <c r="A58" s="5">
        <v>54</v>
      </c>
      <c r="B58" s="2"/>
      <c r="C58" s="22"/>
      <c r="D58" s="2"/>
      <c r="E58" s="22"/>
      <c r="F58" s="11"/>
      <c r="G58" s="11"/>
      <c r="H58" s="10" t="str">
        <f t="shared" si="7"/>
        <v/>
      </c>
      <c r="I58" s="64"/>
      <c r="J58" s="84">
        <f t="shared" si="18"/>
        <v>0</v>
      </c>
      <c r="K58" s="22"/>
      <c r="L58" s="119">
        <f t="shared" si="8"/>
        <v>0</v>
      </c>
      <c r="M58" s="22"/>
      <c r="N58" s="119">
        <f t="shared" si="9"/>
        <v>0</v>
      </c>
      <c r="O58" s="22"/>
      <c r="P58" s="119">
        <f t="shared" si="10"/>
        <v>0</v>
      </c>
      <c r="Q58" s="22"/>
      <c r="R58" s="119">
        <f t="shared" si="11"/>
        <v>0</v>
      </c>
      <c r="S58" s="22"/>
      <c r="T58" s="119">
        <f t="shared" si="12"/>
        <v>0</v>
      </c>
      <c r="U58" s="120">
        <f t="shared" si="0"/>
        <v>0</v>
      </c>
      <c r="V58" s="45"/>
      <c r="X58" s="90" t="str">
        <f t="shared" si="1"/>
        <v>_</v>
      </c>
      <c r="Y58" s="91">
        <f>(SUMIF('Paramétrage V2'!$M$4:$M$45,X58,'Paramétrage V2'!$L$4:$L$45))</f>
        <v>0</v>
      </c>
      <c r="Z58" s="8" t="str">
        <f t="shared" si="2"/>
        <v/>
      </c>
      <c r="AA58" s="8" t="str">
        <f t="shared" si="13"/>
        <v>__</v>
      </c>
      <c r="AB58" s="9">
        <f>(SUMIF('Paramétrage V2'!$O$4:$O$45,AA58,'Paramétrage V2'!$P$4:$P$45))+(SUMIF('Paramétrage V2'!$Q$4:$Q$45,AA58,'Paramétrage V2'!$R$4:$R$45))+(SUMIF('Paramétrage V2'!$S$4:$S$45,AA58,'Paramétrage V2'!$T$4:$T$45))+(SUMIF('Paramétrage V2'!$U$4:$U$45,AA58,'Paramétrage V2'!$V$4:$V$45))+(SUMIF('Paramétrage V2'!$W$4:$W$45,AA58,'Paramétrage V2'!$X$4:$X$45))</f>
        <v>0</v>
      </c>
      <c r="AC58" s="8" t="str">
        <f t="shared" si="3"/>
        <v/>
      </c>
      <c r="AD58" s="8" t="str">
        <f t="shared" si="14"/>
        <v>__</v>
      </c>
      <c r="AE58" s="9">
        <f>(SUMIF('Paramétrage V2'!$O$4:$O$45,AD58,'Paramétrage V2'!$P$4:$P$45))+(SUMIF('Paramétrage V2'!$Q$4:$Q$45,AD58,'Paramétrage V2'!$R$4:$R$45))+(SUMIF('Paramétrage V2'!$S$4:$S$45,AD58,'Paramétrage V2'!$T$4:$T$45))+(SUMIF('Paramétrage V2'!$U$4:$U$45,AD58,'Paramétrage V2'!$V$4:$V$45))+(SUMIF('Paramétrage V2'!$W$4:$W$45,AD58,'Paramétrage V2'!$X$4:$X$45))</f>
        <v>0</v>
      </c>
      <c r="AF58" s="8" t="str">
        <f t="shared" si="4"/>
        <v/>
      </c>
      <c r="AG58" s="8" t="str">
        <f t="shared" si="15"/>
        <v>__</v>
      </c>
      <c r="AH58" s="9">
        <f>(SUMIF('Paramétrage V2'!$O$4:$O$45,AG58,'Paramétrage V2'!$P$4:$P$45))+(SUMIF('Paramétrage V2'!$Q$4:$Q$45,AG58,'Paramétrage V2'!$R$4:$R$45))+(SUMIF('Paramétrage V2'!$S$4:$S$45,AG58,'Paramétrage V2'!$T$4:$T$45))+(SUMIF('Paramétrage V2'!$U$4:$U$45,AG58,'Paramétrage V2'!$V$4:$V$45))+(SUMIF('Paramétrage V2'!$W$4:$W$45,AG58,'Paramétrage V2'!$X$4:$X$45))</f>
        <v>0</v>
      </c>
      <c r="AI58" s="8" t="str">
        <f t="shared" si="5"/>
        <v/>
      </c>
      <c r="AJ58" s="8" t="str">
        <f t="shared" si="16"/>
        <v>__</v>
      </c>
      <c r="AK58" s="9">
        <f>(SUMIF('Paramétrage V2'!$O$4:$O$45,AJ58,'Paramétrage V2'!$P$4:$P$45))+(SUMIF('Paramétrage V2'!$Q$4:$Q$45,AJ58,'Paramétrage V2'!$R$4:$R$45))+(SUMIF('Paramétrage V2'!$S$4:$S$45,AJ58,'Paramétrage V2'!$T$4:$T$45))+(SUMIF('Paramétrage V2'!$U$4:$U$45,AJ58,'Paramétrage V2'!$V$4:$V$45))+(SUMIF('Paramétrage V2'!$W$4:$W$45,AJ58,'Paramétrage V2'!$X$4:$X$45))</f>
        <v>0</v>
      </c>
      <c r="AL58" s="8" t="str">
        <f t="shared" si="6"/>
        <v/>
      </c>
      <c r="AM58" s="8" t="str">
        <f t="shared" si="17"/>
        <v>__</v>
      </c>
      <c r="AN58" s="92">
        <f>(SUMIF('Paramétrage V2'!$O$4:$O$45,AM58,'Paramétrage V2'!$P$4:$P$45))+(SUMIF('Paramétrage V2'!$Q$4:$Q$45,AM58,'Paramétrage V2'!$R$4:$R$45))+(SUMIF('Paramétrage V2'!$S$4:$S$45,AM58,'Paramétrage V2'!$T$4:$T$45))+(SUMIF('Paramétrage V2'!$U$4:$U$45,AM58,'Paramétrage V2'!$V$4:$V$45))+(SUMIF('Paramétrage V2'!$W$4:$W$45,AM58,'Paramétrage V2'!$X$4:$X$45))</f>
        <v>0</v>
      </c>
    </row>
    <row r="59" spans="1:40" x14ac:dyDescent="0.35">
      <c r="A59" s="5">
        <v>55</v>
      </c>
      <c r="B59" s="2"/>
      <c r="C59" s="22"/>
      <c r="D59" s="2"/>
      <c r="E59" s="22"/>
      <c r="F59" s="11"/>
      <c r="G59" s="11"/>
      <c r="H59" s="10" t="str">
        <f t="shared" si="7"/>
        <v/>
      </c>
      <c r="I59" s="64"/>
      <c r="J59" s="84">
        <f t="shared" si="18"/>
        <v>0</v>
      </c>
      <c r="K59" s="22"/>
      <c r="L59" s="119">
        <f t="shared" si="8"/>
        <v>0</v>
      </c>
      <c r="M59" s="22"/>
      <c r="N59" s="119">
        <f t="shared" si="9"/>
        <v>0</v>
      </c>
      <c r="O59" s="22"/>
      <c r="P59" s="119">
        <f t="shared" si="10"/>
        <v>0</v>
      </c>
      <c r="Q59" s="22"/>
      <c r="R59" s="119">
        <f t="shared" si="11"/>
        <v>0</v>
      </c>
      <c r="S59" s="22"/>
      <c r="T59" s="119">
        <f t="shared" si="12"/>
        <v>0</v>
      </c>
      <c r="U59" s="120">
        <f t="shared" si="0"/>
        <v>0</v>
      </c>
      <c r="V59" s="45"/>
      <c r="X59" s="90" t="str">
        <f t="shared" si="1"/>
        <v>_</v>
      </c>
      <c r="Y59" s="91">
        <f>(SUMIF('Paramétrage V2'!$M$4:$M$45,X59,'Paramétrage V2'!$L$4:$L$45))</f>
        <v>0</v>
      </c>
      <c r="Z59" s="8" t="str">
        <f t="shared" si="2"/>
        <v/>
      </c>
      <c r="AA59" s="8" t="str">
        <f t="shared" si="13"/>
        <v>__</v>
      </c>
      <c r="AB59" s="9">
        <f>(SUMIF('Paramétrage V2'!$O$4:$O$45,AA59,'Paramétrage V2'!$P$4:$P$45))+(SUMIF('Paramétrage V2'!$Q$4:$Q$45,AA59,'Paramétrage V2'!$R$4:$R$45))+(SUMIF('Paramétrage V2'!$S$4:$S$45,AA59,'Paramétrage V2'!$T$4:$T$45))+(SUMIF('Paramétrage V2'!$U$4:$U$45,AA59,'Paramétrage V2'!$V$4:$V$45))+(SUMIF('Paramétrage V2'!$W$4:$W$45,AA59,'Paramétrage V2'!$X$4:$X$45))</f>
        <v>0</v>
      </c>
      <c r="AC59" s="8" t="str">
        <f t="shared" si="3"/>
        <v/>
      </c>
      <c r="AD59" s="8" t="str">
        <f t="shared" si="14"/>
        <v>__</v>
      </c>
      <c r="AE59" s="9">
        <f>(SUMIF('Paramétrage V2'!$O$4:$O$45,AD59,'Paramétrage V2'!$P$4:$P$45))+(SUMIF('Paramétrage V2'!$Q$4:$Q$45,AD59,'Paramétrage V2'!$R$4:$R$45))+(SUMIF('Paramétrage V2'!$S$4:$S$45,AD59,'Paramétrage V2'!$T$4:$T$45))+(SUMIF('Paramétrage V2'!$U$4:$U$45,AD59,'Paramétrage V2'!$V$4:$V$45))+(SUMIF('Paramétrage V2'!$W$4:$W$45,AD59,'Paramétrage V2'!$X$4:$X$45))</f>
        <v>0</v>
      </c>
      <c r="AF59" s="8" t="str">
        <f t="shared" si="4"/>
        <v/>
      </c>
      <c r="AG59" s="8" t="str">
        <f t="shared" si="15"/>
        <v>__</v>
      </c>
      <c r="AH59" s="9">
        <f>(SUMIF('Paramétrage V2'!$O$4:$O$45,AG59,'Paramétrage V2'!$P$4:$P$45))+(SUMIF('Paramétrage V2'!$Q$4:$Q$45,AG59,'Paramétrage V2'!$R$4:$R$45))+(SUMIF('Paramétrage V2'!$S$4:$S$45,AG59,'Paramétrage V2'!$T$4:$T$45))+(SUMIF('Paramétrage V2'!$U$4:$U$45,AG59,'Paramétrage V2'!$V$4:$V$45))+(SUMIF('Paramétrage V2'!$W$4:$W$45,AG59,'Paramétrage V2'!$X$4:$X$45))</f>
        <v>0</v>
      </c>
      <c r="AI59" s="8" t="str">
        <f t="shared" si="5"/>
        <v/>
      </c>
      <c r="AJ59" s="8" t="str">
        <f t="shared" si="16"/>
        <v>__</v>
      </c>
      <c r="AK59" s="9">
        <f>(SUMIF('Paramétrage V2'!$O$4:$O$45,AJ59,'Paramétrage V2'!$P$4:$P$45))+(SUMIF('Paramétrage V2'!$Q$4:$Q$45,AJ59,'Paramétrage V2'!$R$4:$R$45))+(SUMIF('Paramétrage V2'!$S$4:$S$45,AJ59,'Paramétrage V2'!$T$4:$T$45))+(SUMIF('Paramétrage V2'!$U$4:$U$45,AJ59,'Paramétrage V2'!$V$4:$V$45))+(SUMIF('Paramétrage V2'!$W$4:$W$45,AJ59,'Paramétrage V2'!$X$4:$X$45))</f>
        <v>0</v>
      </c>
      <c r="AL59" s="8" t="str">
        <f t="shared" si="6"/>
        <v/>
      </c>
      <c r="AM59" s="8" t="str">
        <f t="shared" si="17"/>
        <v>__</v>
      </c>
      <c r="AN59" s="92">
        <f>(SUMIF('Paramétrage V2'!$O$4:$O$45,AM59,'Paramétrage V2'!$P$4:$P$45))+(SUMIF('Paramétrage V2'!$Q$4:$Q$45,AM59,'Paramétrage V2'!$R$4:$R$45))+(SUMIF('Paramétrage V2'!$S$4:$S$45,AM59,'Paramétrage V2'!$T$4:$T$45))+(SUMIF('Paramétrage V2'!$U$4:$U$45,AM59,'Paramétrage V2'!$V$4:$V$45))+(SUMIF('Paramétrage V2'!$W$4:$W$45,AM59,'Paramétrage V2'!$X$4:$X$45))</f>
        <v>0</v>
      </c>
    </row>
    <row r="60" spans="1:40" x14ac:dyDescent="0.35">
      <c r="A60" s="5">
        <v>56</v>
      </c>
      <c r="B60" s="2"/>
      <c r="C60" s="22"/>
      <c r="D60" s="2"/>
      <c r="E60" s="22"/>
      <c r="F60" s="11"/>
      <c r="G60" s="11"/>
      <c r="H60" s="10" t="str">
        <f t="shared" si="7"/>
        <v/>
      </c>
      <c r="I60" s="64"/>
      <c r="J60" s="84">
        <f t="shared" si="18"/>
        <v>0</v>
      </c>
      <c r="K60" s="22"/>
      <c r="L60" s="119">
        <f t="shared" si="8"/>
        <v>0</v>
      </c>
      <c r="M60" s="22"/>
      <c r="N60" s="119">
        <f t="shared" si="9"/>
        <v>0</v>
      </c>
      <c r="O60" s="22"/>
      <c r="P60" s="119">
        <f t="shared" si="10"/>
        <v>0</v>
      </c>
      <c r="Q60" s="22"/>
      <c r="R60" s="119">
        <f t="shared" si="11"/>
        <v>0</v>
      </c>
      <c r="S60" s="22"/>
      <c r="T60" s="119">
        <f t="shared" si="12"/>
        <v>0</v>
      </c>
      <c r="U60" s="120">
        <f t="shared" si="0"/>
        <v>0</v>
      </c>
      <c r="V60" s="45"/>
      <c r="X60" s="90" t="str">
        <f t="shared" si="1"/>
        <v>_</v>
      </c>
      <c r="Y60" s="91">
        <f>(SUMIF('Paramétrage V2'!$M$4:$M$45,X60,'Paramétrage V2'!$L$4:$L$45))</f>
        <v>0</v>
      </c>
      <c r="Z60" s="8" t="str">
        <f t="shared" si="2"/>
        <v/>
      </c>
      <c r="AA60" s="8" t="str">
        <f t="shared" si="13"/>
        <v>__</v>
      </c>
      <c r="AB60" s="9">
        <f>(SUMIF('Paramétrage V2'!$O$4:$O$45,AA60,'Paramétrage V2'!$P$4:$P$45))+(SUMIF('Paramétrage V2'!$Q$4:$Q$45,AA60,'Paramétrage V2'!$R$4:$R$45))+(SUMIF('Paramétrage V2'!$S$4:$S$45,AA60,'Paramétrage V2'!$T$4:$T$45))+(SUMIF('Paramétrage V2'!$U$4:$U$45,AA60,'Paramétrage V2'!$V$4:$V$45))+(SUMIF('Paramétrage V2'!$W$4:$W$45,AA60,'Paramétrage V2'!$X$4:$X$45))</f>
        <v>0</v>
      </c>
      <c r="AC60" s="8" t="str">
        <f t="shared" si="3"/>
        <v/>
      </c>
      <c r="AD60" s="8" t="str">
        <f t="shared" si="14"/>
        <v>__</v>
      </c>
      <c r="AE60" s="9">
        <f>(SUMIF('Paramétrage V2'!$O$4:$O$45,AD60,'Paramétrage V2'!$P$4:$P$45))+(SUMIF('Paramétrage V2'!$Q$4:$Q$45,AD60,'Paramétrage V2'!$R$4:$R$45))+(SUMIF('Paramétrage V2'!$S$4:$S$45,AD60,'Paramétrage V2'!$T$4:$T$45))+(SUMIF('Paramétrage V2'!$U$4:$U$45,AD60,'Paramétrage V2'!$V$4:$V$45))+(SUMIF('Paramétrage V2'!$W$4:$W$45,AD60,'Paramétrage V2'!$X$4:$X$45))</f>
        <v>0</v>
      </c>
      <c r="AF60" s="8" t="str">
        <f t="shared" si="4"/>
        <v/>
      </c>
      <c r="AG60" s="8" t="str">
        <f t="shared" si="15"/>
        <v>__</v>
      </c>
      <c r="AH60" s="9">
        <f>(SUMIF('Paramétrage V2'!$O$4:$O$45,AG60,'Paramétrage V2'!$P$4:$P$45))+(SUMIF('Paramétrage V2'!$Q$4:$Q$45,AG60,'Paramétrage V2'!$R$4:$R$45))+(SUMIF('Paramétrage V2'!$S$4:$S$45,AG60,'Paramétrage V2'!$T$4:$T$45))+(SUMIF('Paramétrage V2'!$U$4:$U$45,AG60,'Paramétrage V2'!$V$4:$V$45))+(SUMIF('Paramétrage V2'!$W$4:$W$45,AG60,'Paramétrage V2'!$X$4:$X$45))</f>
        <v>0</v>
      </c>
      <c r="AI60" s="8" t="str">
        <f t="shared" si="5"/>
        <v/>
      </c>
      <c r="AJ60" s="8" t="str">
        <f t="shared" si="16"/>
        <v>__</v>
      </c>
      <c r="AK60" s="9">
        <f>(SUMIF('Paramétrage V2'!$O$4:$O$45,AJ60,'Paramétrage V2'!$P$4:$P$45))+(SUMIF('Paramétrage V2'!$Q$4:$Q$45,AJ60,'Paramétrage V2'!$R$4:$R$45))+(SUMIF('Paramétrage V2'!$S$4:$S$45,AJ60,'Paramétrage V2'!$T$4:$T$45))+(SUMIF('Paramétrage V2'!$U$4:$U$45,AJ60,'Paramétrage V2'!$V$4:$V$45))+(SUMIF('Paramétrage V2'!$W$4:$W$45,AJ60,'Paramétrage V2'!$X$4:$X$45))</f>
        <v>0</v>
      </c>
      <c r="AL60" s="8" t="str">
        <f t="shared" si="6"/>
        <v/>
      </c>
      <c r="AM60" s="8" t="str">
        <f t="shared" si="17"/>
        <v>__</v>
      </c>
      <c r="AN60" s="92">
        <f>(SUMIF('Paramétrage V2'!$O$4:$O$45,AM60,'Paramétrage V2'!$P$4:$P$45))+(SUMIF('Paramétrage V2'!$Q$4:$Q$45,AM60,'Paramétrage V2'!$R$4:$R$45))+(SUMIF('Paramétrage V2'!$S$4:$S$45,AM60,'Paramétrage V2'!$T$4:$T$45))+(SUMIF('Paramétrage V2'!$U$4:$U$45,AM60,'Paramétrage V2'!$V$4:$V$45))+(SUMIF('Paramétrage V2'!$W$4:$W$45,AM60,'Paramétrage V2'!$X$4:$X$45))</f>
        <v>0</v>
      </c>
    </row>
    <row r="61" spans="1:40" x14ac:dyDescent="0.35">
      <c r="A61" s="5">
        <v>57</v>
      </c>
      <c r="B61" s="2"/>
      <c r="C61" s="22"/>
      <c r="D61" s="2"/>
      <c r="E61" s="22"/>
      <c r="F61" s="11"/>
      <c r="G61" s="11"/>
      <c r="H61" s="10" t="str">
        <f t="shared" si="7"/>
        <v/>
      </c>
      <c r="I61" s="64"/>
      <c r="J61" s="84">
        <f t="shared" si="18"/>
        <v>0</v>
      </c>
      <c r="K61" s="22"/>
      <c r="L61" s="119">
        <f t="shared" si="8"/>
        <v>0</v>
      </c>
      <c r="M61" s="22"/>
      <c r="N61" s="119">
        <f t="shared" si="9"/>
        <v>0</v>
      </c>
      <c r="O61" s="22"/>
      <c r="P61" s="119">
        <f t="shared" si="10"/>
        <v>0</v>
      </c>
      <c r="Q61" s="22"/>
      <c r="R61" s="119">
        <f t="shared" si="11"/>
        <v>0</v>
      </c>
      <c r="S61" s="22"/>
      <c r="T61" s="119">
        <f t="shared" si="12"/>
        <v>0</v>
      </c>
      <c r="U61" s="120">
        <f t="shared" si="0"/>
        <v>0</v>
      </c>
      <c r="V61" s="45"/>
      <c r="X61" s="90" t="str">
        <f t="shared" si="1"/>
        <v>_</v>
      </c>
      <c r="Y61" s="91">
        <f>(SUMIF('Paramétrage V2'!$M$4:$M$45,X61,'Paramétrage V2'!$L$4:$L$45))</f>
        <v>0</v>
      </c>
      <c r="Z61" s="8" t="str">
        <f t="shared" si="2"/>
        <v/>
      </c>
      <c r="AA61" s="8" t="str">
        <f t="shared" si="13"/>
        <v>__</v>
      </c>
      <c r="AB61" s="9">
        <f>(SUMIF('Paramétrage V2'!$O$4:$O$45,AA61,'Paramétrage V2'!$P$4:$P$45))+(SUMIF('Paramétrage V2'!$Q$4:$Q$45,AA61,'Paramétrage V2'!$R$4:$R$45))+(SUMIF('Paramétrage V2'!$S$4:$S$45,AA61,'Paramétrage V2'!$T$4:$T$45))+(SUMIF('Paramétrage V2'!$U$4:$U$45,AA61,'Paramétrage V2'!$V$4:$V$45))+(SUMIF('Paramétrage V2'!$W$4:$W$45,AA61,'Paramétrage V2'!$X$4:$X$45))</f>
        <v>0</v>
      </c>
      <c r="AC61" s="8" t="str">
        <f t="shared" si="3"/>
        <v/>
      </c>
      <c r="AD61" s="8" t="str">
        <f t="shared" si="14"/>
        <v>__</v>
      </c>
      <c r="AE61" s="9">
        <f>(SUMIF('Paramétrage V2'!$O$4:$O$45,AD61,'Paramétrage V2'!$P$4:$P$45))+(SUMIF('Paramétrage V2'!$Q$4:$Q$45,AD61,'Paramétrage V2'!$R$4:$R$45))+(SUMIF('Paramétrage V2'!$S$4:$S$45,AD61,'Paramétrage V2'!$T$4:$T$45))+(SUMIF('Paramétrage V2'!$U$4:$U$45,AD61,'Paramétrage V2'!$V$4:$V$45))+(SUMIF('Paramétrage V2'!$W$4:$W$45,AD61,'Paramétrage V2'!$X$4:$X$45))</f>
        <v>0</v>
      </c>
      <c r="AF61" s="8" t="str">
        <f t="shared" si="4"/>
        <v/>
      </c>
      <c r="AG61" s="8" t="str">
        <f t="shared" si="15"/>
        <v>__</v>
      </c>
      <c r="AH61" s="9">
        <f>(SUMIF('Paramétrage V2'!$O$4:$O$45,AG61,'Paramétrage V2'!$P$4:$P$45))+(SUMIF('Paramétrage V2'!$Q$4:$Q$45,AG61,'Paramétrage V2'!$R$4:$R$45))+(SUMIF('Paramétrage V2'!$S$4:$S$45,AG61,'Paramétrage V2'!$T$4:$T$45))+(SUMIF('Paramétrage V2'!$U$4:$U$45,AG61,'Paramétrage V2'!$V$4:$V$45))+(SUMIF('Paramétrage V2'!$W$4:$W$45,AG61,'Paramétrage V2'!$X$4:$X$45))</f>
        <v>0</v>
      </c>
      <c r="AI61" s="8" t="str">
        <f t="shared" si="5"/>
        <v/>
      </c>
      <c r="AJ61" s="8" t="str">
        <f t="shared" si="16"/>
        <v>__</v>
      </c>
      <c r="AK61" s="9">
        <f>(SUMIF('Paramétrage V2'!$O$4:$O$45,AJ61,'Paramétrage V2'!$P$4:$P$45))+(SUMIF('Paramétrage V2'!$Q$4:$Q$45,AJ61,'Paramétrage V2'!$R$4:$R$45))+(SUMIF('Paramétrage V2'!$S$4:$S$45,AJ61,'Paramétrage V2'!$T$4:$T$45))+(SUMIF('Paramétrage V2'!$U$4:$U$45,AJ61,'Paramétrage V2'!$V$4:$V$45))+(SUMIF('Paramétrage V2'!$W$4:$W$45,AJ61,'Paramétrage V2'!$X$4:$X$45))</f>
        <v>0</v>
      </c>
      <c r="AL61" s="8" t="str">
        <f t="shared" si="6"/>
        <v/>
      </c>
      <c r="AM61" s="8" t="str">
        <f t="shared" si="17"/>
        <v>__</v>
      </c>
      <c r="AN61" s="92">
        <f>(SUMIF('Paramétrage V2'!$O$4:$O$45,AM61,'Paramétrage V2'!$P$4:$P$45))+(SUMIF('Paramétrage V2'!$Q$4:$Q$45,AM61,'Paramétrage V2'!$R$4:$R$45))+(SUMIF('Paramétrage V2'!$S$4:$S$45,AM61,'Paramétrage V2'!$T$4:$T$45))+(SUMIF('Paramétrage V2'!$U$4:$U$45,AM61,'Paramétrage V2'!$V$4:$V$45))+(SUMIF('Paramétrage V2'!$W$4:$W$45,AM61,'Paramétrage V2'!$X$4:$X$45))</f>
        <v>0</v>
      </c>
    </row>
    <row r="62" spans="1:40" x14ac:dyDescent="0.35">
      <c r="A62" s="5">
        <v>58</v>
      </c>
      <c r="B62" s="2"/>
      <c r="C62" s="22"/>
      <c r="D62" s="2"/>
      <c r="E62" s="22"/>
      <c r="F62" s="11"/>
      <c r="G62" s="11"/>
      <c r="H62" s="10" t="str">
        <f t="shared" si="7"/>
        <v/>
      </c>
      <c r="I62" s="64"/>
      <c r="J62" s="84">
        <f t="shared" si="18"/>
        <v>0</v>
      </c>
      <c r="K62" s="22"/>
      <c r="L62" s="119">
        <f t="shared" si="8"/>
        <v>0</v>
      </c>
      <c r="M62" s="22"/>
      <c r="N62" s="119">
        <f t="shared" si="9"/>
        <v>0</v>
      </c>
      <c r="O62" s="22"/>
      <c r="P62" s="119">
        <f t="shared" si="10"/>
        <v>0</v>
      </c>
      <c r="Q62" s="22"/>
      <c r="R62" s="119">
        <f t="shared" si="11"/>
        <v>0</v>
      </c>
      <c r="S62" s="22"/>
      <c r="T62" s="119">
        <f t="shared" si="12"/>
        <v>0</v>
      </c>
      <c r="U62" s="120">
        <f t="shared" si="0"/>
        <v>0</v>
      </c>
      <c r="V62" s="45"/>
      <c r="X62" s="90" t="str">
        <f t="shared" si="1"/>
        <v>_</v>
      </c>
      <c r="Y62" s="91">
        <f>(SUMIF('Paramétrage V2'!$M$4:$M$45,X62,'Paramétrage V2'!$L$4:$L$45))</f>
        <v>0</v>
      </c>
      <c r="Z62" s="8" t="str">
        <f t="shared" si="2"/>
        <v/>
      </c>
      <c r="AA62" s="8" t="str">
        <f t="shared" si="13"/>
        <v>__</v>
      </c>
      <c r="AB62" s="9">
        <f>(SUMIF('Paramétrage V2'!$O$4:$O$45,AA62,'Paramétrage V2'!$P$4:$P$45))+(SUMIF('Paramétrage V2'!$Q$4:$Q$45,AA62,'Paramétrage V2'!$R$4:$R$45))+(SUMIF('Paramétrage V2'!$S$4:$S$45,AA62,'Paramétrage V2'!$T$4:$T$45))+(SUMIF('Paramétrage V2'!$U$4:$U$45,AA62,'Paramétrage V2'!$V$4:$V$45))+(SUMIF('Paramétrage V2'!$W$4:$W$45,AA62,'Paramétrage V2'!$X$4:$X$45))</f>
        <v>0</v>
      </c>
      <c r="AC62" s="8" t="str">
        <f t="shared" si="3"/>
        <v/>
      </c>
      <c r="AD62" s="8" t="str">
        <f t="shared" si="14"/>
        <v>__</v>
      </c>
      <c r="AE62" s="9">
        <f>(SUMIF('Paramétrage V2'!$O$4:$O$45,AD62,'Paramétrage V2'!$P$4:$P$45))+(SUMIF('Paramétrage V2'!$Q$4:$Q$45,AD62,'Paramétrage V2'!$R$4:$R$45))+(SUMIF('Paramétrage V2'!$S$4:$S$45,AD62,'Paramétrage V2'!$T$4:$T$45))+(SUMIF('Paramétrage V2'!$U$4:$U$45,AD62,'Paramétrage V2'!$V$4:$V$45))+(SUMIF('Paramétrage V2'!$W$4:$W$45,AD62,'Paramétrage V2'!$X$4:$X$45))</f>
        <v>0</v>
      </c>
      <c r="AF62" s="8" t="str">
        <f t="shared" si="4"/>
        <v/>
      </c>
      <c r="AG62" s="8" t="str">
        <f t="shared" si="15"/>
        <v>__</v>
      </c>
      <c r="AH62" s="9">
        <f>(SUMIF('Paramétrage V2'!$O$4:$O$45,AG62,'Paramétrage V2'!$P$4:$P$45))+(SUMIF('Paramétrage V2'!$Q$4:$Q$45,AG62,'Paramétrage V2'!$R$4:$R$45))+(SUMIF('Paramétrage V2'!$S$4:$S$45,AG62,'Paramétrage V2'!$T$4:$T$45))+(SUMIF('Paramétrage V2'!$U$4:$U$45,AG62,'Paramétrage V2'!$V$4:$V$45))+(SUMIF('Paramétrage V2'!$W$4:$W$45,AG62,'Paramétrage V2'!$X$4:$X$45))</f>
        <v>0</v>
      </c>
      <c r="AI62" s="8" t="str">
        <f t="shared" si="5"/>
        <v/>
      </c>
      <c r="AJ62" s="8" t="str">
        <f t="shared" si="16"/>
        <v>__</v>
      </c>
      <c r="AK62" s="9">
        <f>(SUMIF('Paramétrage V2'!$O$4:$O$45,AJ62,'Paramétrage V2'!$P$4:$P$45))+(SUMIF('Paramétrage V2'!$Q$4:$Q$45,AJ62,'Paramétrage V2'!$R$4:$R$45))+(SUMIF('Paramétrage V2'!$S$4:$S$45,AJ62,'Paramétrage V2'!$T$4:$T$45))+(SUMIF('Paramétrage V2'!$U$4:$U$45,AJ62,'Paramétrage V2'!$V$4:$V$45))+(SUMIF('Paramétrage V2'!$W$4:$W$45,AJ62,'Paramétrage V2'!$X$4:$X$45))</f>
        <v>0</v>
      </c>
      <c r="AL62" s="8" t="str">
        <f t="shared" si="6"/>
        <v/>
      </c>
      <c r="AM62" s="8" t="str">
        <f t="shared" si="17"/>
        <v>__</v>
      </c>
      <c r="AN62" s="92">
        <f>(SUMIF('Paramétrage V2'!$O$4:$O$45,AM62,'Paramétrage V2'!$P$4:$P$45))+(SUMIF('Paramétrage V2'!$Q$4:$Q$45,AM62,'Paramétrage V2'!$R$4:$R$45))+(SUMIF('Paramétrage V2'!$S$4:$S$45,AM62,'Paramétrage V2'!$T$4:$T$45))+(SUMIF('Paramétrage V2'!$U$4:$U$45,AM62,'Paramétrage V2'!$V$4:$V$45))+(SUMIF('Paramétrage V2'!$W$4:$W$45,AM62,'Paramétrage V2'!$X$4:$X$45))</f>
        <v>0</v>
      </c>
    </row>
    <row r="63" spans="1:40" x14ac:dyDescent="0.35">
      <c r="A63" s="5">
        <v>59</v>
      </c>
      <c r="B63" s="2"/>
      <c r="C63" s="22"/>
      <c r="D63" s="2"/>
      <c r="E63" s="22"/>
      <c r="F63" s="11"/>
      <c r="G63" s="11"/>
      <c r="H63" s="10" t="str">
        <f t="shared" si="7"/>
        <v/>
      </c>
      <c r="I63" s="64"/>
      <c r="J63" s="84">
        <f t="shared" si="18"/>
        <v>0</v>
      </c>
      <c r="K63" s="22"/>
      <c r="L63" s="119">
        <f t="shared" si="8"/>
        <v>0</v>
      </c>
      <c r="M63" s="22"/>
      <c r="N63" s="119">
        <f t="shared" si="9"/>
        <v>0</v>
      </c>
      <c r="O63" s="22"/>
      <c r="P63" s="119">
        <f t="shared" si="10"/>
        <v>0</v>
      </c>
      <c r="Q63" s="22"/>
      <c r="R63" s="119">
        <f t="shared" si="11"/>
        <v>0</v>
      </c>
      <c r="S63" s="22"/>
      <c r="T63" s="119">
        <f t="shared" si="12"/>
        <v>0</v>
      </c>
      <c r="U63" s="120">
        <f t="shared" si="0"/>
        <v>0</v>
      </c>
      <c r="V63" s="45"/>
      <c r="X63" s="90" t="str">
        <f t="shared" si="1"/>
        <v>_</v>
      </c>
      <c r="Y63" s="91">
        <f>(SUMIF('Paramétrage V2'!$M$4:$M$45,X63,'Paramétrage V2'!$L$4:$L$45))</f>
        <v>0</v>
      </c>
      <c r="Z63" s="8" t="str">
        <f t="shared" si="2"/>
        <v/>
      </c>
      <c r="AA63" s="8" t="str">
        <f t="shared" si="13"/>
        <v>__</v>
      </c>
      <c r="AB63" s="9">
        <f>(SUMIF('Paramétrage V2'!$O$4:$O$45,AA63,'Paramétrage V2'!$P$4:$P$45))+(SUMIF('Paramétrage V2'!$Q$4:$Q$45,AA63,'Paramétrage V2'!$R$4:$R$45))+(SUMIF('Paramétrage V2'!$S$4:$S$45,AA63,'Paramétrage V2'!$T$4:$T$45))+(SUMIF('Paramétrage V2'!$U$4:$U$45,AA63,'Paramétrage V2'!$V$4:$V$45))+(SUMIF('Paramétrage V2'!$W$4:$W$45,AA63,'Paramétrage V2'!$X$4:$X$45))</f>
        <v>0</v>
      </c>
      <c r="AC63" s="8" t="str">
        <f t="shared" si="3"/>
        <v/>
      </c>
      <c r="AD63" s="8" t="str">
        <f t="shared" si="14"/>
        <v>__</v>
      </c>
      <c r="AE63" s="9">
        <f>(SUMIF('Paramétrage V2'!$O$4:$O$45,AD63,'Paramétrage V2'!$P$4:$P$45))+(SUMIF('Paramétrage V2'!$Q$4:$Q$45,AD63,'Paramétrage V2'!$R$4:$R$45))+(SUMIF('Paramétrage V2'!$S$4:$S$45,AD63,'Paramétrage V2'!$T$4:$T$45))+(SUMIF('Paramétrage V2'!$U$4:$U$45,AD63,'Paramétrage V2'!$V$4:$V$45))+(SUMIF('Paramétrage V2'!$W$4:$W$45,AD63,'Paramétrage V2'!$X$4:$X$45))</f>
        <v>0</v>
      </c>
      <c r="AF63" s="8" t="str">
        <f t="shared" si="4"/>
        <v/>
      </c>
      <c r="AG63" s="8" t="str">
        <f t="shared" si="15"/>
        <v>__</v>
      </c>
      <c r="AH63" s="9">
        <f>(SUMIF('Paramétrage V2'!$O$4:$O$45,AG63,'Paramétrage V2'!$P$4:$P$45))+(SUMIF('Paramétrage V2'!$Q$4:$Q$45,AG63,'Paramétrage V2'!$R$4:$R$45))+(SUMIF('Paramétrage V2'!$S$4:$S$45,AG63,'Paramétrage V2'!$T$4:$T$45))+(SUMIF('Paramétrage V2'!$U$4:$U$45,AG63,'Paramétrage V2'!$V$4:$V$45))+(SUMIF('Paramétrage V2'!$W$4:$W$45,AG63,'Paramétrage V2'!$X$4:$X$45))</f>
        <v>0</v>
      </c>
      <c r="AI63" s="8" t="str">
        <f t="shared" si="5"/>
        <v/>
      </c>
      <c r="AJ63" s="8" t="str">
        <f t="shared" si="16"/>
        <v>__</v>
      </c>
      <c r="AK63" s="9">
        <f>(SUMIF('Paramétrage V2'!$O$4:$O$45,AJ63,'Paramétrage V2'!$P$4:$P$45))+(SUMIF('Paramétrage V2'!$Q$4:$Q$45,AJ63,'Paramétrage V2'!$R$4:$R$45))+(SUMIF('Paramétrage V2'!$S$4:$S$45,AJ63,'Paramétrage V2'!$T$4:$T$45))+(SUMIF('Paramétrage V2'!$U$4:$U$45,AJ63,'Paramétrage V2'!$V$4:$V$45))+(SUMIF('Paramétrage V2'!$W$4:$W$45,AJ63,'Paramétrage V2'!$X$4:$X$45))</f>
        <v>0</v>
      </c>
      <c r="AL63" s="8" t="str">
        <f t="shared" si="6"/>
        <v/>
      </c>
      <c r="AM63" s="8" t="str">
        <f t="shared" si="17"/>
        <v>__</v>
      </c>
      <c r="AN63" s="92">
        <f>(SUMIF('Paramétrage V2'!$O$4:$O$45,AM63,'Paramétrage V2'!$P$4:$P$45))+(SUMIF('Paramétrage V2'!$Q$4:$Q$45,AM63,'Paramétrage V2'!$R$4:$R$45))+(SUMIF('Paramétrage V2'!$S$4:$S$45,AM63,'Paramétrage V2'!$T$4:$T$45))+(SUMIF('Paramétrage V2'!$U$4:$U$45,AM63,'Paramétrage V2'!$V$4:$V$45))+(SUMIF('Paramétrage V2'!$W$4:$W$45,AM63,'Paramétrage V2'!$X$4:$X$45))</f>
        <v>0</v>
      </c>
    </row>
    <row r="64" spans="1:40" x14ac:dyDescent="0.35">
      <c r="A64" s="5">
        <v>60</v>
      </c>
      <c r="B64" s="2"/>
      <c r="C64" s="22"/>
      <c r="D64" s="2"/>
      <c r="E64" s="22"/>
      <c r="F64" s="11"/>
      <c r="G64" s="11"/>
      <c r="H64" s="10" t="str">
        <f t="shared" si="7"/>
        <v/>
      </c>
      <c r="I64" s="64"/>
      <c r="J64" s="84">
        <f t="shared" si="18"/>
        <v>0</v>
      </c>
      <c r="K64" s="22"/>
      <c r="L64" s="119">
        <f t="shared" si="8"/>
        <v>0</v>
      </c>
      <c r="M64" s="22"/>
      <c r="N64" s="119">
        <f t="shared" si="9"/>
        <v>0</v>
      </c>
      <c r="O64" s="22"/>
      <c r="P64" s="119">
        <f t="shared" si="10"/>
        <v>0</v>
      </c>
      <c r="Q64" s="22"/>
      <c r="R64" s="119">
        <f t="shared" si="11"/>
        <v>0</v>
      </c>
      <c r="S64" s="22"/>
      <c r="T64" s="119">
        <f t="shared" si="12"/>
        <v>0</v>
      </c>
      <c r="U64" s="120">
        <f t="shared" si="0"/>
        <v>0</v>
      </c>
      <c r="V64" s="45"/>
      <c r="X64" s="90" t="str">
        <f t="shared" si="1"/>
        <v>_</v>
      </c>
      <c r="Y64" s="91">
        <f>(SUMIF('Paramétrage V2'!$M$4:$M$45,X64,'Paramétrage V2'!$L$4:$L$45))</f>
        <v>0</v>
      </c>
      <c r="Z64" s="8" t="str">
        <f t="shared" si="2"/>
        <v/>
      </c>
      <c r="AA64" s="8" t="str">
        <f t="shared" si="13"/>
        <v>__</v>
      </c>
      <c r="AB64" s="9">
        <f>(SUMIF('Paramétrage V2'!$O$4:$O$45,AA64,'Paramétrage V2'!$P$4:$P$45))+(SUMIF('Paramétrage V2'!$Q$4:$Q$45,AA64,'Paramétrage V2'!$R$4:$R$45))+(SUMIF('Paramétrage V2'!$S$4:$S$45,AA64,'Paramétrage V2'!$T$4:$T$45))+(SUMIF('Paramétrage V2'!$U$4:$U$45,AA64,'Paramétrage V2'!$V$4:$V$45))+(SUMIF('Paramétrage V2'!$W$4:$W$45,AA64,'Paramétrage V2'!$X$4:$X$45))</f>
        <v>0</v>
      </c>
      <c r="AC64" s="8" t="str">
        <f t="shared" si="3"/>
        <v/>
      </c>
      <c r="AD64" s="8" t="str">
        <f t="shared" si="14"/>
        <v>__</v>
      </c>
      <c r="AE64" s="9">
        <f>(SUMIF('Paramétrage V2'!$O$4:$O$45,AD64,'Paramétrage V2'!$P$4:$P$45))+(SUMIF('Paramétrage V2'!$Q$4:$Q$45,AD64,'Paramétrage V2'!$R$4:$R$45))+(SUMIF('Paramétrage V2'!$S$4:$S$45,AD64,'Paramétrage V2'!$T$4:$T$45))+(SUMIF('Paramétrage V2'!$U$4:$U$45,AD64,'Paramétrage V2'!$V$4:$V$45))+(SUMIF('Paramétrage V2'!$W$4:$W$45,AD64,'Paramétrage V2'!$X$4:$X$45))</f>
        <v>0</v>
      </c>
      <c r="AF64" s="8" t="str">
        <f t="shared" si="4"/>
        <v/>
      </c>
      <c r="AG64" s="8" t="str">
        <f t="shared" si="15"/>
        <v>__</v>
      </c>
      <c r="AH64" s="9">
        <f>(SUMIF('Paramétrage V2'!$O$4:$O$45,AG64,'Paramétrage V2'!$P$4:$P$45))+(SUMIF('Paramétrage V2'!$Q$4:$Q$45,AG64,'Paramétrage V2'!$R$4:$R$45))+(SUMIF('Paramétrage V2'!$S$4:$S$45,AG64,'Paramétrage V2'!$T$4:$T$45))+(SUMIF('Paramétrage V2'!$U$4:$U$45,AG64,'Paramétrage V2'!$V$4:$V$45))+(SUMIF('Paramétrage V2'!$W$4:$W$45,AG64,'Paramétrage V2'!$X$4:$X$45))</f>
        <v>0</v>
      </c>
      <c r="AI64" s="8" t="str">
        <f t="shared" si="5"/>
        <v/>
      </c>
      <c r="AJ64" s="8" t="str">
        <f t="shared" si="16"/>
        <v>__</v>
      </c>
      <c r="AK64" s="9">
        <f>(SUMIF('Paramétrage V2'!$O$4:$O$45,AJ64,'Paramétrage V2'!$P$4:$P$45))+(SUMIF('Paramétrage V2'!$Q$4:$Q$45,AJ64,'Paramétrage V2'!$R$4:$R$45))+(SUMIF('Paramétrage V2'!$S$4:$S$45,AJ64,'Paramétrage V2'!$T$4:$T$45))+(SUMIF('Paramétrage V2'!$U$4:$U$45,AJ64,'Paramétrage V2'!$V$4:$V$45))+(SUMIF('Paramétrage V2'!$W$4:$W$45,AJ64,'Paramétrage V2'!$X$4:$X$45))</f>
        <v>0</v>
      </c>
      <c r="AL64" s="8" t="str">
        <f t="shared" si="6"/>
        <v/>
      </c>
      <c r="AM64" s="8" t="str">
        <f t="shared" si="17"/>
        <v>__</v>
      </c>
      <c r="AN64" s="92">
        <f>(SUMIF('Paramétrage V2'!$O$4:$O$45,AM64,'Paramétrage V2'!$P$4:$P$45))+(SUMIF('Paramétrage V2'!$Q$4:$Q$45,AM64,'Paramétrage V2'!$R$4:$R$45))+(SUMIF('Paramétrage V2'!$S$4:$S$45,AM64,'Paramétrage V2'!$T$4:$T$45))+(SUMIF('Paramétrage V2'!$U$4:$U$45,AM64,'Paramétrage V2'!$V$4:$V$45))+(SUMIF('Paramétrage V2'!$W$4:$W$45,AM64,'Paramétrage V2'!$X$4:$X$45))</f>
        <v>0</v>
      </c>
    </row>
    <row r="65" spans="1:40" x14ac:dyDescent="0.35">
      <c r="A65" s="5">
        <v>61</v>
      </c>
      <c r="B65" s="2"/>
      <c r="C65" s="22"/>
      <c r="D65" s="2"/>
      <c r="E65" s="22"/>
      <c r="F65" s="11"/>
      <c r="G65" s="11"/>
      <c r="H65" s="10" t="str">
        <f t="shared" si="7"/>
        <v/>
      </c>
      <c r="I65" s="64"/>
      <c r="J65" s="84">
        <f t="shared" si="18"/>
        <v>0</v>
      </c>
      <c r="K65" s="22"/>
      <c r="L65" s="119">
        <f t="shared" si="8"/>
        <v>0</v>
      </c>
      <c r="M65" s="22"/>
      <c r="N65" s="119">
        <f t="shared" si="9"/>
        <v>0</v>
      </c>
      <c r="O65" s="22"/>
      <c r="P65" s="119">
        <f t="shared" si="10"/>
        <v>0</v>
      </c>
      <c r="Q65" s="22"/>
      <c r="R65" s="119">
        <f t="shared" si="11"/>
        <v>0</v>
      </c>
      <c r="S65" s="22"/>
      <c r="T65" s="119">
        <f t="shared" si="12"/>
        <v>0</v>
      </c>
      <c r="U65" s="120">
        <f t="shared" si="0"/>
        <v>0</v>
      </c>
      <c r="V65" s="45"/>
      <c r="X65" s="90" t="str">
        <f t="shared" si="1"/>
        <v>_</v>
      </c>
      <c r="Y65" s="91">
        <f>(SUMIF('Paramétrage V2'!$M$4:$M$45,X65,'Paramétrage V2'!$L$4:$L$45))</f>
        <v>0</v>
      </c>
      <c r="Z65" s="8" t="str">
        <f t="shared" si="2"/>
        <v/>
      </c>
      <c r="AA65" s="8" t="str">
        <f t="shared" si="13"/>
        <v>__</v>
      </c>
      <c r="AB65" s="9">
        <f>(SUMIF('Paramétrage V2'!$O$4:$O$45,AA65,'Paramétrage V2'!$P$4:$P$45))+(SUMIF('Paramétrage V2'!$Q$4:$Q$45,AA65,'Paramétrage V2'!$R$4:$R$45))+(SUMIF('Paramétrage V2'!$S$4:$S$45,AA65,'Paramétrage V2'!$T$4:$T$45))+(SUMIF('Paramétrage V2'!$U$4:$U$45,AA65,'Paramétrage V2'!$V$4:$V$45))+(SUMIF('Paramétrage V2'!$W$4:$W$45,AA65,'Paramétrage V2'!$X$4:$X$45))</f>
        <v>0</v>
      </c>
      <c r="AC65" s="8" t="str">
        <f t="shared" si="3"/>
        <v/>
      </c>
      <c r="AD65" s="8" t="str">
        <f t="shared" si="14"/>
        <v>__</v>
      </c>
      <c r="AE65" s="9">
        <f>(SUMIF('Paramétrage V2'!$O$4:$O$45,AD65,'Paramétrage V2'!$P$4:$P$45))+(SUMIF('Paramétrage V2'!$Q$4:$Q$45,AD65,'Paramétrage V2'!$R$4:$R$45))+(SUMIF('Paramétrage V2'!$S$4:$S$45,AD65,'Paramétrage V2'!$T$4:$T$45))+(SUMIF('Paramétrage V2'!$U$4:$U$45,AD65,'Paramétrage V2'!$V$4:$V$45))+(SUMIF('Paramétrage V2'!$W$4:$W$45,AD65,'Paramétrage V2'!$X$4:$X$45))</f>
        <v>0</v>
      </c>
      <c r="AF65" s="8" t="str">
        <f t="shared" si="4"/>
        <v/>
      </c>
      <c r="AG65" s="8" t="str">
        <f t="shared" si="15"/>
        <v>__</v>
      </c>
      <c r="AH65" s="9">
        <f>(SUMIF('Paramétrage V2'!$O$4:$O$45,AG65,'Paramétrage V2'!$P$4:$P$45))+(SUMIF('Paramétrage V2'!$Q$4:$Q$45,AG65,'Paramétrage V2'!$R$4:$R$45))+(SUMIF('Paramétrage V2'!$S$4:$S$45,AG65,'Paramétrage V2'!$T$4:$T$45))+(SUMIF('Paramétrage V2'!$U$4:$U$45,AG65,'Paramétrage V2'!$V$4:$V$45))+(SUMIF('Paramétrage V2'!$W$4:$W$45,AG65,'Paramétrage V2'!$X$4:$X$45))</f>
        <v>0</v>
      </c>
      <c r="AI65" s="8" t="str">
        <f t="shared" si="5"/>
        <v/>
      </c>
      <c r="AJ65" s="8" t="str">
        <f t="shared" si="16"/>
        <v>__</v>
      </c>
      <c r="AK65" s="9">
        <f>(SUMIF('Paramétrage V2'!$O$4:$O$45,AJ65,'Paramétrage V2'!$P$4:$P$45))+(SUMIF('Paramétrage V2'!$Q$4:$Q$45,AJ65,'Paramétrage V2'!$R$4:$R$45))+(SUMIF('Paramétrage V2'!$S$4:$S$45,AJ65,'Paramétrage V2'!$T$4:$T$45))+(SUMIF('Paramétrage V2'!$U$4:$U$45,AJ65,'Paramétrage V2'!$V$4:$V$45))+(SUMIF('Paramétrage V2'!$W$4:$W$45,AJ65,'Paramétrage V2'!$X$4:$X$45))</f>
        <v>0</v>
      </c>
      <c r="AL65" s="8" t="str">
        <f t="shared" si="6"/>
        <v/>
      </c>
      <c r="AM65" s="8" t="str">
        <f t="shared" si="17"/>
        <v>__</v>
      </c>
      <c r="AN65" s="92">
        <f>(SUMIF('Paramétrage V2'!$O$4:$O$45,AM65,'Paramétrage V2'!$P$4:$P$45))+(SUMIF('Paramétrage V2'!$Q$4:$Q$45,AM65,'Paramétrage V2'!$R$4:$R$45))+(SUMIF('Paramétrage V2'!$S$4:$S$45,AM65,'Paramétrage V2'!$T$4:$T$45))+(SUMIF('Paramétrage V2'!$U$4:$U$45,AM65,'Paramétrage V2'!$V$4:$V$45))+(SUMIF('Paramétrage V2'!$W$4:$W$45,AM65,'Paramétrage V2'!$X$4:$X$45))</f>
        <v>0</v>
      </c>
    </row>
    <row r="66" spans="1:40" x14ac:dyDescent="0.35">
      <c r="A66" s="5">
        <v>62</v>
      </c>
      <c r="B66" s="2"/>
      <c r="C66" s="22"/>
      <c r="D66" s="2"/>
      <c r="E66" s="22"/>
      <c r="F66" s="11"/>
      <c r="G66" s="11"/>
      <c r="H66" s="10" t="str">
        <f t="shared" si="7"/>
        <v/>
      </c>
      <c r="I66" s="64"/>
      <c r="J66" s="84">
        <f t="shared" si="18"/>
        <v>0</v>
      </c>
      <c r="K66" s="22"/>
      <c r="L66" s="119">
        <f t="shared" si="8"/>
        <v>0</v>
      </c>
      <c r="M66" s="22"/>
      <c r="N66" s="119">
        <f t="shared" si="9"/>
        <v>0</v>
      </c>
      <c r="O66" s="22"/>
      <c r="P66" s="119">
        <f t="shared" si="10"/>
        <v>0</v>
      </c>
      <c r="Q66" s="22"/>
      <c r="R66" s="119">
        <f t="shared" si="11"/>
        <v>0</v>
      </c>
      <c r="S66" s="22"/>
      <c r="T66" s="119">
        <f t="shared" si="12"/>
        <v>0</v>
      </c>
      <c r="U66" s="120">
        <f t="shared" si="0"/>
        <v>0</v>
      </c>
      <c r="V66" s="45"/>
      <c r="X66" s="90" t="str">
        <f t="shared" si="1"/>
        <v>_</v>
      </c>
      <c r="Y66" s="91">
        <f>(SUMIF('Paramétrage V2'!$M$4:$M$45,X66,'Paramétrage V2'!$L$4:$L$45))</f>
        <v>0</v>
      </c>
      <c r="Z66" s="8" t="str">
        <f t="shared" si="2"/>
        <v/>
      </c>
      <c r="AA66" s="8" t="str">
        <f t="shared" si="13"/>
        <v>__</v>
      </c>
      <c r="AB66" s="9">
        <f>(SUMIF('Paramétrage V2'!$O$4:$O$45,AA66,'Paramétrage V2'!$P$4:$P$45))+(SUMIF('Paramétrage V2'!$Q$4:$Q$45,AA66,'Paramétrage V2'!$R$4:$R$45))+(SUMIF('Paramétrage V2'!$S$4:$S$45,AA66,'Paramétrage V2'!$T$4:$T$45))+(SUMIF('Paramétrage V2'!$U$4:$U$45,AA66,'Paramétrage V2'!$V$4:$V$45))+(SUMIF('Paramétrage V2'!$W$4:$W$45,AA66,'Paramétrage V2'!$X$4:$X$45))</f>
        <v>0</v>
      </c>
      <c r="AC66" s="8" t="str">
        <f t="shared" si="3"/>
        <v/>
      </c>
      <c r="AD66" s="8" t="str">
        <f t="shared" si="14"/>
        <v>__</v>
      </c>
      <c r="AE66" s="9">
        <f>(SUMIF('Paramétrage V2'!$O$4:$O$45,AD66,'Paramétrage V2'!$P$4:$P$45))+(SUMIF('Paramétrage V2'!$Q$4:$Q$45,AD66,'Paramétrage V2'!$R$4:$R$45))+(SUMIF('Paramétrage V2'!$S$4:$S$45,AD66,'Paramétrage V2'!$T$4:$T$45))+(SUMIF('Paramétrage V2'!$U$4:$U$45,AD66,'Paramétrage V2'!$V$4:$V$45))+(SUMIF('Paramétrage V2'!$W$4:$W$45,AD66,'Paramétrage V2'!$X$4:$X$45))</f>
        <v>0</v>
      </c>
      <c r="AF66" s="8" t="str">
        <f t="shared" si="4"/>
        <v/>
      </c>
      <c r="AG66" s="8" t="str">
        <f t="shared" si="15"/>
        <v>__</v>
      </c>
      <c r="AH66" s="9">
        <f>(SUMIF('Paramétrage V2'!$O$4:$O$45,AG66,'Paramétrage V2'!$P$4:$P$45))+(SUMIF('Paramétrage V2'!$Q$4:$Q$45,AG66,'Paramétrage V2'!$R$4:$R$45))+(SUMIF('Paramétrage V2'!$S$4:$S$45,AG66,'Paramétrage V2'!$T$4:$T$45))+(SUMIF('Paramétrage V2'!$U$4:$U$45,AG66,'Paramétrage V2'!$V$4:$V$45))+(SUMIF('Paramétrage V2'!$W$4:$W$45,AG66,'Paramétrage V2'!$X$4:$X$45))</f>
        <v>0</v>
      </c>
      <c r="AI66" s="8" t="str">
        <f t="shared" si="5"/>
        <v/>
      </c>
      <c r="AJ66" s="8" t="str">
        <f t="shared" si="16"/>
        <v>__</v>
      </c>
      <c r="AK66" s="9">
        <f>(SUMIF('Paramétrage V2'!$O$4:$O$45,AJ66,'Paramétrage V2'!$P$4:$P$45))+(SUMIF('Paramétrage V2'!$Q$4:$Q$45,AJ66,'Paramétrage V2'!$R$4:$R$45))+(SUMIF('Paramétrage V2'!$S$4:$S$45,AJ66,'Paramétrage V2'!$T$4:$T$45))+(SUMIF('Paramétrage V2'!$U$4:$U$45,AJ66,'Paramétrage V2'!$V$4:$V$45))+(SUMIF('Paramétrage V2'!$W$4:$W$45,AJ66,'Paramétrage V2'!$X$4:$X$45))</f>
        <v>0</v>
      </c>
      <c r="AL66" s="8" t="str">
        <f t="shared" si="6"/>
        <v/>
      </c>
      <c r="AM66" s="8" t="str">
        <f t="shared" si="17"/>
        <v>__</v>
      </c>
      <c r="AN66" s="92">
        <f>(SUMIF('Paramétrage V2'!$O$4:$O$45,AM66,'Paramétrage V2'!$P$4:$P$45))+(SUMIF('Paramétrage V2'!$Q$4:$Q$45,AM66,'Paramétrage V2'!$R$4:$R$45))+(SUMIF('Paramétrage V2'!$S$4:$S$45,AM66,'Paramétrage V2'!$T$4:$T$45))+(SUMIF('Paramétrage V2'!$U$4:$U$45,AM66,'Paramétrage V2'!$V$4:$V$45))+(SUMIF('Paramétrage V2'!$W$4:$W$45,AM66,'Paramétrage V2'!$X$4:$X$45))</f>
        <v>0</v>
      </c>
    </row>
    <row r="67" spans="1:40" x14ac:dyDescent="0.35">
      <c r="A67" s="5">
        <v>63</v>
      </c>
      <c r="B67" s="2"/>
      <c r="C67" s="22"/>
      <c r="D67" s="2"/>
      <c r="E67" s="22"/>
      <c r="F67" s="11"/>
      <c r="G67" s="11"/>
      <c r="H67" s="10" t="str">
        <f t="shared" si="7"/>
        <v/>
      </c>
      <c r="I67" s="64"/>
      <c r="J67" s="84">
        <f t="shared" si="18"/>
        <v>0</v>
      </c>
      <c r="K67" s="22"/>
      <c r="L67" s="119">
        <f t="shared" si="8"/>
        <v>0</v>
      </c>
      <c r="M67" s="22"/>
      <c r="N67" s="119">
        <f t="shared" si="9"/>
        <v>0</v>
      </c>
      <c r="O67" s="22"/>
      <c r="P67" s="119">
        <f t="shared" si="10"/>
        <v>0</v>
      </c>
      <c r="Q67" s="22"/>
      <c r="R67" s="119">
        <f t="shared" si="11"/>
        <v>0</v>
      </c>
      <c r="S67" s="22"/>
      <c r="T67" s="119">
        <f t="shared" si="12"/>
        <v>0</v>
      </c>
      <c r="U67" s="120">
        <f t="shared" si="0"/>
        <v>0</v>
      </c>
      <c r="V67" s="45"/>
      <c r="X67" s="90" t="str">
        <f t="shared" si="1"/>
        <v>_</v>
      </c>
      <c r="Y67" s="91">
        <f>(SUMIF('Paramétrage V2'!$M$4:$M$45,X67,'Paramétrage V2'!$L$4:$L$45))</f>
        <v>0</v>
      </c>
      <c r="Z67" s="8" t="str">
        <f t="shared" si="2"/>
        <v/>
      </c>
      <c r="AA67" s="8" t="str">
        <f t="shared" si="13"/>
        <v>__</v>
      </c>
      <c r="AB67" s="9">
        <f>(SUMIF('Paramétrage V2'!$O$4:$O$45,AA67,'Paramétrage V2'!$P$4:$P$45))+(SUMIF('Paramétrage V2'!$Q$4:$Q$45,AA67,'Paramétrage V2'!$R$4:$R$45))+(SUMIF('Paramétrage V2'!$S$4:$S$45,AA67,'Paramétrage V2'!$T$4:$T$45))+(SUMIF('Paramétrage V2'!$U$4:$U$45,AA67,'Paramétrage V2'!$V$4:$V$45))+(SUMIF('Paramétrage V2'!$W$4:$W$45,AA67,'Paramétrage V2'!$X$4:$X$45))</f>
        <v>0</v>
      </c>
      <c r="AC67" s="8" t="str">
        <f t="shared" si="3"/>
        <v/>
      </c>
      <c r="AD67" s="8" t="str">
        <f t="shared" si="14"/>
        <v>__</v>
      </c>
      <c r="AE67" s="9">
        <f>(SUMIF('Paramétrage V2'!$O$4:$O$45,AD67,'Paramétrage V2'!$P$4:$P$45))+(SUMIF('Paramétrage V2'!$Q$4:$Q$45,AD67,'Paramétrage V2'!$R$4:$R$45))+(SUMIF('Paramétrage V2'!$S$4:$S$45,AD67,'Paramétrage V2'!$T$4:$T$45))+(SUMIF('Paramétrage V2'!$U$4:$U$45,AD67,'Paramétrage V2'!$V$4:$V$45))+(SUMIF('Paramétrage V2'!$W$4:$W$45,AD67,'Paramétrage V2'!$X$4:$X$45))</f>
        <v>0</v>
      </c>
      <c r="AF67" s="8" t="str">
        <f t="shared" si="4"/>
        <v/>
      </c>
      <c r="AG67" s="8" t="str">
        <f t="shared" si="15"/>
        <v>__</v>
      </c>
      <c r="AH67" s="9">
        <f>(SUMIF('Paramétrage V2'!$O$4:$O$45,AG67,'Paramétrage V2'!$P$4:$P$45))+(SUMIF('Paramétrage V2'!$Q$4:$Q$45,AG67,'Paramétrage V2'!$R$4:$R$45))+(SUMIF('Paramétrage V2'!$S$4:$S$45,AG67,'Paramétrage V2'!$T$4:$T$45))+(SUMIF('Paramétrage V2'!$U$4:$U$45,AG67,'Paramétrage V2'!$V$4:$V$45))+(SUMIF('Paramétrage V2'!$W$4:$W$45,AG67,'Paramétrage V2'!$X$4:$X$45))</f>
        <v>0</v>
      </c>
      <c r="AI67" s="8" t="str">
        <f t="shared" si="5"/>
        <v/>
      </c>
      <c r="AJ67" s="8" t="str">
        <f t="shared" si="16"/>
        <v>__</v>
      </c>
      <c r="AK67" s="9">
        <f>(SUMIF('Paramétrage V2'!$O$4:$O$45,AJ67,'Paramétrage V2'!$P$4:$P$45))+(SUMIF('Paramétrage V2'!$Q$4:$Q$45,AJ67,'Paramétrage V2'!$R$4:$R$45))+(SUMIF('Paramétrage V2'!$S$4:$S$45,AJ67,'Paramétrage V2'!$T$4:$T$45))+(SUMIF('Paramétrage V2'!$U$4:$U$45,AJ67,'Paramétrage V2'!$V$4:$V$45))+(SUMIF('Paramétrage V2'!$W$4:$W$45,AJ67,'Paramétrage V2'!$X$4:$X$45))</f>
        <v>0</v>
      </c>
      <c r="AL67" s="8" t="str">
        <f t="shared" si="6"/>
        <v/>
      </c>
      <c r="AM67" s="8" t="str">
        <f t="shared" si="17"/>
        <v>__</v>
      </c>
      <c r="AN67" s="92">
        <f>(SUMIF('Paramétrage V2'!$O$4:$O$45,AM67,'Paramétrage V2'!$P$4:$P$45))+(SUMIF('Paramétrage V2'!$Q$4:$Q$45,AM67,'Paramétrage V2'!$R$4:$R$45))+(SUMIF('Paramétrage V2'!$S$4:$S$45,AM67,'Paramétrage V2'!$T$4:$T$45))+(SUMIF('Paramétrage V2'!$U$4:$U$45,AM67,'Paramétrage V2'!$V$4:$V$45))+(SUMIF('Paramétrage V2'!$W$4:$W$45,AM67,'Paramétrage V2'!$X$4:$X$45))</f>
        <v>0</v>
      </c>
    </row>
    <row r="68" spans="1:40" x14ac:dyDescent="0.35">
      <c r="A68" s="5">
        <v>64</v>
      </c>
      <c r="B68" s="2"/>
      <c r="C68" s="22"/>
      <c r="D68" s="2"/>
      <c r="E68" s="22"/>
      <c r="F68" s="11"/>
      <c r="G68" s="11"/>
      <c r="H68" s="10" t="str">
        <f t="shared" si="7"/>
        <v/>
      </c>
      <c r="I68" s="64"/>
      <c r="J68" s="84">
        <f t="shared" si="18"/>
        <v>0</v>
      </c>
      <c r="K68" s="22"/>
      <c r="L68" s="119">
        <f t="shared" si="8"/>
        <v>0</v>
      </c>
      <c r="M68" s="22"/>
      <c r="N68" s="119">
        <f t="shared" si="9"/>
        <v>0</v>
      </c>
      <c r="O68" s="22"/>
      <c r="P68" s="119">
        <f t="shared" si="10"/>
        <v>0</v>
      </c>
      <c r="Q68" s="22"/>
      <c r="R68" s="119">
        <f t="shared" si="11"/>
        <v>0</v>
      </c>
      <c r="S68" s="22"/>
      <c r="T68" s="119">
        <f t="shared" si="12"/>
        <v>0</v>
      </c>
      <c r="U68" s="120">
        <f t="shared" ref="U68:U131" si="30">IF(H68&lt;Y68,0,(T68+R68+P68+N68+L68))</f>
        <v>0</v>
      </c>
      <c r="V68" s="45"/>
      <c r="X68" s="90" t="str">
        <f t="shared" ref="X68:X131" si="31">CONCATENATE(C68,"_",E68)</f>
        <v>_</v>
      </c>
      <c r="Y68" s="91">
        <f>(SUMIF('Paramétrage V2'!$M$4:$M$45,X68,'Paramétrage V2'!$L$4:$L$45))</f>
        <v>0</v>
      </c>
      <c r="Z68" s="8" t="str">
        <f t="shared" ref="Z68:Z131" si="32">IF(K68="Oui","Préparation du sol_Hectare","")</f>
        <v/>
      </c>
      <c r="AA68" s="8" t="str">
        <f t="shared" si="13"/>
        <v>__</v>
      </c>
      <c r="AB68" s="9">
        <f>(SUMIF('Paramétrage V2'!$O$4:$O$45,AA68,'Paramétrage V2'!$P$4:$P$45))+(SUMIF('Paramétrage V2'!$Q$4:$Q$45,AA68,'Paramétrage V2'!$R$4:$R$45))+(SUMIF('Paramétrage V2'!$S$4:$S$45,AA68,'Paramétrage V2'!$T$4:$T$45))+(SUMIF('Paramétrage V2'!$U$4:$U$45,AA68,'Paramétrage V2'!$V$4:$V$45))+(SUMIF('Paramétrage V2'!$W$4:$W$45,AA68,'Paramétrage V2'!$X$4:$X$45))</f>
        <v>0</v>
      </c>
      <c r="AC68" s="8" t="str">
        <f t="shared" ref="AC68:AC131" si="33">IF(M68="Oui","Plantation_Hectare","")</f>
        <v/>
      </c>
      <c r="AD68" s="8" t="str">
        <f t="shared" si="14"/>
        <v>__</v>
      </c>
      <c r="AE68" s="9">
        <f>(SUMIF('Paramétrage V2'!$O$4:$O$45,AD68,'Paramétrage V2'!$P$4:$P$45))+(SUMIF('Paramétrage V2'!$Q$4:$Q$45,AD68,'Paramétrage V2'!$R$4:$R$45))+(SUMIF('Paramétrage V2'!$S$4:$S$45,AD68,'Paramétrage V2'!$T$4:$T$45))+(SUMIF('Paramétrage V2'!$U$4:$U$45,AD68,'Paramétrage V2'!$V$4:$V$45))+(SUMIF('Paramétrage V2'!$W$4:$W$45,AD68,'Paramétrage V2'!$X$4:$X$45))</f>
        <v>0</v>
      </c>
      <c r="AF68" s="8" t="str">
        <f t="shared" ref="AF68:AF131" si="34">IF(O68="Oui","Plantation_Plant","")</f>
        <v/>
      </c>
      <c r="AG68" s="8" t="str">
        <f t="shared" si="15"/>
        <v>__</v>
      </c>
      <c r="AH68" s="9">
        <f>(SUMIF('Paramétrage V2'!$O$4:$O$45,AG68,'Paramétrage V2'!$P$4:$P$45))+(SUMIF('Paramétrage V2'!$Q$4:$Q$45,AG68,'Paramétrage V2'!$R$4:$R$45))+(SUMIF('Paramétrage V2'!$S$4:$S$45,AG68,'Paramétrage V2'!$T$4:$T$45))+(SUMIF('Paramétrage V2'!$U$4:$U$45,AG68,'Paramétrage V2'!$V$4:$V$45))+(SUMIF('Paramétrage V2'!$W$4:$W$45,AG68,'Paramétrage V2'!$X$4:$X$45))</f>
        <v>0</v>
      </c>
      <c r="AI68" s="8" t="str">
        <f t="shared" ref="AI68:AI131" si="35">IF(Q68="Oui","Palissage_Hectare","")</f>
        <v/>
      </c>
      <c r="AJ68" s="8" t="str">
        <f t="shared" si="16"/>
        <v>__</v>
      </c>
      <c r="AK68" s="9">
        <f>(SUMIF('Paramétrage V2'!$O$4:$O$45,AJ68,'Paramétrage V2'!$P$4:$P$45))+(SUMIF('Paramétrage V2'!$Q$4:$Q$45,AJ68,'Paramétrage V2'!$R$4:$R$45))+(SUMIF('Paramétrage V2'!$S$4:$S$45,AJ68,'Paramétrage V2'!$T$4:$T$45))+(SUMIF('Paramétrage V2'!$U$4:$U$45,AJ68,'Paramétrage V2'!$V$4:$V$45))+(SUMIF('Paramétrage V2'!$W$4:$W$45,AJ68,'Paramétrage V2'!$X$4:$X$45))</f>
        <v>0</v>
      </c>
      <c r="AL68" s="8" t="str">
        <f t="shared" ref="AL68:AL131" si="36">IF(S68="Oui","Palissage_Plant","")</f>
        <v/>
      </c>
      <c r="AM68" s="8" t="str">
        <f t="shared" si="17"/>
        <v>__</v>
      </c>
      <c r="AN68" s="92">
        <f>(SUMIF('Paramétrage V2'!$O$4:$O$45,AM68,'Paramétrage V2'!$P$4:$P$45))+(SUMIF('Paramétrage V2'!$Q$4:$Q$45,AM68,'Paramétrage V2'!$R$4:$R$45))+(SUMIF('Paramétrage V2'!$S$4:$S$45,AM68,'Paramétrage V2'!$T$4:$T$45))+(SUMIF('Paramétrage V2'!$U$4:$U$45,AM68,'Paramétrage V2'!$V$4:$V$45))+(SUMIF('Paramétrage V2'!$W$4:$W$45,AM68,'Paramétrage V2'!$X$4:$X$45))</f>
        <v>0</v>
      </c>
    </row>
    <row r="69" spans="1:40" x14ac:dyDescent="0.35">
      <c r="A69" s="5">
        <v>65</v>
      </c>
      <c r="B69" s="2"/>
      <c r="C69" s="22"/>
      <c r="D69" s="2"/>
      <c r="E69" s="22"/>
      <c r="F69" s="11"/>
      <c r="G69" s="11"/>
      <c r="H69" s="10" t="str">
        <f t="shared" si="7"/>
        <v/>
      </c>
      <c r="I69" s="64"/>
      <c r="J69" s="84">
        <f t="shared" si="18"/>
        <v>0</v>
      </c>
      <c r="K69" s="22"/>
      <c r="L69" s="119">
        <f t="shared" si="8"/>
        <v>0</v>
      </c>
      <c r="M69" s="22"/>
      <c r="N69" s="119">
        <f t="shared" si="9"/>
        <v>0</v>
      </c>
      <c r="O69" s="22"/>
      <c r="P69" s="119">
        <f t="shared" si="10"/>
        <v>0</v>
      </c>
      <c r="Q69" s="22"/>
      <c r="R69" s="119">
        <f t="shared" si="11"/>
        <v>0</v>
      </c>
      <c r="S69" s="22"/>
      <c r="T69" s="119">
        <f t="shared" si="12"/>
        <v>0</v>
      </c>
      <c r="U69" s="120">
        <f t="shared" si="30"/>
        <v>0</v>
      </c>
      <c r="V69" s="45"/>
      <c r="X69" s="90" t="str">
        <f t="shared" si="31"/>
        <v>_</v>
      </c>
      <c r="Y69" s="91">
        <f>(SUMIF('Paramétrage V2'!$M$4:$M$45,X69,'Paramétrage V2'!$L$4:$L$45))</f>
        <v>0</v>
      </c>
      <c r="Z69" s="8" t="str">
        <f t="shared" si="32"/>
        <v/>
      </c>
      <c r="AA69" s="8" t="str">
        <f t="shared" si="13"/>
        <v>__</v>
      </c>
      <c r="AB69" s="9">
        <f>(SUMIF('Paramétrage V2'!$O$4:$O$45,AA69,'Paramétrage V2'!$P$4:$P$45))+(SUMIF('Paramétrage V2'!$Q$4:$Q$45,AA69,'Paramétrage V2'!$R$4:$R$45))+(SUMIF('Paramétrage V2'!$S$4:$S$45,AA69,'Paramétrage V2'!$T$4:$T$45))+(SUMIF('Paramétrage V2'!$U$4:$U$45,AA69,'Paramétrage V2'!$V$4:$V$45))+(SUMIF('Paramétrage V2'!$W$4:$W$45,AA69,'Paramétrage V2'!$X$4:$X$45))</f>
        <v>0</v>
      </c>
      <c r="AC69" s="8" t="str">
        <f t="shared" si="33"/>
        <v/>
      </c>
      <c r="AD69" s="8" t="str">
        <f t="shared" si="14"/>
        <v>__</v>
      </c>
      <c r="AE69" s="9">
        <f>(SUMIF('Paramétrage V2'!$O$4:$O$45,AD69,'Paramétrage V2'!$P$4:$P$45))+(SUMIF('Paramétrage V2'!$Q$4:$Q$45,AD69,'Paramétrage V2'!$R$4:$R$45))+(SUMIF('Paramétrage V2'!$S$4:$S$45,AD69,'Paramétrage V2'!$T$4:$T$45))+(SUMIF('Paramétrage V2'!$U$4:$U$45,AD69,'Paramétrage V2'!$V$4:$V$45))+(SUMIF('Paramétrage V2'!$W$4:$W$45,AD69,'Paramétrage V2'!$X$4:$X$45))</f>
        <v>0</v>
      </c>
      <c r="AF69" s="8" t="str">
        <f t="shared" si="34"/>
        <v/>
      </c>
      <c r="AG69" s="8" t="str">
        <f t="shared" si="15"/>
        <v>__</v>
      </c>
      <c r="AH69" s="9">
        <f>(SUMIF('Paramétrage V2'!$O$4:$O$45,AG69,'Paramétrage V2'!$P$4:$P$45))+(SUMIF('Paramétrage V2'!$Q$4:$Q$45,AG69,'Paramétrage V2'!$R$4:$R$45))+(SUMIF('Paramétrage V2'!$S$4:$S$45,AG69,'Paramétrage V2'!$T$4:$T$45))+(SUMIF('Paramétrage V2'!$U$4:$U$45,AG69,'Paramétrage V2'!$V$4:$V$45))+(SUMIF('Paramétrage V2'!$W$4:$W$45,AG69,'Paramétrage V2'!$X$4:$X$45))</f>
        <v>0</v>
      </c>
      <c r="AI69" s="8" t="str">
        <f t="shared" si="35"/>
        <v/>
      </c>
      <c r="AJ69" s="8" t="str">
        <f t="shared" si="16"/>
        <v>__</v>
      </c>
      <c r="AK69" s="9">
        <f>(SUMIF('Paramétrage V2'!$O$4:$O$45,AJ69,'Paramétrage V2'!$P$4:$P$45))+(SUMIF('Paramétrage V2'!$Q$4:$Q$45,AJ69,'Paramétrage V2'!$R$4:$R$45))+(SUMIF('Paramétrage V2'!$S$4:$S$45,AJ69,'Paramétrage V2'!$T$4:$T$45))+(SUMIF('Paramétrage V2'!$U$4:$U$45,AJ69,'Paramétrage V2'!$V$4:$V$45))+(SUMIF('Paramétrage V2'!$W$4:$W$45,AJ69,'Paramétrage V2'!$X$4:$X$45))</f>
        <v>0</v>
      </c>
      <c r="AL69" s="8" t="str">
        <f t="shared" si="36"/>
        <v/>
      </c>
      <c r="AM69" s="8" t="str">
        <f t="shared" si="17"/>
        <v>__</v>
      </c>
      <c r="AN69" s="92">
        <f>(SUMIF('Paramétrage V2'!$O$4:$O$45,AM69,'Paramétrage V2'!$P$4:$P$45))+(SUMIF('Paramétrage V2'!$Q$4:$Q$45,AM69,'Paramétrage V2'!$R$4:$R$45))+(SUMIF('Paramétrage V2'!$S$4:$S$45,AM69,'Paramétrage V2'!$T$4:$T$45))+(SUMIF('Paramétrage V2'!$U$4:$U$45,AM69,'Paramétrage V2'!$V$4:$V$45))+(SUMIF('Paramétrage V2'!$W$4:$W$45,AM69,'Paramétrage V2'!$X$4:$X$45))</f>
        <v>0</v>
      </c>
    </row>
    <row r="70" spans="1:40" x14ac:dyDescent="0.35">
      <c r="A70" s="5">
        <v>66</v>
      </c>
      <c r="B70" s="2"/>
      <c r="C70" s="22"/>
      <c r="D70" s="2"/>
      <c r="E70" s="22"/>
      <c r="F70" s="11"/>
      <c r="G70" s="11"/>
      <c r="H70" s="10" t="str">
        <f t="shared" ref="H70:H133" si="37">IFERROR(IF(G70&gt;0,10000/(F70*G70),""),"")</f>
        <v/>
      </c>
      <c r="I70" s="64"/>
      <c r="J70" s="84">
        <f t="shared" si="18"/>
        <v>0</v>
      </c>
      <c r="K70" s="22"/>
      <c r="L70" s="119">
        <f t="shared" ref="L70:L133" si="38">J70*AB70</f>
        <v>0</v>
      </c>
      <c r="M70" s="22"/>
      <c r="N70" s="119">
        <f t="shared" ref="N70:N133" si="39">J70*AE70</f>
        <v>0</v>
      </c>
      <c r="O70" s="22"/>
      <c r="P70" s="119">
        <f t="shared" ref="P70:P133" si="40">I70*AH70</f>
        <v>0</v>
      </c>
      <c r="Q70" s="22"/>
      <c r="R70" s="119">
        <f t="shared" ref="R70:R133" si="41">J70*AK70</f>
        <v>0</v>
      </c>
      <c r="S70" s="22"/>
      <c r="T70" s="119">
        <f t="shared" ref="T70:T133" si="42">I70*AN70</f>
        <v>0</v>
      </c>
      <c r="U70" s="120">
        <f t="shared" si="30"/>
        <v>0</v>
      </c>
      <c r="V70" s="45"/>
      <c r="X70" s="90" t="str">
        <f t="shared" si="31"/>
        <v>_</v>
      </c>
      <c r="Y70" s="91">
        <f>(SUMIF('Paramétrage V2'!$M$4:$M$45,X70,'Paramétrage V2'!$L$4:$L$45))</f>
        <v>0</v>
      </c>
      <c r="Z70" s="8" t="str">
        <f t="shared" si="32"/>
        <v/>
      </c>
      <c r="AA70" s="8" t="str">
        <f t="shared" ref="AA70:AA133" si="43">CONCATENATE($C70,"_",$E70,"_",Z70)</f>
        <v>__</v>
      </c>
      <c r="AB70" s="9">
        <f>(SUMIF('Paramétrage V2'!$O$4:$O$45,AA70,'Paramétrage V2'!$P$4:$P$45))+(SUMIF('Paramétrage V2'!$Q$4:$Q$45,AA70,'Paramétrage V2'!$R$4:$R$45))+(SUMIF('Paramétrage V2'!$S$4:$S$45,AA70,'Paramétrage V2'!$T$4:$T$45))+(SUMIF('Paramétrage V2'!$U$4:$U$45,AA70,'Paramétrage V2'!$V$4:$V$45))+(SUMIF('Paramétrage V2'!$W$4:$W$45,AA70,'Paramétrage V2'!$X$4:$X$45))</f>
        <v>0</v>
      </c>
      <c r="AC70" s="8" t="str">
        <f t="shared" si="33"/>
        <v/>
      </c>
      <c r="AD70" s="8" t="str">
        <f t="shared" ref="AD70:AD133" si="44">CONCATENATE($C70,"_",$E70,"_",AC70)</f>
        <v>__</v>
      </c>
      <c r="AE70" s="9">
        <f>(SUMIF('Paramétrage V2'!$O$4:$O$45,AD70,'Paramétrage V2'!$P$4:$P$45))+(SUMIF('Paramétrage V2'!$Q$4:$Q$45,AD70,'Paramétrage V2'!$R$4:$R$45))+(SUMIF('Paramétrage V2'!$S$4:$S$45,AD70,'Paramétrage V2'!$T$4:$T$45))+(SUMIF('Paramétrage V2'!$U$4:$U$45,AD70,'Paramétrage V2'!$V$4:$V$45))+(SUMIF('Paramétrage V2'!$W$4:$W$45,AD70,'Paramétrage V2'!$X$4:$X$45))</f>
        <v>0</v>
      </c>
      <c r="AF70" s="8" t="str">
        <f t="shared" si="34"/>
        <v/>
      </c>
      <c r="AG70" s="8" t="str">
        <f t="shared" ref="AG70:AG133" si="45">CONCATENATE($C70,"_",$E70,"_",AF70)</f>
        <v>__</v>
      </c>
      <c r="AH70" s="9">
        <f>(SUMIF('Paramétrage V2'!$O$4:$O$45,AG70,'Paramétrage V2'!$P$4:$P$45))+(SUMIF('Paramétrage V2'!$Q$4:$Q$45,AG70,'Paramétrage V2'!$R$4:$R$45))+(SUMIF('Paramétrage V2'!$S$4:$S$45,AG70,'Paramétrage V2'!$T$4:$T$45))+(SUMIF('Paramétrage V2'!$U$4:$U$45,AG70,'Paramétrage V2'!$V$4:$V$45))+(SUMIF('Paramétrage V2'!$W$4:$W$45,AG70,'Paramétrage V2'!$X$4:$X$45))</f>
        <v>0</v>
      </c>
      <c r="AI70" s="8" t="str">
        <f t="shared" si="35"/>
        <v/>
      </c>
      <c r="AJ70" s="8" t="str">
        <f t="shared" ref="AJ70:AJ133" si="46">CONCATENATE($C70,"_",$E70,"_",AI70)</f>
        <v>__</v>
      </c>
      <c r="AK70" s="9">
        <f>(SUMIF('Paramétrage V2'!$O$4:$O$45,AJ70,'Paramétrage V2'!$P$4:$P$45))+(SUMIF('Paramétrage V2'!$Q$4:$Q$45,AJ70,'Paramétrage V2'!$R$4:$R$45))+(SUMIF('Paramétrage V2'!$S$4:$S$45,AJ70,'Paramétrage V2'!$T$4:$T$45))+(SUMIF('Paramétrage V2'!$U$4:$U$45,AJ70,'Paramétrage V2'!$V$4:$V$45))+(SUMIF('Paramétrage V2'!$W$4:$W$45,AJ70,'Paramétrage V2'!$X$4:$X$45))</f>
        <v>0</v>
      </c>
      <c r="AL70" s="8" t="str">
        <f t="shared" si="36"/>
        <v/>
      </c>
      <c r="AM70" s="8" t="str">
        <f t="shared" ref="AM70:AM133" si="47">CONCATENATE($C70,"_",$E70,"_",AL70)</f>
        <v>__</v>
      </c>
      <c r="AN70" s="92">
        <f>(SUMIF('Paramétrage V2'!$O$4:$O$45,AM70,'Paramétrage V2'!$P$4:$P$45))+(SUMIF('Paramétrage V2'!$Q$4:$Q$45,AM70,'Paramétrage V2'!$R$4:$R$45))+(SUMIF('Paramétrage V2'!$S$4:$S$45,AM70,'Paramétrage V2'!$T$4:$T$45))+(SUMIF('Paramétrage V2'!$U$4:$U$45,AM70,'Paramétrage V2'!$V$4:$V$45))+(SUMIF('Paramétrage V2'!$W$4:$W$45,AM70,'Paramétrage V2'!$X$4:$X$45))</f>
        <v>0</v>
      </c>
    </row>
    <row r="71" spans="1:40" x14ac:dyDescent="0.35">
      <c r="A71" s="5">
        <v>67</v>
      </c>
      <c r="B71" s="2"/>
      <c r="C71" s="22"/>
      <c r="D71" s="2"/>
      <c r="E71" s="22"/>
      <c r="F71" s="11"/>
      <c r="G71" s="11"/>
      <c r="H71" s="10" t="str">
        <f t="shared" si="37"/>
        <v/>
      </c>
      <c r="I71" s="64"/>
      <c r="J71" s="84">
        <f t="shared" ref="J71:J134" si="48">(F71/100)*(G71/100)*I71</f>
        <v>0</v>
      </c>
      <c r="K71" s="22"/>
      <c r="L71" s="119">
        <f t="shared" si="38"/>
        <v>0</v>
      </c>
      <c r="M71" s="22"/>
      <c r="N71" s="119">
        <f t="shared" si="39"/>
        <v>0</v>
      </c>
      <c r="O71" s="22"/>
      <c r="P71" s="119">
        <f t="shared" si="40"/>
        <v>0</v>
      </c>
      <c r="Q71" s="22"/>
      <c r="R71" s="119">
        <f t="shared" si="41"/>
        <v>0</v>
      </c>
      <c r="S71" s="22"/>
      <c r="T71" s="119">
        <f t="shared" si="42"/>
        <v>0</v>
      </c>
      <c r="U71" s="120">
        <f t="shared" si="30"/>
        <v>0</v>
      </c>
      <c r="V71" s="45"/>
      <c r="X71" s="90" t="str">
        <f t="shared" si="31"/>
        <v>_</v>
      </c>
      <c r="Y71" s="91">
        <f>(SUMIF('Paramétrage V2'!$M$4:$M$45,X71,'Paramétrage V2'!$L$4:$L$45))</f>
        <v>0</v>
      </c>
      <c r="Z71" s="8" t="str">
        <f t="shared" si="32"/>
        <v/>
      </c>
      <c r="AA71" s="8" t="str">
        <f t="shared" si="43"/>
        <v>__</v>
      </c>
      <c r="AB71" s="9">
        <f>(SUMIF('Paramétrage V2'!$O$4:$O$45,AA71,'Paramétrage V2'!$P$4:$P$45))+(SUMIF('Paramétrage V2'!$Q$4:$Q$45,AA71,'Paramétrage V2'!$R$4:$R$45))+(SUMIF('Paramétrage V2'!$S$4:$S$45,AA71,'Paramétrage V2'!$T$4:$T$45))+(SUMIF('Paramétrage V2'!$U$4:$U$45,AA71,'Paramétrage V2'!$V$4:$V$45))+(SUMIF('Paramétrage V2'!$W$4:$W$45,AA71,'Paramétrage V2'!$X$4:$X$45))</f>
        <v>0</v>
      </c>
      <c r="AC71" s="8" t="str">
        <f t="shared" si="33"/>
        <v/>
      </c>
      <c r="AD71" s="8" t="str">
        <f t="shared" si="44"/>
        <v>__</v>
      </c>
      <c r="AE71" s="9">
        <f>(SUMIF('Paramétrage V2'!$O$4:$O$45,AD71,'Paramétrage V2'!$P$4:$P$45))+(SUMIF('Paramétrage V2'!$Q$4:$Q$45,AD71,'Paramétrage V2'!$R$4:$R$45))+(SUMIF('Paramétrage V2'!$S$4:$S$45,AD71,'Paramétrage V2'!$T$4:$T$45))+(SUMIF('Paramétrage V2'!$U$4:$U$45,AD71,'Paramétrage V2'!$V$4:$V$45))+(SUMIF('Paramétrage V2'!$W$4:$W$45,AD71,'Paramétrage V2'!$X$4:$X$45))</f>
        <v>0</v>
      </c>
      <c r="AF71" s="8" t="str">
        <f t="shared" si="34"/>
        <v/>
      </c>
      <c r="AG71" s="8" t="str">
        <f t="shared" si="45"/>
        <v>__</v>
      </c>
      <c r="AH71" s="9">
        <f>(SUMIF('Paramétrage V2'!$O$4:$O$45,AG71,'Paramétrage V2'!$P$4:$P$45))+(SUMIF('Paramétrage V2'!$Q$4:$Q$45,AG71,'Paramétrage V2'!$R$4:$R$45))+(SUMIF('Paramétrage V2'!$S$4:$S$45,AG71,'Paramétrage V2'!$T$4:$T$45))+(SUMIF('Paramétrage V2'!$U$4:$U$45,AG71,'Paramétrage V2'!$V$4:$V$45))+(SUMIF('Paramétrage V2'!$W$4:$W$45,AG71,'Paramétrage V2'!$X$4:$X$45))</f>
        <v>0</v>
      </c>
      <c r="AI71" s="8" t="str">
        <f t="shared" si="35"/>
        <v/>
      </c>
      <c r="AJ71" s="8" t="str">
        <f t="shared" si="46"/>
        <v>__</v>
      </c>
      <c r="AK71" s="9">
        <f>(SUMIF('Paramétrage V2'!$O$4:$O$45,AJ71,'Paramétrage V2'!$P$4:$P$45))+(SUMIF('Paramétrage V2'!$Q$4:$Q$45,AJ71,'Paramétrage V2'!$R$4:$R$45))+(SUMIF('Paramétrage V2'!$S$4:$S$45,AJ71,'Paramétrage V2'!$T$4:$T$45))+(SUMIF('Paramétrage V2'!$U$4:$U$45,AJ71,'Paramétrage V2'!$V$4:$V$45))+(SUMIF('Paramétrage V2'!$W$4:$W$45,AJ71,'Paramétrage V2'!$X$4:$X$45))</f>
        <v>0</v>
      </c>
      <c r="AL71" s="8" t="str">
        <f t="shared" si="36"/>
        <v/>
      </c>
      <c r="AM71" s="8" t="str">
        <f t="shared" si="47"/>
        <v>__</v>
      </c>
      <c r="AN71" s="92">
        <f>(SUMIF('Paramétrage V2'!$O$4:$O$45,AM71,'Paramétrage V2'!$P$4:$P$45))+(SUMIF('Paramétrage V2'!$Q$4:$Q$45,AM71,'Paramétrage V2'!$R$4:$R$45))+(SUMIF('Paramétrage V2'!$S$4:$S$45,AM71,'Paramétrage V2'!$T$4:$T$45))+(SUMIF('Paramétrage V2'!$U$4:$U$45,AM71,'Paramétrage V2'!$V$4:$V$45))+(SUMIF('Paramétrage V2'!$W$4:$W$45,AM71,'Paramétrage V2'!$X$4:$X$45))</f>
        <v>0</v>
      </c>
    </row>
    <row r="72" spans="1:40" x14ac:dyDescent="0.35">
      <c r="A72" s="5">
        <v>68</v>
      </c>
      <c r="B72" s="2"/>
      <c r="C72" s="22"/>
      <c r="D72" s="2"/>
      <c r="E72" s="22"/>
      <c r="F72" s="11"/>
      <c r="G72" s="11"/>
      <c r="H72" s="10" t="str">
        <f t="shared" si="37"/>
        <v/>
      </c>
      <c r="I72" s="64"/>
      <c r="J72" s="84">
        <f t="shared" si="48"/>
        <v>0</v>
      </c>
      <c r="K72" s="22"/>
      <c r="L72" s="119">
        <f t="shared" si="38"/>
        <v>0</v>
      </c>
      <c r="M72" s="22"/>
      <c r="N72" s="119">
        <f t="shared" si="39"/>
        <v>0</v>
      </c>
      <c r="O72" s="22"/>
      <c r="P72" s="119">
        <f t="shared" si="40"/>
        <v>0</v>
      </c>
      <c r="Q72" s="22"/>
      <c r="R72" s="119">
        <f t="shared" si="41"/>
        <v>0</v>
      </c>
      <c r="S72" s="22"/>
      <c r="T72" s="119">
        <f t="shared" si="42"/>
        <v>0</v>
      </c>
      <c r="U72" s="120">
        <f t="shared" si="30"/>
        <v>0</v>
      </c>
      <c r="V72" s="45"/>
      <c r="X72" s="90" t="str">
        <f t="shared" si="31"/>
        <v>_</v>
      </c>
      <c r="Y72" s="91">
        <f>(SUMIF('Paramétrage V2'!$M$4:$M$45,X72,'Paramétrage V2'!$L$4:$L$45))</f>
        <v>0</v>
      </c>
      <c r="Z72" s="8" t="str">
        <f t="shared" si="32"/>
        <v/>
      </c>
      <c r="AA72" s="8" t="str">
        <f t="shared" si="43"/>
        <v>__</v>
      </c>
      <c r="AB72" s="9">
        <f>(SUMIF('Paramétrage V2'!$O$4:$O$45,AA72,'Paramétrage V2'!$P$4:$P$45))+(SUMIF('Paramétrage V2'!$Q$4:$Q$45,AA72,'Paramétrage V2'!$R$4:$R$45))+(SUMIF('Paramétrage V2'!$S$4:$S$45,AA72,'Paramétrage V2'!$T$4:$T$45))+(SUMIF('Paramétrage V2'!$U$4:$U$45,AA72,'Paramétrage V2'!$V$4:$V$45))+(SUMIF('Paramétrage V2'!$W$4:$W$45,AA72,'Paramétrage V2'!$X$4:$X$45))</f>
        <v>0</v>
      </c>
      <c r="AC72" s="8" t="str">
        <f t="shared" si="33"/>
        <v/>
      </c>
      <c r="AD72" s="8" t="str">
        <f t="shared" si="44"/>
        <v>__</v>
      </c>
      <c r="AE72" s="9">
        <f>(SUMIF('Paramétrage V2'!$O$4:$O$45,AD72,'Paramétrage V2'!$P$4:$P$45))+(SUMIF('Paramétrage V2'!$Q$4:$Q$45,AD72,'Paramétrage V2'!$R$4:$R$45))+(SUMIF('Paramétrage V2'!$S$4:$S$45,AD72,'Paramétrage V2'!$T$4:$T$45))+(SUMIF('Paramétrage V2'!$U$4:$U$45,AD72,'Paramétrage V2'!$V$4:$V$45))+(SUMIF('Paramétrage V2'!$W$4:$W$45,AD72,'Paramétrage V2'!$X$4:$X$45))</f>
        <v>0</v>
      </c>
      <c r="AF72" s="8" t="str">
        <f t="shared" si="34"/>
        <v/>
      </c>
      <c r="AG72" s="8" t="str">
        <f t="shared" si="45"/>
        <v>__</v>
      </c>
      <c r="AH72" s="9">
        <f>(SUMIF('Paramétrage V2'!$O$4:$O$45,AG72,'Paramétrage V2'!$P$4:$P$45))+(SUMIF('Paramétrage V2'!$Q$4:$Q$45,AG72,'Paramétrage V2'!$R$4:$R$45))+(SUMIF('Paramétrage V2'!$S$4:$S$45,AG72,'Paramétrage V2'!$T$4:$T$45))+(SUMIF('Paramétrage V2'!$U$4:$U$45,AG72,'Paramétrage V2'!$V$4:$V$45))+(SUMIF('Paramétrage V2'!$W$4:$W$45,AG72,'Paramétrage V2'!$X$4:$X$45))</f>
        <v>0</v>
      </c>
      <c r="AI72" s="8" t="str">
        <f t="shared" si="35"/>
        <v/>
      </c>
      <c r="AJ72" s="8" t="str">
        <f t="shared" si="46"/>
        <v>__</v>
      </c>
      <c r="AK72" s="9">
        <f>(SUMIF('Paramétrage V2'!$O$4:$O$45,AJ72,'Paramétrage V2'!$P$4:$P$45))+(SUMIF('Paramétrage V2'!$Q$4:$Q$45,AJ72,'Paramétrage V2'!$R$4:$R$45))+(SUMIF('Paramétrage V2'!$S$4:$S$45,AJ72,'Paramétrage V2'!$T$4:$T$45))+(SUMIF('Paramétrage V2'!$U$4:$U$45,AJ72,'Paramétrage V2'!$V$4:$V$45))+(SUMIF('Paramétrage V2'!$W$4:$W$45,AJ72,'Paramétrage V2'!$X$4:$X$45))</f>
        <v>0</v>
      </c>
      <c r="AL72" s="8" t="str">
        <f t="shared" si="36"/>
        <v/>
      </c>
      <c r="AM72" s="8" t="str">
        <f t="shared" si="47"/>
        <v>__</v>
      </c>
      <c r="AN72" s="92">
        <f>(SUMIF('Paramétrage V2'!$O$4:$O$45,AM72,'Paramétrage V2'!$P$4:$P$45))+(SUMIF('Paramétrage V2'!$Q$4:$Q$45,AM72,'Paramétrage V2'!$R$4:$R$45))+(SUMIF('Paramétrage V2'!$S$4:$S$45,AM72,'Paramétrage V2'!$T$4:$T$45))+(SUMIF('Paramétrage V2'!$U$4:$U$45,AM72,'Paramétrage V2'!$V$4:$V$45))+(SUMIF('Paramétrage V2'!$W$4:$W$45,AM72,'Paramétrage V2'!$X$4:$X$45))</f>
        <v>0</v>
      </c>
    </row>
    <row r="73" spans="1:40" x14ac:dyDescent="0.35">
      <c r="A73" s="5">
        <v>69</v>
      </c>
      <c r="B73" s="2"/>
      <c r="C73" s="22"/>
      <c r="D73" s="2"/>
      <c r="E73" s="22"/>
      <c r="F73" s="11"/>
      <c r="G73" s="11"/>
      <c r="H73" s="10" t="str">
        <f t="shared" si="37"/>
        <v/>
      </c>
      <c r="I73" s="64"/>
      <c r="J73" s="84">
        <f t="shared" si="48"/>
        <v>0</v>
      </c>
      <c r="K73" s="22"/>
      <c r="L73" s="119">
        <f t="shared" si="38"/>
        <v>0</v>
      </c>
      <c r="M73" s="22"/>
      <c r="N73" s="119">
        <f t="shared" si="39"/>
        <v>0</v>
      </c>
      <c r="O73" s="22"/>
      <c r="P73" s="119">
        <f t="shared" si="40"/>
        <v>0</v>
      </c>
      <c r="Q73" s="22"/>
      <c r="R73" s="119">
        <f t="shared" si="41"/>
        <v>0</v>
      </c>
      <c r="S73" s="22"/>
      <c r="T73" s="119">
        <f t="shared" si="42"/>
        <v>0</v>
      </c>
      <c r="U73" s="120">
        <f t="shared" si="30"/>
        <v>0</v>
      </c>
      <c r="V73" s="45"/>
      <c r="X73" s="90" t="str">
        <f t="shared" si="31"/>
        <v>_</v>
      </c>
      <c r="Y73" s="91">
        <f>(SUMIF('Paramétrage V2'!$M$4:$M$45,X73,'Paramétrage V2'!$L$4:$L$45))</f>
        <v>0</v>
      </c>
      <c r="Z73" s="8" t="str">
        <f t="shared" si="32"/>
        <v/>
      </c>
      <c r="AA73" s="8" t="str">
        <f t="shared" si="43"/>
        <v>__</v>
      </c>
      <c r="AB73" s="9">
        <f>(SUMIF('Paramétrage V2'!$O$4:$O$45,AA73,'Paramétrage V2'!$P$4:$P$45))+(SUMIF('Paramétrage V2'!$Q$4:$Q$45,AA73,'Paramétrage V2'!$R$4:$R$45))+(SUMIF('Paramétrage V2'!$S$4:$S$45,AA73,'Paramétrage V2'!$T$4:$T$45))+(SUMIF('Paramétrage V2'!$U$4:$U$45,AA73,'Paramétrage V2'!$V$4:$V$45))+(SUMIF('Paramétrage V2'!$W$4:$W$45,AA73,'Paramétrage V2'!$X$4:$X$45))</f>
        <v>0</v>
      </c>
      <c r="AC73" s="8" t="str">
        <f t="shared" si="33"/>
        <v/>
      </c>
      <c r="AD73" s="8" t="str">
        <f t="shared" si="44"/>
        <v>__</v>
      </c>
      <c r="AE73" s="9">
        <f>(SUMIF('Paramétrage V2'!$O$4:$O$45,AD73,'Paramétrage V2'!$P$4:$P$45))+(SUMIF('Paramétrage V2'!$Q$4:$Q$45,AD73,'Paramétrage V2'!$R$4:$R$45))+(SUMIF('Paramétrage V2'!$S$4:$S$45,AD73,'Paramétrage V2'!$T$4:$T$45))+(SUMIF('Paramétrage V2'!$U$4:$U$45,AD73,'Paramétrage V2'!$V$4:$V$45))+(SUMIF('Paramétrage V2'!$W$4:$W$45,AD73,'Paramétrage V2'!$X$4:$X$45))</f>
        <v>0</v>
      </c>
      <c r="AF73" s="8" t="str">
        <f t="shared" si="34"/>
        <v/>
      </c>
      <c r="AG73" s="8" t="str">
        <f t="shared" si="45"/>
        <v>__</v>
      </c>
      <c r="AH73" s="9">
        <f>(SUMIF('Paramétrage V2'!$O$4:$O$45,AG73,'Paramétrage V2'!$P$4:$P$45))+(SUMIF('Paramétrage V2'!$Q$4:$Q$45,AG73,'Paramétrage V2'!$R$4:$R$45))+(SUMIF('Paramétrage V2'!$S$4:$S$45,AG73,'Paramétrage V2'!$T$4:$T$45))+(SUMIF('Paramétrage V2'!$U$4:$U$45,AG73,'Paramétrage V2'!$V$4:$V$45))+(SUMIF('Paramétrage V2'!$W$4:$W$45,AG73,'Paramétrage V2'!$X$4:$X$45))</f>
        <v>0</v>
      </c>
      <c r="AI73" s="8" t="str">
        <f t="shared" si="35"/>
        <v/>
      </c>
      <c r="AJ73" s="8" t="str">
        <f t="shared" si="46"/>
        <v>__</v>
      </c>
      <c r="AK73" s="9">
        <f>(SUMIF('Paramétrage V2'!$O$4:$O$45,AJ73,'Paramétrage V2'!$P$4:$P$45))+(SUMIF('Paramétrage V2'!$Q$4:$Q$45,AJ73,'Paramétrage V2'!$R$4:$R$45))+(SUMIF('Paramétrage V2'!$S$4:$S$45,AJ73,'Paramétrage V2'!$T$4:$T$45))+(SUMIF('Paramétrage V2'!$U$4:$U$45,AJ73,'Paramétrage V2'!$V$4:$V$45))+(SUMIF('Paramétrage V2'!$W$4:$W$45,AJ73,'Paramétrage V2'!$X$4:$X$45))</f>
        <v>0</v>
      </c>
      <c r="AL73" s="8" t="str">
        <f t="shared" si="36"/>
        <v/>
      </c>
      <c r="AM73" s="8" t="str">
        <f t="shared" si="47"/>
        <v>__</v>
      </c>
      <c r="AN73" s="92">
        <f>(SUMIF('Paramétrage V2'!$O$4:$O$45,AM73,'Paramétrage V2'!$P$4:$P$45))+(SUMIF('Paramétrage V2'!$Q$4:$Q$45,AM73,'Paramétrage V2'!$R$4:$R$45))+(SUMIF('Paramétrage V2'!$S$4:$S$45,AM73,'Paramétrage V2'!$T$4:$T$45))+(SUMIF('Paramétrage V2'!$U$4:$U$45,AM73,'Paramétrage V2'!$V$4:$V$45))+(SUMIF('Paramétrage V2'!$W$4:$W$45,AM73,'Paramétrage V2'!$X$4:$X$45))</f>
        <v>0</v>
      </c>
    </row>
    <row r="74" spans="1:40" x14ac:dyDescent="0.35">
      <c r="A74" s="5">
        <v>70</v>
      </c>
      <c r="B74" s="2"/>
      <c r="C74" s="22"/>
      <c r="D74" s="2"/>
      <c r="E74" s="22"/>
      <c r="F74" s="11"/>
      <c r="G74" s="11"/>
      <c r="H74" s="10" t="str">
        <f t="shared" si="37"/>
        <v/>
      </c>
      <c r="I74" s="64"/>
      <c r="J74" s="84">
        <f t="shared" si="48"/>
        <v>0</v>
      </c>
      <c r="K74" s="22"/>
      <c r="L74" s="119">
        <f t="shared" si="38"/>
        <v>0</v>
      </c>
      <c r="M74" s="22"/>
      <c r="N74" s="119">
        <f t="shared" si="39"/>
        <v>0</v>
      </c>
      <c r="O74" s="22"/>
      <c r="P74" s="119">
        <f t="shared" si="40"/>
        <v>0</v>
      </c>
      <c r="Q74" s="22"/>
      <c r="R74" s="119">
        <f t="shared" si="41"/>
        <v>0</v>
      </c>
      <c r="S74" s="22"/>
      <c r="T74" s="119">
        <f t="shared" si="42"/>
        <v>0</v>
      </c>
      <c r="U74" s="120">
        <f t="shared" si="30"/>
        <v>0</v>
      </c>
      <c r="V74" s="45"/>
      <c r="X74" s="90" t="str">
        <f t="shared" si="31"/>
        <v>_</v>
      </c>
      <c r="Y74" s="91">
        <f>(SUMIF('Paramétrage V2'!$M$4:$M$45,X74,'Paramétrage V2'!$L$4:$L$45))</f>
        <v>0</v>
      </c>
      <c r="Z74" s="8" t="str">
        <f t="shared" si="32"/>
        <v/>
      </c>
      <c r="AA74" s="8" t="str">
        <f t="shared" si="43"/>
        <v>__</v>
      </c>
      <c r="AB74" s="9">
        <f>(SUMIF('Paramétrage V2'!$O$4:$O$45,AA74,'Paramétrage V2'!$P$4:$P$45))+(SUMIF('Paramétrage V2'!$Q$4:$Q$45,AA74,'Paramétrage V2'!$R$4:$R$45))+(SUMIF('Paramétrage V2'!$S$4:$S$45,AA74,'Paramétrage V2'!$T$4:$T$45))+(SUMIF('Paramétrage V2'!$U$4:$U$45,AA74,'Paramétrage V2'!$V$4:$V$45))+(SUMIF('Paramétrage V2'!$W$4:$W$45,AA74,'Paramétrage V2'!$X$4:$X$45))</f>
        <v>0</v>
      </c>
      <c r="AC74" s="8" t="str">
        <f t="shared" si="33"/>
        <v/>
      </c>
      <c r="AD74" s="8" t="str">
        <f t="shared" si="44"/>
        <v>__</v>
      </c>
      <c r="AE74" s="9">
        <f>(SUMIF('Paramétrage V2'!$O$4:$O$45,AD74,'Paramétrage V2'!$P$4:$P$45))+(SUMIF('Paramétrage V2'!$Q$4:$Q$45,AD74,'Paramétrage V2'!$R$4:$R$45))+(SUMIF('Paramétrage V2'!$S$4:$S$45,AD74,'Paramétrage V2'!$T$4:$T$45))+(SUMIF('Paramétrage V2'!$U$4:$U$45,AD74,'Paramétrage V2'!$V$4:$V$45))+(SUMIF('Paramétrage V2'!$W$4:$W$45,AD74,'Paramétrage V2'!$X$4:$X$45))</f>
        <v>0</v>
      </c>
      <c r="AF74" s="8" t="str">
        <f t="shared" si="34"/>
        <v/>
      </c>
      <c r="AG74" s="8" t="str">
        <f t="shared" si="45"/>
        <v>__</v>
      </c>
      <c r="AH74" s="9">
        <f>(SUMIF('Paramétrage V2'!$O$4:$O$45,AG74,'Paramétrage V2'!$P$4:$P$45))+(SUMIF('Paramétrage V2'!$Q$4:$Q$45,AG74,'Paramétrage V2'!$R$4:$R$45))+(SUMIF('Paramétrage V2'!$S$4:$S$45,AG74,'Paramétrage V2'!$T$4:$T$45))+(SUMIF('Paramétrage V2'!$U$4:$U$45,AG74,'Paramétrage V2'!$V$4:$V$45))+(SUMIF('Paramétrage V2'!$W$4:$W$45,AG74,'Paramétrage V2'!$X$4:$X$45))</f>
        <v>0</v>
      </c>
      <c r="AI74" s="8" t="str">
        <f t="shared" si="35"/>
        <v/>
      </c>
      <c r="AJ74" s="8" t="str">
        <f t="shared" si="46"/>
        <v>__</v>
      </c>
      <c r="AK74" s="9">
        <f>(SUMIF('Paramétrage V2'!$O$4:$O$45,AJ74,'Paramétrage V2'!$P$4:$P$45))+(SUMIF('Paramétrage V2'!$Q$4:$Q$45,AJ74,'Paramétrage V2'!$R$4:$R$45))+(SUMIF('Paramétrage V2'!$S$4:$S$45,AJ74,'Paramétrage V2'!$T$4:$T$45))+(SUMIF('Paramétrage V2'!$U$4:$U$45,AJ74,'Paramétrage V2'!$V$4:$V$45))+(SUMIF('Paramétrage V2'!$W$4:$W$45,AJ74,'Paramétrage V2'!$X$4:$X$45))</f>
        <v>0</v>
      </c>
      <c r="AL74" s="8" t="str">
        <f t="shared" si="36"/>
        <v/>
      </c>
      <c r="AM74" s="8" t="str">
        <f t="shared" si="47"/>
        <v>__</v>
      </c>
      <c r="AN74" s="92">
        <f>(SUMIF('Paramétrage V2'!$O$4:$O$45,AM74,'Paramétrage V2'!$P$4:$P$45))+(SUMIF('Paramétrage V2'!$Q$4:$Q$45,AM74,'Paramétrage V2'!$R$4:$R$45))+(SUMIF('Paramétrage V2'!$S$4:$S$45,AM74,'Paramétrage V2'!$T$4:$T$45))+(SUMIF('Paramétrage V2'!$U$4:$U$45,AM74,'Paramétrage V2'!$V$4:$V$45))+(SUMIF('Paramétrage V2'!$W$4:$W$45,AM74,'Paramétrage V2'!$X$4:$X$45))</f>
        <v>0</v>
      </c>
    </row>
    <row r="75" spans="1:40" x14ac:dyDescent="0.35">
      <c r="A75" s="5">
        <v>71</v>
      </c>
      <c r="B75" s="2"/>
      <c r="C75" s="22"/>
      <c r="D75" s="2"/>
      <c r="E75" s="22"/>
      <c r="F75" s="11"/>
      <c r="G75" s="11"/>
      <c r="H75" s="10" t="str">
        <f t="shared" si="37"/>
        <v/>
      </c>
      <c r="I75" s="64"/>
      <c r="J75" s="84">
        <f t="shared" si="48"/>
        <v>0</v>
      </c>
      <c r="K75" s="22"/>
      <c r="L75" s="119">
        <f t="shared" si="38"/>
        <v>0</v>
      </c>
      <c r="M75" s="22"/>
      <c r="N75" s="119">
        <f t="shared" si="39"/>
        <v>0</v>
      </c>
      <c r="O75" s="22"/>
      <c r="P75" s="119">
        <f t="shared" si="40"/>
        <v>0</v>
      </c>
      <c r="Q75" s="22"/>
      <c r="R75" s="119">
        <f t="shared" si="41"/>
        <v>0</v>
      </c>
      <c r="S75" s="22"/>
      <c r="T75" s="119">
        <f t="shared" si="42"/>
        <v>0</v>
      </c>
      <c r="U75" s="120">
        <f t="shared" si="30"/>
        <v>0</v>
      </c>
      <c r="V75" s="45"/>
      <c r="X75" s="90" t="str">
        <f t="shared" si="31"/>
        <v>_</v>
      </c>
      <c r="Y75" s="91">
        <f>(SUMIF('Paramétrage V2'!$M$4:$M$45,X75,'Paramétrage V2'!$L$4:$L$45))</f>
        <v>0</v>
      </c>
      <c r="Z75" s="8" t="str">
        <f t="shared" si="32"/>
        <v/>
      </c>
      <c r="AA75" s="8" t="str">
        <f t="shared" si="43"/>
        <v>__</v>
      </c>
      <c r="AB75" s="9">
        <f>(SUMIF('Paramétrage V2'!$O$4:$O$45,AA75,'Paramétrage V2'!$P$4:$P$45))+(SUMIF('Paramétrage V2'!$Q$4:$Q$45,AA75,'Paramétrage V2'!$R$4:$R$45))+(SUMIF('Paramétrage V2'!$S$4:$S$45,AA75,'Paramétrage V2'!$T$4:$T$45))+(SUMIF('Paramétrage V2'!$U$4:$U$45,AA75,'Paramétrage V2'!$V$4:$V$45))+(SUMIF('Paramétrage V2'!$W$4:$W$45,AA75,'Paramétrage V2'!$X$4:$X$45))</f>
        <v>0</v>
      </c>
      <c r="AC75" s="8" t="str">
        <f t="shared" si="33"/>
        <v/>
      </c>
      <c r="AD75" s="8" t="str">
        <f t="shared" si="44"/>
        <v>__</v>
      </c>
      <c r="AE75" s="9">
        <f>(SUMIF('Paramétrage V2'!$O$4:$O$45,AD75,'Paramétrage V2'!$P$4:$P$45))+(SUMIF('Paramétrage V2'!$Q$4:$Q$45,AD75,'Paramétrage V2'!$R$4:$R$45))+(SUMIF('Paramétrage V2'!$S$4:$S$45,AD75,'Paramétrage V2'!$T$4:$T$45))+(SUMIF('Paramétrage V2'!$U$4:$U$45,AD75,'Paramétrage V2'!$V$4:$V$45))+(SUMIF('Paramétrage V2'!$W$4:$W$45,AD75,'Paramétrage V2'!$X$4:$X$45))</f>
        <v>0</v>
      </c>
      <c r="AF75" s="8" t="str">
        <f t="shared" si="34"/>
        <v/>
      </c>
      <c r="AG75" s="8" t="str">
        <f t="shared" si="45"/>
        <v>__</v>
      </c>
      <c r="AH75" s="9">
        <f>(SUMIF('Paramétrage V2'!$O$4:$O$45,AG75,'Paramétrage V2'!$P$4:$P$45))+(SUMIF('Paramétrage V2'!$Q$4:$Q$45,AG75,'Paramétrage V2'!$R$4:$R$45))+(SUMIF('Paramétrage V2'!$S$4:$S$45,AG75,'Paramétrage V2'!$T$4:$T$45))+(SUMIF('Paramétrage V2'!$U$4:$U$45,AG75,'Paramétrage V2'!$V$4:$V$45))+(SUMIF('Paramétrage V2'!$W$4:$W$45,AG75,'Paramétrage V2'!$X$4:$X$45))</f>
        <v>0</v>
      </c>
      <c r="AI75" s="8" t="str">
        <f t="shared" si="35"/>
        <v/>
      </c>
      <c r="AJ75" s="8" t="str">
        <f t="shared" si="46"/>
        <v>__</v>
      </c>
      <c r="AK75" s="9">
        <f>(SUMIF('Paramétrage V2'!$O$4:$O$45,AJ75,'Paramétrage V2'!$P$4:$P$45))+(SUMIF('Paramétrage V2'!$Q$4:$Q$45,AJ75,'Paramétrage V2'!$R$4:$R$45))+(SUMIF('Paramétrage V2'!$S$4:$S$45,AJ75,'Paramétrage V2'!$T$4:$T$45))+(SUMIF('Paramétrage V2'!$U$4:$U$45,AJ75,'Paramétrage V2'!$V$4:$V$45))+(SUMIF('Paramétrage V2'!$W$4:$W$45,AJ75,'Paramétrage V2'!$X$4:$X$45))</f>
        <v>0</v>
      </c>
      <c r="AL75" s="8" t="str">
        <f t="shared" si="36"/>
        <v/>
      </c>
      <c r="AM75" s="8" t="str">
        <f t="shared" si="47"/>
        <v>__</v>
      </c>
      <c r="AN75" s="92">
        <f>(SUMIF('Paramétrage V2'!$O$4:$O$45,AM75,'Paramétrage V2'!$P$4:$P$45))+(SUMIF('Paramétrage V2'!$Q$4:$Q$45,AM75,'Paramétrage V2'!$R$4:$R$45))+(SUMIF('Paramétrage V2'!$S$4:$S$45,AM75,'Paramétrage V2'!$T$4:$T$45))+(SUMIF('Paramétrage V2'!$U$4:$U$45,AM75,'Paramétrage V2'!$V$4:$V$45))+(SUMIF('Paramétrage V2'!$W$4:$W$45,AM75,'Paramétrage V2'!$X$4:$X$45))</f>
        <v>0</v>
      </c>
    </row>
    <row r="76" spans="1:40" x14ac:dyDescent="0.35">
      <c r="A76" s="5">
        <v>72</v>
      </c>
      <c r="B76" s="2"/>
      <c r="C76" s="22"/>
      <c r="D76" s="2"/>
      <c r="E76" s="22"/>
      <c r="F76" s="11"/>
      <c r="G76" s="11"/>
      <c r="H76" s="10" t="str">
        <f t="shared" si="37"/>
        <v/>
      </c>
      <c r="I76" s="64"/>
      <c r="J76" s="84">
        <f t="shared" si="48"/>
        <v>0</v>
      </c>
      <c r="K76" s="22"/>
      <c r="L76" s="119">
        <f t="shared" si="38"/>
        <v>0</v>
      </c>
      <c r="M76" s="22"/>
      <c r="N76" s="119">
        <f t="shared" si="39"/>
        <v>0</v>
      </c>
      <c r="O76" s="22"/>
      <c r="P76" s="119">
        <f t="shared" si="40"/>
        <v>0</v>
      </c>
      <c r="Q76" s="22"/>
      <c r="R76" s="119">
        <f t="shared" si="41"/>
        <v>0</v>
      </c>
      <c r="S76" s="22"/>
      <c r="T76" s="119">
        <f t="shared" si="42"/>
        <v>0</v>
      </c>
      <c r="U76" s="120">
        <f t="shared" si="30"/>
        <v>0</v>
      </c>
      <c r="V76" s="45"/>
      <c r="X76" s="90" t="str">
        <f t="shared" si="31"/>
        <v>_</v>
      </c>
      <c r="Y76" s="91">
        <f>(SUMIF('Paramétrage V2'!$M$4:$M$45,X76,'Paramétrage V2'!$L$4:$L$45))</f>
        <v>0</v>
      </c>
      <c r="Z76" s="8" t="str">
        <f t="shared" si="32"/>
        <v/>
      </c>
      <c r="AA76" s="8" t="str">
        <f t="shared" si="43"/>
        <v>__</v>
      </c>
      <c r="AB76" s="9">
        <f>(SUMIF('Paramétrage V2'!$O$4:$O$45,AA76,'Paramétrage V2'!$P$4:$P$45))+(SUMIF('Paramétrage V2'!$Q$4:$Q$45,AA76,'Paramétrage V2'!$R$4:$R$45))+(SUMIF('Paramétrage V2'!$S$4:$S$45,AA76,'Paramétrage V2'!$T$4:$T$45))+(SUMIF('Paramétrage V2'!$U$4:$U$45,AA76,'Paramétrage V2'!$V$4:$V$45))+(SUMIF('Paramétrage V2'!$W$4:$W$45,AA76,'Paramétrage V2'!$X$4:$X$45))</f>
        <v>0</v>
      </c>
      <c r="AC76" s="8" t="str">
        <f t="shared" si="33"/>
        <v/>
      </c>
      <c r="AD76" s="8" t="str">
        <f t="shared" si="44"/>
        <v>__</v>
      </c>
      <c r="AE76" s="9">
        <f>(SUMIF('Paramétrage V2'!$O$4:$O$45,AD76,'Paramétrage V2'!$P$4:$P$45))+(SUMIF('Paramétrage V2'!$Q$4:$Q$45,AD76,'Paramétrage V2'!$R$4:$R$45))+(SUMIF('Paramétrage V2'!$S$4:$S$45,AD76,'Paramétrage V2'!$T$4:$T$45))+(SUMIF('Paramétrage V2'!$U$4:$U$45,AD76,'Paramétrage V2'!$V$4:$V$45))+(SUMIF('Paramétrage V2'!$W$4:$W$45,AD76,'Paramétrage V2'!$X$4:$X$45))</f>
        <v>0</v>
      </c>
      <c r="AF76" s="8" t="str">
        <f t="shared" si="34"/>
        <v/>
      </c>
      <c r="AG76" s="8" t="str">
        <f t="shared" si="45"/>
        <v>__</v>
      </c>
      <c r="AH76" s="9">
        <f>(SUMIF('Paramétrage V2'!$O$4:$O$45,AG76,'Paramétrage V2'!$P$4:$P$45))+(SUMIF('Paramétrage V2'!$Q$4:$Q$45,AG76,'Paramétrage V2'!$R$4:$R$45))+(SUMIF('Paramétrage V2'!$S$4:$S$45,AG76,'Paramétrage V2'!$T$4:$T$45))+(SUMIF('Paramétrage V2'!$U$4:$U$45,AG76,'Paramétrage V2'!$V$4:$V$45))+(SUMIF('Paramétrage V2'!$W$4:$W$45,AG76,'Paramétrage V2'!$X$4:$X$45))</f>
        <v>0</v>
      </c>
      <c r="AI76" s="8" t="str">
        <f t="shared" si="35"/>
        <v/>
      </c>
      <c r="AJ76" s="8" t="str">
        <f t="shared" si="46"/>
        <v>__</v>
      </c>
      <c r="AK76" s="9">
        <f>(SUMIF('Paramétrage V2'!$O$4:$O$45,AJ76,'Paramétrage V2'!$P$4:$P$45))+(SUMIF('Paramétrage V2'!$Q$4:$Q$45,AJ76,'Paramétrage V2'!$R$4:$R$45))+(SUMIF('Paramétrage V2'!$S$4:$S$45,AJ76,'Paramétrage V2'!$T$4:$T$45))+(SUMIF('Paramétrage V2'!$U$4:$U$45,AJ76,'Paramétrage V2'!$V$4:$V$45))+(SUMIF('Paramétrage V2'!$W$4:$W$45,AJ76,'Paramétrage V2'!$X$4:$X$45))</f>
        <v>0</v>
      </c>
      <c r="AL76" s="8" t="str">
        <f t="shared" si="36"/>
        <v/>
      </c>
      <c r="AM76" s="8" t="str">
        <f t="shared" si="47"/>
        <v>__</v>
      </c>
      <c r="AN76" s="92">
        <f>(SUMIF('Paramétrage V2'!$O$4:$O$45,AM76,'Paramétrage V2'!$P$4:$P$45))+(SUMIF('Paramétrage V2'!$Q$4:$Q$45,AM76,'Paramétrage V2'!$R$4:$R$45))+(SUMIF('Paramétrage V2'!$S$4:$S$45,AM76,'Paramétrage V2'!$T$4:$T$45))+(SUMIF('Paramétrage V2'!$U$4:$U$45,AM76,'Paramétrage V2'!$V$4:$V$45))+(SUMIF('Paramétrage V2'!$W$4:$W$45,AM76,'Paramétrage V2'!$X$4:$X$45))</f>
        <v>0</v>
      </c>
    </row>
    <row r="77" spans="1:40" x14ac:dyDescent="0.35">
      <c r="A77" s="5">
        <v>73</v>
      </c>
      <c r="B77" s="2"/>
      <c r="C77" s="22"/>
      <c r="D77" s="2"/>
      <c r="E77" s="22"/>
      <c r="F77" s="11"/>
      <c r="G77" s="11"/>
      <c r="H77" s="10" t="str">
        <f t="shared" si="37"/>
        <v/>
      </c>
      <c r="I77" s="64"/>
      <c r="J77" s="84">
        <f t="shared" si="48"/>
        <v>0</v>
      </c>
      <c r="K77" s="22"/>
      <c r="L77" s="119">
        <f t="shared" si="38"/>
        <v>0</v>
      </c>
      <c r="M77" s="22"/>
      <c r="N77" s="119">
        <f t="shared" si="39"/>
        <v>0</v>
      </c>
      <c r="O77" s="22"/>
      <c r="P77" s="119">
        <f t="shared" si="40"/>
        <v>0</v>
      </c>
      <c r="Q77" s="22"/>
      <c r="R77" s="119">
        <f t="shared" si="41"/>
        <v>0</v>
      </c>
      <c r="S77" s="22"/>
      <c r="T77" s="119">
        <f t="shared" si="42"/>
        <v>0</v>
      </c>
      <c r="U77" s="120">
        <f t="shared" si="30"/>
        <v>0</v>
      </c>
      <c r="V77" s="45"/>
      <c r="X77" s="90" t="str">
        <f t="shared" si="31"/>
        <v>_</v>
      </c>
      <c r="Y77" s="91">
        <f>(SUMIF('Paramétrage V2'!$M$4:$M$45,X77,'Paramétrage V2'!$L$4:$L$45))</f>
        <v>0</v>
      </c>
      <c r="Z77" s="8" t="str">
        <f t="shared" si="32"/>
        <v/>
      </c>
      <c r="AA77" s="8" t="str">
        <f t="shared" si="43"/>
        <v>__</v>
      </c>
      <c r="AB77" s="9">
        <f>(SUMIF('Paramétrage V2'!$O$4:$O$45,AA77,'Paramétrage V2'!$P$4:$P$45))+(SUMIF('Paramétrage V2'!$Q$4:$Q$45,AA77,'Paramétrage V2'!$R$4:$R$45))+(SUMIF('Paramétrage V2'!$S$4:$S$45,AA77,'Paramétrage V2'!$T$4:$T$45))+(SUMIF('Paramétrage V2'!$U$4:$U$45,AA77,'Paramétrage V2'!$V$4:$V$45))+(SUMIF('Paramétrage V2'!$W$4:$W$45,AA77,'Paramétrage V2'!$X$4:$X$45))</f>
        <v>0</v>
      </c>
      <c r="AC77" s="8" t="str">
        <f t="shared" si="33"/>
        <v/>
      </c>
      <c r="AD77" s="8" t="str">
        <f t="shared" si="44"/>
        <v>__</v>
      </c>
      <c r="AE77" s="9">
        <f>(SUMIF('Paramétrage V2'!$O$4:$O$45,AD77,'Paramétrage V2'!$P$4:$P$45))+(SUMIF('Paramétrage V2'!$Q$4:$Q$45,AD77,'Paramétrage V2'!$R$4:$R$45))+(SUMIF('Paramétrage V2'!$S$4:$S$45,AD77,'Paramétrage V2'!$T$4:$T$45))+(SUMIF('Paramétrage V2'!$U$4:$U$45,AD77,'Paramétrage V2'!$V$4:$V$45))+(SUMIF('Paramétrage V2'!$W$4:$W$45,AD77,'Paramétrage V2'!$X$4:$X$45))</f>
        <v>0</v>
      </c>
      <c r="AF77" s="8" t="str">
        <f t="shared" si="34"/>
        <v/>
      </c>
      <c r="AG77" s="8" t="str">
        <f t="shared" si="45"/>
        <v>__</v>
      </c>
      <c r="AH77" s="9">
        <f>(SUMIF('Paramétrage V2'!$O$4:$O$45,AG77,'Paramétrage V2'!$P$4:$P$45))+(SUMIF('Paramétrage V2'!$Q$4:$Q$45,AG77,'Paramétrage V2'!$R$4:$R$45))+(SUMIF('Paramétrage V2'!$S$4:$S$45,AG77,'Paramétrage V2'!$T$4:$T$45))+(SUMIF('Paramétrage V2'!$U$4:$U$45,AG77,'Paramétrage V2'!$V$4:$V$45))+(SUMIF('Paramétrage V2'!$W$4:$W$45,AG77,'Paramétrage V2'!$X$4:$X$45))</f>
        <v>0</v>
      </c>
      <c r="AI77" s="8" t="str">
        <f t="shared" si="35"/>
        <v/>
      </c>
      <c r="AJ77" s="8" t="str">
        <f t="shared" si="46"/>
        <v>__</v>
      </c>
      <c r="AK77" s="9">
        <f>(SUMIF('Paramétrage V2'!$O$4:$O$45,AJ77,'Paramétrage V2'!$P$4:$P$45))+(SUMIF('Paramétrage V2'!$Q$4:$Q$45,AJ77,'Paramétrage V2'!$R$4:$R$45))+(SUMIF('Paramétrage V2'!$S$4:$S$45,AJ77,'Paramétrage V2'!$T$4:$T$45))+(SUMIF('Paramétrage V2'!$U$4:$U$45,AJ77,'Paramétrage V2'!$V$4:$V$45))+(SUMIF('Paramétrage V2'!$W$4:$W$45,AJ77,'Paramétrage V2'!$X$4:$X$45))</f>
        <v>0</v>
      </c>
      <c r="AL77" s="8" t="str">
        <f t="shared" si="36"/>
        <v/>
      </c>
      <c r="AM77" s="8" t="str">
        <f t="shared" si="47"/>
        <v>__</v>
      </c>
      <c r="AN77" s="92">
        <f>(SUMIF('Paramétrage V2'!$O$4:$O$45,AM77,'Paramétrage V2'!$P$4:$P$45))+(SUMIF('Paramétrage V2'!$Q$4:$Q$45,AM77,'Paramétrage V2'!$R$4:$R$45))+(SUMIF('Paramétrage V2'!$S$4:$S$45,AM77,'Paramétrage V2'!$T$4:$T$45))+(SUMIF('Paramétrage V2'!$U$4:$U$45,AM77,'Paramétrage V2'!$V$4:$V$45))+(SUMIF('Paramétrage V2'!$W$4:$W$45,AM77,'Paramétrage V2'!$X$4:$X$45))</f>
        <v>0</v>
      </c>
    </row>
    <row r="78" spans="1:40" x14ac:dyDescent="0.35">
      <c r="A78" s="5">
        <v>74</v>
      </c>
      <c r="B78" s="2"/>
      <c r="C78" s="22"/>
      <c r="D78" s="2"/>
      <c r="E78" s="22"/>
      <c r="F78" s="11"/>
      <c r="G78" s="11"/>
      <c r="H78" s="10" t="str">
        <f t="shared" si="37"/>
        <v/>
      </c>
      <c r="I78" s="64"/>
      <c r="J78" s="84">
        <f t="shared" si="48"/>
        <v>0</v>
      </c>
      <c r="K78" s="22"/>
      <c r="L78" s="119">
        <f t="shared" si="38"/>
        <v>0</v>
      </c>
      <c r="M78" s="22"/>
      <c r="N78" s="119">
        <f t="shared" si="39"/>
        <v>0</v>
      </c>
      <c r="O78" s="22"/>
      <c r="P78" s="119">
        <f t="shared" si="40"/>
        <v>0</v>
      </c>
      <c r="Q78" s="22"/>
      <c r="R78" s="119">
        <f t="shared" si="41"/>
        <v>0</v>
      </c>
      <c r="S78" s="22"/>
      <c r="T78" s="119">
        <f t="shared" si="42"/>
        <v>0</v>
      </c>
      <c r="U78" s="120">
        <f t="shared" si="30"/>
        <v>0</v>
      </c>
      <c r="V78" s="45"/>
      <c r="X78" s="90" t="str">
        <f t="shared" si="31"/>
        <v>_</v>
      </c>
      <c r="Y78" s="91">
        <f>(SUMIF('Paramétrage V2'!$M$4:$M$45,X78,'Paramétrage V2'!$L$4:$L$45))</f>
        <v>0</v>
      </c>
      <c r="Z78" s="8" t="str">
        <f t="shared" si="32"/>
        <v/>
      </c>
      <c r="AA78" s="8" t="str">
        <f t="shared" si="43"/>
        <v>__</v>
      </c>
      <c r="AB78" s="9">
        <f>(SUMIF('Paramétrage V2'!$O$4:$O$45,AA78,'Paramétrage V2'!$P$4:$P$45))+(SUMIF('Paramétrage V2'!$Q$4:$Q$45,AA78,'Paramétrage V2'!$R$4:$R$45))+(SUMIF('Paramétrage V2'!$S$4:$S$45,AA78,'Paramétrage V2'!$T$4:$T$45))+(SUMIF('Paramétrage V2'!$U$4:$U$45,AA78,'Paramétrage V2'!$V$4:$V$45))+(SUMIF('Paramétrage V2'!$W$4:$W$45,AA78,'Paramétrage V2'!$X$4:$X$45))</f>
        <v>0</v>
      </c>
      <c r="AC78" s="8" t="str">
        <f t="shared" si="33"/>
        <v/>
      </c>
      <c r="AD78" s="8" t="str">
        <f t="shared" si="44"/>
        <v>__</v>
      </c>
      <c r="AE78" s="9">
        <f>(SUMIF('Paramétrage V2'!$O$4:$O$45,AD78,'Paramétrage V2'!$P$4:$P$45))+(SUMIF('Paramétrage V2'!$Q$4:$Q$45,AD78,'Paramétrage V2'!$R$4:$R$45))+(SUMIF('Paramétrage V2'!$S$4:$S$45,AD78,'Paramétrage V2'!$T$4:$T$45))+(SUMIF('Paramétrage V2'!$U$4:$U$45,AD78,'Paramétrage V2'!$V$4:$V$45))+(SUMIF('Paramétrage V2'!$W$4:$W$45,AD78,'Paramétrage V2'!$X$4:$X$45))</f>
        <v>0</v>
      </c>
      <c r="AF78" s="8" t="str">
        <f t="shared" si="34"/>
        <v/>
      </c>
      <c r="AG78" s="8" t="str">
        <f t="shared" si="45"/>
        <v>__</v>
      </c>
      <c r="AH78" s="9">
        <f>(SUMIF('Paramétrage V2'!$O$4:$O$45,AG78,'Paramétrage V2'!$P$4:$P$45))+(SUMIF('Paramétrage V2'!$Q$4:$Q$45,AG78,'Paramétrage V2'!$R$4:$R$45))+(SUMIF('Paramétrage V2'!$S$4:$S$45,AG78,'Paramétrage V2'!$T$4:$T$45))+(SUMIF('Paramétrage V2'!$U$4:$U$45,AG78,'Paramétrage V2'!$V$4:$V$45))+(SUMIF('Paramétrage V2'!$W$4:$W$45,AG78,'Paramétrage V2'!$X$4:$X$45))</f>
        <v>0</v>
      </c>
      <c r="AI78" s="8" t="str">
        <f t="shared" si="35"/>
        <v/>
      </c>
      <c r="AJ78" s="8" t="str">
        <f t="shared" si="46"/>
        <v>__</v>
      </c>
      <c r="AK78" s="9">
        <f>(SUMIF('Paramétrage V2'!$O$4:$O$45,AJ78,'Paramétrage V2'!$P$4:$P$45))+(SUMIF('Paramétrage V2'!$Q$4:$Q$45,AJ78,'Paramétrage V2'!$R$4:$R$45))+(SUMIF('Paramétrage V2'!$S$4:$S$45,AJ78,'Paramétrage V2'!$T$4:$T$45))+(SUMIF('Paramétrage V2'!$U$4:$U$45,AJ78,'Paramétrage V2'!$V$4:$V$45))+(SUMIF('Paramétrage V2'!$W$4:$W$45,AJ78,'Paramétrage V2'!$X$4:$X$45))</f>
        <v>0</v>
      </c>
      <c r="AL78" s="8" t="str">
        <f t="shared" si="36"/>
        <v/>
      </c>
      <c r="AM78" s="8" t="str">
        <f t="shared" si="47"/>
        <v>__</v>
      </c>
      <c r="AN78" s="92">
        <f>(SUMIF('Paramétrage V2'!$O$4:$O$45,AM78,'Paramétrage V2'!$P$4:$P$45))+(SUMIF('Paramétrage V2'!$Q$4:$Q$45,AM78,'Paramétrage V2'!$R$4:$R$45))+(SUMIF('Paramétrage V2'!$S$4:$S$45,AM78,'Paramétrage V2'!$T$4:$T$45))+(SUMIF('Paramétrage V2'!$U$4:$U$45,AM78,'Paramétrage V2'!$V$4:$V$45))+(SUMIF('Paramétrage V2'!$W$4:$W$45,AM78,'Paramétrage V2'!$X$4:$X$45))</f>
        <v>0</v>
      </c>
    </row>
    <row r="79" spans="1:40" x14ac:dyDescent="0.35">
      <c r="A79" s="5">
        <v>75</v>
      </c>
      <c r="B79" s="2"/>
      <c r="C79" s="22"/>
      <c r="D79" s="2"/>
      <c r="E79" s="22"/>
      <c r="F79" s="11"/>
      <c r="G79" s="11"/>
      <c r="H79" s="10" t="str">
        <f t="shared" si="37"/>
        <v/>
      </c>
      <c r="I79" s="64"/>
      <c r="J79" s="84">
        <f t="shared" si="48"/>
        <v>0</v>
      </c>
      <c r="K79" s="22"/>
      <c r="L79" s="119">
        <f t="shared" si="38"/>
        <v>0</v>
      </c>
      <c r="M79" s="22"/>
      <c r="N79" s="119">
        <f t="shared" si="39"/>
        <v>0</v>
      </c>
      <c r="O79" s="22"/>
      <c r="P79" s="119">
        <f t="shared" si="40"/>
        <v>0</v>
      </c>
      <c r="Q79" s="22"/>
      <c r="R79" s="119">
        <f t="shared" si="41"/>
        <v>0</v>
      </c>
      <c r="S79" s="22"/>
      <c r="T79" s="119">
        <f t="shared" si="42"/>
        <v>0</v>
      </c>
      <c r="U79" s="120">
        <f t="shared" si="30"/>
        <v>0</v>
      </c>
      <c r="V79" s="45"/>
      <c r="X79" s="90" t="str">
        <f t="shared" si="31"/>
        <v>_</v>
      </c>
      <c r="Y79" s="91">
        <f>(SUMIF('Paramétrage V2'!$M$4:$M$45,X79,'Paramétrage V2'!$L$4:$L$45))</f>
        <v>0</v>
      </c>
      <c r="Z79" s="8" t="str">
        <f t="shared" si="32"/>
        <v/>
      </c>
      <c r="AA79" s="8" t="str">
        <f t="shared" si="43"/>
        <v>__</v>
      </c>
      <c r="AB79" s="9">
        <f>(SUMIF('Paramétrage V2'!$O$4:$O$45,AA79,'Paramétrage V2'!$P$4:$P$45))+(SUMIF('Paramétrage V2'!$Q$4:$Q$45,AA79,'Paramétrage V2'!$R$4:$R$45))+(SUMIF('Paramétrage V2'!$S$4:$S$45,AA79,'Paramétrage V2'!$T$4:$T$45))+(SUMIF('Paramétrage V2'!$U$4:$U$45,AA79,'Paramétrage V2'!$V$4:$V$45))+(SUMIF('Paramétrage V2'!$W$4:$W$45,AA79,'Paramétrage V2'!$X$4:$X$45))</f>
        <v>0</v>
      </c>
      <c r="AC79" s="8" t="str">
        <f t="shared" si="33"/>
        <v/>
      </c>
      <c r="AD79" s="8" t="str">
        <f t="shared" si="44"/>
        <v>__</v>
      </c>
      <c r="AE79" s="9">
        <f>(SUMIF('Paramétrage V2'!$O$4:$O$45,AD79,'Paramétrage V2'!$P$4:$P$45))+(SUMIF('Paramétrage V2'!$Q$4:$Q$45,AD79,'Paramétrage V2'!$R$4:$R$45))+(SUMIF('Paramétrage V2'!$S$4:$S$45,AD79,'Paramétrage V2'!$T$4:$T$45))+(SUMIF('Paramétrage V2'!$U$4:$U$45,AD79,'Paramétrage V2'!$V$4:$V$45))+(SUMIF('Paramétrage V2'!$W$4:$W$45,AD79,'Paramétrage V2'!$X$4:$X$45))</f>
        <v>0</v>
      </c>
      <c r="AF79" s="8" t="str">
        <f t="shared" si="34"/>
        <v/>
      </c>
      <c r="AG79" s="8" t="str">
        <f t="shared" si="45"/>
        <v>__</v>
      </c>
      <c r="AH79" s="9">
        <f>(SUMIF('Paramétrage V2'!$O$4:$O$45,AG79,'Paramétrage V2'!$P$4:$P$45))+(SUMIF('Paramétrage V2'!$Q$4:$Q$45,AG79,'Paramétrage V2'!$R$4:$R$45))+(SUMIF('Paramétrage V2'!$S$4:$S$45,AG79,'Paramétrage V2'!$T$4:$T$45))+(SUMIF('Paramétrage V2'!$U$4:$U$45,AG79,'Paramétrage V2'!$V$4:$V$45))+(SUMIF('Paramétrage V2'!$W$4:$W$45,AG79,'Paramétrage V2'!$X$4:$X$45))</f>
        <v>0</v>
      </c>
      <c r="AI79" s="8" t="str">
        <f t="shared" si="35"/>
        <v/>
      </c>
      <c r="AJ79" s="8" t="str">
        <f t="shared" si="46"/>
        <v>__</v>
      </c>
      <c r="AK79" s="9">
        <f>(SUMIF('Paramétrage V2'!$O$4:$O$45,AJ79,'Paramétrage V2'!$P$4:$P$45))+(SUMIF('Paramétrage V2'!$Q$4:$Q$45,AJ79,'Paramétrage V2'!$R$4:$R$45))+(SUMIF('Paramétrage V2'!$S$4:$S$45,AJ79,'Paramétrage V2'!$T$4:$T$45))+(SUMIF('Paramétrage V2'!$U$4:$U$45,AJ79,'Paramétrage V2'!$V$4:$V$45))+(SUMIF('Paramétrage V2'!$W$4:$W$45,AJ79,'Paramétrage V2'!$X$4:$X$45))</f>
        <v>0</v>
      </c>
      <c r="AL79" s="8" t="str">
        <f t="shared" si="36"/>
        <v/>
      </c>
      <c r="AM79" s="8" t="str">
        <f t="shared" si="47"/>
        <v>__</v>
      </c>
      <c r="AN79" s="92">
        <f>(SUMIF('Paramétrage V2'!$O$4:$O$45,AM79,'Paramétrage V2'!$P$4:$P$45))+(SUMIF('Paramétrage V2'!$Q$4:$Q$45,AM79,'Paramétrage V2'!$R$4:$R$45))+(SUMIF('Paramétrage V2'!$S$4:$S$45,AM79,'Paramétrage V2'!$T$4:$T$45))+(SUMIF('Paramétrage V2'!$U$4:$U$45,AM79,'Paramétrage V2'!$V$4:$V$45))+(SUMIF('Paramétrage V2'!$W$4:$W$45,AM79,'Paramétrage V2'!$X$4:$X$45))</f>
        <v>0</v>
      </c>
    </row>
    <row r="80" spans="1:40" x14ac:dyDescent="0.35">
      <c r="A80" s="5">
        <v>76</v>
      </c>
      <c r="B80" s="2"/>
      <c r="C80" s="22"/>
      <c r="D80" s="2"/>
      <c r="E80" s="22"/>
      <c r="F80" s="11"/>
      <c r="G80" s="11"/>
      <c r="H80" s="10" t="str">
        <f t="shared" si="37"/>
        <v/>
      </c>
      <c r="I80" s="64"/>
      <c r="J80" s="84">
        <f t="shared" si="48"/>
        <v>0</v>
      </c>
      <c r="K80" s="22"/>
      <c r="L80" s="119">
        <f t="shared" si="38"/>
        <v>0</v>
      </c>
      <c r="M80" s="22"/>
      <c r="N80" s="119">
        <f t="shared" si="39"/>
        <v>0</v>
      </c>
      <c r="O80" s="22"/>
      <c r="P80" s="119">
        <f t="shared" si="40"/>
        <v>0</v>
      </c>
      <c r="Q80" s="22"/>
      <c r="R80" s="119">
        <f t="shared" si="41"/>
        <v>0</v>
      </c>
      <c r="S80" s="22"/>
      <c r="T80" s="119">
        <f t="shared" si="42"/>
        <v>0</v>
      </c>
      <c r="U80" s="120">
        <f t="shared" si="30"/>
        <v>0</v>
      </c>
      <c r="V80" s="45"/>
      <c r="X80" s="90" t="str">
        <f t="shared" si="31"/>
        <v>_</v>
      </c>
      <c r="Y80" s="91">
        <f>(SUMIF('Paramétrage V2'!$M$4:$M$45,X80,'Paramétrage V2'!$L$4:$L$45))</f>
        <v>0</v>
      </c>
      <c r="Z80" s="8" t="str">
        <f t="shared" si="32"/>
        <v/>
      </c>
      <c r="AA80" s="8" t="str">
        <f t="shared" si="43"/>
        <v>__</v>
      </c>
      <c r="AB80" s="9">
        <f>(SUMIF('Paramétrage V2'!$O$4:$O$45,AA80,'Paramétrage V2'!$P$4:$P$45))+(SUMIF('Paramétrage V2'!$Q$4:$Q$45,AA80,'Paramétrage V2'!$R$4:$R$45))+(SUMIF('Paramétrage V2'!$S$4:$S$45,AA80,'Paramétrage V2'!$T$4:$T$45))+(SUMIF('Paramétrage V2'!$U$4:$U$45,AA80,'Paramétrage V2'!$V$4:$V$45))+(SUMIF('Paramétrage V2'!$W$4:$W$45,AA80,'Paramétrage V2'!$X$4:$X$45))</f>
        <v>0</v>
      </c>
      <c r="AC80" s="8" t="str">
        <f t="shared" si="33"/>
        <v/>
      </c>
      <c r="AD80" s="8" t="str">
        <f t="shared" si="44"/>
        <v>__</v>
      </c>
      <c r="AE80" s="9">
        <f>(SUMIF('Paramétrage V2'!$O$4:$O$45,AD80,'Paramétrage V2'!$P$4:$P$45))+(SUMIF('Paramétrage V2'!$Q$4:$Q$45,AD80,'Paramétrage V2'!$R$4:$R$45))+(SUMIF('Paramétrage V2'!$S$4:$S$45,AD80,'Paramétrage V2'!$T$4:$T$45))+(SUMIF('Paramétrage V2'!$U$4:$U$45,AD80,'Paramétrage V2'!$V$4:$V$45))+(SUMIF('Paramétrage V2'!$W$4:$W$45,AD80,'Paramétrage V2'!$X$4:$X$45))</f>
        <v>0</v>
      </c>
      <c r="AF80" s="8" t="str">
        <f t="shared" si="34"/>
        <v/>
      </c>
      <c r="AG80" s="8" t="str">
        <f t="shared" si="45"/>
        <v>__</v>
      </c>
      <c r="AH80" s="9">
        <f>(SUMIF('Paramétrage V2'!$O$4:$O$45,AG80,'Paramétrage V2'!$P$4:$P$45))+(SUMIF('Paramétrage V2'!$Q$4:$Q$45,AG80,'Paramétrage V2'!$R$4:$R$45))+(SUMIF('Paramétrage V2'!$S$4:$S$45,AG80,'Paramétrage V2'!$T$4:$T$45))+(SUMIF('Paramétrage V2'!$U$4:$U$45,AG80,'Paramétrage V2'!$V$4:$V$45))+(SUMIF('Paramétrage V2'!$W$4:$W$45,AG80,'Paramétrage V2'!$X$4:$X$45))</f>
        <v>0</v>
      </c>
      <c r="AI80" s="8" t="str">
        <f t="shared" si="35"/>
        <v/>
      </c>
      <c r="AJ80" s="8" t="str">
        <f t="shared" si="46"/>
        <v>__</v>
      </c>
      <c r="AK80" s="9">
        <f>(SUMIF('Paramétrage V2'!$O$4:$O$45,AJ80,'Paramétrage V2'!$P$4:$P$45))+(SUMIF('Paramétrage V2'!$Q$4:$Q$45,AJ80,'Paramétrage V2'!$R$4:$R$45))+(SUMIF('Paramétrage V2'!$S$4:$S$45,AJ80,'Paramétrage V2'!$T$4:$T$45))+(SUMIF('Paramétrage V2'!$U$4:$U$45,AJ80,'Paramétrage V2'!$V$4:$V$45))+(SUMIF('Paramétrage V2'!$W$4:$W$45,AJ80,'Paramétrage V2'!$X$4:$X$45))</f>
        <v>0</v>
      </c>
      <c r="AL80" s="8" t="str">
        <f t="shared" si="36"/>
        <v/>
      </c>
      <c r="AM80" s="8" t="str">
        <f t="shared" si="47"/>
        <v>__</v>
      </c>
      <c r="AN80" s="92">
        <f>(SUMIF('Paramétrage V2'!$O$4:$O$45,AM80,'Paramétrage V2'!$P$4:$P$45))+(SUMIF('Paramétrage V2'!$Q$4:$Q$45,AM80,'Paramétrage V2'!$R$4:$R$45))+(SUMIF('Paramétrage V2'!$S$4:$S$45,AM80,'Paramétrage V2'!$T$4:$T$45))+(SUMIF('Paramétrage V2'!$U$4:$U$45,AM80,'Paramétrage V2'!$V$4:$V$45))+(SUMIF('Paramétrage V2'!$W$4:$W$45,AM80,'Paramétrage V2'!$X$4:$X$45))</f>
        <v>0</v>
      </c>
    </row>
    <row r="81" spans="1:40" x14ac:dyDescent="0.35">
      <c r="A81" s="5">
        <v>77</v>
      </c>
      <c r="B81" s="2"/>
      <c r="C81" s="22"/>
      <c r="D81" s="2"/>
      <c r="E81" s="22"/>
      <c r="F81" s="11"/>
      <c r="G81" s="11"/>
      <c r="H81" s="10" t="str">
        <f t="shared" si="37"/>
        <v/>
      </c>
      <c r="I81" s="64"/>
      <c r="J81" s="84">
        <f t="shared" si="48"/>
        <v>0</v>
      </c>
      <c r="K81" s="22"/>
      <c r="L81" s="119">
        <f t="shared" si="38"/>
        <v>0</v>
      </c>
      <c r="M81" s="22"/>
      <c r="N81" s="119">
        <f t="shared" si="39"/>
        <v>0</v>
      </c>
      <c r="O81" s="22"/>
      <c r="P81" s="119">
        <f t="shared" si="40"/>
        <v>0</v>
      </c>
      <c r="Q81" s="22"/>
      <c r="R81" s="119">
        <f t="shared" si="41"/>
        <v>0</v>
      </c>
      <c r="S81" s="22"/>
      <c r="T81" s="119">
        <f t="shared" si="42"/>
        <v>0</v>
      </c>
      <c r="U81" s="120">
        <f t="shared" si="30"/>
        <v>0</v>
      </c>
      <c r="V81" s="45"/>
      <c r="X81" s="90" t="str">
        <f t="shared" si="31"/>
        <v>_</v>
      </c>
      <c r="Y81" s="91">
        <f>(SUMIF('Paramétrage V2'!$M$4:$M$45,X81,'Paramétrage V2'!$L$4:$L$45))</f>
        <v>0</v>
      </c>
      <c r="Z81" s="8" t="str">
        <f t="shared" si="32"/>
        <v/>
      </c>
      <c r="AA81" s="8" t="str">
        <f t="shared" si="43"/>
        <v>__</v>
      </c>
      <c r="AB81" s="9">
        <f>(SUMIF('Paramétrage V2'!$O$4:$O$45,AA81,'Paramétrage V2'!$P$4:$P$45))+(SUMIF('Paramétrage V2'!$Q$4:$Q$45,AA81,'Paramétrage V2'!$R$4:$R$45))+(SUMIF('Paramétrage V2'!$S$4:$S$45,AA81,'Paramétrage V2'!$T$4:$T$45))+(SUMIF('Paramétrage V2'!$U$4:$U$45,AA81,'Paramétrage V2'!$V$4:$V$45))+(SUMIF('Paramétrage V2'!$W$4:$W$45,AA81,'Paramétrage V2'!$X$4:$X$45))</f>
        <v>0</v>
      </c>
      <c r="AC81" s="8" t="str">
        <f t="shared" si="33"/>
        <v/>
      </c>
      <c r="AD81" s="8" t="str">
        <f t="shared" si="44"/>
        <v>__</v>
      </c>
      <c r="AE81" s="9">
        <f>(SUMIF('Paramétrage V2'!$O$4:$O$45,AD81,'Paramétrage V2'!$P$4:$P$45))+(SUMIF('Paramétrage V2'!$Q$4:$Q$45,AD81,'Paramétrage V2'!$R$4:$R$45))+(SUMIF('Paramétrage V2'!$S$4:$S$45,AD81,'Paramétrage V2'!$T$4:$T$45))+(SUMIF('Paramétrage V2'!$U$4:$U$45,AD81,'Paramétrage V2'!$V$4:$V$45))+(SUMIF('Paramétrage V2'!$W$4:$W$45,AD81,'Paramétrage V2'!$X$4:$X$45))</f>
        <v>0</v>
      </c>
      <c r="AF81" s="8" t="str">
        <f t="shared" si="34"/>
        <v/>
      </c>
      <c r="AG81" s="8" t="str">
        <f t="shared" si="45"/>
        <v>__</v>
      </c>
      <c r="AH81" s="9">
        <f>(SUMIF('Paramétrage V2'!$O$4:$O$45,AG81,'Paramétrage V2'!$P$4:$P$45))+(SUMIF('Paramétrage V2'!$Q$4:$Q$45,AG81,'Paramétrage V2'!$R$4:$R$45))+(SUMIF('Paramétrage V2'!$S$4:$S$45,AG81,'Paramétrage V2'!$T$4:$T$45))+(SUMIF('Paramétrage V2'!$U$4:$U$45,AG81,'Paramétrage V2'!$V$4:$V$45))+(SUMIF('Paramétrage V2'!$W$4:$W$45,AG81,'Paramétrage V2'!$X$4:$X$45))</f>
        <v>0</v>
      </c>
      <c r="AI81" s="8" t="str">
        <f t="shared" si="35"/>
        <v/>
      </c>
      <c r="AJ81" s="8" t="str">
        <f t="shared" si="46"/>
        <v>__</v>
      </c>
      <c r="AK81" s="9">
        <f>(SUMIF('Paramétrage V2'!$O$4:$O$45,AJ81,'Paramétrage V2'!$P$4:$P$45))+(SUMIF('Paramétrage V2'!$Q$4:$Q$45,AJ81,'Paramétrage V2'!$R$4:$R$45))+(SUMIF('Paramétrage V2'!$S$4:$S$45,AJ81,'Paramétrage V2'!$T$4:$T$45))+(SUMIF('Paramétrage V2'!$U$4:$U$45,AJ81,'Paramétrage V2'!$V$4:$V$45))+(SUMIF('Paramétrage V2'!$W$4:$W$45,AJ81,'Paramétrage V2'!$X$4:$X$45))</f>
        <v>0</v>
      </c>
      <c r="AL81" s="8" t="str">
        <f t="shared" si="36"/>
        <v/>
      </c>
      <c r="AM81" s="8" t="str">
        <f t="shared" si="47"/>
        <v>__</v>
      </c>
      <c r="AN81" s="92">
        <f>(SUMIF('Paramétrage V2'!$O$4:$O$45,AM81,'Paramétrage V2'!$P$4:$P$45))+(SUMIF('Paramétrage V2'!$Q$4:$Q$45,AM81,'Paramétrage V2'!$R$4:$R$45))+(SUMIF('Paramétrage V2'!$S$4:$S$45,AM81,'Paramétrage V2'!$T$4:$T$45))+(SUMIF('Paramétrage V2'!$U$4:$U$45,AM81,'Paramétrage V2'!$V$4:$V$45))+(SUMIF('Paramétrage V2'!$W$4:$W$45,AM81,'Paramétrage V2'!$X$4:$X$45))</f>
        <v>0</v>
      </c>
    </row>
    <row r="82" spans="1:40" x14ac:dyDescent="0.35">
      <c r="A82" s="5">
        <v>78</v>
      </c>
      <c r="B82" s="2"/>
      <c r="C82" s="22"/>
      <c r="D82" s="2"/>
      <c r="E82" s="22"/>
      <c r="F82" s="11"/>
      <c r="G82" s="11"/>
      <c r="H82" s="10" t="str">
        <f t="shared" si="37"/>
        <v/>
      </c>
      <c r="I82" s="64"/>
      <c r="J82" s="84">
        <f t="shared" si="48"/>
        <v>0</v>
      </c>
      <c r="K82" s="22"/>
      <c r="L82" s="119">
        <f t="shared" si="38"/>
        <v>0</v>
      </c>
      <c r="M82" s="22"/>
      <c r="N82" s="119">
        <f t="shared" si="39"/>
        <v>0</v>
      </c>
      <c r="O82" s="22"/>
      <c r="P82" s="119">
        <f t="shared" si="40"/>
        <v>0</v>
      </c>
      <c r="Q82" s="22"/>
      <c r="R82" s="119">
        <f t="shared" si="41"/>
        <v>0</v>
      </c>
      <c r="S82" s="22"/>
      <c r="T82" s="119">
        <f t="shared" si="42"/>
        <v>0</v>
      </c>
      <c r="U82" s="120">
        <f t="shared" si="30"/>
        <v>0</v>
      </c>
      <c r="V82" s="45"/>
      <c r="X82" s="90" t="str">
        <f t="shared" si="31"/>
        <v>_</v>
      </c>
      <c r="Y82" s="91">
        <f>(SUMIF('Paramétrage V2'!$M$4:$M$45,X82,'Paramétrage V2'!$L$4:$L$45))</f>
        <v>0</v>
      </c>
      <c r="Z82" s="8" t="str">
        <f t="shared" si="32"/>
        <v/>
      </c>
      <c r="AA82" s="8" t="str">
        <f t="shared" si="43"/>
        <v>__</v>
      </c>
      <c r="AB82" s="9">
        <f>(SUMIF('Paramétrage V2'!$O$4:$O$45,AA82,'Paramétrage V2'!$P$4:$P$45))+(SUMIF('Paramétrage V2'!$Q$4:$Q$45,AA82,'Paramétrage V2'!$R$4:$R$45))+(SUMIF('Paramétrage V2'!$S$4:$S$45,AA82,'Paramétrage V2'!$T$4:$T$45))+(SUMIF('Paramétrage V2'!$U$4:$U$45,AA82,'Paramétrage V2'!$V$4:$V$45))+(SUMIF('Paramétrage V2'!$W$4:$W$45,AA82,'Paramétrage V2'!$X$4:$X$45))</f>
        <v>0</v>
      </c>
      <c r="AC82" s="8" t="str">
        <f t="shared" si="33"/>
        <v/>
      </c>
      <c r="AD82" s="8" t="str">
        <f t="shared" si="44"/>
        <v>__</v>
      </c>
      <c r="AE82" s="9">
        <f>(SUMIF('Paramétrage V2'!$O$4:$O$45,AD82,'Paramétrage V2'!$P$4:$P$45))+(SUMIF('Paramétrage V2'!$Q$4:$Q$45,AD82,'Paramétrage V2'!$R$4:$R$45))+(SUMIF('Paramétrage V2'!$S$4:$S$45,AD82,'Paramétrage V2'!$T$4:$T$45))+(SUMIF('Paramétrage V2'!$U$4:$U$45,AD82,'Paramétrage V2'!$V$4:$V$45))+(SUMIF('Paramétrage V2'!$W$4:$W$45,AD82,'Paramétrage V2'!$X$4:$X$45))</f>
        <v>0</v>
      </c>
      <c r="AF82" s="8" t="str">
        <f t="shared" si="34"/>
        <v/>
      </c>
      <c r="AG82" s="8" t="str">
        <f t="shared" si="45"/>
        <v>__</v>
      </c>
      <c r="AH82" s="9">
        <f>(SUMIF('Paramétrage V2'!$O$4:$O$45,AG82,'Paramétrage V2'!$P$4:$P$45))+(SUMIF('Paramétrage V2'!$Q$4:$Q$45,AG82,'Paramétrage V2'!$R$4:$R$45))+(SUMIF('Paramétrage V2'!$S$4:$S$45,AG82,'Paramétrage V2'!$T$4:$T$45))+(SUMIF('Paramétrage V2'!$U$4:$U$45,AG82,'Paramétrage V2'!$V$4:$V$45))+(SUMIF('Paramétrage V2'!$W$4:$W$45,AG82,'Paramétrage V2'!$X$4:$X$45))</f>
        <v>0</v>
      </c>
      <c r="AI82" s="8" t="str">
        <f t="shared" si="35"/>
        <v/>
      </c>
      <c r="AJ82" s="8" t="str">
        <f t="shared" si="46"/>
        <v>__</v>
      </c>
      <c r="AK82" s="9">
        <f>(SUMIF('Paramétrage V2'!$O$4:$O$45,AJ82,'Paramétrage V2'!$P$4:$P$45))+(SUMIF('Paramétrage V2'!$Q$4:$Q$45,AJ82,'Paramétrage V2'!$R$4:$R$45))+(SUMIF('Paramétrage V2'!$S$4:$S$45,AJ82,'Paramétrage V2'!$T$4:$T$45))+(SUMIF('Paramétrage V2'!$U$4:$U$45,AJ82,'Paramétrage V2'!$V$4:$V$45))+(SUMIF('Paramétrage V2'!$W$4:$W$45,AJ82,'Paramétrage V2'!$X$4:$X$45))</f>
        <v>0</v>
      </c>
      <c r="AL82" s="8" t="str">
        <f t="shared" si="36"/>
        <v/>
      </c>
      <c r="AM82" s="8" t="str">
        <f t="shared" si="47"/>
        <v>__</v>
      </c>
      <c r="AN82" s="92">
        <f>(SUMIF('Paramétrage V2'!$O$4:$O$45,AM82,'Paramétrage V2'!$P$4:$P$45))+(SUMIF('Paramétrage V2'!$Q$4:$Q$45,AM82,'Paramétrage V2'!$R$4:$R$45))+(SUMIF('Paramétrage V2'!$S$4:$S$45,AM82,'Paramétrage V2'!$T$4:$T$45))+(SUMIF('Paramétrage V2'!$U$4:$U$45,AM82,'Paramétrage V2'!$V$4:$V$45))+(SUMIF('Paramétrage V2'!$W$4:$W$45,AM82,'Paramétrage V2'!$X$4:$X$45))</f>
        <v>0</v>
      </c>
    </row>
    <row r="83" spans="1:40" x14ac:dyDescent="0.35">
      <c r="A83" s="5">
        <v>79</v>
      </c>
      <c r="B83" s="2"/>
      <c r="C83" s="22"/>
      <c r="D83" s="2"/>
      <c r="E83" s="22"/>
      <c r="F83" s="11"/>
      <c r="G83" s="11"/>
      <c r="H83" s="10" t="str">
        <f t="shared" si="37"/>
        <v/>
      </c>
      <c r="I83" s="64"/>
      <c r="J83" s="84">
        <f t="shared" si="48"/>
        <v>0</v>
      </c>
      <c r="K83" s="22"/>
      <c r="L83" s="119">
        <f t="shared" si="38"/>
        <v>0</v>
      </c>
      <c r="M83" s="22"/>
      <c r="N83" s="119">
        <f t="shared" si="39"/>
        <v>0</v>
      </c>
      <c r="O83" s="22"/>
      <c r="P83" s="119">
        <f t="shared" si="40"/>
        <v>0</v>
      </c>
      <c r="Q83" s="22"/>
      <c r="R83" s="119">
        <f t="shared" si="41"/>
        <v>0</v>
      </c>
      <c r="S83" s="22"/>
      <c r="T83" s="119">
        <f t="shared" si="42"/>
        <v>0</v>
      </c>
      <c r="U83" s="120">
        <f t="shared" si="30"/>
        <v>0</v>
      </c>
      <c r="V83" s="45"/>
      <c r="X83" s="90" t="str">
        <f t="shared" si="31"/>
        <v>_</v>
      </c>
      <c r="Y83" s="91">
        <f>(SUMIF('Paramétrage V2'!$M$4:$M$45,X83,'Paramétrage V2'!$L$4:$L$45))</f>
        <v>0</v>
      </c>
      <c r="Z83" s="8" t="str">
        <f t="shared" si="32"/>
        <v/>
      </c>
      <c r="AA83" s="8" t="str">
        <f t="shared" si="43"/>
        <v>__</v>
      </c>
      <c r="AB83" s="9">
        <f>(SUMIF('Paramétrage V2'!$O$4:$O$45,AA83,'Paramétrage V2'!$P$4:$P$45))+(SUMIF('Paramétrage V2'!$Q$4:$Q$45,AA83,'Paramétrage V2'!$R$4:$R$45))+(SUMIF('Paramétrage V2'!$S$4:$S$45,AA83,'Paramétrage V2'!$T$4:$T$45))+(SUMIF('Paramétrage V2'!$U$4:$U$45,AA83,'Paramétrage V2'!$V$4:$V$45))+(SUMIF('Paramétrage V2'!$W$4:$W$45,AA83,'Paramétrage V2'!$X$4:$X$45))</f>
        <v>0</v>
      </c>
      <c r="AC83" s="8" t="str">
        <f t="shared" si="33"/>
        <v/>
      </c>
      <c r="AD83" s="8" t="str">
        <f t="shared" si="44"/>
        <v>__</v>
      </c>
      <c r="AE83" s="9">
        <f>(SUMIF('Paramétrage V2'!$O$4:$O$45,AD83,'Paramétrage V2'!$P$4:$P$45))+(SUMIF('Paramétrage V2'!$Q$4:$Q$45,AD83,'Paramétrage V2'!$R$4:$R$45))+(SUMIF('Paramétrage V2'!$S$4:$S$45,AD83,'Paramétrage V2'!$T$4:$T$45))+(SUMIF('Paramétrage V2'!$U$4:$U$45,AD83,'Paramétrage V2'!$V$4:$V$45))+(SUMIF('Paramétrage V2'!$W$4:$W$45,AD83,'Paramétrage V2'!$X$4:$X$45))</f>
        <v>0</v>
      </c>
      <c r="AF83" s="8" t="str">
        <f t="shared" si="34"/>
        <v/>
      </c>
      <c r="AG83" s="8" t="str">
        <f t="shared" si="45"/>
        <v>__</v>
      </c>
      <c r="AH83" s="9">
        <f>(SUMIF('Paramétrage V2'!$O$4:$O$45,AG83,'Paramétrage V2'!$P$4:$P$45))+(SUMIF('Paramétrage V2'!$Q$4:$Q$45,AG83,'Paramétrage V2'!$R$4:$R$45))+(SUMIF('Paramétrage V2'!$S$4:$S$45,AG83,'Paramétrage V2'!$T$4:$T$45))+(SUMIF('Paramétrage V2'!$U$4:$U$45,AG83,'Paramétrage V2'!$V$4:$V$45))+(SUMIF('Paramétrage V2'!$W$4:$W$45,AG83,'Paramétrage V2'!$X$4:$X$45))</f>
        <v>0</v>
      </c>
      <c r="AI83" s="8" t="str">
        <f t="shared" si="35"/>
        <v/>
      </c>
      <c r="AJ83" s="8" t="str">
        <f t="shared" si="46"/>
        <v>__</v>
      </c>
      <c r="AK83" s="9">
        <f>(SUMIF('Paramétrage V2'!$O$4:$O$45,AJ83,'Paramétrage V2'!$P$4:$P$45))+(SUMIF('Paramétrage V2'!$Q$4:$Q$45,AJ83,'Paramétrage V2'!$R$4:$R$45))+(SUMIF('Paramétrage V2'!$S$4:$S$45,AJ83,'Paramétrage V2'!$T$4:$T$45))+(SUMIF('Paramétrage V2'!$U$4:$U$45,AJ83,'Paramétrage V2'!$V$4:$V$45))+(SUMIF('Paramétrage V2'!$W$4:$W$45,AJ83,'Paramétrage V2'!$X$4:$X$45))</f>
        <v>0</v>
      </c>
      <c r="AL83" s="8" t="str">
        <f t="shared" si="36"/>
        <v/>
      </c>
      <c r="AM83" s="8" t="str">
        <f t="shared" si="47"/>
        <v>__</v>
      </c>
      <c r="AN83" s="92">
        <f>(SUMIF('Paramétrage V2'!$O$4:$O$45,AM83,'Paramétrage V2'!$P$4:$P$45))+(SUMIF('Paramétrage V2'!$Q$4:$Q$45,AM83,'Paramétrage V2'!$R$4:$R$45))+(SUMIF('Paramétrage V2'!$S$4:$S$45,AM83,'Paramétrage V2'!$T$4:$T$45))+(SUMIF('Paramétrage V2'!$U$4:$U$45,AM83,'Paramétrage V2'!$V$4:$V$45))+(SUMIF('Paramétrage V2'!$W$4:$W$45,AM83,'Paramétrage V2'!$X$4:$X$45))</f>
        <v>0</v>
      </c>
    </row>
    <row r="84" spans="1:40" x14ac:dyDescent="0.35">
      <c r="A84" s="5">
        <v>80</v>
      </c>
      <c r="B84" s="2"/>
      <c r="C84" s="22"/>
      <c r="D84" s="2"/>
      <c r="E84" s="22"/>
      <c r="F84" s="11"/>
      <c r="G84" s="11"/>
      <c r="H84" s="10" t="str">
        <f t="shared" si="37"/>
        <v/>
      </c>
      <c r="I84" s="64"/>
      <c r="J84" s="84">
        <f t="shared" si="48"/>
        <v>0</v>
      </c>
      <c r="K84" s="22"/>
      <c r="L84" s="119">
        <f t="shared" si="38"/>
        <v>0</v>
      </c>
      <c r="M84" s="22"/>
      <c r="N84" s="119">
        <f t="shared" si="39"/>
        <v>0</v>
      </c>
      <c r="O84" s="22"/>
      <c r="P84" s="119">
        <f t="shared" si="40"/>
        <v>0</v>
      </c>
      <c r="Q84" s="22"/>
      <c r="R84" s="119">
        <f t="shared" si="41"/>
        <v>0</v>
      </c>
      <c r="S84" s="22"/>
      <c r="T84" s="119">
        <f t="shared" si="42"/>
        <v>0</v>
      </c>
      <c r="U84" s="120">
        <f t="shared" si="30"/>
        <v>0</v>
      </c>
      <c r="V84" s="45"/>
      <c r="X84" s="90" t="str">
        <f t="shared" si="31"/>
        <v>_</v>
      </c>
      <c r="Y84" s="91">
        <f>(SUMIF('Paramétrage V2'!$M$4:$M$45,X84,'Paramétrage V2'!$L$4:$L$45))</f>
        <v>0</v>
      </c>
      <c r="Z84" s="8" t="str">
        <f t="shared" si="32"/>
        <v/>
      </c>
      <c r="AA84" s="8" t="str">
        <f t="shared" si="43"/>
        <v>__</v>
      </c>
      <c r="AB84" s="9">
        <f>(SUMIF('Paramétrage V2'!$O$4:$O$45,AA84,'Paramétrage V2'!$P$4:$P$45))+(SUMIF('Paramétrage V2'!$Q$4:$Q$45,AA84,'Paramétrage V2'!$R$4:$R$45))+(SUMIF('Paramétrage V2'!$S$4:$S$45,AA84,'Paramétrage V2'!$T$4:$T$45))+(SUMIF('Paramétrage V2'!$U$4:$U$45,AA84,'Paramétrage V2'!$V$4:$V$45))+(SUMIF('Paramétrage V2'!$W$4:$W$45,AA84,'Paramétrage V2'!$X$4:$X$45))</f>
        <v>0</v>
      </c>
      <c r="AC84" s="8" t="str">
        <f t="shared" si="33"/>
        <v/>
      </c>
      <c r="AD84" s="8" t="str">
        <f t="shared" si="44"/>
        <v>__</v>
      </c>
      <c r="AE84" s="9">
        <f>(SUMIF('Paramétrage V2'!$O$4:$O$45,AD84,'Paramétrage V2'!$P$4:$P$45))+(SUMIF('Paramétrage V2'!$Q$4:$Q$45,AD84,'Paramétrage V2'!$R$4:$R$45))+(SUMIF('Paramétrage V2'!$S$4:$S$45,AD84,'Paramétrage V2'!$T$4:$T$45))+(SUMIF('Paramétrage V2'!$U$4:$U$45,AD84,'Paramétrage V2'!$V$4:$V$45))+(SUMIF('Paramétrage V2'!$W$4:$W$45,AD84,'Paramétrage V2'!$X$4:$X$45))</f>
        <v>0</v>
      </c>
      <c r="AF84" s="8" t="str">
        <f t="shared" si="34"/>
        <v/>
      </c>
      <c r="AG84" s="8" t="str">
        <f t="shared" si="45"/>
        <v>__</v>
      </c>
      <c r="AH84" s="9">
        <f>(SUMIF('Paramétrage V2'!$O$4:$O$45,AG84,'Paramétrage V2'!$P$4:$P$45))+(SUMIF('Paramétrage V2'!$Q$4:$Q$45,AG84,'Paramétrage V2'!$R$4:$R$45))+(SUMIF('Paramétrage V2'!$S$4:$S$45,AG84,'Paramétrage V2'!$T$4:$T$45))+(SUMIF('Paramétrage V2'!$U$4:$U$45,AG84,'Paramétrage V2'!$V$4:$V$45))+(SUMIF('Paramétrage V2'!$W$4:$W$45,AG84,'Paramétrage V2'!$X$4:$X$45))</f>
        <v>0</v>
      </c>
      <c r="AI84" s="8" t="str">
        <f t="shared" si="35"/>
        <v/>
      </c>
      <c r="AJ84" s="8" t="str">
        <f t="shared" si="46"/>
        <v>__</v>
      </c>
      <c r="AK84" s="9">
        <f>(SUMIF('Paramétrage V2'!$O$4:$O$45,AJ84,'Paramétrage V2'!$P$4:$P$45))+(SUMIF('Paramétrage V2'!$Q$4:$Q$45,AJ84,'Paramétrage V2'!$R$4:$R$45))+(SUMIF('Paramétrage V2'!$S$4:$S$45,AJ84,'Paramétrage V2'!$T$4:$T$45))+(SUMIF('Paramétrage V2'!$U$4:$U$45,AJ84,'Paramétrage V2'!$V$4:$V$45))+(SUMIF('Paramétrage V2'!$W$4:$W$45,AJ84,'Paramétrage V2'!$X$4:$X$45))</f>
        <v>0</v>
      </c>
      <c r="AL84" s="8" t="str">
        <f t="shared" si="36"/>
        <v/>
      </c>
      <c r="AM84" s="8" t="str">
        <f t="shared" si="47"/>
        <v>__</v>
      </c>
      <c r="AN84" s="92">
        <f>(SUMIF('Paramétrage V2'!$O$4:$O$45,AM84,'Paramétrage V2'!$P$4:$P$45))+(SUMIF('Paramétrage V2'!$Q$4:$Q$45,AM84,'Paramétrage V2'!$R$4:$R$45))+(SUMIF('Paramétrage V2'!$S$4:$S$45,AM84,'Paramétrage V2'!$T$4:$T$45))+(SUMIF('Paramétrage V2'!$U$4:$U$45,AM84,'Paramétrage V2'!$V$4:$V$45))+(SUMIF('Paramétrage V2'!$W$4:$W$45,AM84,'Paramétrage V2'!$X$4:$X$45))</f>
        <v>0</v>
      </c>
    </row>
    <row r="85" spans="1:40" x14ac:dyDescent="0.35">
      <c r="A85" s="5">
        <v>81</v>
      </c>
      <c r="B85" s="2"/>
      <c r="C85" s="22"/>
      <c r="D85" s="2"/>
      <c r="E85" s="22"/>
      <c r="F85" s="11"/>
      <c r="G85" s="11"/>
      <c r="H85" s="10" t="str">
        <f t="shared" si="37"/>
        <v/>
      </c>
      <c r="I85" s="64"/>
      <c r="J85" s="84">
        <f t="shared" si="48"/>
        <v>0</v>
      </c>
      <c r="K85" s="22"/>
      <c r="L85" s="119">
        <f t="shared" si="38"/>
        <v>0</v>
      </c>
      <c r="M85" s="22"/>
      <c r="N85" s="119">
        <f t="shared" si="39"/>
        <v>0</v>
      </c>
      <c r="O85" s="22"/>
      <c r="P85" s="119">
        <f t="shared" si="40"/>
        <v>0</v>
      </c>
      <c r="Q85" s="22"/>
      <c r="R85" s="119">
        <f t="shared" si="41"/>
        <v>0</v>
      </c>
      <c r="S85" s="22"/>
      <c r="T85" s="119">
        <f t="shared" si="42"/>
        <v>0</v>
      </c>
      <c r="U85" s="120">
        <f t="shared" si="30"/>
        <v>0</v>
      </c>
      <c r="V85" s="45"/>
      <c r="X85" s="90" t="str">
        <f t="shared" si="31"/>
        <v>_</v>
      </c>
      <c r="Y85" s="91">
        <f>(SUMIF('Paramétrage V2'!$M$4:$M$45,X85,'Paramétrage V2'!$L$4:$L$45))</f>
        <v>0</v>
      </c>
      <c r="Z85" s="8" t="str">
        <f t="shared" si="32"/>
        <v/>
      </c>
      <c r="AA85" s="8" t="str">
        <f t="shared" si="43"/>
        <v>__</v>
      </c>
      <c r="AB85" s="9">
        <f>(SUMIF('Paramétrage V2'!$O$4:$O$45,AA85,'Paramétrage V2'!$P$4:$P$45))+(SUMIF('Paramétrage V2'!$Q$4:$Q$45,AA85,'Paramétrage V2'!$R$4:$R$45))+(SUMIF('Paramétrage V2'!$S$4:$S$45,AA85,'Paramétrage V2'!$T$4:$T$45))+(SUMIF('Paramétrage V2'!$U$4:$U$45,AA85,'Paramétrage V2'!$V$4:$V$45))+(SUMIF('Paramétrage V2'!$W$4:$W$45,AA85,'Paramétrage V2'!$X$4:$X$45))</f>
        <v>0</v>
      </c>
      <c r="AC85" s="8" t="str">
        <f t="shared" si="33"/>
        <v/>
      </c>
      <c r="AD85" s="8" t="str">
        <f t="shared" si="44"/>
        <v>__</v>
      </c>
      <c r="AE85" s="9">
        <f>(SUMIF('Paramétrage V2'!$O$4:$O$45,AD85,'Paramétrage V2'!$P$4:$P$45))+(SUMIF('Paramétrage V2'!$Q$4:$Q$45,AD85,'Paramétrage V2'!$R$4:$R$45))+(SUMIF('Paramétrage V2'!$S$4:$S$45,AD85,'Paramétrage V2'!$T$4:$T$45))+(SUMIF('Paramétrage V2'!$U$4:$U$45,AD85,'Paramétrage V2'!$V$4:$V$45))+(SUMIF('Paramétrage V2'!$W$4:$W$45,AD85,'Paramétrage V2'!$X$4:$X$45))</f>
        <v>0</v>
      </c>
      <c r="AF85" s="8" t="str">
        <f t="shared" si="34"/>
        <v/>
      </c>
      <c r="AG85" s="8" t="str">
        <f t="shared" si="45"/>
        <v>__</v>
      </c>
      <c r="AH85" s="9">
        <f>(SUMIF('Paramétrage V2'!$O$4:$O$45,AG85,'Paramétrage V2'!$P$4:$P$45))+(SUMIF('Paramétrage V2'!$Q$4:$Q$45,AG85,'Paramétrage V2'!$R$4:$R$45))+(SUMIF('Paramétrage V2'!$S$4:$S$45,AG85,'Paramétrage V2'!$T$4:$T$45))+(SUMIF('Paramétrage V2'!$U$4:$U$45,AG85,'Paramétrage V2'!$V$4:$V$45))+(SUMIF('Paramétrage V2'!$W$4:$W$45,AG85,'Paramétrage V2'!$X$4:$X$45))</f>
        <v>0</v>
      </c>
      <c r="AI85" s="8" t="str">
        <f t="shared" si="35"/>
        <v/>
      </c>
      <c r="AJ85" s="8" t="str">
        <f t="shared" si="46"/>
        <v>__</v>
      </c>
      <c r="AK85" s="9">
        <f>(SUMIF('Paramétrage V2'!$O$4:$O$45,AJ85,'Paramétrage V2'!$P$4:$P$45))+(SUMIF('Paramétrage V2'!$Q$4:$Q$45,AJ85,'Paramétrage V2'!$R$4:$R$45))+(SUMIF('Paramétrage V2'!$S$4:$S$45,AJ85,'Paramétrage V2'!$T$4:$T$45))+(SUMIF('Paramétrage V2'!$U$4:$U$45,AJ85,'Paramétrage V2'!$V$4:$V$45))+(SUMIF('Paramétrage V2'!$W$4:$W$45,AJ85,'Paramétrage V2'!$X$4:$X$45))</f>
        <v>0</v>
      </c>
      <c r="AL85" s="8" t="str">
        <f t="shared" si="36"/>
        <v/>
      </c>
      <c r="AM85" s="8" t="str">
        <f t="shared" si="47"/>
        <v>__</v>
      </c>
      <c r="AN85" s="92">
        <f>(SUMIF('Paramétrage V2'!$O$4:$O$45,AM85,'Paramétrage V2'!$P$4:$P$45))+(SUMIF('Paramétrage V2'!$Q$4:$Q$45,AM85,'Paramétrage V2'!$R$4:$R$45))+(SUMIF('Paramétrage V2'!$S$4:$S$45,AM85,'Paramétrage V2'!$T$4:$T$45))+(SUMIF('Paramétrage V2'!$U$4:$U$45,AM85,'Paramétrage V2'!$V$4:$V$45))+(SUMIF('Paramétrage V2'!$W$4:$W$45,AM85,'Paramétrage V2'!$X$4:$X$45))</f>
        <v>0</v>
      </c>
    </row>
    <row r="86" spans="1:40" x14ac:dyDescent="0.35">
      <c r="A86" s="5">
        <v>82</v>
      </c>
      <c r="B86" s="2"/>
      <c r="C86" s="22"/>
      <c r="D86" s="2"/>
      <c r="E86" s="22"/>
      <c r="F86" s="11"/>
      <c r="G86" s="11"/>
      <c r="H86" s="10" t="str">
        <f t="shared" si="37"/>
        <v/>
      </c>
      <c r="I86" s="64"/>
      <c r="J86" s="84">
        <f t="shared" si="48"/>
        <v>0</v>
      </c>
      <c r="K86" s="22"/>
      <c r="L86" s="119">
        <f t="shared" si="38"/>
        <v>0</v>
      </c>
      <c r="M86" s="22"/>
      <c r="N86" s="119">
        <f t="shared" si="39"/>
        <v>0</v>
      </c>
      <c r="O86" s="22"/>
      <c r="P86" s="119">
        <f t="shared" si="40"/>
        <v>0</v>
      </c>
      <c r="Q86" s="22"/>
      <c r="R86" s="119">
        <f t="shared" si="41"/>
        <v>0</v>
      </c>
      <c r="S86" s="22"/>
      <c r="T86" s="119">
        <f t="shared" si="42"/>
        <v>0</v>
      </c>
      <c r="U86" s="120">
        <f t="shared" si="30"/>
        <v>0</v>
      </c>
      <c r="V86" s="45"/>
      <c r="X86" s="90" t="str">
        <f t="shared" si="31"/>
        <v>_</v>
      </c>
      <c r="Y86" s="91">
        <f>(SUMIF('Paramétrage V2'!$M$4:$M$45,X86,'Paramétrage V2'!$L$4:$L$45))</f>
        <v>0</v>
      </c>
      <c r="Z86" s="8" t="str">
        <f t="shared" si="32"/>
        <v/>
      </c>
      <c r="AA86" s="8" t="str">
        <f t="shared" si="43"/>
        <v>__</v>
      </c>
      <c r="AB86" s="9">
        <f>(SUMIF('Paramétrage V2'!$O$4:$O$45,AA86,'Paramétrage V2'!$P$4:$P$45))+(SUMIF('Paramétrage V2'!$Q$4:$Q$45,AA86,'Paramétrage V2'!$R$4:$R$45))+(SUMIF('Paramétrage V2'!$S$4:$S$45,AA86,'Paramétrage V2'!$T$4:$T$45))+(SUMIF('Paramétrage V2'!$U$4:$U$45,AA86,'Paramétrage V2'!$V$4:$V$45))+(SUMIF('Paramétrage V2'!$W$4:$W$45,AA86,'Paramétrage V2'!$X$4:$X$45))</f>
        <v>0</v>
      </c>
      <c r="AC86" s="8" t="str">
        <f t="shared" si="33"/>
        <v/>
      </c>
      <c r="AD86" s="8" t="str">
        <f t="shared" si="44"/>
        <v>__</v>
      </c>
      <c r="AE86" s="9">
        <f>(SUMIF('Paramétrage V2'!$O$4:$O$45,AD86,'Paramétrage V2'!$P$4:$P$45))+(SUMIF('Paramétrage V2'!$Q$4:$Q$45,AD86,'Paramétrage V2'!$R$4:$R$45))+(SUMIF('Paramétrage V2'!$S$4:$S$45,AD86,'Paramétrage V2'!$T$4:$T$45))+(SUMIF('Paramétrage V2'!$U$4:$U$45,AD86,'Paramétrage V2'!$V$4:$V$45))+(SUMIF('Paramétrage V2'!$W$4:$W$45,AD86,'Paramétrage V2'!$X$4:$X$45))</f>
        <v>0</v>
      </c>
      <c r="AF86" s="8" t="str">
        <f t="shared" si="34"/>
        <v/>
      </c>
      <c r="AG86" s="8" t="str">
        <f t="shared" si="45"/>
        <v>__</v>
      </c>
      <c r="AH86" s="9">
        <f>(SUMIF('Paramétrage V2'!$O$4:$O$45,AG86,'Paramétrage V2'!$P$4:$P$45))+(SUMIF('Paramétrage V2'!$Q$4:$Q$45,AG86,'Paramétrage V2'!$R$4:$R$45))+(SUMIF('Paramétrage V2'!$S$4:$S$45,AG86,'Paramétrage V2'!$T$4:$T$45))+(SUMIF('Paramétrage V2'!$U$4:$U$45,AG86,'Paramétrage V2'!$V$4:$V$45))+(SUMIF('Paramétrage V2'!$W$4:$W$45,AG86,'Paramétrage V2'!$X$4:$X$45))</f>
        <v>0</v>
      </c>
      <c r="AI86" s="8" t="str">
        <f t="shared" si="35"/>
        <v/>
      </c>
      <c r="AJ86" s="8" t="str">
        <f t="shared" si="46"/>
        <v>__</v>
      </c>
      <c r="AK86" s="9">
        <f>(SUMIF('Paramétrage V2'!$O$4:$O$45,AJ86,'Paramétrage V2'!$P$4:$P$45))+(SUMIF('Paramétrage V2'!$Q$4:$Q$45,AJ86,'Paramétrage V2'!$R$4:$R$45))+(SUMIF('Paramétrage V2'!$S$4:$S$45,AJ86,'Paramétrage V2'!$T$4:$T$45))+(SUMIF('Paramétrage V2'!$U$4:$U$45,AJ86,'Paramétrage V2'!$V$4:$V$45))+(SUMIF('Paramétrage V2'!$W$4:$W$45,AJ86,'Paramétrage V2'!$X$4:$X$45))</f>
        <v>0</v>
      </c>
      <c r="AL86" s="8" t="str">
        <f t="shared" si="36"/>
        <v/>
      </c>
      <c r="AM86" s="8" t="str">
        <f t="shared" si="47"/>
        <v>__</v>
      </c>
      <c r="AN86" s="92">
        <f>(SUMIF('Paramétrage V2'!$O$4:$O$45,AM86,'Paramétrage V2'!$P$4:$P$45))+(SUMIF('Paramétrage V2'!$Q$4:$Q$45,AM86,'Paramétrage V2'!$R$4:$R$45))+(SUMIF('Paramétrage V2'!$S$4:$S$45,AM86,'Paramétrage V2'!$T$4:$T$45))+(SUMIF('Paramétrage V2'!$U$4:$U$45,AM86,'Paramétrage V2'!$V$4:$V$45))+(SUMIF('Paramétrage V2'!$W$4:$W$45,AM86,'Paramétrage V2'!$X$4:$X$45))</f>
        <v>0</v>
      </c>
    </row>
    <row r="87" spans="1:40" x14ac:dyDescent="0.35">
      <c r="A87" s="5">
        <v>83</v>
      </c>
      <c r="B87" s="2"/>
      <c r="C87" s="22"/>
      <c r="D87" s="2"/>
      <c r="E87" s="22"/>
      <c r="F87" s="11"/>
      <c r="G87" s="11"/>
      <c r="H87" s="10" t="str">
        <f t="shared" si="37"/>
        <v/>
      </c>
      <c r="I87" s="64"/>
      <c r="J87" s="84">
        <f t="shared" si="48"/>
        <v>0</v>
      </c>
      <c r="K87" s="22"/>
      <c r="L87" s="119">
        <f t="shared" si="38"/>
        <v>0</v>
      </c>
      <c r="M87" s="22"/>
      <c r="N87" s="119">
        <f t="shared" si="39"/>
        <v>0</v>
      </c>
      <c r="O87" s="22"/>
      <c r="P87" s="119">
        <f t="shared" si="40"/>
        <v>0</v>
      </c>
      <c r="Q87" s="22"/>
      <c r="R87" s="119">
        <f t="shared" si="41"/>
        <v>0</v>
      </c>
      <c r="S87" s="22"/>
      <c r="T87" s="119">
        <f t="shared" si="42"/>
        <v>0</v>
      </c>
      <c r="U87" s="120">
        <f t="shared" si="30"/>
        <v>0</v>
      </c>
      <c r="V87" s="45"/>
      <c r="X87" s="90" t="str">
        <f t="shared" si="31"/>
        <v>_</v>
      </c>
      <c r="Y87" s="91">
        <f>(SUMIF('Paramétrage V2'!$M$4:$M$45,X87,'Paramétrage V2'!$L$4:$L$45))</f>
        <v>0</v>
      </c>
      <c r="Z87" s="8" t="str">
        <f t="shared" si="32"/>
        <v/>
      </c>
      <c r="AA87" s="8" t="str">
        <f t="shared" si="43"/>
        <v>__</v>
      </c>
      <c r="AB87" s="9">
        <f>(SUMIF('Paramétrage V2'!$O$4:$O$45,AA87,'Paramétrage V2'!$P$4:$P$45))+(SUMIF('Paramétrage V2'!$Q$4:$Q$45,AA87,'Paramétrage V2'!$R$4:$R$45))+(SUMIF('Paramétrage V2'!$S$4:$S$45,AA87,'Paramétrage V2'!$T$4:$T$45))+(SUMIF('Paramétrage V2'!$U$4:$U$45,AA87,'Paramétrage V2'!$V$4:$V$45))+(SUMIF('Paramétrage V2'!$W$4:$W$45,AA87,'Paramétrage V2'!$X$4:$X$45))</f>
        <v>0</v>
      </c>
      <c r="AC87" s="8" t="str">
        <f t="shared" si="33"/>
        <v/>
      </c>
      <c r="AD87" s="8" t="str">
        <f t="shared" si="44"/>
        <v>__</v>
      </c>
      <c r="AE87" s="9">
        <f>(SUMIF('Paramétrage V2'!$O$4:$O$45,AD87,'Paramétrage V2'!$P$4:$P$45))+(SUMIF('Paramétrage V2'!$Q$4:$Q$45,AD87,'Paramétrage V2'!$R$4:$R$45))+(SUMIF('Paramétrage V2'!$S$4:$S$45,AD87,'Paramétrage V2'!$T$4:$T$45))+(SUMIF('Paramétrage V2'!$U$4:$U$45,AD87,'Paramétrage V2'!$V$4:$V$45))+(SUMIF('Paramétrage V2'!$W$4:$W$45,AD87,'Paramétrage V2'!$X$4:$X$45))</f>
        <v>0</v>
      </c>
      <c r="AF87" s="8" t="str">
        <f t="shared" si="34"/>
        <v/>
      </c>
      <c r="AG87" s="8" t="str">
        <f t="shared" si="45"/>
        <v>__</v>
      </c>
      <c r="AH87" s="9">
        <f>(SUMIF('Paramétrage V2'!$O$4:$O$45,AG87,'Paramétrage V2'!$P$4:$P$45))+(SUMIF('Paramétrage V2'!$Q$4:$Q$45,AG87,'Paramétrage V2'!$R$4:$R$45))+(SUMIF('Paramétrage V2'!$S$4:$S$45,AG87,'Paramétrage V2'!$T$4:$T$45))+(SUMIF('Paramétrage V2'!$U$4:$U$45,AG87,'Paramétrage V2'!$V$4:$V$45))+(SUMIF('Paramétrage V2'!$W$4:$W$45,AG87,'Paramétrage V2'!$X$4:$X$45))</f>
        <v>0</v>
      </c>
      <c r="AI87" s="8" t="str">
        <f t="shared" si="35"/>
        <v/>
      </c>
      <c r="AJ87" s="8" t="str">
        <f t="shared" si="46"/>
        <v>__</v>
      </c>
      <c r="AK87" s="9">
        <f>(SUMIF('Paramétrage V2'!$O$4:$O$45,AJ87,'Paramétrage V2'!$P$4:$P$45))+(SUMIF('Paramétrage V2'!$Q$4:$Q$45,AJ87,'Paramétrage V2'!$R$4:$R$45))+(SUMIF('Paramétrage V2'!$S$4:$S$45,AJ87,'Paramétrage V2'!$T$4:$T$45))+(SUMIF('Paramétrage V2'!$U$4:$U$45,AJ87,'Paramétrage V2'!$V$4:$V$45))+(SUMIF('Paramétrage V2'!$W$4:$W$45,AJ87,'Paramétrage V2'!$X$4:$X$45))</f>
        <v>0</v>
      </c>
      <c r="AL87" s="8" t="str">
        <f t="shared" si="36"/>
        <v/>
      </c>
      <c r="AM87" s="8" t="str">
        <f t="shared" si="47"/>
        <v>__</v>
      </c>
      <c r="AN87" s="92">
        <f>(SUMIF('Paramétrage V2'!$O$4:$O$45,AM87,'Paramétrage V2'!$P$4:$P$45))+(SUMIF('Paramétrage V2'!$Q$4:$Q$45,AM87,'Paramétrage V2'!$R$4:$R$45))+(SUMIF('Paramétrage V2'!$S$4:$S$45,AM87,'Paramétrage V2'!$T$4:$T$45))+(SUMIF('Paramétrage V2'!$U$4:$U$45,AM87,'Paramétrage V2'!$V$4:$V$45))+(SUMIF('Paramétrage V2'!$W$4:$W$45,AM87,'Paramétrage V2'!$X$4:$X$45))</f>
        <v>0</v>
      </c>
    </row>
    <row r="88" spans="1:40" x14ac:dyDescent="0.35">
      <c r="A88" s="5">
        <v>84</v>
      </c>
      <c r="B88" s="2"/>
      <c r="C88" s="22"/>
      <c r="D88" s="2"/>
      <c r="E88" s="22"/>
      <c r="F88" s="11"/>
      <c r="G88" s="11"/>
      <c r="H88" s="10" t="str">
        <f t="shared" si="37"/>
        <v/>
      </c>
      <c r="I88" s="64"/>
      <c r="J88" s="84">
        <f t="shared" si="48"/>
        <v>0</v>
      </c>
      <c r="K88" s="22"/>
      <c r="L88" s="119">
        <f t="shared" si="38"/>
        <v>0</v>
      </c>
      <c r="M88" s="22"/>
      <c r="N88" s="119">
        <f t="shared" si="39"/>
        <v>0</v>
      </c>
      <c r="O88" s="22"/>
      <c r="P88" s="119">
        <f t="shared" si="40"/>
        <v>0</v>
      </c>
      <c r="Q88" s="22"/>
      <c r="R88" s="119">
        <f t="shared" si="41"/>
        <v>0</v>
      </c>
      <c r="S88" s="22"/>
      <c r="T88" s="119">
        <f t="shared" si="42"/>
        <v>0</v>
      </c>
      <c r="U88" s="120">
        <f t="shared" si="30"/>
        <v>0</v>
      </c>
      <c r="V88" s="45"/>
      <c r="X88" s="90" t="str">
        <f t="shared" si="31"/>
        <v>_</v>
      </c>
      <c r="Y88" s="91">
        <f>(SUMIF('Paramétrage V2'!$M$4:$M$45,X88,'Paramétrage V2'!$L$4:$L$45))</f>
        <v>0</v>
      </c>
      <c r="Z88" s="8" t="str">
        <f t="shared" si="32"/>
        <v/>
      </c>
      <c r="AA88" s="8" t="str">
        <f t="shared" si="43"/>
        <v>__</v>
      </c>
      <c r="AB88" s="9">
        <f>(SUMIF('Paramétrage V2'!$O$4:$O$45,AA88,'Paramétrage V2'!$P$4:$P$45))+(SUMIF('Paramétrage V2'!$Q$4:$Q$45,AA88,'Paramétrage V2'!$R$4:$R$45))+(SUMIF('Paramétrage V2'!$S$4:$S$45,AA88,'Paramétrage V2'!$T$4:$T$45))+(SUMIF('Paramétrage V2'!$U$4:$U$45,AA88,'Paramétrage V2'!$V$4:$V$45))+(SUMIF('Paramétrage V2'!$W$4:$W$45,AA88,'Paramétrage V2'!$X$4:$X$45))</f>
        <v>0</v>
      </c>
      <c r="AC88" s="8" t="str">
        <f t="shared" si="33"/>
        <v/>
      </c>
      <c r="AD88" s="8" t="str">
        <f t="shared" si="44"/>
        <v>__</v>
      </c>
      <c r="AE88" s="9">
        <f>(SUMIF('Paramétrage V2'!$O$4:$O$45,AD88,'Paramétrage V2'!$P$4:$P$45))+(SUMIF('Paramétrage V2'!$Q$4:$Q$45,AD88,'Paramétrage V2'!$R$4:$R$45))+(SUMIF('Paramétrage V2'!$S$4:$S$45,AD88,'Paramétrage V2'!$T$4:$T$45))+(SUMIF('Paramétrage V2'!$U$4:$U$45,AD88,'Paramétrage V2'!$V$4:$V$45))+(SUMIF('Paramétrage V2'!$W$4:$W$45,AD88,'Paramétrage V2'!$X$4:$X$45))</f>
        <v>0</v>
      </c>
      <c r="AF88" s="8" t="str">
        <f t="shared" si="34"/>
        <v/>
      </c>
      <c r="AG88" s="8" t="str">
        <f t="shared" si="45"/>
        <v>__</v>
      </c>
      <c r="AH88" s="9">
        <f>(SUMIF('Paramétrage V2'!$O$4:$O$45,AG88,'Paramétrage V2'!$P$4:$P$45))+(SUMIF('Paramétrage V2'!$Q$4:$Q$45,AG88,'Paramétrage V2'!$R$4:$R$45))+(SUMIF('Paramétrage V2'!$S$4:$S$45,AG88,'Paramétrage V2'!$T$4:$T$45))+(SUMIF('Paramétrage V2'!$U$4:$U$45,AG88,'Paramétrage V2'!$V$4:$V$45))+(SUMIF('Paramétrage V2'!$W$4:$W$45,AG88,'Paramétrage V2'!$X$4:$X$45))</f>
        <v>0</v>
      </c>
      <c r="AI88" s="8" t="str">
        <f t="shared" si="35"/>
        <v/>
      </c>
      <c r="AJ88" s="8" t="str">
        <f t="shared" si="46"/>
        <v>__</v>
      </c>
      <c r="AK88" s="9">
        <f>(SUMIF('Paramétrage V2'!$O$4:$O$45,AJ88,'Paramétrage V2'!$P$4:$P$45))+(SUMIF('Paramétrage V2'!$Q$4:$Q$45,AJ88,'Paramétrage V2'!$R$4:$R$45))+(SUMIF('Paramétrage V2'!$S$4:$S$45,AJ88,'Paramétrage V2'!$T$4:$T$45))+(SUMIF('Paramétrage V2'!$U$4:$U$45,AJ88,'Paramétrage V2'!$V$4:$V$45))+(SUMIF('Paramétrage V2'!$W$4:$W$45,AJ88,'Paramétrage V2'!$X$4:$X$45))</f>
        <v>0</v>
      </c>
      <c r="AL88" s="8" t="str">
        <f t="shared" si="36"/>
        <v/>
      </c>
      <c r="AM88" s="8" t="str">
        <f t="shared" si="47"/>
        <v>__</v>
      </c>
      <c r="AN88" s="92">
        <f>(SUMIF('Paramétrage V2'!$O$4:$O$45,AM88,'Paramétrage V2'!$P$4:$P$45))+(SUMIF('Paramétrage V2'!$Q$4:$Q$45,AM88,'Paramétrage V2'!$R$4:$R$45))+(SUMIF('Paramétrage V2'!$S$4:$S$45,AM88,'Paramétrage V2'!$T$4:$T$45))+(SUMIF('Paramétrage V2'!$U$4:$U$45,AM88,'Paramétrage V2'!$V$4:$V$45))+(SUMIF('Paramétrage V2'!$W$4:$W$45,AM88,'Paramétrage V2'!$X$4:$X$45))</f>
        <v>0</v>
      </c>
    </row>
    <row r="89" spans="1:40" x14ac:dyDescent="0.35">
      <c r="A89" s="5">
        <v>85</v>
      </c>
      <c r="B89" s="2"/>
      <c r="C89" s="22"/>
      <c r="D89" s="2"/>
      <c r="E89" s="22"/>
      <c r="F89" s="11"/>
      <c r="G89" s="11"/>
      <c r="H89" s="10" t="str">
        <f t="shared" si="37"/>
        <v/>
      </c>
      <c r="I89" s="64"/>
      <c r="J89" s="84">
        <f t="shared" si="48"/>
        <v>0</v>
      </c>
      <c r="K89" s="22"/>
      <c r="L89" s="119">
        <f t="shared" si="38"/>
        <v>0</v>
      </c>
      <c r="M89" s="22"/>
      <c r="N89" s="119">
        <f t="shared" si="39"/>
        <v>0</v>
      </c>
      <c r="O89" s="22"/>
      <c r="P89" s="119">
        <f t="shared" si="40"/>
        <v>0</v>
      </c>
      <c r="Q89" s="22"/>
      <c r="R89" s="119">
        <f t="shared" si="41"/>
        <v>0</v>
      </c>
      <c r="S89" s="22"/>
      <c r="T89" s="119">
        <f t="shared" si="42"/>
        <v>0</v>
      </c>
      <c r="U89" s="120">
        <f t="shared" si="30"/>
        <v>0</v>
      </c>
      <c r="V89" s="45"/>
      <c r="X89" s="90" t="str">
        <f t="shared" si="31"/>
        <v>_</v>
      </c>
      <c r="Y89" s="91">
        <f>(SUMIF('Paramétrage V2'!$M$4:$M$45,X89,'Paramétrage V2'!$L$4:$L$45))</f>
        <v>0</v>
      </c>
      <c r="Z89" s="8" t="str">
        <f t="shared" si="32"/>
        <v/>
      </c>
      <c r="AA89" s="8" t="str">
        <f t="shared" si="43"/>
        <v>__</v>
      </c>
      <c r="AB89" s="9">
        <f>(SUMIF('Paramétrage V2'!$O$4:$O$45,AA89,'Paramétrage V2'!$P$4:$P$45))+(SUMIF('Paramétrage V2'!$Q$4:$Q$45,AA89,'Paramétrage V2'!$R$4:$R$45))+(SUMIF('Paramétrage V2'!$S$4:$S$45,AA89,'Paramétrage V2'!$T$4:$T$45))+(SUMIF('Paramétrage V2'!$U$4:$U$45,AA89,'Paramétrage V2'!$V$4:$V$45))+(SUMIF('Paramétrage V2'!$W$4:$W$45,AA89,'Paramétrage V2'!$X$4:$X$45))</f>
        <v>0</v>
      </c>
      <c r="AC89" s="8" t="str">
        <f t="shared" si="33"/>
        <v/>
      </c>
      <c r="AD89" s="8" t="str">
        <f t="shared" si="44"/>
        <v>__</v>
      </c>
      <c r="AE89" s="9">
        <f>(SUMIF('Paramétrage V2'!$O$4:$O$45,AD89,'Paramétrage V2'!$P$4:$P$45))+(SUMIF('Paramétrage V2'!$Q$4:$Q$45,AD89,'Paramétrage V2'!$R$4:$R$45))+(SUMIF('Paramétrage V2'!$S$4:$S$45,AD89,'Paramétrage V2'!$T$4:$T$45))+(SUMIF('Paramétrage V2'!$U$4:$U$45,AD89,'Paramétrage V2'!$V$4:$V$45))+(SUMIF('Paramétrage V2'!$W$4:$W$45,AD89,'Paramétrage V2'!$X$4:$X$45))</f>
        <v>0</v>
      </c>
      <c r="AF89" s="8" t="str">
        <f t="shared" si="34"/>
        <v/>
      </c>
      <c r="AG89" s="8" t="str">
        <f t="shared" si="45"/>
        <v>__</v>
      </c>
      <c r="AH89" s="9">
        <f>(SUMIF('Paramétrage V2'!$O$4:$O$45,AG89,'Paramétrage V2'!$P$4:$P$45))+(SUMIF('Paramétrage V2'!$Q$4:$Q$45,AG89,'Paramétrage V2'!$R$4:$R$45))+(SUMIF('Paramétrage V2'!$S$4:$S$45,AG89,'Paramétrage V2'!$T$4:$T$45))+(SUMIF('Paramétrage V2'!$U$4:$U$45,AG89,'Paramétrage V2'!$V$4:$V$45))+(SUMIF('Paramétrage V2'!$W$4:$W$45,AG89,'Paramétrage V2'!$X$4:$X$45))</f>
        <v>0</v>
      </c>
      <c r="AI89" s="8" t="str">
        <f t="shared" si="35"/>
        <v/>
      </c>
      <c r="AJ89" s="8" t="str">
        <f t="shared" si="46"/>
        <v>__</v>
      </c>
      <c r="AK89" s="9">
        <f>(SUMIF('Paramétrage V2'!$O$4:$O$45,AJ89,'Paramétrage V2'!$P$4:$P$45))+(SUMIF('Paramétrage V2'!$Q$4:$Q$45,AJ89,'Paramétrage V2'!$R$4:$R$45))+(SUMIF('Paramétrage V2'!$S$4:$S$45,AJ89,'Paramétrage V2'!$T$4:$T$45))+(SUMIF('Paramétrage V2'!$U$4:$U$45,AJ89,'Paramétrage V2'!$V$4:$V$45))+(SUMIF('Paramétrage V2'!$W$4:$W$45,AJ89,'Paramétrage V2'!$X$4:$X$45))</f>
        <v>0</v>
      </c>
      <c r="AL89" s="8" t="str">
        <f t="shared" si="36"/>
        <v/>
      </c>
      <c r="AM89" s="8" t="str">
        <f t="shared" si="47"/>
        <v>__</v>
      </c>
      <c r="AN89" s="92">
        <f>(SUMIF('Paramétrage V2'!$O$4:$O$45,AM89,'Paramétrage V2'!$P$4:$P$45))+(SUMIF('Paramétrage V2'!$Q$4:$Q$45,AM89,'Paramétrage V2'!$R$4:$R$45))+(SUMIF('Paramétrage V2'!$S$4:$S$45,AM89,'Paramétrage V2'!$T$4:$T$45))+(SUMIF('Paramétrage V2'!$U$4:$U$45,AM89,'Paramétrage V2'!$V$4:$V$45))+(SUMIF('Paramétrage V2'!$W$4:$W$45,AM89,'Paramétrage V2'!$X$4:$X$45))</f>
        <v>0</v>
      </c>
    </row>
    <row r="90" spans="1:40" x14ac:dyDescent="0.35">
      <c r="A90" s="5">
        <v>86</v>
      </c>
      <c r="B90" s="2"/>
      <c r="C90" s="22"/>
      <c r="D90" s="2"/>
      <c r="E90" s="22"/>
      <c r="F90" s="11"/>
      <c r="G90" s="11"/>
      <c r="H90" s="10" t="str">
        <f t="shared" si="37"/>
        <v/>
      </c>
      <c r="I90" s="64"/>
      <c r="J90" s="84">
        <f t="shared" si="48"/>
        <v>0</v>
      </c>
      <c r="K90" s="22"/>
      <c r="L90" s="119">
        <f t="shared" si="38"/>
        <v>0</v>
      </c>
      <c r="M90" s="22"/>
      <c r="N90" s="119">
        <f t="shared" si="39"/>
        <v>0</v>
      </c>
      <c r="O90" s="22"/>
      <c r="P90" s="119">
        <f t="shared" si="40"/>
        <v>0</v>
      </c>
      <c r="Q90" s="22"/>
      <c r="R90" s="119">
        <f t="shared" si="41"/>
        <v>0</v>
      </c>
      <c r="S90" s="22"/>
      <c r="T90" s="119">
        <f t="shared" si="42"/>
        <v>0</v>
      </c>
      <c r="U90" s="120">
        <f t="shared" si="30"/>
        <v>0</v>
      </c>
      <c r="V90" s="45"/>
      <c r="X90" s="90" t="str">
        <f t="shared" si="31"/>
        <v>_</v>
      </c>
      <c r="Y90" s="91">
        <f>(SUMIF('Paramétrage V2'!$M$4:$M$45,X90,'Paramétrage V2'!$L$4:$L$45))</f>
        <v>0</v>
      </c>
      <c r="Z90" s="8" t="str">
        <f t="shared" si="32"/>
        <v/>
      </c>
      <c r="AA90" s="8" t="str">
        <f t="shared" si="43"/>
        <v>__</v>
      </c>
      <c r="AB90" s="9">
        <f>(SUMIF('Paramétrage V2'!$O$4:$O$45,AA90,'Paramétrage V2'!$P$4:$P$45))+(SUMIF('Paramétrage V2'!$Q$4:$Q$45,AA90,'Paramétrage V2'!$R$4:$R$45))+(SUMIF('Paramétrage V2'!$S$4:$S$45,AA90,'Paramétrage V2'!$T$4:$T$45))+(SUMIF('Paramétrage V2'!$U$4:$U$45,AA90,'Paramétrage V2'!$V$4:$V$45))+(SUMIF('Paramétrage V2'!$W$4:$W$45,AA90,'Paramétrage V2'!$X$4:$X$45))</f>
        <v>0</v>
      </c>
      <c r="AC90" s="8" t="str">
        <f t="shared" si="33"/>
        <v/>
      </c>
      <c r="AD90" s="8" t="str">
        <f t="shared" si="44"/>
        <v>__</v>
      </c>
      <c r="AE90" s="9">
        <f>(SUMIF('Paramétrage V2'!$O$4:$O$45,AD90,'Paramétrage V2'!$P$4:$P$45))+(SUMIF('Paramétrage V2'!$Q$4:$Q$45,AD90,'Paramétrage V2'!$R$4:$R$45))+(SUMIF('Paramétrage V2'!$S$4:$S$45,AD90,'Paramétrage V2'!$T$4:$T$45))+(SUMIF('Paramétrage V2'!$U$4:$U$45,AD90,'Paramétrage V2'!$V$4:$V$45))+(SUMIF('Paramétrage V2'!$W$4:$W$45,AD90,'Paramétrage V2'!$X$4:$X$45))</f>
        <v>0</v>
      </c>
      <c r="AF90" s="8" t="str">
        <f t="shared" si="34"/>
        <v/>
      </c>
      <c r="AG90" s="8" t="str">
        <f t="shared" si="45"/>
        <v>__</v>
      </c>
      <c r="AH90" s="9">
        <f>(SUMIF('Paramétrage V2'!$O$4:$O$45,AG90,'Paramétrage V2'!$P$4:$P$45))+(SUMIF('Paramétrage V2'!$Q$4:$Q$45,AG90,'Paramétrage V2'!$R$4:$R$45))+(SUMIF('Paramétrage V2'!$S$4:$S$45,AG90,'Paramétrage V2'!$T$4:$T$45))+(SUMIF('Paramétrage V2'!$U$4:$U$45,AG90,'Paramétrage V2'!$V$4:$V$45))+(SUMIF('Paramétrage V2'!$W$4:$W$45,AG90,'Paramétrage V2'!$X$4:$X$45))</f>
        <v>0</v>
      </c>
      <c r="AI90" s="8" t="str">
        <f t="shared" si="35"/>
        <v/>
      </c>
      <c r="AJ90" s="8" t="str">
        <f t="shared" si="46"/>
        <v>__</v>
      </c>
      <c r="AK90" s="9">
        <f>(SUMIF('Paramétrage V2'!$O$4:$O$45,AJ90,'Paramétrage V2'!$P$4:$P$45))+(SUMIF('Paramétrage V2'!$Q$4:$Q$45,AJ90,'Paramétrage V2'!$R$4:$R$45))+(SUMIF('Paramétrage V2'!$S$4:$S$45,AJ90,'Paramétrage V2'!$T$4:$T$45))+(SUMIF('Paramétrage V2'!$U$4:$U$45,AJ90,'Paramétrage V2'!$V$4:$V$45))+(SUMIF('Paramétrage V2'!$W$4:$W$45,AJ90,'Paramétrage V2'!$X$4:$X$45))</f>
        <v>0</v>
      </c>
      <c r="AL90" s="8" t="str">
        <f t="shared" si="36"/>
        <v/>
      </c>
      <c r="AM90" s="8" t="str">
        <f t="shared" si="47"/>
        <v>__</v>
      </c>
      <c r="AN90" s="92">
        <f>(SUMIF('Paramétrage V2'!$O$4:$O$45,AM90,'Paramétrage V2'!$P$4:$P$45))+(SUMIF('Paramétrage V2'!$Q$4:$Q$45,AM90,'Paramétrage V2'!$R$4:$R$45))+(SUMIF('Paramétrage V2'!$S$4:$S$45,AM90,'Paramétrage V2'!$T$4:$T$45))+(SUMIF('Paramétrage V2'!$U$4:$U$45,AM90,'Paramétrage V2'!$V$4:$V$45))+(SUMIF('Paramétrage V2'!$W$4:$W$45,AM90,'Paramétrage V2'!$X$4:$X$45))</f>
        <v>0</v>
      </c>
    </row>
    <row r="91" spans="1:40" x14ac:dyDescent="0.35">
      <c r="A91" s="5">
        <v>87</v>
      </c>
      <c r="B91" s="2"/>
      <c r="C91" s="22"/>
      <c r="D91" s="2"/>
      <c r="E91" s="22"/>
      <c r="F91" s="11"/>
      <c r="G91" s="11"/>
      <c r="H91" s="10" t="str">
        <f t="shared" si="37"/>
        <v/>
      </c>
      <c r="I91" s="64"/>
      <c r="J91" s="84">
        <f t="shared" si="48"/>
        <v>0</v>
      </c>
      <c r="K91" s="22"/>
      <c r="L91" s="119">
        <f t="shared" si="38"/>
        <v>0</v>
      </c>
      <c r="M91" s="22"/>
      <c r="N91" s="119">
        <f t="shared" si="39"/>
        <v>0</v>
      </c>
      <c r="O91" s="22"/>
      <c r="P91" s="119">
        <f t="shared" si="40"/>
        <v>0</v>
      </c>
      <c r="Q91" s="22"/>
      <c r="R91" s="119">
        <f t="shared" si="41"/>
        <v>0</v>
      </c>
      <c r="S91" s="22"/>
      <c r="T91" s="119">
        <f t="shared" si="42"/>
        <v>0</v>
      </c>
      <c r="U91" s="120">
        <f t="shared" si="30"/>
        <v>0</v>
      </c>
      <c r="V91" s="45"/>
      <c r="X91" s="90" t="str">
        <f t="shared" si="31"/>
        <v>_</v>
      </c>
      <c r="Y91" s="91">
        <f>(SUMIF('Paramétrage V2'!$M$4:$M$45,X91,'Paramétrage V2'!$L$4:$L$45))</f>
        <v>0</v>
      </c>
      <c r="Z91" s="8" t="str">
        <f t="shared" si="32"/>
        <v/>
      </c>
      <c r="AA91" s="8" t="str">
        <f t="shared" si="43"/>
        <v>__</v>
      </c>
      <c r="AB91" s="9">
        <f>(SUMIF('Paramétrage V2'!$O$4:$O$45,AA91,'Paramétrage V2'!$P$4:$P$45))+(SUMIF('Paramétrage V2'!$Q$4:$Q$45,AA91,'Paramétrage V2'!$R$4:$R$45))+(SUMIF('Paramétrage V2'!$S$4:$S$45,AA91,'Paramétrage V2'!$T$4:$T$45))+(SUMIF('Paramétrage V2'!$U$4:$U$45,AA91,'Paramétrage V2'!$V$4:$V$45))+(SUMIF('Paramétrage V2'!$W$4:$W$45,AA91,'Paramétrage V2'!$X$4:$X$45))</f>
        <v>0</v>
      </c>
      <c r="AC91" s="8" t="str">
        <f t="shared" si="33"/>
        <v/>
      </c>
      <c r="AD91" s="8" t="str">
        <f t="shared" si="44"/>
        <v>__</v>
      </c>
      <c r="AE91" s="9">
        <f>(SUMIF('Paramétrage V2'!$O$4:$O$45,AD91,'Paramétrage V2'!$P$4:$P$45))+(SUMIF('Paramétrage V2'!$Q$4:$Q$45,AD91,'Paramétrage V2'!$R$4:$R$45))+(SUMIF('Paramétrage V2'!$S$4:$S$45,AD91,'Paramétrage V2'!$T$4:$T$45))+(SUMIF('Paramétrage V2'!$U$4:$U$45,AD91,'Paramétrage V2'!$V$4:$V$45))+(SUMIF('Paramétrage V2'!$W$4:$W$45,AD91,'Paramétrage V2'!$X$4:$X$45))</f>
        <v>0</v>
      </c>
      <c r="AF91" s="8" t="str">
        <f t="shared" si="34"/>
        <v/>
      </c>
      <c r="AG91" s="8" t="str">
        <f t="shared" si="45"/>
        <v>__</v>
      </c>
      <c r="AH91" s="9">
        <f>(SUMIF('Paramétrage V2'!$O$4:$O$45,AG91,'Paramétrage V2'!$P$4:$P$45))+(SUMIF('Paramétrage V2'!$Q$4:$Q$45,AG91,'Paramétrage V2'!$R$4:$R$45))+(SUMIF('Paramétrage V2'!$S$4:$S$45,AG91,'Paramétrage V2'!$T$4:$T$45))+(SUMIF('Paramétrage V2'!$U$4:$U$45,AG91,'Paramétrage V2'!$V$4:$V$45))+(SUMIF('Paramétrage V2'!$W$4:$W$45,AG91,'Paramétrage V2'!$X$4:$X$45))</f>
        <v>0</v>
      </c>
      <c r="AI91" s="8" t="str">
        <f t="shared" si="35"/>
        <v/>
      </c>
      <c r="AJ91" s="8" t="str">
        <f t="shared" si="46"/>
        <v>__</v>
      </c>
      <c r="AK91" s="9">
        <f>(SUMIF('Paramétrage V2'!$O$4:$O$45,AJ91,'Paramétrage V2'!$P$4:$P$45))+(SUMIF('Paramétrage V2'!$Q$4:$Q$45,AJ91,'Paramétrage V2'!$R$4:$R$45))+(SUMIF('Paramétrage V2'!$S$4:$S$45,AJ91,'Paramétrage V2'!$T$4:$T$45))+(SUMIF('Paramétrage V2'!$U$4:$U$45,AJ91,'Paramétrage V2'!$V$4:$V$45))+(SUMIF('Paramétrage V2'!$W$4:$W$45,AJ91,'Paramétrage V2'!$X$4:$X$45))</f>
        <v>0</v>
      </c>
      <c r="AL91" s="8" t="str">
        <f t="shared" si="36"/>
        <v/>
      </c>
      <c r="AM91" s="8" t="str">
        <f t="shared" si="47"/>
        <v>__</v>
      </c>
      <c r="AN91" s="92">
        <f>(SUMIF('Paramétrage V2'!$O$4:$O$45,AM91,'Paramétrage V2'!$P$4:$P$45))+(SUMIF('Paramétrage V2'!$Q$4:$Q$45,AM91,'Paramétrage V2'!$R$4:$R$45))+(SUMIF('Paramétrage V2'!$S$4:$S$45,AM91,'Paramétrage V2'!$T$4:$T$45))+(SUMIF('Paramétrage V2'!$U$4:$U$45,AM91,'Paramétrage V2'!$V$4:$V$45))+(SUMIF('Paramétrage V2'!$W$4:$W$45,AM91,'Paramétrage V2'!$X$4:$X$45))</f>
        <v>0</v>
      </c>
    </row>
    <row r="92" spans="1:40" x14ac:dyDescent="0.35">
      <c r="A92" s="5">
        <v>88</v>
      </c>
      <c r="B92" s="2"/>
      <c r="C92" s="22"/>
      <c r="D92" s="2"/>
      <c r="E92" s="22"/>
      <c r="F92" s="11"/>
      <c r="G92" s="11"/>
      <c r="H92" s="10" t="str">
        <f t="shared" si="37"/>
        <v/>
      </c>
      <c r="I92" s="64"/>
      <c r="J92" s="84">
        <f t="shared" si="48"/>
        <v>0</v>
      </c>
      <c r="K92" s="22"/>
      <c r="L92" s="119">
        <f t="shared" si="38"/>
        <v>0</v>
      </c>
      <c r="M92" s="22"/>
      <c r="N92" s="119">
        <f t="shared" si="39"/>
        <v>0</v>
      </c>
      <c r="O92" s="22"/>
      <c r="P92" s="119">
        <f t="shared" si="40"/>
        <v>0</v>
      </c>
      <c r="Q92" s="22"/>
      <c r="R92" s="119">
        <f t="shared" si="41"/>
        <v>0</v>
      </c>
      <c r="S92" s="22"/>
      <c r="T92" s="119">
        <f t="shared" si="42"/>
        <v>0</v>
      </c>
      <c r="U92" s="120">
        <f t="shared" si="30"/>
        <v>0</v>
      </c>
      <c r="V92" s="45"/>
      <c r="X92" s="90" t="str">
        <f t="shared" si="31"/>
        <v>_</v>
      </c>
      <c r="Y92" s="91">
        <f>(SUMIF('Paramétrage V2'!$M$4:$M$45,X92,'Paramétrage V2'!$L$4:$L$45))</f>
        <v>0</v>
      </c>
      <c r="Z92" s="8" t="str">
        <f t="shared" si="32"/>
        <v/>
      </c>
      <c r="AA92" s="8" t="str">
        <f t="shared" si="43"/>
        <v>__</v>
      </c>
      <c r="AB92" s="9">
        <f>(SUMIF('Paramétrage V2'!$O$4:$O$45,AA92,'Paramétrage V2'!$P$4:$P$45))+(SUMIF('Paramétrage V2'!$Q$4:$Q$45,AA92,'Paramétrage V2'!$R$4:$R$45))+(SUMIF('Paramétrage V2'!$S$4:$S$45,AA92,'Paramétrage V2'!$T$4:$T$45))+(SUMIF('Paramétrage V2'!$U$4:$U$45,AA92,'Paramétrage V2'!$V$4:$V$45))+(SUMIF('Paramétrage V2'!$W$4:$W$45,AA92,'Paramétrage V2'!$X$4:$X$45))</f>
        <v>0</v>
      </c>
      <c r="AC92" s="8" t="str">
        <f t="shared" si="33"/>
        <v/>
      </c>
      <c r="AD92" s="8" t="str">
        <f t="shared" si="44"/>
        <v>__</v>
      </c>
      <c r="AE92" s="9">
        <f>(SUMIF('Paramétrage V2'!$O$4:$O$45,AD92,'Paramétrage V2'!$P$4:$P$45))+(SUMIF('Paramétrage V2'!$Q$4:$Q$45,AD92,'Paramétrage V2'!$R$4:$R$45))+(SUMIF('Paramétrage V2'!$S$4:$S$45,AD92,'Paramétrage V2'!$T$4:$T$45))+(SUMIF('Paramétrage V2'!$U$4:$U$45,AD92,'Paramétrage V2'!$V$4:$V$45))+(SUMIF('Paramétrage V2'!$W$4:$W$45,AD92,'Paramétrage V2'!$X$4:$X$45))</f>
        <v>0</v>
      </c>
      <c r="AF92" s="8" t="str">
        <f t="shared" si="34"/>
        <v/>
      </c>
      <c r="AG92" s="8" t="str">
        <f t="shared" si="45"/>
        <v>__</v>
      </c>
      <c r="AH92" s="9">
        <f>(SUMIF('Paramétrage V2'!$O$4:$O$45,AG92,'Paramétrage V2'!$P$4:$P$45))+(SUMIF('Paramétrage V2'!$Q$4:$Q$45,AG92,'Paramétrage V2'!$R$4:$R$45))+(SUMIF('Paramétrage V2'!$S$4:$S$45,AG92,'Paramétrage V2'!$T$4:$T$45))+(SUMIF('Paramétrage V2'!$U$4:$U$45,AG92,'Paramétrage V2'!$V$4:$V$45))+(SUMIF('Paramétrage V2'!$W$4:$W$45,AG92,'Paramétrage V2'!$X$4:$X$45))</f>
        <v>0</v>
      </c>
      <c r="AI92" s="8" t="str">
        <f t="shared" si="35"/>
        <v/>
      </c>
      <c r="AJ92" s="8" t="str">
        <f t="shared" si="46"/>
        <v>__</v>
      </c>
      <c r="AK92" s="9">
        <f>(SUMIF('Paramétrage V2'!$O$4:$O$45,AJ92,'Paramétrage V2'!$P$4:$P$45))+(SUMIF('Paramétrage V2'!$Q$4:$Q$45,AJ92,'Paramétrage V2'!$R$4:$R$45))+(SUMIF('Paramétrage V2'!$S$4:$S$45,AJ92,'Paramétrage V2'!$T$4:$T$45))+(SUMIF('Paramétrage V2'!$U$4:$U$45,AJ92,'Paramétrage V2'!$V$4:$V$45))+(SUMIF('Paramétrage V2'!$W$4:$W$45,AJ92,'Paramétrage V2'!$X$4:$X$45))</f>
        <v>0</v>
      </c>
      <c r="AL92" s="8" t="str">
        <f t="shared" si="36"/>
        <v/>
      </c>
      <c r="AM92" s="8" t="str">
        <f t="shared" si="47"/>
        <v>__</v>
      </c>
      <c r="AN92" s="92">
        <f>(SUMIF('Paramétrage V2'!$O$4:$O$45,AM92,'Paramétrage V2'!$P$4:$P$45))+(SUMIF('Paramétrage V2'!$Q$4:$Q$45,AM92,'Paramétrage V2'!$R$4:$R$45))+(SUMIF('Paramétrage V2'!$S$4:$S$45,AM92,'Paramétrage V2'!$T$4:$T$45))+(SUMIF('Paramétrage V2'!$U$4:$U$45,AM92,'Paramétrage V2'!$V$4:$V$45))+(SUMIF('Paramétrage V2'!$W$4:$W$45,AM92,'Paramétrage V2'!$X$4:$X$45))</f>
        <v>0</v>
      </c>
    </row>
    <row r="93" spans="1:40" x14ac:dyDescent="0.35">
      <c r="A93" s="5">
        <v>89</v>
      </c>
      <c r="B93" s="2"/>
      <c r="C93" s="22"/>
      <c r="D93" s="2"/>
      <c r="E93" s="22"/>
      <c r="F93" s="11"/>
      <c r="G93" s="11"/>
      <c r="H93" s="10" t="str">
        <f t="shared" si="37"/>
        <v/>
      </c>
      <c r="I93" s="64"/>
      <c r="J93" s="84">
        <f t="shared" si="48"/>
        <v>0</v>
      </c>
      <c r="K93" s="22"/>
      <c r="L93" s="119">
        <f t="shared" si="38"/>
        <v>0</v>
      </c>
      <c r="M93" s="22"/>
      <c r="N93" s="119">
        <f t="shared" si="39"/>
        <v>0</v>
      </c>
      <c r="O93" s="22"/>
      <c r="P93" s="119">
        <f t="shared" si="40"/>
        <v>0</v>
      </c>
      <c r="Q93" s="22"/>
      <c r="R93" s="119">
        <f t="shared" si="41"/>
        <v>0</v>
      </c>
      <c r="S93" s="22"/>
      <c r="T93" s="119">
        <f t="shared" si="42"/>
        <v>0</v>
      </c>
      <c r="U93" s="120">
        <f t="shared" si="30"/>
        <v>0</v>
      </c>
      <c r="V93" s="45"/>
      <c r="X93" s="90" t="str">
        <f t="shared" si="31"/>
        <v>_</v>
      </c>
      <c r="Y93" s="91">
        <f>(SUMIF('Paramétrage V2'!$M$4:$M$45,X93,'Paramétrage V2'!$L$4:$L$45))</f>
        <v>0</v>
      </c>
      <c r="Z93" s="8" t="str">
        <f t="shared" si="32"/>
        <v/>
      </c>
      <c r="AA93" s="8" t="str">
        <f t="shared" si="43"/>
        <v>__</v>
      </c>
      <c r="AB93" s="9">
        <f>(SUMIF('Paramétrage V2'!$O$4:$O$45,AA93,'Paramétrage V2'!$P$4:$P$45))+(SUMIF('Paramétrage V2'!$Q$4:$Q$45,AA93,'Paramétrage V2'!$R$4:$R$45))+(SUMIF('Paramétrage V2'!$S$4:$S$45,AA93,'Paramétrage V2'!$T$4:$T$45))+(SUMIF('Paramétrage V2'!$U$4:$U$45,AA93,'Paramétrage V2'!$V$4:$V$45))+(SUMIF('Paramétrage V2'!$W$4:$W$45,AA93,'Paramétrage V2'!$X$4:$X$45))</f>
        <v>0</v>
      </c>
      <c r="AC93" s="8" t="str">
        <f t="shared" si="33"/>
        <v/>
      </c>
      <c r="AD93" s="8" t="str">
        <f t="shared" si="44"/>
        <v>__</v>
      </c>
      <c r="AE93" s="9">
        <f>(SUMIF('Paramétrage V2'!$O$4:$O$45,AD93,'Paramétrage V2'!$P$4:$P$45))+(SUMIF('Paramétrage V2'!$Q$4:$Q$45,AD93,'Paramétrage V2'!$R$4:$R$45))+(SUMIF('Paramétrage V2'!$S$4:$S$45,AD93,'Paramétrage V2'!$T$4:$T$45))+(SUMIF('Paramétrage V2'!$U$4:$U$45,AD93,'Paramétrage V2'!$V$4:$V$45))+(SUMIF('Paramétrage V2'!$W$4:$W$45,AD93,'Paramétrage V2'!$X$4:$X$45))</f>
        <v>0</v>
      </c>
      <c r="AF93" s="8" t="str">
        <f t="shared" si="34"/>
        <v/>
      </c>
      <c r="AG93" s="8" t="str">
        <f t="shared" si="45"/>
        <v>__</v>
      </c>
      <c r="AH93" s="9">
        <f>(SUMIF('Paramétrage V2'!$O$4:$O$45,AG93,'Paramétrage V2'!$P$4:$P$45))+(SUMIF('Paramétrage V2'!$Q$4:$Q$45,AG93,'Paramétrage V2'!$R$4:$R$45))+(SUMIF('Paramétrage V2'!$S$4:$S$45,AG93,'Paramétrage V2'!$T$4:$T$45))+(SUMIF('Paramétrage V2'!$U$4:$U$45,AG93,'Paramétrage V2'!$V$4:$V$45))+(SUMIF('Paramétrage V2'!$W$4:$W$45,AG93,'Paramétrage V2'!$X$4:$X$45))</f>
        <v>0</v>
      </c>
      <c r="AI93" s="8" t="str">
        <f t="shared" si="35"/>
        <v/>
      </c>
      <c r="AJ93" s="8" t="str">
        <f t="shared" si="46"/>
        <v>__</v>
      </c>
      <c r="AK93" s="9">
        <f>(SUMIF('Paramétrage V2'!$O$4:$O$45,AJ93,'Paramétrage V2'!$P$4:$P$45))+(SUMIF('Paramétrage V2'!$Q$4:$Q$45,AJ93,'Paramétrage V2'!$R$4:$R$45))+(SUMIF('Paramétrage V2'!$S$4:$S$45,AJ93,'Paramétrage V2'!$T$4:$T$45))+(SUMIF('Paramétrage V2'!$U$4:$U$45,AJ93,'Paramétrage V2'!$V$4:$V$45))+(SUMIF('Paramétrage V2'!$W$4:$W$45,AJ93,'Paramétrage V2'!$X$4:$X$45))</f>
        <v>0</v>
      </c>
      <c r="AL93" s="8" t="str">
        <f t="shared" si="36"/>
        <v/>
      </c>
      <c r="AM93" s="8" t="str">
        <f t="shared" si="47"/>
        <v>__</v>
      </c>
      <c r="AN93" s="92">
        <f>(SUMIF('Paramétrage V2'!$O$4:$O$45,AM93,'Paramétrage V2'!$P$4:$P$45))+(SUMIF('Paramétrage V2'!$Q$4:$Q$45,AM93,'Paramétrage V2'!$R$4:$R$45))+(SUMIF('Paramétrage V2'!$S$4:$S$45,AM93,'Paramétrage V2'!$T$4:$T$45))+(SUMIF('Paramétrage V2'!$U$4:$U$45,AM93,'Paramétrage V2'!$V$4:$V$45))+(SUMIF('Paramétrage V2'!$W$4:$W$45,AM93,'Paramétrage V2'!$X$4:$X$45))</f>
        <v>0</v>
      </c>
    </row>
    <row r="94" spans="1:40" x14ac:dyDescent="0.35">
      <c r="A94" s="5">
        <v>90</v>
      </c>
      <c r="B94" s="2"/>
      <c r="C94" s="22"/>
      <c r="D94" s="2"/>
      <c r="E94" s="22"/>
      <c r="F94" s="11"/>
      <c r="G94" s="11"/>
      <c r="H94" s="10" t="str">
        <f t="shared" si="37"/>
        <v/>
      </c>
      <c r="I94" s="64"/>
      <c r="J94" s="84">
        <f t="shared" si="48"/>
        <v>0</v>
      </c>
      <c r="K94" s="22"/>
      <c r="L94" s="119">
        <f t="shared" si="38"/>
        <v>0</v>
      </c>
      <c r="M94" s="22"/>
      <c r="N94" s="119">
        <f t="shared" si="39"/>
        <v>0</v>
      </c>
      <c r="O94" s="22"/>
      <c r="P94" s="119">
        <f t="shared" si="40"/>
        <v>0</v>
      </c>
      <c r="Q94" s="22"/>
      <c r="R94" s="119">
        <f t="shared" si="41"/>
        <v>0</v>
      </c>
      <c r="S94" s="22"/>
      <c r="T94" s="119">
        <f t="shared" si="42"/>
        <v>0</v>
      </c>
      <c r="U94" s="120">
        <f t="shared" si="30"/>
        <v>0</v>
      </c>
      <c r="V94" s="45"/>
      <c r="X94" s="90" t="str">
        <f t="shared" si="31"/>
        <v>_</v>
      </c>
      <c r="Y94" s="91">
        <f>(SUMIF('Paramétrage V2'!$M$4:$M$45,X94,'Paramétrage V2'!$L$4:$L$45))</f>
        <v>0</v>
      </c>
      <c r="Z94" s="8" t="str">
        <f t="shared" si="32"/>
        <v/>
      </c>
      <c r="AA94" s="8" t="str">
        <f t="shared" si="43"/>
        <v>__</v>
      </c>
      <c r="AB94" s="9">
        <f>(SUMIF('Paramétrage V2'!$O$4:$O$45,AA94,'Paramétrage V2'!$P$4:$P$45))+(SUMIF('Paramétrage V2'!$Q$4:$Q$45,AA94,'Paramétrage V2'!$R$4:$R$45))+(SUMIF('Paramétrage V2'!$S$4:$S$45,AA94,'Paramétrage V2'!$T$4:$T$45))+(SUMIF('Paramétrage V2'!$U$4:$U$45,AA94,'Paramétrage V2'!$V$4:$V$45))+(SUMIF('Paramétrage V2'!$W$4:$W$45,AA94,'Paramétrage V2'!$X$4:$X$45))</f>
        <v>0</v>
      </c>
      <c r="AC94" s="8" t="str">
        <f t="shared" si="33"/>
        <v/>
      </c>
      <c r="AD94" s="8" t="str">
        <f t="shared" si="44"/>
        <v>__</v>
      </c>
      <c r="AE94" s="9">
        <f>(SUMIF('Paramétrage V2'!$O$4:$O$45,AD94,'Paramétrage V2'!$P$4:$P$45))+(SUMIF('Paramétrage V2'!$Q$4:$Q$45,AD94,'Paramétrage V2'!$R$4:$R$45))+(SUMIF('Paramétrage V2'!$S$4:$S$45,AD94,'Paramétrage V2'!$T$4:$T$45))+(SUMIF('Paramétrage V2'!$U$4:$U$45,AD94,'Paramétrage V2'!$V$4:$V$45))+(SUMIF('Paramétrage V2'!$W$4:$W$45,AD94,'Paramétrage V2'!$X$4:$X$45))</f>
        <v>0</v>
      </c>
      <c r="AF94" s="8" t="str">
        <f t="shared" si="34"/>
        <v/>
      </c>
      <c r="AG94" s="8" t="str">
        <f t="shared" si="45"/>
        <v>__</v>
      </c>
      <c r="AH94" s="9">
        <f>(SUMIF('Paramétrage V2'!$O$4:$O$45,AG94,'Paramétrage V2'!$P$4:$P$45))+(SUMIF('Paramétrage V2'!$Q$4:$Q$45,AG94,'Paramétrage V2'!$R$4:$R$45))+(SUMIF('Paramétrage V2'!$S$4:$S$45,AG94,'Paramétrage V2'!$T$4:$T$45))+(SUMIF('Paramétrage V2'!$U$4:$U$45,AG94,'Paramétrage V2'!$V$4:$V$45))+(SUMIF('Paramétrage V2'!$W$4:$W$45,AG94,'Paramétrage V2'!$X$4:$X$45))</f>
        <v>0</v>
      </c>
      <c r="AI94" s="8" t="str">
        <f t="shared" si="35"/>
        <v/>
      </c>
      <c r="AJ94" s="8" t="str">
        <f t="shared" si="46"/>
        <v>__</v>
      </c>
      <c r="AK94" s="9">
        <f>(SUMIF('Paramétrage V2'!$O$4:$O$45,AJ94,'Paramétrage V2'!$P$4:$P$45))+(SUMIF('Paramétrage V2'!$Q$4:$Q$45,AJ94,'Paramétrage V2'!$R$4:$R$45))+(SUMIF('Paramétrage V2'!$S$4:$S$45,AJ94,'Paramétrage V2'!$T$4:$T$45))+(SUMIF('Paramétrage V2'!$U$4:$U$45,AJ94,'Paramétrage V2'!$V$4:$V$45))+(SUMIF('Paramétrage V2'!$W$4:$W$45,AJ94,'Paramétrage V2'!$X$4:$X$45))</f>
        <v>0</v>
      </c>
      <c r="AL94" s="8" t="str">
        <f t="shared" si="36"/>
        <v/>
      </c>
      <c r="AM94" s="8" t="str">
        <f t="shared" si="47"/>
        <v>__</v>
      </c>
      <c r="AN94" s="92">
        <f>(SUMIF('Paramétrage V2'!$O$4:$O$45,AM94,'Paramétrage V2'!$P$4:$P$45))+(SUMIF('Paramétrage V2'!$Q$4:$Q$45,AM94,'Paramétrage V2'!$R$4:$R$45))+(SUMIF('Paramétrage V2'!$S$4:$S$45,AM94,'Paramétrage V2'!$T$4:$T$45))+(SUMIF('Paramétrage V2'!$U$4:$U$45,AM94,'Paramétrage V2'!$V$4:$V$45))+(SUMIF('Paramétrage V2'!$W$4:$W$45,AM94,'Paramétrage V2'!$X$4:$X$45))</f>
        <v>0</v>
      </c>
    </row>
    <row r="95" spans="1:40" x14ac:dyDescent="0.35">
      <c r="A95" s="5">
        <v>91</v>
      </c>
      <c r="B95" s="2"/>
      <c r="C95" s="22"/>
      <c r="D95" s="2"/>
      <c r="E95" s="22"/>
      <c r="F95" s="11"/>
      <c r="G95" s="11"/>
      <c r="H95" s="10" t="str">
        <f t="shared" si="37"/>
        <v/>
      </c>
      <c r="I95" s="64"/>
      <c r="J95" s="84">
        <f t="shared" si="48"/>
        <v>0</v>
      </c>
      <c r="K95" s="22"/>
      <c r="L95" s="119">
        <f t="shared" si="38"/>
        <v>0</v>
      </c>
      <c r="M95" s="22"/>
      <c r="N95" s="119">
        <f t="shared" si="39"/>
        <v>0</v>
      </c>
      <c r="O95" s="22"/>
      <c r="P95" s="119">
        <f t="shared" si="40"/>
        <v>0</v>
      </c>
      <c r="Q95" s="22"/>
      <c r="R95" s="119">
        <f t="shared" si="41"/>
        <v>0</v>
      </c>
      <c r="S95" s="22"/>
      <c r="T95" s="119">
        <f t="shared" si="42"/>
        <v>0</v>
      </c>
      <c r="U95" s="120">
        <f t="shared" si="30"/>
        <v>0</v>
      </c>
      <c r="V95" s="45"/>
      <c r="X95" s="90" t="str">
        <f t="shared" si="31"/>
        <v>_</v>
      </c>
      <c r="Y95" s="91">
        <f>(SUMIF('Paramétrage V2'!$M$4:$M$45,X95,'Paramétrage V2'!$L$4:$L$45))</f>
        <v>0</v>
      </c>
      <c r="Z95" s="8" t="str">
        <f t="shared" si="32"/>
        <v/>
      </c>
      <c r="AA95" s="8" t="str">
        <f t="shared" si="43"/>
        <v>__</v>
      </c>
      <c r="AB95" s="9">
        <f>(SUMIF('Paramétrage V2'!$O$4:$O$45,AA95,'Paramétrage V2'!$P$4:$P$45))+(SUMIF('Paramétrage V2'!$Q$4:$Q$45,AA95,'Paramétrage V2'!$R$4:$R$45))+(SUMIF('Paramétrage V2'!$S$4:$S$45,AA95,'Paramétrage V2'!$T$4:$T$45))+(SUMIF('Paramétrage V2'!$U$4:$U$45,AA95,'Paramétrage V2'!$V$4:$V$45))+(SUMIF('Paramétrage V2'!$W$4:$W$45,AA95,'Paramétrage V2'!$X$4:$X$45))</f>
        <v>0</v>
      </c>
      <c r="AC95" s="8" t="str">
        <f t="shared" si="33"/>
        <v/>
      </c>
      <c r="AD95" s="8" t="str">
        <f t="shared" si="44"/>
        <v>__</v>
      </c>
      <c r="AE95" s="9">
        <f>(SUMIF('Paramétrage V2'!$O$4:$O$45,AD95,'Paramétrage V2'!$P$4:$P$45))+(SUMIF('Paramétrage V2'!$Q$4:$Q$45,AD95,'Paramétrage V2'!$R$4:$R$45))+(SUMIF('Paramétrage V2'!$S$4:$S$45,AD95,'Paramétrage V2'!$T$4:$T$45))+(SUMIF('Paramétrage V2'!$U$4:$U$45,AD95,'Paramétrage V2'!$V$4:$V$45))+(SUMIF('Paramétrage V2'!$W$4:$W$45,AD95,'Paramétrage V2'!$X$4:$X$45))</f>
        <v>0</v>
      </c>
      <c r="AF95" s="8" t="str">
        <f t="shared" si="34"/>
        <v/>
      </c>
      <c r="AG95" s="8" t="str">
        <f t="shared" si="45"/>
        <v>__</v>
      </c>
      <c r="AH95" s="9">
        <f>(SUMIF('Paramétrage V2'!$O$4:$O$45,AG95,'Paramétrage V2'!$P$4:$P$45))+(SUMIF('Paramétrage V2'!$Q$4:$Q$45,AG95,'Paramétrage V2'!$R$4:$R$45))+(SUMIF('Paramétrage V2'!$S$4:$S$45,AG95,'Paramétrage V2'!$T$4:$T$45))+(SUMIF('Paramétrage V2'!$U$4:$U$45,AG95,'Paramétrage V2'!$V$4:$V$45))+(SUMIF('Paramétrage V2'!$W$4:$W$45,AG95,'Paramétrage V2'!$X$4:$X$45))</f>
        <v>0</v>
      </c>
      <c r="AI95" s="8" t="str">
        <f t="shared" si="35"/>
        <v/>
      </c>
      <c r="AJ95" s="8" t="str">
        <f t="shared" si="46"/>
        <v>__</v>
      </c>
      <c r="AK95" s="9">
        <f>(SUMIF('Paramétrage V2'!$O$4:$O$45,AJ95,'Paramétrage V2'!$P$4:$P$45))+(SUMIF('Paramétrage V2'!$Q$4:$Q$45,AJ95,'Paramétrage V2'!$R$4:$R$45))+(SUMIF('Paramétrage V2'!$S$4:$S$45,AJ95,'Paramétrage V2'!$T$4:$T$45))+(SUMIF('Paramétrage V2'!$U$4:$U$45,AJ95,'Paramétrage V2'!$V$4:$V$45))+(SUMIF('Paramétrage V2'!$W$4:$W$45,AJ95,'Paramétrage V2'!$X$4:$X$45))</f>
        <v>0</v>
      </c>
      <c r="AL95" s="8" t="str">
        <f t="shared" si="36"/>
        <v/>
      </c>
      <c r="AM95" s="8" t="str">
        <f t="shared" si="47"/>
        <v>__</v>
      </c>
      <c r="AN95" s="92">
        <f>(SUMIF('Paramétrage V2'!$O$4:$O$45,AM95,'Paramétrage V2'!$P$4:$P$45))+(SUMIF('Paramétrage V2'!$Q$4:$Q$45,AM95,'Paramétrage V2'!$R$4:$R$45))+(SUMIF('Paramétrage V2'!$S$4:$S$45,AM95,'Paramétrage V2'!$T$4:$T$45))+(SUMIF('Paramétrage V2'!$U$4:$U$45,AM95,'Paramétrage V2'!$V$4:$V$45))+(SUMIF('Paramétrage V2'!$W$4:$W$45,AM95,'Paramétrage V2'!$X$4:$X$45))</f>
        <v>0</v>
      </c>
    </row>
    <row r="96" spans="1:40" x14ac:dyDescent="0.35">
      <c r="A96" s="5">
        <v>92</v>
      </c>
      <c r="B96" s="2"/>
      <c r="C96" s="22"/>
      <c r="D96" s="2"/>
      <c r="E96" s="22"/>
      <c r="F96" s="11"/>
      <c r="G96" s="11"/>
      <c r="H96" s="10" t="str">
        <f t="shared" si="37"/>
        <v/>
      </c>
      <c r="I96" s="64"/>
      <c r="J96" s="84">
        <f t="shared" si="48"/>
        <v>0</v>
      </c>
      <c r="K96" s="22"/>
      <c r="L96" s="119">
        <f t="shared" si="38"/>
        <v>0</v>
      </c>
      <c r="M96" s="22"/>
      <c r="N96" s="119">
        <f t="shared" si="39"/>
        <v>0</v>
      </c>
      <c r="O96" s="22"/>
      <c r="P96" s="119">
        <f t="shared" si="40"/>
        <v>0</v>
      </c>
      <c r="Q96" s="22"/>
      <c r="R96" s="119">
        <f t="shared" si="41"/>
        <v>0</v>
      </c>
      <c r="S96" s="22"/>
      <c r="T96" s="119">
        <f t="shared" si="42"/>
        <v>0</v>
      </c>
      <c r="U96" s="120">
        <f t="shared" si="30"/>
        <v>0</v>
      </c>
      <c r="V96" s="45"/>
      <c r="X96" s="90" t="str">
        <f t="shared" si="31"/>
        <v>_</v>
      </c>
      <c r="Y96" s="91">
        <f>(SUMIF('Paramétrage V2'!$M$4:$M$45,X96,'Paramétrage V2'!$L$4:$L$45))</f>
        <v>0</v>
      </c>
      <c r="Z96" s="8" t="str">
        <f t="shared" si="32"/>
        <v/>
      </c>
      <c r="AA96" s="8" t="str">
        <f t="shared" si="43"/>
        <v>__</v>
      </c>
      <c r="AB96" s="9">
        <f>(SUMIF('Paramétrage V2'!$O$4:$O$45,AA96,'Paramétrage V2'!$P$4:$P$45))+(SUMIF('Paramétrage V2'!$Q$4:$Q$45,AA96,'Paramétrage V2'!$R$4:$R$45))+(SUMIF('Paramétrage V2'!$S$4:$S$45,AA96,'Paramétrage V2'!$T$4:$T$45))+(SUMIF('Paramétrage V2'!$U$4:$U$45,AA96,'Paramétrage V2'!$V$4:$V$45))+(SUMIF('Paramétrage V2'!$W$4:$W$45,AA96,'Paramétrage V2'!$X$4:$X$45))</f>
        <v>0</v>
      </c>
      <c r="AC96" s="8" t="str">
        <f t="shared" si="33"/>
        <v/>
      </c>
      <c r="AD96" s="8" t="str">
        <f t="shared" si="44"/>
        <v>__</v>
      </c>
      <c r="AE96" s="9">
        <f>(SUMIF('Paramétrage V2'!$O$4:$O$45,AD96,'Paramétrage V2'!$P$4:$P$45))+(SUMIF('Paramétrage V2'!$Q$4:$Q$45,AD96,'Paramétrage V2'!$R$4:$R$45))+(SUMIF('Paramétrage V2'!$S$4:$S$45,AD96,'Paramétrage V2'!$T$4:$T$45))+(SUMIF('Paramétrage V2'!$U$4:$U$45,AD96,'Paramétrage V2'!$V$4:$V$45))+(SUMIF('Paramétrage V2'!$W$4:$W$45,AD96,'Paramétrage V2'!$X$4:$X$45))</f>
        <v>0</v>
      </c>
      <c r="AF96" s="8" t="str">
        <f t="shared" si="34"/>
        <v/>
      </c>
      <c r="AG96" s="8" t="str">
        <f t="shared" si="45"/>
        <v>__</v>
      </c>
      <c r="AH96" s="9">
        <f>(SUMIF('Paramétrage V2'!$O$4:$O$45,AG96,'Paramétrage V2'!$P$4:$P$45))+(SUMIF('Paramétrage V2'!$Q$4:$Q$45,AG96,'Paramétrage V2'!$R$4:$R$45))+(SUMIF('Paramétrage V2'!$S$4:$S$45,AG96,'Paramétrage V2'!$T$4:$T$45))+(SUMIF('Paramétrage V2'!$U$4:$U$45,AG96,'Paramétrage V2'!$V$4:$V$45))+(SUMIF('Paramétrage V2'!$W$4:$W$45,AG96,'Paramétrage V2'!$X$4:$X$45))</f>
        <v>0</v>
      </c>
      <c r="AI96" s="8" t="str">
        <f t="shared" si="35"/>
        <v/>
      </c>
      <c r="AJ96" s="8" t="str">
        <f t="shared" si="46"/>
        <v>__</v>
      </c>
      <c r="AK96" s="9">
        <f>(SUMIF('Paramétrage V2'!$O$4:$O$45,AJ96,'Paramétrage V2'!$P$4:$P$45))+(SUMIF('Paramétrage V2'!$Q$4:$Q$45,AJ96,'Paramétrage V2'!$R$4:$R$45))+(SUMIF('Paramétrage V2'!$S$4:$S$45,AJ96,'Paramétrage V2'!$T$4:$T$45))+(SUMIF('Paramétrage V2'!$U$4:$U$45,AJ96,'Paramétrage V2'!$V$4:$V$45))+(SUMIF('Paramétrage V2'!$W$4:$W$45,AJ96,'Paramétrage V2'!$X$4:$X$45))</f>
        <v>0</v>
      </c>
      <c r="AL96" s="8" t="str">
        <f t="shared" si="36"/>
        <v/>
      </c>
      <c r="AM96" s="8" t="str">
        <f t="shared" si="47"/>
        <v>__</v>
      </c>
      <c r="AN96" s="92">
        <f>(SUMIF('Paramétrage V2'!$O$4:$O$45,AM96,'Paramétrage V2'!$P$4:$P$45))+(SUMIF('Paramétrage V2'!$Q$4:$Q$45,AM96,'Paramétrage V2'!$R$4:$R$45))+(SUMIF('Paramétrage V2'!$S$4:$S$45,AM96,'Paramétrage V2'!$T$4:$T$45))+(SUMIF('Paramétrage V2'!$U$4:$U$45,AM96,'Paramétrage V2'!$V$4:$V$45))+(SUMIF('Paramétrage V2'!$W$4:$W$45,AM96,'Paramétrage V2'!$X$4:$X$45))</f>
        <v>0</v>
      </c>
    </row>
    <row r="97" spans="1:40" x14ac:dyDescent="0.35">
      <c r="A97" s="5">
        <v>93</v>
      </c>
      <c r="B97" s="2"/>
      <c r="C97" s="22"/>
      <c r="D97" s="2"/>
      <c r="E97" s="22"/>
      <c r="F97" s="11"/>
      <c r="G97" s="11"/>
      <c r="H97" s="10" t="str">
        <f t="shared" si="37"/>
        <v/>
      </c>
      <c r="I97" s="64"/>
      <c r="J97" s="84">
        <f t="shared" si="48"/>
        <v>0</v>
      </c>
      <c r="K97" s="22"/>
      <c r="L97" s="119">
        <f t="shared" si="38"/>
        <v>0</v>
      </c>
      <c r="M97" s="22"/>
      <c r="N97" s="119">
        <f t="shared" si="39"/>
        <v>0</v>
      </c>
      <c r="O97" s="22"/>
      <c r="P97" s="119">
        <f t="shared" si="40"/>
        <v>0</v>
      </c>
      <c r="Q97" s="22"/>
      <c r="R97" s="119">
        <f t="shared" si="41"/>
        <v>0</v>
      </c>
      <c r="S97" s="22"/>
      <c r="T97" s="119">
        <f t="shared" si="42"/>
        <v>0</v>
      </c>
      <c r="U97" s="120">
        <f t="shared" si="30"/>
        <v>0</v>
      </c>
      <c r="V97" s="45"/>
      <c r="X97" s="90" t="str">
        <f t="shared" si="31"/>
        <v>_</v>
      </c>
      <c r="Y97" s="91">
        <f>(SUMIF('Paramétrage V2'!$M$4:$M$45,X97,'Paramétrage V2'!$L$4:$L$45))</f>
        <v>0</v>
      </c>
      <c r="Z97" s="8" t="str">
        <f t="shared" si="32"/>
        <v/>
      </c>
      <c r="AA97" s="8" t="str">
        <f t="shared" si="43"/>
        <v>__</v>
      </c>
      <c r="AB97" s="9">
        <f>(SUMIF('Paramétrage V2'!$O$4:$O$45,AA97,'Paramétrage V2'!$P$4:$P$45))+(SUMIF('Paramétrage V2'!$Q$4:$Q$45,AA97,'Paramétrage V2'!$R$4:$R$45))+(SUMIF('Paramétrage V2'!$S$4:$S$45,AA97,'Paramétrage V2'!$T$4:$T$45))+(SUMIF('Paramétrage V2'!$U$4:$U$45,AA97,'Paramétrage V2'!$V$4:$V$45))+(SUMIF('Paramétrage V2'!$W$4:$W$45,AA97,'Paramétrage V2'!$X$4:$X$45))</f>
        <v>0</v>
      </c>
      <c r="AC97" s="8" t="str">
        <f t="shared" si="33"/>
        <v/>
      </c>
      <c r="AD97" s="8" t="str">
        <f t="shared" si="44"/>
        <v>__</v>
      </c>
      <c r="AE97" s="9">
        <f>(SUMIF('Paramétrage V2'!$O$4:$O$45,AD97,'Paramétrage V2'!$P$4:$P$45))+(SUMIF('Paramétrage V2'!$Q$4:$Q$45,AD97,'Paramétrage V2'!$R$4:$R$45))+(SUMIF('Paramétrage V2'!$S$4:$S$45,AD97,'Paramétrage V2'!$T$4:$T$45))+(SUMIF('Paramétrage V2'!$U$4:$U$45,AD97,'Paramétrage V2'!$V$4:$V$45))+(SUMIF('Paramétrage V2'!$W$4:$W$45,AD97,'Paramétrage V2'!$X$4:$X$45))</f>
        <v>0</v>
      </c>
      <c r="AF97" s="8" t="str">
        <f t="shared" si="34"/>
        <v/>
      </c>
      <c r="AG97" s="8" t="str">
        <f t="shared" si="45"/>
        <v>__</v>
      </c>
      <c r="AH97" s="9">
        <f>(SUMIF('Paramétrage V2'!$O$4:$O$45,AG97,'Paramétrage V2'!$P$4:$P$45))+(SUMIF('Paramétrage V2'!$Q$4:$Q$45,AG97,'Paramétrage V2'!$R$4:$R$45))+(SUMIF('Paramétrage V2'!$S$4:$S$45,AG97,'Paramétrage V2'!$T$4:$T$45))+(SUMIF('Paramétrage V2'!$U$4:$U$45,AG97,'Paramétrage V2'!$V$4:$V$45))+(SUMIF('Paramétrage V2'!$W$4:$W$45,AG97,'Paramétrage V2'!$X$4:$X$45))</f>
        <v>0</v>
      </c>
      <c r="AI97" s="8" t="str">
        <f t="shared" si="35"/>
        <v/>
      </c>
      <c r="AJ97" s="8" t="str">
        <f t="shared" si="46"/>
        <v>__</v>
      </c>
      <c r="AK97" s="9">
        <f>(SUMIF('Paramétrage V2'!$O$4:$O$45,AJ97,'Paramétrage V2'!$P$4:$P$45))+(SUMIF('Paramétrage V2'!$Q$4:$Q$45,AJ97,'Paramétrage V2'!$R$4:$R$45))+(SUMIF('Paramétrage V2'!$S$4:$S$45,AJ97,'Paramétrage V2'!$T$4:$T$45))+(SUMIF('Paramétrage V2'!$U$4:$U$45,AJ97,'Paramétrage V2'!$V$4:$V$45))+(SUMIF('Paramétrage V2'!$W$4:$W$45,AJ97,'Paramétrage V2'!$X$4:$X$45))</f>
        <v>0</v>
      </c>
      <c r="AL97" s="8" t="str">
        <f t="shared" si="36"/>
        <v/>
      </c>
      <c r="AM97" s="8" t="str">
        <f t="shared" si="47"/>
        <v>__</v>
      </c>
      <c r="AN97" s="92">
        <f>(SUMIF('Paramétrage V2'!$O$4:$O$45,AM97,'Paramétrage V2'!$P$4:$P$45))+(SUMIF('Paramétrage V2'!$Q$4:$Q$45,AM97,'Paramétrage V2'!$R$4:$R$45))+(SUMIF('Paramétrage V2'!$S$4:$S$45,AM97,'Paramétrage V2'!$T$4:$T$45))+(SUMIF('Paramétrage V2'!$U$4:$U$45,AM97,'Paramétrage V2'!$V$4:$V$45))+(SUMIF('Paramétrage V2'!$W$4:$W$45,AM97,'Paramétrage V2'!$X$4:$X$45))</f>
        <v>0</v>
      </c>
    </row>
    <row r="98" spans="1:40" x14ac:dyDescent="0.35">
      <c r="A98" s="5">
        <v>94</v>
      </c>
      <c r="B98" s="2"/>
      <c r="C98" s="22"/>
      <c r="D98" s="2"/>
      <c r="E98" s="22"/>
      <c r="F98" s="11"/>
      <c r="G98" s="11"/>
      <c r="H98" s="10" t="str">
        <f t="shared" si="37"/>
        <v/>
      </c>
      <c r="I98" s="64"/>
      <c r="J98" s="84">
        <f t="shared" si="48"/>
        <v>0</v>
      </c>
      <c r="K98" s="22"/>
      <c r="L98" s="119">
        <f t="shared" si="38"/>
        <v>0</v>
      </c>
      <c r="M98" s="22"/>
      <c r="N98" s="119">
        <f t="shared" si="39"/>
        <v>0</v>
      </c>
      <c r="O98" s="22"/>
      <c r="P98" s="119">
        <f t="shared" si="40"/>
        <v>0</v>
      </c>
      <c r="Q98" s="22"/>
      <c r="R98" s="119">
        <f t="shared" si="41"/>
        <v>0</v>
      </c>
      <c r="S98" s="22"/>
      <c r="T98" s="119">
        <f t="shared" si="42"/>
        <v>0</v>
      </c>
      <c r="U98" s="120">
        <f t="shared" si="30"/>
        <v>0</v>
      </c>
      <c r="V98" s="45"/>
      <c r="X98" s="90" t="str">
        <f t="shared" si="31"/>
        <v>_</v>
      </c>
      <c r="Y98" s="91">
        <f>(SUMIF('Paramétrage V2'!$M$4:$M$45,X98,'Paramétrage V2'!$L$4:$L$45))</f>
        <v>0</v>
      </c>
      <c r="Z98" s="8" t="str">
        <f t="shared" si="32"/>
        <v/>
      </c>
      <c r="AA98" s="8" t="str">
        <f t="shared" si="43"/>
        <v>__</v>
      </c>
      <c r="AB98" s="9">
        <f>(SUMIF('Paramétrage V2'!$O$4:$O$45,AA98,'Paramétrage V2'!$P$4:$P$45))+(SUMIF('Paramétrage V2'!$Q$4:$Q$45,AA98,'Paramétrage V2'!$R$4:$R$45))+(SUMIF('Paramétrage V2'!$S$4:$S$45,AA98,'Paramétrage V2'!$T$4:$T$45))+(SUMIF('Paramétrage V2'!$U$4:$U$45,AA98,'Paramétrage V2'!$V$4:$V$45))+(SUMIF('Paramétrage V2'!$W$4:$W$45,AA98,'Paramétrage V2'!$X$4:$X$45))</f>
        <v>0</v>
      </c>
      <c r="AC98" s="8" t="str">
        <f t="shared" si="33"/>
        <v/>
      </c>
      <c r="AD98" s="8" t="str">
        <f t="shared" si="44"/>
        <v>__</v>
      </c>
      <c r="AE98" s="9">
        <f>(SUMIF('Paramétrage V2'!$O$4:$O$45,AD98,'Paramétrage V2'!$P$4:$P$45))+(SUMIF('Paramétrage V2'!$Q$4:$Q$45,AD98,'Paramétrage V2'!$R$4:$R$45))+(SUMIF('Paramétrage V2'!$S$4:$S$45,AD98,'Paramétrage V2'!$T$4:$T$45))+(SUMIF('Paramétrage V2'!$U$4:$U$45,AD98,'Paramétrage V2'!$V$4:$V$45))+(SUMIF('Paramétrage V2'!$W$4:$W$45,AD98,'Paramétrage V2'!$X$4:$X$45))</f>
        <v>0</v>
      </c>
      <c r="AF98" s="8" t="str">
        <f t="shared" si="34"/>
        <v/>
      </c>
      <c r="AG98" s="8" t="str">
        <f t="shared" si="45"/>
        <v>__</v>
      </c>
      <c r="AH98" s="9">
        <f>(SUMIF('Paramétrage V2'!$O$4:$O$45,AG98,'Paramétrage V2'!$P$4:$P$45))+(SUMIF('Paramétrage V2'!$Q$4:$Q$45,AG98,'Paramétrage V2'!$R$4:$R$45))+(SUMIF('Paramétrage V2'!$S$4:$S$45,AG98,'Paramétrage V2'!$T$4:$T$45))+(SUMIF('Paramétrage V2'!$U$4:$U$45,AG98,'Paramétrage V2'!$V$4:$V$45))+(SUMIF('Paramétrage V2'!$W$4:$W$45,AG98,'Paramétrage V2'!$X$4:$X$45))</f>
        <v>0</v>
      </c>
      <c r="AI98" s="8" t="str">
        <f t="shared" si="35"/>
        <v/>
      </c>
      <c r="AJ98" s="8" t="str">
        <f t="shared" si="46"/>
        <v>__</v>
      </c>
      <c r="AK98" s="9">
        <f>(SUMIF('Paramétrage V2'!$O$4:$O$45,AJ98,'Paramétrage V2'!$P$4:$P$45))+(SUMIF('Paramétrage V2'!$Q$4:$Q$45,AJ98,'Paramétrage V2'!$R$4:$R$45))+(SUMIF('Paramétrage V2'!$S$4:$S$45,AJ98,'Paramétrage V2'!$T$4:$T$45))+(SUMIF('Paramétrage V2'!$U$4:$U$45,AJ98,'Paramétrage V2'!$V$4:$V$45))+(SUMIF('Paramétrage V2'!$W$4:$W$45,AJ98,'Paramétrage V2'!$X$4:$X$45))</f>
        <v>0</v>
      </c>
      <c r="AL98" s="8" t="str">
        <f t="shared" si="36"/>
        <v/>
      </c>
      <c r="AM98" s="8" t="str">
        <f t="shared" si="47"/>
        <v>__</v>
      </c>
      <c r="AN98" s="92">
        <f>(SUMIF('Paramétrage V2'!$O$4:$O$45,AM98,'Paramétrage V2'!$P$4:$P$45))+(SUMIF('Paramétrage V2'!$Q$4:$Q$45,AM98,'Paramétrage V2'!$R$4:$R$45))+(SUMIF('Paramétrage V2'!$S$4:$S$45,AM98,'Paramétrage V2'!$T$4:$T$45))+(SUMIF('Paramétrage V2'!$U$4:$U$45,AM98,'Paramétrage V2'!$V$4:$V$45))+(SUMIF('Paramétrage V2'!$W$4:$W$45,AM98,'Paramétrage V2'!$X$4:$X$45))</f>
        <v>0</v>
      </c>
    </row>
    <row r="99" spans="1:40" x14ac:dyDescent="0.35">
      <c r="A99" s="5">
        <v>95</v>
      </c>
      <c r="B99" s="2"/>
      <c r="C99" s="22"/>
      <c r="D99" s="2"/>
      <c r="E99" s="22"/>
      <c r="F99" s="11"/>
      <c r="G99" s="11"/>
      <c r="H99" s="10" t="str">
        <f t="shared" si="37"/>
        <v/>
      </c>
      <c r="I99" s="64"/>
      <c r="J99" s="84">
        <f t="shared" si="48"/>
        <v>0</v>
      </c>
      <c r="K99" s="22"/>
      <c r="L99" s="119">
        <f t="shared" si="38"/>
        <v>0</v>
      </c>
      <c r="M99" s="22"/>
      <c r="N99" s="119">
        <f t="shared" si="39"/>
        <v>0</v>
      </c>
      <c r="O99" s="22"/>
      <c r="P99" s="119">
        <f t="shared" si="40"/>
        <v>0</v>
      </c>
      <c r="Q99" s="22"/>
      <c r="R99" s="119">
        <f t="shared" si="41"/>
        <v>0</v>
      </c>
      <c r="S99" s="22"/>
      <c r="T99" s="119">
        <f t="shared" si="42"/>
        <v>0</v>
      </c>
      <c r="U99" s="120">
        <f t="shared" si="30"/>
        <v>0</v>
      </c>
      <c r="V99" s="45"/>
      <c r="X99" s="90" t="str">
        <f t="shared" si="31"/>
        <v>_</v>
      </c>
      <c r="Y99" s="91">
        <f>(SUMIF('Paramétrage V2'!$M$4:$M$45,X99,'Paramétrage V2'!$L$4:$L$45))</f>
        <v>0</v>
      </c>
      <c r="Z99" s="8" t="str">
        <f t="shared" si="32"/>
        <v/>
      </c>
      <c r="AA99" s="8" t="str">
        <f t="shared" si="43"/>
        <v>__</v>
      </c>
      <c r="AB99" s="9">
        <f>(SUMIF('Paramétrage V2'!$O$4:$O$45,AA99,'Paramétrage V2'!$P$4:$P$45))+(SUMIF('Paramétrage V2'!$Q$4:$Q$45,AA99,'Paramétrage V2'!$R$4:$R$45))+(SUMIF('Paramétrage V2'!$S$4:$S$45,AA99,'Paramétrage V2'!$T$4:$T$45))+(SUMIF('Paramétrage V2'!$U$4:$U$45,AA99,'Paramétrage V2'!$V$4:$V$45))+(SUMIF('Paramétrage V2'!$W$4:$W$45,AA99,'Paramétrage V2'!$X$4:$X$45))</f>
        <v>0</v>
      </c>
      <c r="AC99" s="8" t="str">
        <f t="shared" si="33"/>
        <v/>
      </c>
      <c r="AD99" s="8" t="str">
        <f t="shared" si="44"/>
        <v>__</v>
      </c>
      <c r="AE99" s="9">
        <f>(SUMIF('Paramétrage V2'!$O$4:$O$45,AD99,'Paramétrage V2'!$P$4:$P$45))+(SUMIF('Paramétrage V2'!$Q$4:$Q$45,AD99,'Paramétrage V2'!$R$4:$R$45))+(SUMIF('Paramétrage V2'!$S$4:$S$45,AD99,'Paramétrage V2'!$T$4:$T$45))+(SUMIF('Paramétrage V2'!$U$4:$U$45,AD99,'Paramétrage V2'!$V$4:$V$45))+(SUMIF('Paramétrage V2'!$W$4:$W$45,AD99,'Paramétrage V2'!$X$4:$X$45))</f>
        <v>0</v>
      </c>
      <c r="AF99" s="8" t="str">
        <f t="shared" si="34"/>
        <v/>
      </c>
      <c r="AG99" s="8" t="str">
        <f t="shared" si="45"/>
        <v>__</v>
      </c>
      <c r="AH99" s="9">
        <f>(SUMIF('Paramétrage V2'!$O$4:$O$45,AG99,'Paramétrage V2'!$P$4:$P$45))+(SUMIF('Paramétrage V2'!$Q$4:$Q$45,AG99,'Paramétrage V2'!$R$4:$R$45))+(SUMIF('Paramétrage V2'!$S$4:$S$45,AG99,'Paramétrage V2'!$T$4:$T$45))+(SUMIF('Paramétrage V2'!$U$4:$U$45,AG99,'Paramétrage V2'!$V$4:$V$45))+(SUMIF('Paramétrage V2'!$W$4:$W$45,AG99,'Paramétrage V2'!$X$4:$X$45))</f>
        <v>0</v>
      </c>
      <c r="AI99" s="8" t="str">
        <f t="shared" si="35"/>
        <v/>
      </c>
      <c r="AJ99" s="8" t="str">
        <f t="shared" si="46"/>
        <v>__</v>
      </c>
      <c r="AK99" s="9">
        <f>(SUMIF('Paramétrage V2'!$O$4:$O$45,AJ99,'Paramétrage V2'!$P$4:$P$45))+(SUMIF('Paramétrage V2'!$Q$4:$Q$45,AJ99,'Paramétrage V2'!$R$4:$R$45))+(SUMIF('Paramétrage V2'!$S$4:$S$45,AJ99,'Paramétrage V2'!$T$4:$T$45))+(SUMIF('Paramétrage V2'!$U$4:$U$45,AJ99,'Paramétrage V2'!$V$4:$V$45))+(SUMIF('Paramétrage V2'!$W$4:$W$45,AJ99,'Paramétrage V2'!$X$4:$X$45))</f>
        <v>0</v>
      </c>
      <c r="AL99" s="8" t="str">
        <f t="shared" si="36"/>
        <v/>
      </c>
      <c r="AM99" s="8" t="str">
        <f t="shared" si="47"/>
        <v>__</v>
      </c>
      <c r="AN99" s="92">
        <f>(SUMIF('Paramétrage V2'!$O$4:$O$45,AM99,'Paramétrage V2'!$P$4:$P$45))+(SUMIF('Paramétrage V2'!$Q$4:$Q$45,AM99,'Paramétrage V2'!$R$4:$R$45))+(SUMIF('Paramétrage V2'!$S$4:$S$45,AM99,'Paramétrage V2'!$T$4:$T$45))+(SUMIF('Paramétrage V2'!$U$4:$U$45,AM99,'Paramétrage V2'!$V$4:$V$45))+(SUMIF('Paramétrage V2'!$W$4:$W$45,AM99,'Paramétrage V2'!$X$4:$X$45))</f>
        <v>0</v>
      </c>
    </row>
    <row r="100" spans="1:40" x14ac:dyDescent="0.35">
      <c r="A100" s="5">
        <v>96</v>
      </c>
      <c r="B100" s="2"/>
      <c r="C100" s="22"/>
      <c r="D100" s="2"/>
      <c r="E100" s="22"/>
      <c r="F100" s="11"/>
      <c r="G100" s="11"/>
      <c r="H100" s="10" t="str">
        <f t="shared" si="37"/>
        <v/>
      </c>
      <c r="I100" s="64"/>
      <c r="J100" s="84">
        <f t="shared" si="48"/>
        <v>0</v>
      </c>
      <c r="K100" s="22"/>
      <c r="L100" s="119">
        <f t="shared" si="38"/>
        <v>0</v>
      </c>
      <c r="M100" s="22"/>
      <c r="N100" s="119">
        <f t="shared" si="39"/>
        <v>0</v>
      </c>
      <c r="O100" s="22"/>
      <c r="P100" s="119">
        <f t="shared" si="40"/>
        <v>0</v>
      </c>
      <c r="Q100" s="22"/>
      <c r="R100" s="119">
        <f t="shared" si="41"/>
        <v>0</v>
      </c>
      <c r="S100" s="22"/>
      <c r="T100" s="119">
        <f t="shared" si="42"/>
        <v>0</v>
      </c>
      <c r="U100" s="120">
        <f t="shared" si="30"/>
        <v>0</v>
      </c>
      <c r="V100" s="45"/>
      <c r="X100" s="90" t="str">
        <f t="shared" si="31"/>
        <v>_</v>
      </c>
      <c r="Y100" s="91">
        <f>(SUMIF('Paramétrage V2'!$M$4:$M$45,X100,'Paramétrage V2'!$L$4:$L$45))</f>
        <v>0</v>
      </c>
      <c r="Z100" s="8" t="str">
        <f t="shared" si="32"/>
        <v/>
      </c>
      <c r="AA100" s="8" t="str">
        <f t="shared" si="43"/>
        <v>__</v>
      </c>
      <c r="AB100" s="9">
        <f>(SUMIF('Paramétrage V2'!$O$4:$O$45,AA100,'Paramétrage V2'!$P$4:$P$45))+(SUMIF('Paramétrage V2'!$Q$4:$Q$45,AA100,'Paramétrage V2'!$R$4:$R$45))+(SUMIF('Paramétrage V2'!$S$4:$S$45,AA100,'Paramétrage V2'!$T$4:$T$45))+(SUMIF('Paramétrage V2'!$U$4:$U$45,AA100,'Paramétrage V2'!$V$4:$V$45))+(SUMIF('Paramétrage V2'!$W$4:$W$45,AA100,'Paramétrage V2'!$X$4:$X$45))</f>
        <v>0</v>
      </c>
      <c r="AC100" s="8" t="str">
        <f t="shared" si="33"/>
        <v/>
      </c>
      <c r="AD100" s="8" t="str">
        <f t="shared" si="44"/>
        <v>__</v>
      </c>
      <c r="AE100" s="9">
        <f>(SUMIF('Paramétrage V2'!$O$4:$O$45,AD100,'Paramétrage V2'!$P$4:$P$45))+(SUMIF('Paramétrage V2'!$Q$4:$Q$45,AD100,'Paramétrage V2'!$R$4:$R$45))+(SUMIF('Paramétrage V2'!$S$4:$S$45,AD100,'Paramétrage V2'!$T$4:$T$45))+(SUMIF('Paramétrage V2'!$U$4:$U$45,AD100,'Paramétrage V2'!$V$4:$V$45))+(SUMIF('Paramétrage V2'!$W$4:$W$45,AD100,'Paramétrage V2'!$X$4:$X$45))</f>
        <v>0</v>
      </c>
      <c r="AF100" s="8" t="str">
        <f t="shared" si="34"/>
        <v/>
      </c>
      <c r="AG100" s="8" t="str">
        <f t="shared" si="45"/>
        <v>__</v>
      </c>
      <c r="AH100" s="9">
        <f>(SUMIF('Paramétrage V2'!$O$4:$O$45,AG100,'Paramétrage V2'!$P$4:$P$45))+(SUMIF('Paramétrage V2'!$Q$4:$Q$45,AG100,'Paramétrage V2'!$R$4:$R$45))+(SUMIF('Paramétrage V2'!$S$4:$S$45,AG100,'Paramétrage V2'!$T$4:$T$45))+(SUMIF('Paramétrage V2'!$U$4:$U$45,AG100,'Paramétrage V2'!$V$4:$V$45))+(SUMIF('Paramétrage V2'!$W$4:$W$45,AG100,'Paramétrage V2'!$X$4:$X$45))</f>
        <v>0</v>
      </c>
      <c r="AI100" s="8" t="str">
        <f t="shared" si="35"/>
        <v/>
      </c>
      <c r="AJ100" s="8" t="str">
        <f t="shared" si="46"/>
        <v>__</v>
      </c>
      <c r="AK100" s="9">
        <f>(SUMIF('Paramétrage V2'!$O$4:$O$45,AJ100,'Paramétrage V2'!$P$4:$P$45))+(SUMIF('Paramétrage V2'!$Q$4:$Q$45,AJ100,'Paramétrage V2'!$R$4:$R$45))+(SUMIF('Paramétrage V2'!$S$4:$S$45,AJ100,'Paramétrage V2'!$T$4:$T$45))+(SUMIF('Paramétrage V2'!$U$4:$U$45,AJ100,'Paramétrage V2'!$V$4:$V$45))+(SUMIF('Paramétrage V2'!$W$4:$W$45,AJ100,'Paramétrage V2'!$X$4:$X$45))</f>
        <v>0</v>
      </c>
      <c r="AL100" s="8" t="str">
        <f t="shared" si="36"/>
        <v/>
      </c>
      <c r="AM100" s="8" t="str">
        <f t="shared" si="47"/>
        <v>__</v>
      </c>
      <c r="AN100" s="92">
        <f>(SUMIF('Paramétrage V2'!$O$4:$O$45,AM100,'Paramétrage V2'!$P$4:$P$45))+(SUMIF('Paramétrage V2'!$Q$4:$Q$45,AM100,'Paramétrage V2'!$R$4:$R$45))+(SUMIF('Paramétrage V2'!$S$4:$S$45,AM100,'Paramétrage V2'!$T$4:$T$45))+(SUMIF('Paramétrage V2'!$U$4:$U$45,AM100,'Paramétrage V2'!$V$4:$V$45))+(SUMIF('Paramétrage V2'!$W$4:$W$45,AM100,'Paramétrage V2'!$X$4:$X$45))</f>
        <v>0</v>
      </c>
    </row>
    <row r="101" spans="1:40" x14ac:dyDescent="0.35">
      <c r="A101" s="5">
        <v>97</v>
      </c>
      <c r="B101" s="2"/>
      <c r="C101" s="22"/>
      <c r="D101" s="2"/>
      <c r="E101" s="22"/>
      <c r="F101" s="11"/>
      <c r="G101" s="11"/>
      <c r="H101" s="10" t="str">
        <f t="shared" si="37"/>
        <v/>
      </c>
      <c r="I101" s="64"/>
      <c r="J101" s="84">
        <f t="shared" si="48"/>
        <v>0</v>
      </c>
      <c r="K101" s="22"/>
      <c r="L101" s="119">
        <f t="shared" si="38"/>
        <v>0</v>
      </c>
      <c r="M101" s="22"/>
      <c r="N101" s="119">
        <f t="shared" si="39"/>
        <v>0</v>
      </c>
      <c r="O101" s="22"/>
      <c r="P101" s="119">
        <f t="shared" si="40"/>
        <v>0</v>
      </c>
      <c r="Q101" s="22"/>
      <c r="R101" s="119">
        <f t="shared" si="41"/>
        <v>0</v>
      </c>
      <c r="S101" s="22"/>
      <c r="T101" s="119">
        <f t="shared" si="42"/>
        <v>0</v>
      </c>
      <c r="U101" s="120">
        <f t="shared" si="30"/>
        <v>0</v>
      </c>
      <c r="V101" s="45"/>
      <c r="X101" s="90" t="str">
        <f t="shared" si="31"/>
        <v>_</v>
      </c>
      <c r="Y101" s="91">
        <f>(SUMIF('Paramétrage V2'!$M$4:$M$45,X101,'Paramétrage V2'!$L$4:$L$45))</f>
        <v>0</v>
      </c>
      <c r="Z101" s="8" t="str">
        <f t="shared" si="32"/>
        <v/>
      </c>
      <c r="AA101" s="8" t="str">
        <f t="shared" si="43"/>
        <v>__</v>
      </c>
      <c r="AB101" s="9">
        <f>(SUMIF('Paramétrage V2'!$O$4:$O$45,AA101,'Paramétrage V2'!$P$4:$P$45))+(SUMIF('Paramétrage V2'!$Q$4:$Q$45,AA101,'Paramétrage V2'!$R$4:$R$45))+(SUMIF('Paramétrage V2'!$S$4:$S$45,AA101,'Paramétrage V2'!$T$4:$T$45))+(SUMIF('Paramétrage V2'!$U$4:$U$45,AA101,'Paramétrage V2'!$V$4:$V$45))+(SUMIF('Paramétrage V2'!$W$4:$W$45,AA101,'Paramétrage V2'!$X$4:$X$45))</f>
        <v>0</v>
      </c>
      <c r="AC101" s="8" t="str">
        <f t="shared" si="33"/>
        <v/>
      </c>
      <c r="AD101" s="8" t="str">
        <f t="shared" si="44"/>
        <v>__</v>
      </c>
      <c r="AE101" s="9">
        <f>(SUMIF('Paramétrage V2'!$O$4:$O$45,AD101,'Paramétrage V2'!$P$4:$P$45))+(SUMIF('Paramétrage V2'!$Q$4:$Q$45,AD101,'Paramétrage V2'!$R$4:$R$45))+(SUMIF('Paramétrage V2'!$S$4:$S$45,AD101,'Paramétrage V2'!$T$4:$T$45))+(SUMIF('Paramétrage V2'!$U$4:$U$45,AD101,'Paramétrage V2'!$V$4:$V$45))+(SUMIF('Paramétrage V2'!$W$4:$W$45,AD101,'Paramétrage V2'!$X$4:$X$45))</f>
        <v>0</v>
      </c>
      <c r="AF101" s="8" t="str">
        <f t="shared" si="34"/>
        <v/>
      </c>
      <c r="AG101" s="8" t="str">
        <f t="shared" si="45"/>
        <v>__</v>
      </c>
      <c r="AH101" s="9">
        <f>(SUMIF('Paramétrage V2'!$O$4:$O$45,AG101,'Paramétrage V2'!$P$4:$P$45))+(SUMIF('Paramétrage V2'!$Q$4:$Q$45,AG101,'Paramétrage V2'!$R$4:$R$45))+(SUMIF('Paramétrage V2'!$S$4:$S$45,AG101,'Paramétrage V2'!$T$4:$T$45))+(SUMIF('Paramétrage V2'!$U$4:$U$45,AG101,'Paramétrage V2'!$V$4:$V$45))+(SUMIF('Paramétrage V2'!$W$4:$W$45,AG101,'Paramétrage V2'!$X$4:$X$45))</f>
        <v>0</v>
      </c>
      <c r="AI101" s="8" t="str">
        <f t="shared" si="35"/>
        <v/>
      </c>
      <c r="AJ101" s="8" t="str">
        <f t="shared" si="46"/>
        <v>__</v>
      </c>
      <c r="AK101" s="9">
        <f>(SUMIF('Paramétrage V2'!$O$4:$O$45,AJ101,'Paramétrage V2'!$P$4:$P$45))+(SUMIF('Paramétrage V2'!$Q$4:$Q$45,AJ101,'Paramétrage V2'!$R$4:$R$45))+(SUMIF('Paramétrage V2'!$S$4:$S$45,AJ101,'Paramétrage V2'!$T$4:$T$45))+(SUMIF('Paramétrage V2'!$U$4:$U$45,AJ101,'Paramétrage V2'!$V$4:$V$45))+(SUMIF('Paramétrage V2'!$W$4:$W$45,AJ101,'Paramétrage V2'!$X$4:$X$45))</f>
        <v>0</v>
      </c>
      <c r="AL101" s="8" t="str">
        <f t="shared" si="36"/>
        <v/>
      </c>
      <c r="AM101" s="8" t="str">
        <f t="shared" si="47"/>
        <v>__</v>
      </c>
      <c r="AN101" s="92">
        <f>(SUMIF('Paramétrage V2'!$O$4:$O$45,AM101,'Paramétrage V2'!$P$4:$P$45))+(SUMIF('Paramétrage V2'!$Q$4:$Q$45,AM101,'Paramétrage V2'!$R$4:$R$45))+(SUMIF('Paramétrage V2'!$S$4:$S$45,AM101,'Paramétrage V2'!$T$4:$T$45))+(SUMIF('Paramétrage V2'!$U$4:$U$45,AM101,'Paramétrage V2'!$V$4:$V$45))+(SUMIF('Paramétrage V2'!$W$4:$W$45,AM101,'Paramétrage V2'!$X$4:$X$45))</f>
        <v>0</v>
      </c>
    </row>
    <row r="102" spans="1:40" x14ac:dyDescent="0.35">
      <c r="A102" s="5">
        <v>98</v>
      </c>
      <c r="B102" s="2"/>
      <c r="C102" s="22"/>
      <c r="D102" s="2"/>
      <c r="E102" s="22"/>
      <c r="F102" s="11"/>
      <c r="G102" s="11"/>
      <c r="H102" s="10" t="str">
        <f t="shared" si="37"/>
        <v/>
      </c>
      <c r="I102" s="64"/>
      <c r="J102" s="84">
        <f t="shared" si="48"/>
        <v>0</v>
      </c>
      <c r="K102" s="22"/>
      <c r="L102" s="119">
        <f t="shared" si="38"/>
        <v>0</v>
      </c>
      <c r="M102" s="22"/>
      <c r="N102" s="119">
        <f t="shared" si="39"/>
        <v>0</v>
      </c>
      <c r="O102" s="22"/>
      <c r="P102" s="119">
        <f t="shared" si="40"/>
        <v>0</v>
      </c>
      <c r="Q102" s="22"/>
      <c r="R102" s="119">
        <f t="shared" si="41"/>
        <v>0</v>
      </c>
      <c r="S102" s="22"/>
      <c r="T102" s="119">
        <f t="shared" si="42"/>
        <v>0</v>
      </c>
      <c r="U102" s="120">
        <f t="shared" si="30"/>
        <v>0</v>
      </c>
      <c r="V102" s="45"/>
      <c r="X102" s="90" t="str">
        <f t="shared" si="31"/>
        <v>_</v>
      </c>
      <c r="Y102" s="91">
        <f>(SUMIF('Paramétrage V2'!$M$4:$M$45,X102,'Paramétrage V2'!$L$4:$L$45))</f>
        <v>0</v>
      </c>
      <c r="Z102" s="8" t="str">
        <f t="shared" si="32"/>
        <v/>
      </c>
      <c r="AA102" s="8" t="str">
        <f t="shared" si="43"/>
        <v>__</v>
      </c>
      <c r="AB102" s="9">
        <f>(SUMIF('Paramétrage V2'!$O$4:$O$45,AA102,'Paramétrage V2'!$P$4:$P$45))+(SUMIF('Paramétrage V2'!$Q$4:$Q$45,AA102,'Paramétrage V2'!$R$4:$R$45))+(SUMIF('Paramétrage V2'!$S$4:$S$45,AA102,'Paramétrage V2'!$T$4:$T$45))+(SUMIF('Paramétrage V2'!$U$4:$U$45,AA102,'Paramétrage V2'!$V$4:$V$45))+(SUMIF('Paramétrage V2'!$W$4:$W$45,AA102,'Paramétrage V2'!$X$4:$X$45))</f>
        <v>0</v>
      </c>
      <c r="AC102" s="8" t="str">
        <f t="shared" si="33"/>
        <v/>
      </c>
      <c r="AD102" s="8" t="str">
        <f t="shared" si="44"/>
        <v>__</v>
      </c>
      <c r="AE102" s="9">
        <f>(SUMIF('Paramétrage V2'!$O$4:$O$45,AD102,'Paramétrage V2'!$P$4:$P$45))+(SUMIF('Paramétrage V2'!$Q$4:$Q$45,AD102,'Paramétrage V2'!$R$4:$R$45))+(SUMIF('Paramétrage V2'!$S$4:$S$45,AD102,'Paramétrage V2'!$T$4:$T$45))+(SUMIF('Paramétrage V2'!$U$4:$U$45,AD102,'Paramétrage V2'!$V$4:$V$45))+(SUMIF('Paramétrage V2'!$W$4:$W$45,AD102,'Paramétrage V2'!$X$4:$X$45))</f>
        <v>0</v>
      </c>
      <c r="AF102" s="8" t="str">
        <f t="shared" si="34"/>
        <v/>
      </c>
      <c r="AG102" s="8" t="str">
        <f t="shared" si="45"/>
        <v>__</v>
      </c>
      <c r="AH102" s="9">
        <f>(SUMIF('Paramétrage V2'!$O$4:$O$45,AG102,'Paramétrage V2'!$P$4:$P$45))+(SUMIF('Paramétrage V2'!$Q$4:$Q$45,AG102,'Paramétrage V2'!$R$4:$R$45))+(SUMIF('Paramétrage V2'!$S$4:$S$45,AG102,'Paramétrage V2'!$T$4:$T$45))+(SUMIF('Paramétrage V2'!$U$4:$U$45,AG102,'Paramétrage V2'!$V$4:$V$45))+(SUMIF('Paramétrage V2'!$W$4:$W$45,AG102,'Paramétrage V2'!$X$4:$X$45))</f>
        <v>0</v>
      </c>
      <c r="AI102" s="8" t="str">
        <f t="shared" si="35"/>
        <v/>
      </c>
      <c r="AJ102" s="8" t="str">
        <f t="shared" si="46"/>
        <v>__</v>
      </c>
      <c r="AK102" s="9">
        <f>(SUMIF('Paramétrage V2'!$O$4:$O$45,AJ102,'Paramétrage V2'!$P$4:$P$45))+(SUMIF('Paramétrage V2'!$Q$4:$Q$45,AJ102,'Paramétrage V2'!$R$4:$R$45))+(SUMIF('Paramétrage V2'!$S$4:$S$45,AJ102,'Paramétrage V2'!$T$4:$T$45))+(SUMIF('Paramétrage V2'!$U$4:$U$45,AJ102,'Paramétrage V2'!$V$4:$V$45))+(SUMIF('Paramétrage V2'!$W$4:$W$45,AJ102,'Paramétrage V2'!$X$4:$X$45))</f>
        <v>0</v>
      </c>
      <c r="AL102" s="8" t="str">
        <f t="shared" si="36"/>
        <v/>
      </c>
      <c r="AM102" s="8" t="str">
        <f t="shared" si="47"/>
        <v>__</v>
      </c>
      <c r="AN102" s="92">
        <f>(SUMIF('Paramétrage V2'!$O$4:$O$45,AM102,'Paramétrage V2'!$P$4:$P$45))+(SUMIF('Paramétrage V2'!$Q$4:$Q$45,AM102,'Paramétrage V2'!$R$4:$R$45))+(SUMIF('Paramétrage V2'!$S$4:$S$45,AM102,'Paramétrage V2'!$T$4:$T$45))+(SUMIF('Paramétrage V2'!$U$4:$U$45,AM102,'Paramétrage V2'!$V$4:$V$45))+(SUMIF('Paramétrage V2'!$W$4:$W$45,AM102,'Paramétrage V2'!$X$4:$X$45))</f>
        <v>0</v>
      </c>
    </row>
    <row r="103" spans="1:40" x14ac:dyDescent="0.35">
      <c r="A103" s="5">
        <v>99</v>
      </c>
      <c r="B103" s="2"/>
      <c r="C103" s="22"/>
      <c r="D103" s="2"/>
      <c r="E103" s="22"/>
      <c r="F103" s="11"/>
      <c r="G103" s="11"/>
      <c r="H103" s="10" t="str">
        <f t="shared" si="37"/>
        <v/>
      </c>
      <c r="I103" s="64"/>
      <c r="J103" s="84">
        <f t="shared" si="48"/>
        <v>0</v>
      </c>
      <c r="K103" s="22"/>
      <c r="L103" s="119">
        <f t="shared" si="38"/>
        <v>0</v>
      </c>
      <c r="M103" s="22"/>
      <c r="N103" s="119">
        <f t="shared" si="39"/>
        <v>0</v>
      </c>
      <c r="O103" s="22"/>
      <c r="P103" s="119">
        <f t="shared" si="40"/>
        <v>0</v>
      </c>
      <c r="Q103" s="22"/>
      <c r="R103" s="119">
        <f t="shared" si="41"/>
        <v>0</v>
      </c>
      <c r="S103" s="22"/>
      <c r="T103" s="119">
        <f t="shared" si="42"/>
        <v>0</v>
      </c>
      <c r="U103" s="120">
        <f t="shared" si="30"/>
        <v>0</v>
      </c>
      <c r="V103" s="45"/>
      <c r="X103" s="90" t="str">
        <f t="shared" si="31"/>
        <v>_</v>
      </c>
      <c r="Y103" s="91">
        <f>(SUMIF('Paramétrage V2'!$M$4:$M$45,X103,'Paramétrage V2'!$L$4:$L$45))</f>
        <v>0</v>
      </c>
      <c r="Z103" s="8" t="str">
        <f t="shared" si="32"/>
        <v/>
      </c>
      <c r="AA103" s="8" t="str">
        <f t="shared" si="43"/>
        <v>__</v>
      </c>
      <c r="AB103" s="9">
        <f>(SUMIF('Paramétrage V2'!$O$4:$O$45,AA103,'Paramétrage V2'!$P$4:$P$45))+(SUMIF('Paramétrage V2'!$Q$4:$Q$45,AA103,'Paramétrage V2'!$R$4:$R$45))+(SUMIF('Paramétrage V2'!$S$4:$S$45,AA103,'Paramétrage V2'!$T$4:$T$45))+(SUMIF('Paramétrage V2'!$U$4:$U$45,AA103,'Paramétrage V2'!$V$4:$V$45))+(SUMIF('Paramétrage V2'!$W$4:$W$45,AA103,'Paramétrage V2'!$X$4:$X$45))</f>
        <v>0</v>
      </c>
      <c r="AC103" s="8" t="str">
        <f t="shared" si="33"/>
        <v/>
      </c>
      <c r="AD103" s="8" t="str">
        <f t="shared" si="44"/>
        <v>__</v>
      </c>
      <c r="AE103" s="9">
        <f>(SUMIF('Paramétrage V2'!$O$4:$O$45,AD103,'Paramétrage V2'!$P$4:$P$45))+(SUMIF('Paramétrage V2'!$Q$4:$Q$45,AD103,'Paramétrage V2'!$R$4:$R$45))+(SUMIF('Paramétrage V2'!$S$4:$S$45,AD103,'Paramétrage V2'!$T$4:$T$45))+(SUMIF('Paramétrage V2'!$U$4:$U$45,AD103,'Paramétrage V2'!$V$4:$V$45))+(SUMIF('Paramétrage V2'!$W$4:$W$45,AD103,'Paramétrage V2'!$X$4:$X$45))</f>
        <v>0</v>
      </c>
      <c r="AF103" s="8" t="str">
        <f t="shared" si="34"/>
        <v/>
      </c>
      <c r="AG103" s="8" t="str">
        <f t="shared" si="45"/>
        <v>__</v>
      </c>
      <c r="AH103" s="9">
        <f>(SUMIF('Paramétrage V2'!$O$4:$O$45,AG103,'Paramétrage V2'!$P$4:$P$45))+(SUMIF('Paramétrage V2'!$Q$4:$Q$45,AG103,'Paramétrage V2'!$R$4:$R$45))+(SUMIF('Paramétrage V2'!$S$4:$S$45,AG103,'Paramétrage V2'!$T$4:$T$45))+(SUMIF('Paramétrage V2'!$U$4:$U$45,AG103,'Paramétrage V2'!$V$4:$V$45))+(SUMIF('Paramétrage V2'!$W$4:$W$45,AG103,'Paramétrage V2'!$X$4:$X$45))</f>
        <v>0</v>
      </c>
      <c r="AI103" s="8" t="str">
        <f t="shared" si="35"/>
        <v/>
      </c>
      <c r="AJ103" s="8" t="str">
        <f t="shared" si="46"/>
        <v>__</v>
      </c>
      <c r="AK103" s="9">
        <f>(SUMIF('Paramétrage V2'!$O$4:$O$45,AJ103,'Paramétrage V2'!$P$4:$P$45))+(SUMIF('Paramétrage V2'!$Q$4:$Q$45,AJ103,'Paramétrage V2'!$R$4:$R$45))+(SUMIF('Paramétrage V2'!$S$4:$S$45,AJ103,'Paramétrage V2'!$T$4:$T$45))+(SUMIF('Paramétrage V2'!$U$4:$U$45,AJ103,'Paramétrage V2'!$V$4:$V$45))+(SUMIF('Paramétrage V2'!$W$4:$W$45,AJ103,'Paramétrage V2'!$X$4:$X$45))</f>
        <v>0</v>
      </c>
      <c r="AL103" s="8" t="str">
        <f t="shared" si="36"/>
        <v/>
      </c>
      <c r="AM103" s="8" t="str">
        <f t="shared" si="47"/>
        <v>__</v>
      </c>
      <c r="AN103" s="92">
        <f>(SUMIF('Paramétrage V2'!$O$4:$O$45,AM103,'Paramétrage V2'!$P$4:$P$45))+(SUMIF('Paramétrage V2'!$Q$4:$Q$45,AM103,'Paramétrage V2'!$R$4:$R$45))+(SUMIF('Paramétrage V2'!$S$4:$S$45,AM103,'Paramétrage V2'!$T$4:$T$45))+(SUMIF('Paramétrage V2'!$U$4:$U$45,AM103,'Paramétrage V2'!$V$4:$V$45))+(SUMIF('Paramétrage V2'!$W$4:$W$45,AM103,'Paramétrage V2'!$X$4:$X$45))</f>
        <v>0</v>
      </c>
    </row>
    <row r="104" spans="1:40" x14ac:dyDescent="0.35">
      <c r="A104" s="5">
        <v>100</v>
      </c>
      <c r="B104" s="2"/>
      <c r="C104" s="22"/>
      <c r="D104" s="2"/>
      <c r="E104" s="22"/>
      <c r="F104" s="11"/>
      <c r="G104" s="11"/>
      <c r="H104" s="10" t="str">
        <f t="shared" si="37"/>
        <v/>
      </c>
      <c r="I104" s="64"/>
      <c r="J104" s="84">
        <f t="shared" si="48"/>
        <v>0</v>
      </c>
      <c r="K104" s="22"/>
      <c r="L104" s="119">
        <f t="shared" si="38"/>
        <v>0</v>
      </c>
      <c r="M104" s="22"/>
      <c r="N104" s="119">
        <f t="shared" si="39"/>
        <v>0</v>
      </c>
      <c r="O104" s="22"/>
      <c r="P104" s="119">
        <f t="shared" si="40"/>
        <v>0</v>
      </c>
      <c r="Q104" s="22"/>
      <c r="R104" s="119">
        <f t="shared" si="41"/>
        <v>0</v>
      </c>
      <c r="S104" s="22"/>
      <c r="T104" s="119">
        <f t="shared" si="42"/>
        <v>0</v>
      </c>
      <c r="U104" s="120">
        <f t="shared" si="30"/>
        <v>0</v>
      </c>
      <c r="V104" s="45"/>
      <c r="X104" s="90" t="str">
        <f t="shared" si="31"/>
        <v>_</v>
      </c>
      <c r="Y104" s="91">
        <f>(SUMIF('Paramétrage V2'!$M$4:$M$45,X104,'Paramétrage V2'!$L$4:$L$45))</f>
        <v>0</v>
      </c>
      <c r="Z104" s="8" t="str">
        <f t="shared" si="32"/>
        <v/>
      </c>
      <c r="AA104" s="8" t="str">
        <f t="shared" si="43"/>
        <v>__</v>
      </c>
      <c r="AB104" s="9">
        <f>(SUMIF('Paramétrage V2'!$O$4:$O$45,AA104,'Paramétrage V2'!$P$4:$P$45))+(SUMIF('Paramétrage V2'!$Q$4:$Q$45,AA104,'Paramétrage V2'!$R$4:$R$45))+(SUMIF('Paramétrage V2'!$S$4:$S$45,AA104,'Paramétrage V2'!$T$4:$T$45))+(SUMIF('Paramétrage V2'!$U$4:$U$45,AA104,'Paramétrage V2'!$V$4:$V$45))+(SUMIF('Paramétrage V2'!$W$4:$W$45,AA104,'Paramétrage V2'!$X$4:$X$45))</f>
        <v>0</v>
      </c>
      <c r="AC104" s="8" t="str">
        <f t="shared" si="33"/>
        <v/>
      </c>
      <c r="AD104" s="8" t="str">
        <f t="shared" si="44"/>
        <v>__</v>
      </c>
      <c r="AE104" s="9">
        <f>(SUMIF('Paramétrage V2'!$O$4:$O$45,AD104,'Paramétrage V2'!$P$4:$P$45))+(SUMIF('Paramétrage V2'!$Q$4:$Q$45,AD104,'Paramétrage V2'!$R$4:$R$45))+(SUMIF('Paramétrage V2'!$S$4:$S$45,AD104,'Paramétrage V2'!$T$4:$T$45))+(SUMIF('Paramétrage V2'!$U$4:$U$45,AD104,'Paramétrage V2'!$V$4:$V$45))+(SUMIF('Paramétrage V2'!$W$4:$W$45,AD104,'Paramétrage V2'!$X$4:$X$45))</f>
        <v>0</v>
      </c>
      <c r="AF104" s="8" t="str">
        <f t="shared" si="34"/>
        <v/>
      </c>
      <c r="AG104" s="8" t="str">
        <f t="shared" si="45"/>
        <v>__</v>
      </c>
      <c r="AH104" s="9">
        <f>(SUMIF('Paramétrage V2'!$O$4:$O$45,AG104,'Paramétrage V2'!$P$4:$P$45))+(SUMIF('Paramétrage V2'!$Q$4:$Q$45,AG104,'Paramétrage V2'!$R$4:$R$45))+(SUMIF('Paramétrage V2'!$S$4:$S$45,AG104,'Paramétrage V2'!$T$4:$T$45))+(SUMIF('Paramétrage V2'!$U$4:$U$45,AG104,'Paramétrage V2'!$V$4:$V$45))+(SUMIF('Paramétrage V2'!$W$4:$W$45,AG104,'Paramétrage V2'!$X$4:$X$45))</f>
        <v>0</v>
      </c>
      <c r="AI104" s="8" t="str">
        <f t="shared" si="35"/>
        <v/>
      </c>
      <c r="AJ104" s="8" t="str">
        <f t="shared" si="46"/>
        <v>__</v>
      </c>
      <c r="AK104" s="9">
        <f>(SUMIF('Paramétrage V2'!$O$4:$O$45,AJ104,'Paramétrage V2'!$P$4:$P$45))+(SUMIF('Paramétrage V2'!$Q$4:$Q$45,AJ104,'Paramétrage V2'!$R$4:$R$45))+(SUMIF('Paramétrage V2'!$S$4:$S$45,AJ104,'Paramétrage V2'!$T$4:$T$45))+(SUMIF('Paramétrage V2'!$U$4:$U$45,AJ104,'Paramétrage V2'!$V$4:$V$45))+(SUMIF('Paramétrage V2'!$W$4:$W$45,AJ104,'Paramétrage V2'!$X$4:$X$45))</f>
        <v>0</v>
      </c>
      <c r="AL104" s="8" t="str">
        <f t="shared" si="36"/>
        <v/>
      </c>
      <c r="AM104" s="8" t="str">
        <f t="shared" si="47"/>
        <v>__</v>
      </c>
      <c r="AN104" s="92">
        <f>(SUMIF('Paramétrage V2'!$O$4:$O$45,AM104,'Paramétrage V2'!$P$4:$P$45))+(SUMIF('Paramétrage V2'!$Q$4:$Q$45,AM104,'Paramétrage V2'!$R$4:$R$45))+(SUMIF('Paramétrage V2'!$S$4:$S$45,AM104,'Paramétrage V2'!$T$4:$T$45))+(SUMIF('Paramétrage V2'!$U$4:$U$45,AM104,'Paramétrage V2'!$V$4:$V$45))+(SUMIF('Paramétrage V2'!$W$4:$W$45,AM104,'Paramétrage V2'!$X$4:$X$45))</f>
        <v>0</v>
      </c>
    </row>
    <row r="105" spans="1:40" x14ac:dyDescent="0.35">
      <c r="A105" s="5">
        <v>101</v>
      </c>
      <c r="B105" s="2"/>
      <c r="C105" s="22"/>
      <c r="D105" s="2"/>
      <c r="E105" s="22"/>
      <c r="F105" s="11"/>
      <c r="G105" s="11"/>
      <c r="H105" s="10" t="str">
        <f t="shared" si="37"/>
        <v/>
      </c>
      <c r="I105" s="64"/>
      <c r="J105" s="84">
        <f t="shared" si="48"/>
        <v>0</v>
      </c>
      <c r="K105" s="22"/>
      <c r="L105" s="119">
        <f t="shared" si="38"/>
        <v>0</v>
      </c>
      <c r="M105" s="22"/>
      <c r="N105" s="119">
        <f t="shared" si="39"/>
        <v>0</v>
      </c>
      <c r="O105" s="22"/>
      <c r="P105" s="119">
        <f t="shared" si="40"/>
        <v>0</v>
      </c>
      <c r="Q105" s="22"/>
      <c r="R105" s="119">
        <f t="shared" si="41"/>
        <v>0</v>
      </c>
      <c r="S105" s="22"/>
      <c r="T105" s="119">
        <f t="shared" si="42"/>
        <v>0</v>
      </c>
      <c r="U105" s="120">
        <f t="shared" si="30"/>
        <v>0</v>
      </c>
      <c r="V105" s="45"/>
      <c r="X105" s="90" t="str">
        <f t="shared" si="31"/>
        <v>_</v>
      </c>
      <c r="Y105" s="91">
        <f>(SUMIF('Paramétrage V2'!$M$4:$M$45,X105,'Paramétrage V2'!$L$4:$L$45))</f>
        <v>0</v>
      </c>
      <c r="Z105" s="8" t="str">
        <f t="shared" si="32"/>
        <v/>
      </c>
      <c r="AA105" s="8" t="str">
        <f t="shared" si="43"/>
        <v>__</v>
      </c>
      <c r="AB105" s="9">
        <f>(SUMIF('Paramétrage V2'!$O$4:$O$45,AA105,'Paramétrage V2'!$P$4:$P$45))+(SUMIF('Paramétrage V2'!$Q$4:$Q$45,AA105,'Paramétrage V2'!$R$4:$R$45))+(SUMIF('Paramétrage V2'!$S$4:$S$45,AA105,'Paramétrage V2'!$T$4:$T$45))+(SUMIF('Paramétrage V2'!$U$4:$U$45,AA105,'Paramétrage V2'!$V$4:$V$45))+(SUMIF('Paramétrage V2'!$W$4:$W$45,AA105,'Paramétrage V2'!$X$4:$X$45))</f>
        <v>0</v>
      </c>
      <c r="AC105" s="8" t="str">
        <f t="shared" si="33"/>
        <v/>
      </c>
      <c r="AD105" s="8" t="str">
        <f t="shared" si="44"/>
        <v>__</v>
      </c>
      <c r="AE105" s="9">
        <f>(SUMIF('Paramétrage V2'!$O$4:$O$45,AD105,'Paramétrage V2'!$P$4:$P$45))+(SUMIF('Paramétrage V2'!$Q$4:$Q$45,AD105,'Paramétrage V2'!$R$4:$R$45))+(SUMIF('Paramétrage V2'!$S$4:$S$45,AD105,'Paramétrage V2'!$T$4:$T$45))+(SUMIF('Paramétrage V2'!$U$4:$U$45,AD105,'Paramétrage V2'!$V$4:$V$45))+(SUMIF('Paramétrage V2'!$W$4:$W$45,AD105,'Paramétrage V2'!$X$4:$X$45))</f>
        <v>0</v>
      </c>
      <c r="AF105" s="8" t="str">
        <f t="shared" si="34"/>
        <v/>
      </c>
      <c r="AG105" s="8" t="str">
        <f t="shared" si="45"/>
        <v>__</v>
      </c>
      <c r="AH105" s="9">
        <f>(SUMIF('Paramétrage V2'!$O$4:$O$45,AG105,'Paramétrage V2'!$P$4:$P$45))+(SUMIF('Paramétrage V2'!$Q$4:$Q$45,AG105,'Paramétrage V2'!$R$4:$R$45))+(SUMIF('Paramétrage V2'!$S$4:$S$45,AG105,'Paramétrage V2'!$T$4:$T$45))+(SUMIF('Paramétrage V2'!$U$4:$U$45,AG105,'Paramétrage V2'!$V$4:$V$45))+(SUMIF('Paramétrage V2'!$W$4:$W$45,AG105,'Paramétrage V2'!$X$4:$X$45))</f>
        <v>0</v>
      </c>
      <c r="AI105" s="8" t="str">
        <f t="shared" si="35"/>
        <v/>
      </c>
      <c r="AJ105" s="8" t="str">
        <f t="shared" si="46"/>
        <v>__</v>
      </c>
      <c r="AK105" s="9">
        <f>(SUMIF('Paramétrage V2'!$O$4:$O$45,AJ105,'Paramétrage V2'!$P$4:$P$45))+(SUMIF('Paramétrage V2'!$Q$4:$Q$45,AJ105,'Paramétrage V2'!$R$4:$R$45))+(SUMIF('Paramétrage V2'!$S$4:$S$45,AJ105,'Paramétrage V2'!$T$4:$T$45))+(SUMIF('Paramétrage V2'!$U$4:$U$45,AJ105,'Paramétrage V2'!$V$4:$V$45))+(SUMIF('Paramétrage V2'!$W$4:$W$45,AJ105,'Paramétrage V2'!$X$4:$X$45))</f>
        <v>0</v>
      </c>
      <c r="AL105" s="8" t="str">
        <f t="shared" si="36"/>
        <v/>
      </c>
      <c r="AM105" s="8" t="str">
        <f t="shared" si="47"/>
        <v>__</v>
      </c>
      <c r="AN105" s="92">
        <f>(SUMIF('Paramétrage V2'!$O$4:$O$45,AM105,'Paramétrage V2'!$P$4:$P$45))+(SUMIF('Paramétrage V2'!$Q$4:$Q$45,AM105,'Paramétrage V2'!$R$4:$R$45))+(SUMIF('Paramétrage V2'!$S$4:$S$45,AM105,'Paramétrage V2'!$T$4:$T$45))+(SUMIF('Paramétrage V2'!$U$4:$U$45,AM105,'Paramétrage V2'!$V$4:$V$45))+(SUMIF('Paramétrage V2'!$W$4:$W$45,AM105,'Paramétrage V2'!$X$4:$X$45))</f>
        <v>0</v>
      </c>
    </row>
    <row r="106" spans="1:40" x14ac:dyDescent="0.35">
      <c r="A106" s="5">
        <v>102</v>
      </c>
      <c r="B106" s="2"/>
      <c r="C106" s="22"/>
      <c r="D106" s="2"/>
      <c r="E106" s="22"/>
      <c r="F106" s="11"/>
      <c r="G106" s="11"/>
      <c r="H106" s="10" t="str">
        <f t="shared" si="37"/>
        <v/>
      </c>
      <c r="I106" s="64"/>
      <c r="J106" s="84">
        <f t="shared" si="48"/>
        <v>0</v>
      </c>
      <c r="K106" s="22"/>
      <c r="L106" s="119">
        <f t="shared" si="38"/>
        <v>0</v>
      </c>
      <c r="M106" s="22"/>
      <c r="N106" s="119">
        <f t="shared" si="39"/>
        <v>0</v>
      </c>
      <c r="O106" s="22"/>
      <c r="P106" s="119">
        <f t="shared" si="40"/>
        <v>0</v>
      </c>
      <c r="Q106" s="22"/>
      <c r="R106" s="119">
        <f t="shared" si="41"/>
        <v>0</v>
      </c>
      <c r="S106" s="22"/>
      <c r="T106" s="119">
        <f t="shared" si="42"/>
        <v>0</v>
      </c>
      <c r="U106" s="120">
        <f t="shared" si="30"/>
        <v>0</v>
      </c>
      <c r="V106" s="45"/>
      <c r="X106" s="90" t="str">
        <f t="shared" si="31"/>
        <v>_</v>
      </c>
      <c r="Y106" s="91">
        <f>(SUMIF('Paramétrage V2'!$M$4:$M$45,X106,'Paramétrage V2'!$L$4:$L$45))</f>
        <v>0</v>
      </c>
      <c r="Z106" s="8" t="str">
        <f t="shared" si="32"/>
        <v/>
      </c>
      <c r="AA106" s="8" t="str">
        <f t="shared" si="43"/>
        <v>__</v>
      </c>
      <c r="AB106" s="9">
        <f>(SUMIF('Paramétrage V2'!$O$4:$O$45,AA106,'Paramétrage V2'!$P$4:$P$45))+(SUMIF('Paramétrage V2'!$Q$4:$Q$45,AA106,'Paramétrage V2'!$R$4:$R$45))+(SUMIF('Paramétrage V2'!$S$4:$S$45,AA106,'Paramétrage V2'!$T$4:$T$45))+(SUMIF('Paramétrage V2'!$U$4:$U$45,AA106,'Paramétrage V2'!$V$4:$V$45))+(SUMIF('Paramétrage V2'!$W$4:$W$45,AA106,'Paramétrage V2'!$X$4:$X$45))</f>
        <v>0</v>
      </c>
      <c r="AC106" s="8" t="str">
        <f t="shared" si="33"/>
        <v/>
      </c>
      <c r="AD106" s="8" t="str">
        <f t="shared" si="44"/>
        <v>__</v>
      </c>
      <c r="AE106" s="9">
        <f>(SUMIF('Paramétrage V2'!$O$4:$O$45,AD106,'Paramétrage V2'!$P$4:$P$45))+(SUMIF('Paramétrage V2'!$Q$4:$Q$45,AD106,'Paramétrage V2'!$R$4:$R$45))+(SUMIF('Paramétrage V2'!$S$4:$S$45,AD106,'Paramétrage V2'!$T$4:$T$45))+(SUMIF('Paramétrage V2'!$U$4:$U$45,AD106,'Paramétrage V2'!$V$4:$V$45))+(SUMIF('Paramétrage V2'!$W$4:$W$45,AD106,'Paramétrage V2'!$X$4:$X$45))</f>
        <v>0</v>
      </c>
      <c r="AF106" s="8" t="str">
        <f t="shared" si="34"/>
        <v/>
      </c>
      <c r="AG106" s="8" t="str">
        <f t="shared" si="45"/>
        <v>__</v>
      </c>
      <c r="AH106" s="9">
        <f>(SUMIF('Paramétrage V2'!$O$4:$O$45,AG106,'Paramétrage V2'!$P$4:$P$45))+(SUMIF('Paramétrage V2'!$Q$4:$Q$45,AG106,'Paramétrage V2'!$R$4:$R$45))+(SUMIF('Paramétrage V2'!$S$4:$S$45,AG106,'Paramétrage V2'!$T$4:$T$45))+(SUMIF('Paramétrage V2'!$U$4:$U$45,AG106,'Paramétrage V2'!$V$4:$V$45))+(SUMIF('Paramétrage V2'!$W$4:$W$45,AG106,'Paramétrage V2'!$X$4:$X$45))</f>
        <v>0</v>
      </c>
      <c r="AI106" s="8" t="str">
        <f t="shared" si="35"/>
        <v/>
      </c>
      <c r="AJ106" s="8" t="str">
        <f t="shared" si="46"/>
        <v>__</v>
      </c>
      <c r="AK106" s="9">
        <f>(SUMIF('Paramétrage V2'!$O$4:$O$45,AJ106,'Paramétrage V2'!$P$4:$P$45))+(SUMIF('Paramétrage V2'!$Q$4:$Q$45,AJ106,'Paramétrage V2'!$R$4:$R$45))+(SUMIF('Paramétrage V2'!$S$4:$S$45,AJ106,'Paramétrage V2'!$T$4:$T$45))+(SUMIF('Paramétrage V2'!$U$4:$U$45,AJ106,'Paramétrage V2'!$V$4:$V$45))+(SUMIF('Paramétrage V2'!$W$4:$W$45,AJ106,'Paramétrage V2'!$X$4:$X$45))</f>
        <v>0</v>
      </c>
      <c r="AL106" s="8" t="str">
        <f t="shared" si="36"/>
        <v/>
      </c>
      <c r="AM106" s="8" t="str">
        <f t="shared" si="47"/>
        <v>__</v>
      </c>
      <c r="AN106" s="92">
        <f>(SUMIF('Paramétrage V2'!$O$4:$O$45,AM106,'Paramétrage V2'!$P$4:$P$45))+(SUMIF('Paramétrage V2'!$Q$4:$Q$45,AM106,'Paramétrage V2'!$R$4:$R$45))+(SUMIF('Paramétrage V2'!$S$4:$S$45,AM106,'Paramétrage V2'!$T$4:$T$45))+(SUMIF('Paramétrage V2'!$U$4:$U$45,AM106,'Paramétrage V2'!$V$4:$V$45))+(SUMIF('Paramétrage V2'!$W$4:$W$45,AM106,'Paramétrage V2'!$X$4:$X$45))</f>
        <v>0</v>
      </c>
    </row>
    <row r="107" spans="1:40" x14ac:dyDescent="0.35">
      <c r="A107" s="5">
        <v>103</v>
      </c>
      <c r="B107" s="2"/>
      <c r="C107" s="22"/>
      <c r="D107" s="2"/>
      <c r="E107" s="22"/>
      <c r="F107" s="11"/>
      <c r="G107" s="11"/>
      <c r="H107" s="10" t="str">
        <f t="shared" si="37"/>
        <v/>
      </c>
      <c r="I107" s="64"/>
      <c r="J107" s="84">
        <f t="shared" si="48"/>
        <v>0</v>
      </c>
      <c r="K107" s="22"/>
      <c r="L107" s="119">
        <f t="shared" si="38"/>
        <v>0</v>
      </c>
      <c r="M107" s="22"/>
      <c r="N107" s="119">
        <f t="shared" si="39"/>
        <v>0</v>
      </c>
      <c r="O107" s="22"/>
      <c r="P107" s="119">
        <f t="shared" si="40"/>
        <v>0</v>
      </c>
      <c r="Q107" s="22"/>
      <c r="R107" s="119">
        <f t="shared" si="41"/>
        <v>0</v>
      </c>
      <c r="S107" s="22"/>
      <c r="T107" s="119">
        <f t="shared" si="42"/>
        <v>0</v>
      </c>
      <c r="U107" s="120">
        <f t="shared" si="30"/>
        <v>0</v>
      </c>
      <c r="V107" s="45"/>
      <c r="X107" s="90" t="str">
        <f t="shared" si="31"/>
        <v>_</v>
      </c>
      <c r="Y107" s="91">
        <f>(SUMIF('Paramétrage V2'!$M$4:$M$45,X107,'Paramétrage V2'!$L$4:$L$45))</f>
        <v>0</v>
      </c>
      <c r="Z107" s="8" t="str">
        <f t="shared" si="32"/>
        <v/>
      </c>
      <c r="AA107" s="8" t="str">
        <f t="shared" si="43"/>
        <v>__</v>
      </c>
      <c r="AB107" s="9">
        <f>(SUMIF('Paramétrage V2'!$O$4:$O$45,AA107,'Paramétrage V2'!$P$4:$P$45))+(SUMIF('Paramétrage V2'!$Q$4:$Q$45,AA107,'Paramétrage V2'!$R$4:$R$45))+(SUMIF('Paramétrage V2'!$S$4:$S$45,AA107,'Paramétrage V2'!$T$4:$T$45))+(SUMIF('Paramétrage V2'!$U$4:$U$45,AA107,'Paramétrage V2'!$V$4:$V$45))+(SUMIF('Paramétrage V2'!$W$4:$W$45,AA107,'Paramétrage V2'!$X$4:$X$45))</f>
        <v>0</v>
      </c>
      <c r="AC107" s="8" t="str">
        <f t="shared" si="33"/>
        <v/>
      </c>
      <c r="AD107" s="8" t="str">
        <f t="shared" si="44"/>
        <v>__</v>
      </c>
      <c r="AE107" s="9">
        <f>(SUMIF('Paramétrage V2'!$O$4:$O$45,AD107,'Paramétrage V2'!$P$4:$P$45))+(SUMIF('Paramétrage V2'!$Q$4:$Q$45,AD107,'Paramétrage V2'!$R$4:$R$45))+(SUMIF('Paramétrage V2'!$S$4:$S$45,AD107,'Paramétrage V2'!$T$4:$T$45))+(SUMIF('Paramétrage V2'!$U$4:$U$45,AD107,'Paramétrage V2'!$V$4:$V$45))+(SUMIF('Paramétrage V2'!$W$4:$W$45,AD107,'Paramétrage V2'!$X$4:$X$45))</f>
        <v>0</v>
      </c>
      <c r="AF107" s="8" t="str">
        <f t="shared" si="34"/>
        <v/>
      </c>
      <c r="AG107" s="8" t="str">
        <f t="shared" si="45"/>
        <v>__</v>
      </c>
      <c r="AH107" s="9">
        <f>(SUMIF('Paramétrage V2'!$O$4:$O$45,AG107,'Paramétrage V2'!$P$4:$P$45))+(SUMIF('Paramétrage V2'!$Q$4:$Q$45,AG107,'Paramétrage V2'!$R$4:$R$45))+(SUMIF('Paramétrage V2'!$S$4:$S$45,AG107,'Paramétrage V2'!$T$4:$T$45))+(SUMIF('Paramétrage V2'!$U$4:$U$45,AG107,'Paramétrage V2'!$V$4:$V$45))+(SUMIF('Paramétrage V2'!$W$4:$W$45,AG107,'Paramétrage V2'!$X$4:$X$45))</f>
        <v>0</v>
      </c>
      <c r="AI107" s="8" t="str">
        <f t="shared" si="35"/>
        <v/>
      </c>
      <c r="AJ107" s="8" t="str">
        <f t="shared" si="46"/>
        <v>__</v>
      </c>
      <c r="AK107" s="9">
        <f>(SUMIF('Paramétrage V2'!$O$4:$O$45,AJ107,'Paramétrage V2'!$P$4:$P$45))+(SUMIF('Paramétrage V2'!$Q$4:$Q$45,AJ107,'Paramétrage V2'!$R$4:$R$45))+(SUMIF('Paramétrage V2'!$S$4:$S$45,AJ107,'Paramétrage V2'!$T$4:$T$45))+(SUMIF('Paramétrage V2'!$U$4:$U$45,AJ107,'Paramétrage V2'!$V$4:$V$45))+(SUMIF('Paramétrage V2'!$W$4:$W$45,AJ107,'Paramétrage V2'!$X$4:$X$45))</f>
        <v>0</v>
      </c>
      <c r="AL107" s="8" t="str">
        <f t="shared" si="36"/>
        <v/>
      </c>
      <c r="AM107" s="8" t="str">
        <f t="shared" si="47"/>
        <v>__</v>
      </c>
      <c r="AN107" s="92">
        <f>(SUMIF('Paramétrage V2'!$O$4:$O$45,AM107,'Paramétrage V2'!$P$4:$P$45))+(SUMIF('Paramétrage V2'!$Q$4:$Q$45,AM107,'Paramétrage V2'!$R$4:$R$45))+(SUMIF('Paramétrage V2'!$S$4:$S$45,AM107,'Paramétrage V2'!$T$4:$T$45))+(SUMIF('Paramétrage V2'!$U$4:$U$45,AM107,'Paramétrage V2'!$V$4:$V$45))+(SUMIF('Paramétrage V2'!$W$4:$W$45,AM107,'Paramétrage V2'!$X$4:$X$45))</f>
        <v>0</v>
      </c>
    </row>
    <row r="108" spans="1:40" x14ac:dyDescent="0.35">
      <c r="A108" s="5">
        <v>104</v>
      </c>
      <c r="B108" s="2"/>
      <c r="C108" s="22"/>
      <c r="D108" s="2"/>
      <c r="E108" s="22"/>
      <c r="F108" s="11"/>
      <c r="G108" s="11"/>
      <c r="H108" s="10" t="str">
        <f t="shared" si="37"/>
        <v/>
      </c>
      <c r="I108" s="64"/>
      <c r="J108" s="84">
        <f t="shared" si="48"/>
        <v>0</v>
      </c>
      <c r="K108" s="22"/>
      <c r="L108" s="119">
        <f t="shared" si="38"/>
        <v>0</v>
      </c>
      <c r="M108" s="22"/>
      <c r="N108" s="119">
        <f t="shared" si="39"/>
        <v>0</v>
      </c>
      <c r="O108" s="22"/>
      <c r="P108" s="119">
        <f t="shared" si="40"/>
        <v>0</v>
      </c>
      <c r="Q108" s="22"/>
      <c r="R108" s="119">
        <f t="shared" si="41"/>
        <v>0</v>
      </c>
      <c r="S108" s="22"/>
      <c r="T108" s="119">
        <f t="shared" si="42"/>
        <v>0</v>
      </c>
      <c r="U108" s="120">
        <f t="shared" si="30"/>
        <v>0</v>
      </c>
      <c r="V108" s="45"/>
      <c r="X108" s="90" t="str">
        <f t="shared" si="31"/>
        <v>_</v>
      </c>
      <c r="Y108" s="91">
        <f>(SUMIF('Paramétrage V2'!$M$4:$M$45,X108,'Paramétrage V2'!$L$4:$L$45))</f>
        <v>0</v>
      </c>
      <c r="Z108" s="8" t="str">
        <f t="shared" si="32"/>
        <v/>
      </c>
      <c r="AA108" s="8" t="str">
        <f t="shared" si="43"/>
        <v>__</v>
      </c>
      <c r="AB108" s="9">
        <f>(SUMIF('Paramétrage V2'!$O$4:$O$45,AA108,'Paramétrage V2'!$P$4:$P$45))+(SUMIF('Paramétrage V2'!$Q$4:$Q$45,AA108,'Paramétrage V2'!$R$4:$R$45))+(SUMIF('Paramétrage V2'!$S$4:$S$45,AA108,'Paramétrage V2'!$T$4:$T$45))+(SUMIF('Paramétrage V2'!$U$4:$U$45,AA108,'Paramétrage V2'!$V$4:$V$45))+(SUMIF('Paramétrage V2'!$W$4:$W$45,AA108,'Paramétrage V2'!$X$4:$X$45))</f>
        <v>0</v>
      </c>
      <c r="AC108" s="8" t="str">
        <f t="shared" si="33"/>
        <v/>
      </c>
      <c r="AD108" s="8" t="str">
        <f t="shared" si="44"/>
        <v>__</v>
      </c>
      <c r="AE108" s="9">
        <f>(SUMIF('Paramétrage V2'!$O$4:$O$45,AD108,'Paramétrage V2'!$P$4:$P$45))+(SUMIF('Paramétrage V2'!$Q$4:$Q$45,AD108,'Paramétrage V2'!$R$4:$R$45))+(SUMIF('Paramétrage V2'!$S$4:$S$45,AD108,'Paramétrage V2'!$T$4:$T$45))+(SUMIF('Paramétrage V2'!$U$4:$U$45,AD108,'Paramétrage V2'!$V$4:$V$45))+(SUMIF('Paramétrage V2'!$W$4:$W$45,AD108,'Paramétrage V2'!$X$4:$X$45))</f>
        <v>0</v>
      </c>
      <c r="AF108" s="8" t="str">
        <f t="shared" si="34"/>
        <v/>
      </c>
      <c r="AG108" s="8" t="str">
        <f t="shared" si="45"/>
        <v>__</v>
      </c>
      <c r="AH108" s="9">
        <f>(SUMIF('Paramétrage V2'!$O$4:$O$45,AG108,'Paramétrage V2'!$P$4:$P$45))+(SUMIF('Paramétrage V2'!$Q$4:$Q$45,AG108,'Paramétrage V2'!$R$4:$R$45))+(SUMIF('Paramétrage V2'!$S$4:$S$45,AG108,'Paramétrage V2'!$T$4:$T$45))+(SUMIF('Paramétrage V2'!$U$4:$U$45,AG108,'Paramétrage V2'!$V$4:$V$45))+(SUMIF('Paramétrage V2'!$W$4:$W$45,AG108,'Paramétrage V2'!$X$4:$X$45))</f>
        <v>0</v>
      </c>
      <c r="AI108" s="8" t="str">
        <f t="shared" si="35"/>
        <v/>
      </c>
      <c r="AJ108" s="8" t="str">
        <f t="shared" si="46"/>
        <v>__</v>
      </c>
      <c r="AK108" s="9">
        <f>(SUMIF('Paramétrage V2'!$O$4:$O$45,AJ108,'Paramétrage V2'!$P$4:$P$45))+(SUMIF('Paramétrage V2'!$Q$4:$Q$45,AJ108,'Paramétrage V2'!$R$4:$R$45))+(SUMIF('Paramétrage V2'!$S$4:$S$45,AJ108,'Paramétrage V2'!$T$4:$T$45))+(SUMIF('Paramétrage V2'!$U$4:$U$45,AJ108,'Paramétrage V2'!$V$4:$V$45))+(SUMIF('Paramétrage V2'!$W$4:$W$45,AJ108,'Paramétrage V2'!$X$4:$X$45))</f>
        <v>0</v>
      </c>
      <c r="AL108" s="8" t="str">
        <f t="shared" si="36"/>
        <v/>
      </c>
      <c r="AM108" s="8" t="str">
        <f t="shared" si="47"/>
        <v>__</v>
      </c>
      <c r="AN108" s="92">
        <f>(SUMIF('Paramétrage V2'!$O$4:$O$45,AM108,'Paramétrage V2'!$P$4:$P$45))+(SUMIF('Paramétrage V2'!$Q$4:$Q$45,AM108,'Paramétrage V2'!$R$4:$R$45))+(SUMIF('Paramétrage V2'!$S$4:$S$45,AM108,'Paramétrage V2'!$T$4:$T$45))+(SUMIF('Paramétrage V2'!$U$4:$U$45,AM108,'Paramétrage V2'!$V$4:$V$45))+(SUMIF('Paramétrage V2'!$W$4:$W$45,AM108,'Paramétrage V2'!$X$4:$X$45))</f>
        <v>0</v>
      </c>
    </row>
    <row r="109" spans="1:40" x14ac:dyDescent="0.35">
      <c r="A109" s="5">
        <v>105</v>
      </c>
      <c r="B109" s="2"/>
      <c r="C109" s="22"/>
      <c r="D109" s="2"/>
      <c r="E109" s="22"/>
      <c r="F109" s="11"/>
      <c r="G109" s="11"/>
      <c r="H109" s="10" t="str">
        <f t="shared" si="37"/>
        <v/>
      </c>
      <c r="I109" s="64"/>
      <c r="J109" s="84">
        <f t="shared" si="48"/>
        <v>0</v>
      </c>
      <c r="K109" s="22"/>
      <c r="L109" s="119">
        <f t="shared" si="38"/>
        <v>0</v>
      </c>
      <c r="M109" s="22"/>
      <c r="N109" s="119">
        <f t="shared" si="39"/>
        <v>0</v>
      </c>
      <c r="O109" s="22"/>
      <c r="P109" s="119">
        <f t="shared" si="40"/>
        <v>0</v>
      </c>
      <c r="Q109" s="22"/>
      <c r="R109" s="119">
        <f t="shared" si="41"/>
        <v>0</v>
      </c>
      <c r="S109" s="22"/>
      <c r="T109" s="119">
        <f t="shared" si="42"/>
        <v>0</v>
      </c>
      <c r="U109" s="120">
        <f t="shared" si="30"/>
        <v>0</v>
      </c>
      <c r="V109" s="45"/>
      <c r="X109" s="90" t="str">
        <f t="shared" si="31"/>
        <v>_</v>
      </c>
      <c r="Y109" s="91">
        <f>(SUMIF('Paramétrage V2'!$M$4:$M$45,X109,'Paramétrage V2'!$L$4:$L$45))</f>
        <v>0</v>
      </c>
      <c r="Z109" s="8" t="str">
        <f t="shared" si="32"/>
        <v/>
      </c>
      <c r="AA109" s="8" t="str">
        <f t="shared" si="43"/>
        <v>__</v>
      </c>
      <c r="AB109" s="9">
        <f>(SUMIF('Paramétrage V2'!$O$4:$O$45,AA109,'Paramétrage V2'!$P$4:$P$45))+(SUMIF('Paramétrage V2'!$Q$4:$Q$45,AA109,'Paramétrage V2'!$R$4:$R$45))+(SUMIF('Paramétrage V2'!$S$4:$S$45,AA109,'Paramétrage V2'!$T$4:$T$45))+(SUMIF('Paramétrage V2'!$U$4:$U$45,AA109,'Paramétrage V2'!$V$4:$V$45))+(SUMIF('Paramétrage V2'!$W$4:$W$45,AA109,'Paramétrage V2'!$X$4:$X$45))</f>
        <v>0</v>
      </c>
      <c r="AC109" s="8" t="str">
        <f t="shared" si="33"/>
        <v/>
      </c>
      <c r="AD109" s="8" t="str">
        <f t="shared" si="44"/>
        <v>__</v>
      </c>
      <c r="AE109" s="9">
        <f>(SUMIF('Paramétrage V2'!$O$4:$O$45,AD109,'Paramétrage V2'!$P$4:$P$45))+(SUMIF('Paramétrage V2'!$Q$4:$Q$45,AD109,'Paramétrage V2'!$R$4:$R$45))+(SUMIF('Paramétrage V2'!$S$4:$S$45,AD109,'Paramétrage V2'!$T$4:$T$45))+(SUMIF('Paramétrage V2'!$U$4:$U$45,AD109,'Paramétrage V2'!$V$4:$V$45))+(SUMIF('Paramétrage V2'!$W$4:$W$45,AD109,'Paramétrage V2'!$X$4:$X$45))</f>
        <v>0</v>
      </c>
      <c r="AF109" s="8" t="str">
        <f t="shared" si="34"/>
        <v/>
      </c>
      <c r="AG109" s="8" t="str">
        <f t="shared" si="45"/>
        <v>__</v>
      </c>
      <c r="AH109" s="9">
        <f>(SUMIF('Paramétrage V2'!$O$4:$O$45,AG109,'Paramétrage V2'!$P$4:$P$45))+(SUMIF('Paramétrage V2'!$Q$4:$Q$45,AG109,'Paramétrage V2'!$R$4:$R$45))+(SUMIF('Paramétrage V2'!$S$4:$S$45,AG109,'Paramétrage V2'!$T$4:$T$45))+(SUMIF('Paramétrage V2'!$U$4:$U$45,AG109,'Paramétrage V2'!$V$4:$V$45))+(SUMIF('Paramétrage V2'!$W$4:$W$45,AG109,'Paramétrage V2'!$X$4:$X$45))</f>
        <v>0</v>
      </c>
      <c r="AI109" s="8" t="str">
        <f t="shared" si="35"/>
        <v/>
      </c>
      <c r="AJ109" s="8" t="str">
        <f t="shared" si="46"/>
        <v>__</v>
      </c>
      <c r="AK109" s="9">
        <f>(SUMIF('Paramétrage V2'!$O$4:$O$45,AJ109,'Paramétrage V2'!$P$4:$P$45))+(SUMIF('Paramétrage V2'!$Q$4:$Q$45,AJ109,'Paramétrage V2'!$R$4:$R$45))+(SUMIF('Paramétrage V2'!$S$4:$S$45,AJ109,'Paramétrage V2'!$T$4:$T$45))+(SUMIF('Paramétrage V2'!$U$4:$U$45,AJ109,'Paramétrage V2'!$V$4:$V$45))+(SUMIF('Paramétrage V2'!$W$4:$W$45,AJ109,'Paramétrage V2'!$X$4:$X$45))</f>
        <v>0</v>
      </c>
      <c r="AL109" s="8" t="str">
        <f t="shared" si="36"/>
        <v/>
      </c>
      <c r="AM109" s="8" t="str">
        <f t="shared" si="47"/>
        <v>__</v>
      </c>
      <c r="AN109" s="92">
        <f>(SUMIF('Paramétrage V2'!$O$4:$O$45,AM109,'Paramétrage V2'!$P$4:$P$45))+(SUMIF('Paramétrage V2'!$Q$4:$Q$45,AM109,'Paramétrage V2'!$R$4:$R$45))+(SUMIF('Paramétrage V2'!$S$4:$S$45,AM109,'Paramétrage V2'!$T$4:$T$45))+(SUMIF('Paramétrage V2'!$U$4:$U$45,AM109,'Paramétrage V2'!$V$4:$V$45))+(SUMIF('Paramétrage V2'!$W$4:$W$45,AM109,'Paramétrage V2'!$X$4:$X$45))</f>
        <v>0</v>
      </c>
    </row>
    <row r="110" spans="1:40" x14ac:dyDescent="0.35">
      <c r="A110" s="5">
        <v>106</v>
      </c>
      <c r="B110" s="2"/>
      <c r="C110" s="22"/>
      <c r="D110" s="2"/>
      <c r="E110" s="22"/>
      <c r="F110" s="11"/>
      <c r="G110" s="11"/>
      <c r="H110" s="10" t="str">
        <f t="shared" si="37"/>
        <v/>
      </c>
      <c r="I110" s="64"/>
      <c r="J110" s="84">
        <f t="shared" si="48"/>
        <v>0</v>
      </c>
      <c r="K110" s="22"/>
      <c r="L110" s="119">
        <f t="shared" si="38"/>
        <v>0</v>
      </c>
      <c r="M110" s="22"/>
      <c r="N110" s="119">
        <f t="shared" si="39"/>
        <v>0</v>
      </c>
      <c r="O110" s="22"/>
      <c r="P110" s="119">
        <f t="shared" si="40"/>
        <v>0</v>
      </c>
      <c r="Q110" s="22"/>
      <c r="R110" s="119">
        <f t="shared" si="41"/>
        <v>0</v>
      </c>
      <c r="S110" s="22"/>
      <c r="T110" s="119">
        <f t="shared" si="42"/>
        <v>0</v>
      </c>
      <c r="U110" s="120">
        <f t="shared" si="30"/>
        <v>0</v>
      </c>
      <c r="V110" s="45"/>
      <c r="X110" s="90" t="str">
        <f t="shared" si="31"/>
        <v>_</v>
      </c>
      <c r="Y110" s="91">
        <f>(SUMIF('Paramétrage V2'!$M$4:$M$45,X110,'Paramétrage V2'!$L$4:$L$45))</f>
        <v>0</v>
      </c>
      <c r="Z110" s="8" t="str">
        <f t="shared" si="32"/>
        <v/>
      </c>
      <c r="AA110" s="8" t="str">
        <f t="shared" si="43"/>
        <v>__</v>
      </c>
      <c r="AB110" s="9">
        <f>(SUMIF('Paramétrage V2'!$O$4:$O$45,AA110,'Paramétrage V2'!$P$4:$P$45))+(SUMIF('Paramétrage V2'!$Q$4:$Q$45,AA110,'Paramétrage V2'!$R$4:$R$45))+(SUMIF('Paramétrage V2'!$S$4:$S$45,AA110,'Paramétrage V2'!$T$4:$T$45))+(SUMIF('Paramétrage V2'!$U$4:$U$45,AA110,'Paramétrage V2'!$V$4:$V$45))+(SUMIF('Paramétrage V2'!$W$4:$W$45,AA110,'Paramétrage V2'!$X$4:$X$45))</f>
        <v>0</v>
      </c>
      <c r="AC110" s="8" t="str">
        <f t="shared" si="33"/>
        <v/>
      </c>
      <c r="AD110" s="8" t="str">
        <f t="shared" si="44"/>
        <v>__</v>
      </c>
      <c r="AE110" s="9">
        <f>(SUMIF('Paramétrage V2'!$O$4:$O$45,AD110,'Paramétrage V2'!$P$4:$P$45))+(SUMIF('Paramétrage V2'!$Q$4:$Q$45,AD110,'Paramétrage V2'!$R$4:$R$45))+(SUMIF('Paramétrage V2'!$S$4:$S$45,AD110,'Paramétrage V2'!$T$4:$T$45))+(SUMIF('Paramétrage V2'!$U$4:$U$45,AD110,'Paramétrage V2'!$V$4:$V$45))+(SUMIF('Paramétrage V2'!$W$4:$W$45,AD110,'Paramétrage V2'!$X$4:$X$45))</f>
        <v>0</v>
      </c>
      <c r="AF110" s="8" t="str">
        <f t="shared" si="34"/>
        <v/>
      </c>
      <c r="AG110" s="8" t="str">
        <f t="shared" si="45"/>
        <v>__</v>
      </c>
      <c r="AH110" s="9">
        <f>(SUMIF('Paramétrage V2'!$O$4:$O$45,AG110,'Paramétrage V2'!$P$4:$P$45))+(SUMIF('Paramétrage V2'!$Q$4:$Q$45,AG110,'Paramétrage V2'!$R$4:$R$45))+(SUMIF('Paramétrage V2'!$S$4:$S$45,AG110,'Paramétrage V2'!$T$4:$T$45))+(SUMIF('Paramétrage V2'!$U$4:$U$45,AG110,'Paramétrage V2'!$V$4:$V$45))+(SUMIF('Paramétrage V2'!$W$4:$W$45,AG110,'Paramétrage V2'!$X$4:$X$45))</f>
        <v>0</v>
      </c>
      <c r="AI110" s="8" t="str">
        <f t="shared" si="35"/>
        <v/>
      </c>
      <c r="AJ110" s="8" t="str">
        <f t="shared" si="46"/>
        <v>__</v>
      </c>
      <c r="AK110" s="9">
        <f>(SUMIF('Paramétrage V2'!$O$4:$O$45,AJ110,'Paramétrage V2'!$P$4:$P$45))+(SUMIF('Paramétrage V2'!$Q$4:$Q$45,AJ110,'Paramétrage V2'!$R$4:$R$45))+(SUMIF('Paramétrage V2'!$S$4:$S$45,AJ110,'Paramétrage V2'!$T$4:$T$45))+(SUMIF('Paramétrage V2'!$U$4:$U$45,AJ110,'Paramétrage V2'!$V$4:$V$45))+(SUMIF('Paramétrage V2'!$W$4:$W$45,AJ110,'Paramétrage V2'!$X$4:$X$45))</f>
        <v>0</v>
      </c>
      <c r="AL110" s="8" t="str">
        <f t="shared" si="36"/>
        <v/>
      </c>
      <c r="AM110" s="8" t="str">
        <f t="shared" si="47"/>
        <v>__</v>
      </c>
      <c r="AN110" s="92">
        <f>(SUMIF('Paramétrage V2'!$O$4:$O$45,AM110,'Paramétrage V2'!$P$4:$P$45))+(SUMIF('Paramétrage V2'!$Q$4:$Q$45,AM110,'Paramétrage V2'!$R$4:$R$45))+(SUMIF('Paramétrage V2'!$S$4:$S$45,AM110,'Paramétrage V2'!$T$4:$T$45))+(SUMIF('Paramétrage V2'!$U$4:$U$45,AM110,'Paramétrage V2'!$V$4:$V$45))+(SUMIF('Paramétrage V2'!$W$4:$W$45,AM110,'Paramétrage V2'!$X$4:$X$45))</f>
        <v>0</v>
      </c>
    </row>
    <row r="111" spans="1:40" x14ac:dyDescent="0.35">
      <c r="A111" s="5">
        <v>107</v>
      </c>
      <c r="B111" s="2"/>
      <c r="C111" s="22"/>
      <c r="D111" s="2"/>
      <c r="E111" s="22"/>
      <c r="F111" s="11"/>
      <c r="G111" s="11"/>
      <c r="H111" s="10" t="str">
        <f t="shared" si="37"/>
        <v/>
      </c>
      <c r="I111" s="64"/>
      <c r="J111" s="84">
        <f t="shared" si="48"/>
        <v>0</v>
      </c>
      <c r="K111" s="22"/>
      <c r="L111" s="119">
        <f t="shared" si="38"/>
        <v>0</v>
      </c>
      <c r="M111" s="22"/>
      <c r="N111" s="119">
        <f t="shared" si="39"/>
        <v>0</v>
      </c>
      <c r="O111" s="22"/>
      <c r="P111" s="119">
        <f t="shared" si="40"/>
        <v>0</v>
      </c>
      <c r="Q111" s="22"/>
      <c r="R111" s="119">
        <f t="shared" si="41"/>
        <v>0</v>
      </c>
      <c r="S111" s="22"/>
      <c r="T111" s="119">
        <f t="shared" si="42"/>
        <v>0</v>
      </c>
      <c r="U111" s="120">
        <f t="shared" si="30"/>
        <v>0</v>
      </c>
      <c r="V111" s="45"/>
      <c r="X111" s="90" t="str">
        <f t="shared" si="31"/>
        <v>_</v>
      </c>
      <c r="Y111" s="91">
        <f>(SUMIF('Paramétrage V2'!$M$4:$M$45,X111,'Paramétrage V2'!$L$4:$L$45))</f>
        <v>0</v>
      </c>
      <c r="Z111" s="8" t="str">
        <f t="shared" si="32"/>
        <v/>
      </c>
      <c r="AA111" s="8" t="str">
        <f t="shared" si="43"/>
        <v>__</v>
      </c>
      <c r="AB111" s="9">
        <f>(SUMIF('Paramétrage V2'!$O$4:$O$45,AA111,'Paramétrage V2'!$P$4:$P$45))+(SUMIF('Paramétrage V2'!$Q$4:$Q$45,AA111,'Paramétrage V2'!$R$4:$R$45))+(SUMIF('Paramétrage V2'!$S$4:$S$45,AA111,'Paramétrage V2'!$T$4:$T$45))+(SUMIF('Paramétrage V2'!$U$4:$U$45,AA111,'Paramétrage V2'!$V$4:$V$45))+(SUMIF('Paramétrage V2'!$W$4:$W$45,AA111,'Paramétrage V2'!$X$4:$X$45))</f>
        <v>0</v>
      </c>
      <c r="AC111" s="8" t="str">
        <f t="shared" si="33"/>
        <v/>
      </c>
      <c r="AD111" s="8" t="str">
        <f t="shared" si="44"/>
        <v>__</v>
      </c>
      <c r="AE111" s="9">
        <f>(SUMIF('Paramétrage V2'!$O$4:$O$45,AD111,'Paramétrage V2'!$P$4:$P$45))+(SUMIF('Paramétrage V2'!$Q$4:$Q$45,AD111,'Paramétrage V2'!$R$4:$R$45))+(SUMIF('Paramétrage V2'!$S$4:$S$45,AD111,'Paramétrage V2'!$T$4:$T$45))+(SUMIF('Paramétrage V2'!$U$4:$U$45,AD111,'Paramétrage V2'!$V$4:$V$45))+(SUMIF('Paramétrage V2'!$W$4:$W$45,AD111,'Paramétrage V2'!$X$4:$X$45))</f>
        <v>0</v>
      </c>
      <c r="AF111" s="8" t="str">
        <f t="shared" si="34"/>
        <v/>
      </c>
      <c r="AG111" s="8" t="str">
        <f t="shared" si="45"/>
        <v>__</v>
      </c>
      <c r="AH111" s="9">
        <f>(SUMIF('Paramétrage V2'!$O$4:$O$45,AG111,'Paramétrage V2'!$P$4:$P$45))+(SUMIF('Paramétrage V2'!$Q$4:$Q$45,AG111,'Paramétrage V2'!$R$4:$R$45))+(SUMIF('Paramétrage V2'!$S$4:$S$45,AG111,'Paramétrage V2'!$T$4:$T$45))+(SUMIF('Paramétrage V2'!$U$4:$U$45,AG111,'Paramétrage V2'!$V$4:$V$45))+(SUMIF('Paramétrage V2'!$W$4:$W$45,AG111,'Paramétrage V2'!$X$4:$X$45))</f>
        <v>0</v>
      </c>
      <c r="AI111" s="8" t="str">
        <f t="shared" si="35"/>
        <v/>
      </c>
      <c r="AJ111" s="8" t="str">
        <f t="shared" si="46"/>
        <v>__</v>
      </c>
      <c r="AK111" s="9">
        <f>(SUMIF('Paramétrage V2'!$O$4:$O$45,AJ111,'Paramétrage V2'!$P$4:$P$45))+(SUMIF('Paramétrage V2'!$Q$4:$Q$45,AJ111,'Paramétrage V2'!$R$4:$R$45))+(SUMIF('Paramétrage V2'!$S$4:$S$45,AJ111,'Paramétrage V2'!$T$4:$T$45))+(SUMIF('Paramétrage V2'!$U$4:$U$45,AJ111,'Paramétrage V2'!$V$4:$V$45))+(SUMIF('Paramétrage V2'!$W$4:$W$45,AJ111,'Paramétrage V2'!$X$4:$X$45))</f>
        <v>0</v>
      </c>
      <c r="AL111" s="8" t="str">
        <f t="shared" si="36"/>
        <v/>
      </c>
      <c r="AM111" s="8" t="str">
        <f t="shared" si="47"/>
        <v>__</v>
      </c>
      <c r="AN111" s="92">
        <f>(SUMIF('Paramétrage V2'!$O$4:$O$45,AM111,'Paramétrage V2'!$P$4:$P$45))+(SUMIF('Paramétrage V2'!$Q$4:$Q$45,AM111,'Paramétrage V2'!$R$4:$R$45))+(SUMIF('Paramétrage V2'!$S$4:$S$45,AM111,'Paramétrage V2'!$T$4:$T$45))+(SUMIF('Paramétrage V2'!$U$4:$U$45,AM111,'Paramétrage V2'!$V$4:$V$45))+(SUMIF('Paramétrage V2'!$W$4:$W$45,AM111,'Paramétrage V2'!$X$4:$X$45))</f>
        <v>0</v>
      </c>
    </row>
    <row r="112" spans="1:40" x14ac:dyDescent="0.35">
      <c r="A112" s="5">
        <v>108</v>
      </c>
      <c r="B112" s="2"/>
      <c r="C112" s="22"/>
      <c r="D112" s="2"/>
      <c r="E112" s="22"/>
      <c r="F112" s="11"/>
      <c r="G112" s="11"/>
      <c r="H112" s="10" t="str">
        <f t="shared" si="37"/>
        <v/>
      </c>
      <c r="I112" s="64"/>
      <c r="J112" s="84">
        <f t="shared" si="48"/>
        <v>0</v>
      </c>
      <c r="K112" s="22"/>
      <c r="L112" s="119">
        <f t="shared" si="38"/>
        <v>0</v>
      </c>
      <c r="M112" s="22"/>
      <c r="N112" s="119">
        <f t="shared" si="39"/>
        <v>0</v>
      </c>
      <c r="O112" s="22"/>
      <c r="P112" s="119">
        <f t="shared" si="40"/>
        <v>0</v>
      </c>
      <c r="Q112" s="22"/>
      <c r="R112" s="119">
        <f t="shared" si="41"/>
        <v>0</v>
      </c>
      <c r="S112" s="22"/>
      <c r="T112" s="119">
        <f t="shared" si="42"/>
        <v>0</v>
      </c>
      <c r="U112" s="120">
        <f t="shared" si="30"/>
        <v>0</v>
      </c>
      <c r="V112" s="45"/>
      <c r="X112" s="90" t="str">
        <f t="shared" si="31"/>
        <v>_</v>
      </c>
      <c r="Y112" s="91">
        <f>(SUMIF('Paramétrage V2'!$M$4:$M$45,X112,'Paramétrage V2'!$L$4:$L$45))</f>
        <v>0</v>
      </c>
      <c r="Z112" s="8" t="str">
        <f t="shared" si="32"/>
        <v/>
      </c>
      <c r="AA112" s="8" t="str">
        <f t="shared" si="43"/>
        <v>__</v>
      </c>
      <c r="AB112" s="9">
        <f>(SUMIF('Paramétrage V2'!$O$4:$O$45,AA112,'Paramétrage V2'!$P$4:$P$45))+(SUMIF('Paramétrage V2'!$Q$4:$Q$45,AA112,'Paramétrage V2'!$R$4:$R$45))+(SUMIF('Paramétrage V2'!$S$4:$S$45,AA112,'Paramétrage V2'!$T$4:$T$45))+(SUMIF('Paramétrage V2'!$U$4:$U$45,AA112,'Paramétrage V2'!$V$4:$V$45))+(SUMIF('Paramétrage V2'!$W$4:$W$45,AA112,'Paramétrage V2'!$X$4:$X$45))</f>
        <v>0</v>
      </c>
      <c r="AC112" s="8" t="str">
        <f t="shared" si="33"/>
        <v/>
      </c>
      <c r="AD112" s="8" t="str">
        <f t="shared" si="44"/>
        <v>__</v>
      </c>
      <c r="AE112" s="9">
        <f>(SUMIF('Paramétrage V2'!$O$4:$O$45,AD112,'Paramétrage V2'!$P$4:$P$45))+(SUMIF('Paramétrage V2'!$Q$4:$Q$45,AD112,'Paramétrage V2'!$R$4:$R$45))+(SUMIF('Paramétrage V2'!$S$4:$S$45,AD112,'Paramétrage V2'!$T$4:$T$45))+(SUMIF('Paramétrage V2'!$U$4:$U$45,AD112,'Paramétrage V2'!$V$4:$V$45))+(SUMIF('Paramétrage V2'!$W$4:$W$45,AD112,'Paramétrage V2'!$X$4:$X$45))</f>
        <v>0</v>
      </c>
      <c r="AF112" s="8" t="str">
        <f t="shared" si="34"/>
        <v/>
      </c>
      <c r="AG112" s="8" t="str">
        <f t="shared" si="45"/>
        <v>__</v>
      </c>
      <c r="AH112" s="9">
        <f>(SUMIF('Paramétrage V2'!$O$4:$O$45,AG112,'Paramétrage V2'!$P$4:$P$45))+(SUMIF('Paramétrage V2'!$Q$4:$Q$45,AG112,'Paramétrage V2'!$R$4:$R$45))+(SUMIF('Paramétrage V2'!$S$4:$S$45,AG112,'Paramétrage V2'!$T$4:$T$45))+(SUMIF('Paramétrage V2'!$U$4:$U$45,AG112,'Paramétrage V2'!$V$4:$V$45))+(SUMIF('Paramétrage V2'!$W$4:$W$45,AG112,'Paramétrage V2'!$X$4:$X$45))</f>
        <v>0</v>
      </c>
      <c r="AI112" s="8" t="str">
        <f t="shared" si="35"/>
        <v/>
      </c>
      <c r="AJ112" s="8" t="str">
        <f t="shared" si="46"/>
        <v>__</v>
      </c>
      <c r="AK112" s="9">
        <f>(SUMIF('Paramétrage V2'!$O$4:$O$45,AJ112,'Paramétrage V2'!$P$4:$P$45))+(SUMIF('Paramétrage V2'!$Q$4:$Q$45,AJ112,'Paramétrage V2'!$R$4:$R$45))+(SUMIF('Paramétrage V2'!$S$4:$S$45,AJ112,'Paramétrage V2'!$T$4:$T$45))+(SUMIF('Paramétrage V2'!$U$4:$U$45,AJ112,'Paramétrage V2'!$V$4:$V$45))+(SUMIF('Paramétrage V2'!$W$4:$W$45,AJ112,'Paramétrage V2'!$X$4:$X$45))</f>
        <v>0</v>
      </c>
      <c r="AL112" s="8" t="str">
        <f t="shared" si="36"/>
        <v/>
      </c>
      <c r="AM112" s="8" t="str">
        <f t="shared" si="47"/>
        <v>__</v>
      </c>
      <c r="AN112" s="92">
        <f>(SUMIF('Paramétrage V2'!$O$4:$O$45,AM112,'Paramétrage V2'!$P$4:$P$45))+(SUMIF('Paramétrage V2'!$Q$4:$Q$45,AM112,'Paramétrage V2'!$R$4:$R$45))+(SUMIF('Paramétrage V2'!$S$4:$S$45,AM112,'Paramétrage V2'!$T$4:$T$45))+(SUMIF('Paramétrage V2'!$U$4:$U$45,AM112,'Paramétrage V2'!$V$4:$V$45))+(SUMIF('Paramétrage V2'!$W$4:$W$45,AM112,'Paramétrage V2'!$X$4:$X$45))</f>
        <v>0</v>
      </c>
    </row>
    <row r="113" spans="1:40" x14ac:dyDescent="0.35">
      <c r="A113" s="5">
        <v>109</v>
      </c>
      <c r="B113" s="2"/>
      <c r="C113" s="22"/>
      <c r="D113" s="2"/>
      <c r="E113" s="22"/>
      <c r="F113" s="11"/>
      <c r="G113" s="11"/>
      <c r="H113" s="10" t="str">
        <f t="shared" si="37"/>
        <v/>
      </c>
      <c r="I113" s="64"/>
      <c r="J113" s="84">
        <f t="shared" si="48"/>
        <v>0</v>
      </c>
      <c r="K113" s="22"/>
      <c r="L113" s="119">
        <f t="shared" si="38"/>
        <v>0</v>
      </c>
      <c r="M113" s="22"/>
      <c r="N113" s="119">
        <f t="shared" si="39"/>
        <v>0</v>
      </c>
      <c r="O113" s="22"/>
      <c r="P113" s="119">
        <f t="shared" si="40"/>
        <v>0</v>
      </c>
      <c r="Q113" s="22"/>
      <c r="R113" s="119">
        <f t="shared" si="41"/>
        <v>0</v>
      </c>
      <c r="S113" s="22"/>
      <c r="T113" s="119">
        <f t="shared" si="42"/>
        <v>0</v>
      </c>
      <c r="U113" s="120">
        <f t="shared" si="30"/>
        <v>0</v>
      </c>
      <c r="V113" s="45"/>
      <c r="X113" s="90" t="str">
        <f t="shared" si="31"/>
        <v>_</v>
      </c>
      <c r="Y113" s="91">
        <f>(SUMIF('Paramétrage V2'!$M$4:$M$45,X113,'Paramétrage V2'!$L$4:$L$45))</f>
        <v>0</v>
      </c>
      <c r="Z113" s="8" t="str">
        <f t="shared" si="32"/>
        <v/>
      </c>
      <c r="AA113" s="8" t="str">
        <f t="shared" si="43"/>
        <v>__</v>
      </c>
      <c r="AB113" s="9">
        <f>(SUMIF('Paramétrage V2'!$O$4:$O$45,AA113,'Paramétrage V2'!$P$4:$P$45))+(SUMIF('Paramétrage V2'!$Q$4:$Q$45,AA113,'Paramétrage V2'!$R$4:$R$45))+(SUMIF('Paramétrage V2'!$S$4:$S$45,AA113,'Paramétrage V2'!$T$4:$T$45))+(SUMIF('Paramétrage V2'!$U$4:$U$45,AA113,'Paramétrage V2'!$V$4:$V$45))+(SUMIF('Paramétrage V2'!$W$4:$W$45,AA113,'Paramétrage V2'!$X$4:$X$45))</f>
        <v>0</v>
      </c>
      <c r="AC113" s="8" t="str">
        <f t="shared" si="33"/>
        <v/>
      </c>
      <c r="AD113" s="8" t="str">
        <f t="shared" si="44"/>
        <v>__</v>
      </c>
      <c r="AE113" s="9">
        <f>(SUMIF('Paramétrage V2'!$O$4:$O$45,AD113,'Paramétrage V2'!$P$4:$P$45))+(SUMIF('Paramétrage V2'!$Q$4:$Q$45,AD113,'Paramétrage V2'!$R$4:$R$45))+(SUMIF('Paramétrage V2'!$S$4:$S$45,AD113,'Paramétrage V2'!$T$4:$T$45))+(SUMIF('Paramétrage V2'!$U$4:$U$45,AD113,'Paramétrage V2'!$V$4:$V$45))+(SUMIF('Paramétrage V2'!$W$4:$W$45,AD113,'Paramétrage V2'!$X$4:$X$45))</f>
        <v>0</v>
      </c>
      <c r="AF113" s="8" t="str">
        <f t="shared" si="34"/>
        <v/>
      </c>
      <c r="AG113" s="8" t="str">
        <f t="shared" si="45"/>
        <v>__</v>
      </c>
      <c r="AH113" s="9">
        <f>(SUMIF('Paramétrage V2'!$O$4:$O$45,AG113,'Paramétrage V2'!$P$4:$P$45))+(SUMIF('Paramétrage V2'!$Q$4:$Q$45,AG113,'Paramétrage V2'!$R$4:$R$45))+(SUMIF('Paramétrage V2'!$S$4:$S$45,AG113,'Paramétrage V2'!$T$4:$T$45))+(SUMIF('Paramétrage V2'!$U$4:$U$45,AG113,'Paramétrage V2'!$V$4:$V$45))+(SUMIF('Paramétrage V2'!$W$4:$W$45,AG113,'Paramétrage V2'!$X$4:$X$45))</f>
        <v>0</v>
      </c>
      <c r="AI113" s="8" t="str">
        <f t="shared" si="35"/>
        <v/>
      </c>
      <c r="AJ113" s="8" t="str">
        <f t="shared" si="46"/>
        <v>__</v>
      </c>
      <c r="AK113" s="9">
        <f>(SUMIF('Paramétrage V2'!$O$4:$O$45,AJ113,'Paramétrage V2'!$P$4:$P$45))+(SUMIF('Paramétrage V2'!$Q$4:$Q$45,AJ113,'Paramétrage V2'!$R$4:$R$45))+(SUMIF('Paramétrage V2'!$S$4:$S$45,AJ113,'Paramétrage V2'!$T$4:$T$45))+(SUMIF('Paramétrage V2'!$U$4:$U$45,AJ113,'Paramétrage V2'!$V$4:$V$45))+(SUMIF('Paramétrage V2'!$W$4:$W$45,AJ113,'Paramétrage V2'!$X$4:$X$45))</f>
        <v>0</v>
      </c>
      <c r="AL113" s="8" t="str">
        <f t="shared" si="36"/>
        <v/>
      </c>
      <c r="AM113" s="8" t="str">
        <f t="shared" si="47"/>
        <v>__</v>
      </c>
      <c r="AN113" s="92">
        <f>(SUMIF('Paramétrage V2'!$O$4:$O$45,AM113,'Paramétrage V2'!$P$4:$P$45))+(SUMIF('Paramétrage V2'!$Q$4:$Q$45,AM113,'Paramétrage V2'!$R$4:$R$45))+(SUMIF('Paramétrage V2'!$S$4:$S$45,AM113,'Paramétrage V2'!$T$4:$T$45))+(SUMIF('Paramétrage V2'!$U$4:$U$45,AM113,'Paramétrage V2'!$V$4:$V$45))+(SUMIF('Paramétrage V2'!$W$4:$W$45,AM113,'Paramétrage V2'!$X$4:$X$45))</f>
        <v>0</v>
      </c>
    </row>
    <row r="114" spans="1:40" x14ac:dyDescent="0.35">
      <c r="A114" s="5">
        <v>110</v>
      </c>
      <c r="B114" s="2"/>
      <c r="C114" s="22"/>
      <c r="D114" s="2"/>
      <c r="E114" s="22"/>
      <c r="F114" s="11"/>
      <c r="G114" s="11"/>
      <c r="H114" s="10" t="str">
        <f t="shared" si="37"/>
        <v/>
      </c>
      <c r="I114" s="64"/>
      <c r="J114" s="84">
        <f t="shared" si="48"/>
        <v>0</v>
      </c>
      <c r="K114" s="22"/>
      <c r="L114" s="119">
        <f t="shared" si="38"/>
        <v>0</v>
      </c>
      <c r="M114" s="22"/>
      <c r="N114" s="119">
        <f t="shared" si="39"/>
        <v>0</v>
      </c>
      <c r="O114" s="22"/>
      <c r="P114" s="119">
        <f t="shared" si="40"/>
        <v>0</v>
      </c>
      <c r="Q114" s="22"/>
      <c r="R114" s="119">
        <f t="shared" si="41"/>
        <v>0</v>
      </c>
      <c r="S114" s="22"/>
      <c r="T114" s="119">
        <f t="shared" si="42"/>
        <v>0</v>
      </c>
      <c r="U114" s="120">
        <f t="shared" si="30"/>
        <v>0</v>
      </c>
      <c r="V114" s="45"/>
      <c r="X114" s="90" t="str">
        <f t="shared" si="31"/>
        <v>_</v>
      </c>
      <c r="Y114" s="91">
        <f>(SUMIF('Paramétrage V2'!$M$4:$M$45,X114,'Paramétrage V2'!$L$4:$L$45))</f>
        <v>0</v>
      </c>
      <c r="Z114" s="8" t="str">
        <f t="shared" si="32"/>
        <v/>
      </c>
      <c r="AA114" s="8" t="str">
        <f t="shared" si="43"/>
        <v>__</v>
      </c>
      <c r="AB114" s="9">
        <f>(SUMIF('Paramétrage V2'!$O$4:$O$45,AA114,'Paramétrage V2'!$P$4:$P$45))+(SUMIF('Paramétrage V2'!$Q$4:$Q$45,AA114,'Paramétrage V2'!$R$4:$R$45))+(SUMIF('Paramétrage V2'!$S$4:$S$45,AA114,'Paramétrage V2'!$T$4:$T$45))+(SUMIF('Paramétrage V2'!$U$4:$U$45,AA114,'Paramétrage V2'!$V$4:$V$45))+(SUMIF('Paramétrage V2'!$W$4:$W$45,AA114,'Paramétrage V2'!$X$4:$X$45))</f>
        <v>0</v>
      </c>
      <c r="AC114" s="8" t="str">
        <f t="shared" si="33"/>
        <v/>
      </c>
      <c r="AD114" s="8" t="str">
        <f t="shared" si="44"/>
        <v>__</v>
      </c>
      <c r="AE114" s="9">
        <f>(SUMIF('Paramétrage V2'!$O$4:$O$45,AD114,'Paramétrage V2'!$P$4:$P$45))+(SUMIF('Paramétrage V2'!$Q$4:$Q$45,AD114,'Paramétrage V2'!$R$4:$R$45))+(SUMIF('Paramétrage V2'!$S$4:$S$45,AD114,'Paramétrage V2'!$T$4:$T$45))+(SUMIF('Paramétrage V2'!$U$4:$U$45,AD114,'Paramétrage V2'!$V$4:$V$45))+(SUMIF('Paramétrage V2'!$W$4:$W$45,AD114,'Paramétrage V2'!$X$4:$X$45))</f>
        <v>0</v>
      </c>
      <c r="AF114" s="8" t="str">
        <f t="shared" si="34"/>
        <v/>
      </c>
      <c r="AG114" s="8" t="str">
        <f t="shared" si="45"/>
        <v>__</v>
      </c>
      <c r="AH114" s="9">
        <f>(SUMIF('Paramétrage V2'!$O$4:$O$45,AG114,'Paramétrage V2'!$P$4:$P$45))+(SUMIF('Paramétrage V2'!$Q$4:$Q$45,AG114,'Paramétrage V2'!$R$4:$R$45))+(SUMIF('Paramétrage V2'!$S$4:$S$45,AG114,'Paramétrage V2'!$T$4:$T$45))+(SUMIF('Paramétrage V2'!$U$4:$U$45,AG114,'Paramétrage V2'!$V$4:$V$45))+(SUMIF('Paramétrage V2'!$W$4:$W$45,AG114,'Paramétrage V2'!$X$4:$X$45))</f>
        <v>0</v>
      </c>
      <c r="AI114" s="8" t="str">
        <f t="shared" si="35"/>
        <v/>
      </c>
      <c r="AJ114" s="8" t="str">
        <f t="shared" si="46"/>
        <v>__</v>
      </c>
      <c r="AK114" s="9">
        <f>(SUMIF('Paramétrage V2'!$O$4:$O$45,AJ114,'Paramétrage V2'!$P$4:$P$45))+(SUMIF('Paramétrage V2'!$Q$4:$Q$45,AJ114,'Paramétrage V2'!$R$4:$R$45))+(SUMIF('Paramétrage V2'!$S$4:$S$45,AJ114,'Paramétrage V2'!$T$4:$T$45))+(SUMIF('Paramétrage V2'!$U$4:$U$45,AJ114,'Paramétrage V2'!$V$4:$V$45))+(SUMIF('Paramétrage V2'!$W$4:$W$45,AJ114,'Paramétrage V2'!$X$4:$X$45))</f>
        <v>0</v>
      </c>
      <c r="AL114" s="8" t="str">
        <f t="shared" si="36"/>
        <v/>
      </c>
      <c r="AM114" s="8" t="str">
        <f t="shared" si="47"/>
        <v>__</v>
      </c>
      <c r="AN114" s="92">
        <f>(SUMIF('Paramétrage V2'!$O$4:$O$45,AM114,'Paramétrage V2'!$P$4:$P$45))+(SUMIF('Paramétrage V2'!$Q$4:$Q$45,AM114,'Paramétrage V2'!$R$4:$R$45))+(SUMIF('Paramétrage V2'!$S$4:$S$45,AM114,'Paramétrage V2'!$T$4:$T$45))+(SUMIF('Paramétrage V2'!$U$4:$U$45,AM114,'Paramétrage V2'!$V$4:$V$45))+(SUMIF('Paramétrage V2'!$W$4:$W$45,AM114,'Paramétrage V2'!$X$4:$X$45))</f>
        <v>0</v>
      </c>
    </row>
    <row r="115" spans="1:40" x14ac:dyDescent="0.35">
      <c r="A115" s="5">
        <v>111</v>
      </c>
      <c r="B115" s="2"/>
      <c r="C115" s="22"/>
      <c r="D115" s="2"/>
      <c r="E115" s="22"/>
      <c r="F115" s="11"/>
      <c r="G115" s="11"/>
      <c r="H115" s="10" t="str">
        <f t="shared" si="37"/>
        <v/>
      </c>
      <c r="I115" s="64"/>
      <c r="J115" s="84">
        <f t="shared" si="48"/>
        <v>0</v>
      </c>
      <c r="K115" s="22"/>
      <c r="L115" s="119">
        <f t="shared" si="38"/>
        <v>0</v>
      </c>
      <c r="M115" s="22"/>
      <c r="N115" s="119">
        <f t="shared" si="39"/>
        <v>0</v>
      </c>
      <c r="O115" s="22"/>
      <c r="P115" s="119">
        <f t="shared" si="40"/>
        <v>0</v>
      </c>
      <c r="Q115" s="22"/>
      <c r="R115" s="119">
        <f t="shared" si="41"/>
        <v>0</v>
      </c>
      <c r="S115" s="22"/>
      <c r="T115" s="119">
        <f t="shared" si="42"/>
        <v>0</v>
      </c>
      <c r="U115" s="120">
        <f t="shared" si="30"/>
        <v>0</v>
      </c>
      <c r="V115" s="45"/>
      <c r="X115" s="90" t="str">
        <f t="shared" si="31"/>
        <v>_</v>
      </c>
      <c r="Y115" s="91">
        <f>(SUMIF('Paramétrage V2'!$M$4:$M$45,X115,'Paramétrage V2'!$L$4:$L$45))</f>
        <v>0</v>
      </c>
      <c r="Z115" s="8" t="str">
        <f t="shared" si="32"/>
        <v/>
      </c>
      <c r="AA115" s="8" t="str">
        <f t="shared" si="43"/>
        <v>__</v>
      </c>
      <c r="AB115" s="9">
        <f>(SUMIF('Paramétrage V2'!$O$4:$O$45,AA115,'Paramétrage V2'!$P$4:$P$45))+(SUMIF('Paramétrage V2'!$Q$4:$Q$45,AA115,'Paramétrage V2'!$R$4:$R$45))+(SUMIF('Paramétrage V2'!$S$4:$S$45,AA115,'Paramétrage V2'!$T$4:$T$45))+(SUMIF('Paramétrage V2'!$U$4:$U$45,AA115,'Paramétrage V2'!$V$4:$V$45))+(SUMIF('Paramétrage V2'!$W$4:$W$45,AA115,'Paramétrage V2'!$X$4:$X$45))</f>
        <v>0</v>
      </c>
      <c r="AC115" s="8" t="str">
        <f t="shared" si="33"/>
        <v/>
      </c>
      <c r="AD115" s="8" t="str">
        <f t="shared" si="44"/>
        <v>__</v>
      </c>
      <c r="AE115" s="9">
        <f>(SUMIF('Paramétrage V2'!$O$4:$O$45,AD115,'Paramétrage V2'!$P$4:$P$45))+(SUMIF('Paramétrage V2'!$Q$4:$Q$45,AD115,'Paramétrage V2'!$R$4:$R$45))+(SUMIF('Paramétrage V2'!$S$4:$S$45,AD115,'Paramétrage V2'!$T$4:$T$45))+(SUMIF('Paramétrage V2'!$U$4:$U$45,AD115,'Paramétrage V2'!$V$4:$V$45))+(SUMIF('Paramétrage V2'!$W$4:$W$45,AD115,'Paramétrage V2'!$X$4:$X$45))</f>
        <v>0</v>
      </c>
      <c r="AF115" s="8" t="str">
        <f t="shared" si="34"/>
        <v/>
      </c>
      <c r="AG115" s="8" t="str">
        <f t="shared" si="45"/>
        <v>__</v>
      </c>
      <c r="AH115" s="9">
        <f>(SUMIF('Paramétrage V2'!$O$4:$O$45,AG115,'Paramétrage V2'!$P$4:$P$45))+(SUMIF('Paramétrage V2'!$Q$4:$Q$45,AG115,'Paramétrage V2'!$R$4:$R$45))+(SUMIF('Paramétrage V2'!$S$4:$S$45,AG115,'Paramétrage V2'!$T$4:$T$45))+(SUMIF('Paramétrage V2'!$U$4:$U$45,AG115,'Paramétrage V2'!$V$4:$V$45))+(SUMIF('Paramétrage V2'!$W$4:$W$45,AG115,'Paramétrage V2'!$X$4:$X$45))</f>
        <v>0</v>
      </c>
      <c r="AI115" s="8" t="str">
        <f t="shared" si="35"/>
        <v/>
      </c>
      <c r="AJ115" s="8" t="str">
        <f t="shared" si="46"/>
        <v>__</v>
      </c>
      <c r="AK115" s="9">
        <f>(SUMIF('Paramétrage V2'!$O$4:$O$45,AJ115,'Paramétrage V2'!$P$4:$P$45))+(SUMIF('Paramétrage V2'!$Q$4:$Q$45,AJ115,'Paramétrage V2'!$R$4:$R$45))+(SUMIF('Paramétrage V2'!$S$4:$S$45,AJ115,'Paramétrage V2'!$T$4:$T$45))+(SUMIF('Paramétrage V2'!$U$4:$U$45,AJ115,'Paramétrage V2'!$V$4:$V$45))+(SUMIF('Paramétrage V2'!$W$4:$W$45,AJ115,'Paramétrage V2'!$X$4:$X$45))</f>
        <v>0</v>
      </c>
      <c r="AL115" s="8" t="str">
        <f t="shared" si="36"/>
        <v/>
      </c>
      <c r="AM115" s="8" t="str">
        <f t="shared" si="47"/>
        <v>__</v>
      </c>
      <c r="AN115" s="92">
        <f>(SUMIF('Paramétrage V2'!$O$4:$O$45,AM115,'Paramétrage V2'!$P$4:$P$45))+(SUMIF('Paramétrage V2'!$Q$4:$Q$45,AM115,'Paramétrage V2'!$R$4:$R$45))+(SUMIF('Paramétrage V2'!$S$4:$S$45,AM115,'Paramétrage V2'!$T$4:$T$45))+(SUMIF('Paramétrage V2'!$U$4:$U$45,AM115,'Paramétrage V2'!$V$4:$V$45))+(SUMIF('Paramétrage V2'!$W$4:$W$45,AM115,'Paramétrage V2'!$X$4:$X$45))</f>
        <v>0</v>
      </c>
    </row>
    <row r="116" spans="1:40" x14ac:dyDescent="0.35">
      <c r="A116" s="5">
        <v>112</v>
      </c>
      <c r="B116" s="2"/>
      <c r="C116" s="22"/>
      <c r="D116" s="2"/>
      <c r="E116" s="22"/>
      <c r="F116" s="11"/>
      <c r="G116" s="11"/>
      <c r="H116" s="10" t="str">
        <f t="shared" si="37"/>
        <v/>
      </c>
      <c r="I116" s="64"/>
      <c r="J116" s="84">
        <f t="shared" si="48"/>
        <v>0</v>
      </c>
      <c r="K116" s="22"/>
      <c r="L116" s="119">
        <f t="shared" si="38"/>
        <v>0</v>
      </c>
      <c r="M116" s="22"/>
      <c r="N116" s="119">
        <f t="shared" si="39"/>
        <v>0</v>
      </c>
      <c r="O116" s="22"/>
      <c r="P116" s="119">
        <f t="shared" si="40"/>
        <v>0</v>
      </c>
      <c r="Q116" s="22"/>
      <c r="R116" s="119">
        <f t="shared" si="41"/>
        <v>0</v>
      </c>
      <c r="S116" s="22"/>
      <c r="T116" s="119">
        <f t="shared" si="42"/>
        <v>0</v>
      </c>
      <c r="U116" s="120">
        <f t="shared" si="30"/>
        <v>0</v>
      </c>
      <c r="V116" s="45"/>
      <c r="X116" s="90" t="str">
        <f t="shared" si="31"/>
        <v>_</v>
      </c>
      <c r="Y116" s="91">
        <f>(SUMIF('Paramétrage V2'!$M$4:$M$45,X116,'Paramétrage V2'!$L$4:$L$45))</f>
        <v>0</v>
      </c>
      <c r="Z116" s="8" t="str">
        <f t="shared" si="32"/>
        <v/>
      </c>
      <c r="AA116" s="8" t="str">
        <f t="shared" si="43"/>
        <v>__</v>
      </c>
      <c r="AB116" s="9">
        <f>(SUMIF('Paramétrage V2'!$O$4:$O$45,AA116,'Paramétrage V2'!$P$4:$P$45))+(SUMIF('Paramétrage V2'!$Q$4:$Q$45,AA116,'Paramétrage V2'!$R$4:$R$45))+(SUMIF('Paramétrage V2'!$S$4:$S$45,AA116,'Paramétrage V2'!$T$4:$T$45))+(SUMIF('Paramétrage V2'!$U$4:$U$45,AA116,'Paramétrage V2'!$V$4:$V$45))+(SUMIF('Paramétrage V2'!$W$4:$W$45,AA116,'Paramétrage V2'!$X$4:$X$45))</f>
        <v>0</v>
      </c>
      <c r="AC116" s="8" t="str">
        <f t="shared" si="33"/>
        <v/>
      </c>
      <c r="AD116" s="8" t="str">
        <f t="shared" si="44"/>
        <v>__</v>
      </c>
      <c r="AE116" s="9">
        <f>(SUMIF('Paramétrage V2'!$O$4:$O$45,AD116,'Paramétrage V2'!$P$4:$P$45))+(SUMIF('Paramétrage V2'!$Q$4:$Q$45,AD116,'Paramétrage V2'!$R$4:$R$45))+(SUMIF('Paramétrage V2'!$S$4:$S$45,AD116,'Paramétrage V2'!$T$4:$T$45))+(SUMIF('Paramétrage V2'!$U$4:$U$45,AD116,'Paramétrage V2'!$V$4:$V$45))+(SUMIF('Paramétrage V2'!$W$4:$W$45,AD116,'Paramétrage V2'!$X$4:$X$45))</f>
        <v>0</v>
      </c>
      <c r="AF116" s="8" t="str">
        <f t="shared" si="34"/>
        <v/>
      </c>
      <c r="AG116" s="8" t="str">
        <f t="shared" si="45"/>
        <v>__</v>
      </c>
      <c r="AH116" s="9">
        <f>(SUMIF('Paramétrage V2'!$O$4:$O$45,AG116,'Paramétrage V2'!$P$4:$P$45))+(SUMIF('Paramétrage V2'!$Q$4:$Q$45,AG116,'Paramétrage V2'!$R$4:$R$45))+(SUMIF('Paramétrage V2'!$S$4:$S$45,AG116,'Paramétrage V2'!$T$4:$T$45))+(SUMIF('Paramétrage V2'!$U$4:$U$45,AG116,'Paramétrage V2'!$V$4:$V$45))+(SUMIF('Paramétrage V2'!$W$4:$W$45,AG116,'Paramétrage V2'!$X$4:$X$45))</f>
        <v>0</v>
      </c>
      <c r="AI116" s="8" t="str">
        <f t="shared" si="35"/>
        <v/>
      </c>
      <c r="AJ116" s="8" t="str">
        <f t="shared" si="46"/>
        <v>__</v>
      </c>
      <c r="AK116" s="9">
        <f>(SUMIF('Paramétrage V2'!$O$4:$O$45,AJ116,'Paramétrage V2'!$P$4:$P$45))+(SUMIF('Paramétrage V2'!$Q$4:$Q$45,AJ116,'Paramétrage V2'!$R$4:$R$45))+(SUMIF('Paramétrage V2'!$S$4:$S$45,AJ116,'Paramétrage V2'!$T$4:$T$45))+(SUMIF('Paramétrage V2'!$U$4:$U$45,AJ116,'Paramétrage V2'!$V$4:$V$45))+(SUMIF('Paramétrage V2'!$W$4:$W$45,AJ116,'Paramétrage V2'!$X$4:$X$45))</f>
        <v>0</v>
      </c>
      <c r="AL116" s="8" t="str">
        <f t="shared" si="36"/>
        <v/>
      </c>
      <c r="AM116" s="8" t="str">
        <f t="shared" si="47"/>
        <v>__</v>
      </c>
      <c r="AN116" s="92">
        <f>(SUMIF('Paramétrage V2'!$O$4:$O$45,AM116,'Paramétrage V2'!$P$4:$P$45))+(SUMIF('Paramétrage V2'!$Q$4:$Q$45,AM116,'Paramétrage V2'!$R$4:$R$45))+(SUMIF('Paramétrage V2'!$S$4:$S$45,AM116,'Paramétrage V2'!$T$4:$T$45))+(SUMIF('Paramétrage V2'!$U$4:$U$45,AM116,'Paramétrage V2'!$V$4:$V$45))+(SUMIF('Paramétrage V2'!$W$4:$W$45,AM116,'Paramétrage V2'!$X$4:$X$45))</f>
        <v>0</v>
      </c>
    </row>
    <row r="117" spans="1:40" x14ac:dyDescent="0.35">
      <c r="A117" s="5">
        <v>113</v>
      </c>
      <c r="B117" s="2"/>
      <c r="C117" s="22"/>
      <c r="D117" s="2"/>
      <c r="E117" s="22"/>
      <c r="F117" s="11"/>
      <c r="G117" s="11"/>
      <c r="H117" s="10" t="str">
        <f t="shared" si="37"/>
        <v/>
      </c>
      <c r="I117" s="64"/>
      <c r="J117" s="84">
        <f t="shared" si="48"/>
        <v>0</v>
      </c>
      <c r="K117" s="22"/>
      <c r="L117" s="119">
        <f t="shared" si="38"/>
        <v>0</v>
      </c>
      <c r="M117" s="22"/>
      <c r="N117" s="119">
        <f t="shared" si="39"/>
        <v>0</v>
      </c>
      <c r="O117" s="22"/>
      <c r="P117" s="119">
        <f t="shared" si="40"/>
        <v>0</v>
      </c>
      <c r="Q117" s="22"/>
      <c r="R117" s="119">
        <f t="shared" si="41"/>
        <v>0</v>
      </c>
      <c r="S117" s="22"/>
      <c r="T117" s="119">
        <f t="shared" si="42"/>
        <v>0</v>
      </c>
      <c r="U117" s="120">
        <f t="shared" si="30"/>
        <v>0</v>
      </c>
      <c r="V117" s="45"/>
      <c r="X117" s="90" t="str">
        <f t="shared" si="31"/>
        <v>_</v>
      </c>
      <c r="Y117" s="91">
        <f>(SUMIF('Paramétrage V2'!$M$4:$M$45,X117,'Paramétrage V2'!$L$4:$L$45))</f>
        <v>0</v>
      </c>
      <c r="Z117" s="8" t="str">
        <f t="shared" si="32"/>
        <v/>
      </c>
      <c r="AA117" s="8" t="str">
        <f t="shared" si="43"/>
        <v>__</v>
      </c>
      <c r="AB117" s="9">
        <f>(SUMIF('Paramétrage V2'!$O$4:$O$45,AA117,'Paramétrage V2'!$P$4:$P$45))+(SUMIF('Paramétrage V2'!$Q$4:$Q$45,AA117,'Paramétrage V2'!$R$4:$R$45))+(SUMIF('Paramétrage V2'!$S$4:$S$45,AA117,'Paramétrage V2'!$T$4:$T$45))+(SUMIF('Paramétrage V2'!$U$4:$U$45,AA117,'Paramétrage V2'!$V$4:$V$45))+(SUMIF('Paramétrage V2'!$W$4:$W$45,AA117,'Paramétrage V2'!$X$4:$X$45))</f>
        <v>0</v>
      </c>
      <c r="AC117" s="8" t="str">
        <f t="shared" si="33"/>
        <v/>
      </c>
      <c r="AD117" s="8" t="str">
        <f t="shared" si="44"/>
        <v>__</v>
      </c>
      <c r="AE117" s="9">
        <f>(SUMIF('Paramétrage V2'!$O$4:$O$45,AD117,'Paramétrage V2'!$P$4:$P$45))+(SUMIF('Paramétrage V2'!$Q$4:$Q$45,AD117,'Paramétrage V2'!$R$4:$R$45))+(SUMIF('Paramétrage V2'!$S$4:$S$45,AD117,'Paramétrage V2'!$T$4:$T$45))+(SUMIF('Paramétrage V2'!$U$4:$U$45,AD117,'Paramétrage V2'!$V$4:$V$45))+(SUMIF('Paramétrage V2'!$W$4:$W$45,AD117,'Paramétrage V2'!$X$4:$X$45))</f>
        <v>0</v>
      </c>
      <c r="AF117" s="8" t="str">
        <f t="shared" si="34"/>
        <v/>
      </c>
      <c r="AG117" s="8" t="str">
        <f t="shared" si="45"/>
        <v>__</v>
      </c>
      <c r="AH117" s="9">
        <f>(SUMIF('Paramétrage V2'!$O$4:$O$45,AG117,'Paramétrage V2'!$P$4:$P$45))+(SUMIF('Paramétrage V2'!$Q$4:$Q$45,AG117,'Paramétrage V2'!$R$4:$R$45))+(SUMIF('Paramétrage V2'!$S$4:$S$45,AG117,'Paramétrage V2'!$T$4:$T$45))+(SUMIF('Paramétrage V2'!$U$4:$U$45,AG117,'Paramétrage V2'!$V$4:$V$45))+(SUMIF('Paramétrage V2'!$W$4:$W$45,AG117,'Paramétrage V2'!$X$4:$X$45))</f>
        <v>0</v>
      </c>
      <c r="AI117" s="8" t="str">
        <f t="shared" si="35"/>
        <v/>
      </c>
      <c r="AJ117" s="8" t="str">
        <f t="shared" si="46"/>
        <v>__</v>
      </c>
      <c r="AK117" s="9">
        <f>(SUMIF('Paramétrage V2'!$O$4:$O$45,AJ117,'Paramétrage V2'!$P$4:$P$45))+(SUMIF('Paramétrage V2'!$Q$4:$Q$45,AJ117,'Paramétrage V2'!$R$4:$R$45))+(SUMIF('Paramétrage V2'!$S$4:$S$45,AJ117,'Paramétrage V2'!$T$4:$T$45))+(SUMIF('Paramétrage V2'!$U$4:$U$45,AJ117,'Paramétrage V2'!$V$4:$V$45))+(SUMIF('Paramétrage V2'!$W$4:$W$45,AJ117,'Paramétrage V2'!$X$4:$X$45))</f>
        <v>0</v>
      </c>
      <c r="AL117" s="8" t="str">
        <f t="shared" si="36"/>
        <v/>
      </c>
      <c r="AM117" s="8" t="str">
        <f t="shared" si="47"/>
        <v>__</v>
      </c>
      <c r="AN117" s="92">
        <f>(SUMIF('Paramétrage V2'!$O$4:$O$45,AM117,'Paramétrage V2'!$P$4:$P$45))+(SUMIF('Paramétrage V2'!$Q$4:$Q$45,AM117,'Paramétrage V2'!$R$4:$R$45))+(SUMIF('Paramétrage V2'!$S$4:$S$45,AM117,'Paramétrage V2'!$T$4:$T$45))+(SUMIF('Paramétrage V2'!$U$4:$U$45,AM117,'Paramétrage V2'!$V$4:$V$45))+(SUMIF('Paramétrage V2'!$W$4:$W$45,AM117,'Paramétrage V2'!$X$4:$X$45))</f>
        <v>0</v>
      </c>
    </row>
    <row r="118" spans="1:40" x14ac:dyDescent="0.35">
      <c r="A118" s="5">
        <v>114</v>
      </c>
      <c r="B118" s="2"/>
      <c r="C118" s="22"/>
      <c r="D118" s="2"/>
      <c r="E118" s="22"/>
      <c r="F118" s="11"/>
      <c r="G118" s="11"/>
      <c r="H118" s="10" t="str">
        <f t="shared" si="37"/>
        <v/>
      </c>
      <c r="I118" s="64"/>
      <c r="J118" s="84">
        <f t="shared" si="48"/>
        <v>0</v>
      </c>
      <c r="K118" s="22"/>
      <c r="L118" s="119">
        <f t="shared" si="38"/>
        <v>0</v>
      </c>
      <c r="M118" s="22"/>
      <c r="N118" s="119">
        <f t="shared" si="39"/>
        <v>0</v>
      </c>
      <c r="O118" s="22"/>
      <c r="P118" s="119">
        <f t="shared" si="40"/>
        <v>0</v>
      </c>
      <c r="Q118" s="22"/>
      <c r="R118" s="119">
        <f t="shared" si="41"/>
        <v>0</v>
      </c>
      <c r="S118" s="22"/>
      <c r="T118" s="119">
        <f t="shared" si="42"/>
        <v>0</v>
      </c>
      <c r="U118" s="120">
        <f t="shared" si="30"/>
        <v>0</v>
      </c>
      <c r="V118" s="45"/>
      <c r="X118" s="90" t="str">
        <f t="shared" si="31"/>
        <v>_</v>
      </c>
      <c r="Y118" s="91">
        <f>(SUMIF('Paramétrage V2'!$M$4:$M$45,X118,'Paramétrage V2'!$L$4:$L$45))</f>
        <v>0</v>
      </c>
      <c r="Z118" s="8" t="str">
        <f t="shared" si="32"/>
        <v/>
      </c>
      <c r="AA118" s="8" t="str">
        <f t="shared" si="43"/>
        <v>__</v>
      </c>
      <c r="AB118" s="9">
        <f>(SUMIF('Paramétrage V2'!$O$4:$O$45,AA118,'Paramétrage V2'!$P$4:$P$45))+(SUMIF('Paramétrage V2'!$Q$4:$Q$45,AA118,'Paramétrage V2'!$R$4:$R$45))+(SUMIF('Paramétrage V2'!$S$4:$S$45,AA118,'Paramétrage V2'!$T$4:$T$45))+(SUMIF('Paramétrage V2'!$U$4:$U$45,AA118,'Paramétrage V2'!$V$4:$V$45))+(SUMIF('Paramétrage V2'!$W$4:$W$45,AA118,'Paramétrage V2'!$X$4:$X$45))</f>
        <v>0</v>
      </c>
      <c r="AC118" s="8" t="str">
        <f t="shared" si="33"/>
        <v/>
      </c>
      <c r="AD118" s="8" t="str">
        <f t="shared" si="44"/>
        <v>__</v>
      </c>
      <c r="AE118" s="9">
        <f>(SUMIF('Paramétrage V2'!$O$4:$O$45,AD118,'Paramétrage V2'!$P$4:$P$45))+(SUMIF('Paramétrage V2'!$Q$4:$Q$45,AD118,'Paramétrage V2'!$R$4:$R$45))+(SUMIF('Paramétrage V2'!$S$4:$S$45,AD118,'Paramétrage V2'!$T$4:$T$45))+(SUMIF('Paramétrage V2'!$U$4:$U$45,AD118,'Paramétrage V2'!$V$4:$V$45))+(SUMIF('Paramétrage V2'!$W$4:$W$45,AD118,'Paramétrage V2'!$X$4:$X$45))</f>
        <v>0</v>
      </c>
      <c r="AF118" s="8" t="str">
        <f t="shared" si="34"/>
        <v/>
      </c>
      <c r="AG118" s="8" t="str">
        <f t="shared" si="45"/>
        <v>__</v>
      </c>
      <c r="AH118" s="9">
        <f>(SUMIF('Paramétrage V2'!$O$4:$O$45,AG118,'Paramétrage V2'!$P$4:$P$45))+(SUMIF('Paramétrage V2'!$Q$4:$Q$45,AG118,'Paramétrage V2'!$R$4:$R$45))+(SUMIF('Paramétrage V2'!$S$4:$S$45,AG118,'Paramétrage V2'!$T$4:$T$45))+(SUMIF('Paramétrage V2'!$U$4:$U$45,AG118,'Paramétrage V2'!$V$4:$V$45))+(SUMIF('Paramétrage V2'!$W$4:$W$45,AG118,'Paramétrage V2'!$X$4:$X$45))</f>
        <v>0</v>
      </c>
      <c r="AI118" s="8" t="str">
        <f t="shared" si="35"/>
        <v/>
      </c>
      <c r="AJ118" s="8" t="str">
        <f t="shared" si="46"/>
        <v>__</v>
      </c>
      <c r="AK118" s="9">
        <f>(SUMIF('Paramétrage V2'!$O$4:$O$45,AJ118,'Paramétrage V2'!$P$4:$P$45))+(SUMIF('Paramétrage V2'!$Q$4:$Q$45,AJ118,'Paramétrage V2'!$R$4:$R$45))+(SUMIF('Paramétrage V2'!$S$4:$S$45,AJ118,'Paramétrage V2'!$T$4:$T$45))+(SUMIF('Paramétrage V2'!$U$4:$U$45,AJ118,'Paramétrage V2'!$V$4:$V$45))+(SUMIF('Paramétrage V2'!$W$4:$W$45,AJ118,'Paramétrage V2'!$X$4:$X$45))</f>
        <v>0</v>
      </c>
      <c r="AL118" s="8" t="str">
        <f t="shared" si="36"/>
        <v/>
      </c>
      <c r="AM118" s="8" t="str">
        <f t="shared" si="47"/>
        <v>__</v>
      </c>
      <c r="AN118" s="92">
        <f>(SUMIF('Paramétrage V2'!$O$4:$O$45,AM118,'Paramétrage V2'!$P$4:$P$45))+(SUMIF('Paramétrage V2'!$Q$4:$Q$45,AM118,'Paramétrage V2'!$R$4:$R$45))+(SUMIF('Paramétrage V2'!$S$4:$S$45,AM118,'Paramétrage V2'!$T$4:$T$45))+(SUMIF('Paramétrage V2'!$U$4:$U$45,AM118,'Paramétrage V2'!$V$4:$V$45))+(SUMIF('Paramétrage V2'!$W$4:$W$45,AM118,'Paramétrage V2'!$X$4:$X$45))</f>
        <v>0</v>
      </c>
    </row>
    <row r="119" spans="1:40" x14ac:dyDescent="0.35">
      <c r="A119" s="5">
        <v>115</v>
      </c>
      <c r="B119" s="2"/>
      <c r="C119" s="22"/>
      <c r="D119" s="2"/>
      <c r="E119" s="22"/>
      <c r="F119" s="11"/>
      <c r="G119" s="11"/>
      <c r="H119" s="10" t="str">
        <f t="shared" si="37"/>
        <v/>
      </c>
      <c r="I119" s="64"/>
      <c r="J119" s="84">
        <f t="shared" si="48"/>
        <v>0</v>
      </c>
      <c r="K119" s="22"/>
      <c r="L119" s="119">
        <f t="shared" si="38"/>
        <v>0</v>
      </c>
      <c r="M119" s="22"/>
      <c r="N119" s="119">
        <f t="shared" si="39"/>
        <v>0</v>
      </c>
      <c r="O119" s="22"/>
      <c r="P119" s="119">
        <f t="shared" si="40"/>
        <v>0</v>
      </c>
      <c r="Q119" s="22"/>
      <c r="R119" s="119">
        <f t="shared" si="41"/>
        <v>0</v>
      </c>
      <c r="S119" s="22"/>
      <c r="T119" s="119">
        <f t="shared" si="42"/>
        <v>0</v>
      </c>
      <c r="U119" s="120">
        <f t="shared" si="30"/>
        <v>0</v>
      </c>
      <c r="V119" s="45"/>
      <c r="X119" s="90" t="str">
        <f t="shared" si="31"/>
        <v>_</v>
      </c>
      <c r="Y119" s="91">
        <f>(SUMIF('Paramétrage V2'!$M$4:$M$45,X119,'Paramétrage V2'!$L$4:$L$45))</f>
        <v>0</v>
      </c>
      <c r="Z119" s="8" t="str">
        <f t="shared" si="32"/>
        <v/>
      </c>
      <c r="AA119" s="8" t="str">
        <f t="shared" si="43"/>
        <v>__</v>
      </c>
      <c r="AB119" s="9">
        <f>(SUMIF('Paramétrage V2'!$O$4:$O$45,AA119,'Paramétrage V2'!$P$4:$P$45))+(SUMIF('Paramétrage V2'!$Q$4:$Q$45,AA119,'Paramétrage V2'!$R$4:$R$45))+(SUMIF('Paramétrage V2'!$S$4:$S$45,AA119,'Paramétrage V2'!$T$4:$T$45))+(SUMIF('Paramétrage V2'!$U$4:$U$45,AA119,'Paramétrage V2'!$V$4:$V$45))+(SUMIF('Paramétrage V2'!$W$4:$W$45,AA119,'Paramétrage V2'!$X$4:$X$45))</f>
        <v>0</v>
      </c>
      <c r="AC119" s="8" t="str">
        <f t="shared" si="33"/>
        <v/>
      </c>
      <c r="AD119" s="8" t="str">
        <f t="shared" si="44"/>
        <v>__</v>
      </c>
      <c r="AE119" s="9">
        <f>(SUMIF('Paramétrage V2'!$O$4:$O$45,AD119,'Paramétrage V2'!$P$4:$P$45))+(SUMIF('Paramétrage V2'!$Q$4:$Q$45,AD119,'Paramétrage V2'!$R$4:$R$45))+(SUMIF('Paramétrage V2'!$S$4:$S$45,AD119,'Paramétrage V2'!$T$4:$T$45))+(SUMIF('Paramétrage V2'!$U$4:$U$45,AD119,'Paramétrage V2'!$V$4:$V$45))+(SUMIF('Paramétrage V2'!$W$4:$W$45,AD119,'Paramétrage V2'!$X$4:$X$45))</f>
        <v>0</v>
      </c>
      <c r="AF119" s="8" t="str">
        <f t="shared" si="34"/>
        <v/>
      </c>
      <c r="AG119" s="8" t="str">
        <f t="shared" si="45"/>
        <v>__</v>
      </c>
      <c r="AH119" s="9">
        <f>(SUMIF('Paramétrage V2'!$O$4:$O$45,AG119,'Paramétrage V2'!$P$4:$P$45))+(SUMIF('Paramétrage V2'!$Q$4:$Q$45,AG119,'Paramétrage V2'!$R$4:$R$45))+(SUMIF('Paramétrage V2'!$S$4:$S$45,AG119,'Paramétrage V2'!$T$4:$T$45))+(SUMIF('Paramétrage V2'!$U$4:$U$45,AG119,'Paramétrage V2'!$V$4:$V$45))+(SUMIF('Paramétrage V2'!$W$4:$W$45,AG119,'Paramétrage V2'!$X$4:$X$45))</f>
        <v>0</v>
      </c>
      <c r="AI119" s="8" t="str">
        <f t="shared" si="35"/>
        <v/>
      </c>
      <c r="AJ119" s="8" t="str">
        <f t="shared" si="46"/>
        <v>__</v>
      </c>
      <c r="AK119" s="9">
        <f>(SUMIF('Paramétrage V2'!$O$4:$O$45,AJ119,'Paramétrage V2'!$P$4:$P$45))+(SUMIF('Paramétrage V2'!$Q$4:$Q$45,AJ119,'Paramétrage V2'!$R$4:$R$45))+(SUMIF('Paramétrage V2'!$S$4:$S$45,AJ119,'Paramétrage V2'!$T$4:$T$45))+(SUMIF('Paramétrage V2'!$U$4:$U$45,AJ119,'Paramétrage V2'!$V$4:$V$45))+(SUMIF('Paramétrage V2'!$W$4:$W$45,AJ119,'Paramétrage V2'!$X$4:$X$45))</f>
        <v>0</v>
      </c>
      <c r="AL119" s="8" t="str">
        <f t="shared" si="36"/>
        <v/>
      </c>
      <c r="AM119" s="8" t="str">
        <f t="shared" si="47"/>
        <v>__</v>
      </c>
      <c r="AN119" s="92">
        <f>(SUMIF('Paramétrage V2'!$O$4:$O$45,AM119,'Paramétrage V2'!$P$4:$P$45))+(SUMIF('Paramétrage V2'!$Q$4:$Q$45,AM119,'Paramétrage V2'!$R$4:$R$45))+(SUMIF('Paramétrage V2'!$S$4:$S$45,AM119,'Paramétrage V2'!$T$4:$T$45))+(SUMIF('Paramétrage V2'!$U$4:$U$45,AM119,'Paramétrage V2'!$V$4:$V$45))+(SUMIF('Paramétrage V2'!$W$4:$W$45,AM119,'Paramétrage V2'!$X$4:$X$45))</f>
        <v>0</v>
      </c>
    </row>
    <row r="120" spans="1:40" x14ac:dyDescent="0.35">
      <c r="A120" s="5">
        <v>116</v>
      </c>
      <c r="B120" s="2"/>
      <c r="C120" s="22"/>
      <c r="D120" s="2"/>
      <c r="E120" s="22"/>
      <c r="F120" s="11"/>
      <c r="G120" s="11"/>
      <c r="H120" s="10" t="str">
        <f t="shared" si="37"/>
        <v/>
      </c>
      <c r="I120" s="64"/>
      <c r="J120" s="84">
        <f t="shared" si="48"/>
        <v>0</v>
      </c>
      <c r="K120" s="22"/>
      <c r="L120" s="119">
        <f t="shared" si="38"/>
        <v>0</v>
      </c>
      <c r="M120" s="22"/>
      <c r="N120" s="119">
        <f t="shared" si="39"/>
        <v>0</v>
      </c>
      <c r="O120" s="22"/>
      <c r="P120" s="119">
        <f t="shared" si="40"/>
        <v>0</v>
      </c>
      <c r="Q120" s="22"/>
      <c r="R120" s="119">
        <f t="shared" si="41"/>
        <v>0</v>
      </c>
      <c r="S120" s="22"/>
      <c r="T120" s="119">
        <f t="shared" si="42"/>
        <v>0</v>
      </c>
      <c r="U120" s="120">
        <f t="shared" si="30"/>
        <v>0</v>
      </c>
      <c r="V120" s="45"/>
      <c r="X120" s="90" t="str">
        <f t="shared" si="31"/>
        <v>_</v>
      </c>
      <c r="Y120" s="91">
        <f>(SUMIF('Paramétrage V2'!$M$4:$M$45,X120,'Paramétrage V2'!$L$4:$L$45))</f>
        <v>0</v>
      </c>
      <c r="Z120" s="8" t="str">
        <f t="shared" si="32"/>
        <v/>
      </c>
      <c r="AA120" s="8" t="str">
        <f t="shared" si="43"/>
        <v>__</v>
      </c>
      <c r="AB120" s="9">
        <f>(SUMIF('Paramétrage V2'!$O$4:$O$45,AA120,'Paramétrage V2'!$P$4:$P$45))+(SUMIF('Paramétrage V2'!$Q$4:$Q$45,AA120,'Paramétrage V2'!$R$4:$R$45))+(SUMIF('Paramétrage V2'!$S$4:$S$45,AA120,'Paramétrage V2'!$T$4:$T$45))+(SUMIF('Paramétrage V2'!$U$4:$U$45,AA120,'Paramétrage V2'!$V$4:$V$45))+(SUMIF('Paramétrage V2'!$W$4:$W$45,AA120,'Paramétrage V2'!$X$4:$X$45))</f>
        <v>0</v>
      </c>
      <c r="AC120" s="8" t="str">
        <f t="shared" si="33"/>
        <v/>
      </c>
      <c r="AD120" s="8" t="str">
        <f t="shared" si="44"/>
        <v>__</v>
      </c>
      <c r="AE120" s="9">
        <f>(SUMIF('Paramétrage V2'!$O$4:$O$45,AD120,'Paramétrage V2'!$P$4:$P$45))+(SUMIF('Paramétrage V2'!$Q$4:$Q$45,AD120,'Paramétrage V2'!$R$4:$R$45))+(SUMIF('Paramétrage V2'!$S$4:$S$45,AD120,'Paramétrage V2'!$T$4:$T$45))+(SUMIF('Paramétrage V2'!$U$4:$U$45,AD120,'Paramétrage V2'!$V$4:$V$45))+(SUMIF('Paramétrage V2'!$W$4:$W$45,AD120,'Paramétrage V2'!$X$4:$X$45))</f>
        <v>0</v>
      </c>
      <c r="AF120" s="8" t="str">
        <f t="shared" si="34"/>
        <v/>
      </c>
      <c r="AG120" s="8" t="str">
        <f t="shared" si="45"/>
        <v>__</v>
      </c>
      <c r="AH120" s="9">
        <f>(SUMIF('Paramétrage V2'!$O$4:$O$45,AG120,'Paramétrage V2'!$P$4:$P$45))+(SUMIF('Paramétrage V2'!$Q$4:$Q$45,AG120,'Paramétrage V2'!$R$4:$R$45))+(SUMIF('Paramétrage V2'!$S$4:$S$45,AG120,'Paramétrage V2'!$T$4:$T$45))+(SUMIF('Paramétrage V2'!$U$4:$U$45,AG120,'Paramétrage V2'!$V$4:$V$45))+(SUMIF('Paramétrage V2'!$W$4:$W$45,AG120,'Paramétrage V2'!$X$4:$X$45))</f>
        <v>0</v>
      </c>
      <c r="AI120" s="8" t="str">
        <f t="shared" si="35"/>
        <v/>
      </c>
      <c r="AJ120" s="8" t="str">
        <f t="shared" si="46"/>
        <v>__</v>
      </c>
      <c r="AK120" s="9">
        <f>(SUMIF('Paramétrage V2'!$O$4:$O$45,AJ120,'Paramétrage V2'!$P$4:$P$45))+(SUMIF('Paramétrage V2'!$Q$4:$Q$45,AJ120,'Paramétrage V2'!$R$4:$R$45))+(SUMIF('Paramétrage V2'!$S$4:$S$45,AJ120,'Paramétrage V2'!$T$4:$T$45))+(SUMIF('Paramétrage V2'!$U$4:$U$45,AJ120,'Paramétrage V2'!$V$4:$V$45))+(SUMIF('Paramétrage V2'!$W$4:$W$45,AJ120,'Paramétrage V2'!$X$4:$X$45))</f>
        <v>0</v>
      </c>
      <c r="AL120" s="8" t="str">
        <f t="shared" si="36"/>
        <v/>
      </c>
      <c r="AM120" s="8" t="str">
        <f t="shared" si="47"/>
        <v>__</v>
      </c>
      <c r="AN120" s="92">
        <f>(SUMIF('Paramétrage V2'!$O$4:$O$45,AM120,'Paramétrage V2'!$P$4:$P$45))+(SUMIF('Paramétrage V2'!$Q$4:$Q$45,AM120,'Paramétrage V2'!$R$4:$R$45))+(SUMIF('Paramétrage V2'!$S$4:$S$45,AM120,'Paramétrage V2'!$T$4:$T$45))+(SUMIF('Paramétrage V2'!$U$4:$U$45,AM120,'Paramétrage V2'!$V$4:$V$45))+(SUMIF('Paramétrage V2'!$W$4:$W$45,AM120,'Paramétrage V2'!$X$4:$X$45))</f>
        <v>0</v>
      </c>
    </row>
    <row r="121" spans="1:40" x14ac:dyDescent="0.35">
      <c r="A121" s="5">
        <v>117</v>
      </c>
      <c r="B121" s="2"/>
      <c r="C121" s="22"/>
      <c r="D121" s="2"/>
      <c r="E121" s="22"/>
      <c r="F121" s="11"/>
      <c r="G121" s="11"/>
      <c r="H121" s="10" t="str">
        <f t="shared" si="37"/>
        <v/>
      </c>
      <c r="I121" s="64"/>
      <c r="J121" s="84">
        <f t="shared" si="48"/>
        <v>0</v>
      </c>
      <c r="K121" s="22"/>
      <c r="L121" s="119">
        <f t="shared" si="38"/>
        <v>0</v>
      </c>
      <c r="M121" s="22"/>
      <c r="N121" s="119">
        <f t="shared" si="39"/>
        <v>0</v>
      </c>
      <c r="O121" s="22"/>
      <c r="P121" s="119">
        <f t="shared" si="40"/>
        <v>0</v>
      </c>
      <c r="Q121" s="22"/>
      <c r="R121" s="119">
        <f t="shared" si="41"/>
        <v>0</v>
      </c>
      <c r="S121" s="22"/>
      <c r="T121" s="119">
        <f t="shared" si="42"/>
        <v>0</v>
      </c>
      <c r="U121" s="120">
        <f t="shared" si="30"/>
        <v>0</v>
      </c>
      <c r="V121" s="45"/>
      <c r="X121" s="90" t="str">
        <f t="shared" si="31"/>
        <v>_</v>
      </c>
      <c r="Y121" s="91">
        <f>(SUMIF('Paramétrage V2'!$M$4:$M$45,X121,'Paramétrage V2'!$L$4:$L$45))</f>
        <v>0</v>
      </c>
      <c r="Z121" s="8" t="str">
        <f t="shared" si="32"/>
        <v/>
      </c>
      <c r="AA121" s="8" t="str">
        <f t="shared" si="43"/>
        <v>__</v>
      </c>
      <c r="AB121" s="9">
        <f>(SUMIF('Paramétrage V2'!$O$4:$O$45,AA121,'Paramétrage V2'!$P$4:$P$45))+(SUMIF('Paramétrage V2'!$Q$4:$Q$45,AA121,'Paramétrage V2'!$R$4:$R$45))+(SUMIF('Paramétrage V2'!$S$4:$S$45,AA121,'Paramétrage V2'!$T$4:$T$45))+(SUMIF('Paramétrage V2'!$U$4:$U$45,AA121,'Paramétrage V2'!$V$4:$V$45))+(SUMIF('Paramétrage V2'!$W$4:$W$45,AA121,'Paramétrage V2'!$X$4:$X$45))</f>
        <v>0</v>
      </c>
      <c r="AC121" s="8" t="str">
        <f t="shared" si="33"/>
        <v/>
      </c>
      <c r="AD121" s="8" t="str">
        <f t="shared" si="44"/>
        <v>__</v>
      </c>
      <c r="AE121" s="9">
        <f>(SUMIF('Paramétrage V2'!$O$4:$O$45,AD121,'Paramétrage V2'!$P$4:$P$45))+(SUMIF('Paramétrage V2'!$Q$4:$Q$45,AD121,'Paramétrage V2'!$R$4:$R$45))+(SUMIF('Paramétrage V2'!$S$4:$S$45,AD121,'Paramétrage V2'!$T$4:$T$45))+(SUMIF('Paramétrage V2'!$U$4:$U$45,AD121,'Paramétrage V2'!$V$4:$V$45))+(SUMIF('Paramétrage V2'!$W$4:$W$45,AD121,'Paramétrage V2'!$X$4:$X$45))</f>
        <v>0</v>
      </c>
      <c r="AF121" s="8" t="str">
        <f t="shared" si="34"/>
        <v/>
      </c>
      <c r="AG121" s="8" t="str">
        <f t="shared" si="45"/>
        <v>__</v>
      </c>
      <c r="AH121" s="9">
        <f>(SUMIF('Paramétrage V2'!$O$4:$O$45,AG121,'Paramétrage V2'!$P$4:$P$45))+(SUMIF('Paramétrage V2'!$Q$4:$Q$45,AG121,'Paramétrage V2'!$R$4:$R$45))+(SUMIF('Paramétrage V2'!$S$4:$S$45,AG121,'Paramétrage V2'!$T$4:$T$45))+(SUMIF('Paramétrage V2'!$U$4:$U$45,AG121,'Paramétrage V2'!$V$4:$V$45))+(SUMIF('Paramétrage V2'!$W$4:$W$45,AG121,'Paramétrage V2'!$X$4:$X$45))</f>
        <v>0</v>
      </c>
      <c r="AI121" s="8" t="str">
        <f t="shared" si="35"/>
        <v/>
      </c>
      <c r="AJ121" s="8" t="str">
        <f t="shared" si="46"/>
        <v>__</v>
      </c>
      <c r="AK121" s="9">
        <f>(SUMIF('Paramétrage V2'!$O$4:$O$45,AJ121,'Paramétrage V2'!$P$4:$P$45))+(SUMIF('Paramétrage V2'!$Q$4:$Q$45,AJ121,'Paramétrage V2'!$R$4:$R$45))+(SUMIF('Paramétrage V2'!$S$4:$S$45,AJ121,'Paramétrage V2'!$T$4:$T$45))+(SUMIF('Paramétrage V2'!$U$4:$U$45,AJ121,'Paramétrage V2'!$V$4:$V$45))+(SUMIF('Paramétrage V2'!$W$4:$W$45,AJ121,'Paramétrage V2'!$X$4:$X$45))</f>
        <v>0</v>
      </c>
      <c r="AL121" s="8" t="str">
        <f t="shared" si="36"/>
        <v/>
      </c>
      <c r="AM121" s="8" t="str">
        <f t="shared" si="47"/>
        <v>__</v>
      </c>
      <c r="AN121" s="92">
        <f>(SUMIF('Paramétrage V2'!$O$4:$O$45,AM121,'Paramétrage V2'!$P$4:$P$45))+(SUMIF('Paramétrage V2'!$Q$4:$Q$45,AM121,'Paramétrage V2'!$R$4:$R$45))+(SUMIF('Paramétrage V2'!$S$4:$S$45,AM121,'Paramétrage V2'!$T$4:$T$45))+(SUMIF('Paramétrage V2'!$U$4:$U$45,AM121,'Paramétrage V2'!$V$4:$V$45))+(SUMIF('Paramétrage V2'!$W$4:$W$45,AM121,'Paramétrage V2'!$X$4:$X$45))</f>
        <v>0</v>
      </c>
    </row>
    <row r="122" spans="1:40" x14ac:dyDescent="0.35">
      <c r="A122" s="5">
        <v>118</v>
      </c>
      <c r="B122" s="2"/>
      <c r="C122" s="22"/>
      <c r="D122" s="2"/>
      <c r="E122" s="22"/>
      <c r="F122" s="11"/>
      <c r="G122" s="11"/>
      <c r="H122" s="10" t="str">
        <f t="shared" si="37"/>
        <v/>
      </c>
      <c r="I122" s="64"/>
      <c r="J122" s="84">
        <f t="shared" si="48"/>
        <v>0</v>
      </c>
      <c r="K122" s="22"/>
      <c r="L122" s="119">
        <f t="shared" si="38"/>
        <v>0</v>
      </c>
      <c r="M122" s="22"/>
      <c r="N122" s="119">
        <f t="shared" si="39"/>
        <v>0</v>
      </c>
      <c r="O122" s="22"/>
      <c r="P122" s="119">
        <f t="shared" si="40"/>
        <v>0</v>
      </c>
      <c r="Q122" s="22"/>
      <c r="R122" s="119">
        <f t="shared" si="41"/>
        <v>0</v>
      </c>
      <c r="S122" s="22"/>
      <c r="T122" s="119">
        <f t="shared" si="42"/>
        <v>0</v>
      </c>
      <c r="U122" s="120">
        <f t="shared" si="30"/>
        <v>0</v>
      </c>
      <c r="V122" s="45"/>
      <c r="X122" s="90" t="str">
        <f t="shared" si="31"/>
        <v>_</v>
      </c>
      <c r="Y122" s="91">
        <f>(SUMIF('Paramétrage V2'!$M$4:$M$45,X122,'Paramétrage V2'!$L$4:$L$45))</f>
        <v>0</v>
      </c>
      <c r="Z122" s="8" t="str">
        <f t="shared" si="32"/>
        <v/>
      </c>
      <c r="AA122" s="8" t="str">
        <f t="shared" si="43"/>
        <v>__</v>
      </c>
      <c r="AB122" s="9">
        <f>(SUMIF('Paramétrage V2'!$O$4:$O$45,AA122,'Paramétrage V2'!$P$4:$P$45))+(SUMIF('Paramétrage V2'!$Q$4:$Q$45,AA122,'Paramétrage V2'!$R$4:$R$45))+(SUMIF('Paramétrage V2'!$S$4:$S$45,AA122,'Paramétrage V2'!$T$4:$T$45))+(SUMIF('Paramétrage V2'!$U$4:$U$45,AA122,'Paramétrage V2'!$V$4:$V$45))+(SUMIF('Paramétrage V2'!$W$4:$W$45,AA122,'Paramétrage V2'!$X$4:$X$45))</f>
        <v>0</v>
      </c>
      <c r="AC122" s="8" t="str">
        <f t="shared" si="33"/>
        <v/>
      </c>
      <c r="AD122" s="8" t="str">
        <f t="shared" si="44"/>
        <v>__</v>
      </c>
      <c r="AE122" s="9">
        <f>(SUMIF('Paramétrage V2'!$O$4:$O$45,AD122,'Paramétrage V2'!$P$4:$P$45))+(SUMIF('Paramétrage V2'!$Q$4:$Q$45,AD122,'Paramétrage V2'!$R$4:$R$45))+(SUMIF('Paramétrage V2'!$S$4:$S$45,AD122,'Paramétrage V2'!$T$4:$T$45))+(SUMIF('Paramétrage V2'!$U$4:$U$45,AD122,'Paramétrage V2'!$V$4:$V$45))+(SUMIF('Paramétrage V2'!$W$4:$W$45,AD122,'Paramétrage V2'!$X$4:$X$45))</f>
        <v>0</v>
      </c>
      <c r="AF122" s="8" t="str">
        <f t="shared" si="34"/>
        <v/>
      </c>
      <c r="AG122" s="8" t="str">
        <f t="shared" si="45"/>
        <v>__</v>
      </c>
      <c r="AH122" s="9">
        <f>(SUMIF('Paramétrage V2'!$O$4:$O$45,AG122,'Paramétrage V2'!$P$4:$P$45))+(SUMIF('Paramétrage V2'!$Q$4:$Q$45,AG122,'Paramétrage V2'!$R$4:$R$45))+(SUMIF('Paramétrage V2'!$S$4:$S$45,AG122,'Paramétrage V2'!$T$4:$T$45))+(SUMIF('Paramétrage V2'!$U$4:$U$45,AG122,'Paramétrage V2'!$V$4:$V$45))+(SUMIF('Paramétrage V2'!$W$4:$W$45,AG122,'Paramétrage V2'!$X$4:$X$45))</f>
        <v>0</v>
      </c>
      <c r="AI122" s="8" t="str">
        <f t="shared" si="35"/>
        <v/>
      </c>
      <c r="AJ122" s="8" t="str">
        <f t="shared" si="46"/>
        <v>__</v>
      </c>
      <c r="AK122" s="9">
        <f>(SUMIF('Paramétrage V2'!$O$4:$O$45,AJ122,'Paramétrage V2'!$P$4:$P$45))+(SUMIF('Paramétrage V2'!$Q$4:$Q$45,AJ122,'Paramétrage V2'!$R$4:$R$45))+(SUMIF('Paramétrage V2'!$S$4:$S$45,AJ122,'Paramétrage V2'!$T$4:$T$45))+(SUMIF('Paramétrage V2'!$U$4:$U$45,AJ122,'Paramétrage V2'!$V$4:$V$45))+(SUMIF('Paramétrage V2'!$W$4:$W$45,AJ122,'Paramétrage V2'!$X$4:$X$45))</f>
        <v>0</v>
      </c>
      <c r="AL122" s="8" t="str">
        <f t="shared" si="36"/>
        <v/>
      </c>
      <c r="AM122" s="8" t="str">
        <f t="shared" si="47"/>
        <v>__</v>
      </c>
      <c r="AN122" s="92">
        <f>(SUMIF('Paramétrage V2'!$O$4:$O$45,AM122,'Paramétrage V2'!$P$4:$P$45))+(SUMIF('Paramétrage V2'!$Q$4:$Q$45,AM122,'Paramétrage V2'!$R$4:$R$45))+(SUMIF('Paramétrage V2'!$S$4:$S$45,AM122,'Paramétrage V2'!$T$4:$T$45))+(SUMIF('Paramétrage V2'!$U$4:$U$45,AM122,'Paramétrage V2'!$V$4:$V$45))+(SUMIF('Paramétrage V2'!$W$4:$W$45,AM122,'Paramétrage V2'!$X$4:$X$45))</f>
        <v>0</v>
      </c>
    </row>
    <row r="123" spans="1:40" x14ac:dyDescent="0.35">
      <c r="A123" s="5">
        <v>119</v>
      </c>
      <c r="B123" s="2"/>
      <c r="C123" s="22"/>
      <c r="D123" s="2"/>
      <c r="E123" s="22"/>
      <c r="F123" s="11"/>
      <c r="G123" s="11"/>
      <c r="H123" s="10" t="str">
        <f t="shared" si="37"/>
        <v/>
      </c>
      <c r="I123" s="64"/>
      <c r="J123" s="84">
        <f t="shared" si="48"/>
        <v>0</v>
      </c>
      <c r="K123" s="22"/>
      <c r="L123" s="119">
        <f t="shared" si="38"/>
        <v>0</v>
      </c>
      <c r="M123" s="22"/>
      <c r="N123" s="119">
        <f t="shared" si="39"/>
        <v>0</v>
      </c>
      <c r="O123" s="22"/>
      <c r="P123" s="119">
        <f t="shared" si="40"/>
        <v>0</v>
      </c>
      <c r="Q123" s="22"/>
      <c r="R123" s="119">
        <f t="shared" si="41"/>
        <v>0</v>
      </c>
      <c r="S123" s="22"/>
      <c r="T123" s="119">
        <f t="shared" si="42"/>
        <v>0</v>
      </c>
      <c r="U123" s="120">
        <f t="shared" si="30"/>
        <v>0</v>
      </c>
      <c r="V123" s="45"/>
      <c r="X123" s="90" t="str">
        <f t="shared" si="31"/>
        <v>_</v>
      </c>
      <c r="Y123" s="91">
        <f>(SUMIF('Paramétrage V2'!$M$4:$M$45,X123,'Paramétrage V2'!$L$4:$L$45))</f>
        <v>0</v>
      </c>
      <c r="Z123" s="8" t="str">
        <f t="shared" si="32"/>
        <v/>
      </c>
      <c r="AA123" s="8" t="str">
        <f t="shared" si="43"/>
        <v>__</v>
      </c>
      <c r="AB123" s="9">
        <f>(SUMIF('Paramétrage V2'!$O$4:$O$45,AA123,'Paramétrage V2'!$P$4:$P$45))+(SUMIF('Paramétrage V2'!$Q$4:$Q$45,AA123,'Paramétrage V2'!$R$4:$R$45))+(SUMIF('Paramétrage V2'!$S$4:$S$45,AA123,'Paramétrage V2'!$T$4:$T$45))+(SUMIF('Paramétrage V2'!$U$4:$U$45,AA123,'Paramétrage V2'!$V$4:$V$45))+(SUMIF('Paramétrage V2'!$W$4:$W$45,AA123,'Paramétrage V2'!$X$4:$X$45))</f>
        <v>0</v>
      </c>
      <c r="AC123" s="8" t="str">
        <f t="shared" si="33"/>
        <v/>
      </c>
      <c r="AD123" s="8" t="str">
        <f t="shared" si="44"/>
        <v>__</v>
      </c>
      <c r="AE123" s="9">
        <f>(SUMIF('Paramétrage V2'!$O$4:$O$45,AD123,'Paramétrage V2'!$P$4:$P$45))+(SUMIF('Paramétrage V2'!$Q$4:$Q$45,AD123,'Paramétrage V2'!$R$4:$R$45))+(SUMIF('Paramétrage V2'!$S$4:$S$45,AD123,'Paramétrage V2'!$T$4:$T$45))+(SUMIF('Paramétrage V2'!$U$4:$U$45,AD123,'Paramétrage V2'!$V$4:$V$45))+(SUMIF('Paramétrage V2'!$W$4:$W$45,AD123,'Paramétrage V2'!$X$4:$X$45))</f>
        <v>0</v>
      </c>
      <c r="AF123" s="8" t="str">
        <f t="shared" si="34"/>
        <v/>
      </c>
      <c r="AG123" s="8" t="str">
        <f t="shared" si="45"/>
        <v>__</v>
      </c>
      <c r="AH123" s="9">
        <f>(SUMIF('Paramétrage V2'!$O$4:$O$45,AG123,'Paramétrage V2'!$P$4:$P$45))+(SUMIF('Paramétrage V2'!$Q$4:$Q$45,AG123,'Paramétrage V2'!$R$4:$R$45))+(SUMIF('Paramétrage V2'!$S$4:$S$45,AG123,'Paramétrage V2'!$T$4:$T$45))+(SUMIF('Paramétrage V2'!$U$4:$U$45,AG123,'Paramétrage V2'!$V$4:$V$45))+(SUMIF('Paramétrage V2'!$W$4:$W$45,AG123,'Paramétrage V2'!$X$4:$X$45))</f>
        <v>0</v>
      </c>
      <c r="AI123" s="8" t="str">
        <f t="shared" si="35"/>
        <v/>
      </c>
      <c r="AJ123" s="8" t="str">
        <f t="shared" si="46"/>
        <v>__</v>
      </c>
      <c r="AK123" s="9">
        <f>(SUMIF('Paramétrage V2'!$O$4:$O$45,AJ123,'Paramétrage V2'!$P$4:$P$45))+(SUMIF('Paramétrage V2'!$Q$4:$Q$45,AJ123,'Paramétrage V2'!$R$4:$R$45))+(SUMIF('Paramétrage V2'!$S$4:$S$45,AJ123,'Paramétrage V2'!$T$4:$T$45))+(SUMIF('Paramétrage V2'!$U$4:$U$45,AJ123,'Paramétrage V2'!$V$4:$V$45))+(SUMIF('Paramétrage V2'!$W$4:$W$45,AJ123,'Paramétrage V2'!$X$4:$X$45))</f>
        <v>0</v>
      </c>
      <c r="AL123" s="8" t="str">
        <f t="shared" si="36"/>
        <v/>
      </c>
      <c r="AM123" s="8" t="str">
        <f t="shared" si="47"/>
        <v>__</v>
      </c>
      <c r="AN123" s="92">
        <f>(SUMIF('Paramétrage V2'!$O$4:$O$45,AM123,'Paramétrage V2'!$P$4:$P$45))+(SUMIF('Paramétrage V2'!$Q$4:$Q$45,AM123,'Paramétrage V2'!$R$4:$R$45))+(SUMIF('Paramétrage V2'!$S$4:$S$45,AM123,'Paramétrage V2'!$T$4:$T$45))+(SUMIF('Paramétrage V2'!$U$4:$U$45,AM123,'Paramétrage V2'!$V$4:$V$45))+(SUMIF('Paramétrage V2'!$W$4:$W$45,AM123,'Paramétrage V2'!$X$4:$X$45))</f>
        <v>0</v>
      </c>
    </row>
    <row r="124" spans="1:40" x14ac:dyDescent="0.35">
      <c r="A124" s="5">
        <v>120</v>
      </c>
      <c r="B124" s="2"/>
      <c r="C124" s="22"/>
      <c r="D124" s="2"/>
      <c r="E124" s="22"/>
      <c r="F124" s="11"/>
      <c r="G124" s="11"/>
      <c r="H124" s="10" t="str">
        <f t="shared" si="37"/>
        <v/>
      </c>
      <c r="I124" s="64"/>
      <c r="J124" s="84">
        <f t="shared" si="48"/>
        <v>0</v>
      </c>
      <c r="K124" s="22"/>
      <c r="L124" s="119">
        <f t="shared" si="38"/>
        <v>0</v>
      </c>
      <c r="M124" s="22"/>
      <c r="N124" s="119">
        <f t="shared" si="39"/>
        <v>0</v>
      </c>
      <c r="O124" s="22"/>
      <c r="P124" s="119">
        <f t="shared" si="40"/>
        <v>0</v>
      </c>
      <c r="Q124" s="22"/>
      <c r="R124" s="119">
        <f t="shared" si="41"/>
        <v>0</v>
      </c>
      <c r="S124" s="22"/>
      <c r="T124" s="119">
        <f t="shared" si="42"/>
        <v>0</v>
      </c>
      <c r="U124" s="120">
        <f t="shared" si="30"/>
        <v>0</v>
      </c>
      <c r="V124" s="45"/>
      <c r="X124" s="90" t="str">
        <f t="shared" si="31"/>
        <v>_</v>
      </c>
      <c r="Y124" s="91">
        <f>(SUMIF('Paramétrage V2'!$M$4:$M$45,X124,'Paramétrage V2'!$L$4:$L$45))</f>
        <v>0</v>
      </c>
      <c r="Z124" s="8" t="str">
        <f t="shared" si="32"/>
        <v/>
      </c>
      <c r="AA124" s="8" t="str">
        <f t="shared" si="43"/>
        <v>__</v>
      </c>
      <c r="AB124" s="9">
        <f>(SUMIF('Paramétrage V2'!$O$4:$O$45,AA124,'Paramétrage V2'!$P$4:$P$45))+(SUMIF('Paramétrage V2'!$Q$4:$Q$45,AA124,'Paramétrage V2'!$R$4:$R$45))+(SUMIF('Paramétrage V2'!$S$4:$S$45,AA124,'Paramétrage V2'!$T$4:$T$45))+(SUMIF('Paramétrage V2'!$U$4:$U$45,AA124,'Paramétrage V2'!$V$4:$V$45))+(SUMIF('Paramétrage V2'!$W$4:$W$45,AA124,'Paramétrage V2'!$X$4:$X$45))</f>
        <v>0</v>
      </c>
      <c r="AC124" s="8" t="str">
        <f t="shared" si="33"/>
        <v/>
      </c>
      <c r="AD124" s="8" t="str">
        <f t="shared" si="44"/>
        <v>__</v>
      </c>
      <c r="AE124" s="9">
        <f>(SUMIF('Paramétrage V2'!$O$4:$O$45,AD124,'Paramétrage V2'!$P$4:$P$45))+(SUMIF('Paramétrage V2'!$Q$4:$Q$45,AD124,'Paramétrage V2'!$R$4:$R$45))+(SUMIF('Paramétrage V2'!$S$4:$S$45,AD124,'Paramétrage V2'!$T$4:$T$45))+(SUMIF('Paramétrage V2'!$U$4:$U$45,AD124,'Paramétrage V2'!$V$4:$V$45))+(SUMIF('Paramétrage V2'!$W$4:$W$45,AD124,'Paramétrage V2'!$X$4:$X$45))</f>
        <v>0</v>
      </c>
      <c r="AF124" s="8" t="str">
        <f t="shared" si="34"/>
        <v/>
      </c>
      <c r="AG124" s="8" t="str">
        <f t="shared" si="45"/>
        <v>__</v>
      </c>
      <c r="AH124" s="9">
        <f>(SUMIF('Paramétrage V2'!$O$4:$O$45,AG124,'Paramétrage V2'!$P$4:$P$45))+(SUMIF('Paramétrage V2'!$Q$4:$Q$45,AG124,'Paramétrage V2'!$R$4:$R$45))+(SUMIF('Paramétrage V2'!$S$4:$S$45,AG124,'Paramétrage V2'!$T$4:$T$45))+(SUMIF('Paramétrage V2'!$U$4:$U$45,AG124,'Paramétrage V2'!$V$4:$V$45))+(SUMIF('Paramétrage V2'!$W$4:$W$45,AG124,'Paramétrage V2'!$X$4:$X$45))</f>
        <v>0</v>
      </c>
      <c r="AI124" s="8" t="str">
        <f t="shared" si="35"/>
        <v/>
      </c>
      <c r="AJ124" s="8" t="str">
        <f t="shared" si="46"/>
        <v>__</v>
      </c>
      <c r="AK124" s="9">
        <f>(SUMIF('Paramétrage V2'!$O$4:$O$45,AJ124,'Paramétrage V2'!$P$4:$P$45))+(SUMIF('Paramétrage V2'!$Q$4:$Q$45,AJ124,'Paramétrage V2'!$R$4:$R$45))+(SUMIF('Paramétrage V2'!$S$4:$S$45,AJ124,'Paramétrage V2'!$T$4:$T$45))+(SUMIF('Paramétrage V2'!$U$4:$U$45,AJ124,'Paramétrage V2'!$V$4:$V$45))+(SUMIF('Paramétrage V2'!$W$4:$W$45,AJ124,'Paramétrage V2'!$X$4:$X$45))</f>
        <v>0</v>
      </c>
      <c r="AL124" s="8" t="str">
        <f t="shared" si="36"/>
        <v/>
      </c>
      <c r="AM124" s="8" t="str">
        <f t="shared" si="47"/>
        <v>__</v>
      </c>
      <c r="AN124" s="92">
        <f>(SUMIF('Paramétrage V2'!$O$4:$O$45,AM124,'Paramétrage V2'!$P$4:$P$45))+(SUMIF('Paramétrage V2'!$Q$4:$Q$45,AM124,'Paramétrage V2'!$R$4:$R$45))+(SUMIF('Paramétrage V2'!$S$4:$S$45,AM124,'Paramétrage V2'!$T$4:$T$45))+(SUMIF('Paramétrage V2'!$U$4:$U$45,AM124,'Paramétrage V2'!$V$4:$V$45))+(SUMIF('Paramétrage V2'!$W$4:$W$45,AM124,'Paramétrage V2'!$X$4:$X$45))</f>
        <v>0</v>
      </c>
    </row>
    <row r="125" spans="1:40" x14ac:dyDescent="0.35">
      <c r="A125" s="5">
        <v>121</v>
      </c>
      <c r="B125" s="2"/>
      <c r="C125" s="22"/>
      <c r="D125" s="2"/>
      <c r="E125" s="22"/>
      <c r="F125" s="11"/>
      <c r="G125" s="11"/>
      <c r="H125" s="10" t="str">
        <f t="shared" si="37"/>
        <v/>
      </c>
      <c r="I125" s="64"/>
      <c r="J125" s="84">
        <f t="shared" si="48"/>
        <v>0</v>
      </c>
      <c r="K125" s="22"/>
      <c r="L125" s="119">
        <f t="shared" si="38"/>
        <v>0</v>
      </c>
      <c r="M125" s="22"/>
      <c r="N125" s="119">
        <f t="shared" si="39"/>
        <v>0</v>
      </c>
      <c r="O125" s="22"/>
      <c r="P125" s="119">
        <f t="shared" si="40"/>
        <v>0</v>
      </c>
      <c r="Q125" s="22"/>
      <c r="R125" s="119">
        <f t="shared" si="41"/>
        <v>0</v>
      </c>
      <c r="S125" s="22"/>
      <c r="T125" s="119">
        <f t="shared" si="42"/>
        <v>0</v>
      </c>
      <c r="U125" s="120">
        <f t="shared" si="30"/>
        <v>0</v>
      </c>
      <c r="V125" s="45"/>
      <c r="X125" s="90" t="str">
        <f t="shared" si="31"/>
        <v>_</v>
      </c>
      <c r="Y125" s="91">
        <f>(SUMIF('Paramétrage V2'!$M$4:$M$45,X125,'Paramétrage V2'!$L$4:$L$45))</f>
        <v>0</v>
      </c>
      <c r="Z125" s="8" t="str">
        <f t="shared" si="32"/>
        <v/>
      </c>
      <c r="AA125" s="8" t="str">
        <f t="shared" si="43"/>
        <v>__</v>
      </c>
      <c r="AB125" s="9">
        <f>(SUMIF('Paramétrage V2'!$O$4:$O$45,AA125,'Paramétrage V2'!$P$4:$P$45))+(SUMIF('Paramétrage V2'!$Q$4:$Q$45,AA125,'Paramétrage V2'!$R$4:$R$45))+(SUMIF('Paramétrage V2'!$S$4:$S$45,AA125,'Paramétrage V2'!$T$4:$T$45))+(SUMIF('Paramétrage V2'!$U$4:$U$45,AA125,'Paramétrage V2'!$V$4:$V$45))+(SUMIF('Paramétrage V2'!$W$4:$W$45,AA125,'Paramétrage V2'!$X$4:$X$45))</f>
        <v>0</v>
      </c>
      <c r="AC125" s="8" t="str">
        <f t="shared" si="33"/>
        <v/>
      </c>
      <c r="AD125" s="8" t="str">
        <f t="shared" si="44"/>
        <v>__</v>
      </c>
      <c r="AE125" s="9">
        <f>(SUMIF('Paramétrage V2'!$O$4:$O$45,AD125,'Paramétrage V2'!$P$4:$P$45))+(SUMIF('Paramétrage V2'!$Q$4:$Q$45,AD125,'Paramétrage V2'!$R$4:$R$45))+(SUMIF('Paramétrage V2'!$S$4:$S$45,AD125,'Paramétrage V2'!$T$4:$T$45))+(SUMIF('Paramétrage V2'!$U$4:$U$45,AD125,'Paramétrage V2'!$V$4:$V$45))+(SUMIF('Paramétrage V2'!$W$4:$W$45,AD125,'Paramétrage V2'!$X$4:$X$45))</f>
        <v>0</v>
      </c>
      <c r="AF125" s="8" t="str">
        <f t="shared" si="34"/>
        <v/>
      </c>
      <c r="AG125" s="8" t="str">
        <f t="shared" si="45"/>
        <v>__</v>
      </c>
      <c r="AH125" s="9">
        <f>(SUMIF('Paramétrage V2'!$O$4:$O$45,AG125,'Paramétrage V2'!$P$4:$P$45))+(SUMIF('Paramétrage V2'!$Q$4:$Q$45,AG125,'Paramétrage V2'!$R$4:$R$45))+(SUMIF('Paramétrage V2'!$S$4:$S$45,AG125,'Paramétrage V2'!$T$4:$T$45))+(SUMIF('Paramétrage V2'!$U$4:$U$45,AG125,'Paramétrage V2'!$V$4:$V$45))+(SUMIF('Paramétrage V2'!$W$4:$W$45,AG125,'Paramétrage V2'!$X$4:$X$45))</f>
        <v>0</v>
      </c>
      <c r="AI125" s="8" t="str">
        <f t="shared" si="35"/>
        <v/>
      </c>
      <c r="AJ125" s="8" t="str">
        <f t="shared" si="46"/>
        <v>__</v>
      </c>
      <c r="AK125" s="9">
        <f>(SUMIF('Paramétrage V2'!$O$4:$O$45,AJ125,'Paramétrage V2'!$P$4:$P$45))+(SUMIF('Paramétrage V2'!$Q$4:$Q$45,AJ125,'Paramétrage V2'!$R$4:$R$45))+(SUMIF('Paramétrage V2'!$S$4:$S$45,AJ125,'Paramétrage V2'!$T$4:$T$45))+(SUMIF('Paramétrage V2'!$U$4:$U$45,AJ125,'Paramétrage V2'!$V$4:$V$45))+(SUMIF('Paramétrage V2'!$W$4:$W$45,AJ125,'Paramétrage V2'!$X$4:$X$45))</f>
        <v>0</v>
      </c>
      <c r="AL125" s="8" t="str">
        <f t="shared" si="36"/>
        <v/>
      </c>
      <c r="AM125" s="8" t="str">
        <f t="shared" si="47"/>
        <v>__</v>
      </c>
      <c r="AN125" s="92">
        <f>(SUMIF('Paramétrage V2'!$O$4:$O$45,AM125,'Paramétrage V2'!$P$4:$P$45))+(SUMIF('Paramétrage V2'!$Q$4:$Q$45,AM125,'Paramétrage V2'!$R$4:$R$45))+(SUMIF('Paramétrage V2'!$S$4:$S$45,AM125,'Paramétrage V2'!$T$4:$T$45))+(SUMIF('Paramétrage V2'!$U$4:$U$45,AM125,'Paramétrage V2'!$V$4:$V$45))+(SUMIF('Paramétrage V2'!$W$4:$W$45,AM125,'Paramétrage V2'!$X$4:$X$45))</f>
        <v>0</v>
      </c>
    </row>
    <row r="126" spans="1:40" x14ac:dyDescent="0.35">
      <c r="A126" s="5">
        <v>122</v>
      </c>
      <c r="B126" s="2"/>
      <c r="C126" s="22"/>
      <c r="D126" s="2"/>
      <c r="E126" s="22"/>
      <c r="F126" s="11"/>
      <c r="G126" s="11"/>
      <c r="H126" s="10" t="str">
        <f t="shared" si="37"/>
        <v/>
      </c>
      <c r="I126" s="64"/>
      <c r="J126" s="84">
        <f t="shared" si="48"/>
        <v>0</v>
      </c>
      <c r="K126" s="22"/>
      <c r="L126" s="119">
        <f t="shared" si="38"/>
        <v>0</v>
      </c>
      <c r="M126" s="22"/>
      <c r="N126" s="119">
        <f t="shared" si="39"/>
        <v>0</v>
      </c>
      <c r="O126" s="22"/>
      <c r="P126" s="119">
        <f t="shared" si="40"/>
        <v>0</v>
      </c>
      <c r="Q126" s="22"/>
      <c r="R126" s="119">
        <f t="shared" si="41"/>
        <v>0</v>
      </c>
      <c r="S126" s="22"/>
      <c r="T126" s="119">
        <f t="shared" si="42"/>
        <v>0</v>
      </c>
      <c r="U126" s="120">
        <f t="shared" si="30"/>
        <v>0</v>
      </c>
      <c r="V126" s="45"/>
      <c r="X126" s="90" t="str">
        <f t="shared" si="31"/>
        <v>_</v>
      </c>
      <c r="Y126" s="91">
        <f>(SUMIF('Paramétrage V2'!$M$4:$M$45,X126,'Paramétrage V2'!$L$4:$L$45))</f>
        <v>0</v>
      </c>
      <c r="Z126" s="8" t="str">
        <f t="shared" si="32"/>
        <v/>
      </c>
      <c r="AA126" s="8" t="str">
        <f t="shared" si="43"/>
        <v>__</v>
      </c>
      <c r="AB126" s="9">
        <f>(SUMIF('Paramétrage V2'!$O$4:$O$45,AA126,'Paramétrage V2'!$P$4:$P$45))+(SUMIF('Paramétrage V2'!$Q$4:$Q$45,AA126,'Paramétrage V2'!$R$4:$R$45))+(SUMIF('Paramétrage V2'!$S$4:$S$45,AA126,'Paramétrage V2'!$T$4:$T$45))+(SUMIF('Paramétrage V2'!$U$4:$U$45,AA126,'Paramétrage V2'!$V$4:$V$45))+(SUMIF('Paramétrage V2'!$W$4:$W$45,AA126,'Paramétrage V2'!$X$4:$X$45))</f>
        <v>0</v>
      </c>
      <c r="AC126" s="8" t="str">
        <f t="shared" si="33"/>
        <v/>
      </c>
      <c r="AD126" s="8" t="str">
        <f t="shared" si="44"/>
        <v>__</v>
      </c>
      <c r="AE126" s="9">
        <f>(SUMIF('Paramétrage V2'!$O$4:$O$45,AD126,'Paramétrage V2'!$P$4:$P$45))+(SUMIF('Paramétrage V2'!$Q$4:$Q$45,AD126,'Paramétrage V2'!$R$4:$R$45))+(SUMIF('Paramétrage V2'!$S$4:$S$45,AD126,'Paramétrage V2'!$T$4:$T$45))+(SUMIF('Paramétrage V2'!$U$4:$U$45,AD126,'Paramétrage V2'!$V$4:$V$45))+(SUMIF('Paramétrage V2'!$W$4:$W$45,AD126,'Paramétrage V2'!$X$4:$X$45))</f>
        <v>0</v>
      </c>
      <c r="AF126" s="8" t="str">
        <f t="shared" si="34"/>
        <v/>
      </c>
      <c r="AG126" s="8" t="str">
        <f t="shared" si="45"/>
        <v>__</v>
      </c>
      <c r="AH126" s="9">
        <f>(SUMIF('Paramétrage V2'!$O$4:$O$45,AG126,'Paramétrage V2'!$P$4:$P$45))+(SUMIF('Paramétrage V2'!$Q$4:$Q$45,AG126,'Paramétrage V2'!$R$4:$R$45))+(SUMIF('Paramétrage V2'!$S$4:$S$45,AG126,'Paramétrage V2'!$T$4:$T$45))+(SUMIF('Paramétrage V2'!$U$4:$U$45,AG126,'Paramétrage V2'!$V$4:$V$45))+(SUMIF('Paramétrage V2'!$W$4:$W$45,AG126,'Paramétrage V2'!$X$4:$X$45))</f>
        <v>0</v>
      </c>
      <c r="AI126" s="8" t="str">
        <f t="shared" si="35"/>
        <v/>
      </c>
      <c r="AJ126" s="8" t="str">
        <f t="shared" si="46"/>
        <v>__</v>
      </c>
      <c r="AK126" s="9">
        <f>(SUMIF('Paramétrage V2'!$O$4:$O$45,AJ126,'Paramétrage V2'!$P$4:$P$45))+(SUMIF('Paramétrage V2'!$Q$4:$Q$45,AJ126,'Paramétrage V2'!$R$4:$R$45))+(SUMIF('Paramétrage V2'!$S$4:$S$45,AJ126,'Paramétrage V2'!$T$4:$T$45))+(SUMIF('Paramétrage V2'!$U$4:$U$45,AJ126,'Paramétrage V2'!$V$4:$V$45))+(SUMIF('Paramétrage V2'!$W$4:$W$45,AJ126,'Paramétrage V2'!$X$4:$X$45))</f>
        <v>0</v>
      </c>
      <c r="AL126" s="8" t="str">
        <f t="shared" si="36"/>
        <v/>
      </c>
      <c r="AM126" s="8" t="str">
        <f t="shared" si="47"/>
        <v>__</v>
      </c>
      <c r="AN126" s="92">
        <f>(SUMIF('Paramétrage V2'!$O$4:$O$45,AM126,'Paramétrage V2'!$P$4:$P$45))+(SUMIF('Paramétrage V2'!$Q$4:$Q$45,AM126,'Paramétrage V2'!$R$4:$R$45))+(SUMIF('Paramétrage V2'!$S$4:$S$45,AM126,'Paramétrage V2'!$T$4:$T$45))+(SUMIF('Paramétrage V2'!$U$4:$U$45,AM126,'Paramétrage V2'!$V$4:$V$45))+(SUMIF('Paramétrage V2'!$W$4:$W$45,AM126,'Paramétrage V2'!$X$4:$X$45))</f>
        <v>0</v>
      </c>
    </row>
    <row r="127" spans="1:40" x14ac:dyDescent="0.35">
      <c r="A127" s="5">
        <v>123</v>
      </c>
      <c r="B127" s="2"/>
      <c r="C127" s="22"/>
      <c r="D127" s="2"/>
      <c r="E127" s="22"/>
      <c r="F127" s="11"/>
      <c r="G127" s="11"/>
      <c r="H127" s="10" t="str">
        <f t="shared" si="37"/>
        <v/>
      </c>
      <c r="I127" s="64"/>
      <c r="J127" s="84">
        <f t="shared" si="48"/>
        <v>0</v>
      </c>
      <c r="K127" s="22"/>
      <c r="L127" s="119">
        <f t="shared" si="38"/>
        <v>0</v>
      </c>
      <c r="M127" s="22"/>
      <c r="N127" s="119">
        <f t="shared" si="39"/>
        <v>0</v>
      </c>
      <c r="O127" s="22"/>
      <c r="P127" s="119">
        <f t="shared" si="40"/>
        <v>0</v>
      </c>
      <c r="Q127" s="22"/>
      <c r="R127" s="119">
        <f t="shared" si="41"/>
        <v>0</v>
      </c>
      <c r="S127" s="22"/>
      <c r="T127" s="119">
        <f t="shared" si="42"/>
        <v>0</v>
      </c>
      <c r="U127" s="120">
        <f t="shared" si="30"/>
        <v>0</v>
      </c>
      <c r="V127" s="45"/>
      <c r="X127" s="90" t="str">
        <f t="shared" si="31"/>
        <v>_</v>
      </c>
      <c r="Y127" s="91">
        <f>(SUMIF('Paramétrage V2'!$M$4:$M$45,X127,'Paramétrage V2'!$L$4:$L$45))</f>
        <v>0</v>
      </c>
      <c r="Z127" s="8" t="str">
        <f t="shared" si="32"/>
        <v/>
      </c>
      <c r="AA127" s="8" t="str">
        <f t="shared" si="43"/>
        <v>__</v>
      </c>
      <c r="AB127" s="9">
        <f>(SUMIF('Paramétrage V2'!$O$4:$O$45,AA127,'Paramétrage V2'!$P$4:$P$45))+(SUMIF('Paramétrage V2'!$Q$4:$Q$45,AA127,'Paramétrage V2'!$R$4:$R$45))+(SUMIF('Paramétrage V2'!$S$4:$S$45,AA127,'Paramétrage V2'!$T$4:$T$45))+(SUMIF('Paramétrage V2'!$U$4:$U$45,AA127,'Paramétrage V2'!$V$4:$V$45))+(SUMIF('Paramétrage V2'!$W$4:$W$45,AA127,'Paramétrage V2'!$X$4:$X$45))</f>
        <v>0</v>
      </c>
      <c r="AC127" s="8" t="str">
        <f t="shared" si="33"/>
        <v/>
      </c>
      <c r="AD127" s="8" t="str">
        <f t="shared" si="44"/>
        <v>__</v>
      </c>
      <c r="AE127" s="9">
        <f>(SUMIF('Paramétrage V2'!$O$4:$O$45,AD127,'Paramétrage V2'!$P$4:$P$45))+(SUMIF('Paramétrage V2'!$Q$4:$Q$45,AD127,'Paramétrage V2'!$R$4:$R$45))+(SUMIF('Paramétrage V2'!$S$4:$S$45,AD127,'Paramétrage V2'!$T$4:$T$45))+(SUMIF('Paramétrage V2'!$U$4:$U$45,AD127,'Paramétrage V2'!$V$4:$V$45))+(SUMIF('Paramétrage V2'!$W$4:$W$45,AD127,'Paramétrage V2'!$X$4:$X$45))</f>
        <v>0</v>
      </c>
      <c r="AF127" s="8" t="str">
        <f t="shared" si="34"/>
        <v/>
      </c>
      <c r="AG127" s="8" t="str">
        <f t="shared" si="45"/>
        <v>__</v>
      </c>
      <c r="AH127" s="9">
        <f>(SUMIF('Paramétrage V2'!$O$4:$O$45,AG127,'Paramétrage V2'!$P$4:$P$45))+(SUMIF('Paramétrage V2'!$Q$4:$Q$45,AG127,'Paramétrage V2'!$R$4:$R$45))+(SUMIF('Paramétrage V2'!$S$4:$S$45,AG127,'Paramétrage V2'!$T$4:$T$45))+(SUMIF('Paramétrage V2'!$U$4:$U$45,AG127,'Paramétrage V2'!$V$4:$V$45))+(SUMIF('Paramétrage V2'!$W$4:$W$45,AG127,'Paramétrage V2'!$X$4:$X$45))</f>
        <v>0</v>
      </c>
      <c r="AI127" s="8" t="str">
        <f t="shared" si="35"/>
        <v/>
      </c>
      <c r="AJ127" s="8" t="str">
        <f t="shared" si="46"/>
        <v>__</v>
      </c>
      <c r="AK127" s="9">
        <f>(SUMIF('Paramétrage V2'!$O$4:$O$45,AJ127,'Paramétrage V2'!$P$4:$P$45))+(SUMIF('Paramétrage V2'!$Q$4:$Q$45,AJ127,'Paramétrage V2'!$R$4:$R$45))+(SUMIF('Paramétrage V2'!$S$4:$S$45,AJ127,'Paramétrage V2'!$T$4:$T$45))+(SUMIF('Paramétrage V2'!$U$4:$U$45,AJ127,'Paramétrage V2'!$V$4:$V$45))+(SUMIF('Paramétrage V2'!$W$4:$W$45,AJ127,'Paramétrage V2'!$X$4:$X$45))</f>
        <v>0</v>
      </c>
      <c r="AL127" s="8" t="str">
        <f t="shared" si="36"/>
        <v/>
      </c>
      <c r="AM127" s="8" t="str">
        <f t="shared" si="47"/>
        <v>__</v>
      </c>
      <c r="AN127" s="92">
        <f>(SUMIF('Paramétrage V2'!$O$4:$O$45,AM127,'Paramétrage V2'!$P$4:$P$45))+(SUMIF('Paramétrage V2'!$Q$4:$Q$45,AM127,'Paramétrage V2'!$R$4:$R$45))+(SUMIF('Paramétrage V2'!$S$4:$S$45,AM127,'Paramétrage V2'!$T$4:$T$45))+(SUMIF('Paramétrage V2'!$U$4:$U$45,AM127,'Paramétrage V2'!$V$4:$V$45))+(SUMIF('Paramétrage V2'!$W$4:$W$45,AM127,'Paramétrage V2'!$X$4:$X$45))</f>
        <v>0</v>
      </c>
    </row>
    <row r="128" spans="1:40" x14ac:dyDescent="0.35">
      <c r="A128" s="5">
        <v>124</v>
      </c>
      <c r="B128" s="2"/>
      <c r="C128" s="22"/>
      <c r="D128" s="2"/>
      <c r="E128" s="22"/>
      <c r="F128" s="11"/>
      <c r="G128" s="11"/>
      <c r="H128" s="10" t="str">
        <f t="shared" si="37"/>
        <v/>
      </c>
      <c r="I128" s="64"/>
      <c r="J128" s="84">
        <f t="shared" si="48"/>
        <v>0</v>
      </c>
      <c r="K128" s="22"/>
      <c r="L128" s="119">
        <f t="shared" si="38"/>
        <v>0</v>
      </c>
      <c r="M128" s="22"/>
      <c r="N128" s="119">
        <f t="shared" si="39"/>
        <v>0</v>
      </c>
      <c r="O128" s="22"/>
      <c r="P128" s="119">
        <f t="shared" si="40"/>
        <v>0</v>
      </c>
      <c r="Q128" s="22"/>
      <c r="R128" s="119">
        <f t="shared" si="41"/>
        <v>0</v>
      </c>
      <c r="S128" s="22"/>
      <c r="T128" s="119">
        <f t="shared" si="42"/>
        <v>0</v>
      </c>
      <c r="U128" s="120">
        <f t="shared" si="30"/>
        <v>0</v>
      </c>
      <c r="V128" s="45"/>
      <c r="X128" s="90" t="str">
        <f t="shared" si="31"/>
        <v>_</v>
      </c>
      <c r="Y128" s="91">
        <f>(SUMIF('Paramétrage V2'!$M$4:$M$45,X128,'Paramétrage V2'!$L$4:$L$45))</f>
        <v>0</v>
      </c>
      <c r="Z128" s="8" t="str">
        <f t="shared" si="32"/>
        <v/>
      </c>
      <c r="AA128" s="8" t="str">
        <f t="shared" si="43"/>
        <v>__</v>
      </c>
      <c r="AB128" s="9">
        <f>(SUMIF('Paramétrage V2'!$O$4:$O$45,AA128,'Paramétrage V2'!$P$4:$P$45))+(SUMIF('Paramétrage V2'!$Q$4:$Q$45,AA128,'Paramétrage V2'!$R$4:$R$45))+(SUMIF('Paramétrage V2'!$S$4:$S$45,AA128,'Paramétrage V2'!$T$4:$T$45))+(SUMIF('Paramétrage V2'!$U$4:$U$45,AA128,'Paramétrage V2'!$V$4:$V$45))+(SUMIF('Paramétrage V2'!$W$4:$W$45,AA128,'Paramétrage V2'!$X$4:$X$45))</f>
        <v>0</v>
      </c>
      <c r="AC128" s="8" t="str">
        <f t="shared" si="33"/>
        <v/>
      </c>
      <c r="AD128" s="8" t="str">
        <f t="shared" si="44"/>
        <v>__</v>
      </c>
      <c r="AE128" s="9">
        <f>(SUMIF('Paramétrage V2'!$O$4:$O$45,AD128,'Paramétrage V2'!$P$4:$P$45))+(SUMIF('Paramétrage V2'!$Q$4:$Q$45,AD128,'Paramétrage V2'!$R$4:$R$45))+(SUMIF('Paramétrage V2'!$S$4:$S$45,AD128,'Paramétrage V2'!$T$4:$T$45))+(SUMIF('Paramétrage V2'!$U$4:$U$45,AD128,'Paramétrage V2'!$V$4:$V$45))+(SUMIF('Paramétrage V2'!$W$4:$W$45,AD128,'Paramétrage V2'!$X$4:$X$45))</f>
        <v>0</v>
      </c>
      <c r="AF128" s="8" t="str">
        <f t="shared" si="34"/>
        <v/>
      </c>
      <c r="AG128" s="8" t="str">
        <f t="shared" si="45"/>
        <v>__</v>
      </c>
      <c r="AH128" s="9">
        <f>(SUMIF('Paramétrage V2'!$O$4:$O$45,AG128,'Paramétrage V2'!$P$4:$P$45))+(SUMIF('Paramétrage V2'!$Q$4:$Q$45,AG128,'Paramétrage V2'!$R$4:$R$45))+(SUMIF('Paramétrage V2'!$S$4:$S$45,AG128,'Paramétrage V2'!$T$4:$T$45))+(SUMIF('Paramétrage V2'!$U$4:$U$45,AG128,'Paramétrage V2'!$V$4:$V$45))+(SUMIF('Paramétrage V2'!$W$4:$W$45,AG128,'Paramétrage V2'!$X$4:$X$45))</f>
        <v>0</v>
      </c>
      <c r="AI128" s="8" t="str">
        <f t="shared" si="35"/>
        <v/>
      </c>
      <c r="AJ128" s="8" t="str">
        <f t="shared" si="46"/>
        <v>__</v>
      </c>
      <c r="AK128" s="9">
        <f>(SUMIF('Paramétrage V2'!$O$4:$O$45,AJ128,'Paramétrage V2'!$P$4:$P$45))+(SUMIF('Paramétrage V2'!$Q$4:$Q$45,AJ128,'Paramétrage V2'!$R$4:$R$45))+(SUMIF('Paramétrage V2'!$S$4:$S$45,AJ128,'Paramétrage V2'!$T$4:$T$45))+(SUMIF('Paramétrage V2'!$U$4:$U$45,AJ128,'Paramétrage V2'!$V$4:$V$45))+(SUMIF('Paramétrage V2'!$W$4:$W$45,AJ128,'Paramétrage V2'!$X$4:$X$45))</f>
        <v>0</v>
      </c>
      <c r="AL128" s="8" t="str">
        <f t="shared" si="36"/>
        <v/>
      </c>
      <c r="AM128" s="8" t="str">
        <f t="shared" si="47"/>
        <v>__</v>
      </c>
      <c r="AN128" s="92">
        <f>(SUMIF('Paramétrage V2'!$O$4:$O$45,AM128,'Paramétrage V2'!$P$4:$P$45))+(SUMIF('Paramétrage V2'!$Q$4:$Q$45,AM128,'Paramétrage V2'!$R$4:$R$45))+(SUMIF('Paramétrage V2'!$S$4:$S$45,AM128,'Paramétrage V2'!$T$4:$T$45))+(SUMIF('Paramétrage V2'!$U$4:$U$45,AM128,'Paramétrage V2'!$V$4:$V$45))+(SUMIF('Paramétrage V2'!$W$4:$W$45,AM128,'Paramétrage V2'!$X$4:$X$45))</f>
        <v>0</v>
      </c>
    </row>
    <row r="129" spans="1:40" x14ac:dyDescent="0.35">
      <c r="A129" s="5">
        <v>125</v>
      </c>
      <c r="B129" s="2"/>
      <c r="C129" s="22"/>
      <c r="D129" s="2"/>
      <c r="E129" s="22"/>
      <c r="F129" s="11"/>
      <c r="G129" s="11"/>
      <c r="H129" s="10" t="str">
        <f t="shared" si="37"/>
        <v/>
      </c>
      <c r="I129" s="64"/>
      <c r="J129" s="84">
        <f t="shared" si="48"/>
        <v>0</v>
      </c>
      <c r="K129" s="22"/>
      <c r="L129" s="119">
        <f t="shared" si="38"/>
        <v>0</v>
      </c>
      <c r="M129" s="22"/>
      <c r="N129" s="119">
        <f t="shared" si="39"/>
        <v>0</v>
      </c>
      <c r="O129" s="22"/>
      <c r="P129" s="119">
        <f t="shared" si="40"/>
        <v>0</v>
      </c>
      <c r="Q129" s="22"/>
      <c r="R129" s="119">
        <f t="shared" si="41"/>
        <v>0</v>
      </c>
      <c r="S129" s="22"/>
      <c r="T129" s="119">
        <f t="shared" si="42"/>
        <v>0</v>
      </c>
      <c r="U129" s="120">
        <f t="shared" si="30"/>
        <v>0</v>
      </c>
      <c r="V129" s="45"/>
      <c r="X129" s="90" t="str">
        <f t="shared" si="31"/>
        <v>_</v>
      </c>
      <c r="Y129" s="91">
        <f>(SUMIF('Paramétrage V2'!$M$4:$M$45,X129,'Paramétrage V2'!$L$4:$L$45))</f>
        <v>0</v>
      </c>
      <c r="Z129" s="8" t="str">
        <f t="shared" si="32"/>
        <v/>
      </c>
      <c r="AA129" s="8" t="str">
        <f t="shared" si="43"/>
        <v>__</v>
      </c>
      <c r="AB129" s="9">
        <f>(SUMIF('Paramétrage V2'!$O$4:$O$45,AA129,'Paramétrage V2'!$P$4:$P$45))+(SUMIF('Paramétrage V2'!$Q$4:$Q$45,AA129,'Paramétrage V2'!$R$4:$R$45))+(SUMIF('Paramétrage V2'!$S$4:$S$45,AA129,'Paramétrage V2'!$T$4:$T$45))+(SUMIF('Paramétrage V2'!$U$4:$U$45,AA129,'Paramétrage V2'!$V$4:$V$45))+(SUMIF('Paramétrage V2'!$W$4:$W$45,AA129,'Paramétrage V2'!$X$4:$X$45))</f>
        <v>0</v>
      </c>
      <c r="AC129" s="8" t="str">
        <f t="shared" si="33"/>
        <v/>
      </c>
      <c r="AD129" s="8" t="str">
        <f t="shared" si="44"/>
        <v>__</v>
      </c>
      <c r="AE129" s="9">
        <f>(SUMIF('Paramétrage V2'!$O$4:$O$45,AD129,'Paramétrage V2'!$P$4:$P$45))+(SUMIF('Paramétrage V2'!$Q$4:$Q$45,AD129,'Paramétrage V2'!$R$4:$R$45))+(SUMIF('Paramétrage V2'!$S$4:$S$45,AD129,'Paramétrage V2'!$T$4:$T$45))+(SUMIF('Paramétrage V2'!$U$4:$U$45,AD129,'Paramétrage V2'!$V$4:$V$45))+(SUMIF('Paramétrage V2'!$W$4:$W$45,AD129,'Paramétrage V2'!$X$4:$X$45))</f>
        <v>0</v>
      </c>
      <c r="AF129" s="8" t="str">
        <f t="shared" si="34"/>
        <v/>
      </c>
      <c r="AG129" s="8" t="str">
        <f t="shared" si="45"/>
        <v>__</v>
      </c>
      <c r="AH129" s="9">
        <f>(SUMIF('Paramétrage V2'!$O$4:$O$45,AG129,'Paramétrage V2'!$P$4:$P$45))+(SUMIF('Paramétrage V2'!$Q$4:$Q$45,AG129,'Paramétrage V2'!$R$4:$R$45))+(SUMIF('Paramétrage V2'!$S$4:$S$45,AG129,'Paramétrage V2'!$T$4:$T$45))+(SUMIF('Paramétrage V2'!$U$4:$U$45,AG129,'Paramétrage V2'!$V$4:$V$45))+(SUMIF('Paramétrage V2'!$W$4:$W$45,AG129,'Paramétrage V2'!$X$4:$X$45))</f>
        <v>0</v>
      </c>
      <c r="AI129" s="8" t="str">
        <f t="shared" si="35"/>
        <v/>
      </c>
      <c r="AJ129" s="8" t="str">
        <f t="shared" si="46"/>
        <v>__</v>
      </c>
      <c r="AK129" s="9">
        <f>(SUMIF('Paramétrage V2'!$O$4:$O$45,AJ129,'Paramétrage V2'!$P$4:$P$45))+(SUMIF('Paramétrage V2'!$Q$4:$Q$45,AJ129,'Paramétrage V2'!$R$4:$R$45))+(SUMIF('Paramétrage V2'!$S$4:$S$45,AJ129,'Paramétrage V2'!$T$4:$T$45))+(SUMIF('Paramétrage V2'!$U$4:$U$45,AJ129,'Paramétrage V2'!$V$4:$V$45))+(SUMIF('Paramétrage V2'!$W$4:$W$45,AJ129,'Paramétrage V2'!$X$4:$X$45))</f>
        <v>0</v>
      </c>
      <c r="AL129" s="8" t="str">
        <f t="shared" si="36"/>
        <v/>
      </c>
      <c r="AM129" s="8" t="str">
        <f t="shared" si="47"/>
        <v>__</v>
      </c>
      <c r="AN129" s="92">
        <f>(SUMIF('Paramétrage V2'!$O$4:$O$45,AM129,'Paramétrage V2'!$P$4:$P$45))+(SUMIF('Paramétrage V2'!$Q$4:$Q$45,AM129,'Paramétrage V2'!$R$4:$R$45))+(SUMIF('Paramétrage V2'!$S$4:$S$45,AM129,'Paramétrage V2'!$T$4:$T$45))+(SUMIF('Paramétrage V2'!$U$4:$U$45,AM129,'Paramétrage V2'!$V$4:$V$45))+(SUMIF('Paramétrage V2'!$W$4:$W$45,AM129,'Paramétrage V2'!$X$4:$X$45))</f>
        <v>0</v>
      </c>
    </row>
    <row r="130" spans="1:40" x14ac:dyDescent="0.35">
      <c r="A130" s="5">
        <v>126</v>
      </c>
      <c r="B130" s="2"/>
      <c r="C130" s="22"/>
      <c r="D130" s="2"/>
      <c r="E130" s="22"/>
      <c r="F130" s="11"/>
      <c r="G130" s="11"/>
      <c r="H130" s="10" t="str">
        <f t="shared" si="37"/>
        <v/>
      </c>
      <c r="I130" s="64"/>
      <c r="J130" s="84">
        <f t="shared" si="48"/>
        <v>0</v>
      </c>
      <c r="K130" s="22"/>
      <c r="L130" s="119">
        <f t="shared" si="38"/>
        <v>0</v>
      </c>
      <c r="M130" s="22"/>
      <c r="N130" s="119">
        <f t="shared" si="39"/>
        <v>0</v>
      </c>
      <c r="O130" s="22"/>
      <c r="P130" s="119">
        <f t="shared" si="40"/>
        <v>0</v>
      </c>
      <c r="Q130" s="22"/>
      <c r="R130" s="119">
        <f t="shared" si="41"/>
        <v>0</v>
      </c>
      <c r="S130" s="22"/>
      <c r="T130" s="119">
        <f t="shared" si="42"/>
        <v>0</v>
      </c>
      <c r="U130" s="120">
        <f t="shared" si="30"/>
        <v>0</v>
      </c>
      <c r="V130" s="45"/>
      <c r="X130" s="90" t="str">
        <f t="shared" si="31"/>
        <v>_</v>
      </c>
      <c r="Y130" s="91">
        <f>(SUMIF('Paramétrage V2'!$M$4:$M$45,X130,'Paramétrage V2'!$L$4:$L$45))</f>
        <v>0</v>
      </c>
      <c r="Z130" s="8" t="str">
        <f t="shared" si="32"/>
        <v/>
      </c>
      <c r="AA130" s="8" t="str">
        <f t="shared" si="43"/>
        <v>__</v>
      </c>
      <c r="AB130" s="9">
        <f>(SUMIF('Paramétrage V2'!$O$4:$O$45,AA130,'Paramétrage V2'!$P$4:$P$45))+(SUMIF('Paramétrage V2'!$Q$4:$Q$45,AA130,'Paramétrage V2'!$R$4:$R$45))+(SUMIF('Paramétrage V2'!$S$4:$S$45,AA130,'Paramétrage V2'!$T$4:$T$45))+(SUMIF('Paramétrage V2'!$U$4:$U$45,AA130,'Paramétrage V2'!$V$4:$V$45))+(SUMIF('Paramétrage V2'!$W$4:$W$45,AA130,'Paramétrage V2'!$X$4:$X$45))</f>
        <v>0</v>
      </c>
      <c r="AC130" s="8" t="str">
        <f t="shared" si="33"/>
        <v/>
      </c>
      <c r="AD130" s="8" t="str">
        <f t="shared" si="44"/>
        <v>__</v>
      </c>
      <c r="AE130" s="9">
        <f>(SUMIF('Paramétrage V2'!$O$4:$O$45,AD130,'Paramétrage V2'!$P$4:$P$45))+(SUMIF('Paramétrage V2'!$Q$4:$Q$45,AD130,'Paramétrage V2'!$R$4:$R$45))+(SUMIF('Paramétrage V2'!$S$4:$S$45,AD130,'Paramétrage V2'!$T$4:$T$45))+(SUMIF('Paramétrage V2'!$U$4:$U$45,AD130,'Paramétrage V2'!$V$4:$V$45))+(SUMIF('Paramétrage V2'!$W$4:$W$45,AD130,'Paramétrage V2'!$X$4:$X$45))</f>
        <v>0</v>
      </c>
      <c r="AF130" s="8" t="str">
        <f t="shared" si="34"/>
        <v/>
      </c>
      <c r="AG130" s="8" t="str">
        <f t="shared" si="45"/>
        <v>__</v>
      </c>
      <c r="AH130" s="9">
        <f>(SUMIF('Paramétrage V2'!$O$4:$O$45,AG130,'Paramétrage V2'!$P$4:$P$45))+(SUMIF('Paramétrage V2'!$Q$4:$Q$45,AG130,'Paramétrage V2'!$R$4:$R$45))+(SUMIF('Paramétrage V2'!$S$4:$S$45,AG130,'Paramétrage V2'!$T$4:$T$45))+(SUMIF('Paramétrage V2'!$U$4:$U$45,AG130,'Paramétrage V2'!$V$4:$V$45))+(SUMIF('Paramétrage V2'!$W$4:$W$45,AG130,'Paramétrage V2'!$X$4:$X$45))</f>
        <v>0</v>
      </c>
      <c r="AI130" s="8" t="str">
        <f t="shared" si="35"/>
        <v/>
      </c>
      <c r="AJ130" s="8" t="str">
        <f t="shared" si="46"/>
        <v>__</v>
      </c>
      <c r="AK130" s="9">
        <f>(SUMIF('Paramétrage V2'!$O$4:$O$45,AJ130,'Paramétrage V2'!$P$4:$P$45))+(SUMIF('Paramétrage V2'!$Q$4:$Q$45,AJ130,'Paramétrage V2'!$R$4:$R$45))+(SUMIF('Paramétrage V2'!$S$4:$S$45,AJ130,'Paramétrage V2'!$T$4:$T$45))+(SUMIF('Paramétrage V2'!$U$4:$U$45,AJ130,'Paramétrage V2'!$V$4:$V$45))+(SUMIF('Paramétrage V2'!$W$4:$W$45,AJ130,'Paramétrage V2'!$X$4:$X$45))</f>
        <v>0</v>
      </c>
      <c r="AL130" s="8" t="str">
        <f t="shared" si="36"/>
        <v/>
      </c>
      <c r="AM130" s="8" t="str">
        <f t="shared" si="47"/>
        <v>__</v>
      </c>
      <c r="AN130" s="92">
        <f>(SUMIF('Paramétrage V2'!$O$4:$O$45,AM130,'Paramétrage V2'!$P$4:$P$45))+(SUMIF('Paramétrage V2'!$Q$4:$Q$45,AM130,'Paramétrage V2'!$R$4:$R$45))+(SUMIF('Paramétrage V2'!$S$4:$S$45,AM130,'Paramétrage V2'!$T$4:$T$45))+(SUMIF('Paramétrage V2'!$U$4:$U$45,AM130,'Paramétrage V2'!$V$4:$V$45))+(SUMIF('Paramétrage V2'!$W$4:$W$45,AM130,'Paramétrage V2'!$X$4:$X$45))</f>
        <v>0</v>
      </c>
    </row>
    <row r="131" spans="1:40" x14ac:dyDescent="0.35">
      <c r="A131" s="5">
        <v>127</v>
      </c>
      <c r="B131" s="2"/>
      <c r="C131" s="22"/>
      <c r="D131" s="2"/>
      <c r="E131" s="22"/>
      <c r="F131" s="11"/>
      <c r="G131" s="11"/>
      <c r="H131" s="10" t="str">
        <f t="shared" si="37"/>
        <v/>
      </c>
      <c r="I131" s="64"/>
      <c r="J131" s="84">
        <f t="shared" si="48"/>
        <v>0</v>
      </c>
      <c r="K131" s="22"/>
      <c r="L131" s="119">
        <f t="shared" si="38"/>
        <v>0</v>
      </c>
      <c r="M131" s="22"/>
      <c r="N131" s="119">
        <f t="shared" si="39"/>
        <v>0</v>
      </c>
      <c r="O131" s="22"/>
      <c r="P131" s="119">
        <f t="shared" si="40"/>
        <v>0</v>
      </c>
      <c r="Q131" s="22"/>
      <c r="R131" s="119">
        <f t="shared" si="41"/>
        <v>0</v>
      </c>
      <c r="S131" s="22"/>
      <c r="T131" s="119">
        <f t="shared" si="42"/>
        <v>0</v>
      </c>
      <c r="U131" s="120">
        <f t="shared" si="30"/>
        <v>0</v>
      </c>
      <c r="V131" s="45"/>
      <c r="X131" s="90" t="str">
        <f t="shared" si="31"/>
        <v>_</v>
      </c>
      <c r="Y131" s="91">
        <f>(SUMIF('Paramétrage V2'!$M$4:$M$45,X131,'Paramétrage V2'!$L$4:$L$45))</f>
        <v>0</v>
      </c>
      <c r="Z131" s="8" t="str">
        <f t="shared" si="32"/>
        <v/>
      </c>
      <c r="AA131" s="8" t="str">
        <f t="shared" si="43"/>
        <v>__</v>
      </c>
      <c r="AB131" s="9">
        <f>(SUMIF('Paramétrage V2'!$O$4:$O$45,AA131,'Paramétrage V2'!$P$4:$P$45))+(SUMIF('Paramétrage V2'!$Q$4:$Q$45,AA131,'Paramétrage V2'!$R$4:$R$45))+(SUMIF('Paramétrage V2'!$S$4:$S$45,AA131,'Paramétrage V2'!$T$4:$T$45))+(SUMIF('Paramétrage V2'!$U$4:$U$45,AA131,'Paramétrage V2'!$V$4:$V$45))+(SUMIF('Paramétrage V2'!$W$4:$W$45,AA131,'Paramétrage V2'!$X$4:$X$45))</f>
        <v>0</v>
      </c>
      <c r="AC131" s="8" t="str">
        <f t="shared" si="33"/>
        <v/>
      </c>
      <c r="AD131" s="8" t="str">
        <f t="shared" si="44"/>
        <v>__</v>
      </c>
      <c r="AE131" s="9">
        <f>(SUMIF('Paramétrage V2'!$O$4:$O$45,AD131,'Paramétrage V2'!$P$4:$P$45))+(SUMIF('Paramétrage V2'!$Q$4:$Q$45,AD131,'Paramétrage V2'!$R$4:$R$45))+(SUMIF('Paramétrage V2'!$S$4:$S$45,AD131,'Paramétrage V2'!$T$4:$T$45))+(SUMIF('Paramétrage V2'!$U$4:$U$45,AD131,'Paramétrage V2'!$V$4:$V$45))+(SUMIF('Paramétrage V2'!$W$4:$W$45,AD131,'Paramétrage V2'!$X$4:$X$45))</f>
        <v>0</v>
      </c>
      <c r="AF131" s="8" t="str">
        <f t="shared" si="34"/>
        <v/>
      </c>
      <c r="AG131" s="8" t="str">
        <f t="shared" si="45"/>
        <v>__</v>
      </c>
      <c r="AH131" s="9">
        <f>(SUMIF('Paramétrage V2'!$O$4:$O$45,AG131,'Paramétrage V2'!$P$4:$P$45))+(SUMIF('Paramétrage V2'!$Q$4:$Q$45,AG131,'Paramétrage V2'!$R$4:$R$45))+(SUMIF('Paramétrage V2'!$S$4:$S$45,AG131,'Paramétrage V2'!$T$4:$T$45))+(SUMIF('Paramétrage V2'!$U$4:$U$45,AG131,'Paramétrage V2'!$V$4:$V$45))+(SUMIF('Paramétrage V2'!$W$4:$W$45,AG131,'Paramétrage V2'!$X$4:$X$45))</f>
        <v>0</v>
      </c>
      <c r="AI131" s="8" t="str">
        <f t="shared" si="35"/>
        <v/>
      </c>
      <c r="AJ131" s="8" t="str">
        <f t="shared" si="46"/>
        <v>__</v>
      </c>
      <c r="AK131" s="9">
        <f>(SUMIF('Paramétrage V2'!$O$4:$O$45,AJ131,'Paramétrage V2'!$P$4:$P$45))+(SUMIF('Paramétrage V2'!$Q$4:$Q$45,AJ131,'Paramétrage V2'!$R$4:$R$45))+(SUMIF('Paramétrage V2'!$S$4:$S$45,AJ131,'Paramétrage V2'!$T$4:$T$45))+(SUMIF('Paramétrage V2'!$U$4:$U$45,AJ131,'Paramétrage V2'!$V$4:$V$45))+(SUMIF('Paramétrage V2'!$W$4:$W$45,AJ131,'Paramétrage V2'!$X$4:$X$45))</f>
        <v>0</v>
      </c>
      <c r="AL131" s="8" t="str">
        <f t="shared" si="36"/>
        <v/>
      </c>
      <c r="AM131" s="8" t="str">
        <f t="shared" si="47"/>
        <v>__</v>
      </c>
      <c r="AN131" s="92">
        <f>(SUMIF('Paramétrage V2'!$O$4:$O$45,AM131,'Paramétrage V2'!$P$4:$P$45))+(SUMIF('Paramétrage V2'!$Q$4:$Q$45,AM131,'Paramétrage V2'!$R$4:$R$45))+(SUMIF('Paramétrage V2'!$S$4:$S$45,AM131,'Paramétrage V2'!$T$4:$T$45))+(SUMIF('Paramétrage V2'!$U$4:$U$45,AM131,'Paramétrage V2'!$V$4:$V$45))+(SUMIF('Paramétrage V2'!$W$4:$W$45,AM131,'Paramétrage V2'!$X$4:$X$45))</f>
        <v>0</v>
      </c>
    </row>
    <row r="132" spans="1:40" x14ac:dyDescent="0.35">
      <c r="A132" s="5">
        <v>128</v>
      </c>
      <c r="B132" s="2"/>
      <c r="C132" s="22"/>
      <c r="D132" s="2"/>
      <c r="E132" s="22"/>
      <c r="F132" s="11"/>
      <c r="G132" s="11"/>
      <c r="H132" s="10" t="str">
        <f t="shared" si="37"/>
        <v/>
      </c>
      <c r="I132" s="64"/>
      <c r="J132" s="84">
        <f t="shared" si="48"/>
        <v>0</v>
      </c>
      <c r="K132" s="22"/>
      <c r="L132" s="119">
        <f t="shared" si="38"/>
        <v>0</v>
      </c>
      <c r="M132" s="22"/>
      <c r="N132" s="119">
        <f t="shared" si="39"/>
        <v>0</v>
      </c>
      <c r="O132" s="22"/>
      <c r="P132" s="119">
        <f t="shared" si="40"/>
        <v>0</v>
      </c>
      <c r="Q132" s="22"/>
      <c r="R132" s="119">
        <f t="shared" si="41"/>
        <v>0</v>
      </c>
      <c r="S132" s="22"/>
      <c r="T132" s="119">
        <f t="shared" si="42"/>
        <v>0</v>
      </c>
      <c r="U132" s="120">
        <f t="shared" ref="U132:U195" si="49">IF(H132&lt;Y132,0,(T132+R132+P132+N132+L132))</f>
        <v>0</v>
      </c>
      <c r="V132" s="45"/>
      <c r="X132" s="90" t="str">
        <f t="shared" ref="X132:X195" si="50">CONCATENATE(C132,"_",E132)</f>
        <v>_</v>
      </c>
      <c r="Y132" s="91">
        <f>(SUMIF('Paramétrage V2'!$M$4:$M$45,X132,'Paramétrage V2'!$L$4:$L$45))</f>
        <v>0</v>
      </c>
      <c r="Z132" s="8" t="str">
        <f t="shared" ref="Z132:Z195" si="51">IF(K132="Oui","Préparation du sol_Hectare","")</f>
        <v/>
      </c>
      <c r="AA132" s="8" t="str">
        <f t="shared" si="43"/>
        <v>__</v>
      </c>
      <c r="AB132" s="9">
        <f>(SUMIF('Paramétrage V2'!$O$4:$O$45,AA132,'Paramétrage V2'!$P$4:$P$45))+(SUMIF('Paramétrage V2'!$Q$4:$Q$45,AA132,'Paramétrage V2'!$R$4:$R$45))+(SUMIF('Paramétrage V2'!$S$4:$S$45,AA132,'Paramétrage V2'!$T$4:$T$45))+(SUMIF('Paramétrage V2'!$U$4:$U$45,AA132,'Paramétrage V2'!$V$4:$V$45))+(SUMIF('Paramétrage V2'!$W$4:$W$45,AA132,'Paramétrage V2'!$X$4:$X$45))</f>
        <v>0</v>
      </c>
      <c r="AC132" s="8" t="str">
        <f t="shared" ref="AC132:AC195" si="52">IF(M132="Oui","Plantation_Hectare","")</f>
        <v/>
      </c>
      <c r="AD132" s="8" t="str">
        <f t="shared" si="44"/>
        <v>__</v>
      </c>
      <c r="AE132" s="9">
        <f>(SUMIF('Paramétrage V2'!$O$4:$O$45,AD132,'Paramétrage V2'!$P$4:$P$45))+(SUMIF('Paramétrage V2'!$Q$4:$Q$45,AD132,'Paramétrage V2'!$R$4:$R$45))+(SUMIF('Paramétrage V2'!$S$4:$S$45,AD132,'Paramétrage V2'!$T$4:$T$45))+(SUMIF('Paramétrage V2'!$U$4:$U$45,AD132,'Paramétrage V2'!$V$4:$V$45))+(SUMIF('Paramétrage V2'!$W$4:$W$45,AD132,'Paramétrage V2'!$X$4:$X$45))</f>
        <v>0</v>
      </c>
      <c r="AF132" s="8" t="str">
        <f t="shared" ref="AF132:AF195" si="53">IF(O132="Oui","Plantation_Plant","")</f>
        <v/>
      </c>
      <c r="AG132" s="8" t="str">
        <f t="shared" si="45"/>
        <v>__</v>
      </c>
      <c r="AH132" s="9">
        <f>(SUMIF('Paramétrage V2'!$O$4:$O$45,AG132,'Paramétrage V2'!$P$4:$P$45))+(SUMIF('Paramétrage V2'!$Q$4:$Q$45,AG132,'Paramétrage V2'!$R$4:$R$45))+(SUMIF('Paramétrage V2'!$S$4:$S$45,AG132,'Paramétrage V2'!$T$4:$T$45))+(SUMIF('Paramétrage V2'!$U$4:$U$45,AG132,'Paramétrage V2'!$V$4:$V$45))+(SUMIF('Paramétrage V2'!$W$4:$W$45,AG132,'Paramétrage V2'!$X$4:$X$45))</f>
        <v>0</v>
      </c>
      <c r="AI132" s="8" t="str">
        <f t="shared" ref="AI132:AI195" si="54">IF(Q132="Oui","Palissage_Hectare","")</f>
        <v/>
      </c>
      <c r="AJ132" s="8" t="str">
        <f t="shared" si="46"/>
        <v>__</v>
      </c>
      <c r="AK132" s="9">
        <f>(SUMIF('Paramétrage V2'!$O$4:$O$45,AJ132,'Paramétrage V2'!$P$4:$P$45))+(SUMIF('Paramétrage V2'!$Q$4:$Q$45,AJ132,'Paramétrage V2'!$R$4:$R$45))+(SUMIF('Paramétrage V2'!$S$4:$S$45,AJ132,'Paramétrage V2'!$T$4:$T$45))+(SUMIF('Paramétrage V2'!$U$4:$U$45,AJ132,'Paramétrage V2'!$V$4:$V$45))+(SUMIF('Paramétrage V2'!$W$4:$W$45,AJ132,'Paramétrage V2'!$X$4:$X$45))</f>
        <v>0</v>
      </c>
      <c r="AL132" s="8" t="str">
        <f t="shared" ref="AL132:AL195" si="55">IF(S132="Oui","Palissage_Plant","")</f>
        <v/>
      </c>
      <c r="AM132" s="8" t="str">
        <f t="shared" si="47"/>
        <v>__</v>
      </c>
      <c r="AN132" s="92">
        <f>(SUMIF('Paramétrage V2'!$O$4:$O$45,AM132,'Paramétrage V2'!$P$4:$P$45))+(SUMIF('Paramétrage V2'!$Q$4:$Q$45,AM132,'Paramétrage V2'!$R$4:$R$45))+(SUMIF('Paramétrage V2'!$S$4:$S$45,AM132,'Paramétrage V2'!$T$4:$T$45))+(SUMIF('Paramétrage V2'!$U$4:$U$45,AM132,'Paramétrage V2'!$V$4:$V$45))+(SUMIF('Paramétrage V2'!$W$4:$W$45,AM132,'Paramétrage V2'!$X$4:$X$45))</f>
        <v>0</v>
      </c>
    </row>
    <row r="133" spans="1:40" x14ac:dyDescent="0.35">
      <c r="A133" s="5">
        <v>129</v>
      </c>
      <c r="B133" s="2"/>
      <c r="C133" s="22"/>
      <c r="D133" s="2"/>
      <c r="E133" s="22"/>
      <c r="F133" s="11"/>
      <c r="G133" s="11"/>
      <c r="H133" s="10" t="str">
        <f t="shared" si="37"/>
        <v/>
      </c>
      <c r="I133" s="64"/>
      <c r="J133" s="84">
        <f t="shared" si="48"/>
        <v>0</v>
      </c>
      <c r="K133" s="22"/>
      <c r="L133" s="119">
        <f t="shared" si="38"/>
        <v>0</v>
      </c>
      <c r="M133" s="22"/>
      <c r="N133" s="119">
        <f t="shared" si="39"/>
        <v>0</v>
      </c>
      <c r="O133" s="22"/>
      <c r="P133" s="119">
        <f t="shared" si="40"/>
        <v>0</v>
      </c>
      <c r="Q133" s="22"/>
      <c r="R133" s="119">
        <f t="shared" si="41"/>
        <v>0</v>
      </c>
      <c r="S133" s="22"/>
      <c r="T133" s="119">
        <f t="shared" si="42"/>
        <v>0</v>
      </c>
      <c r="U133" s="120">
        <f t="shared" si="49"/>
        <v>0</v>
      </c>
      <c r="V133" s="45"/>
      <c r="X133" s="90" t="str">
        <f t="shared" si="50"/>
        <v>_</v>
      </c>
      <c r="Y133" s="91">
        <f>(SUMIF('Paramétrage V2'!$M$4:$M$45,X133,'Paramétrage V2'!$L$4:$L$45))</f>
        <v>0</v>
      </c>
      <c r="Z133" s="8" t="str">
        <f t="shared" si="51"/>
        <v/>
      </c>
      <c r="AA133" s="8" t="str">
        <f t="shared" si="43"/>
        <v>__</v>
      </c>
      <c r="AB133" s="9">
        <f>(SUMIF('Paramétrage V2'!$O$4:$O$45,AA133,'Paramétrage V2'!$P$4:$P$45))+(SUMIF('Paramétrage V2'!$Q$4:$Q$45,AA133,'Paramétrage V2'!$R$4:$R$45))+(SUMIF('Paramétrage V2'!$S$4:$S$45,AA133,'Paramétrage V2'!$T$4:$T$45))+(SUMIF('Paramétrage V2'!$U$4:$U$45,AA133,'Paramétrage V2'!$V$4:$V$45))+(SUMIF('Paramétrage V2'!$W$4:$W$45,AA133,'Paramétrage V2'!$X$4:$X$45))</f>
        <v>0</v>
      </c>
      <c r="AC133" s="8" t="str">
        <f t="shared" si="52"/>
        <v/>
      </c>
      <c r="AD133" s="8" t="str">
        <f t="shared" si="44"/>
        <v>__</v>
      </c>
      <c r="AE133" s="9">
        <f>(SUMIF('Paramétrage V2'!$O$4:$O$45,AD133,'Paramétrage V2'!$P$4:$P$45))+(SUMIF('Paramétrage V2'!$Q$4:$Q$45,AD133,'Paramétrage V2'!$R$4:$R$45))+(SUMIF('Paramétrage V2'!$S$4:$S$45,AD133,'Paramétrage V2'!$T$4:$T$45))+(SUMIF('Paramétrage V2'!$U$4:$U$45,AD133,'Paramétrage V2'!$V$4:$V$45))+(SUMIF('Paramétrage V2'!$W$4:$W$45,AD133,'Paramétrage V2'!$X$4:$X$45))</f>
        <v>0</v>
      </c>
      <c r="AF133" s="8" t="str">
        <f t="shared" si="53"/>
        <v/>
      </c>
      <c r="AG133" s="8" t="str">
        <f t="shared" si="45"/>
        <v>__</v>
      </c>
      <c r="AH133" s="9">
        <f>(SUMIF('Paramétrage V2'!$O$4:$O$45,AG133,'Paramétrage V2'!$P$4:$P$45))+(SUMIF('Paramétrage V2'!$Q$4:$Q$45,AG133,'Paramétrage V2'!$R$4:$R$45))+(SUMIF('Paramétrage V2'!$S$4:$S$45,AG133,'Paramétrage V2'!$T$4:$T$45))+(SUMIF('Paramétrage V2'!$U$4:$U$45,AG133,'Paramétrage V2'!$V$4:$V$45))+(SUMIF('Paramétrage V2'!$W$4:$W$45,AG133,'Paramétrage V2'!$X$4:$X$45))</f>
        <v>0</v>
      </c>
      <c r="AI133" s="8" t="str">
        <f t="shared" si="54"/>
        <v/>
      </c>
      <c r="AJ133" s="8" t="str">
        <f t="shared" si="46"/>
        <v>__</v>
      </c>
      <c r="AK133" s="9">
        <f>(SUMIF('Paramétrage V2'!$O$4:$O$45,AJ133,'Paramétrage V2'!$P$4:$P$45))+(SUMIF('Paramétrage V2'!$Q$4:$Q$45,AJ133,'Paramétrage V2'!$R$4:$R$45))+(SUMIF('Paramétrage V2'!$S$4:$S$45,AJ133,'Paramétrage V2'!$T$4:$T$45))+(SUMIF('Paramétrage V2'!$U$4:$U$45,AJ133,'Paramétrage V2'!$V$4:$V$45))+(SUMIF('Paramétrage V2'!$W$4:$W$45,AJ133,'Paramétrage V2'!$X$4:$X$45))</f>
        <v>0</v>
      </c>
      <c r="AL133" s="8" t="str">
        <f t="shared" si="55"/>
        <v/>
      </c>
      <c r="AM133" s="8" t="str">
        <f t="shared" si="47"/>
        <v>__</v>
      </c>
      <c r="AN133" s="92">
        <f>(SUMIF('Paramétrage V2'!$O$4:$O$45,AM133,'Paramétrage V2'!$P$4:$P$45))+(SUMIF('Paramétrage V2'!$Q$4:$Q$45,AM133,'Paramétrage V2'!$R$4:$R$45))+(SUMIF('Paramétrage V2'!$S$4:$S$45,AM133,'Paramétrage V2'!$T$4:$T$45))+(SUMIF('Paramétrage V2'!$U$4:$U$45,AM133,'Paramétrage V2'!$V$4:$V$45))+(SUMIF('Paramétrage V2'!$W$4:$W$45,AM133,'Paramétrage V2'!$X$4:$X$45))</f>
        <v>0</v>
      </c>
    </row>
    <row r="134" spans="1:40" x14ac:dyDescent="0.35">
      <c r="A134" s="5">
        <v>130</v>
      </c>
      <c r="B134" s="2"/>
      <c r="C134" s="22"/>
      <c r="D134" s="2"/>
      <c r="E134" s="22"/>
      <c r="F134" s="11"/>
      <c r="G134" s="11"/>
      <c r="H134" s="10" t="str">
        <f t="shared" ref="H134:H197" si="56">IFERROR(IF(G134&gt;0,10000/(F134*G134),""),"")</f>
        <v/>
      </c>
      <c r="I134" s="64"/>
      <c r="J134" s="84">
        <f t="shared" si="48"/>
        <v>0</v>
      </c>
      <c r="K134" s="22"/>
      <c r="L134" s="119">
        <f t="shared" ref="L134:L197" si="57">J134*AB134</f>
        <v>0</v>
      </c>
      <c r="M134" s="22"/>
      <c r="N134" s="119">
        <f t="shared" ref="N134:N197" si="58">J134*AE134</f>
        <v>0</v>
      </c>
      <c r="O134" s="22"/>
      <c r="P134" s="119">
        <f t="shared" ref="P134:P197" si="59">I134*AH134</f>
        <v>0</v>
      </c>
      <c r="Q134" s="22"/>
      <c r="R134" s="119">
        <f t="shared" ref="R134:R197" si="60">J134*AK134</f>
        <v>0</v>
      </c>
      <c r="S134" s="22"/>
      <c r="T134" s="119">
        <f t="shared" ref="T134:T197" si="61">I134*AN134</f>
        <v>0</v>
      </c>
      <c r="U134" s="120">
        <f t="shared" si="49"/>
        <v>0</v>
      </c>
      <c r="V134" s="45"/>
      <c r="X134" s="90" t="str">
        <f t="shared" si="50"/>
        <v>_</v>
      </c>
      <c r="Y134" s="91">
        <f>(SUMIF('Paramétrage V2'!$M$4:$M$45,X134,'Paramétrage V2'!$L$4:$L$45))</f>
        <v>0</v>
      </c>
      <c r="Z134" s="8" t="str">
        <f t="shared" si="51"/>
        <v/>
      </c>
      <c r="AA134" s="8" t="str">
        <f t="shared" ref="AA134:AA197" si="62">CONCATENATE($C134,"_",$E134,"_",Z134)</f>
        <v>__</v>
      </c>
      <c r="AB134" s="9">
        <f>(SUMIF('Paramétrage V2'!$O$4:$O$45,AA134,'Paramétrage V2'!$P$4:$P$45))+(SUMIF('Paramétrage V2'!$Q$4:$Q$45,AA134,'Paramétrage V2'!$R$4:$R$45))+(SUMIF('Paramétrage V2'!$S$4:$S$45,AA134,'Paramétrage V2'!$T$4:$T$45))+(SUMIF('Paramétrage V2'!$U$4:$U$45,AA134,'Paramétrage V2'!$V$4:$V$45))+(SUMIF('Paramétrage V2'!$W$4:$W$45,AA134,'Paramétrage V2'!$X$4:$X$45))</f>
        <v>0</v>
      </c>
      <c r="AC134" s="8" t="str">
        <f t="shared" si="52"/>
        <v/>
      </c>
      <c r="AD134" s="8" t="str">
        <f t="shared" ref="AD134:AD197" si="63">CONCATENATE($C134,"_",$E134,"_",AC134)</f>
        <v>__</v>
      </c>
      <c r="AE134" s="9">
        <f>(SUMIF('Paramétrage V2'!$O$4:$O$45,AD134,'Paramétrage V2'!$P$4:$P$45))+(SUMIF('Paramétrage V2'!$Q$4:$Q$45,AD134,'Paramétrage V2'!$R$4:$R$45))+(SUMIF('Paramétrage V2'!$S$4:$S$45,AD134,'Paramétrage V2'!$T$4:$T$45))+(SUMIF('Paramétrage V2'!$U$4:$U$45,AD134,'Paramétrage V2'!$V$4:$V$45))+(SUMIF('Paramétrage V2'!$W$4:$W$45,AD134,'Paramétrage V2'!$X$4:$X$45))</f>
        <v>0</v>
      </c>
      <c r="AF134" s="8" t="str">
        <f t="shared" si="53"/>
        <v/>
      </c>
      <c r="AG134" s="8" t="str">
        <f t="shared" ref="AG134:AG197" si="64">CONCATENATE($C134,"_",$E134,"_",AF134)</f>
        <v>__</v>
      </c>
      <c r="AH134" s="9">
        <f>(SUMIF('Paramétrage V2'!$O$4:$O$45,AG134,'Paramétrage V2'!$P$4:$P$45))+(SUMIF('Paramétrage V2'!$Q$4:$Q$45,AG134,'Paramétrage V2'!$R$4:$R$45))+(SUMIF('Paramétrage V2'!$S$4:$S$45,AG134,'Paramétrage V2'!$T$4:$T$45))+(SUMIF('Paramétrage V2'!$U$4:$U$45,AG134,'Paramétrage V2'!$V$4:$V$45))+(SUMIF('Paramétrage V2'!$W$4:$W$45,AG134,'Paramétrage V2'!$X$4:$X$45))</f>
        <v>0</v>
      </c>
      <c r="AI134" s="8" t="str">
        <f t="shared" si="54"/>
        <v/>
      </c>
      <c r="AJ134" s="8" t="str">
        <f t="shared" ref="AJ134:AJ197" si="65">CONCATENATE($C134,"_",$E134,"_",AI134)</f>
        <v>__</v>
      </c>
      <c r="AK134" s="9">
        <f>(SUMIF('Paramétrage V2'!$O$4:$O$45,AJ134,'Paramétrage V2'!$P$4:$P$45))+(SUMIF('Paramétrage V2'!$Q$4:$Q$45,AJ134,'Paramétrage V2'!$R$4:$R$45))+(SUMIF('Paramétrage V2'!$S$4:$S$45,AJ134,'Paramétrage V2'!$T$4:$T$45))+(SUMIF('Paramétrage V2'!$U$4:$U$45,AJ134,'Paramétrage V2'!$V$4:$V$45))+(SUMIF('Paramétrage V2'!$W$4:$W$45,AJ134,'Paramétrage V2'!$X$4:$X$45))</f>
        <v>0</v>
      </c>
      <c r="AL134" s="8" t="str">
        <f t="shared" si="55"/>
        <v/>
      </c>
      <c r="AM134" s="8" t="str">
        <f t="shared" ref="AM134:AM197" si="66">CONCATENATE($C134,"_",$E134,"_",AL134)</f>
        <v>__</v>
      </c>
      <c r="AN134" s="92">
        <f>(SUMIF('Paramétrage V2'!$O$4:$O$45,AM134,'Paramétrage V2'!$P$4:$P$45))+(SUMIF('Paramétrage V2'!$Q$4:$Q$45,AM134,'Paramétrage V2'!$R$4:$R$45))+(SUMIF('Paramétrage V2'!$S$4:$S$45,AM134,'Paramétrage V2'!$T$4:$T$45))+(SUMIF('Paramétrage V2'!$U$4:$U$45,AM134,'Paramétrage V2'!$V$4:$V$45))+(SUMIF('Paramétrage V2'!$W$4:$W$45,AM134,'Paramétrage V2'!$X$4:$X$45))</f>
        <v>0</v>
      </c>
    </row>
    <row r="135" spans="1:40" x14ac:dyDescent="0.35">
      <c r="A135" s="5">
        <v>131</v>
      </c>
      <c r="B135" s="2"/>
      <c r="C135" s="22"/>
      <c r="D135" s="2"/>
      <c r="E135" s="22"/>
      <c r="F135" s="11"/>
      <c r="G135" s="11"/>
      <c r="H135" s="10" t="str">
        <f t="shared" si="56"/>
        <v/>
      </c>
      <c r="I135" s="64"/>
      <c r="J135" s="84">
        <f t="shared" ref="J135:J198" si="67">(F135/100)*(G135/100)*I135</f>
        <v>0</v>
      </c>
      <c r="K135" s="22"/>
      <c r="L135" s="119">
        <f t="shared" si="57"/>
        <v>0</v>
      </c>
      <c r="M135" s="22"/>
      <c r="N135" s="119">
        <f t="shared" si="58"/>
        <v>0</v>
      </c>
      <c r="O135" s="22"/>
      <c r="P135" s="119">
        <f t="shared" si="59"/>
        <v>0</v>
      </c>
      <c r="Q135" s="22"/>
      <c r="R135" s="119">
        <f t="shared" si="60"/>
        <v>0</v>
      </c>
      <c r="S135" s="22"/>
      <c r="T135" s="119">
        <f t="shared" si="61"/>
        <v>0</v>
      </c>
      <c r="U135" s="120">
        <f t="shared" si="49"/>
        <v>0</v>
      </c>
      <c r="V135" s="45"/>
      <c r="X135" s="90" t="str">
        <f t="shared" si="50"/>
        <v>_</v>
      </c>
      <c r="Y135" s="91">
        <f>(SUMIF('Paramétrage V2'!$M$4:$M$45,X135,'Paramétrage V2'!$L$4:$L$45))</f>
        <v>0</v>
      </c>
      <c r="Z135" s="8" t="str">
        <f t="shared" si="51"/>
        <v/>
      </c>
      <c r="AA135" s="8" t="str">
        <f t="shared" si="62"/>
        <v>__</v>
      </c>
      <c r="AB135" s="9">
        <f>(SUMIF('Paramétrage V2'!$O$4:$O$45,AA135,'Paramétrage V2'!$P$4:$P$45))+(SUMIF('Paramétrage V2'!$Q$4:$Q$45,AA135,'Paramétrage V2'!$R$4:$R$45))+(SUMIF('Paramétrage V2'!$S$4:$S$45,AA135,'Paramétrage V2'!$T$4:$T$45))+(SUMIF('Paramétrage V2'!$U$4:$U$45,AA135,'Paramétrage V2'!$V$4:$V$45))+(SUMIF('Paramétrage V2'!$W$4:$W$45,AA135,'Paramétrage V2'!$X$4:$X$45))</f>
        <v>0</v>
      </c>
      <c r="AC135" s="8" t="str">
        <f t="shared" si="52"/>
        <v/>
      </c>
      <c r="AD135" s="8" t="str">
        <f t="shared" si="63"/>
        <v>__</v>
      </c>
      <c r="AE135" s="9">
        <f>(SUMIF('Paramétrage V2'!$O$4:$O$45,AD135,'Paramétrage V2'!$P$4:$P$45))+(SUMIF('Paramétrage V2'!$Q$4:$Q$45,AD135,'Paramétrage V2'!$R$4:$R$45))+(SUMIF('Paramétrage V2'!$S$4:$S$45,AD135,'Paramétrage V2'!$T$4:$T$45))+(SUMIF('Paramétrage V2'!$U$4:$U$45,AD135,'Paramétrage V2'!$V$4:$V$45))+(SUMIF('Paramétrage V2'!$W$4:$W$45,AD135,'Paramétrage V2'!$X$4:$X$45))</f>
        <v>0</v>
      </c>
      <c r="AF135" s="8" t="str">
        <f t="shared" si="53"/>
        <v/>
      </c>
      <c r="AG135" s="8" t="str">
        <f t="shared" si="64"/>
        <v>__</v>
      </c>
      <c r="AH135" s="9">
        <f>(SUMIF('Paramétrage V2'!$O$4:$O$45,AG135,'Paramétrage V2'!$P$4:$P$45))+(SUMIF('Paramétrage V2'!$Q$4:$Q$45,AG135,'Paramétrage V2'!$R$4:$R$45))+(SUMIF('Paramétrage V2'!$S$4:$S$45,AG135,'Paramétrage V2'!$T$4:$T$45))+(SUMIF('Paramétrage V2'!$U$4:$U$45,AG135,'Paramétrage V2'!$V$4:$V$45))+(SUMIF('Paramétrage V2'!$W$4:$W$45,AG135,'Paramétrage V2'!$X$4:$X$45))</f>
        <v>0</v>
      </c>
      <c r="AI135" s="8" t="str">
        <f t="shared" si="54"/>
        <v/>
      </c>
      <c r="AJ135" s="8" t="str">
        <f t="shared" si="65"/>
        <v>__</v>
      </c>
      <c r="AK135" s="9">
        <f>(SUMIF('Paramétrage V2'!$O$4:$O$45,AJ135,'Paramétrage V2'!$P$4:$P$45))+(SUMIF('Paramétrage V2'!$Q$4:$Q$45,AJ135,'Paramétrage V2'!$R$4:$R$45))+(SUMIF('Paramétrage V2'!$S$4:$S$45,AJ135,'Paramétrage V2'!$T$4:$T$45))+(SUMIF('Paramétrage V2'!$U$4:$U$45,AJ135,'Paramétrage V2'!$V$4:$V$45))+(SUMIF('Paramétrage V2'!$W$4:$W$45,AJ135,'Paramétrage V2'!$X$4:$X$45))</f>
        <v>0</v>
      </c>
      <c r="AL135" s="8" t="str">
        <f t="shared" si="55"/>
        <v/>
      </c>
      <c r="AM135" s="8" t="str">
        <f t="shared" si="66"/>
        <v>__</v>
      </c>
      <c r="AN135" s="92">
        <f>(SUMIF('Paramétrage V2'!$O$4:$O$45,AM135,'Paramétrage V2'!$P$4:$P$45))+(SUMIF('Paramétrage V2'!$Q$4:$Q$45,AM135,'Paramétrage V2'!$R$4:$R$45))+(SUMIF('Paramétrage V2'!$S$4:$S$45,AM135,'Paramétrage V2'!$T$4:$T$45))+(SUMIF('Paramétrage V2'!$U$4:$U$45,AM135,'Paramétrage V2'!$V$4:$V$45))+(SUMIF('Paramétrage V2'!$W$4:$W$45,AM135,'Paramétrage V2'!$X$4:$X$45))</f>
        <v>0</v>
      </c>
    </row>
    <row r="136" spans="1:40" x14ac:dyDescent="0.35">
      <c r="A136" s="5">
        <v>132</v>
      </c>
      <c r="B136" s="2"/>
      <c r="C136" s="22"/>
      <c r="D136" s="2"/>
      <c r="E136" s="22"/>
      <c r="F136" s="11"/>
      <c r="G136" s="11"/>
      <c r="H136" s="10" t="str">
        <f t="shared" si="56"/>
        <v/>
      </c>
      <c r="I136" s="64"/>
      <c r="J136" s="84">
        <f t="shared" si="67"/>
        <v>0</v>
      </c>
      <c r="K136" s="22"/>
      <c r="L136" s="119">
        <f t="shared" si="57"/>
        <v>0</v>
      </c>
      <c r="M136" s="22"/>
      <c r="N136" s="119">
        <f t="shared" si="58"/>
        <v>0</v>
      </c>
      <c r="O136" s="22"/>
      <c r="P136" s="119">
        <f t="shared" si="59"/>
        <v>0</v>
      </c>
      <c r="Q136" s="22"/>
      <c r="R136" s="119">
        <f t="shared" si="60"/>
        <v>0</v>
      </c>
      <c r="S136" s="22"/>
      <c r="T136" s="119">
        <f t="shared" si="61"/>
        <v>0</v>
      </c>
      <c r="U136" s="120">
        <f t="shared" si="49"/>
        <v>0</v>
      </c>
      <c r="V136" s="45"/>
      <c r="X136" s="90" t="str">
        <f t="shared" si="50"/>
        <v>_</v>
      </c>
      <c r="Y136" s="91">
        <f>(SUMIF('Paramétrage V2'!$M$4:$M$45,X136,'Paramétrage V2'!$L$4:$L$45))</f>
        <v>0</v>
      </c>
      <c r="Z136" s="8" t="str">
        <f t="shared" si="51"/>
        <v/>
      </c>
      <c r="AA136" s="8" t="str">
        <f t="shared" si="62"/>
        <v>__</v>
      </c>
      <c r="AB136" s="9">
        <f>(SUMIF('Paramétrage V2'!$O$4:$O$45,AA136,'Paramétrage V2'!$P$4:$P$45))+(SUMIF('Paramétrage V2'!$Q$4:$Q$45,AA136,'Paramétrage V2'!$R$4:$R$45))+(SUMIF('Paramétrage V2'!$S$4:$S$45,AA136,'Paramétrage V2'!$T$4:$T$45))+(SUMIF('Paramétrage V2'!$U$4:$U$45,AA136,'Paramétrage V2'!$V$4:$V$45))+(SUMIF('Paramétrage V2'!$W$4:$W$45,AA136,'Paramétrage V2'!$X$4:$X$45))</f>
        <v>0</v>
      </c>
      <c r="AC136" s="8" t="str">
        <f t="shared" si="52"/>
        <v/>
      </c>
      <c r="AD136" s="8" t="str">
        <f t="shared" si="63"/>
        <v>__</v>
      </c>
      <c r="AE136" s="9">
        <f>(SUMIF('Paramétrage V2'!$O$4:$O$45,AD136,'Paramétrage V2'!$P$4:$P$45))+(SUMIF('Paramétrage V2'!$Q$4:$Q$45,AD136,'Paramétrage V2'!$R$4:$R$45))+(SUMIF('Paramétrage V2'!$S$4:$S$45,AD136,'Paramétrage V2'!$T$4:$T$45))+(SUMIF('Paramétrage V2'!$U$4:$U$45,AD136,'Paramétrage V2'!$V$4:$V$45))+(SUMIF('Paramétrage V2'!$W$4:$W$45,AD136,'Paramétrage V2'!$X$4:$X$45))</f>
        <v>0</v>
      </c>
      <c r="AF136" s="8" t="str">
        <f t="shared" si="53"/>
        <v/>
      </c>
      <c r="AG136" s="8" t="str">
        <f t="shared" si="64"/>
        <v>__</v>
      </c>
      <c r="AH136" s="9">
        <f>(SUMIF('Paramétrage V2'!$O$4:$O$45,AG136,'Paramétrage V2'!$P$4:$P$45))+(SUMIF('Paramétrage V2'!$Q$4:$Q$45,AG136,'Paramétrage V2'!$R$4:$R$45))+(SUMIF('Paramétrage V2'!$S$4:$S$45,AG136,'Paramétrage V2'!$T$4:$T$45))+(SUMIF('Paramétrage V2'!$U$4:$U$45,AG136,'Paramétrage V2'!$V$4:$V$45))+(SUMIF('Paramétrage V2'!$W$4:$W$45,AG136,'Paramétrage V2'!$X$4:$X$45))</f>
        <v>0</v>
      </c>
      <c r="AI136" s="8" t="str">
        <f t="shared" si="54"/>
        <v/>
      </c>
      <c r="AJ136" s="8" t="str">
        <f t="shared" si="65"/>
        <v>__</v>
      </c>
      <c r="AK136" s="9">
        <f>(SUMIF('Paramétrage V2'!$O$4:$O$45,AJ136,'Paramétrage V2'!$P$4:$P$45))+(SUMIF('Paramétrage V2'!$Q$4:$Q$45,AJ136,'Paramétrage V2'!$R$4:$R$45))+(SUMIF('Paramétrage V2'!$S$4:$S$45,AJ136,'Paramétrage V2'!$T$4:$T$45))+(SUMIF('Paramétrage V2'!$U$4:$U$45,AJ136,'Paramétrage V2'!$V$4:$V$45))+(SUMIF('Paramétrage V2'!$W$4:$W$45,AJ136,'Paramétrage V2'!$X$4:$X$45))</f>
        <v>0</v>
      </c>
      <c r="AL136" s="8" t="str">
        <f t="shared" si="55"/>
        <v/>
      </c>
      <c r="AM136" s="8" t="str">
        <f t="shared" si="66"/>
        <v>__</v>
      </c>
      <c r="AN136" s="92">
        <f>(SUMIF('Paramétrage V2'!$O$4:$O$45,AM136,'Paramétrage V2'!$P$4:$P$45))+(SUMIF('Paramétrage V2'!$Q$4:$Q$45,AM136,'Paramétrage V2'!$R$4:$R$45))+(SUMIF('Paramétrage V2'!$S$4:$S$45,AM136,'Paramétrage V2'!$T$4:$T$45))+(SUMIF('Paramétrage V2'!$U$4:$U$45,AM136,'Paramétrage V2'!$V$4:$V$45))+(SUMIF('Paramétrage V2'!$W$4:$W$45,AM136,'Paramétrage V2'!$X$4:$X$45))</f>
        <v>0</v>
      </c>
    </row>
    <row r="137" spans="1:40" x14ac:dyDescent="0.35">
      <c r="A137" s="5">
        <v>133</v>
      </c>
      <c r="B137" s="2"/>
      <c r="C137" s="22"/>
      <c r="D137" s="2"/>
      <c r="E137" s="22"/>
      <c r="F137" s="11"/>
      <c r="G137" s="11"/>
      <c r="H137" s="10" t="str">
        <f t="shared" si="56"/>
        <v/>
      </c>
      <c r="I137" s="64"/>
      <c r="J137" s="84">
        <f t="shared" si="67"/>
        <v>0</v>
      </c>
      <c r="K137" s="22"/>
      <c r="L137" s="119">
        <f t="shared" si="57"/>
        <v>0</v>
      </c>
      <c r="M137" s="22"/>
      <c r="N137" s="119">
        <f t="shared" si="58"/>
        <v>0</v>
      </c>
      <c r="O137" s="22"/>
      <c r="P137" s="119">
        <f t="shared" si="59"/>
        <v>0</v>
      </c>
      <c r="Q137" s="22"/>
      <c r="R137" s="119">
        <f t="shared" si="60"/>
        <v>0</v>
      </c>
      <c r="S137" s="22"/>
      <c r="T137" s="119">
        <f t="shared" si="61"/>
        <v>0</v>
      </c>
      <c r="U137" s="120">
        <f t="shared" si="49"/>
        <v>0</v>
      </c>
      <c r="V137" s="45"/>
      <c r="X137" s="90" t="str">
        <f t="shared" si="50"/>
        <v>_</v>
      </c>
      <c r="Y137" s="91">
        <f>(SUMIF('Paramétrage V2'!$M$4:$M$45,X137,'Paramétrage V2'!$L$4:$L$45))</f>
        <v>0</v>
      </c>
      <c r="Z137" s="8" t="str">
        <f t="shared" si="51"/>
        <v/>
      </c>
      <c r="AA137" s="8" t="str">
        <f t="shared" si="62"/>
        <v>__</v>
      </c>
      <c r="AB137" s="9">
        <f>(SUMIF('Paramétrage V2'!$O$4:$O$45,AA137,'Paramétrage V2'!$P$4:$P$45))+(SUMIF('Paramétrage V2'!$Q$4:$Q$45,AA137,'Paramétrage V2'!$R$4:$R$45))+(SUMIF('Paramétrage V2'!$S$4:$S$45,AA137,'Paramétrage V2'!$T$4:$T$45))+(SUMIF('Paramétrage V2'!$U$4:$U$45,AA137,'Paramétrage V2'!$V$4:$V$45))+(SUMIF('Paramétrage V2'!$W$4:$W$45,AA137,'Paramétrage V2'!$X$4:$X$45))</f>
        <v>0</v>
      </c>
      <c r="AC137" s="8" t="str">
        <f t="shared" si="52"/>
        <v/>
      </c>
      <c r="AD137" s="8" t="str">
        <f t="shared" si="63"/>
        <v>__</v>
      </c>
      <c r="AE137" s="9">
        <f>(SUMIF('Paramétrage V2'!$O$4:$O$45,AD137,'Paramétrage V2'!$P$4:$P$45))+(SUMIF('Paramétrage V2'!$Q$4:$Q$45,AD137,'Paramétrage V2'!$R$4:$R$45))+(SUMIF('Paramétrage V2'!$S$4:$S$45,AD137,'Paramétrage V2'!$T$4:$T$45))+(SUMIF('Paramétrage V2'!$U$4:$U$45,AD137,'Paramétrage V2'!$V$4:$V$45))+(SUMIF('Paramétrage V2'!$W$4:$W$45,AD137,'Paramétrage V2'!$X$4:$X$45))</f>
        <v>0</v>
      </c>
      <c r="AF137" s="8" t="str">
        <f t="shared" si="53"/>
        <v/>
      </c>
      <c r="AG137" s="8" t="str">
        <f t="shared" si="64"/>
        <v>__</v>
      </c>
      <c r="AH137" s="9">
        <f>(SUMIF('Paramétrage V2'!$O$4:$O$45,AG137,'Paramétrage V2'!$P$4:$P$45))+(SUMIF('Paramétrage V2'!$Q$4:$Q$45,AG137,'Paramétrage V2'!$R$4:$R$45))+(SUMIF('Paramétrage V2'!$S$4:$S$45,AG137,'Paramétrage V2'!$T$4:$T$45))+(SUMIF('Paramétrage V2'!$U$4:$U$45,AG137,'Paramétrage V2'!$V$4:$V$45))+(SUMIF('Paramétrage V2'!$W$4:$W$45,AG137,'Paramétrage V2'!$X$4:$X$45))</f>
        <v>0</v>
      </c>
      <c r="AI137" s="8" t="str">
        <f t="shared" si="54"/>
        <v/>
      </c>
      <c r="AJ137" s="8" t="str">
        <f t="shared" si="65"/>
        <v>__</v>
      </c>
      <c r="AK137" s="9">
        <f>(SUMIF('Paramétrage V2'!$O$4:$O$45,AJ137,'Paramétrage V2'!$P$4:$P$45))+(SUMIF('Paramétrage V2'!$Q$4:$Q$45,AJ137,'Paramétrage V2'!$R$4:$R$45))+(SUMIF('Paramétrage V2'!$S$4:$S$45,AJ137,'Paramétrage V2'!$T$4:$T$45))+(SUMIF('Paramétrage V2'!$U$4:$U$45,AJ137,'Paramétrage V2'!$V$4:$V$45))+(SUMIF('Paramétrage V2'!$W$4:$W$45,AJ137,'Paramétrage V2'!$X$4:$X$45))</f>
        <v>0</v>
      </c>
      <c r="AL137" s="8" t="str">
        <f t="shared" si="55"/>
        <v/>
      </c>
      <c r="AM137" s="8" t="str">
        <f t="shared" si="66"/>
        <v>__</v>
      </c>
      <c r="AN137" s="92">
        <f>(SUMIF('Paramétrage V2'!$O$4:$O$45,AM137,'Paramétrage V2'!$P$4:$P$45))+(SUMIF('Paramétrage V2'!$Q$4:$Q$45,AM137,'Paramétrage V2'!$R$4:$R$45))+(SUMIF('Paramétrage V2'!$S$4:$S$45,AM137,'Paramétrage V2'!$T$4:$T$45))+(SUMIF('Paramétrage V2'!$U$4:$U$45,AM137,'Paramétrage V2'!$V$4:$V$45))+(SUMIF('Paramétrage V2'!$W$4:$W$45,AM137,'Paramétrage V2'!$X$4:$X$45))</f>
        <v>0</v>
      </c>
    </row>
    <row r="138" spans="1:40" x14ac:dyDescent="0.35">
      <c r="A138" s="5">
        <v>134</v>
      </c>
      <c r="B138" s="2"/>
      <c r="C138" s="22"/>
      <c r="D138" s="2"/>
      <c r="E138" s="22"/>
      <c r="F138" s="11"/>
      <c r="G138" s="11"/>
      <c r="H138" s="10" t="str">
        <f t="shared" si="56"/>
        <v/>
      </c>
      <c r="I138" s="64"/>
      <c r="J138" s="84">
        <f t="shared" si="67"/>
        <v>0</v>
      </c>
      <c r="K138" s="22"/>
      <c r="L138" s="119">
        <f t="shared" si="57"/>
        <v>0</v>
      </c>
      <c r="M138" s="22"/>
      <c r="N138" s="119">
        <f t="shared" si="58"/>
        <v>0</v>
      </c>
      <c r="O138" s="22"/>
      <c r="P138" s="119">
        <f t="shared" si="59"/>
        <v>0</v>
      </c>
      <c r="Q138" s="22"/>
      <c r="R138" s="119">
        <f t="shared" si="60"/>
        <v>0</v>
      </c>
      <c r="S138" s="22"/>
      <c r="T138" s="119">
        <f t="shared" si="61"/>
        <v>0</v>
      </c>
      <c r="U138" s="120">
        <f t="shared" si="49"/>
        <v>0</v>
      </c>
      <c r="V138" s="45"/>
      <c r="X138" s="90" t="str">
        <f t="shared" si="50"/>
        <v>_</v>
      </c>
      <c r="Y138" s="91">
        <f>(SUMIF('Paramétrage V2'!$M$4:$M$45,X138,'Paramétrage V2'!$L$4:$L$45))</f>
        <v>0</v>
      </c>
      <c r="Z138" s="8" t="str">
        <f t="shared" si="51"/>
        <v/>
      </c>
      <c r="AA138" s="8" t="str">
        <f t="shared" si="62"/>
        <v>__</v>
      </c>
      <c r="AB138" s="9">
        <f>(SUMIF('Paramétrage V2'!$O$4:$O$45,AA138,'Paramétrage V2'!$P$4:$P$45))+(SUMIF('Paramétrage V2'!$Q$4:$Q$45,AA138,'Paramétrage V2'!$R$4:$R$45))+(SUMIF('Paramétrage V2'!$S$4:$S$45,AA138,'Paramétrage V2'!$T$4:$T$45))+(SUMIF('Paramétrage V2'!$U$4:$U$45,AA138,'Paramétrage V2'!$V$4:$V$45))+(SUMIF('Paramétrage V2'!$W$4:$W$45,AA138,'Paramétrage V2'!$X$4:$X$45))</f>
        <v>0</v>
      </c>
      <c r="AC138" s="8" t="str">
        <f t="shared" si="52"/>
        <v/>
      </c>
      <c r="AD138" s="8" t="str">
        <f t="shared" si="63"/>
        <v>__</v>
      </c>
      <c r="AE138" s="9">
        <f>(SUMIF('Paramétrage V2'!$O$4:$O$45,AD138,'Paramétrage V2'!$P$4:$P$45))+(SUMIF('Paramétrage V2'!$Q$4:$Q$45,AD138,'Paramétrage V2'!$R$4:$R$45))+(SUMIF('Paramétrage V2'!$S$4:$S$45,AD138,'Paramétrage V2'!$T$4:$T$45))+(SUMIF('Paramétrage V2'!$U$4:$U$45,AD138,'Paramétrage V2'!$V$4:$V$45))+(SUMIF('Paramétrage V2'!$W$4:$W$45,AD138,'Paramétrage V2'!$X$4:$X$45))</f>
        <v>0</v>
      </c>
      <c r="AF138" s="8" t="str">
        <f t="shared" si="53"/>
        <v/>
      </c>
      <c r="AG138" s="8" t="str">
        <f t="shared" si="64"/>
        <v>__</v>
      </c>
      <c r="AH138" s="9">
        <f>(SUMIF('Paramétrage V2'!$O$4:$O$45,AG138,'Paramétrage V2'!$P$4:$P$45))+(SUMIF('Paramétrage V2'!$Q$4:$Q$45,AG138,'Paramétrage V2'!$R$4:$R$45))+(SUMIF('Paramétrage V2'!$S$4:$S$45,AG138,'Paramétrage V2'!$T$4:$T$45))+(SUMIF('Paramétrage V2'!$U$4:$U$45,AG138,'Paramétrage V2'!$V$4:$V$45))+(SUMIF('Paramétrage V2'!$W$4:$W$45,AG138,'Paramétrage V2'!$X$4:$X$45))</f>
        <v>0</v>
      </c>
      <c r="AI138" s="8" t="str">
        <f t="shared" si="54"/>
        <v/>
      </c>
      <c r="AJ138" s="8" t="str">
        <f t="shared" si="65"/>
        <v>__</v>
      </c>
      <c r="AK138" s="9">
        <f>(SUMIF('Paramétrage V2'!$O$4:$O$45,AJ138,'Paramétrage V2'!$P$4:$P$45))+(SUMIF('Paramétrage V2'!$Q$4:$Q$45,AJ138,'Paramétrage V2'!$R$4:$R$45))+(SUMIF('Paramétrage V2'!$S$4:$S$45,AJ138,'Paramétrage V2'!$T$4:$T$45))+(SUMIF('Paramétrage V2'!$U$4:$U$45,AJ138,'Paramétrage V2'!$V$4:$V$45))+(SUMIF('Paramétrage V2'!$W$4:$W$45,AJ138,'Paramétrage V2'!$X$4:$X$45))</f>
        <v>0</v>
      </c>
      <c r="AL138" s="8" t="str">
        <f t="shared" si="55"/>
        <v/>
      </c>
      <c r="AM138" s="8" t="str">
        <f t="shared" si="66"/>
        <v>__</v>
      </c>
      <c r="AN138" s="92">
        <f>(SUMIF('Paramétrage V2'!$O$4:$O$45,AM138,'Paramétrage V2'!$P$4:$P$45))+(SUMIF('Paramétrage V2'!$Q$4:$Q$45,AM138,'Paramétrage V2'!$R$4:$R$45))+(SUMIF('Paramétrage V2'!$S$4:$S$45,AM138,'Paramétrage V2'!$T$4:$T$45))+(SUMIF('Paramétrage V2'!$U$4:$U$45,AM138,'Paramétrage V2'!$V$4:$V$45))+(SUMIF('Paramétrage V2'!$W$4:$W$45,AM138,'Paramétrage V2'!$X$4:$X$45))</f>
        <v>0</v>
      </c>
    </row>
    <row r="139" spans="1:40" x14ac:dyDescent="0.35">
      <c r="A139" s="5">
        <v>135</v>
      </c>
      <c r="B139" s="2"/>
      <c r="C139" s="22"/>
      <c r="D139" s="2"/>
      <c r="E139" s="22"/>
      <c r="F139" s="11"/>
      <c r="G139" s="11"/>
      <c r="H139" s="10" t="str">
        <f t="shared" si="56"/>
        <v/>
      </c>
      <c r="I139" s="64"/>
      <c r="J139" s="84">
        <f t="shared" si="67"/>
        <v>0</v>
      </c>
      <c r="K139" s="22"/>
      <c r="L139" s="119">
        <f t="shared" si="57"/>
        <v>0</v>
      </c>
      <c r="M139" s="22"/>
      <c r="N139" s="119">
        <f t="shared" si="58"/>
        <v>0</v>
      </c>
      <c r="O139" s="22"/>
      <c r="P139" s="119">
        <f t="shared" si="59"/>
        <v>0</v>
      </c>
      <c r="Q139" s="22"/>
      <c r="R139" s="119">
        <f t="shared" si="60"/>
        <v>0</v>
      </c>
      <c r="S139" s="22"/>
      <c r="T139" s="119">
        <f t="shared" si="61"/>
        <v>0</v>
      </c>
      <c r="U139" s="120">
        <f t="shared" si="49"/>
        <v>0</v>
      </c>
      <c r="V139" s="45"/>
      <c r="X139" s="90" t="str">
        <f t="shared" si="50"/>
        <v>_</v>
      </c>
      <c r="Y139" s="91">
        <f>(SUMIF('Paramétrage V2'!$M$4:$M$45,X139,'Paramétrage V2'!$L$4:$L$45))</f>
        <v>0</v>
      </c>
      <c r="Z139" s="8" t="str">
        <f t="shared" si="51"/>
        <v/>
      </c>
      <c r="AA139" s="8" t="str">
        <f t="shared" si="62"/>
        <v>__</v>
      </c>
      <c r="AB139" s="9">
        <f>(SUMIF('Paramétrage V2'!$O$4:$O$45,AA139,'Paramétrage V2'!$P$4:$P$45))+(SUMIF('Paramétrage V2'!$Q$4:$Q$45,AA139,'Paramétrage V2'!$R$4:$R$45))+(SUMIF('Paramétrage V2'!$S$4:$S$45,AA139,'Paramétrage V2'!$T$4:$T$45))+(SUMIF('Paramétrage V2'!$U$4:$U$45,AA139,'Paramétrage V2'!$V$4:$V$45))+(SUMIF('Paramétrage V2'!$W$4:$W$45,AA139,'Paramétrage V2'!$X$4:$X$45))</f>
        <v>0</v>
      </c>
      <c r="AC139" s="8" t="str">
        <f t="shared" si="52"/>
        <v/>
      </c>
      <c r="AD139" s="8" t="str">
        <f t="shared" si="63"/>
        <v>__</v>
      </c>
      <c r="AE139" s="9">
        <f>(SUMIF('Paramétrage V2'!$O$4:$O$45,AD139,'Paramétrage V2'!$P$4:$P$45))+(SUMIF('Paramétrage V2'!$Q$4:$Q$45,AD139,'Paramétrage V2'!$R$4:$R$45))+(SUMIF('Paramétrage V2'!$S$4:$S$45,AD139,'Paramétrage V2'!$T$4:$T$45))+(SUMIF('Paramétrage V2'!$U$4:$U$45,AD139,'Paramétrage V2'!$V$4:$V$45))+(SUMIF('Paramétrage V2'!$W$4:$W$45,AD139,'Paramétrage V2'!$X$4:$X$45))</f>
        <v>0</v>
      </c>
      <c r="AF139" s="8" t="str">
        <f t="shared" si="53"/>
        <v/>
      </c>
      <c r="AG139" s="8" t="str">
        <f t="shared" si="64"/>
        <v>__</v>
      </c>
      <c r="AH139" s="9">
        <f>(SUMIF('Paramétrage V2'!$O$4:$O$45,AG139,'Paramétrage V2'!$P$4:$P$45))+(SUMIF('Paramétrage V2'!$Q$4:$Q$45,AG139,'Paramétrage V2'!$R$4:$R$45))+(SUMIF('Paramétrage V2'!$S$4:$S$45,AG139,'Paramétrage V2'!$T$4:$T$45))+(SUMIF('Paramétrage V2'!$U$4:$U$45,AG139,'Paramétrage V2'!$V$4:$V$45))+(SUMIF('Paramétrage V2'!$W$4:$W$45,AG139,'Paramétrage V2'!$X$4:$X$45))</f>
        <v>0</v>
      </c>
      <c r="AI139" s="8" t="str">
        <f t="shared" si="54"/>
        <v/>
      </c>
      <c r="AJ139" s="8" t="str">
        <f t="shared" si="65"/>
        <v>__</v>
      </c>
      <c r="AK139" s="9">
        <f>(SUMIF('Paramétrage V2'!$O$4:$O$45,AJ139,'Paramétrage V2'!$P$4:$P$45))+(SUMIF('Paramétrage V2'!$Q$4:$Q$45,AJ139,'Paramétrage V2'!$R$4:$R$45))+(SUMIF('Paramétrage V2'!$S$4:$S$45,AJ139,'Paramétrage V2'!$T$4:$T$45))+(SUMIF('Paramétrage V2'!$U$4:$U$45,AJ139,'Paramétrage V2'!$V$4:$V$45))+(SUMIF('Paramétrage V2'!$W$4:$W$45,AJ139,'Paramétrage V2'!$X$4:$X$45))</f>
        <v>0</v>
      </c>
      <c r="AL139" s="8" t="str">
        <f t="shared" si="55"/>
        <v/>
      </c>
      <c r="AM139" s="8" t="str">
        <f t="shared" si="66"/>
        <v>__</v>
      </c>
      <c r="AN139" s="92">
        <f>(SUMIF('Paramétrage V2'!$O$4:$O$45,AM139,'Paramétrage V2'!$P$4:$P$45))+(SUMIF('Paramétrage V2'!$Q$4:$Q$45,AM139,'Paramétrage V2'!$R$4:$R$45))+(SUMIF('Paramétrage V2'!$S$4:$S$45,AM139,'Paramétrage V2'!$T$4:$T$45))+(SUMIF('Paramétrage V2'!$U$4:$U$45,AM139,'Paramétrage V2'!$V$4:$V$45))+(SUMIF('Paramétrage V2'!$W$4:$W$45,AM139,'Paramétrage V2'!$X$4:$X$45))</f>
        <v>0</v>
      </c>
    </row>
    <row r="140" spans="1:40" x14ac:dyDescent="0.35">
      <c r="A140" s="5">
        <v>136</v>
      </c>
      <c r="B140" s="2"/>
      <c r="C140" s="22"/>
      <c r="D140" s="2"/>
      <c r="E140" s="22"/>
      <c r="F140" s="11"/>
      <c r="G140" s="11"/>
      <c r="H140" s="10" t="str">
        <f t="shared" si="56"/>
        <v/>
      </c>
      <c r="I140" s="64"/>
      <c r="J140" s="84">
        <f t="shared" si="67"/>
        <v>0</v>
      </c>
      <c r="K140" s="22"/>
      <c r="L140" s="119">
        <f t="shared" si="57"/>
        <v>0</v>
      </c>
      <c r="M140" s="22"/>
      <c r="N140" s="119">
        <f t="shared" si="58"/>
        <v>0</v>
      </c>
      <c r="O140" s="22"/>
      <c r="P140" s="119">
        <f t="shared" si="59"/>
        <v>0</v>
      </c>
      <c r="Q140" s="22"/>
      <c r="R140" s="119">
        <f t="shared" si="60"/>
        <v>0</v>
      </c>
      <c r="S140" s="22"/>
      <c r="T140" s="119">
        <f t="shared" si="61"/>
        <v>0</v>
      </c>
      <c r="U140" s="120">
        <f t="shared" si="49"/>
        <v>0</v>
      </c>
      <c r="V140" s="45"/>
      <c r="X140" s="90" t="str">
        <f t="shared" si="50"/>
        <v>_</v>
      </c>
      <c r="Y140" s="91">
        <f>(SUMIF('Paramétrage V2'!$M$4:$M$45,X140,'Paramétrage V2'!$L$4:$L$45))</f>
        <v>0</v>
      </c>
      <c r="Z140" s="8" t="str">
        <f t="shared" si="51"/>
        <v/>
      </c>
      <c r="AA140" s="8" t="str">
        <f t="shared" si="62"/>
        <v>__</v>
      </c>
      <c r="AB140" s="9">
        <f>(SUMIF('Paramétrage V2'!$O$4:$O$45,AA140,'Paramétrage V2'!$P$4:$P$45))+(SUMIF('Paramétrage V2'!$Q$4:$Q$45,AA140,'Paramétrage V2'!$R$4:$R$45))+(SUMIF('Paramétrage V2'!$S$4:$S$45,AA140,'Paramétrage V2'!$T$4:$T$45))+(SUMIF('Paramétrage V2'!$U$4:$U$45,AA140,'Paramétrage V2'!$V$4:$V$45))+(SUMIF('Paramétrage V2'!$W$4:$W$45,AA140,'Paramétrage V2'!$X$4:$X$45))</f>
        <v>0</v>
      </c>
      <c r="AC140" s="8" t="str">
        <f t="shared" si="52"/>
        <v/>
      </c>
      <c r="AD140" s="8" t="str">
        <f t="shared" si="63"/>
        <v>__</v>
      </c>
      <c r="AE140" s="9">
        <f>(SUMIF('Paramétrage V2'!$O$4:$O$45,AD140,'Paramétrage V2'!$P$4:$P$45))+(SUMIF('Paramétrage V2'!$Q$4:$Q$45,AD140,'Paramétrage V2'!$R$4:$R$45))+(SUMIF('Paramétrage V2'!$S$4:$S$45,AD140,'Paramétrage V2'!$T$4:$T$45))+(SUMIF('Paramétrage V2'!$U$4:$U$45,AD140,'Paramétrage V2'!$V$4:$V$45))+(SUMIF('Paramétrage V2'!$W$4:$W$45,AD140,'Paramétrage V2'!$X$4:$X$45))</f>
        <v>0</v>
      </c>
      <c r="AF140" s="8" t="str">
        <f t="shared" si="53"/>
        <v/>
      </c>
      <c r="AG140" s="8" t="str">
        <f t="shared" si="64"/>
        <v>__</v>
      </c>
      <c r="AH140" s="9">
        <f>(SUMIF('Paramétrage V2'!$O$4:$O$45,AG140,'Paramétrage V2'!$P$4:$P$45))+(SUMIF('Paramétrage V2'!$Q$4:$Q$45,AG140,'Paramétrage V2'!$R$4:$R$45))+(SUMIF('Paramétrage V2'!$S$4:$S$45,AG140,'Paramétrage V2'!$T$4:$T$45))+(SUMIF('Paramétrage V2'!$U$4:$U$45,AG140,'Paramétrage V2'!$V$4:$V$45))+(SUMIF('Paramétrage V2'!$W$4:$W$45,AG140,'Paramétrage V2'!$X$4:$X$45))</f>
        <v>0</v>
      </c>
      <c r="AI140" s="8" t="str">
        <f t="shared" si="54"/>
        <v/>
      </c>
      <c r="AJ140" s="8" t="str">
        <f t="shared" si="65"/>
        <v>__</v>
      </c>
      <c r="AK140" s="9">
        <f>(SUMIF('Paramétrage V2'!$O$4:$O$45,AJ140,'Paramétrage V2'!$P$4:$P$45))+(SUMIF('Paramétrage V2'!$Q$4:$Q$45,AJ140,'Paramétrage V2'!$R$4:$R$45))+(SUMIF('Paramétrage V2'!$S$4:$S$45,AJ140,'Paramétrage V2'!$T$4:$T$45))+(SUMIF('Paramétrage V2'!$U$4:$U$45,AJ140,'Paramétrage V2'!$V$4:$V$45))+(SUMIF('Paramétrage V2'!$W$4:$W$45,AJ140,'Paramétrage V2'!$X$4:$X$45))</f>
        <v>0</v>
      </c>
      <c r="AL140" s="8" t="str">
        <f t="shared" si="55"/>
        <v/>
      </c>
      <c r="AM140" s="8" t="str">
        <f t="shared" si="66"/>
        <v>__</v>
      </c>
      <c r="AN140" s="92">
        <f>(SUMIF('Paramétrage V2'!$O$4:$O$45,AM140,'Paramétrage V2'!$P$4:$P$45))+(SUMIF('Paramétrage V2'!$Q$4:$Q$45,AM140,'Paramétrage V2'!$R$4:$R$45))+(SUMIF('Paramétrage V2'!$S$4:$S$45,AM140,'Paramétrage V2'!$T$4:$T$45))+(SUMIF('Paramétrage V2'!$U$4:$U$45,AM140,'Paramétrage V2'!$V$4:$V$45))+(SUMIF('Paramétrage V2'!$W$4:$W$45,AM140,'Paramétrage V2'!$X$4:$X$45))</f>
        <v>0</v>
      </c>
    </row>
    <row r="141" spans="1:40" x14ac:dyDescent="0.35">
      <c r="A141" s="5">
        <v>137</v>
      </c>
      <c r="B141" s="2"/>
      <c r="C141" s="22"/>
      <c r="D141" s="2"/>
      <c r="E141" s="22"/>
      <c r="F141" s="11"/>
      <c r="G141" s="11"/>
      <c r="H141" s="10" t="str">
        <f t="shared" si="56"/>
        <v/>
      </c>
      <c r="I141" s="64"/>
      <c r="J141" s="84">
        <f t="shared" si="67"/>
        <v>0</v>
      </c>
      <c r="K141" s="22"/>
      <c r="L141" s="119">
        <f t="shared" si="57"/>
        <v>0</v>
      </c>
      <c r="M141" s="22"/>
      <c r="N141" s="119">
        <f t="shared" si="58"/>
        <v>0</v>
      </c>
      <c r="O141" s="22"/>
      <c r="P141" s="119">
        <f t="shared" si="59"/>
        <v>0</v>
      </c>
      <c r="Q141" s="22"/>
      <c r="R141" s="119">
        <f t="shared" si="60"/>
        <v>0</v>
      </c>
      <c r="S141" s="22"/>
      <c r="T141" s="119">
        <f t="shared" si="61"/>
        <v>0</v>
      </c>
      <c r="U141" s="120">
        <f t="shared" si="49"/>
        <v>0</v>
      </c>
      <c r="V141" s="45"/>
      <c r="X141" s="90" t="str">
        <f t="shared" si="50"/>
        <v>_</v>
      </c>
      <c r="Y141" s="91">
        <f>(SUMIF('Paramétrage V2'!$M$4:$M$45,X141,'Paramétrage V2'!$L$4:$L$45))</f>
        <v>0</v>
      </c>
      <c r="Z141" s="8" t="str">
        <f t="shared" si="51"/>
        <v/>
      </c>
      <c r="AA141" s="8" t="str">
        <f t="shared" si="62"/>
        <v>__</v>
      </c>
      <c r="AB141" s="9">
        <f>(SUMIF('Paramétrage V2'!$O$4:$O$45,AA141,'Paramétrage V2'!$P$4:$P$45))+(SUMIF('Paramétrage V2'!$Q$4:$Q$45,AA141,'Paramétrage V2'!$R$4:$R$45))+(SUMIF('Paramétrage V2'!$S$4:$S$45,AA141,'Paramétrage V2'!$T$4:$T$45))+(SUMIF('Paramétrage V2'!$U$4:$U$45,AA141,'Paramétrage V2'!$V$4:$V$45))+(SUMIF('Paramétrage V2'!$W$4:$W$45,AA141,'Paramétrage V2'!$X$4:$X$45))</f>
        <v>0</v>
      </c>
      <c r="AC141" s="8" t="str">
        <f t="shared" si="52"/>
        <v/>
      </c>
      <c r="AD141" s="8" t="str">
        <f t="shared" si="63"/>
        <v>__</v>
      </c>
      <c r="AE141" s="9">
        <f>(SUMIF('Paramétrage V2'!$O$4:$O$45,AD141,'Paramétrage V2'!$P$4:$P$45))+(SUMIF('Paramétrage V2'!$Q$4:$Q$45,AD141,'Paramétrage V2'!$R$4:$R$45))+(SUMIF('Paramétrage V2'!$S$4:$S$45,AD141,'Paramétrage V2'!$T$4:$T$45))+(SUMIF('Paramétrage V2'!$U$4:$U$45,AD141,'Paramétrage V2'!$V$4:$V$45))+(SUMIF('Paramétrage V2'!$W$4:$W$45,AD141,'Paramétrage V2'!$X$4:$X$45))</f>
        <v>0</v>
      </c>
      <c r="AF141" s="8" t="str">
        <f t="shared" si="53"/>
        <v/>
      </c>
      <c r="AG141" s="8" t="str">
        <f t="shared" si="64"/>
        <v>__</v>
      </c>
      <c r="AH141" s="9">
        <f>(SUMIF('Paramétrage V2'!$O$4:$O$45,AG141,'Paramétrage V2'!$P$4:$P$45))+(SUMIF('Paramétrage V2'!$Q$4:$Q$45,AG141,'Paramétrage V2'!$R$4:$R$45))+(SUMIF('Paramétrage V2'!$S$4:$S$45,AG141,'Paramétrage V2'!$T$4:$T$45))+(SUMIF('Paramétrage V2'!$U$4:$U$45,AG141,'Paramétrage V2'!$V$4:$V$45))+(SUMIF('Paramétrage V2'!$W$4:$W$45,AG141,'Paramétrage V2'!$X$4:$X$45))</f>
        <v>0</v>
      </c>
      <c r="AI141" s="8" t="str">
        <f t="shared" si="54"/>
        <v/>
      </c>
      <c r="AJ141" s="8" t="str">
        <f t="shared" si="65"/>
        <v>__</v>
      </c>
      <c r="AK141" s="9">
        <f>(SUMIF('Paramétrage V2'!$O$4:$O$45,AJ141,'Paramétrage V2'!$P$4:$P$45))+(SUMIF('Paramétrage V2'!$Q$4:$Q$45,AJ141,'Paramétrage V2'!$R$4:$R$45))+(SUMIF('Paramétrage V2'!$S$4:$S$45,AJ141,'Paramétrage V2'!$T$4:$T$45))+(SUMIF('Paramétrage V2'!$U$4:$U$45,AJ141,'Paramétrage V2'!$V$4:$V$45))+(SUMIF('Paramétrage V2'!$W$4:$W$45,AJ141,'Paramétrage V2'!$X$4:$X$45))</f>
        <v>0</v>
      </c>
      <c r="AL141" s="8" t="str">
        <f t="shared" si="55"/>
        <v/>
      </c>
      <c r="AM141" s="8" t="str">
        <f t="shared" si="66"/>
        <v>__</v>
      </c>
      <c r="AN141" s="92">
        <f>(SUMIF('Paramétrage V2'!$O$4:$O$45,AM141,'Paramétrage V2'!$P$4:$P$45))+(SUMIF('Paramétrage V2'!$Q$4:$Q$45,AM141,'Paramétrage V2'!$R$4:$R$45))+(SUMIF('Paramétrage V2'!$S$4:$S$45,AM141,'Paramétrage V2'!$T$4:$T$45))+(SUMIF('Paramétrage V2'!$U$4:$U$45,AM141,'Paramétrage V2'!$V$4:$V$45))+(SUMIF('Paramétrage V2'!$W$4:$W$45,AM141,'Paramétrage V2'!$X$4:$X$45))</f>
        <v>0</v>
      </c>
    </row>
    <row r="142" spans="1:40" x14ac:dyDescent="0.35">
      <c r="A142" s="5">
        <v>138</v>
      </c>
      <c r="B142" s="2"/>
      <c r="C142" s="22"/>
      <c r="D142" s="2"/>
      <c r="E142" s="22"/>
      <c r="F142" s="11"/>
      <c r="G142" s="11"/>
      <c r="H142" s="10" t="str">
        <f t="shared" si="56"/>
        <v/>
      </c>
      <c r="I142" s="64"/>
      <c r="J142" s="84">
        <f t="shared" si="67"/>
        <v>0</v>
      </c>
      <c r="K142" s="22"/>
      <c r="L142" s="119">
        <f t="shared" si="57"/>
        <v>0</v>
      </c>
      <c r="M142" s="22"/>
      <c r="N142" s="119">
        <f t="shared" si="58"/>
        <v>0</v>
      </c>
      <c r="O142" s="22"/>
      <c r="P142" s="119">
        <f t="shared" si="59"/>
        <v>0</v>
      </c>
      <c r="Q142" s="22"/>
      <c r="R142" s="119">
        <f t="shared" si="60"/>
        <v>0</v>
      </c>
      <c r="S142" s="22"/>
      <c r="T142" s="119">
        <f t="shared" si="61"/>
        <v>0</v>
      </c>
      <c r="U142" s="120">
        <f t="shared" si="49"/>
        <v>0</v>
      </c>
      <c r="V142" s="45"/>
      <c r="X142" s="90" t="str">
        <f t="shared" si="50"/>
        <v>_</v>
      </c>
      <c r="Y142" s="91">
        <f>(SUMIF('Paramétrage V2'!$M$4:$M$45,X142,'Paramétrage V2'!$L$4:$L$45))</f>
        <v>0</v>
      </c>
      <c r="Z142" s="8" t="str">
        <f t="shared" si="51"/>
        <v/>
      </c>
      <c r="AA142" s="8" t="str">
        <f t="shared" si="62"/>
        <v>__</v>
      </c>
      <c r="AB142" s="9">
        <f>(SUMIF('Paramétrage V2'!$O$4:$O$45,AA142,'Paramétrage V2'!$P$4:$P$45))+(SUMIF('Paramétrage V2'!$Q$4:$Q$45,AA142,'Paramétrage V2'!$R$4:$R$45))+(SUMIF('Paramétrage V2'!$S$4:$S$45,AA142,'Paramétrage V2'!$T$4:$T$45))+(SUMIF('Paramétrage V2'!$U$4:$U$45,AA142,'Paramétrage V2'!$V$4:$V$45))+(SUMIF('Paramétrage V2'!$W$4:$W$45,AA142,'Paramétrage V2'!$X$4:$X$45))</f>
        <v>0</v>
      </c>
      <c r="AC142" s="8" t="str">
        <f t="shared" si="52"/>
        <v/>
      </c>
      <c r="AD142" s="8" t="str">
        <f t="shared" si="63"/>
        <v>__</v>
      </c>
      <c r="AE142" s="9">
        <f>(SUMIF('Paramétrage V2'!$O$4:$O$45,AD142,'Paramétrage V2'!$P$4:$P$45))+(SUMIF('Paramétrage V2'!$Q$4:$Q$45,AD142,'Paramétrage V2'!$R$4:$R$45))+(SUMIF('Paramétrage V2'!$S$4:$S$45,AD142,'Paramétrage V2'!$T$4:$T$45))+(SUMIF('Paramétrage V2'!$U$4:$U$45,AD142,'Paramétrage V2'!$V$4:$V$45))+(SUMIF('Paramétrage V2'!$W$4:$W$45,AD142,'Paramétrage V2'!$X$4:$X$45))</f>
        <v>0</v>
      </c>
      <c r="AF142" s="8" t="str">
        <f t="shared" si="53"/>
        <v/>
      </c>
      <c r="AG142" s="8" t="str">
        <f t="shared" si="64"/>
        <v>__</v>
      </c>
      <c r="AH142" s="9">
        <f>(SUMIF('Paramétrage V2'!$O$4:$O$45,AG142,'Paramétrage V2'!$P$4:$P$45))+(SUMIF('Paramétrage V2'!$Q$4:$Q$45,AG142,'Paramétrage V2'!$R$4:$R$45))+(SUMIF('Paramétrage V2'!$S$4:$S$45,AG142,'Paramétrage V2'!$T$4:$T$45))+(SUMIF('Paramétrage V2'!$U$4:$U$45,AG142,'Paramétrage V2'!$V$4:$V$45))+(SUMIF('Paramétrage V2'!$W$4:$W$45,AG142,'Paramétrage V2'!$X$4:$X$45))</f>
        <v>0</v>
      </c>
      <c r="AI142" s="8" t="str">
        <f t="shared" si="54"/>
        <v/>
      </c>
      <c r="AJ142" s="8" t="str">
        <f t="shared" si="65"/>
        <v>__</v>
      </c>
      <c r="AK142" s="9">
        <f>(SUMIF('Paramétrage V2'!$O$4:$O$45,AJ142,'Paramétrage V2'!$P$4:$P$45))+(SUMIF('Paramétrage V2'!$Q$4:$Q$45,AJ142,'Paramétrage V2'!$R$4:$R$45))+(SUMIF('Paramétrage V2'!$S$4:$S$45,AJ142,'Paramétrage V2'!$T$4:$T$45))+(SUMIF('Paramétrage V2'!$U$4:$U$45,AJ142,'Paramétrage V2'!$V$4:$V$45))+(SUMIF('Paramétrage V2'!$W$4:$W$45,AJ142,'Paramétrage V2'!$X$4:$X$45))</f>
        <v>0</v>
      </c>
      <c r="AL142" s="8" t="str">
        <f t="shared" si="55"/>
        <v/>
      </c>
      <c r="AM142" s="8" t="str">
        <f t="shared" si="66"/>
        <v>__</v>
      </c>
      <c r="AN142" s="92">
        <f>(SUMIF('Paramétrage V2'!$O$4:$O$45,AM142,'Paramétrage V2'!$P$4:$P$45))+(SUMIF('Paramétrage V2'!$Q$4:$Q$45,AM142,'Paramétrage V2'!$R$4:$R$45))+(SUMIF('Paramétrage V2'!$S$4:$S$45,AM142,'Paramétrage V2'!$T$4:$T$45))+(SUMIF('Paramétrage V2'!$U$4:$U$45,AM142,'Paramétrage V2'!$V$4:$V$45))+(SUMIF('Paramétrage V2'!$W$4:$W$45,AM142,'Paramétrage V2'!$X$4:$X$45))</f>
        <v>0</v>
      </c>
    </row>
    <row r="143" spans="1:40" x14ac:dyDescent="0.35">
      <c r="A143" s="5">
        <v>139</v>
      </c>
      <c r="B143" s="2"/>
      <c r="C143" s="22"/>
      <c r="D143" s="2"/>
      <c r="E143" s="22"/>
      <c r="F143" s="11"/>
      <c r="G143" s="11"/>
      <c r="H143" s="10" t="str">
        <f t="shared" si="56"/>
        <v/>
      </c>
      <c r="I143" s="64"/>
      <c r="J143" s="84">
        <f t="shared" si="67"/>
        <v>0</v>
      </c>
      <c r="K143" s="22"/>
      <c r="L143" s="119">
        <f t="shared" si="57"/>
        <v>0</v>
      </c>
      <c r="M143" s="22"/>
      <c r="N143" s="119">
        <f t="shared" si="58"/>
        <v>0</v>
      </c>
      <c r="O143" s="22"/>
      <c r="P143" s="119">
        <f t="shared" si="59"/>
        <v>0</v>
      </c>
      <c r="Q143" s="22"/>
      <c r="R143" s="119">
        <f t="shared" si="60"/>
        <v>0</v>
      </c>
      <c r="S143" s="22"/>
      <c r="T143" s="119">
        <f t="shared" si="61"/>
        <v>0</v>
      </c>
      <c r="U143" s="120">
        <f t="shared" si="49"/>
        <v>0</v>
      </c>
      <c r="V143" s="45"/>
      <c r="X143" s="90" t="str">
        <f t="shared" si="50"/>
        <v>_</v>
      </c>
      <c r="Y143" s="91">
        <f>(SUMIF('Paramétrage V2'!$M$4:$M$45,X143,'Paramétrage V2'!$L$4:$L$45))</f>
        <v>0</v>
      </c>
      <c r="Z143" s="8" t="str">
        <f t="shared" si="51"/>
        <v/>
      </c>
      <c r="AA143" s="8" t="str">
        <f t="shared" si="62"/>
        <v>__</v>
      </c>
      <c r="AB143" s="9">
        <f>(SUMIF('Paramétrage V2'!$O$4:$O$45,AA143,'Paramétrage V2'!$P$4:$P$45))+(SUMIF('Paramétrage V2'!$Q$4:$Q$45,AA143,'Paramétrage V2'!$R$4:$R$45))+(SUMIF('Paramétrage V2'!$S$4:$S$45,AA143,'Paramétrage V2'!$T$4:$T$45))+(SUMIF('Paramétrage V2'!$U$4:$U$45,AA143,'Paramétrage V2'!$V$4:$V$45))+(SUMIF('Paramétrage V2'!$W$4:$W$45,AA143,'Paramétrage V2'!$X$4:$X$45))</f>
        <v>0</v>
      </c>
      <c r="AC143" s="8" t="str">
        <f t="shared" si="52"/>
        <v/>
      </c>
      <c r="AD143" s="8" t="str">
        <f t="shared" si="63"/>
        <v>__</v>
      </c>
      <c r="AE143" s="9">
        <f>(SUMIF('Paramétrage V2'!$O$4:$O$45,AD143,'Paramétrage V2'!$P$4:$P$45))+(SUMIF('Paramétrage V2'!$Q$4:$Q$45,AD143,'Paramétrage V2'!$R$4:$R$45))+(SUMIF('Paramétrage V2'!$S$4:$S$45,AD143,'Paramétrage V2'!$T$4:$T$45))+(SUMIF('Paramétrage V2'!$U$4:$U$45,AD143,'Paramétrage V2'!$V$4:$V$45))+(SUMIF('Paramétrage V2'!$W$4:$W$45,AD143,'Paramétrage V2'!$X$4:$X$45))</f>
        <v>0</v>
      </c>
      <c r="AF143" s="8" t="str">
        <f t="shared" si="53"/>
        <v/>
      </c>
      <c r="AG143" s="8" t="str">
        <f t="shared" si="64"/>
        <v>__</v>
      </c>
      <c r="AH143" s="9">
        <f>(SUMIF('Paramétrage V2'!$O$4:$O$45,AG143,'Paramétrage V2'!$P$4:$P$45))+(SUMIF('Paramétrage V2'!$Q$4:$Q$45,AG143,'Paramétrage V2'!$R$4:$R$45))+(SUMIF('Paramétrage V2'!$S$4:$S$45,AG143,'Paramétrage V2'!$T$4:$T$45))+(SUMIF('Paramétrage V2'!$U$4:$U$45,AG143,'Paramétrage V2'!$V$4:$V$45))+(SUMIF('Paramétrage V2'!$W$4:$W$45,AG143,'Paramétrage V2'!$X$4:$X$45))</f>
        <v>0</v>
      </c>
      <c r="AI143" s="8" t="str">
        <f t="shared" si="54"/>
        <v/>
      </c>
      <c r="AJ143" s="8" t="str">
        <f t="shared" si="65"/>
        <v>__</v>
      </c>
      <c r="AK143" s="9">
        <f>(SUMIF('Paramétrage V2'!$O$4:$O$45,AJ143,'Paramétrage V2'!$P$4:$P$45))+(SUMIF('Paramétrage V2'!$Q$4:$Q$45,AJ143,'Paramétrage V2'!$R$4:$R$45))+(SUMIF('Paramétrage V2'!$S$4:$S$45,AJ143,'Paramétrage V2'!$T$4:$T$45))+(SUMIF('Paramétrage V2'!$U$4:$U$45,AJ143,'Paramétrage V2'!$V$4:$V$45))+(SUMIF('Paramétrage V2'!$W$4:$W$45,AJ143,'Paramétrage V2'!$X$4:$X$45))</f>
        <v>0</v>
      </c>
      <c r="AL143" s="8" t="str">
        <f t="shared" si="55"/>
        <v/>
      </c>
      <c r="AM143" s="8" t="str">
        <f t="shared" si="66"/>
        <v>__</v>
      </c>
      <c r="AN143" s="92">
        <f>(SUMIF('Paramétrage V2'!$O$4:$O$45,AM143,'Paramétrage V2'!$P$4:$P$45))+(SUMIF('Paramétrage V2'!$Q$4:$Q$45,AM143,'Paramétrage V2'!$R$4:$R$45))+(SUMIF('Paramétrage V2'!$S$4:$S$45,AM143,'Paramétrage V2'!$T$4:$T$45))+(SUMIF('Paramétrage V2'!$U$4:$U$45,AM143,'Paramétrage V2'!$V$4:$V$45))+(SUMIF('Paramétrage V2'!$W$4:$W$45,AM143,'Paramétrage V2'!$X$4:$X$45))</f>
        <v>0</v>
      </c>
    </row>
    <row r="144" spans="1:40" x14ac:dyDescent="0.35">
      <c r="A144" s="5">
        <v>140</v>
      </c>
      <c r="B144" s="2"/>
      <c r="C144" s="22"/>
      <c r="D144" s="2"/>
      <c r="E144" s="22"/>
      <c r="F144" s="11"/>
      <c r="G144" s="11"/>
      <c r="H144" s="10" t="str">
        <f t="shared" si="56"/>
        <v/>
      </c>
      <c r="I144" s="64"/>
      <c r="J144" s="84">
        <f t="shared" si="67"/>
        <v>0</v>
      </c>
      <c r="K144" s="22"/>
      <c r="L144" s="119">
        <f t="shared" si="57"/>
        <v>0</v>
      </c>
      <c r="M144" s="22"/>
      <c r="N144" s="119">
        <f t="shared" si="58"/>
        <v>0</v>
      </c>
      <c r="O144" s="22"/>
      <c r="P144" s="119">
        <f t="shared" si="59"/>
        <v>0</v>
      </c>
      <c r="Q144" s="22"/>
      <c r="R144" s="119">
        <f t="shared" si="60"/>
        <v>0</v>
      </c>
      <c r="S144" s="22"/>
      <c r="T144" s="119">
        <f t="shared" si="61"/>
        <v>0</v>
      </c>
      <c r="U144" s="120">
        <f t="shared" si="49"/>
        <v>0</v>
      </c>
      <c r="V144" s="45"/>
      <c r="X144" s="90" t="str">
        <f t="shared" si="50"/>
        <v>_</v>
      </c>
      <c r="Y144" s="91">
        <f>(SUMIF('Paramétrage V2'!$M$4:$M$45,X144,'Paramétrage V2'!$L$4:$L$45))</f>
        <v>0</v>
      </c>
      <c r="Z144" s="8" t="str">
        <f t="shared" si="51"/>
        <v/>
      </c>
      <c r="AA144" s="8" t="str">
        <f t="shared" si="62"/>
        <v>__</v>
      </c>
      <c r="AB144" s="9">
        <f>(SUMIF('Paramétrage V2'!$O$4:$O$45,AA144,'Paramétrage V2'!$P$4:$P$45))+(SUMIF('Paramétrage V2'!$Q$4:$Q$45,AA144,'Paramétrage V2'!$R$4:$R$45))+(SUMIF('Paramétrage V2'!$S$4:$S$45,AA144,'Paramétrage V2'!$T$4:$T$45))+(SUMIF('Paramétrage V2'!$U$4:$U$45,AA144,'Paramétrage V2'!$V$4:$V$45))+(SUMIF('Paramétrage V2'!$W$4:$W$45,AA144,'Paramétrage V2'!$X$4:$X$45))</f>
        <v>0</v>
      </c>
      <c r="AC144" s="8" t="str">
        <f t="shared" si="52"/>
        <v/>
      </c>
      <c r="AD144" s="8" t="str">
        <f t="shared" si="63"/>
        <v>__</v>
      </c>
      <c r="AE144" s="9">
        <f>(SUMIF('Paramétrage V2'!$O$4:$O$45,AD144,'Paramétrage V2'!$P$4:$P$45))+(SUMIF('Paramétrage V2'!$Q$4:$Q$45,AD144,'Paramétrage V2'!$R$4:$R$45))+(SUMIF('Paramétrage V2'!$S$4:$S$45,AD144,'Paramétrage V2'!$T$4:$T$45))+(SUMIF('Paramétrage V2'!$U$4:$U$45,AD144,'Paramétrage V2'!$V$4:$V$45))+(SUMIF('Paramétrage V2'!$W$4:$W$45,AD144,'Paramétrage V2'!$X$4:$X$45))</f>
        <v>0</v>
      </c>
      <c r="AF144" s="8" t="str">
        <f t="shared" si="53"/>
        <v/>
      </c>
      <c r="AG144" s="8" t="str">
        <f t="shared" si="64"/>
        <v>__</v>
      </c>
      <c r="AH144" s="9">
        <f>(SUMIF('Paramétrage V2'!$O$4:$O$45,AG144,'Paramétrage V2'!$P$4:$P$45))+(SUMIF('Paramétrage V2'!$Q$4:$Q$45,AG144,'Paramétrage V2'!$R$4:$R$45))+(SUMIF('Paramétrage V2'!$S$4:$S$45,AG144,'Paramétrage V2'!$T$4:$T$45))+(SUMIF('Paramétrage V2'!$U$4:$U$45,AG144,'Paramétrage V2'!$V$4:$V$45))+(SUMIF('Paramétrage V2'!$W$4:$W$45,AG144,'Paramétrage V2'!$X$4:$X$45))</f>
        <v>0</v>
      </c>
      <c r="AI144" s="8" t="str">
        <f t="shared" si="54"/>
        <v/>
      </c>
      <c r="AJ144" s="8" t="str">
        <f t="shared" si="65"/>
        <v>__</v>
      </c>
      <c r="AK144" s="9">
        <f>(SUMIF('Paramétrage V2'!$O$4:$O$45,AJ144,'Paramétrage V2'!$P$4:$P$45))+(SUMIF('Paramétrage V2'!$Q$4:$Q$45,AJ144,'Paramétrage V2'!$R$4:$R$45))+(SUMIF('Paramétrage V2'!$S$4:$S$45,AJ144,'Paramétrage V2'!$T$4:$T$45))+(SUMIF('Paramétrage V2'!$U$4:$U$45,AJ144,'Paramétrage V2'!$V$4:$V$45))+(SUMIF('Paramétrage V2'!$W$4:$W$45,AJ144,'Paramétrage V2'!$X$4:$X$45))</f>
        <v>0</v>
      </c>
      <c r="AL144" s="8" t="str">
        <f t="shared" si="55"/>
        <v/>
      </c>
      <c r="AM144" s="8" t="str">
        <f t="shared" si="66"/>
        <v>__</v>
      </c>
      <c r="AN144" s="92">
        <f>(SUMIF('Paramétrage V2'!$O$4:$O$45,AM144,'Paramétrage V2'!$P$4:$P$45))+(SUMIF('Paramétrage V2'!$Q$4:$Q$45,AM144,'Paramétrage V2'!$R$4:$R$45))+(SUMIF('Paramétrage V2'!$S$4:$S$45,AM144,'Paramétrage V2'!$T$4:$T$45))+(SUMIF('Paramétrage V2'!$U$4:$U$45,AM144,'Paramétrage V2'!$V$4:$V$45))+(SUMIF('Paramétrage V2'!$W$4:$W$45,AM144,'Paramétrage V2'!$X$4:$X$45))</f>
        <v>0</v>
      </c>
    </row>
    <row r="145" spans="1:40" x14ac:dyDescent="0.35">
      <c r="A145" s="5">
        <v>141</v>
      </c>
      <c r="B145" s="2"/>
      <c r="C145" s="22"/>
      <c r="D145" s="2"/>
      <c r="E145" s="22"/>
      <c r="F145" s="11"/>
      <c r="G145" s="11"/>
      <c r="H145" s="10" t="str">
        <f t="shared" si="56"/>
        <v/>
      </c>
      <c r="I145" s="64"/>
      <c r="J145" s="84">
        <f t="shared" si="67"/>
        <v>0</v>
      </c>
      <c r="K145" s="22"/>
      <c r="L145" s="119">
        <f t="shared" si="57"/>
        <v>0</v>
      </c>
      <c r="M145" s="22"/>
      <c r="N145" s="119">
        <f t="shared" si="58"/>
        <v>0</v>
      </c>
      <c r="O145" s="22"/>
      <c r="P145" s="119">
        <f t="shared" si="59"/>
        <v>0</v>
      </c>
      <c r="Q145" s="22"/>
      <c r="R145" s="119">
        <f t="shared" si="60"/>
        <v>0</v>
      </c>
      <c r="S145" s="22"/>
      <c r="T145" s="119">
        <f t="shared" si="61"/>
        <v>0</v>
      </c>
      <c r="U145" s="120">
        <f t="shared" si="49"/>
        <v>0</v>
      </c>
      <c r="V145" s="45"/>
      <c r="X145" s="90" t="str">
        <f t="shared" si="50"/>
        <v>_</v>
      </c>
      <c r="Y145" s="91">
        <f>(SUMIF('Paramétrage V2'!$M$4:$M$45,X145,'Paramétrage V2'!$L$4:$L$45))</f>
        <v>0</v>
      </c>
      <c r="Z145" s="8" t="str">
        <f t="shared" si="51"/>
        <v/>
      </c>
      <c r="AA145" s="8" t="str">
        <f t="shared" si="62"/>
        <v>__</v>
      </c>
      <c r="AB145" s="9">
        <f>(SUMIF('Paramétrage V2'!$O$4:$O$45,AA145,'Paramétrage V2'!$P$4:$P$45))+(SUMIF('Paramétrage V2'!$Q$4:$Q$45,AA145,'Paramétrage V2'!$R$4:$R$45))+(SUMIF('Paramétrage V2'!$S$4:$S$45,AA145,'Paramétrage V2'!$T$4:$T$45))+(SUMIF('Paramétrage V2'!$U$4:$U$45,AA145,'Paramétrage V2'!$V$4:$V$45))+(SUMIF('Paramétrage V2'!$W$4:$W$45,AA145,'Paramétrage V2'!$X$4:$X$45))</f>
        <v>0</v>
      </c>
      <c r="AC145" s="8" t="str">
        <f t="shared" si="52"/>
        <v/>
      </c>
      <c r="AD145" s="8" t="str">
        <f t="shared" si="63"/>
        <v>__</v>
      </c>
      <c r="AE145" s="9">
        <f>(SUMIF('Paramétrage V2'!$O$4:$O$45,AD145,'Paramétrage V2'!$P$4:$P$45))+(SUMIF('Paramétrage V2'!$Q$4:$Q$45,AD145,'Paramétrage V2'!$R$4:$R$45))+(SUMIF('Paramétrage V2'!$S$4:$S$45,AD145,'Paramétrage V2'!$T$4:$T$45))+(SUMIF('Paramétrage V2'!$U$4:$U$45,AD145,'Paramétrage V2'!$V$4:$V$45))+(SUMIF('Paramétrage V2'!$W$4:$W$45,AD145,'Paramétrage V2'!$X$4:$X$45))</f>
        <v>0</v>
      </c>
      <c r="AF145" s="8" t="str">
        <f t="shared" si="53"/>
        <v/>
      </c>
      <c r="AG145" s="8" t="str">
        <f t="shared" si="64"/>
        <v>__</v>
      </c>
      <c r="AH145" s="9">
        <f>(SUMIF('Paramétrage V2'!$O$4:$O$45,AG145,'Paramétrage V2'!$P$4:$P$45))+(SUMIF('Paramétrage V2'!$Q$4:$Q$45,AG145,'Paramétrage V2'!$R$4:$R$45))+(SUMIF('Paramétrage V2'!$S$4:$S$45,AG145,'Paramétrage V2'!$T$4:$T$45))+(SUMIF('Paramétrage V2'!$U$4:$U$45,AG145,'Paramétrage V2'!$V$4:$V$45))+(SUMIF('Paramétrage V2'!$W$4:$W$45,AG145,'Paramétrage V2'!$X$4:$X$45))</f>
        <v>0</v>
      </c>
      <c r="AI145" s="8" t="str">
        <f t="shared" si="54"/>
        <v/>
      </c>
      <c r="AJ145" s="8" t="str">
        <f t="shared" si="65"/>
        <v>__</v>
      </c>
      <c r="AK145" s="9">
        <f>(SUMIF('Paramétrage V2'!$O$4:$O$45,AJ145,'Paramétrage V2'!$P$4:$P$45))+(SUMIF('Paramétrage V2'!$Q$4:$Q$45,AJ145,'Paramétrage V2'!$R$4:$R$45))+(SUMIF('Paramétrage V2'!$S$4:$S$45,AJ145,'Paramétrage V2'!$T$4:$T$45))+(SUMIF('Paramétrage V2'!$U$4:$U$45,AJ145,'Paramétrage V2'!$V$4:$V$45))+(SUMIF('Paramétrage V2'!$W$4:$W$45,AJ145,'Paramétrage V2'!$X$4:$X$45))</f>
        <v>0</v>
      </c>
      <c r="AL145" s="8" t="str">
        <f t="shared" si="55"/>
        <v/>
      </c>
      <c r="AM145" s="8" t="str">
        <f t="shared" si="66"/>
        <v>__</v>
      </c>
      <c r="AN145" s="92">
        <f>(SUMIF('Paramétrage V2'!$O$4:$O$45,AM145,'Paramétrage V2'!$P$4:$P$45))+(SUMIF('Paramétrage V2'!$Q$4:$Q$45,AM145,'Paramétrage V2'!$R$4:$R$45))+(SUMIF('Paramétrage V2'!$S$4:$S$45,AM145,'Paramétrage V2'!$T$4:$T$45))+(SUMIF('Paramétrage V2'!$U$4:$U$45,AM145,'Paramétrage V2'!$V$4:$V$45))+(SUMIF('Paramétrage V2'!$W$4:$W$45,AM145,'Paramétrage V2'!$X$4:$X$45))</f>
        <v>0</v>
      </c>
    </row>
    <row r="146" spans="1:40" x14ac:dyDescent="0.35">
      <c r="A146" s="5">
        <v>142</v>
      </c>
      <c r="B146" s="2"/>
      <c r="C146" s="22"/>
      <c r="D146" s="2"/>
      <c r="E146" s="22"/>
      <c r="F146" s="11"/>
      <c r="G146" s="11"/>
      <c r="H146" s="10" t="str">
        <f t="shared" si="56"/>
        <v/>
      </c>
      <c r="I146" s="64"/>
      <c r="J146" s="84">
        <f t="shared" si="67"/>
        <v>0</v>
      </c>
      <c r="K146" s="22"/>
      <c r="L146" s="119">
        <f t="shared" si="57"/>
        <v>0</v>
      </c>
      <c r="M146" s="22"/>
      <c r="N146" s="119">
        <f t="shared" si="58"/>
        <v>0</v>
      </c>
      <c r="O146" s="22"/>
      <c r="P146" s="119">
        <f t="shared" si="59"/>
        <v>0</v>
      </c>
      <c r="Q146" s="22"/>
      <c r="R146" s="119">
        <f t="shared" si="60"/>
        <v>0</v>
      </c>
      <c r="S146" s="22"/>
      <c r="T146" s="119">
        <f t="shared" si="61"/>
        <v>0</v>
      </c>
      <c r="U146" s="120">
        <f t="shared" si="49"/>
        <v>0</v>
      </c>
      <c r="V146" s="45"/>
      <c r="X146" s="90" t="str">
        <f t="shared" si="50"/>
        <v>_</v>
      </c>
      <c r="Y146" s="91">
        <f>(SUMIF('Paramétrage V2'!$M$4:$M$45,X146,'Paramétrage V2'!$L$4:$L$45))</f>
        <v>0</v>
      </c>
      <c r="Z146" s="8" t="str">
        <f t="shared" si="51"/>
        <v/>
      </c>
      <c r="AA146" s="8" t="str">
        <f t="shared" si="62"/>
        <v>__</v>
      </c>
      <c r="AB146" s="9">
        <f>(SUMIF('Paramétrage V2'!$O$4:$O$45,AA146,'Paramétrage V2'!$P$4:$P$45))+(SUMIF('Paramétrage V2'!$Q$4:$Q$45,AA146,'Paramétrage V2'!$R$4:$R$45))+(SUMIF('Paramétrage V2'!$S$4:$S$45,AA146,'Paramétrage V2'!$T$4:$T$45))+(SUMIF('Paramétrage V2'!$U$4:$U$45,AA146,'Paramétrage V2'!$V$4:$V$45))+(SUMIF('Paramétrage V2'!$W$4:$W$45,AA146,'Paramétrage V2'!$X$4:$X$45))</f>
        <v>0</v>
      </c>
      <c r="AC146" s="8" t="str">
        <f t="shared" si="52"/>
        <v/>
      </c>
      <c r="AD146" s="8" t="str">
        <f t="shared" si="63"/>
        <v>__</v>
      </c>
      <c r="AE146" s="9">
        <f>(SUMIF('Paramétrage V2'!$O$4:$O$45,AD146,'Paramétrage V2'!$P$4:$P$45))+(SUMIF('Paramétrage V2'!$Q$4:$Q$45,AD146,'Paramétrage V2'!$R$4:$R$45))+(SUMIF('Paramétrage V2'!$S$4:$S$45,AD146,'Paramétrage V2'!$T$4:$T$45))+(SUMIF('Paramétrage V2'!$U$4:$U$45,AD146,'Paramétrage V2'!$V$4:$V$45))+(SUMIF('Paramétrage V2'!$W$4:$W$45,AD146,'Paramétrage V2'!$X$4:$X$45))</f>
        <v>0</v>
      </c>
      <c r="AF146" s="8" t="str">
        <f t="shared" si="53"/>
        <v/>
      </c>
      <c r="AG146" s="8" t="str">
        <f t="shared" si="64"/>
        <v>__</v>
      </c>
      <c r="AH146" s="9">
        <f>(SUMIF('Paramétrage V2'!$O$4:$O$45,AG146,'Paramétrage V2'!$P$4:$P$45))+(SUMIF('Paramétrage V2'!$Q$4:$Q$45,AG146,'Paramétrage V2'!$R$4:$R$45))+(SUMIF('Paramétrage V2'!$S$4:$S$45,AG146,'Paramétrage V2'!$T$4:$T$45))+(SUMIF('Paramétrage V2'!$U$4:$U$45,AG146,'Paramétrage V2'!$V$4:$V$45))+(SUMIF('Paramétrage V2'!$W$4:$W$45,AG146,'Paramétrage V2'!$X$4:$X$45))</f>
        <v>0</v>
      </c>
      <c r="AI146" s="8" t="str">
        <f t="shared" si="54"/>
        <v/>
      </c>
      <c r="AJ146" s="8" t="str">
        <f t="shared" si="65"/>
        <v>__</v>
      </c>
      <c r="AK146" s="9">
        <f>(SUMIF('Paramétrage V2'!$O$4:$O$45,AJ146,'Paramétrage V2'!$P$4:$P$45))+(SUMIF('Paramétrage V2'!$Q$4:$Q$45,AJ146,'Paramétrage V2'!$R$4:$R$45))+(SUMIF('Paramétrage V2'!$S$4:$S$45,AJ146,'Paramétrage V2'!$T$4:$T$45))+(SUMIF('Paramétrage V2'!$U$4:$U$45,AJ146,'Paramétrage V2'!$V$4:$V$45))+(SUMIF('Paramétrage V2'!$W$4:$W$45,AJ146,'Paramétrage V2'!$X$4:$X$45))</f>
        <v>0</v>
      </c>
      <c r="AL146" s="8" t="str">
        <f t="shared" si="55"/>
        <v/>
      </c>
      <c r="AM146" s="8" t="str">
        <f t="shared" si="66"/>
        <v>__</v>
      </c>
      <c r="AN146" s="92">
        <f>(SUMIF('Paramétrage V2'!$O$4:$O$45,AM146,'Paramétrage V2'!$P$4:$P$45))+(SUMIF('Paramétrage V2'!$Q$4:$Q$45,AM146,'Paramétrage V2'!$R$4:$R$45))+(SUMIF('Paramétrage V2'!$S$4:$S$45,AM146,'Paramétrage V2'!$T$4:$T$45))+(SUMIF('Paramétrage V2'!$U$4:$U$45,AM146,'Paramétrage V2'!$V$4:$V$45))+(SUMIF('Paramétrage V2'!$W$4:$W$45,AM146,'Paramétrage V2'!$X$4:$X$45))</f>
        <v>0</v>
      </c>
    </row>
    <row r="147" spans="1:40" x14ac:dyDescent="0.35">
      <c r="A147" s="5">
        <v>143</v>
      </c>
      <c r="B147" s="2"/>
      <c r="C147" s="22"/>
      <c r="D147" s="2"/>
      <c r="E147" s="22"/>
      <c r="F147" s="11"/>
      <c r="G147" s="11"/>
      <c r="H147" s="10" t="str">
        <f t="shared" si="56"/>
        <v/>
      </c>
      <c r="I147" s="64"/>
      <c r="J147" s="84">
        <f t="shared" si="67"/>
        <v>0</v>
      </c>
      <c r="K147" s="22"/>
      <c r="L147" s="119">
        <f t="shared" si="57"/>
        <v>0</v>
      </c>
      <c r="M147" s="22"/>
      <c r="N147" s="119">
        <f t="shared" si="58"/>
        <v>0</v>
      </c>
      <c r="O147" s="22"/>
      <c r="P147" s="119">
        <f t="shared" si="59"/>
        <v>0</v>
      </c>
      <c r="Q147" s="22"/>
      <c r="R147" s="119">
        <f t="shared" si="60"/>
        <v>0</v>
      </c>
      <c r="S147" s="22"/>
      <c r="T147" s="119">
        <f t="shared" si="61"/>
        <v>0</v>
      </c>
      <c r="U147" s="120">
        <f t="shared" si="49"/>
        <v>0</v>
      </c>
      <c r="V147" s="45"/>
      <c r="X147" s="90" t="str">
        <f t="shared" si="50"/>
        <v>_</v>
      </c>
      <c r="Y147" s="91">
        <f>(SUMIF('Paramétrage V2'!$M$4:$M$45,X147,'Paramétrage V2'!$L$4:$L$45))</f>
        <v>0</v>
      </c>
      <c r="Z147" s="8" t="str">
        <f t="shared" si="51"/>
        <v/>
      </c>
      <c r="AA147" s="8" t="str">
        <f t="shared" si="62"/>
        <v>__</v>
      </c>
      <c r="AB147" s="9">
        <f>(SUMIF('Paramétrage V2'!$O$4:$O$45,AA147,'Paramétrage V2'!$P$4:$P$45))+(SUMIF('Paramétrage V2'!$Q$4:$Q$45,AA147,'Paramétrage V2'!$R$4:$R$45))+(SUMIF('Paramétrage V2'!$S$4:$S$45,AA147,'Paramétrage V2'!$T$4:$T$45))+(SUMIF('Paramétrage V2'!$U$4:$U$45,AA147,'Paramétrage V2'!$V$4:$V$45))+(SUMIF('Paramétrage V2'!$W$4:$W$45,AA147,'Paramétrage V2'!$X$4:$X$45))</f>
        <v>0</v>
      </c>
      <c r="AC147" s="8" t="str">
        <f t="shared" si="52"/>
        <v/>
      </c>
      <c r="AD147" s="8" t="str">
        <f t="shared" si="63"/>
        <v>__</v>
      </c>
      <c r="AE147" s="9">
        <f>(SUMIF('Paramétrage V2'!$O$4:$O$45,AD147,'Paramétrage V2'!$P$4:$P$45))+(SUMIF('Paramétrage V2'!$Q$4:$Q$45,AD147,'Paramétrage V2'!$R$4:$R$45))+(SUMIF('Paramétrage V2'!$S$4:$S$45,AD147,'Paramétrage V2'!$T$4:$T$45))+(SUMIF('Paramétrage V2'!$U$4:$U$45,AD147,'Paramétrage V2'!$V$4:$V$45))+(SUMIF('Paramétrage V2'!$W$4:$W$45,AD147,'Paramétrage V2'!$X$4:$X$45))</f>
        <v>0</v>
      </c>
      <c r="AF147" s="8" t="str">
        <f t="shared" si="53"/>
        <v/>
      </c>
      <c r="AG147" s="8" t="str">
        <f t="shared" si="64"/>
        <v>__</v>
      </c>
      <c r="AH147" s="9">
        <f>(SUMIF('Paramétrage V2'!$O$4:$O$45,AG147,'Paramétrage V2'!$P$4:$P$45))+(SUMIF('Paramétrage V2'!$Q$4:$Q$45,AG147,'Paramétrage V2'!$R$4:$R$45))+(SUMIF('Paramétrage V2'!$S$4:$S$45,AG147,'Paramétrage V2'!$T$4:$T$45))+(SUMIF('Paramétrage V2'!$U$4:$U$45,AG147,'Paramétrage V2'!$V$4:$V$45))+(SUMIF('Paramétrage V2'!$W$4:$W$45,AG147,'Paramétrage V2'!$X$4:$X$45))</f>
        <v>0</v>
      </c>
      <c r="AI147" s="8" t="str">
        <f t="shared" si="54"/>
        <v/>
      </c>
      <c r="AJ147" s="8" t="str">
        <f t="shared" si="65"/>
        <v>__</v>
      </c>
      <c r="AK147" s="9">
        <f>(SUMIF('Paramétrage V2'!$O$4:$O$45,AJ147,'Paramétrage V2'!$P$4:$P$45))+(SUMIF('Paramétrage V2'!$Q$4:$Q$45,AJ147,'Paramétrage V2'!$R$4:$R$45))+(SUMIF('Paramétrage V2'!$S$4:$S$45,AJ147,'Paramétrage V2'!$T$4:$T$45))+(SUMIF('Paramétrage V2'!$U$4:$U$45,AJ147,'Paramétrage V2'!$V$4:$V$45))+(SUMIF('Paramétrage V2'!$W$4:$W$45,AJ147,'Paramétrage V2'!$X$4:$X$45))</f>
        <v>0</v>
      </c>
      <c r="AL147" s="8" t="str">
        <f t="shared" si="55"/>
        <v/>
      </c>
      <c r="AM147" s="8" t="str">
        <f t="shared" si="66"/>
        <v>__</v>
      </c>
      <c r="AN147" s="92">
        <f>(SUMIF('Paramétrage V2'!$O$4:$O$45,AM147,'Paramétrage V2'!$P$4:$P$45))+(SUMIF('Paramétrage V2'!$Q$4:$Q$45,AM147,'Paramétrage V2'!$R$4:$R$45))+(SUMIF('Paramétrage V2'!$S$4:$S$45,AM147,'Paramétrage V2'!$T$4:$T$45))+(SUMIF('Paramétrage V2'!$U$4:$U$45,AM147,'Paramétrage V2'!$V$4:$V$45))+(SUMIF('Paramétrage V2'!$W$4:$W$45,AM147,'Paramétrage V2'!$X$4:$X$45))</f>
        <v>0</v>
      </c>
    </row>
    <row r="148" spans="1:40" x14ac:dyDescent="0.35">
      <c r="A148" s="5">
        <v>144</v>
      </c>
      <c r="B148" s="2"/>
      <c r="C148" s="22"/>
      <c r="D148" s="2"/>
      <c r="E148" s="22"/>
      <c r="F148" s="11"/>
      <c r="G148" s="11"/>
      <c r="H148" s="10" t="str">
        <f t="shared" si="56"/>
        <v/>
      </c>
      <c r="I148" s="64"/>
      <c r="J148" s="84">
        <f t="shared" si="67"/>
        <v>0</v>
      </c>
      <c r="K148" s="22"/>
      <c r="L148" s="119">
        <f t="shared" si="57"/>
        <v>0</v>
      </c>
      <c r="M148" s="22"/>
      <c r="N148" s="119">
        <f t="shared" si="58"/>
        <v>0</v>
      </c>
      <c r="O148" s="22"/>
      <c r="P148" s="119">
        <f t="shared" si="59"/>
        <v>0</v>
      </c>
      <c r="Q148" s="22"/>
      <c r="R148" s="119">
        <f t="shared" si="60"/>
        <v>0</v>
      </c>
      <c r="S148" s="22"/>
      <c r="T148" s="119">
        <f t="shared" si="61"/>
        <v>0</v>
      </c>
      <c r="U148" s="120">
        <f t="shared" si="49"/>
        <v>0</v>
      </c>
      <c r="V148" s="45"/>
      <c r="X148" s="90" t="str">
        <f t="shared" si="50"/>
        <v>_</v>
      </c>
      <c r="Y148" s="91">
        <f>(SUMIF('Paramétrage V2'!$M$4:$M$45,X148,'Paramétrage V2'!$L$4:$L$45))</f>
        <v>0</v>
      </c>
      <c r="Z148" s="8" t="str">
        <f t="shared" si="51"/>
        <v/>
      </c>
      <c r="AA148" s="8" t="str">
        <f t="shared" si="62"/>
        <v>__</v>
      </c>
      <c r="AB148" s="9">
        <f>(SUMIF('Paramétrage V2'!$O$4:$O$45,AA148,'Paramétrage V2'!$P$4:$P$45))+(SUMIF('Paramétrage V2'!$Q$4:$Q$45,AA148,'Paramétrage V2'!$R$4:$R$45))+(SUMIF('Paramétrage V2'!$S$4:$S$45,AA148,'Paramétrage V2'!$T$4:$T$45))+(SUMIF('Paramétrage V2'!$U$4:$U$45,AA148,'Paramétrage V2'!$V$4:$V$45))+(SUMIF('Paramétrage V2'!$W$4:$W$45,AA148,'Paramétrage V2'!$X$4:$X$45))</f>
        <v>0</v>
      </c>
      <c r="AC148" s="8" t="str">
        <f t="shared" si="52"/>
        <v/>
      </c>
      <c r="AD148" s="8" t="str">
        <f t="shared" si="63"/>
        <v>__</v>
      </c>
      <c r="AE148" s="9">
        <f>(SUMIF('Paramétrage V2'!$O$4:$O$45,AD148,'Paramétrage V2'!$P$4:$P$45))+(SUMIF('Paramétrage V2'!$Q$4:$Q$45,AD148,'Paramétrage V2'!$R$4:$R$45))+(SUMIF('Paramétrage V2'!$S$4:$S$45,AD148,'Paramétrage V2'!$T$4:$T$45))+(SUMIF('Paramétrage V2'!$U$4:$U$45,AD148,'Paramétrage V2'!$V$4:$V$45))+(SUMIF('Paramétrage V2'!$W$4:$W$45,AD148,'Paramétrage V2'!$X$4:$X$45))</f>
        <v>0</v>
      </c>
      <c r="AF148" s="8" t="str">
        <f t="shared" si="53"/>
        <v/>
      </c>
      <c r="AG148" s="8" t="str">
        <f t="shared" si="64"/>
        <v>__</v>
      </c>
      <c r="AH148" s="9">
        <f>(SUMIF('Paramétrage V2'!$O$4:$O$45,AG148,'Paramétrage V2'!$P$4:$P$45))+(SUMIF('Paramétrage V2'!$Q$4:$Q$45,AG148,'Paramétrage V2'!$R$4:$R$45))+(SUMIF('Paramétrage V2'!$S$4:$S$45,AG148,'Paramétrage V2'!$T$4:$T$45))+(SUMIF('Paramétrage V2'!$U$4:$U$45,AG148,'Paramétrage V2'!$V$4:$V$45))+(SUMIF('Paramétrage V2'!$W$4:$W$45,AG148,'Paramétrage V2'!$X$4:$X$45))</f>
        <v>0</v>
      </c>
      <c r="AI148" s="8" t="str">
        <f t="shared" si="54"/>
        <v/>
      </c>
      <c r="AJ148" s="8" t="str">
        <f t="shared" si="65"/>
        <v>__</v>
      </c>
      <c r="AK148" s="9">
        <f>(SUMIF('Paramétrage V2'!$O$4:$O$45,AJ148,'Paramétrage V2'!$P$4:$P$45))+(SUMIF('Paramétrage V2'!$Q$4:$Q$45,AJ148,'Paramétrage V2'!$R$4:$R$45))+(SUMIF('Paramétrage V2'!$S$4:$S$45,AJ148,'Paramétrage V2'!$T$4:$T$45))+(SUMIF('Paramétrage V2'!$U$4:$U$45,AJ148,'Paramétrage V2'!$V$4:$V$45))+(SUMIF('Paramétrage V2'!$W$4:$W$45,AJ148,'Paramétrage V2'!$X$4:$X$45))</f>
        <v>0</v>
      </c>
      <c r="AL148" s="8" t="str">
        <f t="shared" si="55"/>
        <v/>
      </c>
      <c r="AM148" s="8" t="str">
        <f t="shared" si="66"/>
        <v>__</v>
      </c>
      <c r="AN148" s="92">
        <f>(SUMIF('Paramétrage V2'!$O$4:$O$45,AM148,'Paramétrage V2'!$P$4:$P$45))+(SUMIF('Paramétrage V2'!$Q$4:$Q$45,AM148,'Paramétrage V2'!$R$4:$R$45))+(SUMIF('Paramétrage V2'!$S$4:$S$45,AM148,'Paramétrage V2'!$T$4:$T$45))+(SUMIF('Paramétrage V2'!$U$4:$U$45,AM148,'Paramétrage V2'!$V$4:$V$45))+(SUMIF('Paramétrage V2'!$W$4:$W$45,AM148,'Paramétrage V2'!$X$4:$X$45))</f>
        <v>0</v>
      </c>
    </row>
    <row r="149" spans="1:40" x14ac:dyDescent="0.35">
      <c r="A149" s="5">
        <v>145</v>
      </c>
      <c r="B149" s="2"/>
      <c r="C149" s="22"/>
      <c r="D149" s="2"/>
      <c r="E149" s="22"/>
      <c r="F149" s="11"/>
      <c r="G149" s="11"/>
      <c r="H149" s="10" t="str">
        <f t="shared" si="56"/>
        <v/>
      </c>
      <c r="I149" s="64"/>
      <c r="J149" s="84">
        <f t="shared" si="67"/>
        <v>0</v>
      </c>
      <c r="K149" s="22"/>
      <c r="L149" s="119">
        <f t="shared" si="57"/>
        <v>0</v>
      </c>
      <c r="M149" s="22"/>
      <c r="N149" s="119">
        <f t="shared" si="58"/>
        <v>0</v>
      </c>
      <c r="O149" s="22"/>
      <c r="P149" s="119">
        <f t="shared" si="59"/>
        <v>0</v>
      </c>
      <c r="Q149" s="22"/>
      <c r="R149" s="119">
        <f t="shared" si="60"/>
        <v>0</v>
      </c>
      <c r="S149" s="22"/>
      <c r="T149" s="119">
        <f t="shared" si="61"/>
        <v>0</v>
      </c>
      <c r="U149" s="120">
        <f t="shared" si="49"/>
        <v>0</v>
      </c>
      <c r="V149" s="45"/>
      <c r="X149" s="90" t="str">
        <f t="shared" si="50"/>
        <v>_</v>
      </c>
      <c r="Y149" s="91">
        <f>(SUMIF('Paramétrage V2'!$M$4:$M$45,X149,'Paramétrage V2'!$L$4:$L$45))</f>
        <v>0</v>
      </c>
      <c r="Z149" s="8" t="str">
        <f t="shared" si="51"/>
        <v/>
      </c>
      <c r="AA149" s="8" t="str">
        <f t="shared" si="62"/>
        <v>__</v>
      </c>
      <c r="AB149" s="9">
        <f>(SUMIF('Paramétrage V2'!$O$4:$O$45,AA149,'Paramétrage V2'!$P$4:$P$45))+(SUMIF('Paramétrage V2'!$Q$4:$Q$45,AA149,'Paramétrage V2'!$R$4:$R$45))+(SUMIF('Paramétrage V2'!$S$4:$S$45,AA149,'Paramétrage V2'!$T$4:$T$45))+(SUMIF('Paramétrage V2'!$U$4:$U$45,AA149,'Paramétrage V2'!$V$4:$V$45))+(SUMIF('Paramétrage V2'!$W$4:$W$45,AA149,'Paramétrage V2'!$X$4:$X$45))</f>
        <v>0</v>
      </c>
      <c r="AC149" s="8" t="str">
        <f t="shared" si="52"/>
        <v/>
      </c>
      <c r="AD149" s="8" t="str">
        <f t="shared" si="63"/>
        <v>__</v>
      </c>
      <c r="AE149" s="9">
        <f>(SUMIF('Paramétrage V2'!$O$4:$O$45,AD149,'Paramétrage V2'!$P$4:$P$45))+(SUMIF('Paramétrage V2'!$Q$4:$Q$45,AD149,'Paramétrage V2'!$R$4:$R$45))+(SUMIF('Paramétrage V2'!$S$4:$S$45,AD149,'Paramétrage V2'!$T$4:$T$45))+(SUMIF('Paramétrage V2'!$U$4:$U$45,AD149,'Paramétrage V2'!$V$4:$V$45))+(SUMIF('Paramétrage V2'!$W$4:$W$45,AD149,'Paramétrage V2'!$X$4:$X$45))</f>
        <v>0</v>
      </c>
      <c r="AF149" s="8" t="str">
        <f t="shared" si="53"/>
        <v/>
      </c>
      <c r="AG149" s="8" t="str">
        <f t="shared" si="64"/>
        <v>__</v>
      </c>
      <c r="AH149" s="9">
        <f>(SUMIF('Paramétrage V2'!$O$4:$O$45,AG149,'Paramétrage V2'!$P$4:$P$45))+(SUMIF('Paramétrage V2'!$Q$4:$Q$45,AG149,'Paramétrage V2'!$R$4:$R$45))+(SUMIF('Paramétrage V2'!$S$4:$S$45,AG149,'Paramétrage V2'!$T$4:$T$45))+(SUMIF('Paramétrage V2'!$U$4:$U$45,AG149,'Paramétrage V2'!$V$4:$V$45))+(SUMIF('Paramétrage V2'!$W$4:$W$45,AG149,'Paramétrage V2'!$X$4:$X$45))</f>
        <v>0</v>
      </c>
      <c r="AI149" s="8" t="str">
        <f t="shared" si="54"/>
        <v/>
      </c>
      <c r="AJ149" s="8" t="str">
        <f t="shared" si="65"/>
        <v>__</v>
      </c>
      <c r="AK149" s="9">
        <f>(SUMIF('Paramétrage V2'!$O$4:$O$45,AJ149,'Paramétrage V2'!$P$4:$P$45))+(SUMIF('Paramétrage V2'!$Q$4:$Q$45,AJ149,'Paramétrage V2'!$R$4:$R$45))+(SUMIF('Paramétrage V2'!$S$4:$S$45,AJ149,'Paramétrage V2'!$T$4:$T$45))+(SUMIF('Paramétrage V2'!$U$4:$U$45,AJ149,'Paramétrage V2'!$V$4:$V$45))+(SUMIF('Paramétrage V2'!$W$4:$W$45,AJ149,'Paramétrage V2'!$X$4:$X$45))</f>
        <v>0</v>
      </c>
      <c r="AL149" s="8" t="str">
        <f t="shared" si="55"/>
        <v/>
      </c>
      <c r="AM149" s="8" t="str">
        <f t="shared" si="66"/>
        <v>__</v>
      </c>
      <c r="AN149" s="92">
        <f>(SUMIF('Paramétrage V2'!$O$4:$O$45,AM149,'Paramétrage V2'!$P$4:$P$45))+(SUMIF('Paramétrage V2'!$Q$4:$Q$45,AM149,'Paramétrage V2'!$R$4:$R$45))+(SUMIF('Paramétrage V2'!$S$4:$S$45,AM149,'Paramétrage V2'!$T$4:$T$45))+(SUMIF('Paramétrage V2'!$U$4:$U$45,AM149,'Paramétrage V2'!$V$4:$V$45))+(SUMIF('Paramétrage V2'!$W$4:$W$45,AM149,'Paramétrage V2'!$X$4:$X$45))</f>
        <v>0</v>
      </c>
    </row>
    <row r="150" spans="1:40" x14ac:dyDescent="0.35">
      <c r="A150" s="5">
        <v>146</v>
      </c>
      <c r="B150" s="2"/>
      <c r="C150" s="22"/>
      <c r="D150" s="2"/>
      <c r="E150" s="22"/>
      <c r="F150" s="11"/>
      <c r="G150" s="11"/>
      <c r="H150" s="10" t="str">
        <f t="shared" si="56"/>
        <v/>
      </c>
      <c r="I150" s="64"/>
      <c r="J150" s="84">
        <f t="shared" si="67"/>
        <v>0</v>
      </c>
      <c r="K150" s="22"/>
      <c r="L150" s="119">
        <f t="shared" si="57"/>
        <v>0</v>
      </c>
      <c r="M150" s="22"/>
      <c r="N150" s="119">
        <f t="shared" si="58"/>
        <v>0</v>
      </c>
      <c r="O150" s="22"/>
      <c r="P150" s="119">
        <f t="shared" si="59"/>
        <v>0</v>
      </c>
      <c r="Q150" s="22"/>
      <c r="R150" s="119">
        <f t="shared" si="60"/>
        <v>0</v>
      </c>
      <c r="S150" s="22"/>
      <c r="T150" s="119">
        <f t="shared" si="61"/>
        <v>0</v>
      </c>
      <c r="U150" s="120">
        <f t="shared" si="49"/>
        <v>0</v>
      </c>
      <c r="V150" s="45"/>
      <c r="X150" s="90" t="str">
        <f t="shared" si="50"/>
        <v>_</v>
      </c>
      <c r="Y150" s="91">
        <f>(SUMIF('Paramétrage V2'!$M$4:$M$45,X150,'Paramétrage V2'!$L$4:$L$45))</f>
        <v>0</v>
      </c>
      <c r="Z150" s="8" t="str">
        <f t="shared" si="51"/>
        <v/>
      </c>
      <c r="AA150" s="8" t="str">
        <f t="shared" si="62"/>
        <v>__</v>
      </c>
      <c r="AB150" s="9">
        <f>(SUMIF('Paramétrage V2'!$O$4:$O$45,AA150,'Paramétrage V2'!$P$4:$P$45))+(SUMIF('Paramétrage V2'!$Q$4:$Q$45,AA150,'Paramétrage V2'!$R$4:$R$45))+(SUMIF('Paramétrage V2'!$S$4:$S$45,AA150,'Paramétrage V2'!$T$4:$T$45))+(SUMIF('Paramétrage V2'!$U$4:$U$45,AA150,'Paramétrage V2'!$V$4:$V$45))+(SUMIF('Paramétrage V2'!$W$4:$W$45,AA150,'Paramétrage V2'!$X$4:$X$45))</f>
        <v>0</v>
      </c>
      <c r="AC150" s="8" t="str">
        <f t="shared" si="52"/>
        <v/>
      </c>
      <c r="AD150" s="8" t="str">
        <f t="shared" si="63"/>
        <v>__</v>
      </c>
      <c r="AE150" s="9">
        <f>(SUMIF('Paramétrage V2'!$O$4:$O$45,AD150,'Paramétrage V2'!$P$4:$P$45))+(SUMIF('Paramétrage V2'!$Q$4:$Q$45,AD150,'Paramétrage V2'!$R$4:$R$45))+(SUMIF('Paramétrage V2'!$S$4:$S$45,AD150,'Paramétrage V2'!$T$4:$T$45))+(SUMIF('Paramétrage V2'!$U$4:$U$45,AD150,'Paramétrage V2'!$V$4:$V$45))+(SUMIF('Paramétrage V2'!$W$4:$W$45,AD150,'Paramétrage V2'!$X$4:$X$45))</f>
        <v>0</v>
      </c>
      <c r="AF150" s="8" t="str">
        <f t="shared" si="53"/>
        <v/>
      </c>
      <c r="AG150" s="8" t="str">
        <f t="shared" si="64"/>
        <v>__</v>
      </c>
      <c r="AH150" s="9">
        <f>(SUMIF('Paramétrage V2'!$O$4:$O$45,AG150,'Paramétrage V2'!$P$4:$P$45))+(SUMIF('Paramétrage V2'!$Q$4:$Q$45,AG150,'Paramétrage V2'!$R$4:$R$45))+(SUMIF('Paramétrage V2'!$S$4:$S$45,AG150,'Paramétrage V2'!$T$4:$T$45))+(SUMIF('Paramétrage V2'!$U$4:$U$45,AG150,'Paramétrage V2'!$V$4:$V$45))+(SUMIF('Paramétrage V2'!$W$4:$W$45,AG150,'Paramétrage V2'!$X$4:$X$45))</f>
        <v>0</v>
      </c>
      <c r="AI150" s="8" t="str">
        <f t="shared" si="54"/>
        <v/>
      </c>
      <c r="AJ150" s="8" t="str">
        <f t="shared" si="65"/>
        <v>__</v>
      </c>
      <c r="AK150" s="9">
        <f>(SUMIF('Paramétrage V2'!$O$4:$O$45,AJ150,'Paramétrage V2'!$P$4:$P$45))+(SUMIF('Paramétrage V2'!$Q$4:$Q$45,AJ150,'Paramétrage V2'!$R$4:$R$45))+(SUMIF('Paramétrage V2'!$S$4:$S$45,AJ150,'Paramétrage V2'!$T$4:$T$45))+(SUMIF('Paramétrage V2'!$U$4:$U$45,AJ150,'Paramétrage V2'!$V$4:$V$45))+(SUMIF('Paramétrage V2'!$W$4:$W$45,AJ150,'Paramétrage V2'!$X$4:$X$45))</f>
        <v>0</v>
      </c>
      <c r="AL150" s="8" t="str">
        <f t="shared" si="55"/>
        <v/>
      </c>
      <c r="AM150" s="8" t="str">
        <f t="shared" si="66"/>
        <v>__</v>
      </c>
      <c r="AN150" s="92">
        <f>(SUMIF('Paramétrage V2'!$O$4:$O$45,AM150,'Paramétrage V2'!$P$4:$P$45))+(SUMIF('Paramétrage V2'!$Q$4:$Q$45,AM150,'Paramétrage V2'!$R$4:$R$45))+(SUMIF('Paramétrage V2'!$S$4:$S$45,AM150,'Paramétrage V2'!$T$4:$T$45))+(SUMIF('Paramétrage V2'!$U$4:$U$45,AM150,'Paramétrage V2'!$V$4:$V$45))+(SUMIF('Paramétrage V2'!$W$4:$W$45,AM150,'Paramétrage V2'!$X$4:$X$45))</f>
        <v>0</v>
      </c>
    </row>
    <row r="151" spans="1:40" x14ac:dyDescent="0.35">
      <c r="A151" s="5">
        <v>147</v>
      </c>
      <c r="B151" s="2"/>
      <c r="C151" s="22"/>
      <c r="D151" s="2"/>
      <c r="E151" s="22"/>
      <c r="F151" s="11"/>
      <c r="G151" s="11"/>
      <c r="H151" s="10" t="str">
        <f t="shared" si="56"/>
        <v/>
      </c>
      <c r="I151" s="64"/>
      <c r="J151" s="84">
        <f t="shared" si="67"/>
        <v>0</v>
      </c>
      <c r="K151" s="22"/>
      <c r="L151" s="119">
        <f t="shared" si="57"/>
        <v>0</v>
      </c>
      <c r="M151" s="22"/>
      <c r="N151" s="119">
        <f t="shared" si="58"/>
        <v>0</v>
      </c>
      <c r="O151" s="22"/>
      <c r="P151" s="119">
        <f t="shared" si="59"/>
        <v>0</v>
      </c>
      <c r="Q151" s="22"/>
      <c r="R151" s="119">
        <f t="shared" si="60"/>
        <v>0</v>
      </c>
      <c r="S151" s="22"/>
      <c r="T151" s="119">
        <f t="shared" si="61"/>
        <v>0</v>
      </c>
      <c r="U151" s="120">
        <f t="shared" si="49"/>
        <v>0</v>
      </c>
      <c r="V151" s="45"/>
      <c r="X151" s="90" t="str">
        <f t="shared" si="50"/>
        <v>_</v>
      </c>
      <c r="Y151" s="91">
        <f>(SUMIF('Paramétrage V2'!$M$4:$M$45,X151,'Paramétrage V2'!$L$4:$L$45))</f>
        <v>0</v>
      </c>
      <c r="Z151" s="8" t="str">
        <f t="shared" si="51"/>
        <v/>
      </c>
      <c r="AA151" s="8" t="str">
        <f t="shared" si="62"/>
        <v>__</v>
      </c>
      <c r="AB151" s="9">
        <f>(SUMIF('Paramétrage V2'!$O$4:$O$45,AA151,'Paramétrage V2'!$P$4:$P$45))+(SUMIF('Paramétrage V2'!$Q$4:$Q$45,AA151,'Paramétrage V2'!$R$4:$R$45))+(SUMIF('Paramétrage V2'!$S$4:$S$45,AA151,'Paramétrage V2'!$T$4:$T$45))+(SUMIF('Paramétrage V2'!$U$4:$U$45,AA151,'Paramétrage V2'!$V$4:$V$45))+(SUMIF('Paramétrage V2'!$W$4:$W$45,AA151,'Paramétrage V2'!$X$4:$X$45))</f>
        <v>0</v>
      </c>
      <c r="AC151" s="8" t="str">
        <f t="shared" si="52"/>
        <v/>
      </c>
      <c r="AD151" s="8" t="str">
        <f t="shared" si="63"/>
        <v>__</v>
      </c>
      <c r="AE151" s="9">
        <f>(SUMIF('Paramétrage V2'!$O$4:$O$45,AD151,'Paramétrage V2'!$P$4:$P$45))+(SUMIF('Paramétrage V2'!$Q$4:$Q$45,AD151,'Paramétrage V2'!$R$4:$R$45))+(SUMIF('Paramétrage V2'!$S$4:$S$45,AD151,'Paramétrage V2'!$T$4:$T$45))+(SUMIF('Paramétrage V2'!$U$4:$U$45,AD151,'Paramétrage V2'!$V$4:$V$45))+(SUMIF('Paramétrage V2'!$W$4:$W$45,AD151,'Paramétrage V2'!$X$4:$X$45))</f>
        <v>0</v>
      </c>
      <c r="AF151" s="8" t="str">
        <f t="shared" si="53"/>
        <v/>
      </c>
      <c r="AG151" s="8" t="str">
        <f t="shared" si="64"/>
        <v>__</v>
      </c>
      <c r="AH151" s="9">
        <f>(SUMIF('Paramétrage V2'!$O$4:$O$45,AG151,'Paramétrage V2'!$P$4:$P$45))+(SUMIF('Paramétrage V2'!$Q$4:$Q$45,AG151,'Paramétrage V2'!$R$4:$R$45))+(SUMIF('Paramétrage V2'!$S$4:$S$45,AG151,'Paramétrage V2'!$T$4:$T$45))+(SUMIF('Paramétrage V2'!$U$4:$U$45,AG151,'Paramétrage V2'!$V$4:$V$45))+(SUMIF('Paramétrage V2'!$W$4:$W$45,AG151,'Paramétrage V2'!$X$4:$X$45))</f>
        <v>0</v>
      </c>
      <c r="AI151" s="8" t="str">
        <f t="shared" si="54"/>
        <v/>
      </c>
      <c r="AJ151" s="8" t="str">
        <f t="shared" si="65"/>
        <v>__</v>
      </c>
      <c r="AK151" s="9">
        <f>(SUMIF('Paramétrage V2'!$O$4:$O$45,AJ151,'Paramétrage V2'!$P$4:$P$45))+(SUMIF('Paramétrage V2'!$Q$4:$Q$45,AJ151,'Paramétrage V2'!$R$4:$R$45))+(SUMIF('Paramétrage V2'!$S$4:$S$45,AJ151,'Paramétrage V2'!$T$4:$T$45))+(SUMIF('Paramétrage V2'!$U$4:$U$45,AJ151,'Paramétrage V2'!$V$4:$V$45))+(SUMIF('Paramétrage V2'!$W$4:$W$45,AJ151,'Paramétrage V2'!$X$4:$X$45))</f>
        <v>0</v>
      </c>
      <c r="AL151" s="8" t="str">
        <f t="shared" si="55"/>
        <v/>
      </c>
      <c r="AM151" s="8" t="str">
        <f t="shared" si="66"/>
        <v>__</v>
      </c>
      <c r="AN151" s="92">
        <f>(SUMIF('Paramétrage V2'!$O$4:$O$45,AM151,'Paramétrage V2'!$P$4:$P$45))+(SUMIF('Paramétrage V2'!$Q$4:$Q$45,AM151,'Paramétrage V2'!$R$4:$R$45))+(SUMIF('Paramétrage V2'!$S$4:$S$45,AM151,'Paramétrage V2'!$T$4:$T$45))+(SUMIF('Paramétrage V2'!$U$4:$U$45,AM151,'Paramétrage V2'!$V$4:$V$45))+(SUMIF('Paramétrage V2'!$W$4:$W$45,AM151,'Paramétrage V2'!$X$4:$X$45))</f>
        <v>0</v>
      </c>
    </row>
    <row r="152" spans="1:40" x14ac:dyDescent="0.35">
      <c r="A152" s="5">
        <v>148</v>
      </c>
      <c r="B152" s="2"/>
      <c r="C152" s="22"/>
      <c r="D152" s="2"/>
      <c r="E152" s="22"/>
      <c r="F152" s="11"/>
      <c r="G152" s="11"/>
      <c r="H152" s="10" t="str">
        <f t="shared" si="56"/>
        <v/>
      </c>
      <c r="I152" s="64"/>
      <c r="J152" s="84">
        <f t="shared" si="67"/>
        <v>0</v>
      </c>
      <c r="K152" s="22"/>
      <c r="L152" s="119">
        <f t="shared" si="57"/>
        <v>0</v>
      </c>
      <c r="M152" s="22"/>
      <c r="N152" s="119">
        <f t="shared" si="58"/>
        <v>0</v>
      </c>
      <c r="O152" s="22"/>
      <c r="P152" s="119">
        <f t="shared" si="59"/>
        <v>0</v>
      </c>
      <c r="Q152" s="22"/>
      <c r="R152" s="119">
        <f t="shared" si="60"/>
        <v>0</v>
      </c>
      <c r="S152" s="22"/>
      <c r="T152" s="119">
        <f t="shared" si="61"/>
        <v>0</v>
      </c>
      <c r="U152" s="120">
        <f t="shared" si="49"/>
        <v>0</v>
      </c>
      <c r="V152" s="45"/>
      <c r="X152" s="90" t="str">
        <f t="shared" si="50"/>
        <v>_</v>
      </c>
      <c r="Y152" s="91">
        <f>(SUMIF('Paramétrage V2'!$M$4:$M$45,X152,'Paramétrage V2'!$L$4:$L$45))</f>
        <v>0</v>
      </c>
      <c r="Z152" s="8" t="str">
        <f t="shared" si="51"/>
        <v/>
      </c>
      <c r="AA152" s="8" t="str">
        <f t="shared" si="62"/>
        <v>__</v>
      </c>
      <c r="AB152" s="9">
        <f>(SUMIF('Paramétrage V2'!$O$4:$O$45,AA152,'Paramétrage V2'!$P$4:$P$45))+(SUMIF('Paramétrage V2'!$Q$4:$Q$45,AA152,'Paramétrage V2'!$R$4:$R$45))+(SUMIF('Paramétrage V2'!$S$4:$S$45,AA152,'Paramétrage V2'!$T$4:$T$45))+(SUMIF('Paramétrage V2'!$U$4:$U$45,AA152,'Paramétrage V2'!$V$4:$V$45))+(SUMIF('Paramétrage V2'!$W$4:$W$45,AA152,'Paramétrage V2'!$X$4:$X$45))</f>
        <v>0</v>
      </c>
      <c r="AC152" s="8" t="str">
        <f t="shared" si="52"/>
        <v/>
      </c>
      <c r="AD152" s="8" t="str">
        <f t="shared" si="63"/>
        <v>__</v>
      </c>
      <c r="AE152" s="9">
        <f>(SUMIF('Paramétrage V2'!$O$4:$O$45,AD152,'Paramétrage V2'!$P$4:$P$45))+(SUMIF('Paramétrage V2'!$Q$4:$Q$45,AD152,'Paramétrage V2'!$R$4:$R$45))+(SUMIF('Paramétrage V2'!$S$4:$S$45,AD152,'Paramétrage V2'!$T$4:$T$45))+(SUMIF('Paramétrage V2'!$U$4:$U$45,AD152,'Paramétrage V2'!$V$4:$V$45))+(SUMIF('Paramétrage V2'!$W$4:$W$45,AD152,'Paramétrage V2'!$X$4:$X$45))</f>
        <v>0</v>
      </c>
      <c r="AF152" s="8" t="str">
        <f t="shared" si="53"/>
        <v/>
      </c>
      <c r="AG152" s="8" t="str">
        <f t="shared" si="64"/>
        <v>__</v>
      </c>
      <c r="AH152" s="9">
        <f>(SUMIF('Paramétrage V2'!$O$4:$O$45,AG152,'Paramétrage V2'!$P$4:$P$45))+(SUMIF('Paramétrage V2'!$Q$4:$Q$45,AG152,'Paramétrage V2'!$R$4:$R$45))+(SUMIF('Paramétrage V2'!$S$4:$S$45,AG152,'Paramétrage V2'!$T$4:$T$45))+(SUMIF('Paramétrage V2'!$U$4:$U$45,AG152,'Paramétrage V2'!$V$4:$V$45))+(SUMIF('Paramétrage V2'!$W$4:$W$45,AG152,'Paramétrage V2'!$X$4:$X$45))</f>
        <v>0</v>
      </c>
      <c r="AI152" s="8" t="str">
        <f t="shared" si="54"/>
        <v/>
      </c>
      <c r="AJ152" s="8" t="str">
        <f t="shared" si="65"/>
        <v>__</v>
      </c>
      <c r="AK152" s="9">
        <f>(SUMIF('Paramétrage V2'!$O$4:$O$45,AJ152,'Paramétrage V2'!$P$4:$P$45))+(SUMIF('Paramétrage V2'!$Q$4:$Q$45,AJ152,'Paramétrage V2'!$R$4:$R$45))+(SUMIF('Paramétrage V2'!$S$4:$S$45,AJ152,'Paramétrage V2'!$T$4:$T$45))+(SUMIF('Paramétrage V2'!$U$4:$U$45,AJ152,'Paramétrage V2'!$V$4:$V$45))+(SUMIF('Paramétrage V2'!$W$4:$W$45,AJ152,'Paramétrage V2'!$X$4:$X$45))</f>
        <v>0</v>
      </c>
      <c r="AL152" s="8" t="str">
        <f t="shared" si="55"/>
        <v/>
      </c>
      <c r="AM152" s="8" t="str">
        <f t="shared" si="66"/>
        <v>__</v>
      </c>
      <c r="AN152" s="92">
        <f>(SUMIF('Paramétrage V2'!$O$4:$O$45,AM152,'Paramétrage V2'!$P$4:$P$45))+(SUMIF('Paramétrage V2'!$Q$4:$Q$45,AM152,'Paramétrage V2'!$R$4:$R$45))+(SUMIF('Paramétrage V2'!$S$4:$S$45,AM152,'Paramétrage V2'!$T$4:$T$45))+(SUMIF('Paramétrage V2'!$U$4:$U$45,AM152,'Paramétrage V2'!$V$4:$V$45))+(SUMIF('Paramétrage V2'!$W$4:$W$45,AM152,'Paramétrage V2'!$X$4:$X$45))</f>
        <v>0</v>
      </c>
    </row>
    <row r="153" spans="1:40" x14ac:dyDescent="0.35">
      <c r="A153" s="5">
        <v>149</v>
      </c>
      <c r="B153" s="2"/>
      <c r="C153" s="22"/>
      <c r="D153" s="2"/>
      <c r="E153" s="22"/>
      <c r="F153" s="11"/>
      <c r="G153" s="11"/>
      <c r="H153" s="10" t="str">
        <f t="shared" si="56"/>
        <v/>
      </c>
      <c r="I153" s="64"/>
      <c r="J153" s="84">
        <f t="shared" si="67"/>
        <v>0</v>
      </c>
      <c r="K153" s="22"/>
      <c r="L153" s="119">
        <f t="shared" si="57"/>
        <v>0</v>
      </c>
      <c r="M153" s="22"/>
      <c r="N153" s="119">
        <f t="shared" si="58"/>
        <v>0</v>
      </c>
      <c r="O153" s="22"/>
      <c r="P153" s="119">
        <f t="shared" si="59"/>
        <v>0</v>
      </c>
      <c r="Q153" s="22"/>
      <c r="R153" s="119">
        <f t="shared" si="60"/>
        <v>0</v>
      </c>
      <c r="S153" s="22"/>
      <c r="T153" s="119">
        <f t="shared" si="61"/>
        <v>0</v>
      </c>
      <c r="U153" s="120">
        <f t="shared" si="49"/>
        <v>0</v>
      </c>
      <c r="V153" s="45"/>
      <c r="X153" s="90" t="str">
        <f t="shared" si="50"/>
        <v>_</v>
      </c>
      <c r="Y153" s="91">
        <f>(SUMIF('Paramétrage V2'!$M$4:$M$45,X153,'Paramétrage V2'!$L$4:$L$45))</f>
        <v>0</v>
      </c>
      <c r="Z153" s="8" t="str">
        <f t="shared" si="51"/>
        <v/>
      </c>
      <c r="AA153" s="8" t="str">
        <f t="shared" si="62"/>
        <v>__</v>
      </c>
      <c r="AB153" s="9">
        <f>(SUMIF('Paramétrage V2'!$O$4:$O$45,AA153,'Paramétrage V2'!$P$4:$P$45))+(SUMIF('Paramétrage V2'!$Q$4:$Q$45,AA153,'Paramétrage V2'!$R$4:$R$45))+(SUMIF('Paramétrage V2'!$S$4:$S$45,AA153,'Paramétrage V2'!$T$4:$T$45))+(SUMIF('Paramétrage V2'!$U$4:$U$45,AA153,'Paramétrage V2'!$V$4:$V$45))+(SUMIF('Paramétrage V2'!$W$4:$W$45,AA153,'Paramétrage V2'!$X$4:$X$45))</f>
        <v>0</v>
      </c>
      <c r="AC153" s="8" t="str">
        <f t="shared" si="52"/>
        <v/>
      </c>
      <c r="AD153" s="8" t="str">
        <f t="shared" si="63"/>
        <v>__</v>
      </c>
      <c r="AE153" s="9">
        <f>(SUMIF('Paramétrage V2'!$O$4:$O$45,AD153,'Paramétrage V2'!$P$4:$P$45))+(SUMIF('Paramétrage V2'!$Q$4:$Q$45,AD153,'Paramétrage V2'!$R$4:$R$45))+(SUMIF('Paramétrage V2'!$S$4:$S$45,AD153,'Paramétrage V2'!$T$4:$T$45))+(SUMIF('Paramétrage V2'!$U$4:$U$45,AD153,'Paramétrage V2'!$V$4:$V$45))+(SUMIF('Paramétrage V2'!$W$4:$W$45,AD153,'Paramétrage V2'!$X$4:$X$45))</f>
        <v>0</v>
      </c>
      <c r="AF153" s="8" t="str">
        <f t="shared" si="53"/>
        <v/>
      </c>
      <c r="AG153" s="8" t="str">
        <f t="shared" si="64"/>
        <v>__</v>
      </c>
      <c r="AH153" s="9">
        <f>(SUMIF('Paramétrage V2'!$O$4:$O$45,AG153,'Paramétrage V2'!$P$4:$P$45))+(SUMIF('Paramétrage V2'!$Q$4:$Q$45,AG153,'Paramétrage V2'!$R$4:$R$45))+(SUMIF('Paramétrage V2'!$S$4:$S$45,AG153,'Paramétrage V2'!$T$4:$T$45))+(SUMIF('Paramétrage V2'!$U$4:$U$45,AG153,'Paramétrage V2'!$V$4:$V$45))+(SUMIF('Paramétrage V2'!$W$4:$W$45,AG153,'Paramétrage V2'!$X$4:$X$45))</f>
        <v>0</v>
      </c>
      <c r="AI153" s="8" t="str">
        <f t="shared" si="54"/>
        <v/>
      </c>
      <c r="AJ153" s="8" t="str">
        <f t="shared" si="65"/>
        <v>__</v>
      </c>
      <c r="AK153" s="9">
        <f>(SUMIF('Paramétrage V2'!$O$4:$O$45,AJ153,'Paramétrage V2'!$P$4:$P$45))+(SUMIF('Paramétrage V2'!$Q$4:$Q$45,AJ153,'Paramétrage V2'!$R$4:$R$45))+(SUMIF('Paramétrage V2'!$S$4:$S$45,AJ153,'Paramétrage V2'!$T$4:$T$45))+(SUMIF('Paramétrage V2'!$U$4:$U$45,AJ153,'Paramétrage V2'!$V$4:$V$45))+(SUMIF('Paramétrage V2'!$W$4:$W$45,AJ153,'Paramétrage V2'!$X$4:$X$45))</f>
        <v>0</v>
      </c>
      <c r="AL153" s="8" t="str">
        <f t="shared" si="55"/>
        <v/>
      </c>
      <c r="AM153" s="8" t="str">
        <f t="shared" si="66"/>
        <v>__</v>
      </c>
      <c r="AN153" s="92">
        <f>(SUMIF('Paramétrage V2'!$O$4:$O$45,AM153,'Paramétrage V2'!$P$4:$P$45))+(SUMIF('Paramétrage V2'!$Q$4:$Q$45,AM153,'Paramétrage V2'!$R$4:$R$45))+(SUMIF('Paramétrage V2'!$S$4:$S$45,AM153,'Paramétrage V2'!$T$4:$T$45))+(SUMIF('Paramétrage V2'!$U$4:$U$45,AM153,'Paramétrage V2'!$V$4:$V$45))+(SUMIF('Paramétrage V2'!$W$4:$W$45,AM153,'Paramétrage V2'!$X$4:$X$45))</f>
        <v>0</v>
      </c>
    </row>
    <row r="154" spans="1:40" x14ac:dyDescent="0.35">
      <c r="A154" s="5">
        <v>150</v>
      </c>
      <c r="B154" s="2"/>
      <c r="C154" s="22"/>
      <c r="D154" s="2"/>
      <c r="E154" s="22"/>
      <c r="F154" s="11"/>
      <c r="G154" s="11"/>
      <c r="H154" s="10" t="str">
        <f t="shared" si="56"/>
        <v/>
      </c>
      <c r="I154" s="64"/>
      <c r="J154" s="84">
        <f t="shared" si="67"/>
        <v>0</v>
      </c>
      <c r="K154" s="22"/>
      <c r="L154" s="119">
        <f t="shared" si="57"/>
        <v>0</v>
      </c>
      <c r="M154" s="22"/>
      <c r="N154" s="119">
        <f t="shared" si="58"/>
        <v>0</v>
      </c>
      <c r="O154" s="22"/>
      <c r="P154" s="119">
        <f t="shared" si="59"/>
        <v>0</v>
      </c>
      <c r="Q154" s="22"/>
      <c r="R154" s="119">
        <f t="shared" si="60"/>
        <v>0</v>
      </c>
      <c r="S154" s="22"/>
      <c r="T154" s="119">
        <f t="shared" si="61"/>
        <v>0</v>
      </c>
      <c r="U154" s="120">
        <f t="shared" si="49"/>
        <v>0</v>
      </c>
      <c r="V154" s="45"/>
      <c r="X154" s="90" t="str">
        <f t="shared" si="50"/>
        <v>_</v>
      </c>
      <c r="Y154" s="91">
        <f>(SUMIF('Paramétrage V2'!$M$4:$M$45,X154,'Paramétrage V2'!$L$4:$L$45))</f>
        <v>0</v>
      </c>
      <c r="Z154" s="8" t="str">
        <f t="shared" si="51"/>
        <v/>
      </c>
      <c r="AA154" s="8" t="str">
        <f t="shared" si="62"/>
        <v>__</v>
      </c>
      <c r="AB154" s="9">
        <f>(SUMIF('Paramétrage V2'!$O$4:$O$45,AA154,'Paramétrage V2'!$P$4:$P$45))+(SUMIF('Paramétrage V2'!$Q$4:$Q$45,AA154,'Paramétrage V2'!$R$4:$R$45))+(SUMIF('Paramétrage V2'!$S$4:$S$45,AA154,'Paramétrage V2'!$T$4:$T$45))+(SUMIF('Paramétrage V2'!$U$4:$U$45,AA154,'Paramétrage V2'!$V$4:$V$45))+(SUMIF('Paramétrage V2'!$W$4:$W$45,AA154,'Paramétrage V2'!$X$4:$X$45))</f>
        <v>0</v>
      </c>
      <c r="AC154" s="8" t="str">
        <f t="shared" si="52"/>
        <v/>
      </c>
      <c r="AD154" s="8" t="str">
        <f t="shared" si="63"/>
        <v>__</v>
      </c>
      <c r="AE154" s="9">
        <f>(SUMIF('Paramétrage V2'!$O$4:$O$45,AD154,'Paramétrage V2'!$P$4:$P$45))+(SUMIF('Paramétrage V2'!$Q$4:$Q$45,AD154,'Paramétrage V2'!$R$4:$R$45))+(SUMIF('Paramétrage V2'!$S$4:$S$45,AD154,'Paramétrage V2'!$T$4:$T$45))+(SUMIF('Paramétrage V2'!$U$4:$U$45,AD154,'Paramétrage V2'!$V$4:$V$45))+(SUMIF('Paramétrage V2'!$W$4:$W$45,AD154,'Paramétrage V2'!$X$4:$X$45))</f>
        <v>0</v>
      </c>
      <c r="AF154" s="8" t="str">
        <f t="shared" si="53"/>
        <v/>
      </c>
      <c r="AG154" s="8" t="str">
        <f t="shared" si="64"/>
        <v>__</v>
      </c>
      <c r="AH154" s="9">
        <f>(SUMIF('Paramétrage V2'!$O$4:$O$45,AG154,'Paramétrage V2'!$P$4:$P$45))+(SUMIF('Paramétrage V2'!$Q$4:$Q$45,AG154,'Paramétrage V2'!$R$4:$R$45))+(SUMIF('Paramétrage V2'!$S$4:$S$45,AG154,'Paramétrage V2'!$T$4:$T$45))+(SUMIF('Paramétrage V2'!$U$4:$U$45,AG154,'Paramétrage V2'!$V$4:$V$45))+(SUMIF('Paramétrage V2'!$W$4:$W$45,AG154,'Paramétrage V2'!$X$4:$X$45))</f>
        <v>0</v>
      </c>
      <c r="AI154" s="8" t="str">
        <f t="shared" si="54"/>
        <v/>
      </c>
      <c r="AJ154" s="8" t="str">
        <f t="shared" si="65"/>
        <v>__</v>
      </c>
      <c r="AK154" s="9">
        <f>(SUMIF('Paramétrage V2'!$O$4:$O$45,AJ154,'Paramétrage V2'!$P$4:$P$45))+(SUMIF('Paramétrage V2'!$Q$4:$Q$45,AJ154,'Paramétrage V2'!$R$4:$R$45))+(SUMIF('Paramétrage V2'!$S$4:$S$45,AJ154,'Paramétrage V2'!$T$4:$T$45))+(SUMIF('Paramétrage V2'!$U$4:$U$45,AJ154,'Paramétrage V2'!$V$4:$V$45))+(SUMIF('Paramétrage V2'!$W$4:$W$45,AJ154,'Paramétrage V2'!$X$4:$X$45))</f>
        <v>0</v>
      </c>
      <c r="AL154" s="8" t="str">
        <f t="shared" si="55"/>
        <v/>
      </c>
      <c r="AM154" s="8" t="str">
        <f t="shared" si="66"/>
        <v>__</v>
      </c>
      <c r="AN154" s="92">
        <f>(SUMIF('Paramétrage V2'!$O$4:$O$45,AM154,'Paramétrage V2'!$P$4:$P$45))+(SUMIF('Paramétrage V2'!$Q$4:$Q$45,AM154,'Paramétrage V2'!$R$4:$R$45))+(SUMIF('Paramétrage V2'!$S$4:$S$45,AM154,'Paramétrage V2'!$T$4:$T$45))+(SUMIF('Paramétrage V2'!$U$4:$U$45,AM154,'Paramétrage V2'!$V$4:$V$45))+(SUMIF('Paramétrage V2'!$W$4:$W$45,AM154,'Paramétrage V2'!$X$4:$X$45))</f>
        <v>0</v>
      </c>
    </row>
    <row r="155" spans="1:40" x14ac:dyDescent="0.35">
      <c r="A155" s="5">
        <v>151</v>
      </c>
      <c r="B155" s="2"/>
      <c r="C155" s="22"/>
      <c r="D155" s="2"/>
      <c r="E155" s="22"/>
      <c r="F155" s="11"/>
      <c r="G155" s="11"/>
      <c r="H155" s="10" t="str">
        <f t="shared" si="56"/>
        <v/>
      </c>
      <c r="I155" s="64"/>
      <c r="J155" s="84">
        <f t="shared" si="67"/>
        <v>0</v>
      </c>
      <c r="K155" s="22"/>
      <c r="L155" s="119">
        <f t="shared" si="57"/>
        <v>0</v>
      </c>
      <c r="M155" s="22"/>
      <c r="N155" s="119">
        <f t="shared" si="58"/>
        <v>0</v>
      </c>
      <c r="O155" s="22"/>
      <c r="P155" s="119">
        <f t="shared" si="59"/>
        <v>0</v>
      </c>
      <c r="Q155" s="22"/>
      <c r="R155" s="119">
        <f t="shared" si="60"/>
        <v>0</v>
      </c>
      <c r="S155" s="22"/>
      <c r="T155" s="119">
        <f t="shared" si="61"/>
        <v>0</v>
      </c>
      <c r="U155" s="120">
        <f t="shared" si="49"/>
        <v>0</v>
      </c>
      <c r="V155" s="45"/>
      <c r="X155" s="90" t="str">
        <f t="shared" si="50"/>
        <v>_</v>
      </c>
      <c r="Y155" s="91">
        <f>(SUMIF('Paramétrage V2'!$M$4:$M$45,X155,'Paramétrage V2'!$L$4:$L$45))</f>
        <v>0</v>
      </c>
      <c r="Z155" s="8" t="str">
        <f t="shared" si="51"/>
        <v/>
      </c>
      <c r="AA155" s="8" t="str">
        <f t="shared" si="62"/>
        <v>__</v>
      </c>
      <c r="AB155" s="9">
        <f>(SUMIF('Paramétrage V2'!$O$4:$O$45,AA155,'Paramétrage V2'!$P$4:$P$45))+(SUMIF('Paramétrage V2'!$Q$4:$Q$45,AA155,'Paramétrage V2'!$R$4:$R$45))+(SUMIF('Paramétrage V2'!$S$4:$S$45,AA155,'Paramétrage V2'!$T$4:$T$45))+(SUMIF('Paramétrage V2'!$U$4:$U$45,AA155,'Paramétrage V2'!$V$4:$V$45))+(SUMIF('Paramétrage V2'!$W$4:$W$45,AA155,'Paramétrage V2'!$X$4:$X$45))</f>
        <v>0</v>
      </c>
      <c r="AC155" s="8" t="str">
        <f t="shared" si="52"/>
        <v/>
      </c>
      <c r="AD155" s="8" t="str">
        <f t="shared" si="63"/>
        <v>__</v>
      </c>
      <c r="AE155" s="9">
        <f>(SUMIF('Paramétrage V2'!$O$4:$O$45,AD155,'Paramétrage V2'!$P$4:$P$45))+(SUMIF('Paramétrage V2'!$Q$4:$Q$45,AD155,'Paramétrage V2'!$R$4:$R$45))+(SUMIF('Paramétrage V2'!$S$4:$S$45,AD155,'Paramétrage V2'!$T$4:$T$45))+(SUMIF('Paramétrage V2'!$U$4:$U$45,AD155,'Paramétrage V2'!$V$4:$V$45))+(SUMIF('Paramétrage V2'!$W$4:$W$45,AD155,'Paramétrage V2'!$X$4:$X$45))</f>
        <v>0</v>
      </c>
      <c r="AF155" s="8" t="str">
        <f t="shared" si="53"/>
        <v/>
      </c>
      <c r="AG155" s="8" t="str">
        <f t="shared" si="64"/>
        <v>__</v>
      </c>
      <c r="AH155" s="9">
        <f>(SUMIF('Paramétrage V2'!$O$4:$O$45,AG155,'Paramétrage V2'!$P$4:$P$45))+(SUMIF('Paramétrage V2'!$Q$4:$Q$45,AG155,'Paramétrage V2'!$R$4:$R$45))+(SUMIF('Paramétrage V2'!$S$4:$S$45,AG155,'Paramétrage V2'!$T$4:$T$45))+(SUMIF('Paramétrage V2'!$U$4:$U$45,AG155,'Paramétrage V2'!$V$4:$V$45))+(SUMIF('Paramétrage V2'!$W$4:$W$45,AG155,'Paramétrage V2'!$X$4:$X$45))</f>
        <v>0</v>
      </c>
      <c r="AI155" s="8" t="str">
        <f t="shared" si="54"/>
        <v/>
      </c>
      <c r="AJ155" s="8" t="str">
        <f t="shared" si="65"/>
        <v>__</v>
      </c>
      <c r="AK155" s="9">
        <f>(SUMIF('Paramétrage V2'!$O$4:$O$45,AJ155,'Paramétrage V2'!$P$4:$P$45))+(SUMIF('Paramétrage V2'!$Q$4:$Q$45,AJ155,'Paramétrage V2'!$R$4:$R$45))+(SUMIF('Paramétrage V2'!$S$4:$S$45,AJ155,'Paramétrage V2'!$T$4:$T$45))+(SUMIF('Paramétrage V2'!$U$4:$U$45,AJ155,'Paramétrage V2'!$V$4:$V$45))+(SUMIF('Paramétrage V2'!$W$4:$W$45,AJ155,'Paramétrage V2'!$X$4:$X$45))</f>
        <v>0</v>
      </c>
      <c r="AL155" s="8" t="str">
        <f t="shared" si="55"/>
        <v/>
      </c>
      <c r="AM155" s="8" t="str">
        <f t="shared" si="66"/>
        <v>__</v>
      </c>
      <c r="AN155" s="92">
        <f>(SUMIF('Paramétrage V2'!$O$4:$O$45,AM155,'Paramétrage V2'!$P$4:$P$45))+(SUMIF('Paramétrage V2'!$Q$4:$Q$45,AM155,'Paramétrage V2'!$R$4:$R$45))+(SUMIF('Paramétrage V2'!$S$4:$S$45,AM155,'Paramétrage V2'!$T$4:$T$45))+(SUMIF('Paramétrage V2'!$U$4:$U$45,AM155,'Paramétrage V2'!$V$4:$V$45))+(SUMIF('Paramétrage V2'!$W$4:$W$45,AM155,'Paramétrage V2'!$X$4:$X$45))</f>
        <v>0</v>
      </c>
    </row>
    <row r="156" spans="1:40" x14ac:dyDescent="0.35">
      <c r="A156" s="5">
        <v>152</v>
      </c>
      <c r="B156" s="2"/>
      <c r="C156" s="22"/>
      <c r="D156" s="2"/>
      <c r="E156" s="22"/>
      <c r="F156" s="11"/>
      <c r="G156" s="11"/>
      <c r="H156" s="10" t="str">
        <f t="shared" si="56"/>
        <v/>
      </c>
      <c r="I156" s="64"/>
      <c r="J156" s="84">
        <f t="shared" si="67"/>
        <v>0</v>
      </c>
      <c r="K156" s="22"/>
      <c r="L156" s="119">
        <f t="shared" si="57"/>
        <v>0</v>
      </c>
      <c r="M156" s="22"/>
      <c r="N156" s="119">
        <f t="shared" si="58"/>
        <v>0</v>
      </c>
      <c r="O156" s="22"/>
      <c r="P156" s="119">
        <f t="shared" si="59"/>
        <v>0</v>
      </c>
      <c r="Q156" s="22"/>
      <c r="R156" s="119">
        <f t="shared" si="60"/>
        <v>0</v>
      </c>
      <c r="S156" s="22"/>
      <c r="T156" s="119">
        <f t="shared" si="61"/>
        <v>0</v>
      </c>
      <c r="U156" s="120">
        <f t="shared" si="49"/>
        <v>0</v>
      </c>
      <c r="V156" s="45"/>
      <c r="X156" s="90" t="str">
        <f t="shared" si="50"/>
        <v>_</v>
      </c>
      <c r="Y156" s="91">
        <f>(SUMIF('Paramétrage V2'!$M$4:$M$45,X156,'Paramétrage V2'!$L$4:$L$45))</f>
        <v>0</v>
      </c>
      <c r="Z156" s="8" t="str">
        <f t="shared" si="51"/>
        <v/>
      </c>
      <c r="AA156" s="8" t="str">
        <f t="shared" si="62"/>
        <v>__</v>
      </c>
      <c r="AB156" s="9">
        <f>(SUMIF('Paramétrage V2'!$O$4:$O$45,AA156,'Paramétrage V2'!$P$4:$P$45))+(SUMIF('Paramétrage V2'!$Q$4:$Q$45,AA156,'Paramétrage V2'!$R$4:$R$45))+(SUMIF('Paramétrage V2'!$S$4:$S$45,AA156,'Paramétrage V2'!$T$4:$T$45))+(SUMIF('Paramétrage V2'!$U$4:$U$45,AA156,'Paramétrage V2'!$V$4:$V$45))+(SUMIF('Paramétrage V2'!$W$4:$W$45,AA156,'Paramétrage V2'!$X$4:$X$45))</f>
        <v>0</v>
      </c>
      <c r="AC156" s="8" t="str">
        <f t="shared" si="52"/>
        <v/>
      </c>
      <c r="AD156" s="8" t="str">
        <f t="shared" si="63"/>
        <v>__</v>
      </c>
      <c r="AE156" s="9">
        <f>(SUMIF('Paramétrage V2'!$O$4:$O$45,AD156,'Paramétrage V2'!$P$4:$P$45))+(SUMIF('Paramétrage V2'!$Q$4:$Q$45,AD156,'Paramétrage V2'!$R$4:$R$45))+(SUMIF('Paramétrage V2'!$S$4:$S$45,AD156,'Paramétrage V2'!$T$4:$T$45))+(SUMIF('Paramétrage V2'!$U$4:$U$45,AD156,'Paramétrage V2'!$V$4:$V$45))+(SUMIF('Paramétrage V2'!$W$4:$W$45,AD156,'Paramétrage V2'!$X$4:$X$45))</f>
        <v>0</v>
      </c>
      <c r="AF156" s="8" t="str">
        <f t="shared" si="53"/>
        <v/>
      </c>
      <c r="AG156" s="8" t="str">
        <f t="shared" si="64"/>
        <v>__</v>
      </c>
      <c r="AH156" s="9">
        <f>(SUMIF('Paramétrage V2'!$O$4:$O$45,AG156,'Paramétrage V2'!$P$4:$P$45))+(SUMIF('Paramétrage V2'!$Q$4:$Q$45,AG156,'Paramétrage V2'!$R$4:$R$45))+(SUMIF('Paramétrage V2'!$S$4:$S$45,AG156,'Paramétrage V2'!$T$4:$T$45))+(SUMIF('Paramétrage V2'!$U$4:$U$45,AG156,'Paramétrage V2'!$V$4:$V$45))+(SUMIF('Paramétrage V2'!$W$4:$W$45,AG156,'Paramétrage V2'!$X$4:$X$45))</f>
        <v>0</v>
      </c>
      <c r="AI156" s="8" t="str">
        <f t="shared" si="54"/>
        <v/>
      </c>
      <c r="AJ156" s="8" t="str">
        <f t="shared" si="65"/>
        <v>__</v>
      </c>
      <c r="AK156" s="9">
        <f>(SUMIF('Paramétrage V2'!$O$4:$O$45,AJ156,'Paramétrage V2'!$P$4:$P$45))+(SUMIF('Paramétrage V2'!$Q$4:$Q$45,AJ156,'Paramétrage V2'!$R$4:$R$45))+(SUMIF('Paramétrage V2'!$S$4:$S$45,AJ156,'Paramétrage V2'!$T$4:$T$45))+(SUMIF('Paramétrage V2'!$U$4:$U$45,AJ156,'Paramétrage V2'!$V$4:$V$45))+(SUMIF('Paramétrage V2'!$W$4:$W$45,AJ156,'Paramétrage V2'!$X$4:$X$45))</f>
        <v>0</v>
      </c>
      <c r="AL156" s="8" t="str">
        <f t="shared" si="55"/>
        <v/>
      </c>
      <c r="AM156" s="8" t="str">
        <f t="shared" si="66"/>
        <v>__</v>
      </c>
      <c r="AN156" s="92">
        <f>(SUMIF('Paramétrage V2'!$O$4:$O$45,AM156,'Paramétrage V2'!$P$4:$P$45))+(SUMIF('Paramétrage V2'!$Q$4:$Q$45,AM156,'Paramétrage V2'!$R$4:$R$45))+(SUMIF('Paramétrage V2'!$S$4:$S$45,AM156,'Paramétrage V2'!$T$4:$T$45))+(SUMIF('Paramétrage V2'!$U$4:$U$45,AM156,'Paramétrage V2'!$V$4:$V$45))+(SUMIF('Paramétrage V2'!$W$4:$W$45,AM156,'Paramétrage V2'!$X$4:$X$45))</f>
        <v>0</v>
      </c>
    </row>
    <row r="157" spans="1:40" x14ac:dyDescent="0.35">
      <c r="A157" s="5">
        <v>153</v>
      </c>
      <c r="B157" s="2"/>
      <c r="C157" s="22"/>
      <c r="D157" s="2"/>
      <c r="E157" s="22"/>
      <c r="F157" s="11"/>
      <c r="G157" s="11"/>
      <c r="H157" s="10" t="str">
        <f t="shared" si="56"/>
        <v/>
      </c>
      <c r="I157" s="64"/>
      <c r="J157" s="84">
        <f t="shared" si="67"/>
        <v>0</v>
      </c>
      <c r="K157" s="22"/>
      <c r="L157" s="119">
        <f t="shared" si="57"/>
        <v>0</v>
      </c>
      <c r="M157" s="22"/>
      <c r="N157" s="119">
        <f t="shared" si="58"/>
        <v>0</v>
      </c>
      <c r="O157" s="22"/>
      <c r="P157" s="119">
        <f t="shared" si="59"/>
        <v>0</v>
      </c>
      <c r="Q157" s="22"/>
      <c r="R157" s="119">
        <f t="shared" si="60"/>
        <v>0</v>
      </c>
      <c r="S157" s="22"/>
      <c r="T157" s="119">
        <f t="shared" si="61"/>
        <v>0</v>
      </c>
      <c r="U157" s="120">
        <f t="shared" si="49"/>
        <v>0</v>
      </c>
      <c r="V157" s="45"/>
      <c r="X157" s="90" t="str">
        <f t="shared" si="50"/>
        <v>_</v>
      </c>
      <c r="Y157" s="91">
        <f>(SUMIF('Paramétrage V2'!$M$4:$M$45,X157,'Paramétrage V2'!$L$4:$L$45))</f>
        <v>0</v>
      </c>
      <c r="Z157" s="8" t="str">
        <f t="shared" si="51"/>
        <v/>
      </c>
      <c r="AA157" s="8" t="str">
        <f t="shared" si="62"/>
        <v>__</v>
      </c>
      <c r="AB157" s="9">
        <f>(SUMIF('Paramétrage V2'!$O$4:$O$45,AA157,'Paramétrage V2'!$P$4:$P$45))+(SUMIF('Paramétrage V2'!$Q$4:$Q$45,AA157,'Paramétrage V2'!$R$4:$R$45))+(SUMIF('Paramétrage V2'!$S$4:$S$45,AA157,'Paramétrage V2'!$T$4:$T$45))+(SUMIF('Paramétrage V2'!$U$4:$U$45,AA157,'Paramétrage V2'!$V$4:$V$45))+(SUMIF('Paramétrage V2'!$W$4:$W$45,AA157,'Paramétrage V2'!$X$4:$X$45))</f>
        <v>0</v>
      </c>
      <c r="AC157" s="8" t="str">
        <f t="shared" si="52"/>
        <v/>
      </c>
      <c r="AD157" s="8" t="str">
        <f t="shared" si="63"/>
        <v>__</v>
      </c>
      <c r="AE157" s="9">
        <f>(SUMIF('Paramétrage V2'!$O$4:$O$45,AD157,'Paramétrage V2'!$P$4:$P$45))+(SUMIF('Paramétrage V2'!$Q$4:$Q$45,AD157,'Paramétrage V2'!$R$4:$R$45))+(SUMIF('Paramétrage V2'!$S$4:$S$45,AD157,'Paramétrage V2'!$T$4:$T$45))+(SUMIF('Paramétrage V2'!$U$4:$U$45,AD157,'Paramétrage V2'!$V$4:$V$45))+(SUMIF('Paramétrage V2'!$W$4:$W$45,AD157,'Paramétrage V2'!$X$4:$X$45))</f>
        <v>0</v>
      </c>
      <c r="AF157" s="8" t="str">
        <f t="shared" si="53"/>
        <v/>
      </c>
      <c r="AG157" s="8" t="str">
        <f t="shared" si="64"/>
        <v>__</v>
      </c>
      <c r="AH157" s="9">
        <f>(SUMIF('Paramétrage V2'!$O$4:$O$45,AG157,'Paramétrage V2'!$P$4:$P$45))+(SUMIF('Paramétrage V2'!$Q$4:$Q$45,AG157,'Paramétrage V2'!$R$4:$R$45))+(SUMIF('Paramétrage V2'!$S$4:$S$45,AG157,'Paramétrage V2'!$T$4:$T$45))+(SUMIF('Paramétrage V2'!$U$4:$U$45,AG157,'Paramétrage V2'!$V$4:$V$45))+(SUMIF('Paramétrage V2'!$W$4:$W$45,AG157,'Paramétrage V2'!$X$4:$X$45))</f>
        <v>0</v>
      </c>
      <c r="AI157" s="8" t="str">
        <f t="shared" si="54"/>
        <v/>
      </c>
      <c r="AJ157" s="8" t="str">
        <f t="shared" si="65"/>
        <v>__</v>
      </c>
      <c r="AK157" s="9">
        <f>(SUMIF('Paramétrage V2'!$O$4:$O$45,AJ157,'Paramétrage V2'!$P$4:$P$45))+(SUMIF('Paramétrage V2'!$Q$4:$Q$45,AJ157,'Paramétrage V2'!$R$4:$R$45))+(SUMIF('Paramétrage V2'!$S$4:$S$45,AJ157,'Paramétrage V2'!$T$4:$T$45))+(SUMIF('Paramétrage V2'!$U$4:$U$45,AJ157,'Paramétrage V2'!$V$4:$V$45))+(SUMIF('Paramétrage V2'!$W$4:$W$45,AJ157,'Paramétrage V2'!$X$4:$X$45))</f>
        <v>0</v>
      </c>
      <c r="AL157" s="8" t="str">
        <f t="shared" si="55"/>
        <v/>
      </c>
      <c r="AM157" s="8" t="str">
        <f t="shared" si="66"/>
        <v>__</v>
      </c>
      <c r="AN157" s="92">
        <f>(SUMIF('Paramétrage V2'!$O$4:$O$45,AM157,'Paramétrage V2'!$P$4:$P$45))+(SUMIF('Paramétrage V2'!$Q$4:$Q$45,AM157,'Paramétrage V2'!$R$4:$R$45))+(SUMIF('Paramétrage V2'!$S$4:$S$45,AM157,'Paramétrage V2'!$T$4:$T$45))+(SUMIF('Paramétrage V2'!$U$4:$U$45,AM157,'Paramétrage V2'!$V$4:$V$45))+(SUMIF('Paramétrage V2'!$W$4:$W$45,AM157,'Paramétrage V2'!$X$4:$X$45))</f>
        <v>0</v>
      </c>
    </row>
    <row r="158" spans="1:40" x14ac:dyDescent="0.35">
      <c r="A158" s="5">
        <v>154</v>
      </c>
      <c r="B158" s="2"/>
      <c r="C158" s="22"/>
      <c r="D158" s="2"/>
      <c r="E158" s="22"/>
      <c r="F158" s="11"/>
      <c r="G158" s="11"/>
      <c r="H158" s="10" t="str">
        <f t="shared" si="56"/>
        <v/>
      </c>
      <c r="I158" s="64"/>
      <c r="J158" s="84">
        <f t="shared" si="67"/>
        <v>0</v>
      </c>
      <c r="K158" s="22"/>
      <c r="L158" s="119">
        <f t="shared" si="57"/>
        <v>0</v>
      </c>
      <c r="M158" s="22"/>
      <c r="N158" s="119">
        <f t="shared" si="58"/>
        <v>0</v>
      </c>
      <c r="O158" s="22"/>
      <c r="P158" s="119">
        <f t="shared" si="59"/>
        <v>0</v>
      </c>
      <c r="Q158" s="22"/>
      <c r="R158" s="119">
        <f t="shared" si="60"/>
        <v>0</v>
      </c>
      <c r="S158" s="22"/>
      <c r="T158" s="119">
        <f t="shared" si="61"/>
        <v>0</v>
      </c>
      <c r="U158" s="120">
        <f t="shared" si="49"/>
        <v>0</v>
      </c>
      <c r="V158" s="45"/>
      <c r="X158" s="90" t="str">
        <f t="shared" si="50"/>
        <v>_</v>
      </c>
      <c r="Y158" s="91">
        <f>(SUMIF('Paramétrage V2'!$M$4:$M$45,X158,'Paramétrage V2'!$L$4:$L$45))</f>
        <v>0</v>
      </c>
      <c r="Z158" s="8" t="str">
        <f t="shared" si="51"/>
        <v/>
      </c>
      <c r="AA158" s="8" t="str">
        <f t="shared" si="62"/>
        <v>__</v>
      </c>
      <c r="AB158" s="9">
        <f>(SUMIF('Paramétrage V2'!$O$4:$O$45,AA158,'Paramétrage V2'!$P$4:$P$45))+(SUMIF('Paramétrage V2'!$Q$4:$Q$45,AA158,'Paramétrage V2'!$R$4:$R$45))+(SUMIF('Paramétrage V2'!$S$4:$S$45,AA158,'Paramétrage V2'!$T$4:$T$45))+(SUMIF('Paramétrage V2'!$U$4:$U$45,AA158,'Paramétrage V2'!$V$4:$V$45))+(SUMIF('Paramétrage V2'!$W$4:$W$45,AA158,'Paramétrage V2'!$X$4:$X$45))</f>
        <v>0</v>
      </c>
      <c r="AC158" s="8" t="str">
        <f t="shared" si="52"/>
        <v/>
      </c>
      <c r="AD158" s="8" t="str">
        <f t="shared" si="63"/>
        <v>__</v>
      </c>
      <c r="AE158" s="9">
        <f>(SUMIF('Paramétrage V2'!$O$4:$O$45,AD158,'Paramétrage V2'!$P$4:$P$45))+(SUMIF('Paramétrage V2'!$Q$4:$Q$45,AD158,'Paramétrage V2'!$R$4:$R$45))+(SUMIF('Paramétrage V2'!$S$4:$S$45,AD158,'Paramétrage V2'!$T$4:$T$45))+(SUMIF('Paramétrage V2'!$U$4:$U$45,AD158,'Paramétrage V2'!$V$4:$V$45))+(SUMIF('Paramétrage V2'!$W$4:$W$45,AD158,'Paramétrage V2'!$X$4:$X$45))</f>
        <v>0</v>
      </c>
      <c r="AF158" s="8" t="str">
        <f t="shared" si="53"/>
        <v/>
      </c>
      <c r="AG158" s="8" t="str">
        <f t="shared" si="64"/>
        <v>__</v>
      </c>
      <c r="AH158" s="9">
        <f>(SUMIF('Paramétrage V2'!$O$4:$O$45,AG158,'Paramétrage V2'!$P$4:$P$45))+(SUMIF('Paramétrage V2'!$Q$4:$Q$45,AG158,'Paramétrage V2'!$R$4:$R$45))+(SUMIF('Paramétrage V2'!$S$4:$S$45,AG158,'Paramétrage V2'!$T$4:$T$45))+(SUMIF('Paramétrage V2'!$U$4:$U$45,AG158,'Paramétrage V2'!$V$4:$V$45))+(SUMIF('Paramétrage V2'!$W$4:$W$45,AG158,'Paramétrage V2'!$X$4:$X$45))</f>
        <v>0</v>
      </c>
      <c r="AI158" s="8" t="str">
        <f t="shared" si="54"/>
        <v/>
      </c>
      <c r="AJ158" s="8" t="str">
        <f t="shared" si="65"/>
        <v>__</v>
      </c>
      <c r="AK158" s="9">
        <f>(SUMIF('Paramétrage V2'!$O$4:$O$45,AJ158,'Paramétrage V2'!$P$4:$P$45))+(SUMIF('Paramétrage V2'!$Q$4:$Q$45,AJ158,'Paramétrage V2'!$R$4:$R$45))+(SUMIF('Paramétrage V2'!$S$4:$S$45,AJ158,'Paramétrage V2'!$T$4:$T$45))+(SUMIF('Paramétrage V2'!$U$4:$U$45,AJ158,'Paramétrage V2'!$V$4:$V$45))+(SUMIF('Paramétrage V2'!$W$4:$W$45,AJ158,'Paramétrage V2'!$X$4:$X$45))</f>
        <v>0</v>
      </c>
      <c r="AL158" s="8" t="str">
        <f t="shared" si="55"/>
        <v/>
      </c>
      <c r="AM158" s="8" t="str">
        <f t="shared" si="66"/>
        <v>__</v>
      </c>
      <c r="AN158" s="92">
        <f>(SUMIF('Paramétrage V2'!$O$4:$O$45,AM158,'Paramétrage V2'!$P$4:$P$45))+(SUMIF('Paramétrage V2'!$Q$4:$Q$45,AM158,'Paramétrage V2'!$R$4:$R$45))+(SUMIF('Paramétrage V2'!$S$4:$S$45,AM158,'Paramétrage V2'!$T$4:$T$45))+(SUMIF('Paramétrage V2'!$U$4:$U$45,AM158,'Paramétrage V2'!$V$4:$V$45))+(SUMIF('Paramétrage V2'!$W$4:$W$45,AM158,'Paramétrage V2'!$X$4:$X$45))</f>
        <v>0</v>
      </c>
    </row>
    <row r="159" spans="1:40" x14ac:dyDescent="0.35">
      <c r="A159" s="5">
        <v>155</v>
      </c>
      <c r="B159" s="2"/>
      <c r="C159" s="22"/>
      <c r="D159" s="2"/>
      <c r="E159" s="22"/>
      <c r="F159" s="11"/>
      <c r="G159" s="11"/>
      <c r="H159" s="10" t="str">
        <f t="shared" si="56"/>
        <v/>
      </c>
      <c r="I159" s="64"/>
      <c r="J159" s="84">
        <f t="shared" si="67"/>
        <v>0</v>
      </c>
      <c r="K159" s="22"/>
      <c r="L159" s="119">
        <f t="shared" si="57"/>
        <v>0</v>
      </c>
      <c r="M159" s="22"/>
      <c r="N159" s="119">
        <f t="shared" si="58"/>
        <v>0</v>
      </c>
      <c r="O159" s="22"/>
      <c r="P159" s="119">
        <f t="shared" si="59"/>
        <v>0</v>
      </c>
      <c r="Q159" s="22"/>
      <c r="R159" s="119">
        <f t="shared" si="60"/>
        <v>0</v>
      </c>
      <c r="S159" s="22"/>
      <c r="T159" s="119">
        <f t="shared" si="61"/>
        <v>0</v>
      </c>
      <c r="U159" s="120">
        <f t="shared" si="49"/>
        <v>0</v>
      </c>
      <c r="V159" s="45"/>
      <c r="X159" s="90" t="str">
        <f t="shared" si="50"/>
        <v>_</v>
      </c>
      <c r="Y159" s="91">
        <f>(SUMIF('Paramétrage V2'!$M$4:$M$45,X159,'Paramétrage V2'!$L$4:$L$45))</f>
        <v>0</v>
      </c>
      <c r="Z159" s="8" t="str">
        <f t="shared" si="51"/>
        <v/>
      </c>
      <c r="AA159" s="8" t="str">
        <f t="shared" si="62"/>
        <v>__</v>
      </c>
      <c r="AB159" s="9">
        <f>(SUMIF('Paramétrage V2'!$O$4:$O$45,AA159,'Paramétrage V2'!$P$4:$P$45))+(SUMIF('Paramétrage V2'!$Q$4:$Q$45,AA159,'Paramétrage V2'!$R$4:$R$45))+(SUMIF('Paramétrage V2'!$S$4:$S$45,AA159,'Paramétrage V2'!$T$4:$T$45))+(SUMIF('Paramétrage V2'!$U$4:$U$45,AA159,'Paramétrage V2'!$V$4:$V$45))+(SUMIF('Paramétrage V2'!$W$4:$W$45,AA159,'Paramétrage V2'!$X$4:$X$45))</f>
        <v>0</v>
      </c>
      <c r="AC159" s="8" t="str">
        <f t="shared" si="52"/>
        <v/>
      </c>
      <c r="AD159" s="8" t="str">
        <f t="shared" si="63"/>
        <v>__</v>
      </c>
      <c r="AE159" s="9">
        <f>(SUMIF('Paramétrage V2'!$O$4:$O$45,AD159,'Paramétrage V2'!$P$4:$P$45))+(SUMIF('Paramétrage V2'!$Q$4:$Q$45,AD159,'Paramétrage V2'!$R$4:$R$45))+(SUMIF('Paramétrage V2'!$S$4:$S$45,AD159,'Paramétrage V2'!$T$4:$T$45))+(SUMIF('Paramétrage V2'!$U$4:$U$45,AD159,'Paramétrage V2'!$V$4:$V$45))+(SUMIF('Paramétrage V2'!$W$4:$W$45,AD159,'Paramétrage V2'!$X$4:$X$45))</f>
        <v>0</v>
      </c>
      <c r="AF159" s="8" t="str">
        <f t="shared" si="53"/>
        <v/>
      </c>
      <c r="AG159" s="8" t="str">
        <f t="shared" si="64"/>
        <v>__</v>
      </c>
      <c r="AH159" s="9">
        <f>(SUMIF('Paramétrage V2'!$O$4:$O$45,AG159,'Paramétrage V2'!$P$4:$P$45))+(SUMIF('Paramétrage V2'!$Q$4:$Q$45,AG159,'Paramétrage V2'!$R$4:$R$45))+(SUMIF('Paramétrage V2'!$S$4:$S$45,AG159,'Paramétrage V2'!$T$4:$T$45))+(SUMIF('Paramétrage V2'!$U$4:$U$45,AG159,'Paramétrage V2'!$V$4:$V$45))+(SUMIF('Paramétrage V2'!$W$4:$W$45,AG159,'Paramétrage V2'!$X$4:$X$45))</f>
        <v>0</v>
      </c>
      <c r="AI159" s="8" t="str">
        <f t="shared" si="54"/>
        <v/>
      </c>
      <c r="AJ159" s="8" t="str">
        <f t="shared" si="65"/>
        <v>__</v>
      </c>
      <c r="AK159" s="9">
        <f>(SUMIF('Paramétrage V2'!$O$4:$O$45,AJ159,'Paramétrage V2'!$P$4:$P$45))+(SUMIF('Paramétrage V2'!$Q$4:$Q$45,AJ159,'Paramétrage V2'!$R$4:$R$45))+(SUMIF('Paramétrage V2'!$S$4:$S$45,AJ159,'Paramétrage V2'!$T$4:$T$45))+(SUMIF('Paramétrage V2'!$U$4:$U$45,AJ159,'Paramétrage V2'!$V$4:$V$45))+(SUMIF('Paramétrage V2'!$W$4:$W$45,AJ159,'Paramétrage V2'!$X$4:$X$45))</f>
        <v>0</v>
      </c>
      <c r="AL159" s="8" t="str">
        <f t="shared" si="55"/>
        <v/>
      </c>
      <c r="AM159" s="8" t="str">
        <f t="shared" si="66"/>
        <v>__</v>
      </c>
      <c r="AN159" s="92">
        <f>(SUMIF('Paramétrage V2'!$O$4:$O$45,AM159,'Paramétrage V2'!$P$4:$P$45))+(SUMIF('Paramétrage V2'!$Q$4:$Q$45,AM159,'Paramétrage V2'!$R$4:$R$45))+(SUMIF('Paramétrage V2'!$S$4:$S$45,AM159,'Paramétrage V2'!$T$4:$T$45))+(SUMIF('Paramétrage V2'!$U$4:$U$45,AM159,'Paramétrage V2'!$V$4:$V$45))+(SUMIF('Paramétrage V2'!$W$4:$W$45,AM159,'Paramétrage V2'!$X$4:$X$45))</f>
        <v>0</v>
      </c>
    </row>
    <row r="160" spans="1:40" x14ac:dyDescent="0.35">
      <c r="A160" s="5">
        <v>156</v>
      </c>
      <c r="B160" s="2"/>
      <c r="C160" s="22"/>
      <c r="D160" s="2"/>
      <c r="E160" s="22"/>
      <c r="F160" s="11"/>
      <c r="G160" s="11"/>
      <c r="H160" s="10" t="str">
        <f t="shared" si="56"/>
        <v/>
      </c>
      <c r="I160" s="64"/>
      <c r="J160" s="84">
        <f t="shared" si="67"/>
        <v>0</v>
      </c>
      <c r="K160" s="22"/>
      <c r="L160" s="119">
        <f t="shared" si="57"/>
        <v>0</v>
      </c>
      <c r="M160" s="22"/>
      <c r="N160" s="119">
        <f t="shared" si="58"/>
        <v>0</v>
      </c>
      <c r="O160" s="22"/>
      <c r="P160" s="119">
        <f t="shared" si="59"/>
        <v>0</v>
      </c>
      <c r="Q160" s="22"/>
      <c r="R160" s="119">
        <f t="shared" si="60"/>
        <v>0</v>
      </c>
      <c r="S160" s="22"/>
      <c r="T160" s="119">
        <f t="shared" si="61"/>
        <v>0</v>
      </c>
      <c r="U160" s="120">
        <f t="shared" si="49"/>
        <v>0</v>
      </c>
      <c r="V160" s="45"/>
      <c r="X160" s="90" t="str">
        <f t="shared" si="50"/>
        <v>_</v>
      </c>
      <c r="Y160" s="91">
        <f>(SUMIF('Paramétrage V2'!$M$4:$M$45,X160,'Paramétrage V2'!$L$4:$L$45))</f>
        <v>0</v>
      </c>
      <c r="Z160" s="8" t="str">
        <f t="shared" si="51"/>
        <v/>
      </c>
      <c r="AA160" s="8" t="str">
        <f t="shared" si="62"/>
        <v>__</v>
      </c>
      <c r="AB160" s="9">
        <f>(SUMIF('Paramétrage V2'!$O$4:$O$45,AA160,'Paramétrage V2'!$P$4:$P$45))+(SUMIF('Paramétrage V2'!$Q$4:$Q$45,AA160,'Paramétrage V2'!$R$4:$R$45))+(SUMIF('Paramétrage V2'!$S$4:$S$45,AA160,'Paramétrage V2'!$T$4:$T$45))+(SUMIF('Paramétrage V2'!$U$4:$U$45,AA160,'Paramétrage V2'!$V$4:$V$45))+(SUMIF('Paramétrage V2'!$W$4:$W$45,AA160,'Paramétrage V2'!$X$4:$X$45))</f>
        <v>0</v>
      </c>
      <c r="AC160" s="8" t="str">
        <f t="shared" si="52"/>
        <v/>
      </c>
      <c r="AD160" s="8" t="str">
        <f t="shared" si="63"/>
        <v>__</v>
      </c>
      <c r="AE160" s="9">
        <f>(SUMIF('Paramétrage V2'!$O$4:$O$45,AD160,'Paramétrage V2'!$P$4:$P$45))+(SUMIF('Paramétrage V2'!$Q$4:$Q$45,AD160,'Paramétrage V2'!$R$4:$R$45))+(SUMIF('Paramétrage V2'!$S$4:$S$45,AD160,'Paramétrage V2'!$T$4:$T$45))+(SUMIF('Paramétrage V2'!$U$4:$U$45,AD160,'Paramétrage V2'!$V$4:$V$45))+(SUMIF('Paramétrage V2'!$W$4:$W$45,AD160,'Paramétrage V2'!$X$4:$X$45))</f>
        <v>0</v>
      </c>
      <c r="AF160" s="8" t="str">
        <f t="shared" si="53"/>
        <v/>
      </c>
      <c r="AG160" s="8" t="str">
        <f t="shared" si="64"/>
        <v>__</v>
      </c>
      <c r="AH160" s="9">
        <f>(SUMIF('Paramétrage V2'!$O$4:$O$45,AG160,'Paramétrage V2'!$P$4:$P$45))+(SUMIF('Paramétrage V2'!$Q$4:$Q$45,AG160,'Paramétrage V2'!$R$4:$R$45))+(SUMIF('Paramétrage V2'!$S$4:$S$45,AG160,'Paramétrage V2'!$T$4:$T$45))+(SUMIF('Paramétrage V2'!$U$4:$U$45,AG160,'Paramétrage V2'!$V$4:$V$45))+(SUMIF('Paramétrage V2'!$W$4:$W$45,AG160,'Paramétrage V2'!$X$4:$X$45))</f>
        <v>0</v>
      </c>
      <c r="AI160" s="8" t="str">
        <f t="shared" si="54"/>
        <v/>
      </c>
      <c r="AJ160" s="8" t="str">
        <f t="shared" si="65"/>
        <v>__</v>
      </c>
      <c r="AK160" s="9">
        <f>(SUMIF('Paramétrage V2'!$O$4:$O$45,AJ160,'Paramétrage V2'!$P$4:$P$45))+(SUMIF('Paramétrage V2'!$Q$4:$Q$45,AJ160,'Paramétrage V2'!$R$4:$R$45))+(SUMIF('Paramétrage V2'!$S$4:$S$45,AJ160,'Paramétrage V2'!$T$4:$T$45))+(SUMIF('Paramétrage V2'!$U$4:$U$45,AJ160,'Paramétrage V2'!$V$4:$V$45))+(SUMIF('Paramétrage V2'!$W$4:$W$45,AJ160,'Paramétrage V2'!$X$4:$X$45))</f>
        <v>0</v>
      </c>
      <c r="AL160" s="8" t="str">
        <f t="shared" si="55"/>
        <v/>
      </c>
      <c r="AM160" s="8" t="str">
        <f t="shared" si="66"/>
        <v>__</v>
      </c>
      <c r="AN160" s="92">
        <f>(SUMIF('Paramétrage V2'!$O$4:$O$45,AM160,'Paramétrage V2'!$P$4:$P$45))+(SUMIF('Paramétrage V2'!$Q$4:$Q$45,AM160,'Paramétrage V2'!$R$4:$R$45))+(SUMIF('Paramétrage V2'!$S$4:$S$45,AM160,'Paramétrage V2'!$T$4:$T$45))+(SUMIF('Paramétrage V2'!$U$4:$U$45,AM160,'Paramétrage V2'!$V$4:$V$45))+(SUMIF('Paramétrage V2'!$W$4:$W$45,AM160,'Paramétrage V2'!$X$4:$X$45))</f>
        <v>0</v>
      </c>
    </row>
    <row r="161" spans="1:40" x14ac:dyDescent="0.35">
      <c r="A161" s="5">
        <v>157</v>
      </c>
      <c r="B161" s="2"/>
      <c r="C161" s="22"/>
      <c r="D161" s="2"/>
      <c r="E161" s="22"/>
      <c r="F161" s="11"/>
      <c r="G161" s="11"/>
      <c r="H161" s="10" t="str">
        <f t="shared" si="56"/>
        <v/>
      </c>
      <c r="I161" s="64"/>
      <c r="J161" s="84">
        <f t="shared" si="67"/>
        <v>0</v>
      </c>
      <c r="K161" s="22"/>
      <c r="L161" s="119">
        <f t="shared" si="57"/>
        <v>0</v>
      </c>
      <c r="M161" s="22"/>
      <c r="N161" s="119">
        <f t="shared" si="58"/>
        <v>0</v>
      </c>
      <c r="O161" s="22"/>
      <c r="P161" s="119">
        <f t="shared" si="59"/>
        <v>0</v>
      </c>
      <c r="Q161" s="22"/>
      <c r="R161" s="119">
        <f t="shared" si="60"/>
        <v>0</v>
      </c>
      <c r="S161" s="22"/>
      <c r="T161" s="119">
        <f t="shared" si="61"/>
        <v>0</v>
      </c>
      <c r="U161" s="120">
        <f t="shared" si="49"/>
        <v>0</v>
      </c>
      <c r="V161" s="45"/>
      <c r="X161" s="90" t="str">
        <f t="shared" si="50"/>
        <v>_</v>
      </c>
      <c r="Y161" s="91">
        <f>(SUMIF('Paramétrage V2'!$M$4:$M$45,X161,'Paramétrage V2'!$L$4:$L$45))</f>
        <v>0</v>
      </c>
      <c r="Z161" s="8" t="str">
        <f t="shared" si="51"/>
        <v/>
      </c>
      <c r="AA161" s="8" t="str">
        <f t="shared" si="62"/>
        <v>__</v>
      </c>
      <c r="AB161" s="9">
        <f>(SUMIF('Paramétrage V2'!$O$4:$O$45,AA161,'Paramétrage V2'!$P$4:$P$45))+(SUMIF('Paramétrage V2'!$Q$4:$Q$45,AA161,'Paramétrage V2'!$R$4:$R$45))+(SUMIF('Paramétrage V2'!$S$4:$S$45,AA161,'Paramétrage V2'!$T$4:$T$45))+(SUMIF('Paramétrage V2'!$U$4:$U$45,AA161,'Paramétrage V2'!$V$4:$V$45))+(SUMIF('Paramétrage V2'!$W$4:$W$45,AA161,'Paramétrage V2'!$X$4:$X$45))</f>
        <v>0</v>
      </c>
      <c r="AC161" s="8" t="str">
        <f t="shared" si="52"/>
        <v/>
      </c>
      <c r="AD161" s="8" t="str">
        <f t="shared" si="63"/>
        <v>__</v>
      </c>
      <c r="AE161" s="9">
        <f>(SUMIF('Paramétrage V2'!$O$4:$O$45,AD161,'Paramétrage V2'!$P$4:$P$45))+(SUMIF('Paramétrage V2'!$Q$4:$Q$45,AD161,'Paramétrage V2'!$R$4:$R$45))+(SUMIF('Paramétrage V2'!$S$4:$S$45,AD161,'Paramétrage V2'!$T$4:$T$45))+(SUMIF('Paramétrage V2'!$U$4:$U$45,AD161,'Paramétrage V2'!$V$4:$V$45))+(SUMIF('Paramétrage V2'!$W$4:$W$45,AD161,'Paramétrage V2'!$X$4:$X$45))</f>
        <v>0</v>
      </c>
      <c r="AF161" s="8" t="str">
        <f t="shared" si="53"/>
        <v/>
      </c>
      <c r="AG161" s="8" t="str">
        <f t="shared" si="64"/>
        <v>__</v>
      </c>
      <c r="AH161" s="9">
        <f>(SUMIF('Paramétrage V2'!$O$4:$O$45,AG161,'Paramétrage V2'!$P$4:$P$45))+(SUMIF('Paramétrage V2'!$Q$4:$Q$45,AG161,'Paramétrage V2'!$R$4:$R$45))+(SUMIF('Paramétrage V2'!$S$4:$S$45,AG161,'Paramétrage V2'!$T$4:$T$45))+(SUMIF('Paramétrage V2'!$U$4:$U$45,AG161,'Paramétrage V2'!$V$4:$V$45))+(SUMIF('Paramétrage V2'!$W$4:$W$45,AG161,'Paramétrage V2'!$X$4:$X$45))</f>
        <v>0</v>
      </c>
      <c r="AI161" s="8" t="str">
        <f t="shared" si="54"/>
        <v/>
      </c>
      <c r="AJ161" s="8" t="str">
        <f t="shared" si="65"/>
        <v>__</v>
      </c>
      <c r="AK161" s="9">
        <f>(SUMIF('Paramétrage V2'!$O$4:$O$45,AJ161,'Paramétrage V2'!$P$4:$P$45))+(SUMIF('Paramétrage V2'!$Q$4:$Q$45,AJ161,'Paramétrage V2'!$R$4:$R$45))+(SUMIF('Paramétrage V2'!$S$4:$S$45,AJ161,'Paramétrage V2'!$T$4:$T$45))+(SUMIF('Paramétrage V2'!$U$4:$U$45,AJ161,'Paramétrage V2'!$V$4:$V$45))+(SUMIF('Paramétrage V2'!$W$4:$W$45,AJ161,'Paramétrage V2'!$X$4:$X$45))</f>
        <v>0</v>
      </c>
      <c r="AL161" s="8" t="str">
        <f t="shared" si="55"/>
        <v/>
      </c>
      <c r="AM161" s="8" t="str">
        <f t="shared" si="66"/>
        <v>__</v>
      </c>
      <c r="AN161" s="92">
        <f>(SUMIF('Paramétrage V2'!$O$4:$O$45,AM161,'Paramétrage V2'!$P$4:$P$45))+(SUMIF('Paramétrage V2'!$Q$4:$Q$45,AM161,'Paramétrage V2'!$R$4:$R$45))+(SUMIF('Paramétrage V2'!$S$4:$S$45,AM161,'Paramétrage V2'!$T$4:$T$45))+(SUMIF('Paramétrage V2'!$U$4:$U$45,AM161,'Paramétrage V2'!$V$4:$V$45))+(SUMIF('Paramétrage V2'!$W$4:$W$45,AM161,'Paramétrage V2'!$X$4:$X$45))</f>
        <v>0</v>
      </c>
    </row>
    <row r="162" spans="1:40" x14ac:dyDescent="0.35">
      <c r="A162" s="5">
        <v>158</v>
      </c>
      <c r="B162" s="2"/>
      <c r="C162" s="22"/>
      <c r="D162" s="2"/>
      <c r="E162" s="22"/>
      <c r="F162" s="11"/>
      <c r="G162" s="11"/>
      <c r="H162" s="10" t="str">
        <f t="shared" si="56"/>
        <v/>
      </c>
      <c r="I162" s="64"/>
      <c r="J162" s="84">
        <f t="shared" si="67"/>
        <v>0</v>
      </c>
      <c r="K162" s="22"/>
      <c r="L162" s="119">
        <f t="shared" si="57"/>
        <v>0</v>
      </c>
      <c r="M162" s="22"/>
      <c r="N162" s="119">
        <f t="shared" si="58"/>
        <v>0</v>
      </c>
      <c r="O162" s="22"/>
      <c r="P162" s="119">
        <f t="shared" si="59"/>
        <v>0</v>
      </c>
      <c r="Q162" s="22"/>
      <c r="R162" s="119">
        <f t="shared" si="60"/>
        <v>0</v>
      </c>
      <c r="S162" s="22"/>
      <c r="T162" s="119">
        <f t="shared" si="61"/>
        <v>0</v>
      </c>
      <c r="U162" s="120">
        <f t="shared" si="49"/>
        <v>0</v>
      </c>
      <c r="V162" s="45"/>
      <c r="X162" s="90" t="str">
        <f t="shared" si="50"/>
        <v>_</v>
      </c>
      <c r="Y162" s="91">
        <f>(SUMIF('Paramétrage V2'!$M$4:$M$45,X162,'Paramétrage V2'!$L$4:$L$45))</f>
        <v>0</v>
      </c>
      <c r="Z162" s="8" t="str">
        <f t="shared" si="51"/>
        <v/>
      </c>
      <c r="AA162" s="8" t="str">
        <f t="shared" si="62"/>
        <v>__</v>
      </c>
      <c r="AB162" s="9">
        <f>(SUMIF('Paramétrage V2'!$O$4:$O$45,AA162,'Paramétrage V2'!$P$4:$P$45))+(SUMIF('Paramétrage V2'!$Q$4:$Q$45,AA162,'Paramétrage V2'!$R$4:$R$45))+(SUMIF('Paramétrage V2'!$S$4:$S$45,AA162,'Paramétrage V2'!$T$4:$T$45))+(SUMIF('Paramétrage V2'!$U$4:$U$45,AA162,'Paramétrage V2'!$V$4:$V$45))+(SUMIF('Paramétrage V2'!$W$4:$W$45,AA162,'Paramétrage V2'!$X$4:$X$45))</f>
        <v>0</v>
      </c>
      <c r="AC162" s="8" t="str">
        <f t="shared" si="52"/>
        <v/>
      </c>
      <c r="AD162" s="8" t="str">
        <f t="shared" si="63"/>
        <v>__</v>
      </c>
      <c r="AE162" s="9">
        <f>(SUMIF('Paramétrage V2'!$O$4:$O$45,AD162,'Paramétrage V2'!$P$4:$P$45))+(SUMIF('Paramétrage V2'!$Q$4:$Q$45,AD162,'Paramétrage V2'!$R$4:$R$45))+(SUMIF('Paramétrage V2'!$S$4:$S$45,AD162,'Paramétrage V2'!$T$4:$T$45))+(SUMIF('Paramétrage V2'!$U$4:$U$45,AD162,'Paramétrage V2'!$V$4:$V$45))+(SUMIF('Paramétrage V2'!$W$4:$W$45,AD162,'Paramétrage V2'!$X$4:$X$45))</f>
        <v>0</v>
      </c>
      <c r="AF162" s="8" t="str">
        <f t="shared" si="53"/>
        <v/>
      </c>
      <c r="AG162" s="8" t="str">
        <f t="shared" si="64"/>
        <v>__</v>
      </c>
      <c r="AH162" s="9">
        <f>(SUMIF('Paramétrage V2'!$O$4:$O$45,AG162,'Paramétrage V2'!$P$4:$P$45))+(SUMIF('Paramétrage V2'!$Q$4:$Q$45,AG162,'Paramétrage V2'!$R$4:$R$45))+(SUMIF('Paramétrage V2'!$S$4:$S$45,AG162,'Paramétrage V2'!$T$4:$T$45))+(SUMIF('Paramétrage V2'!$U$4:$U$45,AG162,'Paramétrage V2'!$V$4:$V$45))+(SUMIF('Paramétrage V2'!$W$4:$W$45,AG162,'Paramétrage V2'!$X$4:$X$45))</f>
        <v>0</v>
      </c>
      <c r="AI162" s="8" t="str">
        <f t="shared" si="54"/>
        <v/>
      </c>
      <c r="AJ162" s="8" t="str">
        <f t="shared" si="65"/>
        <v>__</v>
      </c>
      <c r="AK162" s="9">
        <f>(SUMIF('Paramétrage V2'!$O$4:$O$45,AJ162,'Paramétrage V2'!$P$4:$P$45))+(SUMIF('Paramétrage V2'!$Q$4:$Q$45,AJ162,'Paramétrage V2'!$R$4:$R$45))+(SUMIF('Paramétrage V2'!$S$4:$S$45,AJ162,'Paramétrage V2'!$T$4:$T$45))+(SUMIF('Paramétrage V2'!$U$4:$U$45,AJ162,'Paramétrage V2'!$V$4:$V$45))+(SUMIF('Paramétrage V2'!$W$4:$W$45,AJ162,'Paramétrage V2'!$X$4:$X$45))</f>
        <v>0</v>
      </c>
      <c r="AL162" s="8" t="str">
        <f t="shared" si="55"/>
        <v/>
      </c>
      <c r="AM162" s="8" t="str">
        <f t="shared" si="66"/>
        <v>__</v>
      </c>
      <c r="AN162" s="92">
        <f>(SUMIF('Paramétrage V2'!$O$4:$O$45,AM162,'Paramétrage V2'!$P$4:$P$45))+(SUMIF('Paramétrage V2'!$Q$4:$Q$45,AM162,'Paramétrage V2'!$R$4:$R$45))+(SUMIF('Paramétrage V2'!$S$4:$S$45,AM162,'Paramétrage V2'!$T$4:$T$45))+(SUMIF('Paramétrage V2'!$U$4:$U$45,AM162,'Paramétrage V2'!$V$4:$V$45))+(SUMIF('Paramétrage V2'!$W$4:$W$45,AM162,'Paramétrage V2'!$X$4:$X$45))</f>
        <v>0</v>
      </c>
    </row>
    <row r="163" spans="1:40" x14ac:dyDescent="0.35">
      <c r="A163" s="5">
        <v>159</v>
      </c>
      <c r="B163" s="2"/>
      <c r="C163" s="22"/>
      <c r="D163" s="2"/>
      <c r="E163" s="22"/>
      <c r="F163" s="11"/>
      <c r="G163" s="11"/>
      <c r="H163" s="10" t="str">
        <f t="shared" si="56"/>
        <v/>
      </c>
      <c r="I163" s="64"/>
      <c r="J163" s="84">
        <f t="shared" si="67"/>
        <v>0</v>
      </c>
      <c r="K163" s="22"/>
      <c r="L163" s="119">
        <f t="shared" si="57"/>
        <v>0</v>
      </c>
      <c r="M163" s="22"/>
      <c r="N163" s="119">
        <f t="shared" si="58"/>
        <v>0</v>
      </c>
      <c r="O163" s="22"/>
      <c r="P163" s="119">
        <f t="shared" si="59"/>
        <v>0</v>
      </c>
      <c r="Q163" s="22"/>
      <c r="R163" s="119">
        <f t="shared" si="60"/>
        <v>0</v>
      </c>
      <c r="S163" s="22"/>
      <c r="T163" s="119">
        <f t="shared" si="61"/>
        <v>0</v>
      </c>
      <c r="U163" s="120">
        <f t="shared" si="49"/>
        <v>0</v>
      </c>
      <c r="V163" s="45"/>
      <c r="X163" s="90" t="str">
        <f t="shared" si="50"/>
        <v>_</v>
      </c>
      <c r="Y163" s="91">
        <f>(SUMIF('Paramétrage V2'!$M$4:$M$45,X163,'Paramétrage V2'!$L$4:$L$45))</f>
        <v>0</v>
      </c>
      <c r="Z163" s="8" t="str">
        <f t="shared" si="51"/>
        <v/>
      </c>
      <c r="AA163" s="8" t="str">
        <f t="shared" si="62"/>
        <v>__</v>
      </c>
      <c r="AB163" s="9">
        <f>(SUMIF('Paramétrage V2'!$O$4:$O$45,AA163,'Paramétrage V2'!$P$4:$P$45))+(SUMIF('Paramétrage V2'!$Q$4:$Q$45,AA163,'Paramétrage V2'!$R$4:$R$45))+(SUMIF('Paramétrage V2'!$S$4:$S$45,AA163,'Paramétrage V2'!$T$4:$T$45))+(SUMIF('Paramétrage V2'!$U$4:$U$45,AA163,'Paramétrage V2'!$V$4:$V$45))+(SUMIF('Paramétrage V2'!$W$4:$W$45,AA163,'Paramétrage V2'!$X$4:$X$45))</f>
        <v>0</v>
      </c>
      <c r="AC163" s="8" t="str">
        <f t="shared" si="52"/>
        <v/>
      </c>
      <c r="AD163" s="8" t="str">
        <f t="shared" si="63"/>
        <v>__</v>
      </c>
      <c r="AE163" s="9">
        <f>(SUMIF('Paramétrage V2'!$O$4:$O$45,AD163,'Paramétrage V2'!$P$4:$P$45))+(SUMIF('Paramétrage V2'!$Q$4:$Q$45,AD163,'Paramétrage V2'!$R$4:$R$45))+(SUMIF('Paramétrage V2'!$S$4:$S$45,AD163,'Paramétrage V2'!$T$4:$T$45))+(SUMIF('Paramétrage V2'!$U$4:$U$45,AD163,'Paramétrage V2'!$V$4:$V$45))+(SUMIF('Paramétrage V2'!$W$4:$W$45,AD163,'Paramétrage V2'!$X$4:$X$45))</f>
        <v>0</v>
      </c>
      <c r="AF163" s="8" t="str">
        <f t="shared" si="53"/>
        <v/>
      </c>
      <c r="AG163" s="8" t="str">
        <f t="shared" si="64"/>
        <v>__</v>
      </c>
      <c r="AH163" s="9">
        <f>(SUMIF('Paramétrage V2'!$O$4:$O$45,AG163,'Paramétrage V2'!$P$4:$P$45))+(SUMIF('Paramétrage V2'!$Q$4:$Q$45,AG163,'Paramétrage V2'!$R$4:$R$45))+(SUMIF('Paramétrage V2'!$S$4:$S$45,AG163,'Paramétrage V2'!$T$4:$T$45))+(SUMIF('Paramétrage V2'!$U$4:$U$45,AG163,'Paramétrage V2'!$V$4:$V$45))+(SUMIF('Paramétrage V2'!$W$4:$W$45,AG163,'Paramétrage V2'!$X$4:$X$45))</f>
        <v>0</v>
      </c>
      <c r="AI163" s="8" t="str">
        <f t="shared" si="54"/>
        <v/>
      </c>
      <c r="AJ163" s="8" t="str">
        <f t="shared" si="65"/>
        <v>__</v>
      </c>
      <c r="AK163" s="9">
        <f>(SUMIF('Paramétrage V2'!$O$4:$O$45,AJ163,'Paramétrage V2'!$P$4:$P$45))+(SUMIF('Paramétrage V2'!$Q$4:$Q$45,AJ163,'Paramétrage V2'!$R$4:$R$45))+(SUMIF('Paramétrage V2'!$S$4:$S$45,AJ163,'Paramétrage V2'!$T$4:$T$45))+(SUMIF('Paramétrage V2'!$U$4:$U$45,AJ163,'Paramétrage V2'!$V$4:$V$45))+(SUMIF('Paramétrage V2'!$W$4:$W$45,AJ163,'Paramétrage V2'!$X$4:$X$45))</f>
        <v>0</v>
      </c>
      <c r="AL163" s="8" t="str">
        <f t="shared" si="55"/>
        <v/>
      </c>
      <c r="AM163" s="8" t="str">
        <f t="shared" si="66"/>
        <v>__</v>
      </c>
      <c r="AN163" s="92">
        <f>(SUMIF('Paramétrage V2'!$O$4:$O$45,AM163,'Paramétrage V2'!$P$4:$P$45))+(SUMIF('Paramétrage V2'!$Q$4:$Q$45,AM163,'Paramétrage V2'!$R$4:$R$45))+(SUMIF('Paramétrage V2'!$S$4:$S$45,AM163,'Paramétrage V2'!$T$4:$T$45))+(SUMIF('Paramétrage V2'!$U$4:$U$45,AM163,'Paramétrage V2'!$V$4:$V$45))+(SUMIF('Paramétrage V2'!$W$4:$W$45,AM163,'Paramétrage V2'!$X$4:$X$45))</f>
        <v>0</v>
      </c>
    </row>
    <row r="164" spans="1:40" x14ac:dyDescent="0.35">
      <c r="A164" s="5">
        <v>160</v>
      </c>
      <c r="B164" s="2"/>
      <c r="C164" s="22"/>
      <c r="D164" s="2"/>
      <c r="E164" s="22"/>
      <c r="F164" s="11"/>
      <c r="G164" s="11"/>
      <c r="H164" s="10" t="str">
        <f t="shared" si="56"/>
        <v/>
      </c>
      <c r="I164" s="64"/>
      <c r="J164" s="84">
        <f t="shared" si="67"/>
        <v>0</v>
      </c>
      <c r="K164" s="22"/>
      <c r="L164" s="119">
        <f t="shared" si="57"/>
        <v>0</v>
      </c>
      <c r="M164" s="22"/>
      <c r="N164" s="119">
        <f t="shared" si="58"/>
        <v>0</v>
      </c>
      <c r="O164" s="22"/>
      <c r="P164" s="119">
        <f t="shared" si="59"/>
        <v>0</v>
      </c>
      <c r="Q164" s="22"/>
      <c r="R164" s="119">
        <f t="shared" si="60"/>
        <v>0</v>
      </c>
      <c r="S164" s="22"/>
      <c r="T164" s="119">
        <f t="shared" si="61"/>
        <v>0</v>
      </c>
      <c r="U164" s="120">
        <f t="shared" si="49"/>
        <v>0</v>
      </c>
      <c r="V164" s="45"/>
      <c r="X164" s="90" t="str">
        <f t="shared" si="50"/>
        <v>_</v>
      </c>
      <c r="Y164" s="91">
        <f>(SUMIF('Paramétrage V2'!$M$4:$M$45,X164,'Paramétrage V2'!$L$4:$L$45))</f>
        <v>0</v>
      </c>
      <c r="Z164" s="8" t="str">
        <f t="shared" si="51"/>
        <v/>
      </c>
      <c r="AA164" s="8" t="str">
        <f t="shared" si="62"/>
        <v>__</v>
      </c>
      <c r="AB164" s="9">
        <f>(SUMIF('Paramétrage V2'!$O$4:$O$45,AA164,'Paramétrage V2'!$P$4:$P$45))+(SUMIF('Paramétrage V2'!$Q$4:$Q$45,AA164,'Paramétrage V2'!$R$4:$R$45))+(SUMIF('Paramétrage V2'!$S$4:$S$45,AA164,'Paramétrage V2'!$T$4:$T$45))+(SUMIF('Paramétrage V2'!$U$4:$U$45,AA164,'Paramétrage V2'!$V$4:$V$45))+(SUMIF('Paramétrage V2'!$W$4:$W$45,AA164,'Paramétrage V2'!$X$4:$X$45))</f>
        <v>0</v>
      </c>
      <c r="AC164" s="8" t="str">
        <f t="shared" si="52"/>
        <v/>
      </c>
      <c r="AD164" s="8" t="str">
        <f t="shared" si="63"/>
        <v>__</v>
      </c>
      <c r="AE164" s="9">
        <f>(SUMIF('Paramétrage V2'!$O$4:$O$45,AD164,'Paramétrage V2'!$P$4:$P$45))+(SUMIF('Paramétrage V2'!$Q$4:$Q$45,AD164,'Paramétrage V2'!$R$4:$R$45))+(SUMIF('Paramétrage V2'!$S$4:$S$45,AD164,'Paramétrage V2'!$T$4:$T$45))+(SUMIF('Paramétrage V2'!$U$4:$U$45,AD164,'Paramétrage V2'!$V$4:$V$45))+(SUMIF('Paramétrage V2'!$W$4:$W$45,AD164,'Paramétrage V2'!$X$4:$X$45))</f>
        <v>0</v>
      </c>
      <c r="AF164" s="8" t="str">
        <f t="shared" si="53"/>
        <v/>
      </c>
      <c r="AG164" s="8" t="str">
        <f t="shared" si="64"/>
        <v>__</v>
      </c>
      <c r="AH164" s="9">
        <f>(SUMIF('Paramétrage V2'!$O$4:$O$45,AG164,'Paramétrage V2'!$P$4:$P$45))+(SUMIF('Paramétrage V2'!$Q$4:$Q$45,AG164,'Paramétrage V2'!$R$4:$R$45))+(SUMIF('Paramétrage V2'!$S$4:$S$45,AG164,'Paramétrage V2'!$T$4:$T$45))+(SUMIF('Paramétrage V2'!$U$4:$U$45,AG164,'Paramétrage V2'!$V$4:$V$45))+(SUMIF('Paramétrage V2'!$W$4:$W$45,AG164,'Paramétrage V2'!$X$4:$X$45))</f>
        <v>0</v>
      </c>
      <c r="AI164" s="8" t="str">
        <f t="shared" si="54"/>
        <v/>
      </c>
      <c r="AJ164" s="8" t="str">
        <f t="shared" si="65"/>
        <v>__</v>
      </c>
      <c r="AK164" s="9">
        <f>(SUMIF('Paramétrage V2'!$O$4:$O$45,AJ164,'Paramétrage V2'!$P$4:$P$45))+(SUMIF('Paramétrage V2'!$Q$4:$Q$45,AJ164,'Paramétrage V2'!$R$4:$R$45))+(SUMIF('Paramétrage V2'!$S$4:$S$45,AJ164,'Paramétrage V2'!$T$4:$T$45))+(SUMIF('Paramétrage V2'!$U$4:$U$45,AJ164,'Paramétrage V2'!$V$4:$V$45))+(SUMIF('Paramétrage V2'!$W$4:$W$45,AJ164,'Paramétrage V2'!$X$4:$X$45))</f>
        <v>0</v>
      </c>
      <c r="AL164" s="8" t="str">
        <f t="shared" si="55"/>
        <v/>
      </c>
      <c r="AM164" s="8" t="str">
        <f t="shared" si="66"/>
        <v>__</v>
      </c>
      <c r="AN164" s="92">
        <f>(SUMIF('Paramétrage V2'!$O$4:$O$45,AM164,'Paramétrage V2'!$P$4:$P$45))+(SUMIF('Paramétrage V2'!$Q$4:$Q$45,AM164,'Paramétrage V2'!$R$4:$R$45))+(SUMIF('Paramétrage V2'!$S$4:$S$45,AM164,'Paramétrage V2'!$T$4:$T$45))+(SUMIF('Paramétrage V2'!$U$4:$U$45,AM164,'Paramétrage V2'!$V$4:$V$45))+(SUMIF('Paramétrage V2'!$W$4:$W$45,AM164,'Paramétrage V2'!$X$4:$X$45))</f>
        <v>0</v>
      </c>
    </row>
    <row r="165" spans="1:40" x14ac:dyDescent="0.35">
      <c r="A165" s="5">
        <v>161</v>
      </c>
      <c r="B165" s="2"/>
      <c r="C165" s="22"/>
      <c r="D165" s="2"/>
      <c r="E165" s="22"/>
      <c r="F165" s="11"/>
      <c r="G165" s="11"/>
      <c r="H165" s="10" t="str">
        <f t="shared" si="56"/>
        <v/>
      </c>
      <c r="I165" s="64"/>
      <c r="J165" s="84">
        <f t="shared" si="67"/>
        <v>0</v>
      </c>
      <c r="K165" s="22"/>
      <c r="L165" s="119">
        <f t="shared" si="57"/>
        <v>0</v>
      </c>
      <c r="M165" s="22"/>
      <c r="N165" s="119">
        <f t="shared" si="58"/>
        <v>0</v>
      </c>
      <c r="O165" s="22"/>
      <c r="P165" s="119">
        <f t="shared" si="59"/>
        <v>0</v>
      </c>
      <c r="Q165" s="22"/>
      <c r="R165" s="119">
        <f t="shared" si="60"/>
        <v>0</v>
      </c>
      <c r="S165" s="22"/>
      <c r="T165" s="119">
        <f t="shared" si="61"/>
        <v>0</v>
      </c>
      <c r="U165" s="120">
        <f t="shared" si="49"/>
        <v>0</v>
      </c>
      <c r="V165" s="45"/>
      <c r="X165" s="90" t="str">
        <f t="shared" si="50"/>
        <v>_</v>
      </c>
      <c r="Y165" s="91">
        <f>(SUMIF('Paramétrage V2'!$M$4:$M$45,X165,'Paramétrage V2'!$L$4:$L$45))</f>
        <v>0</v>
      </c>
      <c r="Z165" s="8" t="str">
        <f t="shared" si="51"/>
        <v/>
      </c>
      <c r="AA165" s="8" t="str">
        <f t="shared" si="62"/>
        <v>__</v>
      </c>
      <c r="AB165" s="9">
        <f>(SUMIF('Paramétrage V2'!$O$4:$O$45,AA165,'Paramétrage V2'!$P$4:$P$45))+(SUMIF('Paramétrage V2'!$Q$4:$Q$45,AA165,'Paramétrage V2'!$R$4:$R$45))+(SUMIF('Paramétrage V2'!$S$4:$S$45,AA165,'Paramétrage V2'!$T$4:$T$45))+(SUMIF('Paramétrage V2'!$U$4:$U$45,AA165,'Paramétrage V2'!$V$4:$V$45))+(SUMIF('Paramétrage V2'!$W$4:$W$45,AA165,'Paramétrage V2'!$X$4:$X$45))</f>
        <v>0</v>
      </c>
      <c r="AC165" s="8" t="str">
        <f t="shared" si="52"/>
        <v/>
      </c>
      <c r="AD165" s="8" t="str">
        <f t="shared" si="63"/>
        <v>__</v>
      </c>
      <c r="AE165" s="9">
        <f>(SUMIF('Paramétrage V2'!$O$4:$O$45,AD165,'Paramétrage V2'!$P$4:$P$45))+(SUMIF('Paramétrage V2'!$Q$4:$Q$45,AD165,'Paramétrage V2'!$R$4:$R$45))+(SUMIF('Paramétrage V2'!$S$4:$S$45,AD165,'Paramétrage V2'!$T$4:$T$45))+(SUMIF('Paramétrage V2'!$U$4:$U$45,AD165,'Paramétrage V2'!$V$4:$V$45))+(SUMIF('Paramétrage V2'!$W$4:$W$45,AD165,'Paramétrage V2'!$X$4:$X$45))</f>
        <v>0</v>
      </c>
      <c r="AF165" s="8" t="str">
        <f t="shared" si="53"/>
        <v/>
      </c>
      <c r="AG165" s="8" t="str">
        <f t="shared" si="64"/>
        <v>__</v>
      </c>
      <c r="AH165" s="9">
        <f>(SUMIF('Paramétrage V2'!$O$4:$O$45,AG165,'Paramétrage V2'!$P$4:$P$45))+(SUMIF('Paramétrage V2'!$Q$4:$Q$45,AG165,'Paramétrage V2'!$R$4:$R$45))+(SUMIF('Paramétrage V2'!$S$4:$S$45,AG165,'Paramétrage V2'!$T$4:$T$45))+(SUMIF('Paramétrage V2'!$U$4:$U$45,AG165,'Paramétrage V2'!$V$4:$V$45))+(SUMIF('Paramétrage V2'!$W$4:$W$45,AG165,'Paramétrage V2'!$X$4:$X$45))</f>
        <v>0</v>
      </c>
      <c r="AI165" s="8" t="str">
        <f t="shared" si="54"/>
        <v/>
      </c>
      <c r="AJ165" s="8" t="str">
        <f t="shared" si="65"/>
        <v>__</v>
      </c>
      <c r="AK165" s="9">
        <f>(SUMIF('Paramétrage V2'!$O$4:$O$45,AJ165,'Paramétrage V2'!$P$4:$P$45))+(SUMIF('Paramétrage V2'!$Q$4:$Q$45,AJ165,'Paramétrage V2'!$R$4:$R$45))+(SUMIF('Paramétrage V2'!$S$4:$S$45,AJ165,'Paramétrage V2'!$T$4:$T$45))+(SUMIF('Paramétrage V2'!$U$4:$U$45,AJ165,'Paramétrage V2'!$V$4:$V$45))+(SUMIF('Paramétrage V2'!$W$4:$W$45,AJ165,'Paramétrage V2'!$X$4:$X$45))</f>
        <v>0</v>
      </c>
      <c r="AL165" s="8" t="str">
        <f t="shared" si="55"/>
        <v/>
      </c>
      <c r="AM165" s="8" t="str">
        <f t="shared" si="66"/>
        <v>__</v>
      </c>
      <c r="AN165" s="92">
        <f>(SUMIF('Paramétrage V2'!$O$4:$O$45,AM165,'Paramétrage V2'!$P$4:$P$45))+(SUMIF('Paramétrage V2'!$Q$4:$Q$45,AM165,'Paramétrage V2'!$R$4:$R$45))+(SUMIF('Paramétrage V2'!$S$4:$S$45,AM165,'Paramétrage V2'!$T$4:$T$45))+(SUMIF('Paramétrage V2'!$U$4:$U$45,AM165,'Paramétrage V2'!$V$4:$V$45))+(SUMIF('Paramétrage V2'!$W$4:$W$45,AM165,'Paramétrage V2'!$X$4:$X$45))</f>
        <v>0</v>
      </c>
    </row>
    <row r="166" spans="1:40" x14ac:dyDescent="0.35">
      <c r="A166" s="5">
        <v>162</v>
      </c>
      <c r="B166" s="2"/>
      <c r="C166" s="22"/>
      <c r="D166" s="2"/>
      <c r="E166" s="22"/>
      <c r="F166" s="11"/>
      <c r="G166" s="11"/>
      <c r="H166" s="10" t="str">
        <f t="shared" si="56"/>
        <v/>
      </c>
      <c r="I166" s="64"/>
      <c r="J166" s="84">
        <f t="shared" si="67"/>
        <v>0</v>
      </c>
      <c r="K166" s="22"/>
      <c r="L166" s="119">
        <f t="shared" si="57"/>
        <v>0</v>
      </c>
      <c r="M166" s="22"/>
      <c r="N166" s="119">
        <f t="shared" si="58"/>
        <v>0</v>
      </c>
      <c r="O166" s="22"/>
      <c r="P166" s="119">
        <f t="shared" si="59"/>
        <v>0</v>
      </c>
      <c r="Q166" s="22"/>
      <c r="R166" s="119">
        <f t="shared" si="60"/>
        <v>0</v>
      </c>
      <c r="S166" s="22"/>
      <c r="T166" s="119">
        <f t="shared" si="61"/>
        <v>0</v>
      </c>
      <c r="U166" s="120">
        <f t="shared" si="49"/>
        <v>0</v>
      </c>
      <c r="V166" s="45"/>
      <c r="X166" s="90" t="str">
        <f t="shared" si="50"/>
        <v>_</v>
      </c>
      <c r="Y166" s="91">
        <f>(SUMIF('Paramétrage V2'!$M$4:$M$45,X166,'Paramétrage V2'!$L$4:$L$45))</f>
        <v>0</v>
      </c>
      <c r="Z166" s="8" t="str">
        <f t="shared" si="51"/>
        <v/>
      </c>
      <c r="AA166" s="8" t="str">
        <f t="shared" si="62"/>
        <v>__</v>
      </c>
      <c r="AB166" s="9">
        <f>(SUMIF('Paramétrage V2'!$O$4:$O$45,AA166,'Paramétrage V2'!$P$4:$P$45))+(SUMIF('Paramétrage V2'!$Q$4:$Q$45,AA166,'Paramétrage V2'!$R$4:$R$45))+(SUMIF('Paramétrage V2'!$S$4:$S$45,AA166,'Paramétrage V2'!$T$4:$T$45))+(SUMIF('Paramétrage V2'!$U$4:$U$45,AA166,'Paramétrage V2'!$V$4:$V$45))+(SUMIF('Paramétrage V2'!$W$4:$W$45,AA166,'Paramétrage V2'!$X$4:$X$45))</f>
        <v>0</v>
      </c>
      <c r="AC166" s="8" t="str">
        <f t="shared" si="52"/>
        <v/>
      </c>
      <c r="AD166" s="8" t="str">
        <f t="shared" si="63"/>
        <v>__</v>
      </c>
      <c r="AE166" s="9">
        <f>(SUMIF('Paramétrage V2'!$O$4:$O$45,AD166,'Paramétrage V2'!$P$4:$P$45))+(SUMIF('Paramétrage V2'!$Q$4:$Q$45,AD166,'Paramétrage V2'!$R$4:$R$45))+(SUMIF('Paramétrage V2'!$S$4:$S$45,AD166,'Paramétrage V2'!$T$4:$T$45))+(SUMIF('Paramétrage V2'!$U$4:$U$45,AD166,'Paramétrage V2'!$V$4:$V$45))+(SUMIF('Paramétrage V2'!$W$4:$W$45,AD166,'Paramétrage V2'!$X$4:$X$45))</f>
        <v>0</v>
      </c>
      <c r="AF166" s="8" t="str">
        <f t="shared" si="53"/>
        <v/>
      </c>
      <c r="AG166" s="8" t="str">
        <f t="shared" si="64"/>
        <v>__</v>
      </c>
      <c r="AH166" s="9">
        <f>(SUMIF('Paramétrage V2'!$O$4:$O$45,AG166,'Paramétrage V2'!$P$4:$P$45))+(SUMIF('Paramétrage V2'!$Q$4:$Q$45,AG166,'Paramétrage V2'!$R$4:$R$45))+(SUMIF('Paramétrage V2'!$S$4:$S$45,AG166,'Paramétrage V2'!$T$4:$T$45))+(SUMIF('Paramétrage V2'!$U$4:$U$45,AG166,'Paramétrage V2'!$V$4:$V$45))+(SUMIF('Paramétrage V2'!$W$4:$W$45,AG166,'Paramétrage V2'!$X$4:$X$45))</f>
        <v>0</v>
      </c>
      <c r="AI166" s="8" t="str">
        <f t="shared" si="54"/>
        <v/>
      </c>
      <c r="AJ166" s="8" t="str">
        <f t="shared" si="65"/>
        <v>__</v>
      </c>
      <c r="AK166" s="9">
        <f>(SUMIF('Paramétrage V2'!$O$4:$O$45,AJ166,'Paramétrage V2'!$P$4:$P$45))+(SUMIF('Paramétrage V2'!$Q$4:$Q$45,AJ166,'Paramétrage V2'!$R$4:$R$45))+(SUMIF('Paramétrage V2'!$S$4:$S$45,AJ166,'Paramétrage V2'!$T$4:$T$45))+(SUMIF('Paramétrage V2'!$U$4:$U$45,AJ166,'Paramétrage V2'!$V$4:$V$45))+(SUMIF('Paramétrage V2'!$W$4:$W$45,AJ166,'Paramétrage V2'!$X$4:$X$45))</f>
        <v>0</v>
      </c>
      <c r="AL166" s="8" t="str">
        <f t="shared" si="55"/>
        <v/>
      </c>
      <c r="AM166" s="8" t="str">
        <f t="shared" si="66"/>
        <v>__</v>
      </c>
      <c r="AN166" s="92">
        <f>(SUMIF('Paramétrage V2'!$O$4:$O$45,AM166,'Paramétrage V2'!$P$4:$P$45))+(SUMIF('Paramétrage V2'!$Q$4:$Q$45,AM166,'Paramétrage V2'!$R$4:$R$45))+(SUMIF('Paramétrage V2'!$S$4:$S$45,AM166,'Paramétrage V2'!$T$4:$T$45))+(SUMIF('Paramétrage V2'!$U$4:$U$45,AM166,'Paramétrage V2'!$V$4:$V$45))+(SUMIF('Paramétrage V2'!$W$4:$W$45,AM166,'Paramétrage V2'!$X$4:$X$45))</f>
        <v>0</v>
      </c>
    </row>
    <row r="167" spans="1:40" x14ac:dyDescent="0.35">
      <c r="A167" s="5">
        <v>163</v>
      </c>
      <c r="B167" s="2"/>
      <c r="C167" s="22"/>
      <c r="D167" s="2"/>
      <c r="E167" s="22"/>
      <c r="F167" s="11"/>
      <c r="G167" s="11"/>
      <c r="H167" s="10" t="str">
        <f t="shared" si="56"/>
        <v/>
      </c>
      <c r="I167" s="64"/>
      <c r="J167" s="84">
        <f t="shared" si="67"/>
        <v>0</v>
      </c>
      <c r="K167" s="22"/>
      <c r="L167" s="119">
        <f t="shared" si="57"/>
        <v>0</v>
      </c>
      <c r="M167" s="22"/>
      <c r="N167" s="119">
        <f t="shared" si="58"/>
        <v>0</v>
      </c>
      <c r="O167" s="22"/>
      <c r="P167" s="119">
        <f t="shared" si="59"/>
        <v>0</v>
      </c>
      <c r="Q167" s="22"/>
      <c r="R167" s="119">
        <f t="shared" si="60"/>
        <v>0</v>
      </c>
      <c r="S167" s="22"/>
      <c r="T167" s="119">
        <f t="shared" si="61"/>
        <v>0</v>
      </c>
      <c r="U167" s="120">
        <f t="shared" si="49"/>
        <v>0</v>
      </c>
      <c r="V167" s="45"/>
      <c r="X167" s="90" t="str">
        <f t="shared" si="50"/>
        <v>_</v>
      </c>
      <c r="Y167" s="91">
        <f>(SUMIF('Paramétrage V2'!$M$4:$M$45,X167,'Paramétrage V2'!$L$4:$L$45))</f>
        <v>0</v>
      </c>
      <c r="Z167" s="8" t="str">
        <f t="shared" si="51"/>
        <v/>
      </c>
      <c r="AA167" s="8" t="str">
        <f t="shared" si="62"/>
        <v>__</v>
      </c>
      <c r="AB167" s="9">
        <f>(SUMIF('Paramétrage V2'!$O$4:$O$45,AA167,'Paramétrage V2'!$P$4:$P$45))+(SUMIF('Paramétrage V2'!$Q$4:$Q$45,AA167,'Paramétrage V2'!$R$4:$R$45))+(SUMIF('Paramétrage V2'!$S$4:$S$45,AA167,'Paramétrage V2'!$T$4:$T$45))+(SUMIF('Paramétrage V2'!$U$4:$U$45,AA167,'Paramétrage V2'!$V$4:$V$45))+(SUMIF('Paramétrage V2'!$W$4:$W$45,AA167,'Paramétrage V2'!$X$4:$X$45))</f>
        <v>0</v>
      </c>
      <c r="AC167" s="8" t="str">
        <f t="shared" si="52"/>
        <v/>
      </c>
      <c r="AD167" s="8" t="str">
        <f t="shared" si="63"/>
        <v>__</v>
      </c>
      <c r="AE167" s="9">
        <f>(SUMIF('Paramétrage V2'!$O$4:$O$45,AD167,'Paramétrage V2'!$P$4:$P$45))+(SUMIF('Paramétrage V2'!$Q$4:$Q$45,AD167,'Paramétrage V2'!$R$4:$R$45))+(SUMIF('Paramétrage V2'!$S$4:$S$45,AD167,'Paramétrage V2'!$T$4:$T$45))+(SUMIF('Paramétrage V2'!$U$4:$U$45,AD167,'Paramétrage V2'!$V$4:$V$45))+(SUMIF('Paramétrage V2'!$W$4:$W$45,AD167,'Paramétrage V2'!$X$4:$X$45))</f>
        <v>0</v>
      </c>
      <c r="AF167" s="8" t="str">
        <f t="shared" si="53"/>
        <v/>
      </c>
      <c r="AG167" s="8" t="str">
        <f t="shared" si="64"/>
        <v>__</v>
      </c>
      <c r="AH167" s="9">
        <f>(SUMIF('Paramétrage V2'!$O$4:$O$45,AG167,'Paramétrage V2'!$P$4:$P$45))+(SUMIF('Paramétrage V2'!$Q$4:$Q$45,AG167,'Paramétrage V2'!$R$4:$R$45))+(SUMIF('Paramétrage V2'!$S$4:$S$45,AG167,'Paramétrage V2'!$T$4:$T$45))+(SUMIF('Paramétrage V2'!$U$4:$U$45,AG167,'Paramétrage V2'!$V$4:$V$45))+(SUMIF('Paramétrage V2'!$W$4:$W$45,AG167,'Paramétrage V2'!$X$4:$X$45))</f>
        <v>0</v>
      </c>
      <c r="AI167" s="8" t="str">
        <f t="shared" si="54"/>
        <v/>
      </c>
      <c r="AJ167" s="8" t="str">
        <f t="shared" si="65"/>
        <v>__</v>
      </c>
      <c r="AK167" s="9">
        <f>(SUMIF('Paramétrage V2'!$O$4:$O$45,AJ167,'Paramétrage V2'!$P$4:$P$45))+(SUMIF('Paramétrage V2'!$Q$4:$Q$45,AJ167,'Paramétrage V2'!$R$4:$R$45))+(SUMIF('Paramétrage V2'!$S$4:$S$45,AJ167,'Paramétrage V2'!$T$4:$T$45))+(SUMIF('Paramétrage V2'!$U$4:$U$45,AJ167,'Paramétrage V2'!$V$4:$V$45))+(SUMIF('Paramétrage V2'!$W$4:$W$45,AJ167,'Paramétrage V2'!$X$4:$X$45))</f>
        <v>0</v>
      </c>
      <c r="AL167" s="8" t="str">
        <f t="shared" si="55"/>
        <v/>
      </c>
      <c r="AM167" s="8" t="str">
        <f t="shared" si="66"/>
        <v>__</v>
      </c>
      <c r="AN167" s="92">
        <f>(SUMIF('Paramétrage V2'!$O$4:$O$45,AM167,'Paramétrage V2'!$P$4:$P$45))+(SUMIF('Paramétrage V2'!$Q$4:$Q$45,AM167,'Paramétrage V2'!$R$4:$R$45))+(SUMIF('Paramétrage V2'!$S$4:$S$45,AM167,'Paramétrage V2'!$T$4:$T$45))+(SUMIF('Paramétrage V2'!$U$4:$U$45,AM167,'Paramétrage V2'!$V$4:$V$45))+(SUMIF('Paramétrage V2'!$W$4:$W$45,AM167,'Paramétrage V2'!$X$4:$X$45))</f>
        <v>0</v>
      </c>
    </row>
    <row r="168" spans="1:40" x14ac:dyDescent="0.35">
      <c r="A168" s="5">
        <v>164</v>
      </c>
      <c r="B168" s="2"/>
      <c r="C168" s="22"/>
      <c r="D168" s="2"/>
      <c r="E168" s="22"/>
      <c r="F168" s="11"/>
      <c r="G168" s="11"/>
      <c r="H168" s="10" t="str">
        <f t="shared" si="56"/>
        <v/>
      </c>
      <c r="I168" s="64"/>
      <c r="J168" s="84">
        <f t="shared" si="67"/>
        <v>0</v>
      </c>
      <c r="K168" s="22"/>
      <c r="L168" s="119">
        <f t="shared" si="57"/>
        <v>0</v>
      </c>
      <c r="M168" s="22"/>
      <c r="N168" s="119">
        <f t="shared" si="58"/>
        <v>0</v>
      </c>
      <c r="O168" s="22"/>
      <c r="P168" s="119">
        <f t="shared" si="59"/>
        <v>0</v>
      </c>
      <c r="Q168" s="22"/>
      <c r="R168" s="119">
        <f t="shared" si="60"/>
        <v>0</v>
      </c>
      <c r="S168" s="22"/>
      <c r="T168" s="119">
        <f t="shared" si="61"/>
        <v>0</v>
      </c>
      <c r="U168" s="120">
        <f t="shared" si="49"/>
        <v>0</v>
      </c>
      <c r="V168" s="45"/>
      <c r="X168" s="90" t="str">
        <f t="shared" si="50"/>
        <v>_</v>
      </c>
      <c r="Y168" s="91">
        <f>(SUMIF('Paramétrage V2'!$M$4:$M$45,X168,'Paramétrage V2'!$L$4:$L$45))</f>
        <v>0</v>
      </c>
      <c r="Z168" s="8" t="str">
        <f t="shared" si="51"/>
        <v/>
      </c>
      <c r="AA168" s="8" t="str">
        <f t="shared" si="62"/>
        <v>__</v>
      </c>
      <c r="AB168" s="9">
        <f>(SUMIF('Paramétrage V2'!$O$4:$O$45,AA168,'Paramétrage V2'!$P$4:$P$45))+(SUMIF('Paramétrage V2'!$Q$4:$Q$45,AA168,'Paramétrage V2'!$R$4:$R$45))+(SUMIF('Paramétrage V2'!$S$4:$S$45,AA168,'Paramétrage V2'!$T$4:$T$45))+(SUMIF('Paramétrage V2'!$U$4:$U$45,AA168,'Paramétrage V2'!$V$4:$V$45))+(SUMIF('Paramétrage V2'!$W$4:$W$45,AA168,'Paramétrage V2'!$X$4:$X$45))</f>
        <v>0</v>
      </c>
      <c r="AC168" s="8" t="str">
        <f t="shared" si="52"/>
        <v/>
      </c>
      <c r="AD168" s="8" t="str">
        <f t="shared" si="63"/>
        <v>__</v>
      </c>
      <c r="AE168" s="9">
        <f>(SUMIF('Paramétrage V2'!$O$4:$O$45,AD168,'Paramétrage V2'!$P$4:$P$45))+(SUMIF('Paramétrage V2'!$Q$4:$Q$45,AD168,'Paramétrage V2'!$R$4:$R$45))+(SUMIF('Paramétrage V2'!$S$4:$S$45,AD168,'Paramétrage V2'!$T$4:$T$45))+(SUMIF('Paramétrage V2'!$U$4:$U$45,AD168,'Paramétrage V2'!$V$4:$V$45))+(SUMIF('Paramétrage V2'!$W$4:$W$45,AD168,'Paramétrage V2'!$X$4:$X$45))</f>
        <v>0</v>
      </c>
      <c r="AF168" s="8" t="str">
        <f t="shared" si="53"/>
        <v/>
      </c>
      <c r="AG168" s="8" t="str">
        <f t="shared" si="64"/>
        <v>__</v>
      </c>
      <c r="AH168" s="9">
        <f>(SUMIF('Paramétrage V2'!$O$4:$O$45,AG168,'Paramétrage V2'!$P$4:$P$45))+(SUMIF('Paramétrage V2'!$Q$4:$Q$45,AG168,'Paramétrage V2'!$R$4:$R$45))+(SUMIF('Paramétrage V2'!$S$4:$S$45,AG168,'Paramétrage V2'!$T$4:$T$45))+(SUMIF('Paramétrage V2'!$U$4:$U$45,AG168,'Paramétrage V2'!$V$4:$V$45))+(SUMIF('Paramétrage V2'!$W$4:$W$45,AG168,'Paramétrage V2'!$X$4:$X$45))</f>
        <v>0</v>
      </c>
      <c r="AI168" s="8" t="str">
        <f t="shared" si="54"/>
        <v/>
      </c>
      <c r="AJ168" s="8" t="str">
        <f t="shared" si="65"/>
        <v>__</v>
      </c>
      <c r="AK168" s="9">
        <f>(SUMIF('Paramétrage V2'!$O$4:$O$45,AJ168,'Paramétrage V2'!$P$4:$P$45))+(SUMIF('Paramétrage V2'!$Q$4:$Q$45,AJ168,'Paramétrage V2'!$R$4:$R$45))+(SUMIF('Paramétrage V2'!$S$4:$S$45,AJ168,'Paramétrage V2'!$T$4:$T$45))+(SUMIF('Paramétrage V2'!$U$4:$U$45,AJ168,'Paramétrage V2'!$V$4:$V$45))+(SUMIF('Paramétrage V2'!$W$4:$W$45,AJ168,'Paramétrage V2'!$X$4:$X$45))</f>
        <v>0</v>
      </c>
      <c r="AL168" s="8" t="str">
        <f t="shared" si="55"/>
        <v/>
      </c>
      <c r="AM168" s="8" t="str">
        <f t="shared" si="66"/>
        <v>__</v>
      </c>
      <c r="AN168" s="92">
        <f>(SUMIF('Paramétrage V2'!$O$4:$O$45,AM168,'Paramétrage V2'!$P$4:$P$45))+(SUMIF('Paramétrage V2'!$Q$4:$Q$45,AM168,'Paramétrage V2'!$R$4:$R$45))+(SUMIF('Paramétrage V2'!$S$4:$S$45,AM168,'Paramétrage V2'!$T$4:$T$45))+(SUMIF('Paramétrage V2'!$U$4:$U$45,AM168,'Paramétrage V2'!$V$4:$V$45))+(SUMIF('Paramétrage V2'!$W$4:$W$45,AM168,'Paramétrage V2'!$X$4:$X$45))</f>
        <v>0</v>
      </c>
    </row>
    <row r="169" spans="1:40" x14ac:dyDescent="0.35">
      <c r="A169" s="5">
        <v>165</v>
      </c>
      <c r="B169" s="2"/>
      <c r="C169" s="22"/>
      <c r="D169" s="2"/>
      <c r="E169" s="22"/>
      <c r="F169" s="11"/>
      <c r="G169" s="11"/>
      <c r="H169" s="10" t="str">
        <f t="shared" si="56"/>
        <v/>
      </c>
      <c r="I169" s="64"/>
      <c r="J169" s="84">
        <f t="shared" si="67"/>
        <v>0</v>
      </c>
      <c r="K169" s="22"/>
      <c r="L169" s="119">
        <f t="shared" si="57"/>
        <v>0</v>
      </c>
      <c r="M169" s="22"/>
      <c r="N169" s="119">
        <f t="shared" si="58"/>
        <v>0</v>
      </c>
      <c r="O169" s="22"/>
      <c r="P169" s="119">
        <f t="shared" si="59"/>
        <v>0</v>
      </c>
      <c r="Q169" s="22"/>
      <c r="R169" s="119">
        <f t="shared" si="60"/>
        <v>0</v>
      </c>
      <c r="S169" s="22"/>
      <c r="T169" s="119">
        <f t="shared" si="61"/>
        <v>0</v>
      </c>
      <c r="U169" s="120">
        <f t="shared" si="49"/>
        <v>0</v>
      </c>
      <c r="V169" s="45"/>
      <c r="X169" s="90" t="str">
        <f t="shared" si="50"/>
        <v>_</v>
      </c>
      <c r="Y169" s="91">
        <f>(SUMIF('Paramétrage V2'!$M$4:$M$45,X169,'Paramétrage V2'!$L$4:$L$45))</f>
        <v>0</v>
      </c>
      <c r="Z169" s="8" t="str">
        <f t="shared" si="51"/>
        <v/>
      </c>
      <c r="AA169" s="8" t="str">
        <f t="shared" si="62"/>
        <v>__</v>
      </c>
      <c r="AB169" s="9">
        <f>(SUMIF('Paramétrage V2'!$O$4:$O$45,AA169,'Paramétrage V2'!$P$4:$P$45))+(SUMIF('Paramétrage V2'!$Q$4:$Q$45,AA169,'Paramétrage V2'!$R$4:$R$45))+(SUMIF('Paramétrage V2'!$S$4:$S$45,AA169,'Paramétrage V2'!$T$4:$T$45))+(SUMIF('Paramétrage V2'!$U$4:$U$45,AA169,'Paramétrage V2'!$V$4:$V$45))+(SUMIF('Paramétrage V2'!$W$4:$W$45,AA169,'Paramétrage V2'!$X$4:$X$45))</f>
        <v>0</v>
      </c>
      <c r="AC169" s="8" t="str">
        <f t="shared" si="52"/>
        <v/>
      </c>
      <c r="AD169" s="8" t="str">
        <f t="shared" si="63"/>
        <v>__</v>
      </c>
      <c r="AE169" s="9">
        <f>(SUMIF('Paramétrage V2'!$O$4:$O$45,AD169,'Paramétrage V2'!$P$4:$P$45))+(SUMIF('Paramétrage V2'!$Q$4:$Q$45,AD169,'Paramétrage V2'!$R$4:$R$45))+(SUMIF('Paramétrage V2'!$S$4:$S$45,AD169,'Paramétrage V2'!$T$4:$T$45))+(SUMIF('Paramétrage V2'!$U$4:$U$45,AD169,'Paramétrage V2'!$V$4:$V$45))+(SUMIF('Paramétrage V2'!$W$4:$W$45,AD169,'Paramétrage V2'!$X$4:$X$45))</f>
        <v>0</v>
      </c>
      <c r="AF169" s="8" t="str">
        <f t="shared" si="53"/>
        <v/>
      </c>
      <c r="AG169" s="8" t="str">
        <f t="shared" si="64"/>
        <v>__</v>
      </c>
      <c r="AH169" s="9">
        <f>(SUMIF('Paramétrage V2'!$O$4:$O$45,AG169,'Paramétrage V2'!$P$4:$P$45))+(SUMIF('Paramétrage V2'!$Q$4:$Q$45,AG169,'Paramétrage V2'!$R$4:$R$45))+(SUMIF('Paramétrage V2'!$S$4:$S$45,AG169,'Paramétrage V2'!$T$4:$T$45))+(SUMIF('Paramétrage V2'!$U$4:$U$45,AG169,'Paramétrage V2'!$V$4:$V$45))+(SUMIF('Paramétrage V2'!$W$4:$W$45,AG169,'Paramétrage V2'!$X$4:$X$45))</f>
        <v>0</v>
      </c>
      <c r="AI169" s="8" t="str">
        <f t="shared" si="54"/>
        <v/>
      </c>
      <c r="AJ169" s="8" t="str">
        <f t="shared" si="65"/>
        <v>__</v>
      </c>
      <c r="AK169" s="9">
        <f>(SUMIF('Paramétrage V2'!$O$4:$O$45,AJ169,'Paramétrage V2'!$P$4:$P$45))+(SUMIF('Paramétrage V2'!$Q$4:$Q$45,AJ169,'Paramétrage V2'!$R$4:$R$45))+(SUMIF('Paramétrage V2'!$S$4:$S$45,AJ169,'Paramétrage V2'!$T$4:$T$45))+(SUMIF('Paramétrage V2'!$U$4:$U$45,AJ169,'Paramétrage V2'!$V$4:$V$45))+(SUMIF('Paramétrage V2'!$W$4:$W$45,AJ169,'Paramétrage V2'!$X$4:$X$45))</f>
        <v>0</v>
      </c>
      <c r="AL169" s="8" t="str">
        <f t="shared" si="55"/>
        <v/>
      </c>
      <c r="AM169" s="8" t="str">
        <f t="shared" si="66"/>
        <v>__</v>
      </c>
      <c r="AN169" s="92">
        <f>(SUMIF('Paramétrage V2'!$O$4:$O$45,AM169,'Paramétrage V2'!$P$4:$P$45))+(SUMIF('Paramétrage V2'!$Q$4:$Q$45,AM169,'Paramétrage V2'!$R$4:$R$45))+(SUMIF('Paramétrage V2'!$S$4:$S$45,AM169,'Paramétrage V2'!$T$4:$T$45))+(SUMIF('Paramétrage V2'!$U$4:$U$45,AM169,'Paramétrage V2'!$V$4:$V$45))+(SUMIF('Paramétrage V2'!$W$4:$W$45,AM169,'Paramétrage V2'!$X$4:$X$45))</f>
        <v>0</v>
      </c>
    </row>
    <row r="170" spans="1:40" x14ac:dyDescent="0.35">
      <c r="A170" s="5">
        <v>166</v>
      </c>
      <c r="B170" s="2"/>
      <c r="C170" s="22"/>
      <c r="D170" s="2"/>
      <c r="E170" s="22"/>
      <c r="F170" s="11"/>
      <c r="G170" s="11"/>
      <c r="H170" s="10" t="str">
        <f t="shared" si="56"/>
        <v/>
      </c>
      <c r="I170" s="64"/>
      <c r="J170" s="84">
        <f t="shared" si="67"/>
        <v>0</v>
      </c>
      <c r="K170" s="22"/>
      <c r="L170" s="119">
        <f t="shared" si="57"/>
        <v>0</v>
      </c>
      <c r="M170" s="22"/>
      <c r="N170" s="119">
        <f t="shared" si="58"/>
        <v>0</v>
      </c>
      <c r="O170" s="22"/>
      <c r="P170" s="119">
        <f t="shared" si="59"/>
        <v>0</v>
      </c>
      <c r="Q170" s="22"/>
      <c r="R170" s="119">
        <f t="shared" si="60"/>
        <v>0</v>
      </c>
      <c r="S170" s="22"/>
      <c r="T170" s="119">
        <f t="shared" si="61"/>
        <v>0</v>
      </c>
      <c r="U170" s="120">
        <f t="shared" si="49"/>
        <v>0</v>
      </c>
      <c r="V170" s="45"/>
      <c r="X170" s="90" t="str">
        <f t="shared" si="50"/>
        <v>_</v>
      </c>
      <c r="Y170" s="91">
        <f>(SUMIF('Paramétrage V2'!$M$4:$M$45,X170,'Paramétrage V2'!$L$4:$L$45))</f>
        <v>0</v>
      </c>
      <c r="Z170" s="8" t="str">
        <f t="shared" si="51"/>
        <v/>
      </c>
      <c r="AA170" s="8" t="str">
        <f t="shared" si="62"/>
        <v>__</v>
      </c>
      <c r="AB170" s="9">
        <f>(SUMIF('Paramétrage V2'!$O$4:$O$45,AA170,'Paramétrage V2'!$P$4:$P$45))+(SUMIF('Paramétrage V2'!$Q$4:$Q$45,AA170,'Paramétrage V2'!$R$4:$R$45))+(SUMIF('Paramétrage V2'!$S$4:$S$45,AA170,'Paramétrage V2'!$T$4:$T$45))+(SUMIF('Paramétrage V2'!$U$4:$U$45,AA170,'Paramétrage V2'!$V$4:$V$45))+(SUMIF('Paramétrage V2'!$W$4:$W$45,AA170,'Paramétrage V2'!$X$4:$X$45))</f>
        <v>0</v>
      </c>
      <c r="AC170" s="8" t="str">
        <f t="shared" si="52"/>
        <v/>
      </c>
      <c r="AD170" s="8" t="str">
        <f t="shared" si="63"/>
        <v>__</v>
      </c>
      <c r="AE170" s="9">
        <f>(SUMIF('Paramétrage V2'!$O$4:$O$45,AD170,'Paramétrage V2'!$P$4:$P$45))+(SUMIF('Paramétrage V2'!$Q$4:$Q$45,AD170,'Paramétrage V2'!$R$4:$R$45))+(SUMIF('Paramétrage V2'!$S$4:$S$45,AD170,'Paramétrage V2'!$T$4:$T$45))+(SUMIF('Paramétrage V2'!$U$4:$U$45,AD170,'Paramétrage V2'!$V$4:$V$45))+(SUMIF('Paramétrage V2'!$W$4:$W$45,AD170,'Paramétrage V2'!$X$4:$X$45))</f>
        <v>0</v>
      </c>
      <c r="AF170" s="8" t="str">
        <f t="shared" si="53"/>
        <v/>
      </c>
      <c r="AG170" s="8" t="str">
        <f t="shared" si="64"/>
        <v>__</v>
      </c>
      <c r="AH170" s="9">
        <f>(SUMIF('Paramétrage V2'!$O$4:$O$45,AG170,'Paramétrage V2'!$P$4:$P$45))+(SUMIF('Paramétrage V2'!$Q$4:$Q$45,AG170,'Paramétrage V2'!$R$4:$R$45))+(SUMIF('Paramétrage V2'!$S$4:$S$45,AG170,'Paramétrage V2'!$T$4:$T$45))+(SUMIF('Paramétrage V2'!$U$4:$U$45,AG170,'Paramétrage V2'!$V$4:$V$45))+(SUMIF('Paramétrage V2'!$W$4:$W$45,AG170,'Paramétrage V2'!$X$4:$X$45))</f>
        <v>0</v>
      </c>
      <c r="AI170" s="8" t="str">
        <f t="shared" si="54"/>
        <v/>
      </c>
      <c r="AJ170" s="8" t="str">
        <f t="shared" si="65"/>
        <v>__</v>
      </c>
      <c r="AK170" s="9">
        <f>(SUMIF('Paramétrage V2'!$O$4:$O$45,AJ170,'Paramétrage V2'!$P$4:$P$45))+(SUMIF('Paramétrage V2'!$Q$4:$Q$45,AJ170,'Paramétrage V2'!$R$4:$R$45))+(SUMIF('Paramétrage V2'!$S$4:$S$45,AJ170,'Paramétrage V2'!$T$4:$T$45))+(SUMIF('Paramétrage V2'!$U$4:$U$45,AJ170,'Paramétrage V2'!$V$4:$V$45))+(SUMIF('Paramétrage V2'!$W$4:$W$45,AJ170,'Paramétrage V2'!$X$4:$X$45))</f>
        <v>0</v>
      </c>
      <c r="AL170" s="8" t="str">
        <f t="shared" si="55"/>
        <v/>
      </c>
      <c r="AM170" s="8" t="str">
        <f t="shared" si="66"/>
        <v>__</v>
      </c>
      <c r="AN170" s="92">
        <f>(SUMIF('Paramétrage V2'!$O$4:$O$45,AM170,'Paramétrage V2'!$P$4:$P$45))+(SUMIF('Paramétrage V2'!$Q$4:$Q$45,AM170,'Paramétrage V2'!$R$4:$R$45))+(SUMIF('Paramétrage V2'!$S$4:$S$45,AM170,'Paramétrage V2'!$T$4:$T$45))+(SUMIF('Paramétrage V2'!$U$4:$U$45,AM170,'Paramétrage V2'!$V$4:$V$45))+(SUMIF('Paramétrage V2'!$W$4:$W$45,AM170,'Paramétrage V2'!$X$4:$X$45))</f>
        <v>0</v>
      </c>
    </row>
    <row r="171" spans="1:40" x14ac:dyDescent="0.35">
      <c r="A171" s="5">
        <v>167</v>
      </c>
      <c r="B171" s="2"/>
      <c r="C171" s="22"/>
      <c r="D171" s="2"/>
      <c r="E171" s="22"/>
      <c r="F171" s="11"/>
      <c r="G171" s="11"/>
      <c r="H171" s="10" t="str">
        <f t="shared" si="56"/>
        <v/>
      </c>
      <c r="I171" s="64"/>
      <c r="J171" s="84">
        <f t="shared" si="67"/>
        <v>0</v>
      </c>
      <c r="K171" s="22"/>
      <c r="L171" s="119">
        <f t="shared" si="57"/>
        <v>0</v>
      </c>
      <c r="M171" s="22"/>
      <c r="N171" s="119">
        <f t="shared" si="58"/>
        <v>0</v>
      </c>
      <c r="O171" s="22"/>
      <c r="P171" s="119">
        <f t="shared" si="59"/>
        <v>0</v>
      </c>
      <c r="Q171" s="22"/>
      <c r="R171" s="119">
        <f t="shared" si="60"/>
        <v>0</v>
      </c>
      <c r="S171" s="22"/>
      <c r="T171" s="119">
        <f t="shared" si="61"/>
        <v>0</v>
      </c>
      <c r="U171" s="120">
        <f t="shared" si="49"/>
        <v>0</v>
      </c>
      <c r="V171" s="45"/>
      <c r="X171" s="90" t="str">
        <f t="shared" si="50"/>
        <v>_</v>
      </c>
      <c r="Y171" s="91">
        <f>(SUMIF('Paramétrage V2'!$M$4:$M$45,X171,'Paramétrage V2'!$L$4:$L$45))</f>
        <v>0</v>
      </c>
      <c r="Z171" s="8" t="str">
        <f t="shared" si="51"/>
        <v/>
      </c>
      <c r="AA171" s="8" t="str">
        <f t="shared" si="62"/>
        <v>__</v>
      </c>
      <c r="AB171" s="9">
        <f>(SUMIF('Paramétrage V2'!$O$4:$O$45,AA171,'Paramétrage V2'!$P$4:$P$45))+(SUMIF('Paramétrage V2'!$Q$4:$Q$45,AA171,'Paramétrage V2'!$R$4:$R$45))+(SUMIF('Paramétrage V2'!$S$4:$S$45,AA171,'Paramétrage V2'!$T$4:$T$45))+(SUMIF('Paramétrage V2'!$U$4:$U$45,AA171,'Paramétrage V2'!$V$4:$V$45))+(SUMIF('Paramétrage V2'!$W$4:$W$45,AA171,'Paramétrage V2'!$X$4:$X$45))</f>
        <v>0</v>
      </c>
      <c r="AC171" s="8" t="str">
        <f t="shared" si="52"/>
        <v/>
      </c>
      <c r="AD171" s="8" t="str">
        <f t="shared" si="63"/>
        <v>__</v>
      </c>
      <c r="AE171" s="9">
        <f>(SUMIF('Paramétrage V2'!$O$4:$O$45,AD171,'Paramétrage V2'!$P$4:$P$45))+(SUMIF('Paramétrage V2'!$Q$4:$Q$45,AD171,'Paramétrage V2'!$R$4:$R$45))+(SUMIF('Paramétrage V2'!$S$4:$S$45,AD171,'Paramétrage V2'!$T$4:$T$45))+(SUMIF('Paramétrage V2'!$U$4:$U$45,AD171,'Paramétrage V2'!$V$4:$V$45))+(SUMIF('Paramétrage V2'!$W$4:$W$45,AD171,'Paramétrage V2'!$X$4:$X$45))</f>
        <v>0</v>
      </c>
      <c r="AF171" s="8" t="str">
        <f t="shared" si="53"/>
        <v/>
      </c>
      <c r="AG171" s="8" t="str">
        <f t="shared" si="64"/>
        <v>__</v>
      </c>
      <c r="AH171" s="9">
        <f>(SUMIF('Paramétrage V2'!$O$4:$O$45,AG171,'Paramétrage V2'!$P$4:$P$45))+(SUMIF('Paramétrage V2'!$Q$4:$Q$45,AG171,'Paramétrage V2'!$R$4:$R$45))+(SUMIF('Paramétrage V2'!$S$4:$S$45,AG171,'Paramétrage V2'!$T$4:$T$45))+(SUMIF('Paramétrage V2'!$U$4:$U$45,AG171,'Paramétrage V2'!$V$4:$V$45))+(SUMIF('Paramétrage V2'!$W$4:$W$45,AG171,'Paramétrage V2'!$X$4:$X$45))</f>
        <v>0</v>
      </c>
      <c r="AI171" s="8" t="str">
        <f t="shared" si="54"/>
        <v/>
      </c>
      <c r="AJ171" s="8" t="str">
        <f t="shared" si="65"/>
        <v>__</v>
      </c>
      <c r="AK171" s="9">
        <f>(SUMIF('Paramétrage V2'!$O$4:$O$45,AJ171,'Paramétrage V2'!$P$4:$P$45))+(SUMIF('Paramétrage V2'!$Q$4:$Q$45,AJ171,'Paramétrage V2'!$R$4:$R$45))+(SUMIF('Paramétrage V2'!$S$4:$S$45,AJ171,'Paramétrage V2'!$T$4:$T$45))+(SUMIF('Paramétrage V2'!$U$4:$U$45,AJ171,'Paramétrage V2'!$V$4:$V$45))+(SUMIF('Paramétrage V2'!$W$4:$W$45,AJ171,'Paramétrage V2'!$X$4:$X$45))</f>
        <v>0</v>
      </c>
      <c r="AL171" s="8" t="str">
        <f t="shared" si="55"/>
        <v/>
      </c>
      <c r="AM171" s="8" t="str">
        <f t="shared" si="66"/>
        <v>__</v>
      </c>
      <c r="AN171" s="92">
        <f>(SUMIF('Paramétrage V2'!$O$4:$O$45,AM171,'Paramétrage V2'!$P$4:$P$45))+(SUMIF('Paramétrage V2'!$Q$4:$Q$45,AM171,'Paramétrage V2'!$R$4:$R$45))+(SUMIF('Paramétrage V2'!$S$4:$S$45,AM171,'Paramétrage V2'!$T$4:$T$45))+(SUMIF('Paramétrage V2'!$U$4:$U$45,AM171,'Paramétrage V2'!$V$4:$V$45))+(SUMIF('Paramétrage V2'!$W$4:$W$45,AM171,'Paramétrage V2'!$X$4:$X$45))</f>
        <v>0</v>
      </c>
    </row>
    <row r="172" spans="1:40" x14ac:dyDescent="0.35">
      <c r="A172" s="5">
        <v>168</v>
      </c>
      <c r="B172" s="2"/>
      <c r="C172" s="22"/>
      <c r="D172" s="2"/>
      <c r="E172" s="22"/>
      <c r="F172" s="11"/>
      <c r="G172" s="11"/>
      <c r="H172" s="10" t="str">
        <f t="shared" si="56"/>
        <v/>
      </c>
      <c r="I172" s="64"/>
      <c r="J172" s="84">
        <f t="shared" si="67"/>
        <v>0</v>
      </c>
      <c r="K172" s="22"/>
      <c r="L172" s="119">
        <f t="shared" si="57"/>
        <v>0</v>
      </c>
      <c r="M172" s="22"/>
      <c r="N172" s="119">
        <f t="shared" si="58"/>
        <v>0</v>
      </c>
      <c r="O172" s="22"/>
      <c r="P172" s="119">
        <f t="shared" si="59"/>
        <v>0</v>
      </c>
      <c r="Q172" s="22"/>
      <c r="R172" s="119">
        <f t="shared" si="60"/>
        <v>0</v>
      </c>
      <c r="S172" s="22"/>
      <c r="T172" s="119">
        <f t="shared" si="61"/>
        <v>0</v>
      </c>
      <c r="U172" s="120">
        <f t="shared" si="49"/>
        <v>0</v>
      </c>
      <c r="V172" s="45"/>
      <c r="X172" s="90" t="str">
        <f t="shared" si="50"/>
        <v>_</v>
      </c>
      <c r="Y172" s="91">
        <f>(SUMIF('Paramétrage V2'!$M$4:$M$45,X172,'Paramétrage V2'!$L$4:$L$45))</f>
        <v>0</v>
      </c>
      <c r="Z172" s="8" t="str">
        <f t="shared" si="51"/>
        <v/>
      </c>
      <c r="AA172" s="8" t="str">
        <f t="shared" si="62"/>
        <v>__</v>
      </c>
      <c r="AB172" s="9">
        <f>(SUMIF('Paramétrage V2'!$O$4:$O$45,AA172,'Paramétrage V2'!$P$4:$P$45))+(SUMIF('Paramétrage V2'!$Q$4:$Q$45,AA172,'Paramétrage V2'!$R$4:$R$45))+(SUMIF('Paramétrage V2'!$S$4:$S$45,AA172,'Paramétrage V2'!$T$4:$T$45))+(SUMIF('Paramétrage V2'!$U$4:$U$45,AA172,'Paramétrage V2'!$V$4:$V$45))+(SUMIF('Paramétrage V2'!$W$4:$W$45,AA172,'Paramétrage V2'!$X$4:$X$45))</f>
        <v>0</v>
      </c>
      <c r="AC172" s="8" t="str">
        <f t="shared" si="52"/>
        <v/>
      </c>
      <c r="AD172" s="8" t="str">
        <f t="shared" si="63"/>
        <v>__</v>
      </c>
      <c r="AE172" s="9">
        <f>(SUMIF('Paramétrage V2'!$O$4:$O$45,AD172,'Paramétrage V2'!$P$4:$P$45))+(SUMIF('Paramétrage V2'!$Q$4:$Q$45,AD172,'Paramétrage V2'!$R$4:$R$45))+(SUMIF('Paramétrage V2'!$S$4:$S$45,AD172,'Paramétrage V2'!$T$4:$T$45))+(SUMIF('Paramétrage V2'!$U$4:$U$45,AD172,'Paramétrage V2'!$V$4:$V$45))+(SUMIF('Paramétrage V2'!$W$4:$W$45,AD172,'Paramétrage V2'!$X$4:$X$45))</f>
        <v>0</v>
      </c>
      <c r="AF172" s="8" t="str">
        <f t="shared" si="53"/>
        <v/>
      </c>
      <c r="AG172" s="8" t="str">
        <f t="shared" si="64"/>
        <v>__</v>
      </c>
      <c r="AH172" s="9">
        <f>(SUMIF('Paramétrage V2'!$O$4:$O$45,AG172,'Paramétrage V2'!$P$4:$P$45))+(SUMIF('Paramétrage V2'!$Q$4:$Q$45,AG172,'Paramétrage V2'!$R$4:$R$45))+(SUMIF('Paramétrage V2'!$S$4:$S$45,AG172,'Paramétrage V2'!$T$4:$T$45))+(SUMIF('Paramétrage V2'!$U$4:$U$45,AG172,'Paramétrage V2'!$V$4:$V$45))+(SUMIF('Paramétrage V2'!$W$4:$W$45,AG172,'Paramétrage V2'!$X$4:$X$45))</f>
        <v>0</v>
      </c>
      <c r="AI172" s="8" t="str">
        <f t="shared" si="54"/>
        <v/>
      </c>
      <c r="AJ172" s="8" t="str">
        <f t="shared" si="65"/>
        <v>__</v>
      </c>
      <c r="AK172" s="9">
        <f>(SUMIF('Paramétrage V2'!$O$4:$O$45,AJ172,'Paramétrage V2'!$P$4:$P$45))+(SUMIF('Paramétrage V2'!$Q$4:$Q$45,AJ172,'Paramétrage V2'!$R$4:$R$45))+(SUMIF('Paramétrage V2'!$S$4:$S$45,AJ172,'Paramétrage V2'!$T$4:$T$45))+(SUMIF('Paramétrage V2'!$U$4:$U$45,AJ172,'Paramétrage V2'!$V$4:$V$45))+(SUMIF('Paramétrage V2'!$W$4:$W$45,AJ172,'Paramétrage V2'!$X$4:$X$45))</f>
        <v>0</v>
      </c>
      <c r="AL172" s="8" t="str">
        <f t="shared" si="55"/>
        <v/>
      </c>
      <c r="AM172" s="8" t="str">
        <f t="shared" si="66"/>
        <v>__</v>
      </c>
      <c r="AN172" s="92">
        <f>(SUMIF('Paramétrage V2'!$O$4:$O$45,AM172,'Paramétrage V2'!$P$4:$P$45))+(SUMIF('Paramétrage V2'!$Q$4:$Q$45,AM172,'Paramétrage V2'!$R$4:$R$45))+(SUMIF('Paramétrage V2'!$S$4:$S$45,AM172,'Paramétrage V2'!$T$4:$T$45))+(SUMIF('Paramétrage V2'!$U$4:$U$45,AM172,'Paramétrage V2'!$V$4:$V$45))+(SUMIF('Paramétrage V2'!$W$4:$W$45,AM172,'Paramétrage V2'!$X$4:$X$45))</f>
        <v>0</v>
      </c>
    </row>
    <row r="173" spans="1:40" x14ac:dyDescent="0.35">
      <c r="A173" s="5">
        <v>169</v>
      </c>
      <c r="B173" s="2"/>
      <c r="C173" s="22"/>
      <c r="D173" s="2"/>
      <c r="E173" s="22"/>
      <c r="F173" s="11"/>
      <c r="G173" s="11"/>
      <c r="H173" s="10" t="str">
        <f t="shared" si="56"/>
        <v/>
      </c>
      <c r="I173" s="64"/>
      <c r="J173" s="84">
        <f t="shared" si="67"/>
        <v>0</v>
      </c>
      <c r="K173" s="22"/>
      <c r="L173" s="119">
        <f t="shared" si="57"/>
        <v>0</v>
      </c>
      <c r="M173" s="22"/>
      <c r="N173" s="119">
        <f t="shared" si="58"/>
        <v>0</v>
      </c>
      <c r="O173" s="22"/>
      <c r="P173" s="119">
        <f t="shared" si="59"/>
        <v>0</v>
      </c>
      <c r="Q173" s="22"/>
      <c r="R173" s="119">
        <f t="shared" si="60"/>
        <v>0</v>
      </c>
      <c r="S173" s="22"/>
      <c r="T173" s="119">
        <f t="shared" si="61"/>
        <v>0</v>
      </c>
      <c r="U173" s="120">
        <f t="shared" si="49"/>
        <v>0</v>
      </c>
      <c r="V173" s="45"/>
      <c r="X173" s="90" t="str">
        <f t="shared" si="50"/>
        <v>_</v>
      </c>
      <c r="Y173" s="91">
        <f>(SUMIF('Paramétrage V2'!$M$4:$M$45,X173,'Paramétrage V2'!$L$4:$L$45))</f>
        <v>0</v>
      </c>
      <c r="Z173" s="8" t="str">
        <f t="shared" si="51"/>
        <v/>
      </c>
      <c r="AA173" s="8" t="str">
        <f t="shared" si="62"/>
        <v>__</v>
      </c>
      <c r="AB173" s="9">
        <f>(SUMIF('Paramétrage V2'!$O$4:$O$45,AA173,'Paramétrage V2'!$P$4:$P$45))+(SUMIF('Paramétrage V2'!$Q$4:$Q$45,AA173,'Paramétrage V2'!$R$4:$R$45))+(SUMIF('Paramétrage V2'!$S$4:$S$45,AA173,'Paramétrage V2'!$T$4:$T$45))+(SUMIF('Paramétrage V2'!$U$4:$U$45,AA173,'Paramétrage V2'!$V$4:$V$45))+(SUMIF('Paramétrage V2'!$W$4:$W$45,AA173,'Paramétrage V2'!$X$4:$X$45))</f>
        <v>0</v>
      </c>
      <c r="AC173" s="8" t="str">
        <f t="shared" si="52"/>
        <v/>
      </c>
      <c r="AD173" s="8" t="str">
        <f t="shared" si="63"/>
        <v>__</v>
      </c>
      <c r="AE173" s="9">
        <f>(SUMIF('Paramétrage V2'!$O$4:$O$45,AD173,'Paramétrage V2'!$P$4:$P$45))+(SUMIF('Paramétrage V2'!$Q$4:$Q$45,AD173,'Paramétrage V2'!$R$4:$R$45))+(SUMIF('Paramétrage V2'!$S$4:$S$45,AD173,'Paramétrage V2'!$T$4:$T$45))+(SUMIF('Paramétrage V2'!$U$4:$U$45,AD173,'Paramétrage V2'!$V$4:$V$45))+(SUMIF('Paramétrage V2'!$W$4:$W$45,AD173,'Paramétrage V2'!$X$4:$X$45))</f>
        <v>0</v>
      </c>
      <c r="AF173" s="8" t="str">
        <f t="shared" si="53"/>
        <v/>
      </c>
      <c r="AG173" s="8" t="str">
        <f t="shared" si="64"/>
        <v>__</v>
      </c>
      <c r="AH173" s="9">
        <f>(SUMIF('Paramétrage V2'!$O$4:$O$45,AG173,'Paramétrage V2'!$P$4:$P$45))+(SUMIF('Paramétrage V2'!$Q$4:$Q$45,AG173,'Paramétrage V2'!$R$4:$R$45))+(SUMIF('Paramétrage V2'!$S$4:$S$45,AG173,'Paramétrage V2'!$T$4:$T$45))+(SUMIF('Paramétrage V2'!$U$4:$U$45,AG173,'Paramétrage V2'!$V$4:$V$45))+(SUMIF('Paramétrage V2'!$W$4:$W$45,AG173,'Paramétrage V2'!$X$4:$X$45))</f>
        <v>0</v>
      </c>
      <c r="AI173" s="8" t="str">
        <f t="shared" si="54"/>
        <v/>
      </c>
      <c r="AJ173" s="8" t="str">
        <f t="shared" si="65"/>
        <v>__</v>
      </c>
      <c r="AK173" s="9">
        <f>(SUMIF('Paramétrage V2'!$O$4:$O$45,AJ173,'Paramétrage V2'!$P$4:$P$45))+(SUMIF('Paramétrage V2'!$Q$4:$Q$45,AJ173,'Paramétrage V2'!$R$4:$R$45))+(SUMIF('Paramétrage V2'!$S$4:$S$45,AJ173,'Paramétrage V2'!$T$4:$T$45))+(SUMIF('Paramétrage V2'!$U$4:$U$45,AJ173,'Paramétrage V2'!$V$4:$V$45))+(SUMIF('Paramétrage V2'!$W$4:$W$45,AJ173,'Paramétrage V2'!$X$4:$X$45))</f>
        <v>0</v>
      </c>
      <c r="AL173" s="8" t="str">
        <f t="shared" si="55"/>
        <v/>
      </c>
      <c r="AM173" s="8" t="str">
        <f t="shared" si="66"/>
        <v>__</v>
      </c>
      <c r="AN173" s="92">
        <f>(SUMIF('Paramétrage V2'!$O$4:$O$45,AM173,'Paramétrage V2'!$P$4:$P$45))+(SUMIF('Paramétrage V2'!$Q$4:$Q$45,AM173,'Paramétrage V2'!$R$4:$R$45))+(SUMIF('Paramétrage V2'!$S$4:$S$45,AM173,'Paramétrage V2'!$T$4:$T$45))+(SUMIF('Paramétrage V2'!$U$4:$U$45,AM173,'Paramétrage V2'!$V$4:$V$45))+(SUMIF('Paramétrage V2'!$W$4:$W$45,AM173,'Paramétrage V2'!$X$4:$X$45))</f>
        <v>0</v>
      </c>
    </row>
    <row r="174" spans="1:40" x14ac:dyDescent="0.35">
      <c r="A174" s="5">
        <v>170</v>
      </c>
      <c r="B174" s="2"/>
      <c r="C174" s="22"/>
      <c r="D174" s="2"/>
      <c r="E174" s="22"/>
      <c r="F174" s="11"/>
      <c r="G174" s="11"/>
      <c r="H174" s="10" t="str">
        <f t="shared" si="56"/>
        <v/>
      </c>
      <c r="I174" s="64"/>
      <c r="J174" s="84">
        <f t="shared" si="67"/>
        <v>0</v>
      </c>
      <c r="K174" s="22"/>
      <c r="L174" s="119">
        <f t="shared" si="57"/>
        <v>0</v>
      </c>
      <c r="M174" s="22"/>
      <c r="N174" s="119">
        <f t="shared" si="58"/>
        <v>0</v>
      </c>
      <c r="O174" s="22"/>
      <c r="P174" s="119">
        <f t="shared" si="59"/>
        <v>0</v>
      </c>
      <c r="Q174" s="22"/>
      <c r="R174" s="119">
        <f t="shared" si="60"/>
        <v>0</v>
      </c>
      <c r="S174" s="22"/>
      <c r="T174" s="119">
        <f t="shared" si="61"/>
        <v>0</v>
      </c>
      <c r="U174" s="120">
        <f t="shared" si="49"/>
        <v>0</v>
      </c>
      <c r="V174" s="45"/>
      <c r="X174" s="90" t="str">
        <f t="shared" si="50"/>
        <v>_</v>
      </c>
      <c r="Y174" s="91">
        <f>(SUMIF('Paramétrage V2'!$M$4:$M$45,X174,'Paramétrage V2'!$L$4:$L$45))</f>
        <v>0</v>
      </c>
      <c r="Z174" s="8" t="str">
        <f t="shared" si="51"/>
        <v/>
      </c>
      <c r="AA174" s="8" t="str">
        <f t="shared" si="62"/>
        <v>__</v>
      </c>
      <c r="AB174" s="9">
        <f>(SUMIF('Paramétrage V2'!$O$4:$O$45,AA174,'Paramétrage V2'!$P$4:$P$45))+(SUMIF('Paramétrage V2'!$Q$4:$Q$45,AA174,'Paramétrage V2'!$R$4:$R$45))+(SUMIF('Paramétrage V2'!$S$4:$S$45,AA174,'Paramétrage V2'!$T$4:$T$45))+(SUMIF('Paramétrage V2'!$U$4:$U$45,AA174,'Paramétrage V2'!$V$4:$V$45))+(SUMIF('Paramétrage V2'!$W$4:$W$45,AA174,'Paramétrage V2'!$X$4:$X$45))</f>
        <v>0</v>
      </c>
      <c r="AC174" s="8" t="str">
        <f t="shared" si="52"/>
        <v/>
      </c>
      <c r="AD174" s="8" t="str">
        <f t="shared" si="63"/>
        <v>__</v>
      </c>
      <c r="AE174" s="9">
        <f>(SUMIF('Paramétrage V2'!$O$4:$O$45,AD174,'Paramétrage V2'!$P$4:$P$45))+(SUMIF('Paramétrage V2'!$Q$4:$Q$45,AD174,'Paramétrage V2'!$R$4:$R$45))+(SUMIF('Paramétrage V2'!$S$4:$S$45,AD174,'Paramétrage V2'!$T$4:$T$45))+(SUMIF('Paramétrage V2'!$U$4:$U$45,AD174,'Paramétrage V2'!$V$4:$V$45))+(SUMIF('Paramétrage V2'!$W$4:$W$45,AD174,'Paramétrage V2'!$X$4:$X$45))</f>
        <v>0</v>
      </c>
      <c r="AF174" s="8" t="str">
        <f t="shared" si="53"/>
        <v/>
      </c>
      <c r="AG174" s="8" t="str">
        <f t="shared" si="64"/>
        <v>__</v>
      </c>
      <c r="AH174" s="9">
        <f>(SUMIF('Paramétrage V2'!$O$4:$O$45,AG174,'Paramétrage V2'!$P$4:$P$45))+(SUMIF('Paramétrage V2'!$Q$4:$Q$45,AG174,'Paramétrage V2'!$R$4:$R$45))+(SUMIF('Paramétrage V2'!$S$4:$S$45,AG174,'Paramétrage V2'!$T$4:$T$45))+(SUMIF('Paramétrage V2'!$U$4:$U$45,AG174,'Paramétrage V2'!$V$4:$V$45))+(SUMIF('Paramétrage V2'!$W$4:$W$45,AG174,'Paramétrage V2'!$X$4:$X$45))</f>
        <v>0</v>
      </c>
      <c r="AI174" s="8" t="str">
        <f t="shared" si="54"/>
        <v/>
      </c>
      <c r="AJ174" s="8" t="str">
        <f t="shared" si="65"/>
        <v>__</v>
      </c>
      <c r="AK174" s="9">
        <f>(SUMIF('Paramétrage V2'!$O$4:$O$45,AJ174,'Paramétrage V2'!$P$4:$P$45))+(SUMIF('Paramétrage V2'!$Q$4:$Q$45,AJ174,'Paramétrage V2'!$R$4:$R$45))+(SUMIF('Paramétrage V2'!$S$4:$S$45,AJ174,'Paramétrage V2'!$T$4:$T$45))+(SUMIF('Paramétrage V2'!$U$4:$U$45,AJ174,'Paramétrage V2'!$V$4:$V$45))+(SUMIF('Paramétrage V2'!$W$4:$W$45,AJ174,'Paramétrage V2'!$X$4:$X$45))</f>
        <v>0</v>
      </c>
      <c r="AL174" s="8" t="str">
        <f t="shared" si="55"/>
        <v/>
      </c>
      <c r="AM174" s="8" t="str">
        <f t="shared" si="66"/>
        <v>__</v>
      </c>
      <c r="AN174" s="92">
        <f>(SUMIF('Paramétrage V2'!$O$4:$O$45,AM174,'Paramétrage V2'!$P$4:$P$45))+(SUMIF('Paramétrage V2'!$Q$4:$Q$45,AM174,'Paramétrage V2'!$R$4:$R$45))+(SUMIF('Paramétrage V2'!$S$4:$S$45,AM174,'Paramétrage V2'!$T$4:$T$45))+(SUMIF('Paramétrage V2'!$U$4:$U$45,AM174,'Paramétrage V2'!$V$4:$V$45))+(SUMIF('Paramétrage V2'!$W$4:$W$45,AM174,'Paramétrage V2'!$X$4:$X$45))</f>
        <v>0</v>
      </c>
    </row>
    <row r="175" spans="1:40" x14ac:dyDescent="0.35">
      <c r="A175" s="5">
        <v>171</v>
      </c>
      <c r="B175" s="2"/>
      <c r="C175" s="22"/>
      <c r="D175" s="2"/>
      <c r="E175" s="22"/>
      <c r="F175" s="11"/>
      <c r="G175" s="11"/>
      <c r="H175" s="10" t="str">
        <f t="shared" si="56"/>
        <v/>
      </c>
      <c r="I175" s="64"/>
      <c r="J175" s="84">
        <f t="shared" si="67"/>
        <v>0</v>
      </c>
      <c r="K175" s="22"/>
      <c r="L175" s="119">
        <f t="shared" si="57"/>
        <v>0</v>
      </c>
      <c r="M175" s="22"/>
      <c r="N175" s="119">
        <f t="shared" si="58"/>
        <v>0</v>
      </c>
      <c r="O175" s="22"/>
      <c r="P175" s="119">
        <f t="shared" si="59"/>
        <v>0</v>
      </c>
      <c r="Q175" s="22"/>
      <c r="R175" s="119">
        <f t="shared" si="60"/>
        <v>0</v>
      </c>
      <c r="S175" s="22"/>
      <c r="T175" s="119">
        <f t="shared" si="61"/>
        <v>0</v>
      </c>
      <c r="U175" s="120">
        <f t="shared" si="49"/>
        <v>0</v>
      </c>
      <c r="V175" s="45"/>
      <c r="X175" s="90" t="str">
        <f t="shared" si="50"/>
        <v>_</v>
      </c>
      <c r="Y175" s="91">
        <f>(SUMIF('Paramétrage V2'!$M$4:$M$45,X175,'Paramétrage V2'!$L$4:$L$45))</f>
        <v>0</v>
      </c>
      <c r="Z175" s="8" t="str">
        <f t="shared" si="51"/>
        <v/>
      </c>
      <c r="AA175" s="8" t="str">
        <f t="shared" si="62"/>
        <v>__</v>
      </c>
      <c r="AB175" s="9">
        <f>(SUMIF('Paramétrage V2'!$O$4:$O$45,AA175,'Paramétrage V2'!$P$4:$P$45))+(SUMIF('Paramétrage V2'!$Q$4:$Q$45,AA175,'Paramétrage V2'!$R$4:$R$45))+(SUMIF('Paramétrage V2'!$S$4:$S$45,AA175,'Paramétrage V2'!$T$4:$T$45))+(SUMIF('Paramétrage V2'!$U$4:$U$45,AA175,'Paramétrage V2'!$V$4:$V$45))+(SUMIF('Paramétrage V2'!$W$4:$W$45,AA175,'Paramétrage V2'!$X$4:$X$45))</f>
        <v>0</v>
      </c>
      <c r="AC175" s="8" t="str">
        <f t="shared" si="52"/>
        <v/>
      </c>
      <c r="AD175" s="8" t="str">
        <f t="shared" si="63"/>
        <v>__</v>
      </c>
      <c r="AE175" s="9">
        <f>(SUMIF('Paramétrage V2'!$O$4:$O$45,AD175,'Paramétrage V2'!$P$4:$P$45))+(SUMIF('Paramétrage V2'!$Q$4:$Q$45,AD175,'Paramétrage V2'!$R$4:$R$45))+(SUMIF('Paramétrage V2'!$S$4:$S$45,AD175,'Paramétrage V2'!$T$4:$T$45))+(SUMIF('Paramétrage V2'!$U$4:$U$45,AD175,'Paramétrage V2'!$V$4:$V$45))+(SUMIF('Paramétrage V2'!$W$4:$W$45,AD175,'Paramétrage V2'!$X$4:$X$45))</f>
        <v>0</v>
      </c>
      <c r="AF175" s="8" t="str">
        <f t="shared" si="53"/>
        <v/>
      </c>
      <c r="AG175" s="8" t="str">
        <f t="shared" si="64"/>
        <v>__</v>
      </c>
      <c r="AH175" s="9">
        <f>(SUMIF('Paramétrage V2'!$O$4:$O$45,AG175,'Paramétrage V2'!$P$4:$P$45))+(SUMIF('Paramétrage V2'!$Q$4:$Q$45,AG175,'Paramétrage V2'!$R$4:$R$45))+(SUMIF('Paramétrage V2'!$S$4:$S$45,AG175,'Paramétrage V2'!$T$4:$T$45))+(SUMIF('Paramétrage V2'!$U$4:$U$45,AG175,'Paramétrage V2'!$V$4:$V$45))+(SUMIF('Paramétrage V2'!$W$4:$W$45,AG175,'Paramétrage V2'!$X$4:$X$45))</f>
        <v>0</v>
      </c>
      <c r="AI175" s="8" t="str">
        <f t="shared" si="54"/>
        <v/>
      </c>
      <c r="AJ175" s="8" t="str">
        <f t="shared" si="65"/>
        <v>__</v>
      </c>
      <c r="AK175" s="9">
        <f>(SUMIF('Paramétrage V2'!$O$4:$O$45,AJ175,'Paramétrage V2'!$P$4:$P$45))+(SUMIF('Paramétrage V2'!$Q$4:$Q$45,AJ175,'Paramétrage V2'!$R$4:$R$45))+(SUMIF('Paramétrage V2'!$S$4:$S$45,AJ175,'Paramétrage V2'!$T$4:$T$45))+(SUMIF('Paramétrage V2'!$U$4:$U$45,AJ175,'Paramétrage V2'!$V$4:$V$45))+(SUMIF('Paramétrage V2'!$W$4:$W$45,AJ175,'Paramétrage V2'!$X$4:$X$45))</f>
        <v>0</v>
      </c>
      <c r="AL175" s="8" t="str">
        <f t="shared" si="55"/>
        <v/>
      </c>
      <c r="AM175" s="8" t="str">
        <f t="shared" si="66"/>
        <v>__</v>
      </c>
      <c r="AN175" s="92">
        <f>(SUMIF('Paramétrage V2'!$O$4:$O$45,AM175,'Paramétrage V2'!$P$4:$P$45))+(SUMIF('Paramétrage V2'!$Q$4:$Q$45,AM175,'Paramétrage V2'!$R$4:$R$45))+(SUMIF('Paramétrage V2'!$S$4:$S$45,AM175,'Paramétrage V2'!$T$4:$T$45))+(SUMIF('Paramétrage V2'!$U$4:$U$45,AM175,'Paramétrage V2'!$V$4:$V$45))+(SUMIF('Paramétrage V2'!$W$4:$W$45,AM175,'Paramétrage V2'!$X$4:$X$45))</f>
        <v>0</v>
      </c>
    </row>
    <row r="176" spans="1:40" x14ac:dyDescent="0.35">
      <c r="A176" s="5">
        <v>172</v>
      </c>
      <c r="B176" s="2"/>
      <c r="C176" s="22"/>
      <c r="D176" s="2"/>
      <c r="E176" s="22"/>
      <c r="F176" s="11"/>
      <c r="G176" s="11"/>
      <c r="H176" s="10" t="str">
        <f t="shared" si="56"/>
        <v/>
      </c>
      <c r="I176" s="64"/>
      <c r="J176" s="84">
        <f t="shared" si="67"/>
        <v>0</v>
      </c>
      <c r="K176" s="22"/>
      <c r="L176" s="119">
        <f t="shared" si="57"/>
        <v>0</v>
      </c>
      <c r="M176" s="22"/>
      <c r="N176" s="119">
        <f t="shared" si="58"/>
        <v>0</v>
      </c>
      <c r="O176" s="22"/>
      <c r="P176" s="119">
        <f t="shared" si="59"/>
        <v>0</v>
      </c>
      <c r="Q176" s="22"/>
      <c r="R176" s="119">
        <f t="shared" si="60"/>
        <v>0</v>
      </c>
      <c r="S176" s="22"/>
      <c r="T176" s="119">
        <f t="shared" si="61"/>
        <v>0</v>
      </c>
      <c r="U176" s="120">
        <f t="shared" si="49"/>
        <v>0</v>
      </c>
      <c r="V176" s="45"/>
      <c r="X176" s="90" t="str">
        <f t="shared" si="50"/>
        <v>_</v>
      </c>
      <c r="Y176" s="91">
        <f>(SUMIF('Paramétrage V2'!$M$4:$M$45,X176,'Paramétrage V2'!$L$4:$L$45))</f>
        <v>0</v>
      </c>
      <c r="Z176" s="8" t="str">
        <f t="shared" si="51"/>
        <v/>
      </c>
      <c r="AA176" s="8" t="str">
        <f t="shared" si="62"/>
        <v>__</v>
      </c>
      <c r="AB176" s="9">
        <f>(SUMIF('Paramétrage V2'!$O$4:$O$45,AA176,'Paramétrage V2'!$P$4:$P$45))+(SUMIF('Paramétrage V2'!$Q$4:$Q$45,AA176,'Paramétrage V2'!$R$4:$R$45))+(SUMIF('Paramétrage V2'!$S$4:$S$45,AA176,'Paramétrage V2'!$T$4:$T$45))+(SUMIF('Paramétrage V2'!$U$4:$U$45,AA176,'Paramétrage V2'!$V$4:$V$45))+(SUMIF('Paramétrage V2'!$W$4:$W$45,AA176,'Paramétrage V2'!$X$4:$X$45))</f>
        <v>0</v>
      </c>
      <c r="AC176" s="8" t="str">
        <f t="shared" si="52"/>
        <v/>
      </c>
      <c r="AD176" s="8" t="str">
        <f t="shared" si="63"/>
        <v>__</v>
      </c>
      <c r="AE176" s="9">
        <f>(SUMIF('Paramétrage V2'!$O$4:$O$45,AD176,'Paramétrage V2'!$P$4:$P$45))+(SUMIF('Paramétrage V2'!$Q$4:$Q$45,AD176,'Paramétrage V2'!$R$4:$R$45))+(SUMIF('Paramétrage V2'!$S$4:$S$45,AD176,'Paramétrage V2'!$T$4:$T$45))+(SUMIF('Paramétrage V2'!$U$4:$U$45,AD176,'Paramétrage V2'!$V$4:$V$45))+(SUMIF('Paramétrage V2'!$W$4:$W$45,AD176,'Paramétrage V2'!$X$4:$X$45))</f>
        <v>0</v>
      </c>
      <c r="AF176" s="8" t="str">
        <f t="shared" si="53"/>
        <v/>
      </c>
      <c r="AG176" s="8" t="str">
        <f t="shared" si="64"/>
        <v>__</v>
      </c>
      <c r="AH176" s="9">
        <f>(SUMIF('Paramétrage V2'!$O$4:$O$45,AG176,'Paramétrage V2'!$P$4:$P$45))+(SUMIF('Paramétrage V2'!$Q$4:$Q$45,AG176,'Paramétrage V2'!$R$4:$R$45))+(SUMIF('Paramétrage V2'!$S$4:$S$45,AG176,'Paramétrage V2'!$T$4:$T$45))+(SUMIF('Paramétrage V2'!$U$4:$U$45,AG176,'Paramétrage V2'!$V$4:$V$45))+(SUMIF('Paramétrage V2'!$W$4:$W$45,AG176,'Paramétrage V2'!$X$4:$X$45))</f>
        <v>0</v>
      </c>
      <c r="AI176" s="8" t="str">
        <f t="shared" si="54"/>
        <v/>
      </c>
      <c r="AJ176" s="8" t="str">
        <f t="shared" si="65"/>
        <v>__</v>
      </c>
      <c r="AK176" s="9">
        <f>(SUMIF('Paramétrage V2'!$O$4:$O$45,AJ176,'Paramétrage V2'!$P$4:$P$45))+(SUMIF('Paramétrage V2'!$Q$4:$Q$45,AJ176,'Paramétrage V2'!$R$4:$R$45))+(SUMIF('Paramétrage V2'!$S$4:$S$45,AJ176,'Paramétrage V2'!$T$4:$T$45))+(SUMIF('Paramétrage V2'!$U$4:$U$45,AJ176,'Paramétrage V2'!$V$4:$V$45))+(SUMIF('Paramétrage V2'!$W$4:$W$45,AJ176,'Paramétrage V2'!$X$4:$X$45))</f>
        <v>0</v>
      </c>
      <c r="AL176" s="8" t="str">
        <f t="shared" si="55"/>
        <v/>
      </c>
      <c r="AM176" s="8" t="str">
        <f t="shared" si="66"/>
        <v>__</v>
      </c>
      <c r="AN176" s="92">
        <f>(SUMIF('Paramétrage V2'!$O$4:$O$45,AM176,'Paramétrage V2'!$P$4:$P$45))+(SUMIF('Paramétrage V2'!$Q$4:$Q$45,AM176,'Paramétrage V2'!$R$4:$R$45))+(SUMIF('Paramétrage V2'!$S$4:$S$45,AM176,'Paramétrage V2'!$T$4:$T$45))+(SUMIF('Paramétrage V2'!$U$4:$U$45,AM176,'Paramétrage V2'!$V$4:$V$45))+(SUMIF('Paramétrage V2'!$W$4:$W$45,AM176,'Paramétrage V2'!$X$4:$X$45))</f>
        <v>0</v>
      </c>
    </row>
    <row r="177" spans="1:40" x14ac:dyDescent="0.35">
      <c r="A177" s="5">
        <v>173</v>
      </c>
      <c r="B177" s="2"/>
      <c r="C177" s="22"/>
      <c r="D177" s="2"/>
      <c r="E177" s="22"/>
      <c r="F177" s="11"/>
      <c r="G177" s="11"/>
      <c r="H177" s="10" t="str">
        <f t="shared" si="56"/>
        <v/>
      </c>
      <c r="I177" s="64"/>
      <c r="J177" s="84">
        <f t="shared" si="67"/>
        <v>0</v>
      </c>
      <c r="K177" s="22"/>
      <c r="L177" s="119">
        <f t="shared" si="57"/>
        <v>0</v>
      </c>
      <c r="M177" s="22"/>
      <c r="N177" s="119">
        <f t="shared" si="58"/>
        <v>0</v>
      </c>
      <c r="O177" s="22"/>
      <c r="P177" s="119">
        <f t="shared" si="59"/>
        <v>0</v>
      </c>
      <c r="Q177" s="22"/>
      <c r="R177" s="119">
        <f t="shared" si="60"/>
        <v>0</v>
      </c>
      <c r="S177" s="22"/>
      <c r="T177" s="119">
        <f t="shared" si="61"/>
        <v>0</v>
      </c>
      <c r="U177" s="120">
        <f t="shared" si="49"/>
        <v>0</v>
      </c>
      <c r="V177" s="45"/>
      <c r="X177" s="90" t="str">
        <f t="shared" si="50"/>
        <v>_</v>
      </c>
      <c r="Y177" s="91">
        <f>(SUMIF('Paramétrage V2'!$M$4:$M$45,X177,'Paramétrage V2'!$L$4:$L$45))</f>
        <v>0</v>
      </c>
      <c r="Z177" s="8" t="str">
        <f t="shared" si="51"/>
        <v/>
      </c>
      <c r="AA177" s="8" t="str">
        <f t="shared" si="62"/>
        <v>__</v>
      </c>
      <c r="AB177" s="9">
        <f>(SUMIF('Paramétrage V2'!$O$4:$O$45,AA177,'Paramétrage V2'!$P$4:$P$45))+(SUMIF('Paramétrage V2'!$Q$4:$Q$45,AA177,'Paramétrage V2'!$R$4:$R$45))+(SUMIF('Paramétrage V2'!$S$4:$S$45,AA177,'Paramétrage V2'!$T$4:$T$45))+(SUMIF('Paramétrage V2'!$U$4:$U$45,AA177,'Paramétrage V2'!$V$4:$V$45))+(SUMIF('Paramétrage V2'!$W$4:$W$45,AA177,'Paramétrage V2'!$X$4:$X$45))</f>
        <v>0</v>
      </c>
      <c r="AC177" s="8" t="str">
        <f t="shared" si="52"/>
        <v/>
      </c>
      <c r="AD177" s="8" t="str">
        <f t="shared" si="63"/>
        <v>__</v>
      </c>
      <c r="AE177" s="9">
        <f>(SUMIF('Paramétrage V2'!$O$4:$O$45,AD177,'Paramétrage V2'!$P$4:$P$45))+(SUMIF('Paramétrage V2'!$Q$4:$Q$45,AD177,'Paramétrage V2'!$R$4:$R$45))+(SUMIF('Paramétrage V2'!$S$4:$S$45,AD177,'Paramétrage V2'!$T$4:$T$45))+(SUMIF('Paramétrage V2'!$U$4:$U$45,AD177,'Paramétrage V2'!$V$4:$V$45))+(SUMIF('Paramétrage V2'!$W$4:$W$45,AD177,'Paramétrage V2'!$X$4:$X$45))</f>
        <v>0</v>
      </c>
      <c r="AF177" s="8" t="str">
        <f t="shared" si="53"/>
        <v/>
      </c>
      <c r="AG177" s="8" t="str">
        <f t="shared" si="64"/>
        <v>__</v>
      </c>
      <c r="AH177" s="9">
        <f>(SUMIF('Paramétrage V2'!$O$4:$O$45,AG177,'Paramétrage V2'!$P$4:$P$45))+(SUMIF('Paramétrage V2'!$Q$4:$Q$45,AG177,'Paramétrage V2'!$R$4:$R$45))+(SUMIF('Paramétrage V2'!$S$4:$S$45,AG177,'Paramétrage V2'!$T$4:$T$45))+(SUMIF('Paramétrage V2'!$U$4:$U$45,AG177,'Paramétrage V2'!$V$4:$V$45))+(SUMIF('Paramétrage V2'!$W$4:$W$45,AG177,'Paramétrage V2'!$X$4:$X$45))</f>
        <v>0</v>
      </c>
      <c r="AI177" s="8" t="str">
        <f t="shared" si="54"/>
        <v/>
      </c>
      <c r="AJ177" s="8" t="str">
        <f t="shared" si="65"/>
        <v>__</v>
      </c>
      <c r="AK177" s="9">
        <f>(SUMIF('Paramétrage V2'!$O$4:$O$45,AJ177,'Paramétrage V2'!$P$4:$P$45))+(SUMIF('Paramétrage V2'!$Q$4:$Q$45,AJ177,'Paramétrage V2'!$R$4:$R$45))+(SUMIF('Paramétrage V2'!$S$4:$S$45,AJ177,'Paramétrage V2'!$T$4:$T$45))+(SUMIF('Paramétrage V2'!$U$4:$U$45,AJ177,'Paramétrage V2'!$V$4:$V$45))+(SUMIF('Paramétrage V2'!$W$4:$W$45,AJ177,'Paramétrage V2'!$X$4:$X$45))</f>
        <v>0</v>
      </c>
      <c r="AL177" s="8" t="str">
        <f t="shared" si="55"/>
        <v/>
      </c>
      <c r="AM177" s="8" t="str">
        <f t="shared" si="66"/>
        <v>__</v>
      </c>
      <c r="AN177" s="92">
        <f>(SUMIF('Paramétrage V2'!$O$4:$O$45,AM177,'Paramétrage V2'!$P$4:$P$45))+(SUMIF('Paramétrage V2'!$Q$4:$Q$45,AM177,'Paramétrage V2'!$R$4:$R$45))+(SUMIF('Paramétrage V2'!$S$4:$S$45,AM177,'Paramétrage V2'!$T$4:$T$45))+(SUMIF('Paramétrage V2'!$U$4:$U$45,AM177,'Paramétrage V2'!$V$4:$V$45))+(SUMIF('Paramétrage V2'!$W$4:$W$45,AM177,'Paramétrage V2'!$X$4:$X$45))</f>
        <v>0</v>
      </c>
    </row>
    <row r="178" spans="1:40" x14ac:dyDescent="0.35">
      <c r="A178" s="5">
        <v>174</v>
      </c>
      <c r="B178" s="2"/>
      <c r="C178" s="22"/>
      <c r="D178" s="2"/>
      <c r="E178" s="22"/>
      <c r="F178" s="11"/>
      <c r="G178" s="11"/>
      <c r="H178" s="10" t="str">
        <f t="shared" si="56"/>
        <v/>
      </c>
      <c r="I178" s="64"/>
      <c r="J178" s="84">
        <f t="shared" si="67"/>
        <v>0</v>
      </c>
      <c r="K178" s="22"/>
      <c r="L178" s="119">
        <f t="shared" si="57"/>
        <v>0</v>
      </c>
      <c r="M178" s="22"/>
      <c r="N178" s="119">
        <f t="shared" si="58"/>
        <v>0</v>
      </c>
      <c r="O178" s="22"/>
      <c r="P178" s="119">
        <f t="shared" si="59"/>
        <v>0</v>
      </c>
      <c r="Q178" s="22"/>
      <c r="R178" s="119">
        <f t="shared" si="60"/>
        <v>0</v>
      </c>
      <c r="S178" s="22"/>
      <c r="T178" s="119">
        <f t="shared" si="61"/>
        <v>0</v>
      </c>
      <c r="U178" s="120">
        <f t="shared" si="49"/>
        <v>0</v>
      </c>
      <c r="V178" s="45"/>
      <c r="X178" s="90" t="str">
        <f t="shared" si="50"/>
        <v>_</v>
      </c>
      <c r="Y178" s="91">
        <f>(SUMIF('Paramétrage V2'!$M$4:$M$45,X178,'Paramétrage V2'!$L$4:$L$45))</f>
        <v>0</v>
      </c>
      <c r="Z178" s="8" t="str">
        <f t="shared" si="51"/>
        <v/>
      </c>
      <c r="AA178" s="8" t="str">
        <f t="shared" si="62"/>
        <v>__</v>
      </c>
      <c r="AB178" s="9">
        <f>(SUMIF('Paramétrage V2'!$O$4:$O$45,AA178,'Paramétrage V2'!$P$4:$P$45))+(SUMIF('Paramétrage V2'!$Q$4:$Q$45,AA178,'Paramétrage V2'!$R$4:$R$45))+(SUMIF('Paramétrage V2'!$S$4:$S$45,AA178,'Paramétrage V2'!$T$4:$T$45))+(SUMIF('Paramétrage V2'!$U$4:$U$45,AA178,'Paramétrage V2'!$V$4:$V$45))+(SUMIF('Paramétrage V2'!$W$4:$W$45,AA178,'Paramétrage V2'!$X$4:$X$45))</f>
        <v>0</v>
      </c>
      <c r="AC178" s="8" t="str">
        <f t="shared" si="52"/>
        <v/>
      </c>
      <c r="AD178" s="8" t="str">
        <f t="shared" si="63"/>
        <v>__</v>
      </c>
      <c r="AE178" s="9">
        <f>(SUMIF('Paramétrage V2'!$O$4:$O$45,AD178,'Paramétrage V2'!$P$4:$P$45))+(SUMIF('Paramétrage V2'!$Q$4:$Q$45,AD178,'Paramétrage V2'!$R$4:$R$45))+(SUMIF('Paramétrage V2'!$S$4:$S$45,AD178,'Paramétrage V2'!$T$4:$T$45))+(SUMIF('Paramétrage V2'!$U$4:$U$45,AD178,'Paramétrage V2'!$V$4:$V$45))+(SUMIF('Paramétrage V2'!$W$4:$W$45,AD178,'Paramétrage V2'!$X$4:$X$45))</f>
        <v>0</v>
      </c>
      <c r="AF178" s="8" t="str">
        <f t="shared" si="53"/>
        <v/>
      </c>
      <c r="AG178" s="8" t="str">
        <f t="shared" si="64"/>
        <v>__</v>
      </c>
      <c r="AH178" s="9">
        <f>(SUMIF('Paramétrage V2'!$O$4:$O$45,AG178,'Paramétrage V2'!$P$4:$P$45))+(SUMIF('Paramétrage V2'!$Q$4:$Q$45,AG178,'Paramétrage V2'!$R$4:$R$45))+(SUMIF('Paramétrage V2'!$S$4:$S$45,AG178,'Paramétrage V2'!$T$4:$T$45))+(SUMIF('Paramétrage V2'!$U$4:$U$45,AG178,'Paramétrage V2'!$V$4:$V$45))+(SUMIF('Paramétrage V2'!$W$4:$W$45,AG178,'Paramétrage V2'!$X$4:$X$45))</f>
        <v>0</v>
      </c>
      <c r="AI178" s="8" t="str">
        <f t="shared" si="54"/>
        <v/>
      </c>
      <c r="AJ178" s="8" t="str">
        <f t="shared" si="65"/>
        <v>__</v>
      </c>
      <c r="AK178" s="9">
        <f>(SUMIF('Paramétrage V2'!$O$4:$O$45,AJ178,'Paramétrage V2'!$P$4:$P$45))+(SUMIF('Paramétrage V2'!$Q$4:$Q$45,AJ178,'Paramétrage V2'!$R$4:$R$45))+(SUMIF('Paramétrage V2'!$S$4:$S$45,AJ178,'Paramétrage V2'!$T$4:$T$45))+(SUMIF('Paramétrage V2'!$U$4:$U$45,AJ178,'Paramétrage V2'!$V$4:$V$45))+(SUMIF('Paramétrage V2'!$W$4:$W$45,AJ178,'Paramétrage V2'!$X$4:$X$45))</f>
        <v>0</v>
      </c>
      <c r="AL178" s="8" t="str">
        <f t="shared" si="55"/>
        <v/>
      </c>
      <c r="AM178" s="8" t="str">
        <f t="shared" si="66"/>
        <v>__</v>
      </c>
      <c r="AN178" s="92">
        <f>(SUMIF('Paramétrage V2'!$O$4:$O$45,AM178,'Paramétrage V2'!$P$4:$P$45))+(SUMIF('Paramétrage V2'!$Q$4:$Q$45,AM178,'Paramétrage V2'!$R$4:$R$45))+(SUMIF('Paramétrage V2'!$S$4:$S$45,AM178,'Paramétrage V2'!$T$4:$T$45))+(SUMIF('Paramétrage V2'!$U$4:$U$45,AM178,'Paramétrage V2'!$V$4:$V$45))+(SUMIF('Paramétrage V2'!$W$4:$W$45,AM178,'Paramétrage V2'!$X$4:$X$45))</f>
        <v>0</v>
      </c>
    </row>
    <row r="179" spans="1:40" x14ac:dyDescent="0.35">
      <c r="A179" s="5">
        <v>175</v>
      </c>
      <c r="B179" s="2"/>
      <c r="C179" s="22"/>
      <c r="D179" s="2"/>
      <c r="E179" s="22"/>
      <c r="F179" s="11"/>
      <c r="G179" s="11"/>
      <c r="H179" s="10" t="str">
        <f t="shared" si="56"/>
        <v/>
      </c>
      <c r="I179" s="64"/>
      <c r="J179" s="84">
        <f t="shared" si="67"/>
        <v>0</v>
      </c>
      <c r="K179" s="22"/>
      <c r="L179" s="119">
        <f t="shared" si="57"/>
        <v>0</v>
      </c>
      <c r="M179" s="22"/>
      <c r="N179" s="119">
        <f t="shared" si="58"/>
        <v>0</v>
      </c>
      <c r="O179" s="22"/>
      <c r="P179" s="119">
        <f t="shared" si="59"/>
        <v>0</v>
      </c>
      <c r="Q179" s="22"/>
      <c r="R179" s="119">
        <f t="shared" si="60"/>
        <v>0</v>
      </c>
      <c r="S179" s="22"/>
      <c r="T179" s="119">
        <f t="shared" si="61"/>
        <v>0</v>
      </c>
      <c r="U179" s="120">
        <f t="shared" si="49"/>
        <v>0</v>
      </c>
      <c r="V179" s="45"/>
      <c r="X179" s="90" t="str">
        <f t="shared" si="50"/>
        <v>_</v>
      </c>
      <c r="Y179" s="91">
        <f>(SUMIF('Paramétrage V2'!$M$4:$M$45,X179,'Paramétrage V2'!$L$4:$L$45))</f>
        <v>0</v>
      </c>
      <c r="Z179" s="8" t="str">
        <f t="shared" si="51"/>
        <v/>
      </c>
      <c r="AA179" s="8" t="str">
        <f t="shared" si="62"/>
        <v>__</v>
      </c>
      <c r="AB179" s="9">
        <f>(SUMIF('Paramétrage V2'!$O$4:$O$45,AA179,'Paramétrage V2'!$P$4:$P$45))+(SUMIF('Paramétrage V2'!$Q$4:$Q$45,AA179,'Paramétrage V2'!$R$4:$R$45))+(SUMIF('Paramétrage V2'!$S$4:$S$45,AA179,'Paramétrage V2'!$T$4:$T$45))+(SUMIF('Paramétrage V2'!$U$4:$U$45,AA179,'Paramétrage V2'!$V$4:$V$45))+(SUMIF('Paramétrage V2'!$W$4:$W$45,AA179,'Paramétrage V2'!$X$4:$X$45))</f>
        <v>0</v>
      </c>
      <c r="AC179" s="8" t="str">
        <f t="shared" si="52"/>
        <v/>
      </c>
      <c r="AD179" s="8" t="str">
        <f t="shared" si="63"/>
        <v>__</v>
      </c>
      <c r="AE179" s="9">
        <f>(SUMIF('Paramétrage V2'!$O$4:$O$45,AD179,'Paramétrage V2'!$P$4:$P$45))+(SUMIF('Paramétrage V2'!$Q$4:$Q$45,AD179,'Paramétrage V2'!$R$4:$R$45))+(SUMIF('Paramétrage V2'!$S$4:$S$45,AD179,'Paramétrage V2'!$T$4:$T$45))+(SUMIF('Paramétrage V2'!$U$4:$U$45,AD179,'Paramétrage V2'!$V$4:$V$45))+(SUMIF('Paramétrage V2'!$W$4:$W$45,AD179,'Paramétrage V2'!$X$4:$X$45))</f>
        <v>0</v>
      </c>
      <c r="AF179" s="8" t="str">
        <f t="shared" si="53"/>
        <v/>
      </c>
      <c r="AG179" s="8" t="str">
        <f t="shared" si="64"/>
        <v>__</v>
      </c>
      <c r="AH179" s="9">
        <f>(SUMIF('Paramétrage V2'!$O$4:$O$45,AG179,'Paramétrage V2'!$P$4:$P$45))+(SUMIF('Paramétrage V2'!$Q$4:$Q$45,AG179,'Paramétrage V2'!$R$4:$R$45))+(SUMIF('Paramétrage V2'!$S$4:$S$45,AG179,'Paramétrage V2'!$T$4:$T$45))+(SUMIF('Paramétrage V2'!$U$4:$U$45,AG179,'Paramétrage V2'!$V$4:$V$45))+(SUMIF('Paramétrage V2'!$W$4:$W$45,AG179,'Paramétrage V2'!$X$4:$X$45))</f>
        <v>0</v>
      </c>
      <c r="AI179" s="8" t="str">
        <f t="shared" si="54"/>
        <v/>
      </c>
      <c r="AJ179" s="8" t="str">
        <f t="shared" si="65"/>
        <v>__</v>
      </c>
      <c r="AK179" s="9">
        <f>(SUMIF('Paramétrage V2'!$O$4:$O$45,AJ179,'Paramétrage V2'!$P$4:$P$45))+(SUMIF('Paramétrage V2'!$Q$4:$Q$45,AJ179,'Paramétrage V2'!$R$4:$R$45))+(SUMIF('Paramétrage V2'!$S$4:$S$45,AJ179,'Paramétrage V2'!$T$4:$T$45))+(SUMIF('Paramétrage V2'!$U$4:$U$45,AJ179,'Paramétrage V2'!$V$4:$V$45))+(SUMIF('Paramétrage V2'!$W$4:$W$45,AJ179,'Paramétrage V2'!$X$4:$X$45))</f>
        <v>0</v>
      </c>
      <c r="AL179" s="8" t="str">
        <f t="shared" si="55"/>
        <v/>
      </c>
      <c r="AM179" s="8" t="str">
        <f t="shared" si="66"/>
        <v>__</v>
      </c>
      <c r="AN179" s="92">
        <f>(SUMIF('Paramétrage V2'!$O$4:$O$45,AM179,'Paramétrage V2'!$P$4:$P$45))+(SUMIF('Paramétrage V2'!$Q$4:$Q$45,AM179,'Paramétrage V2'!$R$4:$R$45))+(SUMIF('Paramétrage V2'!$S$4:$S$45,AM179,'Paramétrage V2'!$T$4:$T$45))+(SUMIF('Paramétrage V2'!$U$4:$U$45,AM179,'Paramétrage V2'!$V$4:$V$45))+(SUMIF('Paramétrage V2'!$W$4:$W$45,AM179,'Paramétrage V2'!$X$4:$X$45))</f>
        <v>0</v>
      </c>
    </row>
    <row r="180" spans="1:40" x14ac:dyDescent="0.35">
      <c r="A180" s="5">
        <v>176</v>
      </c>
      <c r="B180" s="2"/>
      <c r="C180" s="22"/>
      <c r="D180" s="2"/>
      <c r="E180" s="22"/>
      <c r="F180" s="11"/>
      <c r="G180" s="11"/>
      <c r="H180" s="10" t="str">
        <f t="shared" si="56"/>
        <v/>
      </c>
      <c r="I180" s="64"/>
      <c r="J180" s="84">
        <f t="shared" si="67"/>
        <v>0</v>
      </c>
      <c r="K180" s="22"/>
      <c r="L180" s="119">
        <f t="shared" si="57"/>
        <v>0</v>
      </c>
      <c r="M180" s="22"/>
      <c r="N180" s="119">
        <f t="shared" si="58"/>
        <v>0</v>
      </c>
      <c r="O180" s="22"/>
      <c r="P180" s="119">
        <f t="shared" si="59"/>
        <v>0</v>
      </c>
      <c r="Q180" s="22"/>
      <c r="R180" s="119">
        <f t="shared" si="60"/>
        <v>0</v>
      </c>
      <c r="S180" s="22"/>
      <c r="T180" s="119">
        <f t="shared" si="61"/>
        <v>0</v>
      </c>
      <c r="U180" s="120">
        <f t="shared" si="49"/>
        <v>0</v>
      </c>
      <c r="V180" s="45"/>
      <c r="X180" s="90" t="str">
        <f t="shared" si="50"/>
        <v>_</v>
      </c>
      <c r="Y180" s="91">
        <f>(SUMIF('Paramétrage V2'!$M$4:$M$45,X180,'Paramétrage V2'!$L$4:$L$45))</f>
        <v>0</v>
      </c>
      <c r="Z180" s="8" t="str">
        <f t="shared" si="51"/>
        <v/>
      </c>
      <c r="AA180" s="8" t="str">
        <f t="shared" si="62"/>
        <v>__</v>
      </c>
      <c r="AB180" s="9">
        <f>(SUMIF('Paramétrage V2'!$O$4:$O$45,AA180,'Paramétrage V2'!$P$4:$P$45))+(SUMIF('Paramétrage V2'!$Q$4:$Q$45,AA180,'Paramétrage V2'!$R$4:$R$45))+(SUMIF('Paramétrage V2'!$S$4:$S$45,AA180,'Paramétrage V2'!$T$4:$T$45))+(SUMIF('Paramétrage V2'!$U$4:$U$45,AA180,'Paramétrage V2'!$V$4:$V$45))+(SUMIF('Paramétrage V2'!$W$4:$W$45,AA180,'Paramétrage V2'!$X$4:$X$45))</f>
        <v>0</v>
      </c>
      <c r="AC180" s="8" t="str">
        <f t="shared" si="52"/>
        <v/>
      </c>
      <c r="AD180" s="8" t="str">
        <f t="shared" si="63"/>
        <v>__</v>
      </c>
      <c r="AE180" s="9">
        <f>(SUMIF('Paramétrage V2'!$O$4:$O$45,AD180,'Paramétrage V2'!$P$4:$P$45))+(SUMIF('Paramétrage V2'!$Q$4:$Q$45,AD180,'Paramétrage V2'!$R$4:$R$45))+(SUMIF('Paramétrage V2'!$S$4:$S$45,AD180,'Paramétrage V2'!$T$4:$T$45))+(SUMIF('Paramétrage V2'!$U$4:$U$45,AD180,'Paramétrage V2'!$V$4:$V$45))+(SUMIF('Paramétrage V2'!$W$4:$W$45,AD180,'Paramétrage V2'!$X$4:$X$45))</f>
        <v>0</v>
      </c>
      <c r="AF180" s="8" t="str">
        <f t="shared" si="53"/>
        <v/>
      </c>
      <c r="AG180" s="8" t="str">
        <f t="shared" si="64"/>
        <v>__</v>
      </c>
      <c r="AH180" s="9">
        <f>(SUMIF('Paramétrage V2'!$O$4:$O$45,AG180,'Paramétrage V2'!$P$4:$P$45))+(SUMIF('Paramétrage V2'!$Q$4:$Q$45,AG180,'Paramétrage V2'!$R$4:$R$45))+(SUMIF('Paramétrage V2'!$S$4:$S$45,AG180,'Paramétrage V2'!$T$4:$T$45))+(SUMIF('Paramétrage V2'!$U$4:$U$45,AG180,'Paramétrage V2'!$V$4:$V$45))+(SUMIF('Paramétrage V2'!$W$4:$W$45,AG180,'Paramétrage V2'!$X$4:$X$45))</f>
        <v>0</v>
      </c>
      <c r="AI180" s="8" t="str">
        <f t="shared" si="54"/>
        <v/>
      </c>
      <c r="AJ180" s="8" t="str">
        <f t="shared" si="65"/>
        <v>__</v>
      </c>
      <c r="AK180" s="9">
        <f>(SUMIF('Paramétrage V2'!$O$4:$O$45,AJ180,'Paramétrage V2'!$P$4:$P$45))+(SUMIF('Paramétrage V2'!$Q$4:$Q$45,AJ180,'Paramétrage V2'!$R$4:$R$45))+(SUMIF('Paramétrage V2'!$S$4:$S$45,AJ180,'Paramétrage V2'!$T$4:$T$45))+(SUMIF('Paramétrage V2'!$U$4:$U$45,AJ180,'Paramétrage V2'!$V$4:$V$45))+(SUMIF('Paramétrage V2'!$W$4:$W$45,AJ180,'Paramétrage V2'!$X$4:$X$45))</f>
        <v>0</v>
      </c>
      <c r="AL180" s="8" t="str">
        <f t="shared" si="55"/>
        <v/>
      </c>
      <c r="AM180" s="8" t="str">
        <f t="shared" si="66"/>
        <v>__</v>
      </c>
      <c r="AN180" s="92">
        <f>(SUMIF('Paramétrage V2'!$O$4:$O$45,AM180,'Paramétrage V2'!$P$4:$P$45))+(SUMIF('Paramétrage V2'!$Q$4:$Q$45,AM180,'Paramétrage V2'!$R$4:$R$45))+(SUMIF('Paramétrage V2'!$S$4:$S$45,AM180,'Paramétrage V2'!$T$4:$T$45))+(SUMIF('Paramétrage V2'!$U$4:$U$45,AM180,'Paramétrage V2'!$V$4:$V$45))+(SUMIF('Paramétrage V2'!$W$4:$W$45,AM180,'Paramétrage V2'!$X$4:$X$45))</f>
        <v>0</v>
      </c>
    </row>
    <row r="181" spans="1:40" x14ac:dyDescent="0.35">
      <c r="A181" s="5">
        <v>177</v>
      </c>
      <c r="B181" s="2"/>
      <c r="C181" s="22"/>
      <c r="D181" s="2"/>
      <c r="E181" s="22"/>
      <c r="F181" s="11"/>
      <c r="G181" s="11"/>
      <c r="H181" s="10" t="str">
        <f t="shared" si="56"/>
        <v/>
      </c>
      <c r="I181" s="64"/>
      <c r="J181" s="84">
        <f t="shared" si="67"/>
        <v>0</v>
      </c>
      <c r="K181" s="22"/>
      <c r="L181" s="119">
        <f t="shared" si="57"/>
        <v>0</v>
      </c>
      <c r="M181" s="22"/>
      <c r="N181" s="119">
        <f t="shared" si="58"/>
        <v>0</v>
      </c>
      <c r="O181" s="22"/>
      <c r="P181" s="119">
        <f t="shared" si="59"/>
        <v>0</v>
      </c>
      <c r="Q181" s="22"/>
      <c r="R181" s="119">
        <f t="shared" si="60"/>
        <v>0</v>
      </c>
      <c r="S181" s="22"/>
      <c r="T181" s="119">
        <f t="shared" si="61"/>
        <v>0</v>
      </c>
      <c r="U181" s="120">
        <f t="shared" si="49"/>
        <v>0</v>
      </c>
      <c r="V181" s="45"/>
      <c r="X181" s="90" t="str">
        <f t="shared" si="50"/>
        <v>_</v>
      </c>
      <c r="Y181" s="91">
        <f>(SUMIF('Paramétrage V2'!$M$4:$M$45,X181,'Paramétrage V2'!$L$4:$L$45))</f>
        <v>0</v>
      </c>
      <c r="Z181" s="8" t="str">
        <f t="shared" si="51"/>
        <v/>
      </c>
      <c r="AA181" s="8" t="str">
        <f t="shared" si="62"/>
        <v>__</v>
      </c>
      <c r="AB181" s="9">
        <f>(SUMIF('Paramétrage V2'!$O$4:$O$45,AA181,'Paramétrage V2'!$P$4:$P$45))+(SUMIF('Paramétrage V2'!$Q$4:$Q$45,AA181,'Paramétrage V2'!$R$4:$R$45))+(SUMIF('Paramétrage V2'!$S$4:$S$45,AA181,'Paramétrage V2'!$T$4:$T$45))+(SUMIF('Paramétrage V2'!$U$4:$U$45,AA181,'Paramétrage V2'!$V$4:$V$45))+(SUMIF('Paramétrage V2'!$W$4:$W$45,AA181,'Paramétrage V2'!$X$4:$X$45))</f>
        <v>0</v>
      </c>
      <c r="AC181" s="8" t="str">
        <f t="shared" si="52"/>
        <v/>
      </c>
      <c r="AD181" s="8" t="str">
        <f t="shared" si="63"/>
        <v>__</v>
      </c>
      <c r="AE181" s="9">
        <f>(SUMIF('Paramétrage V2'!$O$4:$O$45,AD181,'Paramétrage V2'!$P$4:$P$45))+(SUMIF('Paramétrage V2'!$Q$4:$Q$45,AD181,'Paramétrage V2'!$R$4:$R$45))+(SUMIF('Paramétrage V2'!$S$4:$S$45,AD181,'Paramétrage V2'!$T$4:$T$45))+(SUMIF('Paramétrage V2'!$U$4:$U$45,AD181,'Paramétrage V2'!$V$4:$V$45))+(SUMIF('Paramétrage V2'!$W$4:$W$45,AD181,'Paramétrage V2'!$X$4:$X$45))</f>
        <v>0</v>
      </c>
      <c r="AF181" s="8" t="str">
        <f t="shared" si="53"/>
        <v/>
      </c>
      <c r="AG181" s="8" t="str">
        <f t="shared" si="64"/>
        <v>__</v>
      </c>
      <c r="AH181" s="9">
        <f>(SUMIF('Paramétrage V2'!$O$4:$O$45,AG181,'Paramétrage V2'!$P$4:$P$45))+(SUMIF('Paramétrage V2'!$Q$4:$Q$45,AG181,'Paramétrage V2'!$R$4:$R$45))+(SUMIF('Paramétrage V2'!$S$4:$S$45,AG181,'Paramétrage V2'!$T$4:$T$45))+(SUMIF('Paramétrage V2'!$U$4:$U$45,AG181,'Paramétrage V2'!$V$4:$V$45))+(SUMIF('Paramétrage V2'!$W$4:$W$45,AG181,'Paramétrage V2'!$X$4:$X$45))</f>
        <v>0</v>
      </c>
      <c r="AI181" s="8" t="str">
        <f t="shared" si="54"/>
        <v/>
      </c>
      <c r="AJ181" s="8" t="str">
        <f t="shared" si="65"/>
        <v>__</v>
      </c>
      <c r="AK181" s="9">
        <f>(SUMIF('Paramétrage V2'!$O$4:$O$45,AJ181,'Paramétrage V2'!$P$4:$P$45))+(SUMIF('Paramétrage V2'!$Q$4:$Q$45,AJ181,'Paramétrage V2'!$R$4:$R$45))+(SUMIF('Paramétrage V2'!$S$4:$S$45,AJ181,'Paramétrage V2'!$T$4:$T$45))+(SUMIF('Paramétrage V2'!$U$4:$U$45,AJ181,'Paramétrage V2'!$V$4:$V$45))+(SUMIF('Paramétrage V2'!$W$4:$W$45,AJ181,'Paramétrage V2'!$X$4:$X$45))</f>
        <v>0</v>
      </c>
      <c r="AL181" s="8" t="str">
        <f t="shared" si="55"/>
        <v/>
      </c>
      <c r="AM181" s="8" t="str">
        <f t="shared" si="66"/>
        <v>__</v>
      </c>
      <c r="AN181" s="92">
        <f>(SUMIF('Paramétrage V2'!$O$4:$O$45,AM181,'Paramétrage V2'!$P$4:$P$45))+(SUMIF('Paramétrage V2'!$Q$4:$Q$45,AM181,'Paramétrage V2'!$R$4:$R$45))+(SUMIF('Paramétrage V2'!$S$4:$S$45,AM181,'Paramétrage V2'!$T$4:$T$45))+(SUMIF('Paramétrage V2'!$U$4:$U$45,AM181,'Paramétrage V2'!$V$4:$V$45))+(SUMIF('Paramétrage V2'!$W$4:$W$45,AM181,'Paramétrage V2'!$X$4:$X$45))</f>
        <v>0</v>
      </c>
    </row>
    <row r="182" spans="1:40" x14ac:dyDescent="0.35">
      <c r="A182" s="5">
        <v>178</v>
      </c>
      <c r="B182" s="2"/>
      <c r="C182" s="22"/>
      <c r="D182" s="2"/>
      <c r="E182" s="22"/>
      <c r="F182" s="11"/>
      <c r="G182" s="11"/>
      <c r="H182" s="10" t="str">
        <f t="shared" si="56"/>
        <v/>
      </c>
      <c r="I182" s="64"/>
      <c r="J182" s="84">
        <f t="shared" si="67"/>
        <v>0</v>
      </c>
      <c r="K182" s="22"/>
      <c r="L182" s="119">
        <f t="shared" si="57"/>
        <v>0</v>
      </c>
      <c r="M182" s="22"/>
      <c r="N182" s="119">
        <f t="shared" si="58"/>
        <v>0</v>
      </c>
      <c r="O182" s="22"/>
      <c r="P182" s="119">
        <f t="shared" si="59"/>
        <v>0</v>
      </c>
      <c r="Q182" s="22"/>
      <c r="R182" s="119">
        <f t="shared" si="60"/>
        <v>0</v>
      </c>
      <c r="S182" s="22"/>
      <c r="T182" s="119">
        <f t="shared" si="61"/>
        <v>0</v>
      </c>
      <c r="U182" s="120">
        <f t="shared" si="49"/>
        <v>0</v>
      </c>
      <c r="V182" s="45"/>
      <c r="X182" s="90" t="str">
        <f t="shared" si="50"/>
        <v>_</v>
      </c>
      <c r="Y182" s="91">
        <f>(SUMIF('Paramétrage V2'!$M$4:$M$45,X182,'Paramétrage V2'!$L$4:$L$45))</f>
        <v>0</v>
      </c>
      <c r="Z182" s="8" t="str">
        <f t="shared" si="51"/>
        <v/>
      </c>
      <c r="AA182" s="8" t="str">
        <f t="shared" si="62"/>
        <v>__</v>
      </c>
      <c r="AB182" s="9">
        <f>(SUMIF('Paramétrage V2'!$O$4:$O$45,AA182,'Paramétrage V2'!$P$4:$P$45))+(SUMIF('Paramétrage V2'!$Q$4:$Q$45,AA182,'Paramétrage V2'!$R$4:$R$45))+(SUMIF('Paramétrage V2'!$S$4:$S$45,AA182,'Paramétrage V2'!$T$4:$T$45))+(SUMIF('Paramétrage V2'!$U$4:$U$45,AA182,'Paramétrage V2'!$V$4:$V$45))+(SUMIF('Paramétrage V2'!$W$4:$W$45,AA182,'Paramétrage V2'!$X$4:$X$45))</f>
        <v>0</v>
      </c>
      <c r="AC182" s="8" t="str">
        <f t="shared" si="52"/>
        <v/>
      </c>
      <c r="AD182" s="8" t="str">
        <f t="shared" si="63"/>
        <v>__</v>
      </c>
      <c r="AE182" s="9">
        <f>(SUMIF('Paramétrage V2'!$O$4:$O$45,AD182,'Paramétrage V2'!$P$4:$P$45))+(SUMIF('Paramétrage V2'!$Q$4:$Q$45,AD182,'Paramétrage V2'!$R$4:$R$45))+(SUMIF('Paramétrage V2'!$S$4:$S$45,AD182,'Paramétrage V2'!$T$4:$T$45))+(SUMIF('Paramétrage V2'!$U$4:$U$45,AD182,'Paramétrage V2'!$V$4:$V$45))+(SUMIF('Paramétrage V2'!$W$4:$W$45,AD182,'Paramétrage V2'!$X$4:$X$45))</f>
        <v>0</v>
      </c>
      <c r="AF182" s="8" t="str">
        <f t="shared" si="53"/>
        <v/>
      </c>
      <c r="AG182" s="8" t="str">
        <f t="shared" si="64"/>
        <v>__</v>
      </c>
      <c r="AH182" s="9">
        <f>(SUMIF('Paramétrage V2'!$O$4:$O$45,AG182,'Paramétrage V2'!$P$4:$P$45))+(SUMIF('Paramétrage V2'!$Q$4:$Q$45,AG182,'Paramétrage V2'!$R$4:$R$45))+(SUMIF('Paramétrage V2'!$S$4:$S$45,AG182,'Paramétrage V2'!$T$4:$T$45))+(SUMIF('Paramétrage V2'!$U$4:$U$45,AG182,'Paramétrage V2'!$V$4:$V$45))+(SUMIF('Paramétrage V2'!$W$4:$W$45,AG182,'Paramétrage V2'!$X$4:$X$45))</f>
        <v>0</v>
      </c>
      <c r="AI182" s="8" t="str">
        <f t="shared" si="54"/>
        <v/>
      </c>
      <c r="AJ182" s="8" t="str">
        <f t="shared" si="65"/>
        <v>__</v>
      </c>
      <c r="AK182" s="9">
        <f>(SUMIF('Paramétrage V2'!$O$4:$O$45,AJ182,'Paramétrage V2'!$P$4:$P$45))+(SUMIF('Paramétrage V2'!$Q$4:$Q$45,AJ182,'Paramétrage V2'!$R$4:$R$45))+(SUMIF('Paramétrage V2'!$S$4:$S$45,AJ182,'Paramétrage V2'!$T$4:$T$45))+(SUMIF('Paramétrage V2'!$U$4:$U$45,AJ182,'Paramétrage V2'!$V$4:$V$45))+(SUMIF('Paramétrage V2'!$W$4:$W$45,AJ182,'Paramétrage V2'!$X$4:$X$45))</f>
        <v>0</v>
      </c>
      <c r="AL182" s="8" t="str">
        <f t="shared" si="55"/>
        <v/>
      </c>
      <c r="AM182" s="8" t="str">
        <f t="shared" si="66"/>
        <v>__</v>
      </c>
      <c r="AN182" s="92">
        <f>(SUMIF('Paramétrage V2'!$O$4:$O$45,AM182,'Paramétrage V2'!$P$4:$P$45))+(SUMIF('Paramétrage V2'!$Q$4:$Q$45,AM182,'Paramétrage V2'!$R$4:$R$45))+(SUMIF('Paramétrage V2'!$S$4:$S$45,AM182,'Paramétrage V2'!$T$4:$T$45))+(SUMIF('Paramétrage V2'!$U$4:$U$45,AM182,'Paramétrage V2'!$V$4:$V$45))+(SUMIF('Paramétrage V2'!$W$4:$W$45,AM182,'Paramétrage V2'!$X$4:$X$45))</f>
        <v>0</v>
      </c>
    </row>
    <row r="183" spans="1:40" x14ac:dyDescent="0.35">
      <c r="A183" s="5">
        <v>179</v>
      </c>
      <c r="B183" s="2"/>
      <c r="C183" s="22"/>
      <c r="D183" s="2"/>
      <c r="E183" s="22"/>
      <c r="F183" s="11"/>
      <c r="G183" s="11"/>
      <c r="H183" s="10" t="str">
        <f t="shared" si="56"/>
        <v/>
      </c>
      <c r="I183" s="64"/>
      <c r="J183" s="84">
        <f t="shared" si="67"/>
        <v>0</v>
      </c>
      <c r="K183" s="22"/>
      <c r="L183" s="119">
        <f t="shared" si="57"/>
        <v>0</v>
      </c>
      <c r="M183" s="22"/>
      <c r="N183" s="119">
        <f t="shared" si="58"/>
        <v>0</v>
      </c>
      <c r="O183" s="22"/>
      <c r="P183" s="119">
        <f t="shared" si="59"/>
        <v>0</v>
      </c>
      <c r="Q183" s="22"/>
      <c r="R183" s="119">
        <f t="shared" si="60"/>
        <v>0</v>
      </c>
      <c r="S183" s="22"/>
      <c r="T183" s="119">
        <f t="shared" si="61"/>
        <v>0</v>
      </c>
      <c r="U183" s="120">
        <f t="shared" si="49"/>
        <v>0</v>
      </c>
      <c r="V183" s="45"/>
      <c r="X183" s="90" t="str">
        <f t="shared" si="50"/>
        <v>_</v>
      </c>
      <c r="Y183" s="91">
        <f>(SUMIF('Paramétrage V2'!$M$4:$M$45,X183,'Paramétrage V2'!$L$4:$L$45))</f>
        <v>0</v>
      </c>
      <c r="Z183" s="8" t="str">
        <f t="shared" si="51"/>
        <v/>
      </c>
      <c r="AA183" s="8" t="str">
        <f t="shared" si="62"/>
        <v>__</v>
      </c>
      <c r="AB183" s="9">
        <f>(SUMIF('Paramétrage V2'!$O$4:$O$45,AA183,'Paramétrage V2'!$P$4:$P$45))+(SUMIF('Paramétrage V2'!$Q$4:$Q$45,AA183,'Paramétrage V2'!$R$4:$R$45))+(SUMIF('Paramétrage V2'!$S$4:$S$45,AA183,'Paramétrage V2'!$T$4:$T$45))+(SUMIF('Paramétrage V2'!$U$4:$U$45,AA183,'Paramétrage V2'!$V$4:$V$45))+(SUMIF('Paramétrage V2'!$W$4:$W$45,AA183,'Paramétrage V2'!$X$4:$X$45))</f>
        <v>0</v>
      </c>
      <c r="AC183" s="8" t="str">
        <f t="shared" si="52"/>
        <v/>
      </c>
      <c r="AD183" s="8" t="str">
        <f t="shared" si="63"/>
        <v>__</v>
      </c>
      <c r="AE183" s="9">
        <f>(SUMIF('Paramétrage V2'!$O$4:$O$45,AD183,'Paramétrage V2'!$P$4:$P$45))+(SUMIF('Paramétrage V2'!$Q$4:$Q$45,AD183,'Paramétrage V2'!$R$4:$R$45))+(SUMIF('Paramétrage V2'!$S$4:$S$45,AD183,'Paramétrage V2'!$T$4:$T$45))+(SUMIF('Paramétrage V2'!$U$4:$U$45,AD183,'Paramétrage V2'!$V$4:$V$45))+(SUMIF('Paramétrage V2'!$W$4:$W$45,AD183,'Paramétrage V2'!$X$4:$X$45))</f>
        <v>0</v>
      </c>
      <c r="AF183" s="8" t="str">
        <f t="shared" si="53"/>
        <v/>
      </c>
      <c r="AG183" s="8" t="str">
        <f t="shared" si="64"/>
        <v>__</v>
      </c>
      <c r="AH183" s="9">
        <f>(SUMIF('Paramétrage V2'!$O$4:$O$45,AG183,'Paramétrage V2'!$P$4:$P$45))+(SUMIF('Paramétrage V2'!$Q$4:$Q$45,AG183,'Paramétrage V2'!$R$4:$R$45))+(SUMIF('Paramétrage V2'!$S$4:$S$45,AG183,'Paramétrage V2'!$T$4:$T$45))+(SUMIF('Paramétrage V2'!$U$4:$U$45,AG183,'Paramétrage V2'!$V$4:$V$45))+(SUMIF('Paramétrage V2'!$W$4:$W$45,AG183,'Paramétrage V2'!$X$4:$X$45))</f>
        <v>0</v>
      </c>
      <c r="AI183" s="8" t="str">
        <f t="shared" si="54"/>
        <v/>
      </c>
      <c r="AJ183" s="8" t="str">
        <f t="shared" si="65"/>
        <v>__</v>
      </c>
      <c r="AK183" s="9">
        <f>(SUMIF('Paramétrage V2'!$O$4:$O$45,AJ183,'Paramétrage V2'!$P$4:$P$45))+(SUMIF('Paramétrage V2'!$Q$4:$Q$45,AJ183,'Paramétrage V2'!$R$4:$R$45))+(SUMIF('Paramétrage V2'!$S$4:$S$45,AJ183,'Paramétrage V2'!$T$4:$T$45))+(SUMIF('Paramétrage V2'!$U$4:$U$45,AJ183,'Paramétrage V2'!$V$4:$V$45))+(SUMIF('Paramétrage V2'!$W$4:$W$45,AJ183,'Paramétrage V2'!$X$4:$X$45))</f>
        <v>0</v>
      </c>
      <c r="AL183" s="8" t="str">
        <f t="shared" si="55"/>
        <v/>
      </c>
      <c r="AM183" s="8" t="str">
        <f t="shared" si="66"/>
        <v>__</v>
      </c>
      <c r="AN183" s="92">
        <f>(SUMIF('Paramétrage V2'!$O$4:$O$45,AM183,'Paramétrage V2'!$P$4:$P$45))+(SUMIF('Paramétrage V2'!$Q$4:$Q$45,AM183,'Paramétrage V2'!$R$4:$R$45))+(SUMIF('Paramétrage V2'!$S$4:$S$45,AM183,'Paramétrage V2'!$T$4:$T$45))+(SUMIF('Paramétrage V2'!$U$4:$U$45,AM183,'Paramétrage V2'!$V$4:$V$45))+(SUMIF('Paramétrage V2'!$W$4:$W$45,AM183,'Paramétrage V2'!$X$4:$X$45))</f>
        <v>0</v>
      </c>
    </row>
    <row r="184" spans="1:40" x14ac:dyDescent="0.35">
      <c r="A184" s="5">
        <v>180</v>
      </c>
      <c r="B184" s="2"/>
      <c r="C184" s="22"/>
      <c r="D184" s="2"/>
      <c r="E184" s="22"/>
      <c r="F184" s="11"/>
      <c r="G184" s="11"/>
      <c r="H184" s="10" t="str">
        <f t="shared" si="56"/>
        <v/>
      </c>
      <c r="I184" s="64"/>
      <c r="J184" s="84">
        <f t="shared" si="67"/>
        <v>0</v>
      </c>
      <c r="K184" s="22"/>
      <c r="L184" s="119">
        <f t="shared" si="57"/>
        <v>0</v>
      </c>
      <c r="M184" s="22"/>
      <c r="N184" s="119">
        <f t="shared" si="58"/>
        <v>0</v>
      </c>
      <c r="O184" s="22"/>
      <c r="P184" s="119">
        <f t="shared" si="59"/>
        <v>0</v>
      </c>
      <c r="Q184" s="22"/>
      <c r="R184" s="119">
        <f t="shared" si="60"/>
        <v>0</v>
      </c>
      <c r="S184" s="22"/>
      <c r="T184" s="119">
        <f t="shared" si="61"/>
        <v>0</v>
      </c>
      <c r="U184" s="120">
        <f t="shared" si="49"/>
        <v>0</v>
      </c>
      <c r="V184" s="45"/>
      <c r="X184" s="90" t="str">
        <f t="shared" si="50"/>
        <v>_</v>
      </c>
      <c r="Y184" s="91">
        <f>(SUMIF('Paramétrage V2'!$M$4:$M$45,X184,'Paramétrage V2'!$L$4:$L$45))</f>
        <v>0</v>
      </c>
      <c r="Z184" s="8" t="str">
        <f t="shared" si="51"/>
        <v/>
      </c>
      <c r="AA184" s="8" t="str">
        <f t="shared" si="62"/>
        <v>__</v>
      </c>
      <c r="AB184" s="9">
        <f>(SUMIF('Paramétrage V2'!$O$4:$O$45,AA184,'Paramétrage V2'!$P$4:$P$45))+(SUMIF('Paramétrage V2'!$Q$4:$Q$45,AA184,'Paramétrage V2'!$R$4:$R$45))+(SUMIF('Paramétrage V2'!$S$4:$S$45,AA184,'Paramétrage V2'!$T$4:$T$45))+(SUMIF('Paramétrage V2'!$U$4:$U$45,AA184,'Paramétrage V2'!$V$4:$V$45))+(SUMIF('Paramétrage V2'!$W$4:$W$45,AA184,'Paramétrage V2'!$X$4:$X$45))</f>
        <v>0</v>
      </c>
      <c r="AC184" s="8" t="str">
        <f t="shared" si="52"/>
        <v/>
      </c>
      <c r="AD184" s="8" t="str">
        <f t="shared" si="63"/>
        <v>__</v>
      </c>
      <c r="AE184" s="9">
        <f>(SUMIF('Paramétrage V2'!$O$4:$O$45,AD184,'Paramétrage V2'!$P$4:$P$45))+(SUMIF('Paramétrage V2'!$Q$4:$Q$45,AD184,'Paramétrage V2'!$R$4:$R$45))+(SUMIF('Paramétrage V2'!$S$4:$S$45,AD184,'Paramétrage V2'!$T$4:$T$45))+(SUMIF('Paramétrage V2'!$U$4:$U$45,AD184,'Paramétrage V2'!$V$4:$V$45))+(SUMIF('Paramétrage V2'!$W$4:$W$45,AD184,'Paramétrage V2'!$X$4:$X$45))</f>
        <v>0</v>
      </c>
      <c r="AF184" s="8" t="str">
        <f t="shared" si="53"/>
        <v/>
      </c>
      <c r="AG184" s="8" t="str">
        <f t="shared" si="64"/>
        <v>__</v>
      </c>
      <c r="AH184" s="9">
        <f>(SUMIF('Paramétrage V2'!$O$4:$O$45,AG184,'Paramétrage V2'!$P$4:$P$45))+(SUMIF('Paramétrage V2'!$Q$4:$Q$45,AG184,'Paramétrage V2'!$R$4:$R$45))+(SUMIF('Paramétrage V2'!$S$4:$S$45,AG184,'Paramétrage V2'!$T$4:$T$45))+(SUMIF('Paramétrage V2'!$U$4:$U$45,AG184,'Paramétrage V2'!$V$4:$V$45))+(SUMIF('Paramétrage V2'!$W$4:$W$45,AG184,'Paramétrage V2'!$X$4:$X$45))</f>
        <v>0</v>
      </c>
      <c r="AI184" s="8" t="str">
        <f t="shared" si="54"/>
        <v/>
      </c>
      <c r="AJ184" s="8" t="str">
        <f t="shared" si="65"/>
        <v>__</v>
      </c>
      <c r="AK184" s="9">
        <f>(SUMIF('Paramétrage V2'!$O$4:$O$45,AJ184,'Paramétrage V2'!$P$4:$P$45))+(SUMIF('Paramétrage V2'!$Q$4:$Q$45,AJ184,'Paramétrage V2'!$R$4:$R$45))+(SUMIF('Paramétrage V2'!$S$4:$S$45,AJ184,'Paramétrage V2'!$T$4:$T$45))+(SUMIF('Paramétrage V2'!$U$4:$U$45,AJ184,'Paramétrage V2'!$V$4:$V$45))+(SUMIF('Paramétrage V2'!$W$4:$W$45,AJ184,'Paramétrage V2'!$X$4:$X$45))</f>
        <v>0</v>
      </c>
      <c r="AL184" s="8" t="str">
        <f t="shared" si="55"/>
        <v/>
      </c>
      <c r="AM184" s="8" t="str">
        <f t="shared" si="66"/>
        <v>__</v>
      </c>
      <c r="AN184" s="92">
        <f>(SUMIF('Paramétrage V2'!$O$4:$O$45,AM184,'Paramétrage V2'!$P$4:$P$45))+(SUMIF('Paramétrage V2'!$Q$4:$Q$45,AM184,'Paramétrage V2'!$R$4:$R$45))+(SUMIF('Paramétrage V2'!$S$4:$S$45,AM184,'Paramétrage V2'!$T$4:$T$45))+(SUMIF('Paramétrage V2'!$U$4:$U$45,AM184,'Paramétrage V2'!$V$4:$V$45))+(SUMIF('Paramétrage V2'!$W$4:$W$45,AM184,'Paramétrage V2'!$X$4:$X$45))</f>
        <v>0</v>
      </c>
    </row>
    <row r="185" spans="1:40" x14ac:dyDescent="0.35">
      <c r="A185" s="5">
        <v>181</v>
      </c>
      <c r="B185" s="2"/>
      <c r="C185" s="22"/>
      <c r="D185" s="2"/>
      <c r="E185" s="22"/>
      <c r="F185" s="11"/>
      <c r="G185" s="11"/>
      <c r="H185" s="10" t="str">
        <f t="shared" si="56"/>
        <v/>
      </c>
      <c r="I185" s="64"/>
      <c r="J185" s="84">
        <f t="shared" si="67"/>
        <v>0</v>
      </c>
      <c r="K185" s="22"/>
      <c r="L185" s="119">
        <f t="shared" si="57"/>
        <v>0</v>
      </c>
      <c r="M185" s="22"/>
      <c r="N185" s="119">
        <f t="shared" si="58"/>
        <v>0</v>
      </c>
      <c r="O185" s="22"/>
      <c r="P185" s="119">
        <f t="shared" si="59"/>
        <v>0</v>
      </c>
      <c r="Q185" s="22"/>
      <c r="R185" s="119">
        <f t="shared" si="60"/>
        <v>0</v>
      </c>
      <c r="S185" s="22"/>
      <c r="T185" s="119">
        <f t="shared" si="61"/>
        <v>0</v>
      </c>
      <c r="U185" s="120">
        <f t="shared" si="49"/>
        <v>0</v>
      </c>
      <c r="V185" s="45"/>
      <c r="X185" s="90" t="str">
        <f t="shared" si="50"/>
        <v>_</v>
      </c>
      <c r="Y185" s="91">
        <f>(SUMIF('Paramétrage V2'!$M$4:$M$45,X185,'Paramétrage V2'!$L$4:$L$45))</f>
        <v>0</v>
      </c>
      <c r="Z185" s="8" t="str">
        <f t="shared" si="51"/>
        <v/>
      </c>
      <c r="AA185" s="8" t="str">
        <f t="shared" si="62"/>
        <v>__</v>
      </c>
      <c r="AB185" s="9">
        <f>(SUMIF('Paramétrage V2'!$O$4:$O$45,AA185,'Paramétrage V2'!$P$4:$P$45))+(SUMIF('Paramétrage V2'!$Q$4:$Q$45,AA185,'Paramétrage V2'!$R$4:$R$45))+(SUMIF('Paramétrage V2'!$S$4:$S$45,AA185,'Paramétrage V2'!$T$4:$T$45))+(SUMIF('Paramétrage V2'!$U$4:$U$45,AA185,'Paramétrage V2'!$V$4:$V$45))+(SUMIF('Paramétrage V2'!$W$4:$W$45,AA185,'Paramétrage V2'!$X$4:$X$45))</f>
        <v>0</v>
      </c>
      <c r="AC185" s="8" t="str">
        <f t="shared" si="52"/>
        <v/>
      </c>
      <c r="AD185" s="8" t="str">
        <f t="shared" si="63"/>
        <v>__</v>
      </c>
      <c r="AE185" s="9">
        <f>(SUMIF('Paramétrage V2'!$O$4:$O$45,AD185,'Paramétrage V2'!$P$4:$P$45))+(SUMIF('Paramétrage V2'!$Q$4:$Q$45,AD185,'Paramétrage V2'!$R$4:$R$45))+(SUMIF('Paramétrage V2'!$S$4:$S$45,AD185,'Paramétrage V2'!$T$4:$T$45))+(SUMIF('Paramétrage V2'!$U$4:$U$45,AD185,'Paramétrage V2'!$V$4:$V$45))+(SUMIF('Paramétrage V2'!$W$4:$W$45,AD185,'Paramétrage V2'!$X$4:$X$45))</f>
        <v>0</v>
      </c>
      <c r="AF185" s="8" t="str">
        <f t="shared" si="53"/>
        <v/>
      </c>
      <c r="AG185" s="8" t="str">
        <f t="shared" si="64"/>
        <v>__</v>
      </c>
      <c r="AH185" s="9">
        <f>(SUMIF('Paramétrage V2'!$O$4:$O$45,AG185,'Paramétrage V2'!$P$4:$P$45))+(SUMIF('Paramétrage V2'!$Q$4:$Q$45,AG185,'Paramétrage V2'!$R$4:$R$45))+(SUMIF('Paramétrage V2'!$S$4:$S$45,AG185,'Paramétrage V2'!$T$4:$T$45))+(SUMIF('Paramétrage V2'!$U$4:$U$45,AG185,'Paramétrage V2'!$V$4:$V$45))+(SUMIF('Paramétrage V2'!$W$4:$W$45,AG185,'Paramétrage V2'!$X$4:$X$45))</f>
        <v>0</v>
      </c>
      <c r="AI185" s="8" t="str">
        <f t="shared" si="54"/>
        <v/>
      </c>
      <c r="AJ185" s="8" t="str">
        <f t="shared" si="65"/>
        <v>__</v>
      </c>
      <c r="AK185" s="9">
        <f>(SUMIF('Paramétrage V2'!$O$4:$O$45,AJ185,'Paramétrage V2'!$P$4:$P$45))+(SUMIF('Paramétrage V2'!$Q$4:$Q$45,AJ185,'Paramétrage V2'!$R$4:$R$45))+(SUMIF('Paramétrage V2'!$S$4:$S$45,AJ185,'Paramétrage V2'!$T$4:$T$45))+(SUMIF('Paramétrage V2'!$U$4:$U$45,AJ185,'Paramétrage V2'!$V$4:$V$45))+(SUMIF('Paramétrage V2'!$W$4:$W$45,AJ185,'Paramétrage V2'!$X$4:$X$45))</f>
        <v>0</v>
      </c>
      <c r="AL185" s="8" t="str">
        <f t="shared" si="55"/>
        <v/>
      </c>
      <c r="AM185" s="8" t="str">
        <f t="shared" si="66"/>
        <v>__</v>
      </c>
      <c r="AN185" s="92">
        <f>(SUMIF('Paramétrage V2'!$O$4:$O$45,AM185,'Paramétrage V2'!$P$4:$P$45))+(SUMIF('Paramétrage V2'!$Q$4:$Q$45,AM185,'Paramétrage V2'!$R$4:$R$45))+(SUMIF('Paramétrage V2'!$S$4:$S$45,AM185,'Paramétrage V2'!$T$4:$T$45))+(SUMIF('Paramétrage V2'!$U$4:$U$45,AM185,'Paramétrage V2'!$V$4:$V$45))+(SUMIF('Paramétrage V2'!$W$4:$W$45,AM185,'Paramétrage V2'!$X$4:$X$45))</f>
        <v>0</v>
      </c>
    </row>
    <row r="186" spans="1:40" x14ac:dyDescent="0.35">
      <c r="A186" s="5">
        <v>182</v>
      </c>
      <c r="B186" s="2"/>
      <c r="C186" s="22"/>
      <c r="D186" s="2"/>
      <c r="E186" s="22"/>
      <c r="F186" s="11"/>
      <c r="G186" s="11"/>
      <c r="H186" s="10" t="str">
        <f t="shared" si="56"/>
        <v/>
      </c>
      <c r="I186" s="64"/>
      <c r="J186" s="84">
        <f t="shared" si="67"/>
        <v>0</v>
      </c>
      <c r="K186" s="22"/>
      <c r="L186" s="119">
        <f t="shared" si="57"/>
        <v>0</v>
      </c>
      <c r="M186" s="22"/>
      <c r="N186" s="119">
        <f t="shared" si="58"/>
        <v>0</v>
      </c>
      <c r="O186" s="22"/>
      <c r="P186" s="119">
        <f t="shared" si="59"/>
        <v>0</v>
      </c>
      <c r="Q186" s="22"/>
      <c r="R186" s="119">
        <f t="shared" si="60"/>
        <v>0</v>
      </c>
      <c r="S186" s="22"/>
      <c r="T186" s="119">
        <f t="shared" si="61"/>
        <v>0</v>
      </c>
      <c r="U186" s="120">
        <f t="shared" si="49"/>
        <v>0</v>
      </c>
      <c r="V186" s="45"/>
      <c r="X186" s="90" t="str">
        <f t="shared" si="50"/>
        <v>_</v>
      </c>
      <c r="Y186" s="91">
        <f>(SUMIF('Paramétrage V2'!$M$4:$M$45,X186,'Paramétrage V2'!$L$4:$L$45))</f>
        <v>0</v>
      </c>
      <c r="Z186" s="8" t="str">
        <f t="shared" si="51"/>
        <v/>
      </c>
      <c r="AA186" s="8" t="str">
        <f t="shared" si="62"/>
        <v>__</v>
      </c>
      <c r="AB186" s="9">
        <f>(SUMIF('Paramétrage V2'!$O$4:$O$45,AA186,'Paramétrage V2'!$P$4:$P$45))+(SUMIF('Paramétrage V2'!$Q$4:$Q$45,AA186,'Paramétrage V2'!$R$4:$R$45))+(SUMIF('Paramétrage V2'!$S$4:$S$45,AA186,'Paramétrage V2'!$T$4:$T$45))+(SUMIF('Paramétrage V2'!$U$4:$U$45,AA186,'Paramétrage V2'!$V$4:$V$45))+(SUMIF('Paramétrage V2'!$W$4:$W$45,AA186,'Paramétrage V2'!$X$4:$X$45))</f>
        <v>0</v>
      </c>
      <c r="AC186" s="8" t="str">
        <f t="shared" si="52"/>
        <v/>
      </c>
      <c r="AD186" s="8" t="str">
        <f t="shared" si="63"/>
        <v>__</v>
      </c>
      <c r="AE186" s="9">
        <f>(SUMIF('Paramétrage V2'!$O$4:$O$45,AD186,'Paramétrage V2'!$P$4:$P$45))+(SUMIF('Paramétrage V2'!$Q$4:$Q$45,AD186,'Paramétrage V2'!$R$4:$R$45))+(SUMIF('Paramétrage V2'!$S$4:$S$45,AD186,'Paramétrage V2'!$T$4:$T$45))+(SUMIF('Paramétrage V2'!$U$4:$U$45,AD186,'Paramétrage V2'!$V$4:$V$45))+(SUMIF('Paramétrage V2'!$W$4:$W$45,AD186,'Paramétrage V2'!$X$4:$X$45))</f>
        <v>0</v>
      </c>
      <c r="AF186" s="8" t="str">
        <f t="shared" si="53"/>
        <v/>
      </c>
      <c r="AG186" s="8" t="str">
        <f t="shared" si="64"/>
        <v>__</v>
      </c>
      <c r="AH186" s="9">
        <f>(SUMIF('Paramétrage V2'!$O$4:$O$45,AG186,'Paramétrage V2'!$P$4:$P$45))+(SUMIF('Paramétrage V2'!$Q$4:$Q$45,AG186,'Paramétrage V2'!$R$4:$R$45))+(SUMIF('Paramétrage V2'!$S$4:$S$45,AG186,'Paramétrage V2'!$T$4:$T$45))+(SUMIF('Paramétrage V2'!$U$4:$U$45,AG186,'Paramétrage V2'!$V$4:$V$45))+(SUMIF('Paramétrage V2'!$W$4:$W$45,AG186,'Paramétrage V2'!$X$4:$X$45))</f>
        <v>0</v>
      </c>
      <c r="AI186" s="8" t="str">
        <f t="shared" si="54"/>
        <v/>
      </c>
      <c r="AJ186" s="8" t="str">
        <f t="shared" si="65"/>
        <v>__</v>
      </c>
      <c r="AK186" s="9">
        <f>(SUMIF('Paramétrage V2'!$O$4:$O$45,AJ186,'Paramétrage V2'!$P$4:$P$45))+(SUMIF('Paramétrage V2'!$Q$4:$Q$45,AJ186,'Paramétrage V2'!$R$4:$R$45))+(SUMIF('Paramétrage V2'!$S$4:$S$45,AJ186,'Paramétrage V2'!$T$4:$T$45))+(SUMIF('Paramétrage V2'!$U$4:$U$45,AJ186,'Paramétrage V2'!$V$4:$V$45))+(SUMIF('Paramétrage V2'!$W$4:$W$45,AJ186,'Paramétrage V2'!$X$4:$X$45))</f>
        <v>0</v>
      </c>
      <c r="AL186" s="8" t="str">
        <f t="shared" si="55"/>
        <v/>
      </c>
      <c r="AM186" s="8" t="str">
        <f t="shared" si="66"/>
        <v>__</v>
      </c>
      <c r="AN186" s="92">
        <f>(SUMIF('Paramétrage V2'!$O$4:$O$45,AM186,'Paramétrage V2'!$P$4:$P$45))+(SUMIF('Paramétrage V2'!$Q$4:$Q$45,AM186,'Paramétrage V2'!$R$4:$R$45))+(SUMIF('Paramétrage V2'!$S$4:$S$45,AM186,'Paramétrage V2'!$T$4:$T$45))+(SUMIF('Paramétrage V2'!$U$4:$U$45,AM186,'Paramétrage V2'!$V$4:$V$45))+(SUMIF('Paramétrage V2'!$W$4:$W$45,AM186,'Paramétrage V2'!$X$4:$X$45))</f>
        <v>0</v>
      </c>
    </row>
    <row r="187" spans="1:40" x14ac:dyDescent="0.35">
      <c r="A187" s="5">
        <v>183</v>
      </c>
      <c r="B187" s="2"/>
      <c r="C187" s="22"/>
      <c r="D187" s="2"/>
      <c r="E187" s="22"/>
      <c r="F187" s="11"/>
      <c r="G187" s="11"/>
      <c r="H187" s="10" t="str">
        <f t="shared" si="56"/>
        <v/>
      </c>
      <c r="I187" s="64"/>
      <c r="J187" s="84">
        <f t="shared" si="67"/>
        <v>0</v>
      </c>
      <c r="K187" s="22"/>
      <c r="L187" s="119">
        <f t="shared" si="57"/>
        <v>0</v>
      </c>
      <c r="M187" s="22"/>
      <c r="N187" s="119">
        <f t="shared" si="58"/>
        <v>0</v>
      </c>
      <c r="O187" s="22"/>
      <c r="P187" s="119">
        <f t="shared" si="59"/>
        <v>0</v>
      </c>
      <c r="Q187" s="22"/>
      <c r="R187" s="119">
        <f t="shared" si="60"/>
        <v>0</v>
      </c>
      <c r="S187" s="22"/>
      <c r="T187" s="119">
        <f t="shared" si="61"/>
        <v>0</v>
      </c>
      <c r="U187" s="120">
        <f t="shared" si="49"/>
        <v>0</v>
      </c>
      <c r="V187" s="45"/>
      <c r="X187" s="90" t="str">
        <f t="shared" si="50"/>
        <v>_</v>
      </c>
      <c r="Y187" s="91">
        <f>(SUMIF('Paramétrage V2'!$M$4:$M$45,X187,'Paramétrage V2'!$L$4:$L$45))</f>
        <v>0</v>
      </c>
      <c r="Z187" s="8" t="str">
        <f t="shared" si="51"/>
        <v/>
      </c>
      <c r="AA187" s="8" t="str">
        <f t="shared" si="62"/>
        <v>__</v>
      </c>
      <c r="AB187" s="9">
        <f>(SUMIF('Paramétrage V2'!$O$4:$O$45,AA187,'Paramétrage V2'!$P$4:$P$45))+(SUMIF('Paramétrage V2'!$Q$4:$Q$45,AA187,'Paramétrage V2'!$R$4:$R$45))+(SUMIF('Paramétrage V2'!$S$4:$S$45,AA187,'Paramétrage V2'!$T$4:$T$45))+(SUMIF('Paramétrage V2'!$U$4:$U$45,AA187,'Paramétrage V2'!$V$4:$V$45))+(SUMIF('Paramétrage V2'!$W$4:$W$45,AA187,'Paramétrage V2'!$X$4:$X$45))</f>
        <v>0</v>
      </c>
      <c r="AC187" s="8" t="str">
        <f t="shared" si="52"/>
        <v/>
      </c>
      <c r="AD187" s="8" t="str">
        <f t="shared" si="63"/>
        <v>__</v>
      </c>
      <c r="AE187" s="9">
        <f>(SUMIF('Paramétrage V2'!$O$4:$O$45,AD187,'Paramétrage V2'!$P$4:$P$45))+(SUMIF('Paramétrage V2'!$Q$4:$Q$45,AD187,'Paramétrage V2'!$R$4:$R$45))+(SUMIF('Paramétrage V2'!$S$4:$S$45,AD187,'Paramétrage V2'!$T$4:$T$45))+(SUMIF('Paramétrage V2'!$U$4:$U$45,AD187,'Paramétrage V2'!$V$4:$V$45))+(SUMIF('Paramétrage V2'!$W$4:$W$45,AD187,'Paramétrage V2'!$X$4:$X$45))</f>
        <v>0</v>
      </c>
      <c r="AF187" s="8" t="str">
        <f t="shared" si="53"/>
        <v/>
      </c>
      <c r="AG187" s="8" t="str">
        <f t="shared" si="64"/>
        <v>__</v>
      </c>
      <c r="AH187" s="9">
        <f>(SUMIF('Paramétrage V2'!$O$4:$O$45,AG187,'Paramétrage V2'!$P$4:$P$45))+(SUMIF('Paramétrage V2'!$Q$4:$Q$45,AG187,'Paramétrage V2'!$R$4:$R$45))+(SUMIF('Paramétrage V2'!$S$4:$S$45,AG187,'Paramétrage V2'!$T$4:$T$45))+(SUMIF('Paramétrage V2'!$U$4:$U$45,AG187,'Paramétrage V2'!$V$4:$V$45))+(SUMIF('Paramétrage V2'!$W$4:$W$45,AG187,'Paramétrage V2'!$X$4:$X$45))</f>
        <v>0</v>
      </c>
      <c r="AI187" s="8" t="str">
        <f t="shared" si="54"/>
        <v/>
      </c>
      <c r="AJ187" s="8" t="str">
        <f t="shared" si="65"/>
        <v>__</v>
      </c>
      <c r="AK187" s="9">
        <f>(SUMIF('Paramétrage V2'!$O$4:$O$45,AJ187,'Paramétrage V2'!$P$4:$P$45))+(SUMIF('Paramétrage V2'!$Q$4:$Q$45,AJ187,'Paramétrage V2'!$R$4:$R$45))+(SUMIF('Paramétrage V2'!$S$4:$S$45,AJ187,'Paramétrage V2'!$T$4:$T$45))+(SUMIF('Paramétrage V2'!$U$4:$U$45,AJ187,'Paramétrage V2'!$V$4:$V$45))+(SUMIF('Paramétrage V2'!$W$4:$W$45,AJ187,'Paramétrage V2'!$X$4:$X$45))</f>
        <v>0</v>
      </c>
      <c r="AL187" s="8" t="str">
        <f t="shared" si="55"/>
        <v/>
      </c>
      <c r="AM187" s="8" t="str">
        <f t="shared" si="66"/>
        <v>__</v>
      </c>
      <c r="AN187" s="92">
        <f>(SUMIF('Paramétrage V2'!$O$4:$O$45,AM187,'Paramétrage V2'!$P$4:$P$45))+(SUMIF('Paramétrage V2'!$Q$4:$Q$45,AM187,'Paramétrage V2'!$R$4:$R$45))+(SUMIF('Paramétrage V2'!$S$4:$S$45,AM187,'Paramétrage V2'!$T$4:$T$45))+(SUMIF('Paramétrage V2'!$U$4:$U$45,AM187,'Paramétrage V2'!$V$4:$V$45))+(SUMIF('Paramétrage V2'!$W$4:$W$45,AM187,'Paramétrage V2'!$X$4:$X$45))</f>
        <v>0</v>
      </c>
    </row>
    <row r="188" spans="1:40" x14ac:dyDescent="0.35">
      <c r="A188" s="5">
        <v>184</v>
      </c>
      <c r="B188" s="2"/>
      <c r="C188" s="22"/>
      <c r="D188" s="2"/>
      <c r="E188" s="22"/>
      <c r="F188" s="11"/>
      <c r="G188" s="11"/>
      <c r="H188" s="10" t="str">
        <f t="shared" si="56"/>
        <v/>
      </c>
      <c r="I188" s="64"/>
      <c r="J188" s="84">
        <f t="shared" si="67"/>
        <v>0</v>
      </c>
      <c r="K188" s="22"/>
      <c r="L188" s="119">
        <f t="shared" si="57"/>
        <v>0</v>
      </c>
      <c r="M188" s="22"/>
      <c r="N188" s="119">
        <f t="shared" si="58"/>
        <v>0</v>
      </c>
      <c r="O188" s="22"/>
      <c r="P188" s="119">
        <f t="shared" si="59"/>
        <v>0</v>
      </c>
      <c r="Q188" s="22"/>
      <c r="R188" s="119">
        <f t="shared" si="60"/>
        <v>0</v>
      </c>
      <c r="S188" s="22"/>
      <c r="T188" s="119">
        <f t="shared" si="61"/>
        <v>0</v>
      </c>
      <c r="U188" s="120">
        <f t="shared" si="49"/>
        <v>0</v>
      </c>
      <c r="V188" s="45"/>
      <c r="X188" s="90" t="str">
        <f t="shared" si="50"/>
        <v>_</v>
      </c>
      <c r="Y188" s="91">
        <f>(SUMIF('Paramétrage V2'!$M$4:$M$45,X188,'Paramétrage V2'!$L$4:$L$45))</f>
        <v>0</v>
      </c>
      <c r="Z188" s="8" t="str">
        <f t="shared" si="51"/>
        <v/>
      </c>
      <c r="AA188" s="8" t="str">
        <f t="shared" si="62"/>
        <v>__</v>
      </c>
      <c r="AB188" s="9">
        <f>(SUMIF('Paramétrage V2'!$O$4:$O$45,AA188,'Paramétrage V2'!$P$4:$P$45))+(SUMIF('Paramétrage V2'!$Q$4:$Q$45,AA188,'Paramétrage V2'!$R$4:$R$45))+(SUMIF('Paramétrage V2'!$S$4:$S$45,AA188,'Paramétrage V2'!$T$4:$T$45))+(SUMIF('Paramétrage V2'!$U$4:$U$45,AA188,'Paramétrage V2'!$V$4:$V$45))+(SUMIF('Paramétrage V2'!$W$4:$W$45,AA188,'Paramétrage V2'!$X$4:$X$45))</f>
        <v>0</v>
      </c>
      <c r="AC188" s="8" t="str">
        <f t="shared" si="52"/>
        <v/>
      </c>
      <c r="AD188" s="8" t="str">
        <f t="shared" si="63"/>
        <v>__</v>
      </c>
      <c r="AE188" s="9">
        <f>(SUMIF('Paramétrage V2'!$O$4:$O$45,AD188,'Paramétrage V2'!$P$4:$P$45))+(SUMIF('Paramétrage V2'!$Q$4:$Q$45,AD188,'Paramétrage V2'!$R$4:$R$45))+(SUMIF('Paramétrage V2'!$S$4:$S$45,AD188,'Paramétrage V2'!$T$4:$T$45))+(SUMIF('Paramétrage V2'!$U$4:$U$45,AD188,'Paramétrage V2'!$V$4:$V$45))+(SUMIF('Paramétrage V2'!$W$4:$W$45,AD188,'Paramétrage V2'!$X$4:$X$45))</f>
        <v>0</v>
      </c>
      <c r="AF188" s="8" t="str">
        <f t="shared" si="53"/>
        <v/>
      </c>
      <c r="AG188" s="8" t="str">
        <f t="shared" si="64"/>
        <v>__</v>
      </c>
      <c r="AH188" s="9">
        <f>(SUMIF('Paramétrage V2'!$O$4:$O$45,AG188,'Paramétrage V2'!$P$4:$P$45))+(SUMIF('Paramétrage V2'!$Q$4:$Q$45,AG188,'Paramétrage V2'!$R$4:$R$45))+(SUMIF('Paramétrage V2'!$S$4:$S$45,AG188,'Paramétrage V2'!$T$4:$T$45))+(SUMIF('Paramétrage V2'!$U$4:$U$45,AG188,'Paramétrage V2'!$V$4:$V$45))+(SUMIF('Paramétrage V2'!$W$4:$W$45,AG188,'Paramétrage V2'!$X$4:$X$45))</f>
        <v>0</v>
      </c>
      <c r="AI188" s="8" t="str">
        <f t="shared" si="54"/>
        <v/>
      </c>
      <c r="AJ188" s="8" t="str">
        <f t="shared" si="65"/>
        <v>__</v>
      </c>
      <c r="AK188" s="9">
        <f>(SUMIF('Paramétrage V2'!$O$4:$O$45,AJ188,'Paramétrage V2'!$P$4:$P$45))+(SUMIF('Paramétrage V2'!$Q$4:$Q$45,AJ188,'Paramétrage V2'!$R$4:$R$45))+(SUMIF('Paramétrage V2'!$S$4:$S$45,AJ188,'Paramétrage V2'!$T$4:$T$45))+(SUMIF('Paramétrage V2'!$U$4:$U$45,AJ188,'Paramétrage V2'!$V$4:$V$45))+(SUMIF('Paramétrage V2'!$W$4:$W$45,AJ188,'Paramétrage V2'!$X$4:$X$45))</f>
        <v>0</v>
      </c>
      <c r="AL188" s="8" t="str">
        <f t="shared" si="55"/>
        <v/>
      </c>
      <c r="AM188" s="8" t="str">
        <f t="shared" si="66"/>
        <v>__</v>
      </c>
      <c r="AN188" s="92">
        <f>(SUMIF('Paramétrage V2'!$O$4:$O$45,AM188,'Paramétrage V2'!$P$4:$P$45))+(SUMIF('Paramétrage V2'!$Q$4:$Q$45,AM188,'Paramétrage V2'!$R$4:$R$45))+(SUMIF('Paramétrage V2'!$S$4:$S$45,AM188,'Paramétrage V2'!$T$4:$T$45))+(SUMIF('Paramétrage V2'!$U$4:$U$45,AM188,'Paramétrage V2'!$V$4:$V$45))+(SUMIF('Paramétrage V2'!$W$4:$W$45,AM188,'Paramétrage V2'!$X$4:$X$45))</f>
        <v>0</v>
      </c>
    </row>
    <row r="189" spans="1:40" x14ac:dyDescent="0.35">
      <c r="A189" s="5">
        <v>185</v>
      </c>
      <c r="B189" s="2"/>
      <c r="C189" s="22"/>
      <c r="D189" s="2"/>
      <c r="E189" s="22"/>
      <c r="F189" s="11"/>
      <c r="G189" s="11"/>
      <c r="H189" s="10" t="str">
        <f t="shared" si="56"/>
        <v/>
      </c>
      <c r="I189" s="64"/>
      <c r="J189" s="84">
        <f t="shared" si="67"/>
        <v>0</v>
      </c>
      <c r="K189" s="22"/>
      <c r="L189" s="119">
        <f t="shared" si="57"/>
        <v>0</v>
      </c>
      <c r="M189" s="22"/>
      <c r="N189" s="119">
        <f t="shared" si="58"/>
        <v>0</v>
      </c>
      <c r="O189" s="22"/>
      <c r="P189" s="119">
        <f t="shared" si="59"/>
        <v>0</v>
      </c>
      <c r="Q189" s="22"/>
      <c r="R189" s="119">
        <f t="shared" si="60"/>
        <v>0</v>
      </c>
      <c r="S189" s="22"/>
      <c r="T189" s="119">
        <f t="shared" si="61"/>
        <v>0</v>
      </c>
      <c r="U189" s="120">
        <f t="shared" si="49"/>
        <v>0</v>
      </c>
      <c r="V189" s="45"/>
      <c r="X189" s="90" t="str">
        <f t="shared" si="50"/>
        <v>_</v>
      </c>
      <c r="Y189" s="91">
        <f>(SUMIF('Paramétrage V2'!$M$4:$M$45,X189,'Paramétrage V2'!$L$4:$L$45))</f>
        <v>0</v>
      </c>
      <c r="Z189" s="8" t="str">
        <f t="shared" si="51"/>
        <v/>
      </c>
      <c r="AA189" s="8" t="str">
        <f t="shared" si="62"/>
        <v>__</v>
      </c>
      <c r="AB189" s="9">
        <f>(SUMIF('Paramétrage V2'!$O$4:$O$45,AA189,'Paramétrage V2'!$P$4:$P$45))+(SUMIF('Paramétrage V2'!$Q$4:$Q$45,AA189,'Paramétrage V2'!$R$4:$R$45))+(SUMIF('Paramétrage V2'!$S$4:$S$45,AA189,'Paramétrage V2'!$T$4:$T$45))+(SUMIF('Paramétrage V2'!$U$4:$U$45,AA189,'Paramétrage V2'!$V$4:$V$45))+(SUMIF('Paramétrage V2'!$W$4:$W$45,AA189,'Paramétrage V2'!$X$4:$X$45))</f>
        <v>0</v>
      </c>
      <c r="AC189" s="8" t="str">
        <f t="shared" si="52"/>
        <v/>
      </c>
      <c r="AD189" s="8" t="str">
        <f t="shared" si="63"/>
        <v>__</v>
      </c>
      <c r="AE189" s="9">
        <f>(SUMIF('Paramétrage V2'!$O$4:$O$45,AD189,'Paramétrage V2'!$P$4:$P$45))+(SUMIF('Paramétrage V2'!$Q$4:$Q$45,AD189,'Paramétrage V2'!$R$4:$R$45))+(SUMIF('Paramétrage V2'!$S$4:$S$45,AD189,'Paramétrage V2'!$T$4:$T$45))+(SUMIF('Paramétrage V2'!$U$4:$U$45,AD189,'Paramétrage V2'!$V$4:$V$45))+(SUMIF('Paramétrage V2'!$W$4:$W$45,AD189,'Paramétrage V2'!$X$4:$X$45))</f>
        <v>0</v>
      </c>
      <c r="AF189" s="8" t="str">
        <f t="shared" si="53"/>
        <v/>
      </c>
      <c r="AG189" s="8" t="str">
        <f t="shared" si="64"/>
        <v>__</v>
      </c>
      <c r="AH189" s="9">
        <f>(SUMIF('Paramétrage V2'!$O$4:$O$45,AG189,'Paramétrage V2'!$P$4:$P$45))+(SUMIF('Paramétrage V2'!$Q$4:$Q$45,AG189,'Paramétrage V2'!$R$4:$R$45))+(SUMIF('Paramétrage V2'!$S$4:$S$45,AG189,'Paramétrage V2'!$T$4:$T$45))+(SUMIF('Paramétrage V2'!$U$4:$U$45,AG189,'Paramétrage V2'!$V$4:$V$45))+(SUMIF('Paramétrage V2'!$W$4:$W$45,AG189,'Paramétrage V2'!$X$4:$X$45))</f>
        <v>0</v>
      </c>
      <c r="AI189" s="8" t="str">
        <f t="shared" si="54"/>
        <v/>
      </c>
      <c r="AJ189" s="8" t="str">
        <f t="shared" si="65"/>
        <v>__</v>
      </c>
      <c r="AK189" s="9">
        <f>(SUMIF('Paramétrage V2'!$O$4:$O$45,AJ189,'Paramétrage V2'!$P$4:$P$45))+(SUMIF('Paramétrage V2'!$Q$4:$Q$45,AJ189,'Paramétrage V2'!$R$4:$R$45))+(SUMIF('Paramétrage V2'!$S$4:$S$45,AJ189,'Paramétrage V2'!$T$4:$T$45))+(SUMIF('Paramétrage V2'!$U$4:$U$45,AJ189,'Paramétrage V2'!$V$4:$V$45))+(SUMIF('Paramétrage V2'!$W$4:$W$45,AJ189,'Paramétrage V2'!$X$4:$X$45))</f>
        <v>0</v>
      </c>
      <c r="AL189" s="8" t="str">
        <f t="shared" si="55"/>
        <v/>
      </c>
      <c r="AM189" s="8" t="str">
        <f t="shared" si="66"/>
        <v>__</v>
      </c>
      <c r="AN189" s="92">
        <f>(SUMIF('Paramétrage V2'!$O$4:$O$45,AM189,'Paramétrage V2'!$P$4:$P$45))+(SUMIF('Paramétrage V2'!$Q$4:$Q$45,AM189,'Paramétrage V2'!$R$4:$R$45))+(SUMIF('Paramétrage V2'!$S$4:$S$45,AM189,'Paramétrage V2'!$T$4:$T$45))+(SUMIF('Paramétrage V2'!$U$4:$U$45,AM189,'Paramétrage V2'!$V$4:$V$45))+(SUMIF('Paramétrage V2'!$W$4:$W$45,AM189,'Paramétrage V2'!$X$4:$X$45))</f>
        <v>0</v>
      </c>
    </row>
    <row r="190" spans="1:40" x14ac:dyDescent="0.35">
      <c r="A190" s="5">
        <v>186</v>
      </c>
      <c r="B190" s="2"/>
      <c r="C190" s="22"/>
      <c r="D190" s="2"/>
      <c r="E190" s="22"/>
      <c r="F190" s="11"/>
      <c r="G190" s="11"/>
      <c r="H190" s="10" t="str">
        <f t="shared" si="56"/>
        <v/>
      </c>
      <c r="I190" s="64"/>
      <c r="J190" s="84">
        <f t="shared" si="67"/>
        <v>0</v>
      </c>
      <c r="K190" s="22"/>
      <c r="L190" s="119">
        <f t="shared" si="57"/>
        <v>0</v>
      </c>
      <c r="M190" s="22"/>
      <c r="N190" s="119">
        <f t="shared" si="58"/>
        <v>0</v>
      </c>
      <c r="O190" s="22"/>
      <c r="P190" s="119">
        <f t="shared" si="59"/>
        <v>0</v>
      </c>
      <c r="Q190" s="22"/>
      <c r="R190" s="119">
        <f t="shared" si="60"/>
        <v>0</v>
      </c>
      <c r="S190" s="22"/>
      <c r="T190" s="119">
        <f t="shared" si="61"/>
        <v>0</v>
      </c>
      <c r="U190" s="120">
        <f t="shared" si="49"/>
        <v>0</v>
      </c>
      <c r="V190" s="45"/>
      <c r="X190" s="90" t="str">
        <f t="shared" si="50"/>
        <v>_</v>
      </c>
      <c r="Y190" s="91">
        <f>(SUMIF('Paramétrage V2'!$M$4:$M$45,X190,'Paramétrage V2'!$L$4:$L$45))</f>
        <v>0</v>
      </c>
      <c r="Z190" s="8" t="str">
        <f t="shared" si="51"/>
        <v/>
      </c>
      <c r="AA190" s="8" t="str">
        <f t="shared" si="62"/>
        <v>__</v>
      </c>
      <c r="AB190" s="9">
        <f>(SUMIF('Paramétrage V2'!$O$4:$O$45,AA190,'Paramétrage V2'!$P$4:$P$45))+(SUMIF('Paramétrage V2'!$Q$4:$Q$45,AA190,'Paramétrage V2'!$R$4:$R$45))+(SUMIF('Paramétrage V2'!$S$4:$S$45,AA190,'Paramétrage V2'!$T$4:$T$45))+(SUMIF('Paramétrage V2'!$U$4:$U$45,AA190,'Paramétrage V2'!$V$4:$V$45))+(SUMIF('Paramétrage V2'!$W$4:$W$45,AA190,'Paramétrage V2'!$X$4:$X$45))</f>
        <v>0</v>
      </c>
      <c r="AC190" s="8" t="str">
        <f t="shared" si="52"/>
        <v/>
      </c>
      <c r="AD190" s="8" t="str">
        <f t="shared" si="63"/>
        <v>__</v>
      </c>
      <c r="AE190" s="9">
        <f>(SUMIF('Paramétrage V2'!$O$4:$O$45,AD190,'Paramétrage V2'!$P$4:$P$45))+(SUMIF('Paramétrage V2'!$Q$4:$Q$45,AD190,'Paramétrage V2'!$R$4:$R$45))+(SUMIF('Paramétrage V2'!$S$4:$S$45,AD190,'Paramétrage V2'!$T$4:$T$45))+(SUMIF('Paramétrage V2'!$U$4:$U$45,AD190,'Paramétrage V2'!$V$4:$V$45))+(SUMIF('Paramétrage V2'!$W$4:$W$45,AD190,'Paramétrage V2'!$X$4:$X$45))</f>
        <v>0</v>
      </c>
      <c r="AF190" s="8" t="str">
        <f t="shared" si="53"/>
        <v/>
      </c>
      <c r="AG190" s="8" t="str">
        <f t="shared" si="64"/>
        <v>__</v>
      </c>
      <c r="AH190" s="9">
        <f>(SUMIF('Paramétrage V2'!$O$4:$O$45,AG190,'Paramétrage V2'!$P$4:$P$45))+(SUMIF('Paramétrage V2'!$Q$4:$Q$45,AG190,'Paramétrage V2'!$R$4:$R$45))+(SUMIF('Paramétrage V2'!$S$4:$S$45,AG190,'Paramétrage V2'!$T$4:$T$45))+(SUMIF('Paramétrage V2'!$U$4:$U$45,AG190,'Paramétrage V2'!$V$4:$V$45))+(SUMIF('Paramétrage V2'!$W$4:$W$45,AG190,'Paramétrage V2'!$X$4:$X$45))</f>
        <v>0</v>
      </c>
      <c r="AI190" s="8" t="str">
        <f t="shared" si="54"/>
        <v/>
      </c>
      <c r="AJ190" s="8" t="str">
        <f t="shared" si="65"/>
        <v>__</v>
      </c>
      <c r="AK190" s="9">
        <f>(SUMIF('Paramétrage V2'!$O$4:$O$45,AJ190,'Paramétrage V2'!$P$4:$P$45))+(SUMIF('Paramétrage V2'!$Q$4:$Q$45,AJ190,'Paramétrage V2'!$R$4:$R$45))+(SUMIF('Paramétrage V2'!$S$4:$S$45,AJ190,'Paramétrage V2'!$T$4:$T$45))+(SUMIF('Paramétrage V2'!$U$4:$U$45,AJ190,'Paramétrage V2'!$V$4:$V$45))+(SUMIF('Paramétrage V2'!$W$4:$W$45,AJ190,'Paramétrage V2'!$X$4:$X$45))</f>
        <v>0</v>
      </c>
      <c r="AL190" s="8" t="str">
        <f t="shared" si="55"/>
        <v/>
      </c>
      <c r="AM190" s="8" t="str">
        <f t="shared" si="66"/>
        <v>__</v>
      </c>
      <c r="AN190" s="92">
        <f>(SUMIF('Paramétrage V2'!$O$4:$O$45,AM190,'Paramétrage V2'!$P$4:$P$45))+(SUMIF('Paramétrage V2'!$Q$4:$Q$45,AM190,'Paramétrage V2'!$R$4:$R$45))+(SUMIF('Paramétrage V2'!$S$4:$S$45,AM190,'Paramétrage V2'!$T$4:$T$45))+(SUMIF('Paramétrage V2'!$U$4:$U$45,AM190,'Paramétrage V2'!$V$4:$V$45))+(SUMIF('Paramétrage V2'!$W$4:$W$45,AM190,'Paramétrage V2'!$X$4:$X$45))</f>
        <v>0</v>
      </c>
    </row>
    <row r="191" spans="1:40" x14ac:dyDescent="0.35">
      <c r="A191" s="5">
        <v>187</v>
      </c>
      <c r="B191" s="2"/>
      <c r="C191" s="22"/>
      <c r="D191" s="2"/>
      <c r="E191" s="22"/>
      <c r="F191" s="11"/>
      <c r="G191" s="11"/>
      <c r="H191" s="10" t="str">
        <f t="shared" si="56"/>
        <v/>
      </c>
      <c r="I191" s="64"/>
      <c r="J191" s="84">
        <f t="shared" si="67"/>
        <v>0</v>
      </c>
      <c r="K191" s="22"/>
      <c r="L191" s="119">
        <f t="shared" si="57"/>
        <v>0</v>
      </c>
      <c r="M191" s="22"/>
      <c r="N191" s="119">
        <f t="shared" si="58"/>
        <v>0</v>
      </c>
      <c r="O191" s="22"/>
      <c r="P191" s="119">
        <f t="shared" si="59"/>
        <v>0</v>
      </c>
      <c r="Q191" s="22"/>
      <c r="R191" s="119">
        <f t="shared" si="60"/>
        <v>0</v>
      </c>
      <c r="S191" s="22"/>
      <c r="T191" s="119">
        <f t="shared" si="61"/>
        <v>0</v>
      </c>
      <c r="U191" s="120">
        <f t="shared" si="49"/>
        <v>0</v>
      </c>
      <c r="V191" s="45"/>
      <c r="X191" s="90" t="str">
        <f t="shared" si="50"/>
        <v>_</v>
      </c>
      <c r="Y191" s="91">
        <f>(SUMIF('Paramétrage V2'!$M$4:$M$45,X191,'Paramétrage V2'!$L$4:$L$45))</f>
        <v>0</v>
      </c>
      <c r="Z191" s="8" t="str">
        <f t="shared" si="51"/>
        <v/>
      </c>
      <c r="AA191" s="8" t="str">
        <f t="shared" si="62"/>
        <v>__</v>
      </c>
      <c r="AB191" s="9">
        <f>(SUMIF('Paramétrage V2'!$O$4:$O$45,AA191,'Paramétrage V2'!$P$4:$P$45))+(SUMIF('Paramétrage V2'!$Q$4:$Q$45,AA191,'Paramétrage V2'!$R$4:$R$45))+(SUMIF('Paramétrage V2'!$S$4:$S$45,AA191,'Paramétrage V2'!$T$4:$T$45))+(SUMIF('Paramétrage V2'!$U$4:$U$45,AA191,'Paramétrage V2'!$V$4:$V$45))+(SUMIF('Paramétrage V2'!$W$4:$W$45,AA191,'Paramétrage V2'!$X$4:$X$45))</f>
        <v>0</v>
      </c>
      <c r="AC191" s="8" t="str">
        <f t="shared" si="52"/>
        <v/>
      </c>
      <c r="AD191" s="8" t="str">
        <f t="shared" si="63"/>
        <v>__</v>
      </c>
      <c r="AE191" s="9">
        <f>(SUMIF('Paramétrage V2'!$O$4:$O$45,AD191,'Paramétrage V2'!$P$4:$P$45))+(SUMIF('Paramétrage V2'!$Q$4:$Q$45,AD191,'Paramétrage V2'!$R$4:$R$45))+(SUMIF('Paramétrage V2'!$S$4:$S$45,AD191,'Paramétrage V2'!$T$4:$T$45))+(SUMIF('Paramétrage V2'!$U$4:$U$45,AD191,'Paramétrage V2'!$V$4:$V$45))+(SUMIF('Paramétrage V2'!$W$4:$W$45,AD191,'Paramétrage V2'!$X$4:$X$45))</f>
        <v>0</v>
      </c>
      <c r="AF191" s="8" t="str">
        <f t="shared" si="53"/>
        <v/>
      </c>
      <c r="AG191" s="8" t="str">
        <f t="shared" si="64"/>
        <v>__</v>
      </c>
      <c r="AH191" s="9">
        <f>(SUMIF('Paramétrage V2'!$O$4:$O$45,AG191,'Paramétrage V2'!$P$4:$P$45))+(SUMIF('Paramétrage V2'!$Q$4:$Q$45,AG191,'Paramétrage V2'!$R$4:$R$45))+(SUMIF('Paramétrage V2'!$S$4:$S$45,AG191,'Paramétrage V2'!$T$4:$T$45))+(SUMIF('Paramétrage V2'!$U$4:$U$45,AG191,'Paramétrage V2'!$V$4:$V$45))+(SUMIF('Paramétrage V2'!$W$4:$W$45,AG191,'Paramétrage V2'!$X$4:$X$45))</f>
        <v>0</v>
      </c>
      <c r="AI191" s="8" t="str">
        <f t="shared" si="54"/>
        <v/>
      </c>
      <c r="AJ191" s="8" t="str">
        <f t="shared" si="65"/>
        <v>__</v>
      </c>
      <c r="AK191" s="9">
        <f>(SUMIF('Paramétrage V2'!$O$4:$O$45,AJ191,'Paramétrage V2'!$P$4:$P$45))+(SUMIF('Paramétrage V2'!$Q$4:$Q$45,AJ191,'Paramétrage V2'!$R$4:$R$45))+(SUMIF('Paramétrage V2'!$S$4:$S$45,AJ191,'Paramétrage V2'!$T$4:$T$45))+(SUMIF('Paramétrage V2'!$U$4:$U$45,AJ191,'Paramétrage V2'!$V$4:$V$45))+(SUMIF('Paramétrage V2'!$W$4:$W$45,AJ191,'Paramétrage V2'!$X$4:$X$45))</f>
        <v>0</v>
      </c>
      <c r="AL191" s="8" t="str">
        <f t="shared" si="55"/>
        <v/>
      </c>
      <c r="AM191" s="8" t="str">
        <f t="shared" si="66"/>
        <v>__</v>
      </c>
      <c r="AN191" s="92">
        <f>(SUMIF('Paramétrage V2'!$O$4:$O$45,AM191,'Paramétrage V2'!$P$4:$P$45))+(SUMIF('Paramétrage V2'!$Q$4:$Q$45,AM191,'Paramétrage V2'!$R$4:$R$45))+(SUMIF('Paramétrage V2'!$S$4:$S$45,AM191,'Paramétrage V2'!$T$4:$T$45))+(SUMIF('Paramétrage V2'!$U$4:$U$45,AM191,'Paramétrage V2'!$V$4:$V$45))+(SUMIF('Paramétrage V2'!$W$4:$W$45,AM191,'Paramétrage V2'!$X$4:$X$45))</f>
        <v>0</v>
      </c>
    </row>
    <row r="192" spans="1:40" x14ac:dyDescent="0.35">
      <c r="A192" s="5">
        <v>188</v>
      </c>
      <c r="B192" s="2"/>
      <c r="C192" s="22"/>
      <c r="D192" s="2"/>
      <c r="E192" s="22"/>
      <c r="F192" s="11"/>
      <c r="G192" s="11"/>
      <c r="H192" s="10" t="str">
        <f t="shared" si="56"/>
        <v/>
      </c>
      <c r="I192" s="64"/>
      <c r="J192" s="84">
        <f t="shared" si="67"/>
        <v>0</v>
      </c>
      <c r="K192" s="22"/>
      <c r="L192" s="119">
        <f t="shared" si="57"/>
        <v>0</v>
      </c>
      <c r="M192" s="22"/>
      <c r="N192" s="119">
        <f t="shared" si="58"/>
        <v>0</v>
      </c>
      <c r="O192" s="22"/>
      <c r="P192" s="119">
        <f t="shared" si="59"/>
        <v>0</v>
      </c>
      <c r="Q192" s="22"/>
      <c r="R192" s="119">
        <f t="shared" si="60"/>
        <v>0</v>
      </c>
      <c r="S192" s="22"/>
      <c r="T192" s="119">
        <f t="shared" si="61"/>
        <v>0</v>
      </c>
      <c r="U192" s="120">
        <f t="shared" si="49"/>
        <v>0</v>
      </c>
      <c r="V192" s="45"/>
      <c r="X192" s="90" t="str">
        <f t="shared" si="50"/>
        <v>_</v>
      </c>
      <c r="Y192" s="91">
        <f>(SUMIF('Paramétrage V2'!$M$4:$M$45,X192,'Paramétrage V2'!$L$4:$L$45))</f>
        <v>0</v>
      </c>
      <c r="Z192" s="8" t="str">
        <f t="shared" si="51"/>
        <v/>
      </c>
      <c r="AA192" s="8" t="str">
        <f t="shared" si="62"/>
        <v>__</v>
      </c>
      <c r="AB192" s="9">
        <f>(SUMIF('Paramétrage V2'!$O$4:$O$45,AA192,'Paramétrage V2'!$P$4:$P$45))+(SUMIF('Paramétrage V2'!$Q$4:$Q$45,AA192,'Paramétrage V2'!$R$4:$R$45))+(SUMIF('Paramétrage V2'!$S$4:$S$45,AA192,'Paramétrage V2'!$T$4:$T$45))+(SUMIF('Paramétrage V2'!$U$4:$U$45,AA192,'Paramétrage V2'!$V$4:$V$45))+(SUMIF('Paramétrage V2'!$W$4:$W$45,AA192,'Paramétrage V2'!$X$4:$X$45))</f>
        <v>0</v>
      </c>
      <c r="AC192" s="8" t="str">
        <f t="shared" si="52"/>
        <v/>
      </c>
      <c r="AD192" s="8" t="str">
        <f t="shared" si="63"/>
        <v>__</v>
      </c>
      <c r="AE192" s="9">
        <f>(SUMIF('Paramétrage V2'!$O$4:$O$45,AD192,'Paramétrage V2'!$P$4:$P$45))+(SUMIF('Paramétrage V2'!$Q$4:$Q$45,AD192,'Paramétrage V2'!$R$4:$R$45))+(SUMIF('Paramétrage V2'!$S$4:$S$45,AD192,'Paramétrage V2'!$T$4:$T$45))+(SUMIF('Paramétrage V2'!$U$4:$U$45,AD192,'Paramétrage V2'!$V$4:$V$45))+(SUMIF('Paramétrage V2'!$W$4:$W$45,AD192,'Paramétrage V2'!$X$4:$X$45))</f>
        <v>0</v>
      </c>
      <c r="AF192" s="8" t="str">
        <f t="shared" si="53"/>
        <v/>
      </c>
      <c r="AG192" s="8" t="str">
        <f t="shared" si="64"/>
        <v>__</v>
      </c>
      <c r="AH192" s="9">
        <f>(SUMIF('Paramétrage V2'!$O$4:$O$45,AG192,'Paramétrage V2'!$P$4:$P$45))+(SUMIF('Paramétrage V2'!$Q$4:$Q$45,AG192,'Paramétrage V2'!$R$4:$R$45))+(SUMIF('Paramétrage V2'!$S$4:$S$45,AG192,'Paramétrage V2'!$T$4:$T$45))+(SUMIF('Paramétrage V2'!$U$4:$U$45,AG192,'Paramétrage V2'!$V$4:$V$45))+(SUMIF('Paramétrage V2'!$W$4:$W$45,AG192,'Paramétrage V2'!$X$4:$X$45))</f>
        <v>0</v>
      </c>
      <c r="AI192" s="8" t="str">
        <f t="shared" si="54"/>
        <v/>
      </c>
      <c r="AJ192" s="8" t="str">
        <f t="shared" si="65"/>
        <v>__</v>
      </c>
      <c r="AK192" s="9">
        <f>(SUMIF('Paramétrage V2'!$O$4:$O$45,AJ192,'Paramétrage V2'!$P$4:$P$45))+(SUMIF('Paramétrage V2'!$Q$4:$Q$45,AJ192,'Paramétrage V2'!$R$4:$R$45))+(SUMIF('Paramétrage V2'!$S$4:$S$45,AJ192,'Paramétrage V2'!$T$4:$T$45))+(SUMIF('Paramétrage V2'!$U$4:$U$45,AJ192,'Paramétrage V2'!$V$4:$V$45))+(SUMIF('Paramétrage V2'!$W$4:$W$45,AJ192,'Paramétrage V2'!$X$4:$X$45))</f>
        <v>0</v>
      </c>
      <c r="AL192" s="8" t="str">
        <f t="shared" si="55"/>
        <v/>
      </c>
      <c r="AM192" s="8" t="str">
        <f t="shared" si="66"/>
        <v>__</v>
      </c>
      <c r="AN192" s="92">
        <f>(SUMIF('Paramétrage V2'!$O$4:$O$45,AM192,'Paramétrage V2'!$P$4:$P$45))+(SUMIF('Paramétrage V2'!$Q$4:$Q$45,AM192,'Paramétrage V2'!$R$4:$R$45))+(SUMIF('Paramétrage V2'!$S$4:$S$45,AM192,'Paramétrage V2'!$T$4:$T$45))+(SUMIF('Paramétrage V2'!$U$4:$U$45,AM192,'Paramétrage V2'!$V$4:$V$45))+(SUMIF('Paramétrage V2'!$W$4:$W$45,AM192,'Paramétrage V2'!$X$4:$X$45))</f>
        <v>0</v>
      </c>
    </row>
    <row r="193" spans="1:40" x14ac:dyDescent="0.35">
      <c r="A193" s="5">
        <v>189</v>
      </c>
      <c r="B193" s="2"/>
      <c r="C193" s="22"/>
      <c r="D193" s="2"/>
      <c r="E193" s="22"/>
      <c r="F193" s="11"/>
      <c r="G193" s="11"/>
      <c r="H193" s="10" t="str">
        <f t="shared" si="56"/>
        <v/>
      </c>
      <c r="I193" s="64"/>
      <c r="J193" s="84">
        <f t="shared" si="67"/>
        <v>0</v>
      </c>
      <c r="K193" s="22"/>
      <c r="L193" s="119">
        <f t="shared" si="57"/>
        <v>0</v>
      </c>
      <c r="M193" s="22"/>
      <c r="N193" s="119">
        <f t="shared" si="58"/>
        <v>0</v>
      </c>
      <c r="O193" s="22"/>
      <c r="P193" s="119">
        <f t="shared" si="59"/>
        <v>0</v>
      </c>
      <c r="Q193" s="22"/>
      <c r="R193" s="119">
        <f t="shared" si="60"/>
        <v>0</v>
      </c>
      <c r="S193" s="22"/>
      <c r="T193" s="119">
        <f t="shared" si="61"/>
        <v>0</v>
      </c>
      <c r="U193" s="120">
        <f t="shared" si="49"/>
        <v>0</v>
      </c>
      <c r="V193" s="45"/>
      <c r="X193" s="90" t="str">
        <f t="shared" si="50"/>
        <v>_</v>
      </c>
      <c r="Y193" s="91">
        <f>(SUMIF('Paramétrage V2'!$M$4:$M$45,X193,'Paramétrage V2'!$L$4:$L$45))</f>
        <v>0</v>
      </c>
      <c r="Z193" s="8" t="str">
        <f t="shared" si="51"/>
        <v/>
      </c>
      <c r="AA193" s="8" t="str">
        <f t="shared" si="62"/>
        <v>__</v>
      </c>
      <c r="AB193" s="9">
        <f>(SUMIF('Paramétrage V2'!$O$4:$O$45,AA193,'Paramétrage V2'!$P$4:$P$45))+(SUMIF('Paramétrage V2'!$Q$4:$Q$45,AA193,'Paramétrage V2'!$R$4:$R$45))+(SUMIF('Paramétrage V2'!$S$4:$S$45,AA193,'Paramétrage V2'!$T$4:$T$45))+(SUMIF('Paramétrage V2'!$U$4:$U$45,AA193,'Paramétrage V2'!$V$4:$V$45))+(SUMIF('Paramétrage V2'!$W$4:$W$45,AA193,'Paramétrage V2'!$X$4:$X$45))</f>
        <v>0</v>
      </c>
      <c r="AC193" s="8" t="str">
        <f t="shared" si="52"/>
        <v/>
      </c>
      <c r="AD193" s="8" t="str">
        <f t="shared" si="63"/>
        <v>__</v>
      </c>
      <c r="AE193" s="9">
        <f>(SUMIF('Paramétrage V2'!$O$4:$O$45,AD193,'Paramétrage V2'!$P$4:$P$45))+(SUMIF('Paramétrage V2'!$Q$4:$Q$45,AD193,'Paramétrage V2'!$R$4:$R$45))+(SUMIF('Paramétrage V2'!$S$4:$S$45,AD193,'Paramétrage V2'!$T$4:$T$45))+(SUMIF('Paramétrage V2'!$U$4:$U$45,AD193,'Paramétrage V2'!$V$4:$V$45))+(SUMIF('Paramétrage V2'!$W$4:$W$45,AD193,'Paramétrage V2'!$X$4:$X$45))</f>
        <v>0</v>
      </c>
      <c r="AF193" s="8" t="str">
        <f t="shared" si="53"/>
        <v/>
      </c>
      <c r="AG193" s="8" t="str">
        <f t="shared" si="64"/>
        <v>__</v>
      </c>
      <c r="AH193" s="9">
        <f>(SUMIF('Paramétrage V2'!$O$4:$O$45,AG193,'Paramétrage V2'!$P$4:$P$45))+(SUMIF('Paramétrage V2'!$Q$4:$Q$45,AG193,'Paramétrage V2'!$R$4:$R$45))+(SUMIF('Paramétrage V2'!$S$4:$S$45,AG193,'Paramétrage V2'!$T$4:$T$45))+(SUMIF('Paramétrage V2'!$U$4:$U$45,AG193,'Paramétrage V2'!$V$4:$V$45))+(SUMIF('Paramétrage V2'!$W$4:$W$45,AG193,'Paramétrage V2'!$X$4:$X$45))</f>
        <v>0</v>
      </c>
      <c r="AI193" s="8" t="str">
        <f t="shared" si="54"/>
        <v/>
      </c>
      <c r="AJ193" s="8" t="str">
        <f t="shared" si="65"/>
        <v>__</v>
      </c>
      <c r="AK193" s="9">
        <f>(SUMIF('Paramétrage V2'!$O$4:$O$45,AJ193,'Paramétrage V2'!$P$4:$P$45))+(SUMIF('Paramétrage V2'!$Q$4:$Q$45,AJ193,'Paramétrage V2'!$R$4:$R$45))+(SUMIF('Paramétrage V2'!$S$4:$S$45,AJ193,'Paramétrage V2'!$T$4:$T$45))+(SUMIF('Paramétrage V2'!$U$4:$U$45,AJ193,'Paramétrage V2'!$V$4:$V$45))+(SUMIF('Paramétrage V2'!$W$4:$W$45,AJ193,'Paramétrage V2'!$X$4:$X$45))</f>
        <v>0</v>
      </c>
      <c r="AL193" s="8" t="str">
        <f t="shared" si="55"/>
        <v/>
      </c>
      <c r="AM193" s="8" t="str">
        <f t="shared" si="66"/>
        <v>__</v>
      </c>
      <c r="AN193" s="92">
        <f>(SUMIF('Paramétrage V2'!$O$4:$O$45,AM193,'Paramétrage V2'!$P$4:$P$45))+(SUMIF('Paramétrage V2'!$Q$4:$Q$45,AM193,'Paramétrage V2'!$R$4:$R$45))+(SUMIF('Paramétrage V2'!$S$4:$S$45,AM193,'Paramétrage V2'!$T$4:$T$45))+(SUMIF('Paramétrage V2'!$U$4:$U$45,AM193,'Paramétrage V2'!$V$4:$V$45))+(SUMIF('Paramétrage V2'!$W$4:$W$45,AM193,'Paramétrage V2'!$X$4:$X$45))</f>
        <v>0</v>
      </c>
    </row>
    <row r="194" spans="1:40" x14ac:dyDescent="0.35">
      <c r="A194" s="5">
        <v>190</v>
      </c>
      <c r="B194" s="2"/>
      <c r="C194" s="22"/>
      <c r="D194" s="2"/>
      <c r="E194" s="22"/>
      <c r="F194" s="11"/>
      <c r="G194" s="11"/>
      <c r="H194" s="10" t="str">
        <f t="shared" si="56"/>
        <v/>
      </c>
      <c r="I194" s="64"/>
      <c r="J194" s="84">
        <f t="shared" si="67"/>
        <v>0</v>
      </c>
      <c r="K194" s="22"/>
      <c r="L194" s="119">
        <f t="shared" si="57"/>
        <v>0</v>
      </c>
      <c r="M194" s="22"/>
      <c r="N194" s="119">
        <f t="shared" si="58"/>
        <v>0</v>
      </c>
      <c r="O194" s="22"/>
      <c r="P194" s="119">
        <f t="shared" si="59"/>
        <v>0</v>
      </c>
      <c r="Q194" s="22"/>
      <c r="R194" s="119">
        <f t="shared" si="60"/>
        <v>0</v>
      </c>
      <c r="S194" s="22"/>
      <c r="T194" s="119">
        <f t="shared" si="61"/>
        <v>0</v>
      </c>
      <c r="U194" s="120">
        <f t="shared" si="49"/>
        <v>0</v>
      </c>
      <c r="V194" s="45"/>
      <c r="X194" s="90" t="str">
        <f t="shared" si="50"/>
        <v>_</v>
      </c>
      <c r="Y194" s="91">
        <f>(SUMIF('Paramétrage V2'!$M$4:$M$45,X194,'Paramétrage V2'!$L$4:$L$45))</f>
        <v>0</v>
      </c>
      <c r="Z194" s="8" t="str">
        <f t="shared" si="51"/>
        <v/>
      </c>
      <c r="AA194" s="8" t="str">
        <f t="shared" si="62"/>
        <v>__</v>
      </c>
      <c r="AB194" s="9">
        <f>(SUMIF('Paramétrage V2'!$O$4:$O$45,AA194,'Paramétrage V2'!$P$4:$P$45))+(SUMIF('Paramétrage V2'!$Q$4:$Q$45,AA194,'Paramétrage V2'!$R$4:$R$45))+(SUMIF('Paramétrage V2'!$S$4:$S$45,AA194,'Paramétrage V2'!$T$4:$T$45))+(SUMIF('Paramétrage V2'!$U$4:$U$45,AA194,'Paramétrage V2'!$V$4:$V$45))+(SUMIF('Paramétrage V2'!$W$4:$W$45,AA194,'Paramétrage V2'!$X$4:$X$45))</f>
        <v>0</v>
      </c>
      <c r="AC194" s="8" t="str">
        <f t="shared" si="52"/>
        <v/>
      </c>
      <c r="AD194" s="8" t="str">
        <f t="shared" si="63"/>
        <v>__</v>
      </c>
      <c r="AE194" s="9">
        <f>(SUMIF('Paramétrage V2'!$O$4:$O$45,AD194,'Paramétrage V2'!$P$4:$P$45))+(SUMIF('Paramétrage V2'!$Q$4:$Q$45,AD194,'Paramétrage V2'!$R$4:$R$45))+(SUMIF('Paramétrage V2'!$S$4:$S$45,AD194,'Paramétrage V2'!$T$4:$T$45))+(SUMIF('Paramétrage V2'!$U$4:$U$45,AD194,'Paramétrage V2'!$V$4:$V$45))+(SUMIF('Paramétrage V2'!$W$4:$W$45,AD194,'Paramétrage V2'!$X$4:$X$45))</f>
        <v>0</v>
      </c>
      <c r="AF194" s="8" t="str">
        <f t="shared" si="53"/>
        <v/>
      </c>
      <c r="AG194" s="8" t="str">
        <f t="shared" si="64"/>
        <v>__</v>
      </c>
      <c r="AH194" s="9">
        <f>(SUMIF('Paramétrage V2'!$O$4:$O$45,AG194,'Paramétrage V2'!$P$4:$P$45))+(SUMIF('Paramétrage V2'!$Q$4:$Q$45,AG194,'Paramétrage V2'!$R$4:$R$45))+(SUMIF('Paramétrage V2'!$S$4:$S$45,AG194,'Paramétrage V2'!$T$4:$T$45))+(SUMIF('Paramétrage V2'!$U$4:$U$45,AG194,'Paramétrage V2'!$V$4:$V$45))+(SUMIF('Paramétrage V2'!$W$4:$W$45,AG194,'Paramétrage V2'!$X$4:$X$45))</f>
        <v>0</v>
      </c>
      <c r="AI194" s="8" t="str">
        <f t="shared" si="54"/>
        <v/>
      </c>
      <c r="AJ194" s="8" t="str">
        <f t="shared" si="65"/>
        <v>__</v>
      </c>
      <c r="AK194" s="9">
        <f>(SUMIF('Paramétrage V2'!$O$4:$O$45,AJ194,'Paramétrage V2'!$P$4:$P$45))+(SUMIF('Paramétrage V2'!$Q$4:$Q$45,AJ194,'Paramétrage V2'!$R$4:$R$45))+(SUMIF('Paramétrage V2'!$S$4:$S$45,AJ194,'Paramétrage V2'!$T$4:$T$45))+(SUMIF('Paramétrage V2'!$U$4:$U$45,AJ194,'Paramétrage V2'!$V$4:$V$45))+(SUMIF('Paramétrage V2'!$W$4:$W$45,AJ194,'Paramétrage V2'!$X$4:$X$45))</f>
        <v>0</v>
      </c>
      <c r="AL194" s="8" t="str">
        <f t="shared" si="55"/>
        <v/>
      </c>
      <c r="AM194" s="8" t="str">
        <f t="shared" si="66"/>
        <v>__</v>
      </c>
      <c r="AN194" s="92">
        <f>(SUMIF('Paramétrage V2'!$O$4:$O$45,AM194,'Paramétrage V2'!$P$4:$P$45))+(SUMIF('Paramétrage V2'!$Q$4:$Q$45,AM194,'Paramétrage V2'!$R$4:$R$45))+(SUMIF('Paramétrage V2'!$S$4:$S$45,AM194,'Paramétrage V2'!$T$4:$T$45))+(SUMIF('Paramétrage V2'!$U$4:$U$45,AM194,'Paramétrage V2'!$V$4:$V$45))+(SUMIF('Paramétrage V2'!$W$4:$W$45,AM194,'Paramétrage V2'!$X$4:$X$45))</f>
        <v>0</v>
      </c>
    </row>
    <row r="195" spans="1:40" x14ac:dyDescent="0.35">
      <c r="A195" s="5">
        <v>191</v>
      </c>
      <c r="B195" s="2"/>
      <c r="C195" s="22"/>
      <c r="D195" s="2"/>
      <c r="E195" s="22"/>
      <c r="F195" s="11"/>
      <c r="G195" s="11"/>
      <c r="H195" s="10" t="str">
        <f t="shared" si="56"/>
        <v/>
      </c>
      <c r="I195" s="64"/>
      <c r="J195" s="84">
        <f t="shared" si="67"/>
        <v>0</v>
      </c>
      <c r="K195" s="22"/>
      <c r="L195" s="119">
        <f t="shared" si="57"/>
        <v>0</v>
      </c>
      <c r="M195" s="22"/>
      <c r="N195" s="119">
        <f t="shared" si="58"/>
        <v>0</v>
      </c>
      <c r="O195" s="22"/>
      <c r="P195" s="119">
        <f t="shared" si="59"/>
        <v>0</v>
      </c>
      <c r="Q195" s="22"/>
      <c r="R195" s="119">
        <f t="shared" si="60"/>
        <v>0</v>
      </c>
      <c r="S195" s="22"/>
      <c r="T195" s="119">
        <f t="shared" si="61"/>
        <v>0</v>
      </c>
      <c r="U195" s="120">
        <f t="shared" si="49"/>
        <v>0</v>
      </c>
      <c r="V195" s="45"/>
      <c r="X195" s="90" t="str">
        <f t="shared" si="50"/>
        <v>_</v>
      </c>
      <c r="Y195" s="91">
        <f>(SUMIF('Paramétrage V2'!$M$4:$M$45,X195,'Paramétrage V2'!$L$4:$L$45))</f>
        <v>0</v>
      </c>
      <c r="Z195" s="8" t="str">
        <f t="shared" si="51"/>
        <v/>
      </c>
      <c r="AA195" s="8" t="str">
        <f t="shared" si="62"/>
        <v>__</v>
      </c>
      <c r="AB195" s="9">
        <f>(SUMIF('Paramétrage V2'!$O$4:$O$45,AA195,'Paramétrage V2'!$P$4:$P$45))+(SUMIF('Paramétrage V2'!$Q$4:$Q$45,AA195,'Paramétrage V2'!$R$4:$R$45))+(SUMIF('Paramétrage V2'!$S$4:$S$45,AA195,'Paramétrage V2'!$T$4:$T$45))+(SUMIF('Paramétrage V2'!$U$4:$U$45,AA195,'Paramétrage V2'!$V$4:$V$45))+(SUMIF('Paramétrage V2'!$W$4:$W$45,AA195,'Paramétrage V2'!$X$4:$X$45))</f>
        <v>0</v>
      </c>
      <c r="AC195" s="8" t="str">
        <f t="shared" si="52"/>
        <v/>
      </c>
      <c r="AD195" s="8" t="str">
        <f t="shared" si="63"/>
        <v>__</v>
      </c>
      <c r="AE195" s="9">
        <f>(SUMIF('Paramétrage V2'!$O$4:$O$45,AD195,'Paramétrage V2'!$P$4:$P$45))+(SUMIF('Paramétrage V2'!$Q$4:$Q$45,AD195,'Paramétrage V2'!$R$4:$R$45))+(SUMIF('Paramétrage V2'!$S$4:$S$45,AD195,'Paramétrage V2'!$T$4:$T$45))+(SUMIF('Paramétrage V2'!$U$4:$U$45,AD195,'Paramétrage V2'!$V$4:$V$45))+(SUMIF('Paramétrage V2'!$W$4:$W$45,AD195,'Paramétrage V2'!$X$4:$X$45))</f>
        <v>0</v>
      </c>
      <c r="AF195" s="8" t="str">
        <f t="shared" si="53"/>
        <v/>
      </c>
      <c r="AG195" s="8" t="str">
        <f t="shared" si="64"/>
        <v>__</v>
      </c>
      <c r="AH195" s="9">
        <f>(SUMIF('Paramétrage V2'!$O$4:$O$45,AG195,'Paramétrage V2'!$P$4:$P$45))+(SUMIF('Paramétrage V2'!$Q$4:$Q$45,AG195,'Paramétrage V2'!$R$4:$R$45))+(SUMIF('Paramétrage V2'!$S$4:$S$45,AG195,'Paramétrage V2'!$T$4:$T$45))+(SUMIF('Paramétrage V2'!$U$4:$U$45,AG195,'Paramétrage V2'!$V$4:$V$45))+(SUMIF('Paramétrage V2'!$W$4:$W$45,AG195,'Paramétrage V2'!$X$4:$X$45))</f>
        <v>0</v>
      </c>
      <c r="AI195" s="8" t="str">
        <f t="shared" si="54"/>
        <v/>
      </c>
      <c r="AJ195" s="8" t="str">
        <f t="shared" si="65"/>
        <v>__</v>
      </c>
      <c r="AK195" s="9">
        <f>(SUMIF('Paramétrage V2'!$O$4:$O$45,AJ195,'Paramétrage V2'!$P$4:$P$45))+(SUMIF('Paramétrage V2'!$Q$4:$Q$45,AJ195,'Paramétrage V2'!$R$4:$R$45))+(SUMIF('Paramétrage V2'!$S$4:$S$45,AJ195,'Paramétrage V2'!$T$4:$T$45))+(SUMIF('Paramétrage V2'!$U$4:$U$45,AJ195,'Paramétrage V2'!$V$4:$V$45))+(SUMIF('Paramétrage V2'!$W$4:$W$45,AJ195,'Paramétrage V2'!$X$4:$X$45))</f>
        <v>0</v>
      </c>
      <c r="AL195" s="8" t="str">
        <f t="shared" si="55"/>
        <v/>
      </c>
      <c r="AM195" s="8" t="str">
        <f t="shared" si="66"/>
        <v>__</v>
      </c>
      <c r="AN195" s="92">
        <f>(SUMIF('Paramétrage V2'!$O$4:$O$45,AM195,'Paramétrage V2'!$P$4:$P$45))+(SUMIF('Paramétrage V2'!$Q$4:$Q$45,AM195,'Paramétrage V2'!$R$4:$R$45))+(SUMIF('Paramétrage V2'!$S$4:$S$45,AM195,'Paramétrage V2'!$T$4:$T$45))+(SUMIF('Paramétrage V2'!$U$4:$U$45,AM195,'Paramétrage V2'!$V$4:$V$45))+(SUMIF('Paramétrage V2'!$W$4:$W$45,AM195,'Paramétrage V2'!$X$4:$X$45))</f>
        <v>0</v>
      </c>
    </row>
    <row r="196" spans="1:40" x14ac:dyDescent="0.35">
      <c r="A196" s="5">
        <v>192</v>
      </c>
      <c r="B196" s="2"/>
      <c r="C196" s="22"/>
      <c r="D196" s="2"/>
      <c r="E196" s="22"/>
      <c r="F196" s="11"/>
      <c r="G196" s="11"/>
      <c r="H196" s="10" t="str">
        <f t="shared" si="56"/>
        <v/>
      </c>
      <c r="I196" s="64"/>
      <c r="J196" s="84">
        <f t="shared" si="67"/>
        <v>0</v>
      </c>
      <c r="K196" s="22"/>
      <c r="L196" s="119">
        <f t="shared" si="57"/>
        <v>0</v>
      </c>
      <c r="M196" s="22"/>
      <c r="N196" s="119">
        <f t="shared" si="58"/>
        <v>0</v>
      </c>
      <c r="O196" s="22"/>
      <c r="P196" s="119">
        <f t="shared" si="59"/>
        <v>0</v>
      </c>
      <c r="Q196" s="22"/>
      <c r="R196" s="119">
        <f t="shared" si="60"/>
        <v>0</v>
      </c>
      <c r="S196" s="22"/>
      <c r="T196" s="119">
        <f t="shared" si="61"/>
        <v>0</v>
      </c>
      <c r="U196" s="120">
        <f t="shared" ref="U196:U259" si="68">IF(H196&lt;Y196,0,(T196+R196+P196+N196+L196))</f>
        <v>0</v>
      </c>
      <c r="V196" s="45"/>
      <c r="X196" s="90" t="str">
        <f t="shared" ref="X196:X259" si="69">CONCATENATE(C196,"_",E196)</f>
        <v>_</v>
      </c>
      <c r="Y196" s="91">
        <f>(SUMIF('Paramétrage V2'!$M$4:$M$45,X196,'Paramétrage V2'!$L$4:$L$45))</f>
        <v>0</v>
      </c>
      <c r="Z196" s="8" t="str">
        <f t="shared" ref="Z196:Z259" si="70">IF(K196="Oui","Préparation du sol_Hectare","")</f>
        <v/>
      </c>
      <c r="AA196" s="8" t="str">
        <f t="shared" si="62"/>
        <v>__</v>
      </c>
      <c r="AB196" s="9">
        <f>(SUMIF('Paramétrage V2'!$O$4:$O$45,AA196,'Paramétrage V2'!$P$4:$P$45))+(SUMIF('Paramétrage V2'!$Q$4:$Q$45,AA196,'Paramétrage V2'!$R$4:$R$45))+(SUMIF('Paramétrage V2'!$S$4:$S$45,AA196,'Paramétrage V2'!$T$4:$T$45))+(SUMIF('Paramétrage V2'!$U$4:$U$45,AA196,'Paramétrage V2'!$V$4:$V$45))+(SUMIF('Paramétrage V2'!$W$4:$W$45,AA196,'Paramétrage V2'!$X$4:$X$45))</f>
        <v>0</v>
      </c>
      <c r="AC196" s="8" t="str">
        <f t="shared" ref="AC196:AC259" si="71">IF(M196="Oui","Plantation_Hectare","")</f>
        <v/>
      </c>
      <c r="AD196" s="8" t="str">
        <f t="shared" si="63"/>
        <v>__</v>
      </c>
      <c r="AE196" s="9">
        <f>(SUMIF('Paramétrage V2'!$O$4:$O$45,AD196,'Paramétrage V2'!$P$4:$P$45))+(SUMIF('Paramétrage V2'!$Q$4:$Q$45,AD196,'Paramétrage V2'!$R$4:$R$45))+(SUMIF('Paramétrage V2'!$S$4:$S$45,AD196,'Paramétrage V2'!$T$4:$T$45))+(SUMIF('Paramétrage V2'!$U$4:$U$45,AD196,'Paramétrage V2'!$V$4:$V$45))+(SUMIF('Paramétrage V2'!$W$4:$W$45,AD196,'Paramétrage V2'!$X$4:$X$45))</f>
        <v>0</v>
      </c>
      <c r="AF196" s="8" t="str">
        <f t="shared" ref="AF196:AF259" si="72">IF(O196="Oui","Plantation_Plant","")</f>
        <v/>
      </c>
      <c r="AG196" s="8" t="str">
        <f t="shared" si="64"/>
        <v>__</v>
      </c>
      <c r="AH196" s="9">
        <f>(SUMIF('Paramétrage V2'!$O$4:$O$45,AG196,'Paramétrage V2'!$P$4:$P$45))+(SUMIF('Paramétrage V2'!$Q$4:$Q$45,AG196,'Paramétrage V2'!$R$4:$R$45))+(SUMIF('Paramétrage V2'!$S$4:$S$45,AG196,'Paramétrage V2'!$T$4:$T$45))+(SUMIF('Paramétrage V2'!$U$4:$U$45,AG196,'Paramétrage V2'!$V$4:$V$45))+(SUMIF('Paramétrage V2'!$W$4:$W$45,AG196,'Paramétrage V2'!$X$4:$X$45))</f>
        <v>0</v>
      </c>
      <c r="AI196" s="8" t="str">
        <f t="shared" ref="AI196:AI259" si="73">IF(Q196="Oui","Palissage_Hectare","")</f>
        <v/>
      </c>
      <c r="AJ196" s="8" t="str">
        <f t="shared" si="65"/>
        <v>__</v>
      </c>
      <c r="AK196" s="9">
        <f>(SUMIF('Paramétrage V2'!$O$4:$O$45,AJ196,'Paramétrage V2'!$P$4:$P$45))+(SUMIF('Paramétrage V2'!$Q$4:$Q$45,AJ196,'Paramétrage V2'!$R$4:$R$45))+(SUMIF('Paramétrage V2'!$S$4:$S$45,AJ196,'Paramétrage V2'!$T$4:$T$45))+(SUMIF('Paramétrage V2'!$U$4:$U$45,AJ196,'Paramétrage V2'!$V$4:$V$45))+(SUMIF('Paramétrage V2'!$W$4:$W$45,AJ196,'Paramétrage V2'!$X$4:$X$45))</f>
        <v>0</v>
      </c>
      <c r="AL196" s="8" t="str">
        <f t="shared" ref="AL196:AL259" si="74">IF(S196="Oui","Palissage_Plant","")</f>
        <v/>
      </c>
      <c r="AM196" s="8" t="str">
        <f t="shared" si="66"/>
        <v>__</v>
      </c>
      <c r="AN196" s="92">
        <f>(SUMIF('Paramétrage V2'!$O$4:$O$45,AM196,'Paramétrage V2'!$P$4:$P$45))+(SUMIF('Paramétrage V2'!$Q$4:$Q$45,AM196,'Paramétrage V2'!$R$4:$R$45))+(SUMIF('Paramétrage V2'!$S$4:$S$45,AM196,'Paramétrage V2'!$T$4:$T$45))+(SUMIF('Paramétrage V2'!$U$4:$U$45,AM196,'Paramétrage V2'!$V$4:$V$45))+(SUMIF('Paramétrage V2'!$W$4:$W$45,AM196,'Paramétrage V2'!$X$4:$X$45))</f>
        <v>0</v>
      </c>
    </row>
    <row r="197" spans="1:40" x14ac:dyDescent="0.35">
      <c r="A197" s="5">
        <v>193</v>
      </c>
      <c r="B197" s="2"/>
      <c r="C197" s="22"/>
      <c r="D197" s="2"/>
      <c r="E197" s="22"/>
      <c r="F197" s="11"/>
      <c r="G197" s="11"/>
      <c r="H197" s="10" t="str">
        <f t="shared" si="56"/>
        <v/>
      </c>
      <c r="I197" s="64"/>
      <c r="J197" s="84">
        <f t="shared" si="67"/>
        <v>0</v>
      </c>
      <c r="K197" s="22"/>
      <c r="L197" s="119">
        <f t="shared" si="57"/>
        <v>0</v>
      </c>
      <c r="M197" s="22"/>
      <c r="N197" s="119">
        <f t="shared" si="58"/>
        <v>0</v>
      </c>
      <c r="O197" s="22"/>
      <c r="P197" s="119">
        <f t="shared" si="59"/>
        <v>0</v>
      </c>
      <c r="Q197" s="22"/>
      <c r="R197" s="119">
        <f t="shared" si="60"/>
        <v>0</v>
      </c>
      <c r="S197" s="22"/>
      <c r="T197" s="119">
        <f t="shared" si="61"/>
        <v>0</v>
      </c>
      <c r="U197" s="120">
        <f t="shared" si="68"/>
        <v>0</v>
      </c>
      <c r="V197" s="45"/>
      <c r="X197" s="90" t="str">
        <f t="shared" si="69"/>
        <v>_</v>
      </c>
      <c r="Y197" s="91">
        <f>(SUMIF('Paramétrage V2'!$M$4:$M$45,X197,'Paramétrage V2'!$L$4:$L$45))</f>
        <v>0</v>
      </c>
      <c r="Z197" s="8" t="str">
        <f t="shared" si="70"/>
        <v/>
      </c>
      <c r="AA197" s="8" t="str">
        <f t="shared" si="62"/>
        <v>__</v>
      </c>
      <c r="AB197" s="9">
        <f>(SUMIF('Paramétrage V2'!$O$4:$O$45,AA197,'Paramétrage V2'!$P$4:$P$45))+(SUMIF('Paramétrage V2'!$Q$4:$Q$45,AA197,'Paramétrage V2'!$R$4:$R$45))+(SUMIF('Paramétrage V2'!$S$4:$S$45,AA197,'Paramétrage V2'!$T$4:$T$45))+(SUMIF('Paramétrage V2'!$U$4:$U$45,AA197,'Paramétrage V2'!$V$4:$V$45))+(SUMIF('Paramétrage V2'!$W$4:$W$45,AA197,'Paramétrage V2'!$X$4:$X$45))</f>
        <v>0</v>
      </c>
      <c r="AC197" s="8" t="str">
        <f t="shared" si="71"/>
        <v/>
      </c>
      <c r="AD197" s="8" t="str">
        <f t="shared" si="63"/>
        <v>__</v>
      </c>
      <c r="AE197" s="9">
        <f>(SUMIF('Paramétrage V2'!$O$4:$O$45,AD197,'Paramétrage V2'!$P$4:$P$45))+(SUMIF('Paramétrage V2'!$Q$4:$Q$45,AD197,'Paramétrage V2'!$R$4:$R$45))+(SUMIF('Paramétrage V2'!$S$4:$S$45,AD197,'Paramétrage V2'!$T$4:$T$45))+(SUMIF('Paramétrage V2'!$U$4:$U$45,AD197,'Paramétrage V2'!$V$4:$V$45))+(SUMIF('Paramétrage V2'!$W$4:$W$45,AD197,'Paramétrage V2'!$X$4:$X$45))</f>
        <v>0</v>
      </c>
      <c r="AF197" s="8" t="str">
        <f t="shared" si="72"/>
        <v/>
      </c>
      <c r="AG197" s="8" t="str">
        <f t="shared" si="64"/>
        <v>__</v>
      </c>
      <c r="AH197" s="9">
        <f>(SUMIF('Paramétrage V2'!$O$4:$O$45,AG197,'Paramétrage V2'!$P$4:$P$45))+(SUMIF('Paramétrage V2'!$Q$4:$Q$45,AG197,'Paramétrage V2'!$R$4:$R$45))+(SUMIF('Paramétrage V2'!$S$4:$S$45,AG197,'Paramétrage V2'!$T$4:$T$45))+(SUMIF('Paramétrage V2'!$U$4:$U$45,AG197,'Paramétrage V2'!$V$4:$V$45))+(SUMIF('Paramétrage V2'!$W$4:$W$45,AG197,'Paramétrage V2'!$X$4:$X$45))</f>
        <v>0</v>
      </c>
      <c r="AI197" s="8" t="str">
        <f t="shared" si="73"/>
        <v/>
      </c>
      <c r="AJ197" s="8" t="str">
        <f t="shared" si="65"/>
        <v>__</v>
      </c>
      <c r="AK197" s="9">
        <f>(SUMIF('Paramétrage V2'!$O$4:$O$45,AJ197,'Paramétrage V2'!$P$4:$P$45))+(SUMIF('Paramétrage V2'!$Q$4:$Q$45,AJ197,'Paramétrage V2'!$R$4:$R$45))+(SUMIF('Paramétrage V2'!$S$4:$S$45,AJ197,'Paramétrage V2'!$T$4:$T$45))+(SUMIF('Paramétrage V2'!$U$4:$U$45,AJ197,'Paramétrage V2'!$V$4:$V$45))+(SUMIF('Paramétrage V2'!$W$4:$W$45,AJ197,'Paramétrage V2'!$X$4:$X$45))</f>
        <v>0</v>
      </c>
      <c r="AL197" s="8" t="str">
        <f t="shared" si="74"/>
        <v/>
      </c>
      <c r="AM197" s="8" t="str">
        <f t="shared" si="66"/>
        <v>__</v>
      </c>
      <c r="AN197" s="92">
        <f>(SUMIF('Paramétrage V2'!$O$4:$O$45,AM197,'Paramétrage V2'!$P$4:$P$45))+(SUMIF('Paramétrage V2'!$Q$4:$Q$45,AM197,'Paramétrage V2'!$R$4:$R$45))+(SUMIF('Paramétrage V2'!$S$4:$S$45,AM197,'Paramétrage V2'!$T$4:$T$45))+(SUMIF('Paramétrage V2'!$U$4:$U$45,AM197,'Paramétrage V2'!$V$4:$V$45))+(SUMIF('Paramétrage V2'!$W$4:$W$45,AM197,'Paramétrage V2'!$X$4:$X$45))</f>
        <v>0</v>
      </c>
    </row>
    <row r="198" spans="1:40" x14ac:dyDescent="0.35">
      <c r="A198" s="5">
        <v>194</v>
      </c>
      <c r="B198" s="2"/>
      <c r="C198" s="22"/>
      <c r="D198" s="2"/>
      <c r="E198" s="22"/>
      <c r="F198" s="11"/>
      <c r="G198" s="11"/>
      <c r="H198" s="10" t="str">
        <f t="shared" ref="H198:H261" si="75">IFERROR(IF(G198&gt;0,10000/(F198*G198),""),"")</f>
        <v/>
      </c>
      <c r="I198" s="64"/>
      <c r="J198" s="84">
        <f t="shared" si="67"/>
        <v>0</v>
      </c>
      <c r="K198" s="22"/>
      <c r="L198" s="119">
        <f t="shared" ref="L198:L261" si="76">J198*AB198</f>
        <v>0</v>
      </c>
      <c r="M198" s="22"/>
      <c r="N198" s="119">
        <f t="shared" ref="N198:N261" si="77">J198*AE198</f>
        <v>0</v>
      </c>
      <c r="O198" s="22"/>
      <c r="P198" s="119">
        <f t="shared" ref="P198:P261" si="78">I198*AH198</f>
        <v>0</v>
      </c>
      <c r="Q198" s="22"/>
      <c r="R198" s="119">
        <f t="shared" ref="R198:R261" si="79">J198*AK198</f>
        <v>0</v>
      </c>
      <c r="S198" s="22"/>
      <c r="T198" s="119">
        <f t="shared" ref="T198:T261" si="80">I198*AN198</f>
        <v>0</v>
      </c>
      <c r="U198" s="120">
        <f t="shared" si="68"/>
        <v>0</v>
      </c>
      <c r="V198" s="45"/>
      <c r="X198" s="90" t="str">
        <f t="shared" si="69"/>
        <v>_</v>
      </c>
      <c r="Y198" s="91">
        <f>(SUMIF('Paramétrage V2'!$M$4:$M$45,X198,'Paramétrage V2'!$L$4:$L$45))</f>
        <v>0</v>
      </c>
      <c r="Z198" s="8" t="str">
        <f t="shared" si="70"/>
        <v/>
      </c>
      <c r="AA198" s="8" t="str">
        <f t="shared" ref="AA198:AA261" si="81">CONCATENATE($C198,"_",$E198,"_",Z198)</f>
        <v>__</v>
      </c>
      <c r="AB198" s="9">
        <f>(SUMIF('Paramétrage V2'!$O$4:$O$45,AA198,'Paramétrage V2'!$P$4:$P$45))+(SUMIF('Paramétrage V2'!$Q$4:$Q$45,AA198,'Paramétrage V2'!$R$4:$R$45))+(SUMIF('Paramétrage V2'!$S$4:$S$45,AA198,'Paramétrage V2'!$T$4:$T$45))+(SUMIF('Paramétrage V2'!$U$4:$U$45,AA198,'Paramétrage V2'!$V$4:$V$45))+(SUMIF('Paramétrage V2'!$W$4:$W$45,AA198,'Paramétrage V2'!$X$4:$X$45))</f>
        <v>0</v>
      </c>
      <c r="AC198" s="8" t="str">
        <f t="shared" si="71"/>
        <v/>
      </c>
      <c r="AD198" s="8" t="str">
        <f t="shared" ref="AD198:AD261" si="82">CONCATENATE($C198,"_",$E198,"_",AC198)</f>
        <v>__</v>
      </c>
      <c r="AE198" s="9">
        <f>(SUMIF('Paramétrage V2'!$O$4:$O$45,AD198,'Paramétrage V2'!$P$4:$P$45))+(SUMIF('Paramétrage V2'!$Q$4:$Q$45,AD198,'Paramétrage V2'!$R$4:$R$45))+(SUMIF('Paramétrage V2'!$S$4:$S$45,AD198,'Paramétrage V2'!$T$4:$T$45))+(SUMIF('Paramétrage V2'!$U$4:$U$45,AD198,'Paramétrage V2'!$V$4:$V$45))+(SUMIF('Paramétrage V2'!$W$4:$W$45,AD198,'Paramétrage V2'!$X$4:$X$45))</f>
        <v>0</v>
      </c>
      <c r="AF198" s="8" t="str">
        <f t="shared" si="72"/>
        <v/>
      </c>
      <c r="AG198" s="8" t="str">
        <f t="shared" ref="AG198:AG261" si="83">CONCATENATE($C198,"_",$E198,"_",AF198)</f>
        <v>__</v>
      </c>
      <c r="AH198" s="9">
        <f>(SUMIF('Paramétrage V2'!$O$4:$O$45,AG198,'Paramétrage V2'!$P$4:$P$45))+(SUMIF('Paramétrage V2'!$Q$4:$Q$45,AG198,'Paramétrage V2'!$R$4:$R$45))+(SUMIF('Paramétrage V2'!$S$4:$S$45,AG198,'Paramétrage V2'!$T$4:$T$45))+(SUMIF('Paramétrage V2'!$U$4:$U$45,AG198,'Paramétrage V2'!$V$4:$V$45))+(SUMIF('Paramétrage V2'!$W$4:$W$45,AG198,'Paramétrage V2'!$X$4:$X$45))</f>
        <v>0</v>
      </c>
      <c r="AI198" s="8" t="str">
        <f t="shared" si="73"/>
        <v/>
      </c>
      <c r="AJ198" s="8" t="str">
        <f t="shared" ref="AJ198:AJ261" si="84">CONCATENATE($C198,"_",$E198,"_",AI198)</f>
        <v>__</v>
      </c>
      <c r="AK198" s="9">
        <f>(SUMIF('Paramétrage V2'!$O$4:$O$45,AJ198,'Paramétrage V2'!$P$4:$P$45))+(SUMIF('Paramétrage V2'!$Q$4:$Q$45,AJ198,'Paramétrage V2'!$R$4:$R$45))+(SUMIF('Paramétrage V2'!$S$4:$S$45,AJ198,'Paramétrage V2'!$T$4:$T$45))+(SUMIF('Paramétrage V2'!$U$4:$U$45,AJ198,'Paramétrage V2'!$V$4:$V$45))+(SUMIF('Paramétrage V2'!$W$4:$W$45,AJ198,'Paramétrage V2'!$X$4:$X$45))</f>
        <v>0</v>
      </c>
      <c r="AL198" s="8" t="str">
        <f t="shared" si="74"/>
        <v/>
      </c>
      <c r="AM198" s="8" t="str">
        <f t="shared" ref="AM198:AM261" si="85">CONCATENATE($C198,"_",$E198,"_",AL198)</f>
        <v>__</v>
      </c>
      <c r="AN198" s="92">
        <f>(SUMIF('Paramétrage V2'!$O$4:$O$45,AM198,'Paramétrage V2'!$P$4:$P$45))+(SUMIF('Paramétrage V2'!$Q$4:$Q$45,AM198,'Paramétrage V2'!$R$4:$R$45))+(SUMIF('Paramétrage V2'!$S$4:$S$45,AM198,'Paramétrage V2'!$T$4:$T$45))+(SUMIF('Paramétrage V2'!$U$4:$U$45,AM198,'Paramétrage V2'!$V$4:$V$45))+(SUMIF('Paramétrage V2'!$W$4:$W$45,AM198,'Paramétrage V2'!$X$4:$X$45))</f>
        <v>0</v>
      </c>
    </row>
    <row r="199" spans="1:40" x14ac:dyDescent="0.35">
      <c r="A199" s="5">
        <v>195</v>
      </c>
      <c r="B199" s="2"/>
      <c r="C199" s="22"/>
      <c r="D199" s="2"/>
      <c r="E199" s="22"/>
      <c r="F199" s="11"/>
      <c r="G199" s="11"/>
      <c r="H199" s="10" t="str">
        <f t="shared" si="75"/>
        <v/>
      </c>
      <c r="I199" s="64"/>
      <c r="J199" s="84">
        <f t="shared" ref="J199:J262" si="86">(F199/100)*(G199/100)*I199</f>
        <v>0</v>
      </c>
      <c r="K199" s="22"/>
      <c r="L199" s="119">
        <f t="shared" si="76"/>
        <v>0</v>
      </c>
      <c r="M199" s="22"/>
      <c r="N199" s="119">
        <f t="shared" si="77"/>
        <v>0</v>
      </c>
      <c r="O199" s="22"/>
      <c r="P199" s="119">
        <f t="shared" si="78"/>
        <v>0</v>
      </c>
      <c r="Q199" s="22"/>
      <c r="R199" s="119">
        <f t="shared" si="79"/>
        <v>0</v>
      </c>
      <c r="S199" s="22"/>
      <c r="T199" s="119">
        <f t="shared" si="80"/>
        <v>0</v>
      </c>
      <c r="U199" s="120">
        <f t="shared" si="68"/>
        <v>0</v>
      </c>
      <c r="V199" s="45"/>
      <c r="X199" s="90" t="str">
        <f t="shared" si="69"/>
        <v>_</v>
      </c>
      <c r="Y199" s="91">
        <f>(SUMIF('Paramétrage V2'!$M$4:$M$45,X199,'Paramétrage V2'!$L$4:$L$45))</f>
        <v>0</v>
      </c>
      <c r="Z199" s="8" t="str">
        <f t="shared" si="70"/>
        <v/>
      </c>
      <c r="AA199" s="8" t="str">
        <f t="shared" si="81"/>
        <v>__</v>
      </c>
      <c r="AB199" s="9">
        <f>(SUMIF('Paramétrage V2'!$O$4:$O$45,AA199,'Paramétrage V2'!$P$4:$P$45))+(SUMIF('Paramétrage V2'!$Q$4:$Q$45,AA199,'Paramétrage V2'!$R$4:$R$45))+(SUMIF('Paramétrage V2'!$S$4:$S$45,AA199,'Paramétrage V2'!$T$4:$T$45))+(SUMIF('Paramétrage V2'!$U$4:$U$45,AA199,'Paramétrage V2'!$V$4:$V$45))+(SUMIF('Paramétrage V2'!$W$4:$W$45,AA199,'Paramétrage V2'!$X$4:$X$45))</f>
        <v>0</v>
      </c>
      <c r="AC199" s="8" t="str">
        <f t="shared" si="71"/>
        <v/>
      </c>
      <c r="AD199" s="8" t="str">
        <f t="shared" si="82"/>
        <v>__</v>
      </c>
      <c r="AE199" s="9">
        <f>(SUMIF('Paramétrage V2'!$O$4:$O$45,AD199,'Paramétrage V2'!$P$4:$P$45))+(SUMIF('Paramétrage V2'!$Q$4:$Q$45,AD199,'Paramétrage V2'!$R$4:$R$45))+(SUMIF('Paramétrage V2'!$S$4:$S$45,AD199,'Paramétrage V2'!$T$4:$T$45))+(SUMIF('Paramétrage V2'!$U$4:$U$45,AD199,'Paramétrage V2'!$V$4:$V$45))+(SUMIF('Paramétrage V2'!$W$4:$W$45,AD199,'Paramétrage V2'!$X$4:$X$45))</f>
        <v>0</v>
      </c>
      <c r="AF199" s="8" t="str">
        <f t="shared" si="72"/>
        <v/>
      </c>
      <c r="AG199" s="8" t="str">
        <f t="shared" si="83"/>
        <v>__</v>
      </c>
      <c r="AH199" s="9">
        <f>(SUMIF('Paramétrage V2'!$O$4:$O$45,AG199,'Paramétrage V2'!$P$4:$P$45))+(SUMIF('Paramétrage V2'!$Q$4:$Q$45,AG199,'Paramétrage V2'!$R$4:$R$45))+(SUMIF('Paramétrage V2'!$S$4:$S$45,AG199,'Paramétrage V2'!$T$4:$T$45))+(SUMIF('Paramétrage V2'!$U$4:$U$45,AG199,'Paramétrage V2'!$V$4:$V$45))+(SUMIF('Paramétrage V2'!$W$4:$W$45,AG199,'Paramétrage V2'!$X$4:$X$45))</f>
        <v>0</v>
      </c>
      <c r="AI199" s="8" t="str">
        <f t="shared" si="73"/>
        <v/>
      </c>
      <c r="AJ199" s="8" t="str">
        <f t="shared" si="84"/>
        <v>__</v>
      </c>
      <c r="AK199" s="9">
        <f>(SUMIF('Paramétrage V2'!$O$4:$O$45,AJ199,'Paramétrage V2'!$P$4:$P$45))+(SUMIF('Paramétrage V2'!$Q$4:$Q$45,AJ199,'Paramétrage V2'!$R$4:$R$45))+(SUMIF('Paramétrage V2'!$S$4:$S$45,AJ199,'Paramétrage V2'!$T$4:$T$45))+(SUMIF('Paramétrage V2'!$U$4:$U$45,AJ199,'Paramétrage V2'!$V$4:$V$45))+(SUMIF('Paramétrage V2'!$W$4:$W$45,AJ199,'Paramétrage V2'!$X$4:$X$45))</f>
        <v>0</v>
      </c>
      <c r="AL199" s="8" t="str">
        <f t="shared" si="74"/>
        <v/>
      </c>
      <c r="AM199" s="8" t="str">
        <f t="shared" si="85"/>
        <v>__</v>
      </c>
      <c r="AN199" s="92">
        <f>(SUMIF('Paramétrage V2'!$O$4:$O$45,AM199,'Paramétrage V2'!$P$4:$P$45))+(SUMIF('Paramétrage V2'!$Q$4:$Q$45,AM199,'Paramétrage V2'!$R$4:$R$45))+(SUMIF('Paramétrage V2'!$S$4:$S$45,AM199,'Paramétrage V2'!$T$4:$T$45))+(SUMIF('Paramétrage V2'!$U$4:$U$45,AM199,'Paramétrage V2'!$V$4:$V$45))+(SUMIF('Paramétrage V2'!$W$4:$W$45,AM199,'Paramétrage V2'!$X$4:$X$45))</f>
        <v>0</v>
      </c>
    </row>
    <row r="200" spans="1:40" x14ac:dyDescent="0.35">
      <c r="A200" s="5">
        <v>196</v>
      </c>
      <c r="B200" s="2"/>
      <c r="C200" s="22"/>
      <c r="D200" s="2"/>
      <c r="E200" s="22"/>
      <c r="F200" s="11"/>
      <c r="G200" s="11"/>
      <c r="H200" s="10" t="str">
        <f t="shared" si="75"/>
        <v/>
      </c>
      <c r="I200" s="64"/>
      <c r="J200" s="84">
        <f t="shared" si="86"/>
        <v>0</v>
      </c>
      <c r="K200" s="22"/>
      <c r="L200" s="119">
        <f t="shared" si="76"/>
        <v>0</v>
      </c>
      <c r="M200" s="22"/>
      <c r="N200" s="119">
        <f t="shared" si="77"/>
        <v>0</v>
      </c>
      <c r="O200" s="22"/>
      <c r="P200" s="119">
        <f t="shared" si="78"/>
        <v>0</v>
      </c>
      <c r="Q200" s="22"/>
      <c r="R200" s="119">
        <f t="shared" si="79"/>
        <v>0</v>
      </c>
      <c r="S200" s="22"/>
      <c r="T200" s="119">
        <f t="shared" si="80"/>
        <v>0</v>
      </c>
      <c r="U200" s="120">
        <f t="shared" si="68"/>
        <v>0</v>
      </c>
      <c r="V200" s="45"/>
      <c r="X200" s="90" t="str">
        <f t="shared" si="69"/>
        <v>_</v>
      </c>
      <c r="Y200" s="91">
        <f>(SUMIF('Paramétrage V2'!$M$4:$M$45,X200,'Paramétrage V2'!$L$4:$L$45))</f>
        <v>0</v>
      </c>
      <c r="Z200" s="8" t="str">
        <f t="shared" si="70"/>
        <v/>
      </c>
      <c r="AA200" s="8" t="str">
        <f t="shared" si="81"/>
        <v>__</v>
      </c>
      <c r="AB200" s="9">
        <f>(SUMIF('Paramétrage V2'!$O$4:$O$45,AA200,'Paramétrage V2'!$P$4:$P$45))+(SUMIF('Paramétrage V2'!$Q$4:$Q$45,AA200,'Paramétrage V2'!$R$4:$R$45))+(SUMIF('Paramétrage V2'!$S$4:$S$45,AA200,'Paramétrage V2'!$T$4:$T$45))+(SUMIF('Paramétrage V2'!$U$4:$U$45,AA200,'Paramétrage V2'!$V$4:$V$45))+(SUMIF('Paramétrage V2'!$W$4:$W$45,AA200,'Paramétrage V2'!$X$4:$X$45))</f>
        <v>0</v>
      </c>
      <c r="AC200" s="8" t="str">
        <f t="shared" si="71"/>
        <v/>
      </c>
      <c r="AD200" s="8" t="str">
        <f t="shared" si="82"/>
        <v>__</v>
      </c>
      <c r="AE200" s="9">
        <f>(SUMIF('Paramétrage V2'!$O$4:$O$45,AD200,'Paramétrage V2'!$P$4:$P$45))+(SUMIF('Paramétrage V2'!$Q$4:$Q$45,AD200,'Paramétrage V2'!$R$4:$R$45))+(SUMIF('Paramétrage V2'!$S$4:$S$45,AD200,'Paramétrage V2'!$T$4:$T$45))+(SUMIF('Paramétrage V2'!$U$4:$U$45,AD200,'Paramétrage V2'!$V$4:$V$45))+(SUMIF('Paramétrage V2'!$W$4:$W$45,AD200,'Paramétrage V2'!$X$4:$X$45))</f>
        <v>0</v>
      </c>
      <c r="AF200" s="8" t="str">
        <f t="shared" si="72"/>
        <v/>
      </c>
      <c r="AG200" s="8" t="str">
        <f t="shared" si="83"/>
        <v>__</v>
      </c>
      <c r="AH200" s="9">
        <f>(SUMIF('Paramétrage V2'!$O$4:$O$45,AG200,'Paramétrage V2'!$P$4:$P$45))+(SUMIF('Paramétrage V2'!$Q$4:$Q$45,AG200,'Paramétrage V2'!$R$4:$R$45))+(SUMIF('Paramétrage V2'!$S$4:$S$45,AG200,'Paramétrage V2'!$T$4:$T$45))+(SUMIF('Paramétrage V2'!$U$4:$U$45,AG200,'Paramétrage V2'!$V$4:$V$45))+(SUMIF('Paramétrage V2'!$W$4:$W$45,AG200,'Paramétrage V2'!$X$4:$X$45))</f>
        <v>0</v>
      </c>
      <c r="AI200" s="8" t="str">
        <f t="shared" si="73"/>
        <v/>
      </c>
      <c r="AJ200" s="8" t="str">
        <f t="shared" si="84"/>
        <v>__</v>
      </c>
      <c r="AK200" s="9">
        <f>(SUMIF('Paramétrage V2'!$O$4:$O$45,AJ200,'Paramétrage V2'!$P$4:$P$45))+(SUMIF('Paramétrage V2'!$Q$4:$Q$45,AJ200,'Paramétrage V2'!$R$4:$R$45))+(SUMIF('Paramétrage V2'!$S$4:$S$45,AJ200,'Paramétrage V2'!$T$4:$T$45))+(SUMIF('Paramétrage V2'!$U$4:$U$45,AJ200,'Paramétrage V2'!$V$4:$V$45))+(SUMIF('Paramétrage V2'!$W$4:$W$45,AJ200,'Paramétrage V2'!$X$4:$X$45))</f>
        <v>0</v>
      </c>
      <c r="AL200" s="8" t="str">
        <f t="shared" si="74"/>
        <v/>
      </c>
      <c r="AM200" s="8" t="str">
        <f t="shared" si="85"/>
        <v>__</v>
      </c>
      <c r="AN200" s="92">
        <f>(SUMIF('Paramétrage V2'!$O$4:$O$45,AM200,'Paramétrage V2'!$P$4:$P$45))+(SUMIF('Paramétrage V2'!$Q$4:$Q$45,AM200,'Paramétrage V2'!$R$4:$R$45))+(SUMIF('Paramétrage V2'!$S$4:$S$45,AM200,'Paramétrage V2'!$T$4:$T$45))+(SUMIF('Paramétrage V2'!$U$4:$U$45,AM200,'Paramétrage V2'!$V$4:$V$45))+(SUMIF('Paramétrage V2'!$W$4:$W$45,AM200,'Paramétrage V2'!$X$4:$X$45))</f>
        <v>0</v>
      </c>
    </row>
    <row r="201" spans="1:40" x14ac:dyDescent="0.35">
      <c r="A201" s="5">
        <v>197</v>
      </c>
      <c r="B201" s="2"/>
      <c r="C201" s="22"/>
      <c r="D201" s="2"/>
      <c r="E201" s="22"/>
      <c r="F201" s="11"/>
      <c r="G201" s="11"/>
      <c r="H201" s="10" t="str">
        <f t="shared" si="75"/>
        <v/>
      </c>
      <c r="I201" s="64"/>
      <c r="J201" s="84">
        <f t="shared" si="86"/>
        <v>0</v>
      </c>
      <c r="K201" s="22"/>
      <c r="L201" s="119">
        <f t="shared" si="76"/>
        <v>0</v>
      </c>
      <c r="M201" s="22"/>
      <c r="N201" s="119">
        <f t="shared" si="77"/>
        <v>0</v>
      </c>
      <c r="O201" s="22"/>
      <c r="P201" s="119">
        <f t="shared" si="78"/>
        <v>0</v>
      </c>
      <c r="Q201" s="22"/>
      <c r="R201" s="119">
        <f t="shared" si="79"/>
        <v>0</v>
      </c>
      <c r="S201" s="22"/>
      <c r="T201" s="119">
        <f t="shared" si="80"/>
        <v>0</v>
      </c>
      <c r="U201" s="120">
        <f t="shared" si="68"/>
        <v>0</v>
      </c>
      <c r="V201" s="45"/>
      <c r="X201" s="90" t="str">
        <f t="shared" si="69"/>
        <v>_</v>
      </c>
      <c r="Y201" s="91">
        <f>(SUMIF('Paramétrage V2'!$M$4:$M$45,X201,'Paramétrage V2'!$L$4:$L$45))</f>
        <v>0</v>
      </c>
      <c r="Z201" s="8" t="str">
        <f t="shared" si="70"/>
        <v/>
      </c>
      <c r="AA201" s="8" t="str">
        <f t="shared" si="81"/>
        <v>__</v>
      </c>
      <c r="AB201" s="9">
        <f>(SUMIF('Paramétrage V2'!$O$4:$O$45,AA201,'Paramétrage V2'!$P$4:$P$45))+(SUMIF('Paramétrage V2'!$Q$4:$Q$45,AA201,'Paramétrage V2'!$R$4:$R$45))+(SUMIF('Paramétrage V2'!$S$4:$S$45,AA201,'Paramétrage V2'!$T$4:$T$45))+(SUMIF('Paramétrage V2'!$U$4:$U$45,AA201,'Paramétrage V2'!$V$4:$V$45))+(SUMIF('Paramétrage V2'!$W$4:$W$45,AA201,'Paramétrage V2'!$X$4:$X$45))</f>
        <v>0</v>
      </c>
      <c r="AC201" s="8" t="str">
        <f t="shared" si="71"/>
        <v/>
      </c>
      <c r="AD201" s="8" t="str">
        <f t="shared" si="82"/>
        <v>__</v>
      </c>
      <c r="AE201" s="9">
        <f>(SUMIF('Paramétrage V2'!$O$4:$O$45,AD201,'Paramétrage V2'!$P$4:$P$45))+(SUMIF('Paramétrage V2'!$Q$4:$Q$45,AD201,'Paramétrage V2'!$R$4:$R$45))+(SUMIF('Paramétrage V2'!$S$4:$S$45,AD201,'Paramétrage V2'!$T$4:$T$45))+(SUMIF('Paramétrage V2'!$U$4:$U$45,AD201,'Paramétrage V2'!$V$4:$V$45))+(SUMIF('Paramétrage V2'!$W$4:$W$45,AD201,'Paramétrage V2'!$X$4:$X$45))</f>
        <v>0</v>
      </c>
      <c r="AF201" s="8" t="str">
        <f t="shared" si="72"/>
        <v/>
      </c>
      <c r="AG201" s="8" t="str">
        <f t="shared" si="83"/>
        <v>__</v>
      </c>
      <c r="AH201" s="9">
        <f>(SUMIF('Paramétrage V2'!$O$4:$O$45,AG201,'Paramétrage V2'!$P$4:$P$45))+(SUMIF('Paramétrage V2'!$Q$4:$Q$45,AG201,'Paramétrage V2'!$R$4:$R$45))+(SUMIF('Paramétrage V2'!$S$4:$S$45,AG201,'Paramétrage V2'!$T$4:$T$45))+(SUMIF('Paramétrage V2'!$U$4:$U$45,AG201,'Paramétrage V2'!$V$4:$V$45))+(SUMIF('Paramétrage V2'!$W$4:$W$45,AG201,'Paramétrage V2'!$X$4:$X$45))</f>
        <v>0</v>
      </c>
      <c r="AI201" s="8" t="str">
        <f t="shared" si="73"/>
        <v/>
      </c>
      <c r="AJ201" s="8" t="str">
        <f t="shared" si="84"/>
        <v>__</v>
      </c>
      <c r="AK201" s="9">
        <f>(SUMIF('Paramétrage V2'!$O$4:$O$45,AJ201,'Paramétrage V2'!$P$4:$P$45))+(SUMIF('Paramétrage V2'!$Q$4:$Q$45,AJ201,'Paramétrage V2'!$R$4:$R$45))+(SUMIF('Paramétrage V2'!$S$4:$S$45,AJ201,'Paramétrage V2'!$T$4:$T$45))+(SUMIF('Paramétrage V2'!$U$4:$U$45,AJ201,'Paramétrage V2'!$V$4:$V$45))+(SUMIF('Paramétrage V2'!$W$4:$W$45,AJ201,'Paramétrage V2'!$X$4:$X$45))</f>
        <v>0</v>
      </c>
      <c r="AL201" s="8" t="str">
        <f t="shared" si="74"/>
        <v/>
      </c>
      <c r="AM201" s="8" t="str">
        <f t="shared" si="85"/>
        <v>__</v>
      </c>
      <c r="AN201" s="92">
        <f>(SUMIF('Paramétrage V2'!$O$4:$O$45,AM201,'Paramétrage V2'!$P$4:$P$45))+(SUMIF('Paramétrage V2'!$Q$4:$Q$45,AM201,'Paramétrage V2'!$R$4:$R$45))+(SUMIF('Paramétrage V2'!$S$4:$S$45,AM201,'Paramétrage V2'!$T$4:$T$45))+(SUMIF('Paramétrage V2'!$U$4:$U$45,AM201,'Paramétrage V2'!$V$4:$V$45))+(SUMIF('Paramétrage V2'!$W$4:$W$45,AM201,'Paramétrage V2'!$X$4:$X$45))</f>
        <v>0</v>
      </c>
    </row>
    <row r="202" spans="1:40" x14ac:dyDescent="0.35">
      <c r="A202" s="5">
        <v>198</v>
      </c>
      <c r="B202" s="2"/>
      <c r="C202" s="22"/>
      <c r="D202" s="2"/>
      <c r="E202" s="22"/>
      <c r="F202" s="11"/>
      <c r="G202" s="11"/>
      <c r="H202" s="10" t="str">
        <f t="shared" si="75"/>
        <v/>
      </c>
      <c r="I202" s="64"/>
      <c r="J202" s="84">
        <f t="shared" si="86"/>
        <v>0</v>
      </c>
      <c r="K202" s="22"/>
      <c r="L202" s="119">
        <f t="shared" si="76"/>
        <v>0</v>
      </c>
      <c r="M202" s="22"/>
      <c r="N202" s="119">
        <f t="shared" si="77"/>
        <v>0</v>
      </c>
      <c r="O202" s="22"/>
      <c r="P202" s="119">
        <f t="shared" si="78"/>
        <v>0</v>
      </c>
      <c r="Q202" s="22"/>
      <c r="R202" s="119">
        <f t="shared" si="79"/>
        <v>0</v>
      </c>
      <c r="S202" s="22"/>
      <c r="T202" s="119">
        <f t="shared" si="80"/>
        <v>0</v>
      </c>
      <c r="U202" s="120">
        <f t="shared" si="68"/>
        <v>0</v>
      </c>
      <c r="V202" s="45"/>
      <c r="X202" s="90" t="str">
        <f t="shared" si="69"/>
        <v>_</v>
      </c>
      <c r="Y202" s="91">
        <f>(SUMIF('Paramétrage V2'!$M$4:$M$45,X202,'Paramétrage V2'!$L$4:$L$45))</f>
        <v>0</v>
      </c>
      <c r="Z202" s="8" t="str">
        <f t="shared" si="70"/>
        <v/>
      </c>
      <c r="AA202" s="8" t="str">
        <f t="shared" si="81"/>
        <v>__</v>
      </c>
      <c r="AB202" s="9">
        <f>(SUMIF('Paramétrage V2'!$O$4:$O$45,AA202,'Paramétrage V2'!$P$4:$P$45))+(SUMIF('Paramétrage V2'!$Q$4:$Q$45,AA202,'Paramétrage V2'!$R$4:$R$45))+(SUMIF('Paramétrage V2'!$S$4:$S$45,AA202,'Paramétrage V2'!$T$4:$T$45))+(SUMIF('Paramétrage V2'!$U$4:$U$45,AA202,'Paramétrage V2'!$V$4:$V$45))+(SUMIF('Paramétrage V2'!$W$4:$W$45,AA202,'Paramétrage V2'!$X$4:$X$45))</f>
        <v>0</v>
      </c>
      <c r="AC202" s="8" t="str">
        <f t="shared" si="71"/>
        <v/>
      </c>
      <c r="AD202" s="8" t="str">
        <f t="shared" si="82"/>
        <v>__</v>
      </c>
      <c r="AE202" s="9">
        <f>(SUMIF('Paramétrage V2'!$O$4:$O$45,AD202,'Paramétrage V2'!$P$4:$P$45))+(SUMIF('Paramétrage V2'!$Q$4:$Q$45,AD202,'Paramétrage V2'!$R$4:$R$45))+(SUMIF('Paramétrage V2'!$S$4:$S$45,AD202,'Paramétrage V2'!$T$4:$T$45))+(SUMIF('Paramétrage V2'!$U$4:$U$45,AD202,'Paramétrage V2'!$V$4:$V$45))+(SUMIF('Paramétrage V2'!$W$4:$W$45,AD202,'Paramétrage V2'!$X$4:$X$45))</f>
        <v>0</v>
      </c>
      <c r="AF202" s="8" t="str">
        <f t="shared" si="72"/>
        <v/>
      </c>
      <c r="AG202" s="8" t="str">
        <f t="shared" si="83"/>
        <v>__</v>
      </c>
      <c r="AH202" s="9">
        <f>(SUMIF('Paramétrage V2'!$O$4:$O$45,AG202,'Paramétrage V2'!$P$4:$P$45))+(SUMIF('Paramétrage V2'!$Q$4:$Q$45,AG202,'Paramétrage V2'!$R$4:$R$45))+(SUMIF('Paramétrage V2'!$S$4:$S$45,AG202,'Paramétrage V2'!$T$4:$T$45))+(SUMIF('Paramétrage V2'!$U$4:$U$45,AG202,'Paramétrage V2'!$V$4:$V$45))+(SUMIF('Paramétrage V2'!$W$4:$W$45,AG202,'Paramétrage V2'!$X$4:$X$45))</f>
        <v>0</v>
      </c>
      <c r="AI202" s="8" t="str">
        <f t="shared" si="73"/>
        <v/>
      </c>
      <c r="AJ202" s="8" t="str">
        <f t="shared" si="84"/>
        <v>__</v>
      </c>
      <c r="AK202" s="9">
        <f>(SUMIF('Paramétrage V2'!$O$4:$O$45,AJ202,'Paramétrage V2'!$P$4:$P$45))+(SUMIF('Paramétrage V2'!$Q$4:$Q$45,AJ202,'Paramétrage V2'!$R$4:$R$45))+(SUMIF('Paramétrage V2'!$S$4:$S$45,AJ202,'Paramétrage V2'!$T$4:$T$45))+(SUMIF('Paramétrage V2'!$U$4:$U$45,AJ202,'Paramétrage V2'!$V$4:$V$45))+(SUMIF('Paramétrage V2'!$W$4:$W$45,AJ202,'Paramétrage V2'!$X$4:$X$45))</f>
        <v>0</v>
      </c>
      <c r="AL202" s="8" t="str">
        <f t="shared" si="74"/>
        <v/>
      </c>
      <c r="AM202" s="8" t="str">
        <f t="shared" si="85"/>
        <v>__</v>
      </c>
      <c r="AN202" s="92">
        <f>(SUMIF('Paramétrage V2'!$O$4:$O$45,AM202,'Paramétrage V2'!$P$4:$P$45))+(SUMIF('Paramétrage V2'!$Q$4:$Q$45,AM202,'Paramétrage V2'!$R$4:$R$45))+(SUMIF('Paramétrage V2'!$S$4:$S$45,AM202,'Paramétrage V2'!$T$4:$T$45))+(SUMIF('Paramétrage V2'!$U$4:$U$45,AM202,'Paramétrage V2'!$V$4:$V$45))+(SUMIF('Paramétrage V2'!$W$4:$W$45,AM202,'Paramétrage V2'!$X$4:$X$45))</f>
        <v>0</v>
      </c>
    </row>
    <row r="203" spans="1:40" x14ac:dyDescent="0.35">
      <c r="A203" s="5">
        <v>199</v>
      </c>
      <c r="B203" s="2"/>
      <c r="C203" s="22"/>
      <c r="D203" s="2"/>
      <c r="E203" s="22"/>
      <c r="F203" s="11"/>
      <c r="G203" s="11"/>
      <c r="H203" s="10" t="str">
        <f t="shared" si="75"/>
        <v/>
      </c>
      <c r="I203" s="64"/>
      <c r="J203" s="84">
        <f t="shared" si="86"/>
        <v>0</v>
      </c>
      <c r="K203" s="22"/>
      <c r="L203" s="119">
        <f t="shared" si="76"/>
        <v>0</v>
      </c>
      <c r="M203" s="22"/>
      <c r="N203" s="119">
        <f t="shared" si="77"/>
        <v>0</v>
      </c>
      <c r="O203" s="22"/>
      <c r="P203" s="119">
        <f t="shared" si="78"/>
        <v>0</v>
      </c>
      <c r="Q203" s="22"/>
      <c r="R203" s="119">
        <f t="shared" si="79"/>
        <v>0</v>
      </c>
      <c r="S203" s="22"/>
      <c r="T203" s="119">
        <f t="shared" si="80"/>
        <v>0</v>
      </c>
      <c r="U203" s="120">
        <f t="shared" si="68"/>
        <v>0</v>
      </c>
      <c r="V203" s="45"/>
      <c r="X203" s="90" t="str">
        <f t="shared" si="69"/>
        <v>_</v>
      </c>
      <c r="Y203" s="91">
        <f>(SUMIF('Paramétrage V2'!$M$4:$M$45,X203,'Paramétrage V2'!$L$4:$L$45))</f>
        <v>0</v>
      </c>
      <c r="Z203" s="8" t="str">
        <f t="shared" si="70"/>
        <v/>
      </c>
      <c r="AA203" s="8" t="str">
        <f t="shared" si="81"/>
        <v>__</v>
      </c>
      <c r="AB203" s="9">
        <f>(SUMIF('Paramétrage V2'!$O$4:$O$45,AA203,'Paramétrage V2'!$P$4:$P$45))+(SUMIF('Paramétrage V2'!$Q$4:$Q$45,AA203,'Paramétrage V2'!$R$4:$R$45))+(SUMIF('Paramétrage V2'!$S$4:$S$45,AA203,'Paramétrage V2'!$T$4:$T$45))+(SUMIF('Paramétrage V2'!$U$4:$U$45,AA203,'Paramétrage V2'!$V$4:$V$45))+(SUMIF('Paramétrage V2'!$W$4:$W$45,AA203,'Paramétrage V2'!$X$4:$X$45))</f>
        <v>0</v>
      </c>
      <c r="AC203" s="8" t="str">
        <f t="shared" si="71"/>
        <v/>
      </c>
      <c r="AD203" s="8" t="str">
        <f t="shared" si="82"/>
        <v>__</v>
      </c>
      <c r="AE203" s="9">
        <f>(SUMIF('Paramétrage V2'!$O$4:$O$45,AD203,'Paramétrage V2'!$P$4:$P$45))+(SUMIF('Paramétrage V2'!$Q$4:$Q$45,AD203,'Paramétrage V2'!$R$4:$R$45))+(SUMIF('Paramétrage V2'!$S$4:$S$45,AD203,'Paramétrage V2'!$T$4:$T$45))+(SUMIF('Paramétrage V2'!$U$4:$U$45,AD203,'Paramétrage V2'!$V$4:$V$45))+(SUMIF('Paramétrage V2'!$W$4:$W$45,AD203,'Paramétrage V2'!$X$4:$X$45))</f>
        <v>0</v>
      </c>
      <c r="AF203" s="8" t="str">
        <f t="shared" si="72"/>
        <v/>
      </c>
      <c r="AG203" s="8" t="str">
        <f t="shared" si="83"/>
        <v>__</v>
      </c>
      <c r="AH203" s="9">
        <f>(SUMIF('Paramétrage V2'!$O$4:$O$45,AG203,'Paramétrage V2'!$P$4:$P$45))+(SUMIF('Paramétrage V2'!$Q$4:$Q$45,AG203,'Paramétrage V2'!$R$4:$R$45))+(SUMIF('Paramétrage V2'!$S$4:$S$45,AG203,'Paramétrage V2'!$T$4:$T$45))+(SUMIF('Paramétrage V2'!$U$4:$U$45,AG203,'Paramétrage V2'!$V$4:$V$45))+(SUMIF('Paramétrage V2'!$W$4:$W$45,AG203,'Paramétrage V2'!$X$4:$X$45))</f>
        <v>0</v>
      </c>
      <c r="AI203" s="8" t="str">
        <f t="shared" si="73"/>
        <v/>
      </c>
      <c r="AJ203" s="8" t="str">
        <f t="shared" si="84"/>
        <v>__</v>
      </c>
      <c r="AK203" s="9">
        <f>(SUMIF('Paramétrage V2'!$O$4:$O$45,AJ203,'Paramétrage V2'!$P$4:$P$45))+(SUMIF('Paramétrage V2'!$Q$4:$Q$45,AJ203,'Paramétrage V2'!$R$4:$R$45))+(SUMIF('Paramétrage V2'!$S$4:$S$45,AJ203,'Paramétrage V2'!$T$4:$T$45))+(SUMIF('Paramétrage V2'!$U$4:$U$45,AJ203,'Paramétrage V2'!$V$4:$V$45))+(SUMIF('Paramétrage V2'!$W$4:$W$45,AJ203,'Paramétrage V2'!$X$4:$X$45))</f>
        <v>0</v>
      </c>
      <c r="AL203" s="8" t="str">
        <f t="shared" si="74"/>
        <v/>
      </c>
      <c r="AM203" s="8" t="str">
        <f t="shared" si="85"/>
        <v>__</v>
      </c>
      <c r="AN203" s="92">
        <f>(SUMIF('Paramétrage V2'!$O$4:$O$45,AM203,'Paramétrage V2'!$P$4:$P$45))+(SUMIF('Paramétrage V2'!$Q$4:$Q$45,AM203,'Paramétrage V2'!$R$4:$R$45))+(SUMIF('Paramétrage V2'!$S$4:$S$45,AM203,'Paramétrage V2'!$T$4:$T$45))+(SUMIF('Paramétrage V2'!$U$4:$U$45,AM203,'Paramétrage V2'!$V$4:$V$45))+(SUMIF('Paramétrage V2'!$W$4:$W$45,AM203,'Paramétrage V2'!$X$4:$X$45))</f>
        <v>0</v>
      </c>
    </row>
    <row r="204" spans="1:40" x14ac:dyDescent="0.35">
      <c r="A204" s="5">
        <v>200</v>
      </c>
      <c r="B204" s="2"/>
      <c r="C204" s="22"/>
      <c r="D204" s="2"/>
      <c r="E204" s="22"/>
      <c r="F204" s="11"/>
      <c r="G204" s="11"/>
      <c r="H204" s="10" t="str">
        <f t="shared" si="75"/>
        <v/>
      </c>
      <c r="I204" s="64"/>
      <c r="J204" s="84">
        <f t="shared" si="86"/>
        <v>0</v>
      </c>
      <c r="K204" s="22"/>
      <c r="L204" s="119">
        <f t="shared" si="76"/>
        <v>0</v>
      </c>
      <c r="M204" s="22"/>
      <c r="N204" s="119">
        <f t="shared" si="77"/>
        <v>0</v>
      </c>
      <c r="O204" s="22"/>
      <c r="P204" s="119">
        <f t="shared" si="78"/>
        <v>0</v>
      </c>
      <c r="Q204" s="22"/>
      <c r="R204" s="119">
        <f t="shared" si="79"/>
        <v>0</v>
      </c>
      <c r="S204" s="22"/>
      <c r="T204" s="119">
        <f t="shared" si="80"/>
        <v>0</v>
      </c>
      <c r="U204" s="120">
        <f t="shared" si="68"/>
        <v>0</v>
      </c>
      <c r="V204" s="45"/>
      <c r="X204" s="90" t="str">
        <f t="shared" si="69"/>
        <v>_</v>
      </c>
      <c r="Y204" s="91">
        <f>(SUMIF('Paramétrage V2'!$M$4:$M$45,X204,'Paramétrage V2'!$L$4:$L$45))</f>
        <v>0</v>
      </c>
      <c r="Z204" s="8" t="str">
        <f t="shared" si="70"/>
        <v/>
      </c>
      <c r="AA204" s="8" t="str">
        <f t="shared" si="81"/>
        <v>__</v>
      </c>
      <c r="AB204" s="9">
        <f>(SUMIF('Paramétrage V2'!$O$4:$O$45,AA204,'Paramétrage V2'!$P$4:$P$45))+(SUMIF('Paramétrage V2'!$Q$4:$Q$45,AA204,'Paramétrage V2'!$R$4:$R$45))+(SUMIF('Paramétrage V2'!$S$4:$S$45,AA204,'Paramétrage V2'!$T$4:$T$45))+(SUMIF('Paramétrage V2'!$U$4:$U$45,AA204,'Paramétrage V2'!$V$4:$V$45))+(SUMIF('Paramétrage V2'!$W$4:$W$45,AA204,'Paramétrage V2'!$X$4:$X$45))</f>
        <v>0</v>
      </c>
      <c r="AC204" s="8" t="str">
        <f t="shared" si="71"/>
        <v/>
      </c>
      <c r="AD204" s="8" t="str">
        <f t="shared" si="82"/>
        <v>__</v>
      </c>
      <c r="AE204" s="9">
        <f>(SUMIF('Paramétrage V2'!$O$4:$O$45,AD204,'Paramétrage V2'!$P$4:$P$45))+(SUMIF('Paramétrage V2'!$Q$4:$Q$45,AD204,'Paramétrage V2'!$R$4:$R$45))+(SUMIF('Paramétrage V2'!$S$4:$S$45,AD204,'Paramétrage V2'!$T$4:$T$45))+(SUMIF('Paramétrage V2'!$U$4:$U$45,AD204,'Paramétrage V2'!$V$4:$V$45))+(SUMIF('Paramétrage V2'!$W$4:$W$45,AD204,'Paramétrage V2'!$X$4:$X$45))</f>
        <v>0</v>
      </c>
      <c r="AF204" s="8" t="str">
        <f t="shared" si="72"/>
        <v/>
      </c>
      <c r="AG204" s="8" t="str">
        <f t="shared" si="83"/>
        <v>__</v>
      </c>
      <c r="AH204" s="9">
        <f>(SUMIF('Paramétrage V2'!$O$4:$O$45,AG204,'Paramétrage V2'!$P$4:$P$45))+(SUMIF('Paramétrage V2'!$Q$4:$Q$45,AG204,'Paramétrage V2'!$R$4:$R$45))+(SUMIF('Paramétrage V2'!$S$4:$S$45,AG204,'Paramétrage V2'!$T$4:$T$45))+(SUMIF('Paramétrage V2'!$U$4:$U$45,AG204,'Paramétrage V2'!$V$4:$V$45))+(SUMIF('Paramétrage V2'!$W$4:$W$45,AG204,'Paramétrage V2'!$X$4:$X$45))</f>
        <v>0</v>
      </c>
      <c r="AI204" s="8" t="str">
        <f t="shared" si="73"/>
        <v/>
      </c>
      <c r="AJ204" s="8" t="str">
        <f t="shared" si="84"/>
        <v>__</v>
      </c>
      <c r="AK204" s="9">
        <f>(SUMIF('Paramétrage V2'!$O$4:$O$45,AJ204,'Paramétrage V2'!$P$4:$P$45))+(SUMIF('Paramétrage V2'!$Q$4:$Q$45,AJ204,'Paramétrage V2'!$R$4:$R$45))+(SUMIF('Paramétrage V2'!$S$4:$S$45,AJ204,'Paramétrage V2'!$T$4:$T$45))+(SUMIF('Paramétrage V2'!$U$4:$U$45,AJ204,'Paramétrage V2'!$V$4:$V$45))+(SUMIF('Paramétrage V2'!$W$4:$W$45,AJ204,'Paramétrage V2'!$X$4:$X$45))</f>
        <v>0</v>
      </c>
      <c r="AL204" s="8" t="str">
        <f t="shared" si="74"/>
        <v/>
      </c>
      <c r="AM204" s="8" t="str">
        <f t="shared" si="85"/>
        <v>__</v>
      </c>
      <c r="AN204" s="92">
        <f>(SUMIF('Paramétrage V2'!$O$4:$O$45,AM204,'Paramétrage V2'!$P$4:$P$45))+(SUMIF('Paramétrage V2'!$Q$4:$Q$45,AM204,'Paramétrage V2'!$R$4:$R$45))+(SUMIF('Paramétrage V2'!$S$4:$S$45,AM204,'Paramétrage V2'!$T$4:$T$45))+(SUMIF('Paramétrage V2'!$U$4:$U$45,AM204,'Paramétrage V2'!$V$4:$V$45))+(SUMIF('Paramétrage V2'!$W$4:$W$45,AM204,'Paramétrage V2'!$X$4:$X$45))</f>
        <v>0</v>
      </c>
    </row>
    <row r="205" spans="1:40" x14ac:dyDescent="0.35">
      <c r="A205" s="5">
        <v>201</v>
      </c>
      <c r="B205" s="2"/>
      <c r="C205" s="22"/>
      <c r="D205" s="2"/>
      <c r="E205" s="22"/>
      <c r="F205" s="11"/>
      <c r="G205" s="11"/>
      <c r="H205" s="10" t="str">
        <f t="shared" si="75"/>
        <v/>
      </c>
      <c r="I205" s="64"/>
      <c r="J205" s="84">
        <f t="shared" si="86"/>
        <v>0</v>
      </c>
      <c r="K205" s="22"/>
      <c r="L205" s="119">
        <f t="shared" si="76"/>
        <v>0</v>
      </c>
      <c r="M205" s="22"/>
      <c r="N205" s="119">
        <f t="shared" si="77"/>
        <v>0</v>
      </c>
      <c r="O205" s="22"/>
      <c r="P205" s="119">
        <f t="shared" si="78"/>
        <v>0</v>
      </c>
      <c r="Q205" s="22"/>
      <c r="R205" s="119">
        <f t="shared" si="79"/>
        <v>0</v>
      </c>
      <c r="S205" s="22"/>
      <c r="T205" s="119">
        <f t="shared" si="80"/>
        <v>0</v>
      </c>
      <c r="U205" s="120">
        <f t="shared" si="68"/>
        <v>0</v>
      </c>
      <c r="V205" s="45"/>
      <c r="X205" s="90" t="str">
        <f t="shared" si="69"/>
        <v>_</v>
      </c>
      <c r="Y205" s="91">
        <f>(SUMIF('Paramétrage V2'!$M$4:$M$45,X205,'Paramétrage V2'!$L$4:$L$45))</f>
        <v>0</v>
      </c>
      <c r="Z205" s="8" t="str">
        <f t="shared" si="70"/>
        <v/>
      </c>
      <c r="AA205" s="8" t="str">
        <f t="shared" si="81"/>
        <v>__</v>
      </c>
      <c r="AB205" s="9">
        <f>(SUMIF('Paramétrage V2'!$O$4:$O$45,AA205,'Paramétrage V2'!$P$4:$P$45))+(SUMIF('Paramétrage V2'!$Q$4:$Q$45,AA205,'Paramétrage V2'!$R$4:$R$45))+(SUMIF('Paramétrage V2'!$S$4:$S$45,AA205,'Paramétrage V2'!$T$4:$T$45))+(SUMIF('Paramétrage V2'!$U$4:$U$45,AA205,'Paramétrage V2'!$V$4:$V$45))+(SUMIF('Paramétrage V2'!$W$4:$W$45,AA205,'Paramétrage V2'!$X$4:$X$45))</f>
        <v>0</v>
      </c>
      <c r="AC205" s="8" t="str">
        <f t="shared" si="71"/>
        <v/>
      </c>
      <c r="AD205" s="8" t="str">
        <f t="shared" si="82"/>
        <v>__</v>
      </c>
      <c r="AE205" s="9">
        <f>(SUMIF('Paramétrage V2'!$O$4:$O$45,AD205,'Paramétrage V2'!$P$4:$P$45))+(SUMIF('Paramétrage V2'!$Q$4:$Q$45,AD205,'Paramétrage V2'!$R$4:$R$45))+(SUMIF('Paramétrage V2'!$S$4:$S$45,AD205,'Paramétrage V2'!$T$4:$T$45))+(SUMIF('Paramétrage V2'!$U$4:$U$45,AD205,'Paramétrage V2'!$V$4:$V$45))+(SUMIF('Paramétrage V2'!$W$4:$W$45,AD205,'Paramétrage V2'!$X$4:$X$45))</f>
        <v>0</v>
      </c>
      <c r="AF205" s="8" t="str">
        <f t="shared" si="72"/>
        <v/>
      </c>
      <c r="AG205" s="8" t="str">
        <f t="shared" si="83"/>
        <v>__</v>
      </c>
      <c r="AH205" s="9">
        <f>(SUMIF('Paramétrage V2'!$O$4:$O$45,AG205,'Paramétrage V2'!$P$4:$P$45))+(SUMIF('Paramétrage V2'!$Q$4:$Q$45,AG205,'Paramétrage V2'!$R$4:$R$45))+(SUMIF('Paramétrage V2'!$S$4:$S$45,AG205,'Paramétrage V2'!$T$4:$T$45))+(SUMIF('Paramétrage V2'!$U$4:$U$45,AG205,'Paramétrage V2'!$V$4:$V$45))+(SUMIF('Paramétrage V2'!$W$4:$W$45,AG205,'Paramétrage V2'!$X$4:$X$45))</f>
        <v>0</v>
      </c>
      <c r="AI205" s="8" t="str">
        <f t="shared" si="73"/>
        <v/>
      </c>
      <c r="AJ205" s="8" t="str">
        <f t="shared" si="84"/>
        <v>__</v>
      </c>
      <c r="AK205" s="9">
        <f>(SUMIF('Paramétrage V2'!$O$4:$O$45,AJ205,'Paramétrage V2'!$P$4:$P$45))+(SUMIF('Paramétrage V2'!$Q$4:$Q$45,AJ205,'Paramétrage V2'!$R$4:$R$45))+(SUMIF('Paramétrage V2'!$S$4:$S$45,AJ205,'Paramétrage V2'!$T$4:$T$45))+(SUMIF('Paramétrage V2'!$U$4:$U$45,AJ205,'Paramétrage V2'!$V$4:$V$45))+(SUMIF('Paramétrage V2'!$W$4:$W$45,AJ205,'Paramétrage V2'!$X$4:$X$45))</f>
        <v>0</v>
      </c>
      <c r="AL205" s="8" t="str">
        <f t="shared" si="74"/>
        <v/>
      </c>
      <c r="AM205" s="8" t="str">
        <f t="shared" si="85"/>
        <v>__</v>
      </c>
      <c r="AN205" s="92">
        <f>(SUMIF('Paramétrage V2'!$O$4:$O$45,AM205,'Paramétrage V2'!$P$4:$P$45))+(SUMIF('Paramétrage V2'!$Q$4:$Q$45,AM205,'Paramétrage V2'!$R$4:$R$45))+(SUMIF('Paramétrage V2'!$S$4:$S$45,AM205,'Paramétrage V2'!$T$4:$T$45))+(SUMIF('Paramétrage V2'!$U$4:$U$45,AM205,'Paramétrage V2'!$V$4:$V$45))+(SUMIF('Paramétrage V2'!$W$4:$W$45,AM205,'Paramétrage V2'!$X$4:$X$45))</f>
        <v>0</v>
      </c>
    </row>
    <row r="206" spans="1:40" x14ac:dyDescent="0.35">
      <c r="A206" s="5">
        <v>202</v>
      </c>
      <c r="B206" s="2"/>
      <c r="C206" s="22"/>
      <c r="D206" s="2"/>
      <c r="E206" s="22"/>
      <c r="F206" s="11"/>
      <c r="G206" s="11"/>
      <c r="H206" s="10" t="str">
        <f t="shared" si="75"/>
        <v/>
      </c>
      <c r="I206" s="64"/>
      <c r="J206" s="84">
        <f t="shared" si="86"/>
        <v>0</v>
      </c>
      <c r="K206" s="22"/>
      <c r="L206" s="119">
        <f t="shared" si="76"/>
        <v>0</v>
      </c>
      <c r="M206" s="22"/>
      <c r="N206" s="119">
        <f t="shared" si="77"/>
        <v>0</v>
      </c>
      <c r="O206" s="22"/>
      <c r="P206" s="119">
        <f t="shared" si="78"/>
        <v>0</v>
      </c>
      <c r="Q206" s="22"/>
      <c r="R206" s="119">
        <f t="shared" si="79"/>
        <v>0</v>
      </c>
      <c r="S206" s="22"/>
      <c r="T206" s="119">
        <f t="shared" si="80"/>
        <v>0</v>
      </c>
      <c r="U206" s="120">
        <f t="shared" si="68"/>
        <v>0</v>
      </c>
      <c r="V206" s="45"/>
      <c r="X206" s="90" t="str">
        <f t="shared" si="69"/>
        <v>_</v>
      </c>
      <c r="Y206" s="91">
        <f>(SUMIF('Paramétrage V2'!$M$4:$M$45,X206,'Paramétrage V2'!$L$4:$L$45))</f>
        <v>0</v>
      </c>
      <c r="Z206" s="8" t="str">
        <f t="shared" si="70"/>
        <v/>
      </c>
      <c r="AA206" s="8" t="str">
        <f t="shared" si="81"/>
        <v>__</v>
      </c>
      <c r="AB206" s="9">
        <f>(SUMIF('Paramétrage V2'!$O$4:$O$45,AA206,'Paramétrage V2'!$P$4:$P$45))+(SUMIF('Paramétrage V2'!$Q$4:$Q$45,AA206,'Paramétrage V2'!$R$4:$R$45))+(SUMIF('Paramétrage V2'!$S$4:$S$45,AA206,'Paramétrage V2'!$T$4:$T$45))+(SUMIF('Paramétrage V2'!$U$4:$U$45,AA206,'Paramétrage V2'!$V$4:$V$45))+(SUMIF('Paramétrage V2'!$W$4:$W$45,AA206,'Paramétrage V2'!$X$4:$X$45))</f>
        <v>0</v>
      </c>
      <c r="AC206" s="8" t="str">
        <f t="shared" si="71"/>
        <v/>
      </c>
      <c r="AD206" s="8" t="str">
        <f t="shared" si="82"/>
        <v>__</v>
      </c>
      <c r="AE206" s="9">
        <f>(SUMIF('Paramétrage V2'!$O$4:$O$45,AD206,'Paramétrage V2'!$P$4:$P$45))+(SUMIF('Paramétrage V2'!$Q$4:$Q$45,AD206,'Paramétrage V2'!$R$4:$R$45))+(SUMIF('Paramétrage V2'!$S$4:$S$45,AD206,'Paramétrage V2'!$T$4:$T$45))+(SUMIF('Paramétrage V2'!$U$4:$U$45,AD206,'Paramétrage V2'!$V$4:$V$45))+(SUMIF('Paramétrage V2'!$W$4:$W$45,AD206,'Paramétrage V2'!$X$4:$X$45))</f>
        <v>0</v>
      </c>
      <c r="AF206" s="8" t="str">
        <f t="shared" si="72"/>
        <v/>
      </c>
      <c r="AG206" s="8" t="str">
        <f t="shared" si="83"/>
        <v>__</v>
      </c>
      <c r="AH206" s="9">
        <f>(SUMIF('Paramétrage V2'!$O$4:$O$45,AG206,'Paramétrage V2'!$P$4:$P$45))+(SUMIF('Paramétrage V2'!$Q$4:$Q$45,AG206,'Paramétrage V2'!$R$4:$R$45))+(SUMIF('Paramétrage V2'!$S$4:$S$45,AG206,'Paramétrage V2'!$T$4:$T$45))+(SUMIF('Paramétrage V2'!$U$4:$U$45,AG206,'Paramétrage V2'!$V$4:$V$45))+(SUMIF('Paramétrage V2'!$W$4:$W$45,AG206,'Paramétrage V2'!$X$4:$X$45))</f>
        <v>0</v>
      </c>
      <c r="AI206" s="8" t="str">
        <f t="shared" si="73"/>
        <v/>
      </c>
      <c r="AJ206" s="8" t="str">
        <f t="shared" si="84"/>
        <v>__</v>
      </c>
      <c r="AK206" s="9">
        <f>(SUMIF('Paramétrage V2'!$O$4:$O$45,AJ206,'Paramétrage V2'!$P$4:$P$45))+(SUMIF('Paramétrage V2'!$Q$4:$Q$45,AJ206,'Paramétrage V2'!$R$4:$R$45))+(SUMIF('Paramétrage V2'!$S$4:$S$45,AJ206,'Paramétrage V2'!$T$4:$T$45))+(SUMIF('Paramétrage V2'!$U$4:$U$45,AJ206,'Paramétrage V2'!$V$4:$V$45))+(SUMIF('Paramétrage V2'!$W$4:$W$45,AJ206,'Paramétrage V2'!$X$4:$X$45))</f>
        <v>0</v>
      </c>
      <c r="AL206" s="8" t="str">
        <f t="shared" si="74"/>
        <v/>
      </c>
      <c r="AM206" s="8" t="str">
        <f t="shared" si="85"/>
        <v>__</v>
      </c>
      <c r="AN206" s="92">
        <f>(SUMIF('Paramétrage V2'!$O$4:$O$45,AM206,'Paramétrage V2'!$P$4:$P$45))+(SUMIF('Paramétrage V2'!$Q$4:$Q$45,AM206,'Paramétrage V2'!$R$4:$R$45))+(SUMIF('Paramétrage V2'!$S$4:$S$45,AM206,'Paramétrage V2'!$T$4:$T$45))+(SUMIF('Paramétrage V2'!$U$4:$U$45,AM206,'Paramétrage V2'!$V$4:$V$45))+(SUMIF('Paramétrage V2'!$W$4:$W$45,AM206,'Paramétrage V2'!$X$4:$X$45))</f>
        <v>0</v>
      </c>
    </row>
    <row r="207" spans="1:40" x14ac:dyDescent="0.35">
      <c r="A207" s="5">
        <v>203</v>
      </c>
      <c r="B207" s="2"/>
      <c r="C207" s="22"/>
      <c r="D207" s="2"/>
      <c r="E207" s="22"/>
      <c r="F207" s="11"/>
      <c r="G207" s="11"/>
      <c r="H207" s="10" t="str">
        <f t="shared" si="75"/>
        <v/>
      </c>
      <c r="I207" s="64"/>
      <c r="J207" s="84">
        <f t="shared" si="86"/>
        <v>0</v>
      </c>
      <c r="K207" s="22"/>
      <c r="L207" s="119">
        <f t="shared" si="76"/>
        <v>0</v>
      </c>
      <c r="M207" s="22"/>
      <c r="N207" s="119">
        <f t="shared" si="77"/>
        <v>0</v>
      </c>
      <c r="O207" s="22"/>
      <c r="P207" s="119">
        <f t="shared" si="78"/>
        <v>0</v>
      </c>
      <c r="Q207" s="22"/>
      <c r="R207" s="119">
        <f t="shared" si="79"/>
        <v>0</v>
      </c>
      <c r="S207" s="22"/>
      <c r="T207" s="119">
        <f t="shared" si="80"/>
        <v>0</v>
      </c>
      <c r="U207" s="120">
        <f t="shared" si="68"/>
        <v>0</v>
      </c>
      <c r="V207" s="45"/>
      <c r="X207" s="90" t="str">
        <f t="shared" si="69"/>
        <v>_</v>
      </c>
      <c r="Y207" s="91">
        <f>(SUMIF('Paramétrage V2'!$M$4:$M$45,X207,'Paramétrage V2'!$L$4:$L$45))</f>
        <v>0</v>
      </c>
      <c r="Z207" s="8" t="str">
        <f t="shared" si="70"/>
        <v/>
      </c>
      <c r="AA207" s="8" t="str">
        <f t="shared" si="81"/>
        <v>__</v>
      </c>
      <c r="AB207" s="9">
        <f>(SUMIF('Paramétrage V2'!$O$4:$O$45,AA207,'Paramétrage V2'!$P$4:$P$45))+(SUMIF('Paramétrage V2'!$Q$4:$Q$45,AA207,'Paramétrage V2'!$R$4:$R$45))+(SUMIF('Paramétrage V2'!$S$4:$S$45,AA207,'Paramétrage V2'!$T$4:$T$45))+(SUMIF('Paramétrage V2'!$U$4:$U$45,AA207,'Paramétrage V2'!$V$4:$V$45))+(SUMIF('Paramétrage V2'!$W$4:$W$45,AA207,'Paramétrage V2'!$X$4:$X$45))</f>
        <v>0</v>
      </c>
      <c r="AC207" s="8" t="str">
        <f t="shared" si="71"/>
        <v/>
      </c>
      <c r="AD207" s="8" t="str">
        <f t="shared" si="82"/>
        <v>__</v>
      </c>
      <c r="AE207" s="9">
        <f>(SUMIF('Paramétrage V2'!$O$4:$O$45,AD207,'Paramétrage V2'!$P$4:$P$45))+(SUMIF('Paramétrage V2'!$Q$4:$Q$45,AD207,'Paramétrage V2'!$R$4:$R$45))+(SUMIF('Paramétrage V2'!$S$4:$S$45,AD207,'Paramétrage V2'!$T$4:$T$45))+(SUMIF('Paramétrage V2'!$U$4:$U$45,AD207,'Paramétrage V2'!$V$4:$V$45))+(SUMIF('Paramétrage V2'!$W$4:$W$45,AD207,'Paramétrage V2'!$X$4:$X$45))</f>
        <v>0</v>
      </c>
      <c r="AF207" s="8" t="str">
        <f t="shared" si="72"/>
        <v/>
      </c>
      <c r="AG207" s="8" t="str">
        <f t="shared" si="83"/>
        <v>__</v>
      </c>
      <c r="AH207" s="9">
        <f>(SUMIF('Paramétrage V2'!$O$4:$O$45,AG207,'Paramétrage V2'!$P$4:$P$45))+(SUMIF('Paramétrage V2'!$Q$4:$Q$45,AG207,'Paramétrage V2'!$R$4:$R$45))+(SUMIF('Paramétrage V2'!$S$4:$S$45,AG207,'Paramétrage V2'!$T$4:$T$45))+(SUMIF('Paramétrage V2'!$U$4:$U$45,AG207,'Paramétrage V2'!$V$4:$V$45))+(SUMIF('Paramétrage V2'!$W$4:$W$45,AG207,'Paramétrage V2'!$X$4:$X$45))</f>
        <v>0</v>
      </c>
      <c r="AI207" s="8" t="str">
        <f t="shared" si="73"/>
        <v/>
      </c>
      <c r="AJ207" s="8" t="str">
        <f t="shared" si="84"/>
        <v>__</v>
      </c>
      <c r="AK207" s="9">
        <f>(SUMIF('Paramétrage V2'!$O$4:$O$45,AJ207,'Paramétrage V2'!$P$4:$P$45))+(SUMIF('Paramétrage V2'!$Q$4:$Q$45,AJ207,'Paramétrage V2'!$R$4:$R$45))+(SUMIF('Paramétrage V2'!$S$4:$S$45,AJ207,'Paramétrage V2'!$T$4:$T$45))+(SUMIF('Paramétrage V2'!$U$4:$U$45,AJ207,'Paramétrage V2'!$V$4:$V$45))+(SUMIF('Paramétrage V2'!$W$4:$W$45,AJ207,'Paramétrage V2'!$X$4:$X$45))</f>
        <v>0</v>
      </c>
      <c r="AL207" s="8" t="str">
        <f t="shared" si="74"/>
        <v/>
      </c>
      <c r="AM207" s="8" t="str">
        <f t="shared" si="85"/>
        <v>__</v>
      </c>
      <c r="AN207" s="92">
        <f>(SUMIF('Paramétrage V2'!$O$4:$O$45,AM207,'Paramétrage V2'!$P$4:$P$45))+(SUMIF('Paramétrage V2'!$Q$4:$Q$45,AM207,'Paramétrage V2'!$R$4:$R$45))+(SUMIF('Paramétrage V2'!$S$4:$S$45,AM207,'Paramétrage V2'!$T$4:$T$45))+(SUMIF('Paramétrage V2'!$U$4:$U$45,AM207,'Paramétrage V2'!$V$4:$V$45))+(SUMIF('Paramétrage V2'!$W$4:$W$45,AM207,'Paramétrage V2'!$X$4:$X$45))</f>
        <v>0</v>
      </c>
    </row>
    <row r="208" spans="1:40" x14ac:dyDescent="0.35">
      <c r="A208" s="5">
        <v>204</v>
      </c>
      <c r="B208" s="2"/>
      <c r="C208" s="22"/>
      <c r="D208" s="2"/>
      <c r="E208" s="22"/>
      <c r="F208" s="11"/>
      <c r="G208" s="11"/>
      <c r="H208" s="10" t="str">
        <f t="shared" si="75"/>
        <v/>
      </c>
      <c r="I208" s="64"/>
      <c r="J208" s="84">
        <f t="shared" si="86"/>
        <v>0</v>
      </c>
      <c r="K208" s="22"/>
      <c r="L208" s="119">
        <f t="shared" si="76"/>
        <v>0</v>
      </c>
      <c r="M208" s="22"/>
      <c r="N208" s="119">
        <f t="shared" si="77"/>
        <v>0</v>
      </c>
      <c r="O208" s="22"/>
      <c r="P208" s="119">
        <f t="shared" si="78"/>
        <v>0</v>
      </c>
      <c r="Q208" s="22"/>
      <c r="R208" s="119">
        <f t="shared" si="79"/>
        <v>0</v>
      </c>
      <c r="S208" s="22"/>
      <c r="T208" s="119">
        <f t="shared" si="80"/>
        <v>0</v>
      </c>
      <c r="U208" s="120">
        <f t="shared" si="68"/>
        <v>0</v>
      </c>
      <c r="V208" s="45"/>
      <c r="X208" s="90" t="str">
        <f t="shared" si="69"/>
        <v>_</v>
      </c>
      <c r="Y208" s="91">
        <f>(SUMIF('Paramétrage V2'!$M$4:$M$45,X208,'Paramétrage V2'!$L$4:$L$45))</f>
        <v>0</v>
      </c>
      <c r="Z208" s="8" t="str">
        <f t="shared" si="70"/>
        <v/>
      </c>
      <c r="AA208" s="8" t="str">
        <f t="shared" si="81"/>
        <v>__</v>
      </c>
      <c r="AB208" s="9">
        <f>(SUMIF('Paramétrage V2'!$O$4:$O$45,AA208,'Paramétrage V2'!$P$4:$P$45))+(SUMIF('Paramétrage V2'!$Q$4:$Q$45,AA208,'Paramétrage V2'!$R$4:$R$45))+(SUMIF('Paramétrage V2'!$S$4:$S$45,AA208,'Paramétrage V2'!$T$4:$T$45))+(SUMIF('Paramétrage V2'!$U$4:$U$45,AA208,'Paramétrage V2'!$V$4:$V$45))+(SUMIF('Paramétrage V2'!$W$4:$W$45,AA208,'Paramétrage V2'!$X$4:$X$45))</f>
        <v>0</v>
      </c>
      <c r="AC208" s="8" t="str">
        <f t="shared" si="71"/>
        <v/>
      </c>
      <c r="AD208" s="8" t="str">
        <f t="shared" si="82"/>
        <v>__</v>
      </c>
      <c r="AE208" s="9">
        <f>(SUMIF('Paramétrage V2'!$O$4:$O$45,AD208,'Paramétrage V2'!$P$4:$P$45))+(SUMIF('Paramétrage V2'!$Q$4:$Q$45,AD208,'Paramétrage V2'!$R$4:$R$45))+(SUMIF('Paramétrage V2'!$S$4:$S$45,AD208,'Paramétrage V2'!$T$4:$T$45))+(SUMIF('Paramétrage V2'!$U$4:$U$45,AD208,'Paramétrage V2'!$V$4:$V$45))+(SUMIF('Paramétrage V2'!$W$4:$W$45,AD208,'Paramétrage V2'!$X$4:$X$45))</f>
        <v>0</v>
      </c>
      <c r="AF208" s="8" t="str">
        <f t="shared" si="72"/>
        <v/>
      </c>
      <c r="AG208" s="8" t="str">
        <f t="shared" si="83"/>
        <v>__</v>
      </c>
      <c r="AH208" s="9">
        <f>(SUMIF('Paramétrage V2'!$O$4:$O$45,AG208,'Paramétrage V2'!$P$4:$P$45))+(SUMIF('Paramétrage V2'!$Q$4:$Q$45,AG208,'Paramétrage V2'!$R$4:$R$45))+(SUMIF('Paramétrage V2'!$S$4:$S$45,AG208,'Paramétrage V2'!$T$4:$T$45))+(SUMIF('Paramétrage V2'!$U$4:$U$45,AG208,'Paramétrage V2'!$V$4:$V$45))+(SUMIF('Paramétrage V2'!$W$4:$W$45,AG208,'Paramétrage V2'!$X$4:$X$45))</f>
        <v>0</v>
      </c>
      <c r="AI208" s="8" t="str">
        <f t="shared" si="73"/>
        <v/>
      </c>
      <c r="AJ208" s="8" t="str">
        <f t="shared" si="84"/>
        <v>__</v>
      </c>
      <c r="AK208" s="9">
        <f>(SUMIF('Paramétrage V2'!$O$4:$O$45,AJ208,'Paramétrage V2'!$P$4:$P$45))+(SUMIF('Paramétrage V2'!$Q$4:$Q$45,AJ208,'Paramétrage V2'!$R$4:$R$45))+(SUMIF('Paramétrage V2'!$S$4:$S$45,AJ208,'Paramétrage V2'!$T$4:$T$45))+(SUMIF('Paramétrage V2'!$U$4:$U$45,AJ208,'Paramétrage V2'!$V$4:$V$45))+(SUMIF('Paramétrage V2'!$W$4:$W$45,AJ208,'Paramétrage V2'!$X$4:$X$45))</f>
        <v>0</v>
      </c>
      <c r="AL208" s="8" t="str">
        <f t="shared" si="74"/>
        <v/>
      </c>
      <c r="AM208" s="8" t="str">
        <f t="shared" si="85"/>
        <v>__</v>
      </c>
      <c r="AN208" s="92">
        <f>(SUMIF('Paramétrage V2'!$O$4:$O$45,AM208,'Paramétrage V2'!$P$4:$P$45))+(SUMIF('Paramétrage V2'!$Q$4:$Q$45,AM208,'Paramétrage V2'!$R$4:$R$45))+(SUMIF('Paramétrage V2'!$S$4:$S$45,AM208,'Paramétrage V2'!$T$4:$T$45))+(SUMIF('Paramétrage V2'!$U$4:$U$45,AM208,'Paramétrage V2'!$V$4:$V$45))+(SUMIF('Paramétrage V2'!$W$4:$W$45,AM208,'Paramétrage V2'!$X$4:$X$45))</f>
        <v>0</v>
      </c>
    </row>
    <row r="209" spans="1:40" x14ac:dyDescent="0.35">
      <c r="A209" s="5">
        <v>205</v>
      </c>
      <c r="B209" s="2"/>
      <c r="C209" s="22"/>
      <c r="D209" s="2"/>
      <c r="E209" s="22"/>
      <c r="F209" s="11"/>
      <c r="G209" s="11"/>
      <c r="H209" s="10" t="str">
        <f t="shared" si="75"/>
        <v/>
      </c>
      <c r="I209" s="64"/>
      <c r="J209" s="84">
        <f t="shared" si="86"/>
        <v>0</v>
      </c>
      <c r="K209" s="22"/>
      <c r="L209" s="119">
        <f t="shared" si="76"/>
        <v>0</v>
      </c>
      <c r="M209" s="22"/>
      <c r="N209" s="119">
        <f t="shared" si="77"/>
        <v>0</v>
      </c>
      <c r="O209" s="22"/>
      <c r="P209" s="119">
        <f t="shared" si="78"/>
        <v>0</v>
      </c>
      <c r="Q209" s="22"/>
      <c r="R209" s="119">
        <f t="shared" si="79"/>
        <v>0</v>
      </c>
      <c r="S209" s="22"/>
      <c r="T209" s="119">
        <f t="shared" si="80"/>
        <v>0</v>
      </c>
      <c r="U209" s="120">
        <f t="shared" si="68"/>
        <v>0</v>
      </c>
      <c r="V209" s="45"/>
      <c r="X209" s="90" t="str">
        <f t="shared" si="69"/>
        <v>_</v>
      </c>
      <c r="Y209" s="91">
        <f>(SUMIF('Paramétrage V2'!$M$4:$M$45,X209,'Paramétrage V2'!$L$4:$L$45))</f>
        <v>0</v>
      </c>
      <c r="Z209" s="8" t="str">
        <f t="shared" si="70"/>
        <v/>
      </c>
      <c r="AA209" s="8" t="str">
        <f t="shared" si="81"/>
        <v>__</v>
      </c>
      <c r="AB209" s="9">
        <f>(SUMIF('Paramétrage V2'!$O$4:$O$45,AA209,'Paramétrage V2'!$P$4:$P$45))+(SUMIF('Paramétrage V2'!$Q$4:$Q$45,AA209,'Paramétrage V2'!$R$4:$R$45))+(SUMIF('Paramétrage V2'!$S$4:$S$45,AA209,'Paramétrage V2'!$T$4:$T$45))+(SUMIF('Paramétrage V2'!$U$4:$U$45,AA209,'Paramétrage V2'!$V$4:$V$45))+(SUMIF('Paramétrage V2'!$W$4:$W$45,AA209,'Paramétrage V2'!$X$4:$X$45))</f>
        <v>0</v>
      </c>
      <c r="AC209" s="8" t="str">
        <f t="shared" si="71"/>
        <v/>
      </c>
      <c r="AD209" s="8" t="str">
        <f t="shared" si="82"/>
        <v>__</v>
      </c>
      <c r="AE209" s="9">
        <f>(SUMIF('Paramétrage V2'!$O$4:$O$45,AD209,'Paramétrage V2'!$P$4:$P$45))+(SUMIF('Paramétrage V2'!$Q$4:$Q$45,AD209,'Paramétrage V2'!$R$4:$R$45))+(SUMIF('Paramétrage V2'!$S$4:$S$45,AD209,'Paramétrage V2'!$T$4:$T$45))+(SUMIF('Paramétrage V2'!$U$4:$U$45,AD209,'Paramétrage V2'!$V$4:$V$45))+(SUMIF('Paramétrage V2'!$W$4:$W$45,AD209,'Paramétrage V2'!$X$4:$X$45))</f>
        <v>0</v>
      </c>
      <c r="AF209" s="8" t="str">
        <f t="shared" si="72"/>
        <v/>
      </c>
      <c r="AG209" s="8" t="str">
        <f t="shared" si="83"/>
        <v>__</v>
      </c>
      <c r="AH209" s="9">
        <f>(SUMIF('Paramétrage V2'!$O$4:$O$45,AG209,'Paramétrage V2'!$P$4:$P$45))+(SUMIF('Paramétrage V2'!$Q$4:$Q$45,AG209,'Paramétrage V2'!$R$4:$R$45))+(SUMIF('Paramétrage V2'!$S$4:$S$45,AG209,'Paramétrage V2'!$T$4:$T$45))+(SUMIF('Paramétrage V2'!$U$4:$U$45,AG209,'Paramétrage V2'!$V$4:$V$45))+(SUMIF('Paramétrage V2'!$W$4:$W$45,AG209,'Paramétrage V2'!$X$4:$X$45))</f>
        <v>0</v>
      </c>
      <c r="AI209" s="8" t="str">
        <f t="shared" si="73"/>
        <v/>
      </c>
      <c r="AJ209" s="8" t="str">
        <f t="shared" si="84"/>
        <v>__</v>
      </c>
      <c r="AK209" s="9">
        <f>(SUMIF('Paramétrage V2'!$O$4:$O$45,AJ209,'Paramétrage V2'!$P$4:$P$45))+(SUMIF('Paramétrage V2'!$Q$4:$Q$45,AJ209,'Paramétrage V2'!$R$4:$R$45))+(SUMIF('Paramétrage V2'!$S$4:$S$45,AJ209,'Paramétrage V2'!$T$4:$T$45))+(SUMIF('Paramétrage V2'!$U$4:$U$45,AJ209,'Paramétrage V2'!$V$4:$V$45))+(SUMIF('Paramétrage V2'!$W$4:$W$45,AJ209,'Paramétrage V2'!$X$4:$X$45))</f>
        <v>0</v>
      </c>
      <c r="AL209" s="8" t="str">
        <f t="shared" si="74"/>
        <v/>
      </c>
      <c r="AM209" s="8" t="str">
        <f t="shared" si="85"/>
        <v>__</v>
      </c>
      <c r="AN209" s="92">
        <f>(SUMIF('Paramétrage V2'!$O$4:$O$45,AM209,'Paramétrage V2'!$P$4:$P$45))+(SUMIF('Paramétrage V2'!$Q$4:$Q$45,AM209,'Paramétrage V2'!$R$4:$R$45))+(SUMIF('Paramétrage V2'!$S$4:$S$45,AM209,'Paramétrage V2'!$T$4:$T$45))+(SUMIF('Paramétrage V2'!$U$4:$U$45,AM209,'Paramétrage V2'!$V$4:$V$45))+(SUMIF('Paramétrage V2'!$W$4:$W$45,AM209,'Paramétrage V2'!$X$4:$X$45))</f>
        <v>0</v>
      </c>
    </row>
    <row r="210" spans="1:40" x14ac:dyDescent="0.35">
      <c r="A210" s="5">
        <v>206</v>
      </c>
      <c r="B210" s="2"/>
      <c r="C210" s="22"/>
      <c r="D210" s="2"/>
      <c r="E210" s="22"/>
      <c r="F210" s="11"/>
      <c r="G210" s="11"/>
      <c r="H210" s="10" t="str">
        <f t="shared" si="75"/>
        <v/>
      </c>
      <c r="I210" s="64"/>
      <c r="J210" s="84">
        <f t="shared" si="86"/>
        <v>0</v>
      </c>
      <c r="K210" s="22"/>
      <c r="L210" s="119">
        <f t="shared" si="76"/>
        <v>0</v>
      </c>
      <c r="M210" s="22"/>
      <c r="N210" s="119">
        <f t="shared" si="77"/>
        <v>0</v>
      </c>
      <c r="O210" s="22"/>
      <c r="P210" s="119">
        <f t="shared" si="78"/>
        <v>0</v>
      </c>
      <c r="Q210" s="22"/>
      <c r="R210" s="119">
        <f t="shared" si="79"/>
        <v>0</v>
      </c>
      <c r="S210" s="22"/>
      <c r="T210" s="119">
        <f t="shared" si="80"/>
        <v>0</v>
      </c>
      <c r="U210" s="120">
        <f t="shared" si="68"/>
        <v>0</v>
      </c>
      <c r="V210" s="45"/>
      <c r="X210" s="90" t="str">
        <f t="shared" si="69"/>
        <v>_</v>
      </c>
      <c r="Y210" s="91">
        <f>(SUMIF('Paramétrage V2'!$M$4:$M$45,X210,'Paramétrage V2'!$L$4:$L$45))</f>
        <v>0</v>
      </c>
      <c r="Z210" s="8" t="str">
        <f t="shared" si="70"/>
        <v/>
      </c>
      <c r="AA210" s="8" t="str">
        <f t="shared" si="81"/>
        <v>__</v>
      </c>
      <c r="AB210" s="9">
        <f>(SUMIF('Paramétrage V2'!$O$4:$O$45,AA210,'Paramétrage V2'!$P$4:$P$45))+(SUMIF('Paramétrage V2'!$Q$4:$Q$45,AA210,'Paramétrage V2'!$R$4:$R$45))+(SUMIF('Paramétrage V2'!$S$4:$S$45,AA210,'Paramétrage V2'!$T$4:$T$45))+(SUMIF('Paramétrage V2'!$U$4:$U$45,AA210,'Paramétrage V2'!$V$4:$V$45))+(SUMIF('Paramétrage V2'!$W$4:$W$45,AA210,'Paramétrage V2'!$X$4:$X$45))</f>
        <v>0</v>
      </c>
      <c r="AC210" s="8" t="str">
        <f t="shared" si="71"/>
        <v/>
      </c>
      <c r="AD210" s="8" t="str">
        <f t="shared" si="82"/>
        <v>__</v>
      </c>
      <c r="AE210" s="9">
        <f>(SUMIF('Paramétrage V2'!$O$4:$O$45,AD210,'Paramétrage V2'!$P$4:$P$45))+(SUMIF('Paramétrage V2'!$Q$4:$Q$45,AD210,'Paramétrage V2'!$R$4:$R$45))+(SUMIF('Paramétrage V2'!$S$4:$S$45,AD210,'Paramétrage V2'!$T$4:$T$45))+(SUMIF('Paramétrage V2'!$U$4:$U$45,AD210,'Paramétrage V2'!$V$4:$V$45))+(SUMIF('Paramétrage V2'!$W$4:$W$45,AD210,'Paramétrage V2'!$X$4:$X$45))</f>
        <v>0</v>
      </c>
      <c r="AF210" s="8" t="str">
        <f t="shared" si="72"/>
        <v/>
      </c>
      <c r="AG210" s="8" t="str">
        <f t="shared" si="83"/>
        <v>__</v>
      </c>
      <c r="AH210" s="9">
        <f>(SUMIF('Paramétrage V2'!$O$4:$O$45,AG210,'Paramétrage V2'!$P$4:$P$45))+(SUMIF('Paramétrage V2'!$Q$4:$Q$45,AG210,'Paramétrage V2'!$R$4:$R$45))+(SUMIF('Paramétrage V2'!$S$4:$S$45,AG210,'Paramétrage V2'!$T$4:$T$45))+(SUMIF('Paramétrage V2'!$U$4:$U$45,AG210,'Paramétrage V2'!$V$4:$V$45))+(SUMIF('Paramétrage V2'!$W$4:$W$45,AG210,'Paramétrage V2'!$X$4:$X$45))</f>
        <v>0</v>
      </c>
      <c r="AI210" s="8" t="str">
        <f t="shared" si="73"/>
        <v/>
      </c>
      <c r="AJ210" s="8" t="str">
        <f t="shared" si="84"/>
        <v>__</v>
      </c>
      <c r="AK210" s="9">
        <f>(SUMIF('Paramétrage V2'!$O$4:$O$45,AJ210,'Paramétrage V2'!$P$4:$P$45))+(SUMIF('Paramétrage V2'!$Q$4:$Q$45,AJ210,'Paramétrage V2'!$R$4:$R$45))+(SUMIF('Paramétrage V2'!$S$4:$S$45,AJ210,'Paramétrage V2'!$T$4:$T$45))+(SUMIF('Paramétrage V2'!$U$4:$U$45,AJ210,'Paramétrage V2'!$V$4:$V$45))+(SUMIF('Paramétrage V2'!$W$4:$W$45,AJ210,'Paramétrage V2'!$X$4:$X$45))</f>
        <v>0</v>
      </c>
      <c r="AL210" s="8" t="str">
        <f t="shared" si="74"/>
        <v/>
      </c>
      <c r="AM210" s="8" t="str">
        <f t="shared" si="85"/>
        <v>__</v>
      </c>
      <c r="AN210" s="92">
        <f>(SUMIF('Paramétrage V2'!$O$4:$O$45,AM210,'Paramétrage V2'!$P$4:$P$45))+(SUMIF('Paramétrage V2'!$Q$4:$Q$45,AM210,'Paramétrage V2'!$R$4:$R$45))+(SUMIF('Paramétrage V2'!$S$4:$S$45,AM210,'Paramétrage V2'!$T$4:$T$45))+(SUMIF('Paramétrage V2'!$U$4:$U$45,AM210,'Paramétrage V2'!$V$4:$V$45))+(SUMIF('Paramétrage V2'!$W$4:$W$45,AM210,'Paramétrage V2'!$X$4:$X$45))</f>
        <v>0</v>
      </c>
    </row>
    <row r="211" spans="1:40" x14ac:dyDescent="0.35">
      <c r="A211" s="5">
        <v>207</v>
      </c>
      <c r="B211" s="2"/>
      <c r="C211" s="22"/>
      <c r="D211" s="2"/>
      <c r="E211" s="22"/>
      <c r="F211" s="11"/>
      <c r="G211" s="11"/>
      <c r="H211" s="10" t="str">
        <f t="shared" si="75"/>
        <v/>
      </c>
      <c r="I211" s="64"/>
      <c r="J211" s="84">
        <f t="shared" si="86"/>
        <v>0</v>
      </c>
      <c r="K211" s="22"/>
      <c r="L211" s="119">
        <f t="shared" si="76"/>
        <v>0</v>
      </c>
      <c r="M211" s="22"/>
      <c r="N211" s="119">
        <f t="shared" si="77"/>
        <v>0</v>
      </c>
      <c r="O211" s="22"/>
      <c r="P211" s="119">
        <f t="shared" si="78"/>
        <v>0</v>
      </c>
      <c r="Q211" s="22"/>
      <c r="R211" s="119">
        <f t="shared" si="79"/>
        <v>0</v>
      </c>
      <c r="S211" s="22"/>
      <c r="T211" s="119">
        <f t="shared" si="80"/>
        <v>0</v>
      </c>
      <c r="U211" s="120">
        <f t="shared" si="68"/>
        <v>0</v>
      </c>
      <c r="V211" s="45"/>
      <c r="X211" s="90" t="str">
        <f t="shared" si="69"/>
        <v>_</v>
      </c>
      <c r="Y211" s="91">
        <f>(SUMIF('Paramétrage V2'!$M$4:$M$45,X211,'Paramétrage V2'!$L$4:$L$45))</f>
        <v>0</v>
      </c>
      <c r="Z211" s="8" t="str">
        <f t="shared" si="70"/>
        <v/>
      </c>
      <c r="AA211" s="8" t="str">
        <f t="shared" si="81"/>
        <v>__</v>
      </c>
      <c r="AB211" s="9">
        <f>(SUMIF('Paramétrage V2'!$O$4:$O$45,AA211,'Paramétrage V2'!$P$4:$P$45))+(SUMIF('Paramétrage V2'!$Q$4:$Q$45,AA211,'Paramétrage V2'!$R$4:$R$45))+(SUMIF('Paramétrage V2'!$S$4:$S$45,AA211,'Paramétrage V2'!$T$4:$T$45))+(SUMIF('Paramétrage V2'!$U$4:$U$45,AA211,'Paramétrage V2'!$V$4:$V$45))+(SUMIF('Paramétrage V2'!$W$4:$W$45,AA211,'Paramétrage V2'!$X$4:$X$45))</f>
        <v>0</v>
      </c>
      <c r="AC211" s="8" t="str">
        <f t="shared" si="71"/>
        <v/>
      </c>
      <c r="AD211" s="8" t="str">
        <f t="shared" si="82"/>
        <v>__</v>
      </c>
      <c r="AE211" s="9">
        <f>(SUMIF('Paramétrage V2'!$O$4:$O$45,AD211,'Paramétrage V2'!$P$4:$P$45))+(SUMIF('Paramétrage V2'!$Q$4:$Q$45,AD211,'Paramétrage V2'!$R$4:$R$45))+(SUMIF('Paramétrage V2'!$S$4:$S$45,AD211,'Paramétrage V2'!$T$4:$T$45))+(SUMIF('Paramétrage V2'!$U$4:$U$45,AD211,'Paramétrage V2'!$V$4:$V$45))+(SUMIF('Paramétrage V2'!$W$4:$W$45,AD211,'Paramétrage V2'!$X$4:$X$45))</f>
        <v>0</v>
      </c>
      <c r="AF211" s="8" t="str">
        <f t="shared" si="72"/>
        <v/>
      </c>
      <c r="AG211" s="8" t="str">
        <f t="shared" si="83"/>
        <v>__</v>
      </c>
      <c r="AH211" s="9">
        <f>(SUMIF('Paramétrage V2'!$O$4:$O$45,AG211,'Paramétrage V2'!$P$4:$P$45))+(SUMIF('Paramétrage V2'!$Q$4:$Q$45,AG211,'Paramétrage V2'!$R$4:$R$45))+(SUMIF('Paramétrage V2'!$S$4:$S$45,AG211,'Paramétrage V2'!$T$4:$T$45))+(SUMIF('Paramétrage V2'!$U$4:$U$45,AG211,'Paramétrage V2'!$V$4:$V$45))+(SUMIF('Paramétrage V2'!$W$4:$W$45,AG211,'Paramétrage V2'!$X$4:$X$45))</f>
        <v>0</v>
      </c>
      <c r="AI211" s="8" t="str">
        <f t="shared" si="73"/>
        <v/>
      </c>
      <c r="AJ211" s="8" t="str">
        <f t="shared" si="84"/>
        <v>__</v>
      </c>
      <c r="AK211" s="9">
        <f>(SUMIF('Paramétrage V2'!$O$4:$O$45,AJ211,'Paramétrage V2'!$P$4:$P$45))+(SUMIF('Paramétrage V2'!$Q$4:$Q$45,AJ211,'Paramétrage V2'!$R$4:$R$45))+(SUMIF('Paramétrage V2'!$S$4:$S$45,AJ211,'Paramétrage V2'!$T$4:$T$45))+(SUMIF('Paramétrage V2'!$U$4:$U$45,AJ211,'Paramétrage V2'!$V$4:$V$45))+(SUMIF('Paramétrage V2'!$W$4:$W$45,AJ211,'Paramétrage V2'!$X$4:$X$45))</f>
        <v>0</v>
      </c>
      <c r="AL211" s="8" t="str">
        <f t="shared" si="74"/>
        <v/>
      </c>
      <c r="AM211" s="8" t="str">
        <f t="shared" si="85"/>
        <v>__</v>
      </c>
      <c r="AN211" s="92">
        <f>(SUMIF('Paramétrage V2'!$O$4:$O$45,AM211,'Paramétrage V2'!$P$4:$P$45))+(SUMIF('Paramétrage V2'!$Q$4:$Q$45,AM211,'Paramétrage V2'!$R$4:$R$45))+(SUMIF('Paramétrage V2'!$S$4:$S$45,AM211,'Paramétrage V2'!$T$4:$T$45))+(SUMIF('Paramétrage V2'!$U$4:$U$45,AM211,'Paramétrage V2'!$V$4:$V$45))+(SUMIF('Paramétrage V2'!$W$4:$W$45,AM211,'Paramétrage V2'!$X$4:$X$45))</f>
        <v>0</v>
      </c>
    </row>
    <row r="212" spans="1:40" x14ac:dyDescent="0.35">
      <c r="A212" s="5">
        <v>208</v>
      </c>
      <c r="B212" s="2"/>
      <c r="C212" s="22"/>
      <c r="D212" s="2"/>
      <c r="E212" s="22"/>
      <c r="F212" s="11"/>
      <c r="G212" s="11"/>
      <c r="H212" s="10" t="str">
        <f t="shared" si="75"/>
        <v/>
      </c>
      <c r="I212" s="64"/>
      <c r="J212" s="84">
        <f t="shared" si="86"/>
        <v>0</v>
      </c>
      <c r="K212" s="22"/>
      <c r="L212" s="119">
        <f t="shared" si="76"/>
        <v>0</v>
      </c>
      <c r="M212" s="22"/>
      <c r="N212" s="119">
        <f t="shared" si="77"/>
        <v>0</v>
      </c>
      <c r="O212" s="22"/>
      <c r="P212" s="119">
        <f t="shared" si="78"/>
        <v>0</v>
      </c>
      <c r="Q212" s="22"/>
      <c r="R212" s="119">
        <f t="shared" si="79"/>
        <v>0</v>
      </c>
      <c r="S212" s="22"/>
      <c r="T212" s="119">
        <f t="shared" si="80"/>
        <v>0</v>
      </c>
      <c r="U212" s="120">
        <f t="shared" si="68"/>
        <v>0</v>
      </c>
      <c r="V212" s="45"/>
      <c r="X212" s="90" t="str">
        <f t="shared" si="69"/>
        <v>_</v>
      </c>
      <c r="Y212" s="91">
        <f>(SUMIF('Paramétrage V2'!$M$4:$M$45,X212,'Paramétrage V2'!$L$4:$L$45))</f>
        <v>0</v>
      </c>
      <c r="Z212" s="8" t="str">
        <f t="shared" si="70"/>
        <v/>
      </c>
      <c r="AA212" s="8" t="str">
        <f t="shared" si="81"/>
        <v>__</v>
      </c>
      <c r="AB212" s="9">
        <f>(SUMIF('Paramétrage V2'!$O$4:$O$45,AA212,'Paramétrage V2'!$P$4:$P$45))+(SUMIF('Paramétrage V2'!$Q$4:$Q$45,AA212,'Paramétrage V2'!$R$4:$R$45))+(SUMIF('Paramétrage V2'!$S$4:$S$45,AA212,'Paramétrage V2'!$T$4:$T$45))+(SUMIF('Paramétrage V2'!$U$4:$U$45,AA212,'Paramétrage V2'!$V$4:$V$45))+(SUMIF('Paramétrage V2'!$W$4:$W$45,AA212,'Paramétrage V2'!$X$4:$X$45))</f>
        <v>0</v>
      </c>
      <c r="AC212" s="8" t="str">
        <f t="shared" si="71"/>
        <v/>
      </c>
      <c r="AD212" s="8" t="str">
        <f t="shared" si="82"/>
        <v>__</v>
      </c>
      <c r="AE212" s="9">
        <f>(SUMIF('Paramétrage V2'!$O$4:$O$45,AD212,'Paramétrage V2'!$P$4:$P$45))+(SUMIF('Paramétrage V2'!$Q$4:$Q$45,AD212,'Paramétrage V2'!$R$4:$R$45))+(SUMIF('Paramétrage V2'!$S$4:$S$45,AD212,'Paramétrage V2'!$T$4:$T$45))+(SUMIF('Paramétrage V2'!$U$4:$U$45,AD212,'Paramétrage V2'!$V$4:$V$45))+(SUMIF('Paramétrage V2'!$W$4:$W$45,AD212,'Paramétrage V2'!$X$4:$X$45))</f>
        <v>0</v>
      </c>
      <c r="AF212" s="8" t="str">
        <f t="shared" si="72"/>
        <v/>
      </c>
      <c r="AG212" s="8" t="str">
        <f t="shared" si="83"/>
        <v>__</v>
      </c>
      <c r="AH212" s="9">
        <f>(SUMIF('Paramétrage V2'!$O$4:$O$45,AG212,'Paramétrage V2'!$P$4:$P$45))+(SUMIF('Paramétrage V2'!$Q$4:$Q$45,AG212,'Paramétrage V2'!$R$4:$R$45))+(SUMIF('Paramétrage V2'!$S$4:$S$45,AG212,'Paramétrage V2'!$T$4:$T$45))+(SUMIF('Paramétrage V2'!$U$4:$U$45,AG212,'Paramétrage V2'!$V$4:$V$45))+(SUMIF('Paramétrage V2'!$W$4:$W$45,AG212,'Paramétrage V2'!$X$4:$X$45))</f>
        <v>0</v>
      </c>
      <c r="AI212" s="8" t="str">
        <f t="shared" si="73"/>
        <v/>
      </c>
      <c r="AJ212" s="8" t="str">
        <f t="shared" si="84"/>
        <v>__</v>
      </c>
      <c r="AK212" s="9">
        <f>(SUMIF('Paramétrage V2'!$O$4:$O$45,AJ212,'Paramétrage V2'!$P$4:$P$45))+(SUMIF('Paramétrage V2'!$Q$4:$Q$45,AJ212,'Paramétrage V2'!$R$4:$R$45))+(SUMIF('Paramétrage V2'!$S$4:$S$45,AJ212,'Paramétrage V2'!$T$4:$T$45))+(SUMIF('Paramétrage V2'!$U$4:$U$45,AJ212,'Paramétrage V2'!$V$4:$V$45))+(SUMIF('Paramétrage V2'!$W$4:$W$45,AJ212,'Paramétrage V2'!$X$4:$X$45))</f>
        <v>0</v>
      </c>
      <c r="AL212" s="8" t="str">
        <f t="shared" si="74"/>
        <v/>
      </c>
      <c r="AM212" s="8" t="str">
        <f t="shared" si="85"/>
        <v>__</v>
      </c>
      <c r="AN212" s="92">
        <f>(SUMIF('Paramétrage V2'!$O$4:$O$45,AM212,'Paramétrage V2'!$P$4:$P$45))+(SUMIF('Paramétrage V2'!$Q$4:$Q$45,AM212,'Paramétrage V2'!$R$4:$R$45))+(SUMIF('Paramétrage V2'!$S$4:$S$45,AM212,'Paramétrage V2'!$T$4:$T$45))+(SUMIF('Paramétrage V2'!$U$4:$U$45,AM212,'Paramétrage V2'!$V$4:$V$45))+(SUMIF('Paramétrage V2'!$W$4:$W$45,AM212,'Paramétrage V2'!$X$4:$X$45))</f>
        <v>0</v>
      </c>
    </row>
    <row r="213" spans="1:40" x14ac:dyDescent="0.35">
      <c r="A213" s="5">
        <v>209</v>
      </c>
      <c r="B213" s="2"/>
      <c r="C213" s="22"/>
      <c r="D213" s="2"/>
      <c r="E213" s="22"/>
      <c r="F213" s="11"/>
      <c r="G213" s="11"/>
      <c r="H213" s="10" t="str">
        <f t="shared" si="75"/>
        <v/>
      </c>
      <c r="I213" s="64"/>
      <c r="J213" s="84">
        <f t="shared" si="86"/>
        <v>0</v>
      </c>
      <c r="K213" s="22"/>
      <c r="L213" s="119">
        <f t="shared" si="76"/>
        <v>0</v>
      </c>
      <c r="M213" s="22"/>
      <c r="N213" s="119">
        <f t="shared" si="77"/>
        <v>0</v>
      </c>
      <c r="O213" s="22"/>
      <c r="P213" s="119">
        <f t="shared" si="78"/>
        <v>0</v>
      </c>
      <c r="Q213" s="22"/>
      <c r="R213" s="119">
        <f t="shared" si="79"/>
        <v>0</v>
      </c>
      <c r="S213" s="22"/>
      <c r="T213" s="119">
        <f t="shared" si="80"/>
        <v>0</v>
      </c>
      <c r="U213" s="120">
        <f t="shared" si="68"/>
        <v>0</v>
      </c>
      <c r="V213" s="45"/>
      <c r="X213" s="90" t="str">
        <f t="shared" si="69"/>
        <v>_</v>
      </c>
      <c r="Y213" s="91">
        <f>(SUMIF('Paramétrage V2'!$M$4:$M$45,X213,'Paramétrage V2'!$L$4:$L$45))</f>
        <v>0</v>
      </c>
      <c r="Z213" s="8" t="str">
        <f t="shared" si="70"/>
        <v/>
      </c>
      <c r="AA213" s="8" t="str">
        <f t="shared" si="81"/>
        <v>__</v>
      </c>
      <c r="AB213" s="9">
        <f>(SUMIF('Paramétrage V2'!$O$4:$O$45,AA213,'Paramétrage V2'!$P$4:$P$45))+(SUMIF('Paramétrage V2'!$Q$4:$Q$45,AA213,'Paramétrage V2'!$R$4:$R$45))+(SUMIF('Paramétrage V2'!$S$4:$S$45,AA213,'Paramétrage V2'!$T$4:$T$45))+(SUMIF('Paramétrage V2'!$U$4:$U$45,AA213,'Paramétrage V2'!$V$4:$V$45))+(SUMIF('Paramétrage V2'!$W$4:$W$45,AA213,'Paramétrage V2'!$X$4:$X$45))</f>
        <v>0</v>
      </c>
      <c r="AC213" s="8" t="str">
        <f t="shared" si="71"/>
        <v/>
      </c>
      <c r="AD213" s="8" t="str">
        <f t="shared" si="82"/>
        <v>__</v>
      </c>
      <c r="AE213" s="9">
        <f>(SUMIF('Paramétrage V2'!$O$4:$O$45,AD213,'Paramétrage V2'!$P$4:$P$45))+(SUMIF('Paramétrage V2'!$Q$4:$Q$45,AD213,'Paramétrage V2'!$R$4:$R$45))+(SUMIF('Paramétrage V2'!$S$4:$S$45,AD213,'Paramétrage V2'!$T$4:$T$45))+(SUMIF('Paramétrage V2'!$U$4:$U$45,AD213,'Paramétrage V2'!$V$4:$V$45))+(SUMIF('Paramétrage V2'!$W$4:$W$45,AD213,'Paramétrage V2'!$X$4:$X$45))</f>
        <v>0</v>
      </c>
      <c r="AF213" s="8" t="str">
        <f t="shared" si="72"/>
        <v/>
      </c>
      <c r="AG213" s="8" t="str">
        <f t="shared" si="83"/>
        <v>__</v>
      </c>
      <c r="AH213" s="9">
        <f>(SUMIF('Paramétrage V2'!$O$4:$O$45,AG213,'Paramétrage V2'!$P$4:$P$45))+(SUMIF('Paramétrage V2'!$Q$4:$Q$45,AG213,'Paramétrage V2'!$R$4:$R$45))+(SUMIF('Paramétrage V2'!$S$4:$S$45,AG213,'Paramétrage V2'!$T$4:$T$45))+(SUMIF('Paramétrage V2'!$U$4:$U$45,AG213,'Paramétrage V2'!$V$4:$V$45))+(SUMIF('Paramétrage V2'!$W$4:$W$45,AG213,'Paramétrage V2'!$X$4:$X$45))</f>
        <v>0</v>
      </c>
      <c r="AI213" s="8" t="str">
        <f t="shared" si="73"/>
        <v/>
      </c>
      <c r="AJ213" s="8" t="str">
        <f t="shared" si="84"/>
        <v>__</v>
      </c>
      <c r="AK213" s="9">
        <f>(SUMIF('Paramétrage V2'!$O$4:$O$45,AJ213,'Paramétrage V2'!$P$4:$P$45))+(SUMIF('Paramétrage V2'!$Q$4:$Q$45,AJ213,'Paramétrage V2'!$R$4:$R$45))+(SUMIF('Paramétrage V2'!$S$4:$S$45,AJ213,'Paramétrage V2'!$T$4:$T$45))+(SUMIF('Paramétrage V2'!$U$4:$U$45,AJ213,'Paramétrage V2'!$V$4:$V$45))+(SUMIF('Paramétrage V2'!$W$4:$W$45,AJ213,'Paramétrage V2'!$X$4:$X$45))</f>
        <v>0</v>
      </c>
      <c r="AL213" s="8" t="str">
        <f t="shared" si="74"/>
        <v/>
      </c>
      <c r="AM213" s="8" t="str">
        <f t="shared" si="85"/>
        <v>__</v>
      </c>
      <c r="AN213" s="92">
        <f>(SUMIF('Paramétrage V2'!$O$4:$O$45,AM213,'Paramétrage V2'!$P$4:$P$45))+(SUMIF('Paramétrage V2'!$Q$4:$Q$45,AM213,'Paramétrage V2'!$R$4:$R$45))+(SUMIF('Paramétrage V2'!$S$4:$S$45,AM213,'Paramétrage V2'!$T$4:$T$45))+(SUMIF('Paramétrage V2'!$U$4:$U$45,AM213,'Paramétrage V2'!$V$4:$V$45))+(SUMIF('Paramétrage V2'!$W$4:$W$45,AM213,'Paramétrage V2'!$X$4:$X$45))</f>
        <v>0</v>
      </c>
    </row>
    <row r="214" spans="1:40" x14ac:dyDescent="0.35">
      <c r="A214" s="5">
        <v>210</v>
      </c>
      <c r="B214" s="2"/>
      <c r="C214" s="22"/>
      <c r="D214" s="2"/>
      <c r="E214" s="22"/>
      <c r="F214" s="11"/>
      <c r="G214" s="11"/>
      <c r="H214" s="10" t="str">
        <f t="shared" si="75"/>
        <v/>
      </c>
      <c r="I214" s="64"/>
      <c r="J214" s="84">
        <f t="shared" si="86"/>
        <v>0</v>
      </c>
      <c r="K214" s="22"/>
      <c r="L214" s="119">
        <f t="shared" si="76"/>
        <v>0</v>
      </c>
      <c r="M214" s="22"/>
      <c r="N214" s="119">
        <f t="shared" si="77"/>
        <v>0</v>
      </c>
      <c r="O214" s="22"/>
      <c r="P214" s="119">
        <f t="shared" si="78"/>
        <v>0</v>
      </c>
      <c r="Q214" s="22"/>
      <c r="R214" s="119">
        <f t="shared" si="79"/>
        <v>0</v>
      </c>
      <c r="S214" s="22"/>
      <c r="T214" s="119">
        <f t="shared" si="80"/>
        <v>0</v>
      </c>
      <c r="U214" s="120">
        <f t="shared" si="68"/>
        <v>0</v>
      </c>
      <c r="V214" s="45"/>
      <c r="X214" s="90" t="str">
        <f t="shared" si="69"/>
        <v>_</v>
      </c>
      <c r="Y214" s="91">
        <f>(SUMIF('Paramétrage V2'!$M$4:$M$45,X214,'Paramétrage V2'!$L$4:$L$45))</f>
        <v>0</v>
      </c>
      <c r="Z214" s="8" t="str">
        <f t="shared" si="70"/>
        <v/>
      </c>
      <c r="AA214" s="8" t="str">
        <f t="shared" si="81"/>
        <v>__</v>
      </c>
      <c r="AB214" s="9">
        <f>(SUMIF('Paramétrage V2'!$O$4:$O$45,AA214,'Paramétrage V2'!$P$4:$P$45))+(SUMIF('Paramétrage V2'!$Q$4:$Q$45,AA214,'Paramétrage V2'!$R$4:$R$45))+(SUMIF('Paramétrage V2'!$S$4:$S$45,AA214,'Paramétrage V2'!$T$4:$T$45))+(SUMIF('Paramétrage V2'!$U$4:$U$45,AA214,'Paramétrage V2'!$V$4:$V$45))+(SUMIF('Paramétrage V2'!$W$4:$W$45,AA214,'Paramétrage V2'!$X$4:$X$45))</f>
        <v>0</v>
      </c>
      <c r="AC214" s="8" t="str">
        <f t="shared" si="71"/>
        <v/>
      </c>
      <c r="AD214" s="8" t="str">
        <f t="shared" si="82"/>
        <v>__</v>
      </c>
      <c r="AE214" s="9">
        <f>(SUMIF('Paramétrage V2'!$O$4:$O$45,AD214,'Paramétrage V2'!$P$4:$P$45))+(SUMIF('Paramétrage V2'!$Q$4:$Q$45,AD214,'Paramétrage V2'!$R$4:$R$45))+(SUMIF('Paramétrage V2'!$S$4:$S$45,AD214,'Paramétrage V2'!$T$4:$T$45))+(SUMIF('Paramétrage V2'!$U$4:$U$45,AD214,'Paramétrage V2'!$V$4:$V$45))+(SUMIF('Paramétrage V2'!$W$4:$W$45,AD214,'Paramétrage V2'!$X$4:$X$45))</f>
        <v>0</v>
      </c>
      <c r="AF214" s="8" t="str">
        <f t="shared" si="72"/>
        <v/>
      </c>
      <c r="AG214" s="8" t="str">
        <f t="shared" si="83"/>
        <v>__</v>
      </c>
      <c r="AH214" s="9">
        <f>(SUMIF('Paramétrage V2'!$O$4:$O$45,AG214,'Paramétrage V2'!$P$4:$P$45))+(SUMIF('Paramétrage V2'!$Q$4:$Q$45,AG214,'Paramétrage V2'!$R$4:$R$45))+(SUMIF('Paramétrage V2'!$S$4:$S$45,AG214,'Paramétrage V2'!$T$4:$T$45))+(SUMIF('Paramétrage V2'!$U$4:$U$45,AG214,'Paramétrage V2'!$V$4:$V$45))+(SUMIF('Paramétrage V2'!$W$4:$W$45,AG214,'Paramétrage V2'!$X$4:$X$45))</f>
        <v>0</v>
      </c>
      <c r="AI214" s="8" t="str">
        <f t="shared" si="73"/>
        <v/>
      </c>
      <c r="AJ214" s="8" t="str">
        <f t="shared" si="84"/>
        <v>__</v>
      </c>
      <c r="AK214" s="9">
        <f>(SUMIF('Paramétrage V2'!$O$4:$O$45,AJ214,'Paramétrage V2'!$P$4:$P$45))+(SUMIF('Paramétrage V2'!$Q$4:$Q$45,AJ214,'Paramétrage V2'!$R$4:$R$45))+(SUMIF('Paramétrage V2'!$S$4:$S$45,AJ214,'Paramétrage V2'!$T$4:$T$45))+(SUMIF('Paramétrage V2'!$U$4:$U$45,AJ214,'Paramétrage V2'!$V$4:$V$45))+(SUMIF('Paramétrage V2'!$W$4:$W$45,AJ214,'Paramétrage V2'!$X$4:$X$45))</f>
        <v>0</v>
      </c>
      <c r="AL214" s="8" t="str">
        <f t="shared" si="74"/>
        <v/>
      </c>
      <c r="AM214" s="8" t="str">
        <f t="shared" si="85"/>
        <v>__</v>
      </c>
      <c r="AN214" s="92">
        <f>(SUMIF('Paramétrage V2'!$O$4:$O$45,AM214,'Paramétrage V2'!$P$4:$P$45))+(SUMIF('Paramétrage V2'!$Q$4:$Q$45,AM214,'Paramétrage V2'!$R$4:$R$45))+(SUMIF('Paramétrage V2'!$S$4:$S$45,AM214,'Paramétrage V2'!$T$4:$T$45))+(SUMIF('Paramétrage V2'!$U$4:$U$45,AM214,'Paramétrage V2'!$V$4:$V$45))+(SUMIF('Paramétrage V2'!$W$4:$W$45,AM214,'Paramétrage V2'!$X$4:$X$45))</f>
        <v>0</v>
      </c>
    </row>
    <row r="215" spans="1:40" x14ac:dyDescent="0.35">
      <c r="A215" s="5">
        <v>211</v>
      </c>
      <c r="B215" s="2"/>
      <c r="C215" s="22"/>
      <c r="D215" s="2"/>
      <c r="E215" s="22"/>
      <c r="F215" s="11"/>
      <c r="G215" s="11"/>
      <c r="H215" s="10" t="str">
        <f t="shared" si="75"/>
        <v/>
      </c>
      <c r="I215" s="64"/>
      <c r="J215" s="84">
        <f t="shared" si="86"/>
        <v>0</v>
      </c>
      <c r="K215" s="22"/>
      <c r="L215" s="119">
        <f t="shared" si="76"/>
        <v>0</v>
      </c>
      <c r="M215" s="22"/>
      <c r="N215" s="119">
        <f t="shared" si="77"/>
        <v>0</v>
      </c>
      <c r="O215" s="22"/>
      <c r="P215" s="119">
        <f t="shared" si="78"/>
        <v>0</v>
      </c>
      <c r="Q215" s="22"/>
      <c r="R215" s="119">
        <f t="shared" si="79"/>
        <v>0</v>
      </c>
      <c r="S215" s="22"/>
      <c r="T215" s="119">
        <f t="shared" si="80"/>
        <v>0</v>
      </c>
      <c r="U215" s="120">
        <f t="shared" si="68"/>
        <v>0</v>
      </c>
      <c r="V215" s="45"/>
      <c r="X215" s="90" t="str">
        <f t="shared" si="69"/>
        <v>_</v>
      </c>
      <c r="Y215" s="91">
        <f>(SUMIF('Paramétrage V2'!$M$4:$M$45,X215,'Paramétrage V2'!$L$4:$L$45))</f>
        <v>0</v>
      </c>
      <c r="Z215" s="8" t="str">
        <f t="shared" si="70"/>
        <v/>
      </c>
      <c r="AA215" s="8" t="str">
        <f t="shared" si="81"/>
        <v>__</v>
      </c>
      <c r="AB215" s="9">
        <f>(SUMIF('Paramétrage V2'!$O$4:$O$45,AA215,'Paramétrage V2'!$P$4:$P$45))+(SUMIF('Paramétrage V2'!$Q$4:$Q$45,AA215,'Paramétrage V2'!$R$4:$R$45))+(SUMIF('Paramétrage V2'!$S$4:$S$45,AA215,'Paramétrage V2'!$T$4:$T$45))+(SUMIF('Paramétrage V2'!$U$4:$U$45,AA215,'Paramétrage V2'!$V$4:$V$45))+(SUMIF('Paramétrage V2'!$W$4:$W$45,AA215,'Paramétrage V2'!$X$4:$X$45))</f>
        <v>0</v>
      </c>
      <c r="AC215" s="8" t="str">
        <f t="shared" si="71"/>
        <v/>
      </c>
      <c r="AD215" s="8" t="str">
        <f t="shared" si="82"/>
        <v>__</v>
      </c>
      <c r="AE215" s="9">
        <f>(SUMIF('Paramétrage V2'!$O$4:$O$45,AD215,'Paramétrage V2'!$P$4:$P$45))+(SUMIF('Paramétrage V2'!$Q$4:$Q$45,AD215,'Paramétrage V2'!$R$4:$R$45))+(SUMIF('Paramétrage V2'!$S$4:$S$45,AD215,'Paramétrage V2'!$T$4:$T$45))+(SUMIF('Paramétrage V2'!$U$4:$U$45,AD215,'Paramétrage V2'!$V$4:$V$45))+(SUMIF('Paramétrage V2'!$W$4:$W$45,AD215,'Paramétrage V2'!$X$4:$X$45))</f>
        <v>0</v>
      </c>
      <c r="AF215" s="8" t="str">
        <f t="shared" si="72"/>
        <v/>
      </c>
      <c r="AG215" s="8" t="str">
        <f t="shared" si="83"/>
        <v>__</v>
      </c>
      <c r="AH215" s="9">
        <f>(SUMIF('Paramétrage V2'!$O$4:$O$45,AG215,'Paramétrage V2'!$P$4:$P$45))+(SUMIF('Paramétrage V2'!$Q$4:$Q$45,AG215,'Paramétrage V2'!$R$4:$R$45))+(SUMIF('Paramétrage V2'!$S$4:$S$45,AG215,'Paramétrage V2'!$T$4:$T$45))+(SUMIF('Paramétrage V2'!$U$4:$U$45,AG215,'Paramétrage V2'!$V$4:$V$45))+(SUMIF('Paramétrage V2'!$W$4:$W$45,AG215,'Paramétrage V2'!$X$4:$X$45))</f>
        <v>0</v>
      </c>
      <c r="AI215" s="8" t="str">
        <f t="shared" si="73"/>
        <v/>
      </c>
      <c r="AJ215" s="8" t="str">
        <f t="shared" si="84"/>
        <v>__</v>
      </c>
      <c r="AK215" s="9">
        <f>(SUMIF('Paramétrage V2'!$O$4:$O$45,AJ215,'Paramétrage V2'!$P$4:$P$45))+(SUMIF('Paramétrage V2'!$Q$4:$Q$45,AJ215,'Paramétrage V2'!$R$4:$R$45))+(SUMIF('Paramétrage V2'!$S$4:$S$45,AJ215,'Paramétrage V2'!$T$4:$T$45))+(SUMIF('Paramétrage V2'!$U$4:$U$45,AJ215,'Paramétrage V2'!$V$4:$V$45))+(SUMIF('Paramétrage V2'!$W$4:$W$45,AJ215,'Paramétrage V2'!$X$4:$X$45))</f>
        <v>0</v>
      </c>
      <c r="AL215" s="8" t="str">
        <f t="shared" si="74"/>
        <v/>
      </c>
      <c r="AM215" s="8" t="str">
        <f t="shared" si="85"/>
        <v>__</v>
      </c>
      <c r="AN215" s="92">
        <f>(SUMIF('Paramétrage V2'!$O$4:$O$45,AM215,'Paramétrage V2'!$P$4:$P$45))+(SUMIF('Paramétrage V2'!$Q$4:$Q$45,AM215,'Paramétrage V2'!$R$4:$R$45))+(SUMIF('Paramétrage V2'!$S$4:$S$45,AM215,'Paramétrage V2'!$T$4:$T$45))+(SUMIF('Paramétrage V2'!$U$4:$U$45,AM215,'Paramétrage V2'!$V$4:$V$45))+(SUMIF('Paramétrage V2'!$W$4:$W$45,AM215,'Paramétrage V2'!$X$4:$X$45))</f>
        <v>0</v>
      </c>
    </row>
    <row r="216" spans="1:40" x14ac:dyDescent="0.35">
      <c r="A216" s="5">
        <v>212</v>
      </c>
      <c r="B216" s="2"/>
      <c r="C216" s="22"/>
      <c r="D216" s="2"/>
      <c r="E216" s="22"/>
      <c r="F216" s="11"/>
      <c r="G216" s="11"/>
      <c r="H216" s="10" t="str">
        <f t="shared" si="75"/>
        <v/>
      </c>
      <c r="I216" s="64"/>
      <c r="J216" s="84">
        <f t="shared" si="86"/>
        <v>0</v>
      </c>
      <c r="K216" s="22"/>
      <c r="L216" s="119">
        <f t="shared" si="76"/>
        <v>0</v>
      </c>
      <c r="M216" s="22"/>
      <c r="N216" s="119">
        <f t="shared" si="77"/>
        <v>0</v>
      </c>
      <c r="O216" s="22"/>
      <c r="P216" s="119">
        <f t="shared" si="78"/>
        <v>0</v>
      </c>
      <c r="Q216" s="22"/>
      <c r="R216" s="119">
        <f t="shared" si="79"/>
        <v>0</v>
      </c>
      <c r="S216" s="22"/>
      <c r="T216" s="119">
        <f t="shared" si="80"/>
        <v>0</v>
      </c>
      <c r="U216" s="120">
        <f t="shared" si="68"/>
        <v>0</v>
      </c>
      <c r="V216" s="45"/>
      <c r="X216" s="90" t="str">
        <f t="shared" si="69"/>
        <v>_</v>
      </c>
      <c r="Y216" s="91">
        <f>(SUMIF('Paramétrage V2'!$M$4:$M$45,X216,'Paramétrage V2'!$L$4:$L$45))</f>
        <v>0</v>
      </c>
      <c r="Z216" s="8" t="str">
        <f t="shared" si="70"/>
        <v/>
      </c>
      <c r="AA216" s="8" t="str">
        <f t="shared" si="81"/>
        <v>__</v>
      </c>
      <c r="AB216" s="9">
        <f>(SUMIF('Paramétrage V2'!$O$4:$O$45,AA216,'Paramétrage V2'!$P$4:$P$45))+(SUMIF('Paramétrage V2'!$Q$4:$Q$45,AA216,'Paramétrage V2'!$R$4:$R$45))+(SUMIF('Paramétrage V2'!$S$4:$S$45,AA216,'Paramétrage V2'!$T$4:$T$45))+(SUMIF('Paramétrage V2'!$U$4:$U$45,AA216,'Paramétrage V2'!$V$4:$V$45))+(SUMIF('Paramétrage V2'!$W$4:$W$45,AA216,'Paramétrage V2'!$X$4:$X$45))</f>
        <v>0</v>
      </c>
      <c r="AC216" s="8" t="str">
        <f t="shared" si="71"/>
        <v/>
      </c>
      <c r="AD216" s="8" t="str">
        <f t="shared" si="82"/>
        <v>__</v>
      </c>
      <c r="AE216" s="9">
        <f>(SUMIF('Paramétrage V2'!$O$4:$O$45,AD216,'Paramétrage V2'!$P$4:$P$45))+(SUMIF('Paramétrage V2'!$Q$4:$Q$45,AD216,'Paramétrage V2'!$R$4:$R$45))+(SUMIF('Paramétrage V2'!$S$4:$S$45,AD216,'Paramétrage V2'!$T$4:$T$45))+(SUMIF('Paramétrage V2'!$U$4:$U$45,AD216,'Paramétrage V2'!$V$4:$V$45))+(SUMIF('Paramétrage V2'!$W$4:$W$45,AD216,'Paramétrage V2'!$X$4:$X$45))</f>
        <v>0</v>
      </c>
      <c r="AF216" s="8" t="str">
        <f t="shared" si="72"/>
        <v/>
      </c>
      <c r="AG216" s="8" t="str">
        <f t="shared" si="83"/>
        <v>__</v>
      </c>
      <c r="AH216" s="9">
        <f>(SUMIF('Paramétrage V2'!$O$4:$O$45,AG216,'Paramétrage V2'!$P$4:$P$45))+(SUMIF('Paramétrage V2'!$Q$4:$Q$45,AG216,'Paramétrage V2'!$R$4:$R$45))+(SUMIF('Paramétrage V2'!$S$4:$S$45,AG216,'Paramétrage V2'!$T$4:$T$45))+(SUMIF('Paramétrage V2'!$U$4:$U$45,AG216,'Paramétrage V2'!$V$4:$V$45))+(SUMIF('Paramétrage V2'!$W$4:$W$45,AG216,'Paramétrage V2'!$X$4:$X$45))</f>
        <v>0</v>
      </c>
      <c r="AI216" s="8" t="str">
        <f t="shared" si="73"/>
        <v/>
      </c>
      <c r="AJ216" s="8" t="str">
        <f t="shared" si="84"/>
        <v>__</v>
      </c>
      <c r="AK216" s="9">
        <f>(SUMIF('Paramétrage V2'!$O$4:$O$45,AJ216,'Paramétrage V2'!$P$4:$P$45))+(SUMIF('Paramétrage V2'!$Q$4:$Q$45,AJ216,'Paramétrage V2'!$R$4:$R$45))+(SUMIF('Paramétrage V2'!$S$4:$S$45,AJ216,'Paramétrage V2'!$T$4:$T$45))+(SUMIF('Paramétrage V2'!$U$4:$U$45,AJ216,'Paramétrage V2'!$V$4:$V$45))+(SUMIF('Paramétrage V2'!$W$4:$W$45,AJ216,'Paramétrage V2'!$X$4:$X$45))</f>
        <v>0</v>
      </c>
      <c r="AL216" s="8" t="str">
        <f t="shared" si="74"/>
        <v/>
      </c>
      <c r="AM216" s="8" t="str">
        <f t="shared" si="85"/>
        <v>__</v>
      </c>
      <c r="AN216" s="92">
        <f>(SUMIF('Paramétrage V2'!$O$4:$O$45,AM216,'Paramétrage V2'!$P$4:$P$45))+(SUMIF('Paramétrage V2'!$Q$4:$Q$45,AM216,'Paramétrage V2'!$R$4:$R$45))+(SUMIF('Paramétrage V2'!$S$4:$S$45,AM216,'Paramétrage V2'!$T$4:$T$45))+(SUMIF('Paramétrage V2'!$U$4:$U$45,AM216,'Paramétrage V2'!$V$4:$V$45))+(SUMIF('Paramétrage V2'!$W$4:$W$45,AM216,'Paramétrage V2'!$X$4:$X$45))</f>
        <v>0</v>
      </c>
    </row>
    <row r="217" spans="1:40" x14ac:dyDescent="0.35">
      <c r="A217" s="5">
        <v>213</v>
      </c>
      <c r="B217" s="2"/>
      <c r="C217" s="22"/>
      <c r="D217" s="2"/>
      <c r="E217" s="22"/>
      <c r="F217" s="11"/>
      <c r="G217" s="11"/>
      <c r="H217" s="10" t="str">
        <f t="shared" si="75"/>
        <v/>
      </c>
      <c r="I217" s="64"/>
      <c r="J217" s="84">
        <f t="shared" si="86"/>
        <v>0</v>
      </c>
      <c r="K217" s="22"/>
      <c r="L217" s="119">
        <f t="shared" si="76"/>
        <v>0</v>
      </c>
      <c r="M217" s="22"/>
      <c r="N217" s="119">
        <f t="shared" si="77"/>
        <v>0</v>
      </c>
      <c r="O217" s="22"/>
      <c r="P217" s="119">
        <f t="shared" si="78"/>
        <v>0</v>
      </c>
      <c r="Q217" s="22"/>
      <c r="R217" s="119">
        <f t="shared" si="79"/>
        <v>0</v>
      </c>
      <c r="S217" s="22"/>
      <c r="T217" s="119">
        <f t="shared" si="80"/>
        <v>0</v>
      </c>
      <c r="U217" s="120">
        <f t="shared" si="68"/>
        <v>0</v>
      </c>
      <c r="V217" s="45"/>
      <c r="X217" s="90" t="str">
        <f t="shared" si="69"/>
        <v>_</v>
      </c>
      <c r="Y217" s="91">
        <f>(SUMIF('Paramétrage V2'!$M$4:$M$45,X217,'Paramétrage V2'!$L$4:$L$45))</f>
        <v>0</v>
      </c>
      <c r="Z217" s="8" t="str">
        <f t="shared" si="70"/>
        <v/>
      </c>
      <c r="AA217" s="8" t="str">
        <f t="shared" si="81"/>
        <v>__</v>
      </c>
      <c r="AB217" s="9">
        <f>(SUMIF('Paramétrage V2'!$O$4:$O$45,AA217,'Paramétrage V2'!$P$4:$P$45))+(SUMIF('Paramétrage V2'!$Q$4:$Q$45,AA217,'Paramétrage V2'!$R$4:$R$45))+(SUMIF('Paramétrage V2'!$S$4:$S$45,AA217,'Paramétrage V2'!$T$4:$T$45))+(SUMIF('Paramétrage V2'!$U$4:$U$45,AA217,'Paramétrage V2'!$V$4:$V$45))+(SUMIF('Paramétrage V2'!$W$4:$W$45,AA217,'Paramétrage V2'!$X$4:$X$45))</f>
        <v>0</v>
      </c>
      <c r="AC217" s="8" t="str">
        <f t="shared" si="71"/>
        <v/>
      </c>
      <c r="AD217" s="8" t="str">
        <f t="shared" si="82"/>
        <v>__</v>
      </c>
      <c r="AE217" s="9">
        <f>(SUMIF('Paramétrage V2'!$O$4:$O$45,AD217,'Paramétrage V2'!$P$4:$P$45))+(SUMIF('Paramétrage V2'!$Q$4:$Q$45,AD217,'Paramétrage V2'!$R$4:$R$45))+(SUMIF('Paramétrage V2'!$S$4:$S$45,AD217,'Paramétrage V2'!$T$4:$T$45))+(SUMIF('Paramétrage V2'!$U$4:$U$45,AD217,'Paramétrage V2'!$V$4:$V$45))+(SUMIF('Paramétrage V2'!$W$4:$W$45,AD217,'Paramétrage V2'!$X$4:$X$45))</f>
        <v>0</v>
      </c>
      <c r="AF217" s="8" t="str">
        <f t="shared" si="72"/>
        <v/>
      </c>
      <c r="AG217" s="8" t="str">
        <f t="shared" si="83"/>
        <v>__</v>
      </c>
      <c r="AH217" s="9">
        <f>(SUMIF('Paramétrage V2'!$O$4:$O$45,AG217,'Paramétrage V2'!$P$4:$P$45))+(SUMIF('Paramétrage V2'!$Q$4:$Q$45,AG217,'Paramétrage V2'!$R$4:$R$45))+(SUMIF('Paramétrage V2'!$S$4:$S$45,AG217,'Paramétrage V2'!$T$4:$T$45))+(SUMIF('Paramétrage V2'!$U$4:$U$45,AG217,'Paramétrage V2'!$V$4:$V$45))+(SUMIF('Paramétrage V2'!$W$4:$W$45,AG217,'Paramétrage V2'!$X$4:$X$45))</f>
        <v>0</v>
      </c>
      <c r="AI217" s="8" t="str">
        <f t="shared" si="73"/>
        <v/>
      </c>
      <c r="AJ217" s="8" t="str">
        <f t="shared" si="84"/>
        <v>__</v>
      </c>
      <c r="AK217" s="9">
        <f>(SUMIF('Paramétrage V2'!$O$4:$O$45,AJ217,'Paramétrage V2'!$P$4:$P$45))+(SUMIF('Paramétrage V2'!$Q$4:$Q$45,AJ217,'Paramétrage V2'!$R$4:$R$45))+(SUMIF('Paramétrage V2'!$S$4:$S$45,AJ217,'Paramétrage V2'!$T$4:$T$45))+(SUMIF('Paramétrage V2'!$U$4:$U$45,AJ217,'Paramétrage V2'!$V$4:$V$45))+(SUMIF('Paramétrage V2'!$W$4:$W$45,AJ217,'Paramétrage V2'!$X$4:$X$45))</f>
        <v>0</v>
      </c>
      <c r="AL217" s="8" t="str">
        <f t="shared" si="74"/>
        <v/>
      </c>
      <c r="AM217" s="8" t="str">
        <f t="shared" si="85"/>
        <v>__</v>
      </c>
      <c r="AN217" s="92">
        <f>(SUMIF('Paramétrage V2'!$O$4:$O$45,AM217,'Paramétrage V2'!$P$4:$P$45))+(SUMIF('Paramétrage V2'!$Q$4:$Q$45,AM217,'Paramétrage V2'!$R$4:$R$45))+(SUMIF('Paramétrage V2'!$S$4:$S$45,AM217,'Paramétrage V2'!$T$4:$T$45))+(SUMIF('Paramétrage V2'!$U$4:$U$45,AM217,'Paramétrage V2'!$V$4:$V$45))+(SUMIF('Paramétrage V2'!$W$4:$W$45,AM217,'Paramétrage V2'!$X$4:$X$45))</f>
        <v>0</v>
      </c>
    </row>
    <row r="218" spans="1:40" x14ac:dyDescent="0.35">
      <c r="A218" s="5">
        <v>214</v>
      </c>
      <c r="B218" s="2"/>
      <c r="C218" s="22"/>
      <c r="D218" s="2"/>
      <c r="E218" s="22"/>
      <c r="F218" s="11"/>
      <c r="G218" s="11"/>
      <c r="H218" s="10" t="str">
        <f t="shared" si="75"/>
        <v/>
      </c>
      <c r="I218" s="64"/>
      <c r="J218" s="84">
        <f t="shared" si="86"/>
        <v>0</v>
      </c>
      <c r="K218" s="22"/>
      <c r="L218" s="119">
        <f t="shared" si="76"/>
        <v>0</v>
      </c>
      <c r="M218" s="22"/>
      <c r="N218" s="119">
        <f t="shared" si="77"/>
        <v>0</v>
      </c>
      <c r="O218" s="22"/>
      <c r="P218" s="119">
        <f t="shared" si="78"/>
        <v>0</v>
      </c>
      <c r="Q218" s="22"/>
      <c r="R218" s="119">
        <f t="shared" si="79"/>
        <v>0</v>
      </c>
      <c r="S218" s="22"/>
      <c r="T218" s="119">
        <f t="shared" si="80"/>
        <v>0</v>
      </c>
      <c r="U218" s="120">
        <f t="shared" si="68"/>
        <v>0</v>
      </c>
      <c r="V218" s="45"/>
      <c r="X218" s="90" t="str">
        <f t="shared" si="69"/>
        <v>_</v>
      </c>
      <c r="Y218" s="91">
        <f>(SUMIF('Paramétrage V2'!$M$4:$M$45,X218,'Paramétrage V2'!$L$4:$L$45))</f>
        <v>0</v>
      </c>
      <c r="Z218" s="8" t="str">
        <f t="shared" si="70"/>
        <v/>
      </c>
      <c r="AA218" s="8" t="str">
        <f t="shared" si="81"/>
        <v>__</v>
      </c>
      <c r="AB218" s="9">
        <f>(SUMIF('Paramétrage V2'!$O$4:$O$45,AA218,'Paramétrage V2'!$P$4:$P$45))+(SUMIF('Paramétrage V2'!$Q$4:$Q$45,AA218,'Paramétrage V2'!$R$4:$R$45))+(SUMIF('Paramétrage V2'!$S$4:$S$45,AA218,'Paramétrage V2'!$T$4:$T$45))+(SUMIF('Paramétrage V2'!$U$4:$U$45,AA218,'Paramétrage V2'!$V$4:$V$45))+(SUMIF('Paramétrage V2'!$W$4:$W$45,AA218,'Paramétrage V2'!$X$4:$X$45))</f>
        <v>0</v>
      </c>
      <c r="AC218" s="8" t="str">
        <f t="shared" si="71"/>
        <v/>
      </c>
      <c r="AD218" s="8" t="str">
        <f t="shared" si="82"/>
        <v>__</v>
      </c>
      <c r="AE218" s="9">
        <f>(SUMIF('Paramétrage V2'!$O$4:$O$45,AD218,'Paramétrage V2'!$P$4:$P$45))+(SUMIF('Paramétrage V2'!$Q$4:$Q$45,AD218,'Paramétrage V2'!$R$4:$R$45))+(SUMIF('Paramétrage V2'!$S$4:$S$45,AD218,'Paramétrage V2'!$T$4:$T$45))+(SUMIF('Paramétrage V2'!$U$4:$U$45,AD218,'Paramétrage V2'!$V$4:$V$45))+(SUMIF('Paramétrage V2'!$W$4:$W$45,AD218,'Paramétrage V2'!$X$4:$X$45))</f>
        <v>0</v>
      </c>
      <c r="AF218" s="8" t="str">
        <f t="shared" si="72"/>
        <v/>
      </c>
      <c r="AG218" s="8" t="str">
        <f t="shared" si="83"/>
        <v>__</v>
      </c>
      <c r="AH218" s="9">
        <f>(SUMIF('Paramétrage V2'!$O$4:$O$45,AG218,'Paramétrage V2'!$P$4:$P$45))+(SUMIF('Paramétrage V2'!$Q$4:$Q$45,AG218,'Paramétrage V2'!$R$4:$R$45))+(SUMIF('Paramétrage V2'!$S$4:$S$45,AG218,'Paramétrage V2'!$T$4:$T$45))+(SUMIF('Paramétrage V2'!$U$4:$U$45,AG218,'Paramétrage V2'!$V$4:$V$45))+(SUMIF('Paramétrage V2'!$W$4:$W$45,AG218,'Paramétrage V2'!$X$4:$X$45))</f>
        <v>0</v>
      </c>
      <c r="AI218" s="8" t="str">
        <f t="shared" si="73"/>
        <v/>
      </c>
      <c r="AJ218" s="8" t="str">
        <f t="shared" si="84"/>
        <v>__</v>
      </c>
      <c r="AK218" s="9">
        <f>(SUMIF('Paramétrage V2'!$O$4:$O$45,AJ218,'Paramétrage V2'!$P$4:$P$45))+(SUMIF('Paramétrage V2'!$Q$4:$Q$45,AJ218,'Paramétrage V2'!$R$4:$R$45))+(SUMIF('Paramétrage V2'!$S$4:$S$45,AJ218,'Paramétrage V2'!$T$4:$T$45))+(SUMIF('Paramétrage V2'!$U$4:$U$45,AJ218,'Paramétrage V2'!$V$4:$V$45))+(SUMIF('Paramétrage V2'!$W$4:$W$45,AJ218,'Paramétrage V2'!$X$4:$X$45))</f>
        <v>0</v>
      </c>
      <c r="AL218" s="8" t="str">
        <f t="shared" si="74"/>
        <v/>
      </c>
      <c r="AM218" s="8" t="str">
        <f t="shared" si="85"/>
        <v>__</v>
      </c>
      <c r="AN218" s="92">
        <f>(SUMIF('Paramétrage V2'!$O$4:$O$45,AM218,'Paramétrage V2'!$P$4:$P$45))+(SUMIF('Paramétrage V2'!$Q$4:$Q$45,AM218,'Paramétrage V2'!$R$4:$R$45))+(SUMIF('Paramétrage V2'!$S$4:$S$45,AM218,'Paramétrage V2'!$T$4:$T$45))+(SUMIF('Paramétrage V2'!$U$4:$U$45,AM218,'Paramétrage V2'!$V$4:$V$45))+(SUMIF('Paramétrage V2'!$W$4:$W$45,AM218,'Paramétrage V2'!$X$4:$X$45))</f>
        <v>0</v>
      </c>
    </row>
    <row r="219" spans="1:40" x14ac:dyDescent="0.35">
      <c r="A219" s="5">
        <v>215</v>
      </c>
      <c r="B219" s="2"/>
      <c r="C219" s="22"/>
      <c r="D219" s="2"/>
      <c r="E219" s="22"/>
      <c r="F219" s="11"/>
      <c r="G219" s="11"/>
      <c r="H219" s="10" t="str">
        <f t="shared" si="75"/>
        <v/>
      </c>
      <c r="I219" s="64"/>
      <c r="J219" s="84">
        <f t="shared" si="86"/>
        <v>0</v>
      </c>
      <c r="K219" s="22"/>
      <c r="L219" s="119">
        <f t="shared" si="76"/>
        <v>0</v>
      </c>
      <c r="M219" s="22"/>
      <c r="N219" s="119">
        <f t="shared" si="77"/>
        <v>0</v>
      </c>
      <c r="O219" s="22"/>
      <c r="P219" s="119">
        <f t="shared" si="78"/>
        <v>0</v>
      </c>
      <c r="Q219" s="22"/>
      <c r="R219" s="119">
        <f t="shared" si="79"/>
        <v>0</v>
      </c>
      <c r="S219" s="22"/>
      <c r="T219" s="119">
        <f t="shared" si="80"/>
        <v>0</v>
      </c>
      <c r="U219" s="120">
        <f t="shared" si="68"/>
        <v>0</v>
      </c>
      <c r="V219" s="45"/>
      <c r="X219" s="90" t="str">
        <f t="shared" si="69"/>
        <v>_</v>
      </c>
      <c r="Y219" s="91">
        <f>(SUMIF('Paramétrage V2'!$M$4:$M$45,X219,'Paramétrage V2'!$L$4:$L$45))</f>
        <v>0</v>
      </c>
      <c r="Z219" s="8" t="str">
        <f t="shared" si="70"/>
        <v/>
      </c>
      <c r="AA219" s="8" t="str">
        <f t="shared" si="81"/>
        <v>__</v>
      </c>
      <c r="AB219" s="9">
        <f>(SUMIF('Paramétrage V2'!$O$4:$O$45,AA219,'Paramétrage V2'!$P$4:$P$45))+(SUMIF('Paramétrage V2'!$Q$4:$Q$45,AA219,'Paramétrage V2'!$R$4:$R$45))+(SUMIF('Paramétrage V2'!$S$4:$S$45,AA219,'Paramétrage V2'!$T$4:$T$45))+(SUMIF('Paramétrage V2'!$U$4:$U$45,AA219,'Paramétrage V2'!$V$4:$V$45))+(SUMIF('Paramétrage V2'!$W$4:$W$45,AA219,'Paramétrage V2'!$X$4:$X$45))</f>
        <v>0</v>
      </c>
      <c r="AC219" s="8" t="str">
        <f t="shared" si="71"/>
        <v/>
      </c>
      <c r="AD219" s="8" t="str">
        <f t="shared" si="82"/>
        <v>__</v>
      </c>
      <c r="AE219" s="9">
        <f>(SUMIF('Paramétrage V2'!$O$4:$O$45,AD219,'Paramétrage V2'!$P$4:$P$45))+(SUMIF('Paramétrage V2'!$Q$4:$Q$45,AD219,'Paramétrage V2'!$R$4:$R$45))+(SUMIF('Paramétrage V2'!$S$4:$S$45,AD219,'Paramétrage V2'!$T$4:$T$45))+(SUMIF('Paramétrage V2'!$U$4:$U$45,AD219,'Paramétrage V2'!$V$4:$V$45))+(SUMIF('Paramétrage V2'!$W$4:$W$45,AD219,'Paramétrage V2'!$X$4:$X$45))</f>
        <v>0</v>
      </c>
      <c r="AF219" s="8" t="str">
        <f t="shared" si="72"/>
        <v/>
      </c>
      <c r="AG219" s="8" t="str">
        <f t="shared" si="83"/>
        <v>__</v>
      </c>
      <c r="AH219" s="9">
        <f>(SUMIF('Paramétrage V2'!$O$4:$O$45,AG219,'Paramétrage V2'!$P$4:$P$45))+(SUMIF('Paramétrage V2'!$Q$4:$Q$45,AG219,'Paramétrage V2'!$R$4:$R$45))+(SUMIF('Paramétrage V2'!$S$4:$S$45,AG219,'Paramétrage V2'!$T$4:$T$45))+(SUMIF('Paramétrage V2'!$U$4:$U$45,AG219,'Paramétrage V2'!$V$4:$V$45))+(SUMIF('Paramétrage V2'!$W$4:$W$45,AG219,'Paramétrage V2'!$X$4:$X$45))</f>
        <v>0</v>
      </c>
      <c r="AI219" s="8" t="str">
        <f t="shared" si="73"/>
        <v/>
      </c>
      <c r="AJ219" s="8" t="str">
        <f t="shared" si="84"/>
        <v>__</v>
      </c>
      <c r="AK219" s="9">
        <f>(SUMIF('Paramétrage V2'!$O$4:$O$45,AJ219,'Paramétrage V2'!$P$4:$P$45))+(SUMIF('Paramétrage V2'!$Q$4:$Q$45,AJ219,'Paramétrage V2'!$R$4:$R$45))+(SUMIF('Paramétrage V2'!$S$4:$S$45,AJ219,'Paramétrage V2'!$T$4:$T$45))+(SUMIF('Paramétrage V2'!$U$4:$U$45,AJ219,'Paramétrage V2'!$V$4:$V$45))+(SUMIF('Paramétrage V2'!$W$4:$W$45,AJ219,'Paramétrage V2'!$X$4:$X$45))</f>
        <v>0</v>
      </c>
      <c r="AL219" s="8" t="str">
        <f t="shared" si="74"/>
        <v/>
      </c>
      <c r="AM219" s="8" t="str">
        <f t="shared" si="85"/>
        <v>__</v>
      </c>
      <c r="AN219" s="92">
        <f>(SUMIF('Paramétrage V2'!$O$4:$O$45,AM219,'Paramétrage V2'!$P$4:$P$45))+(SUMIF('Paramétrage V2'!$Q$4:$Q$45,AM219,'Paramétrage V2'!$R$4:$R$45))+(SUMIF('Paramétrage V2'!$S$4:$S$45,AM219,'Paramétrage V2'!$T$4:$T$45))+(SUMIF('Paramétrage V2'!$U$4:$U$45,AM219,'Paramétrage V2'!$V$4:$V$45))+(SUMIF('Paramétrage V2'!$W$4:$W$45,AM219,'Paramétrage V2'!$X$4:$X$45))</f>
        <v>0</v>
      </c>
    </row>
    <row r="220" spans="1:40" x14ac:dyDescent="0.35">
      <c r="A220" s="5">
        <v>216</v>
      </c>
      <c r="B220" s="2"/>
      <c r="C220" s="22"/>
      <c r="D220" s="2"/>
      <c r="E220" s="22"/>
      <c r="F220" s="11"/>
      <c r="G220" s="11"/>
      <c r="H220" s="10" t="str">
        <f t="shared" si="75"/>
        <v/>
      </c>
      <c r="I220" s="64"/>
      <c r="J220" s="84">
        <f t="shared" si="86"/>
        <v>0</v>
      </c>
      <c r="K220" s="22"/>
      <c r="L220" s="119">
        <f t="shared" si="76"/>
        <v>0</v>
      </c>
      <c r="M220" s="22"/>
      <c r="N220" s="119">
        <f t="shared" si="77"/>
        <v>0</v>
      </c>
      <c r="O220" s="22"/>
      <c r="P220" s="119">
        <f t="shared" si="78"/>
        <v>0</v>
      </c>
      <c r="Q220" s="22"/>
      <c r="R220" s="119">
        <f t="shared" si="79"/>
        <v>0</v>
      </c>
      <c r="S220" s="22"/>
      <c r="T220" s="119">
        <f t="shared" si="80"/>
        <v>0</v>
      </c>
      <c r="U220" s="120">
        <f t="shared" si="68"/>
        <v>0</v>
      </c>
      <c r="V220" s="45"/>
      <c r="X220" s="90" t="str">
        <f t="shared" si="69"/>
        <v>_</v>
      </c>
      <c r="Y220" s="91">
        <f>(SUMIF('Paramétrage V2'!$M$4:$M$45,X220,'Paramétrage V2'!$L$4:$L$45))</f>
        <v>0</v>
      </c>
      <c r="Z220" s="8" t="str">
        <f t="shared" si="70"/>
        <v/>
      </c>
      <c r="AA220" s="8" t="str">
        <f t="shared" si="81"/>
        <v>__</v>
      </c>
      <c r="AB220" s="9">
        <f>(SUMIF('Paramétrage V2'!$O$4:$O$45,AA220,'Paramétrage V2'!$P$4:$P$45))+(SUMIF('Paramétrage V2'!$Q$4:$Q$45,AA220,'Paramétrage V2'!$R$4:$R$45))+(SUMIF('Paramétrage V2'!$S$4:$S$45,AA220,'Paramétrage V2'!$T$4:$T$45))+(SUMIF('Paramétrage V2'!$U$4:$U$45,AA220,'Paramétrage V2'!$V$4:$V$45))+(SUMIF('Paramétrage V2'!$W$4:$W$45,AA220,'Paramétrage V2'!$X$4:$X$45))</f>
        <v>0</v>
      </c>
      <c r="AC220" s="8" t="str">
        <f t="shared" si="71"/>
        <v/>
      </c>
      <c r="AD220" s="8" t="str">
        <f t="shared" si="82"/>
        <v>__</v>
      </c>
      <c r="AE220" s="9">
        <f>(SUMIF('Paramétrage V2'!$O$4:$O$45,AD220,'Paramétrage V2'!$P$4:$P$45))+(SUMIF('Paramétrage V2'!$Q$4:$Q$45,AD220,'Paramétrage V2'!$R$4:$R$45))+(SUMIF('Paramétrage V2'!$S$4:$S$45,AD220,'Paramétrage V2'!$T$4:$T$45))+(SUMIF('Paramétrage V2'!$U$4:$U$45,AD220,'Paramétrage V2'!$V$4:$V$45))+(SUMIF('Paramétrage V2'!$W$4:$W$45,AD220,'Paramétrage V2'!$X$4:$X$45))</f>
        <v>0</v>
      </c>
      <c r="AF220" s="8" t="str">
        <f t="shared" si="72"/>
        <v/>
      </c>
      <c r="AG220" s="8" t="str">
        <f t="shared" si="83"/>
        <v>__</v>
      </c>
      <c r="AH220" s="9">
        <f>(SUMIF('Paramétrage V2'!$O$4:$O$45,AG220,'Paramétrage V2'!$P$4:$P$45))+(SUMIF('Paramétrage V2'!$Q$4:$Q$45,AG220,'Paramétrage V2'!$R$4:$R$45))+(SUMIF('Paramétrage V2'!$S$4:$S$45,AG220,'Paramétrage V2'!$T$4:$T$45))+(SUMIF('Paramétrage V2'!$U$4:$U$45,AG220,'Paramétrage V2'!$V$4:$V$45))+(SUMIF('Paramétrage V2'!$W$4:$W$45,AG220,'Paramétrage V2'!$X$4:$X$45))</f>
        <v>0</v>
      </c>
      <c r="AI220" s="8" t="str">
        <f t="shared" si="73"/>
        <v/>
      </c>
      <c r="AJ220" s="8" t="str">
        <f t="shared" si="84"/>
        <v>__</v>
      </c>
      <c r="AK220" s="9">
        <f>(SUMIF('Paramétrage V2'!$O$4:$O$45,AJ220,'Paramétrage V2'!$P$4:$P$45))+(SUMIF('Paramétrage V2'!$Q$4:$Q$45,AJ220,'Paramétrage V2'!$R$4:$R$45))+(SUMIF('Paramétrage V2'!$S$4:$S$45,AJ220,'Paramétrage V2'!$T$4:$T$45))+(SUMIF('Paramétrage V2'!$U$4:$U$45,AJ220,'Paramétrage V2'!$V$4:$V$45))+(SUMIF('Paramétrage V2'!$W$4:$W$45,AJ220,'Paramétrage V2'!$X$4:$X$45))</f>
        <v>0</v>
      </c>
      <c r="AL220" s="8" t="str">
        <f t="shared" si="74"/>
        <v/>
      </c>
      <c r="AM220" s="8" t="str">
        <f t="shared" si="85"/>
        <v>__</v>
      </c>
      <c r="AN220" s="92">
        <f>(SUMIF('Paramétrage V2'!$O$4:$O$45,AM220,'Paramétrage V2'!$P$4:$P$45))+(SUMIF('Paramétrage V2'!$Q$4:$Q$45,AM220,'Paramétrage V2'!$R$4:$R$45))+(SUMIF('Paramétrage V2'!$S$4:$S$45,AM220,'Paramétrage V2'!$T$4:$T$45))+(SUMIF('Paramétrage V2'!$U$4:$U$45,AM220,'Paramétrage V2'!$V$4:$V$45))+(SUMIF('Paramétrage V2'!$W$4:$W$45,AM220,'Paramétrage V2'!$X$4:$X$45))</f>
        <v>0</v>
      </c>
    </row>
    <row r="221" spans="1:40" x14ac:dyDescent="0.35">
      <c r="A221" s="5">
        <v>217</v>
      </c>
      <c r="B221" s="2"/>
      <c r="C221" s="22"/>
      <c r="D221" s="2"/>
      <c r="E221" s="22"/>
      <c r="F221" s="11"/>
      <c r="G221" s="11"/>
      <c r="H221" s="10" t="str">
        <f t="shared" si="75"/>
        <v/>
      </c>
      <c r="I221" s="64"/>
      <c r="J221" s="84">
        <f t="shared" si="86"/>
        <v>0</v>
      </c>
      <c r="K221" s="22"/>
      <c r="L221" s="119">
        <f t="shared" si="76"/>
        <v>0</v>
      </c>
      <c r="M221" s="22"/>
      <c r="N221" s="119">
        <f t="shared" si="77"/>
        <v>0</v>
      </c>
      <c r="O221" s="22"/>
      <c r="P221" s="119">
        <f t="shared" si="78"/>
        <v>0</v>
      </c>
      <c r="Q221" s="22"/>
      <c r="R221" s="119">
        <f t="shared" si="79"/>
        <v>0</v>
      </c>
      <c r="S221" s="22"/>
      <c r="T221" s="119">
        <f t="shared" si="80"/>
        <v>0</v>
      </c>
      <c r="U221" s="120">
        <f t="shared" si="68"/>
        <v>0</v>
      </c>
      <c r="V221" s="45"/>
      <c r="X221" s="90" t="str">
        <f t="shared" si="69"/>
        <v>_</v>
      </c>
      <c r="Y221" s="91">
        <f>(SUMIF('Paramétrage V2'!$M$4:$M$45,X221,'Paramétrage V2'!$L$4:$L$45))</f>
        <v>0</v>
      </c>
      <c r="Z221" s="8" t="str">
        <f t="shared" si="70"/>
        <v/>
      </c>
      <c r="AA221" s="8" t="str">
        <f t="shared" si="81"/>
        <v>__</v>
      </c>
      <c r="AB221" s="9">
        <f>(SUMIF('Paramétrage V2'!$O$4:$O$45,AA221,'Paramétrage V2'!$P$4:$P$45))+(SUMIF('Paramétrage V2'!$Q$4:$Q$45,AA221,'Paramétrage V2'!$R$4:$R$45))+(SUMIF('Paramétrage V2'!$S$4:$S$45,AA221,'Paramétrage V2'!$T$4:$T$45))+(SUMIF('Paramétrage V2'!$U$4:$U$45,AA221,'Paramétrage V2'!$V$4:$V$45))+(SUMIF('Paramétrage V2'!$W$4:$W$45,AA221,'Paramétrage V2'!$X$4:$X$45))</f>
        <v>0</v>
      </c>
      <c r="AC221" s="8" t="str">
        <f t="shared" si="71"/>
        <v/>
      </c>
      <c r="AD221" s="8" t="str">
        <f t="shared" si="82"/>
        <v>__</v>
      </c>
      <c r="AE221" s="9">
        <f>(SUMIF('Paramétrage V2'!$O$4:$O$45,AD221,'Paramétrage V2'!$P$4:$P$45))+(SUMIF('Paramétrage V2'!$Q$4:$Q$45,AD221,'Paramétrage V2'!$R$4:$R$45))+(SUMIF('Paramétrage V2'!$S$4:$S$45,AD221,'Paramétrage V2'!$T$4:$T$45))+(SUMIF('Paramétrage V2'!$U$4:$U$45,AD221,'Paramétrage V2'!$V$4:$V$45))+(SUMIF('Paramétrage V2'!$W$4:$W$45,AD221,'Paramétrage V2'!$X$4:$X$45))</f>
        <v>0</v>
      </c>
      <c r="AF221" s="8" t="str">
        <f t="shared" si="72"/>
        <v/>
      </c>
      <c r="AG221" s="8" t="str">
        <f t="shared" si="83"/>
        <v>__</v>
      </c>
      <c r="AH221" s="9">
        <f>(SUMIF('Paramétrage V2'!$O$4:$O$45,AG221,'Paramétrage V2'!$P$4:$P$45))+(SUMIF('Paramétrage V2'!$Q$4:$Q$45,AG221,'Paramétrage V2'!$R$4:$R$45))+(SUMIF('Paramétrage V2'!$S$4:$S$45,AG221,'Paramétrage V2'!$T$4:$T$45))+(SUMIF('Paramétrage V2'!$U$4:$U$45,AG221,'Paramétrage V2'!$V$4:$V$45))+(SUMIF('Paramétrage V2'!$W$4:$W$45,AG221,'Paramétrage V2'!$X$4:$X$45))</f>
        <v>0</v>
      </c>
      <c r="AI221" s="8" t="str">
        <f t="shared" si="73"/>
        <v/>
      </c>
      <c r="AJ221" s="8" t="str">
        <f t="shared" si="84"/>
        <v>__</v>
      </c>
      <c r="AK221" s="9">
        <f>(SUMIF('Paramétrage V2'!$O$4:$O$45,AJ221,'Paramétrage V2'!$P$4:$P$45))+(SUMIF('Paramétrage V2'!$Q$4:$Q$45,AJ221,'Paramétrage V2'!$R$4:$R$45))+(SUMIF('Paramétrage V2'!$S$4:$S$45,AJ221,'Paramétrage V2'!$T$4:$T$45))+(SUMIF('Paramétrage V2'!$U$4:$U$45,AJ221,'Paramétrage V2'!$V$4:$V$45))+(SUMIF('Paramétrage V2'!$W$4:$W$45,AJ221,'Paramétrage V2'!$X$4:$X$45))</f>
        <v>0</v>
      </c>
      <c r="AL221" s="8" t="str">
        <f t="shared" si="74"/>
        <v/>
      </c>
      <c r="AM221" s="8" t="str">
        <f t="shared" si="85"/>
        <v>__</v>
      </c>
      <c r="AN221" s="92">
        <f>(SUMIF('Paramétrage V2'!$O$4:$O$45,AM221,'Paramétrage V2'!$P$4:$P$45))+(SUMIF('Paramétrage V2'!$Q$4:$Q$45,AM221,'Paramétrage V2'!$R$4:$R$45))+(SUMIF('Paramétrage V2'!$S$4:$S$45,AM221,'Paramétrage V2'!$T$4:$T$45))+(SUMIF('Paramétrage V2'!$U$4:$U$45,AM221,'Paramétrage V2'!$V$4:$V$45))+(SUMIF('Paramétrage V2'!$W$4:$W$45,AM221,'Paramétrage V2'!$X$4:$X$45))</f>
        <v>0</v>
      </c>
    </row>
    <row r="222" spans="1:40" x14ac:dyDescent="0.35">
      <c r="A222" s="5">
        <v>218</v>
      </c>
      <c r="B222" s="2"/>
      <c r="C222" s="22"/>
      <c r="D222" s="2"/>
      <c r="E222" s="22"/>
      <c r="F222" s="11"/>
      <c r="G222" s="11"/>
      <c r="H222" s="10" t="str">
        <f t="shared" si="75"/>
        <v/>
      </c>
      <c r="I222" s="64"/>
      <c r="J222" s="84">
        <f t="shared" si="86"/>
        <v>0</v>
      </c>
      <c r="K222" s="22"/>
      <c r="L222" s="119">
        <f t="shared" si="76"/>
        <v>0</v>
      </c>
      <c r="M222" s="22"/>
      <c r="N222" s="119">
        <f t="shared" si="77"/>
        <v>0</v>
      </c>
      <c r="O222" s="22"/>
      <c r="P222" s="119">
        <f t="shared" si="78"/>
        <v>0</v>
      </c>
      <c r="Q222" s="22"/>
      <c r="R222" s="119">
        <f t="shared" si="79"/>
        <v>0</v>
      </c>
      <c r="S222" s="22"/>
      <c r="T222" s="119">
        <f t="shared" si="80"/>
        <v>0</v>
      </c>
      <c r="U222" s="120">
        <f t="shared" si="68"/>
        <v>0</v>
      </c>
      <c r="V222" s="45"/>
      <c r="X222" s="90" t="str">
        <f t="shared" si="69"/>
        <v>_</v>
      </c>
      <c r="Y222" s="91">
        <f>(SUMIF('Paramétrage V2'!$M$4:$M$45,X222,'Paramétrage V2'!$L$4:$L$45))</f>
        <v>0</v>
      </c>
      <c r="Z222" s="8" t="str">
        <f t="shared" si="70"/>
        <v/>
      </c>
      <c r="AA222" s="8" t="str">
        <f t="shared" si="81"/>
        <v>__</v>
      </c>
      <c r="AB222" s="9">
        <f>(SUMIF('Paramétrage V2'!$O$4:$O$45,AA222,'Paramétrage V2'!$P$4:$P$45))+(SUMIF('Paramétrage V2'!$Q$4:$Q$45,AA222,'Paramétrage V2'!$R$4:$R$45))+(SUMIF('Paramétrage V2'!$S$4:$S$45,AA222,'Paramétrage V2'!$T$4:$T$45))+(SUMIF('Paramétrage V2'!$U$4:$U$45,AA222,'Paramétrage V2'!$V$4:$V$45))+(SUMIF('Paramétrage V2'!$W$4:$W$45,AA222,'Paramétrage V2'!$X$4:$X$45))</f>
        <v>0</v>
      </c>
      <c r="AC222" s="8" t="str">
        <f t="shared" si="71"/>
        <v/>
      </c>
      <c r="AD222" s="8" t="str">
        <f t="shared" si="82"/>
        <v>__</v>
      </c>
      <c r="AE222" s="9">
        <f>(SUMIF('Paramétrage V2'!$O$4:$O$45,AD222,'Paramétrage V2'!$P$4:$P$45))+(SUMIF('Paramétrage V2'!$Q$4:$Q$45,AD222,'Paramétrage V2'!$R$4:$R$45))+(SUMIF('Paramétrage V2'!$S$4:$S$45,AD222,'Paramétrage V2'!$T$4:$T$45))+(SUMIF('Paramétrage V2'!$U$4:$U$45,AD222,'Paramétrage V2'!$V$4:$V$45))+(SUMIF('Paramétrage V2'!$W$4:$W$45,AD222,'Paramétrage V2'!$X$4:$X$45))</f>
        <v>0</v>
      </c>
      <c r="AF222" s="8" t="str">
        <f t="shared" si="72"/>
        <v/>
      </c>
      <c r="AG222" s="8" t="str">
        <f t="shared" si="83"/>
        <v>__</v>
      </c>
      <c r="AH222" s="9">
        <f>(SUMIF('Paramétrage V2'!$O$4:$O$45,AG222,'Paramétrage V2'!$P$4:$P$45))+(SUMIF('Paramétrage V2'!$Q$4:$Q$45,AG222,'Paramétrage V2'!$R$4:$R$45))+(SUMIF('Paramétrage V2'!$S$4:$S$45,AG222,'Paramétrage V2'!$T$4:$T$45))+(SUMIF('Paramétrage V2'!$U$4:$U$45,AG222,'Paramétrage V2'!$V$4:$V$45))+(SUMIF('Paramétrage V2'!$W$4:$W$45,AG222,'Paramétrage V2'!$X$4:$X$45))</f>
        <v>0</v>
      </c>
      <c r="AI222" s="8" t="str">
        <f t="shared" si="73"/>
        <v/>
      </c>
      <c r="AJ222" s="8" t="str">
        <f t="shared" si="84"/>
        <v>__</v>
      </c>
      <c r="AK222" s="9">
        <f>(SUMIF('Paramétrage V2'!$O$4:$O$45,AJ222,'Paramétrage V2'!$P$4:$P$45))+(SUMIF('Paramétrage V2'!$Q$4:$Q$45,AJ222,'Paramétrage V2'!$R$4:$R$45))+(SUMIF('Paramétrage V2'!$S$4:$S$45,AJ222,'Paramétrage V2'!$T$4:$T$45))+(SUMIF('Paramétrage V2'!$U$4:$U$45,AJ222,'Paramétrage V2'!$V$4:$V$45))+(SUMIF('Paramétrage V2'!$W$4:$W$45,AJ222,'Paramétrage V2'!$X$4:$X$45))</f>
        <v>0</v>
      </c>
      <c r="AL222" s="8" t="str">
        <f t="shared" si="74"/>
        <v/>
      </c>
      <c r="AM222" s="8" t="str">
        <f t="shared" si="85"/>
        <v>__</v>
      </c>
      <c r="AN222" s="92">
        <f>(SUMIF('Paramétrage V2'!$O$4:$O$45,AM222,'Paramétrage V2'!$P$4:$P$45))+(SUMIF('Paramétrage V2'!$Q$4:$Q$45,AM222,'Paramétrage V2'!$R$4:$R$45))+(SUMIF('Paramétrage V2'!$S$4:$S$45,AM222,'Paramétrage V2'!$T$4:$T$45))+(SUMIF('Paramétrage V2'!$U$4:$U$45,AM222,'Paramétrage V2'!$V$4:$V$45))+(SUMIF('Paramétrage V2'!$W$4:$W$45,AM222,'Paramétrage V2'!$X$4:$X$45))</f>
        <v>0</v>
      </c>
    </row>
    <row r="223" spans="1:40" x14ac:dyDescent="0.35">
      <c r="A223" s="5">
        <v>219</v>
      </c>
      <c r="B223" s="2"/>
      <c r="C223" s="22"/>
      <c r="D223" s="2"/>
      <c r="E223" s="22"/>
      <c r="F223" s="11"/>
      <c r="G223" s="11"/>
      <c r="H223" s="10" t="str">
        <f t="shared" si="75"/>
        <v/>
      </c>
      <c r="I223" s="64"/>
      <c r="J223" s="84">
        <f t="shared" si="86"/>
        <v>0</v>
      </c>
      <c r="K223" s="22"/>
      <c r="L223" s="119">
        <f t="shared" si="76"/>
        <v>0</v>
      </c>
      <c r="M223" s="22"/>
      <c r="N223" s="119">
        <f t="shared" si="77"/>
        <v>0</v>
      </c>
      <c r="O223" s="22"/>
      <c r="P223" s="119">
        <f t="shared" si="78"/>
        <v>0</v>
      </c>
      <c r="Q223" s="22"/>
      <c r="R223" s="119">
        <f t="shared" si="79"/>
        <v>0</v>
      </c>
      <c r="S223" s="22"/>
      <c r="T223" s="119">
        <f t="shared" si="80"/>
        <v>0</v>
      </c>
      <c r="U223" s="120">
        <f t="shared" si="68"/>
        <v>0</v>
      </c>
      <c r="V223" s="45"/>
      <c r="X223" s="90" t="str">
        <f t="shared" si="69"/>
        <v>_</v>
      </c>
      <c r="Y223" s="91">
        <f>(SUMIF('Paramétrage V2'!$M$4:$M$45,X223,'Paramétrage V2'!$L$4:$L$45))</f>
        <v>0</v>
      </c>
      <c r="Z223" s="8" t="str">
        <f t="shared" si="70"/>
        <v/>
      </c>
      <c r="AA223" s="8" t="str">
        <f t="shared" si="81"/>
        <v>__</v>
      </c>
      <c r="AB223" s="9">
        <f>(SUMIF('Paramétrage V2'!$O$4:$O$45,AA223,'Paramétrage V2'!$P$4:$P$45))+(SUMIF('Paramétrage V2'!$Q$4:$Q$45,AA223,'Paramétrage V2'!$R$4:$R$45))+(SUMIF('Paramétrage V2'!$S$4:$S$45,AA223,'Paramétrage V2'!$T$4:$T$45))+(SUMIF('Paramétrage V2'!$U$4:$U$45,AA223,'Paramétrage V2'!$V$4:$V$45))+(SUMIF('Paramétrage V2'!$W$4:$W$45,AA223,'Paramétrage V2'!$X$4:$X$45))</f>
        <v>0</v>
      </c>
      <c r="AC223" s="8" t="str">
        <f t="shared" si="71"/>
        <v/>
      </c>
      <c r="AD223" s="8" t="str">
        <f t="shared" si="82"/>
        <v>__</v>
      </c>
      <c r="AE223" s="9">
        <f>(SUMIF('Paramétrage V2'!$O$4:$O$45,AD223,'Paramétrage V2'!$P$4:$P$45))+(SUMIF('Paramétrage V2'!$Q$4:$Q$45,AD223,'Paramétrage V2'!$R$4:$R$45))+(SUMIF('Paramétrage V2'!$S$4:$S$45,AD223,'Paramétrage V2'!$T$4:$T$45))+(SUMIF('Paramétrage V2'!$U$4:$U$45,AD223,'Paramétrage V2'!$V$4:$V$45))+(SUMIF('Paramétrage V2'!$W$4:$W$45,AD223,'Paramétrage V2'!$X$4:$X$45))</f>
        <v>0</v>
      </c>
      <c r="AF223" s="8" t="str">
        <f t="shared" si="72"/>
        <v/>
      </c>
      <c r="AG223" s="8" t="str">
        <f t="shared" si="83"/>
        <v>__</v>
      </c>
      <c r="AH223" s="9">
        <f>(SUMIF('Paramétrage V2'!$O$4:$O$45,AG223,'Paramétrage V2'!$P$4:$P$45))+(SUMIF('Paramétrage V2'!$Q$4:$Q$45,AG223,'Paramétrage V2'!$R$4:$R$45))+(SUMIF('Paramétrage V2'!$S$4:$S$45,AG223,'Paramétrage V2'!$T$4:$T$45))+(SUMIF('Paramétrage V2'!$U$4:$U$45,AG223,'Paramétrage V2'!$V$4:$V$45))+(SUMIF('Paramétrage V2'!$W$4:$W$45,AG223,'Paramétrage V2'!$X$4:$X$45))</f>
        <v>0</v>
      </c>
      <c r="AI223" s="8" t="str">
        <f t="shared" si="73"/>
        <v/>
      </c>
      <c r="AJ223" s="8" t="str">
        <f t="shared" si="84"/>
        <v>__</v>
      </c>
      <c r="AK223" s="9">
        <f>(SUMIF('Paramétrage V2'!$O$4:$O$45,AJ223,'Paramétrage V2'!$P$4:$P$45))+(SUMIF('Paramétrage V2'!$Q$4:$Q$45,AJ223,'Paramétrage V2'!$R$4:$R$45))+(SUMIF('Paramétrage V2'!$S$4:$S$45,AJ223,'Paramétrage V2'!$T$4:$T$45))+(SUMIF('Paramétrage V2'!$U$4:$U$45,AJ223,'Paramétrage V2'!$V$4:$V$45))+(SUMIF('Paramétrage V2'!$W$4:$W$45,AJ223,'Paramétrage V2'!$X$4:$X$45))</f>
        <v>0</v>
      </c>
      <c r="AL223" s="8" t="str">
        <f t="shared" si="74"/>
        <v/>
      </c>
      <c r="AM223" s="8" t="str">
        <f t="shared" si="85"/>
        <v>__</v>
      </c>
      <c r="AN223" s="92">
        <f>(SUMIF('Paramétrage V2'!$O$4:$O$45,AM223,'Paramétrage V2'!$P$4:$P$45))+(SUMIF('Paramétrage V2'!$Q$4:$Q$45,AM223,'Paramétrage V2'!$R$4:$R$45))+(SUMIF('Paramétrage V2'!$S$4:$S$45,AM223,'Paramétrage V2'!$T$4:$T$45))+(SUMIF('Paramétrage V2'!$U$4:$U$45,AM223,'Paramétrage V2'!$V$4:$V$45))+(SUMIF('Paramétrage V2'!$W$4:$W$45,AM223,'Paramétrage V2'!$X$4:$X$45))</f>
        <v>0</v>
      </c>
    </row>
    <row r="224" spans="1:40" x14ac:dyDescent="0.35">
      <c r="A224" s="5">
        <v>220</v>
      </c>
      <c r="B224" s="2"/>
      <c r="C224" s="22"/>
      <c r="D224" s="2"/>
      <c r="E224" s="22"/>
      <c r="F224" s="11"/>
      <c r="G224" s="11"/>
      <c r="H224" s="10" t="str">
        <f t="shared" si="75"/>
        <v/>
      </c>
      <c r="I224" s="64"/>
      <c r="J224" s="84">
        <f t="shared" si="86"/>
        <v>0</v>
      </c>
      <c r="K224" s="22"/>
      <c r="L224" s="119">
        <f t="shared" si="76"/>
        <v>0</v>
      </c>
      <c r="M224" s="22"/>
      <c r="N224" s="119">
        <f t="shared" si="77"/>
        <v>0</v>
      </c>
      <c r="O224" s="22"/>
      <c r="P224" s="119">
        <f t="shared" si="78"/>
        <v>0</v>
      </c>
      <c r="Q224" s="22"/>
      <c r="R224" s="119">
        <f t="shared" si="79"/>
        <v>0</v>
      </c>
      <c r="S224" s="22"/>
      <c r="T224" s="119">
        <f t="shared" si="80"/>
        <v>0</v>
      </c>
      <c r="U224" s="120">
        <f t="shared" si="68"/>
        <v>0</v>
      </c>
      <c r="V224" s="45"/>
      <c r="X224" s="90" t="str">
        <f t="shared" si="69"/>
        <v>_</v>
      </c>
      <c r="Y224" s="91">
        <f>(SUMIF('Paramétrage V2'!$M$4:$M$45,X224,'Paramétrage V2'!$L$4:$L$45))</f>
        <v>0</v>
      </c>
      <c r="Z224" s="8" t="str">
        <f t="shared" si="70"/>
        <v/>
      </c>
      <c r="AA224" s="8" t="str">
        <f t="shared" si="81"/>
        <v>__</v>
      </c>
      <c r="AB224" s="9">
        <f>(SUMIF('Paramétrage V2'!$O$4:$O$45,AA224,'Paramétrage V2'!$P$4:$P$45))+(SUMIF('Paramétrage V2'!$Q$4:$Q$45,AA224,'Paramétrage V2'!$R$4:$R$45))+(SUMIF('Paramétrage V2'!$S$4:$S$45,AA224,'Paramétrage V2'!$T$4:$T$45))+(SUMIF('Paramétrage V2'!$U$4:$U$45,AA224,'Paramétrage V2'!$V$4:$V$45))+(SUMIF('Paramétrage V2'!$W$4:$W$45,AA224,'Paramétrage V2'!$X$4:$X$45))</f>
        <v>0</v>
      </c>
      <c r="AC224" s="8" t="str">
        <f t="shared" si="71"/>
        <v/>
      </c>
      <c r="AD224" s="8" t="str">
        <f t="shared" si="82"/>
        <v>__</v>
      </c>
      <c r="AE224" s="9">
        <f>(SUMIF('Paramétrage V2'!$O$4:$O$45,AD224,'Paramétrage V2'!$P$4:$P$45))+(SUMIF('Paramétrage V2'!$Q$4:$Q$45,AD224,'Paramétrage V2'!$R$4:$R$45))+(SUMIF('Paramétrage V2'!$S$4:$S$45,AD224,'Paramétrage V2'!$T$4:$T$45))+(SUMIF('Paramétrage V2'!$U$4:$U$45,AD224,'Paramétrage V2'!$V$4:$V$45))+(SUMIF('Paramétrage V2'!$W$4:$W$45,AD224,'Paramétrage V2'!$X$4:$X$45))</f>
        <v>0</v>
      </c>
      <c r="AF224" s="8" t="str">
        <f t="shared" si="72"/>
        <v/>
      </c>
      <c r="AG224" s="8" t="str">
        <f t="shared" si="83"/>
        <v>__</v>
      </c>
      <c r="AH224" s="9">
        <f>(SUMIF('Paramétrage V2'!$O$4:$O$45,AG224,'Paramétrage V2'!$P$4:$P$45))+(SUMIF('Paramétrage V2'!$Q$4:$Q$45,AG224,'Paramétrage V2'!$R$4:$R$45))+(SUMIF('Paramétrage V2'!$S$4:$S$45,AG224,'Paramétrage V2'!$T$4:$T$45))+(SUMIF('Paramétrage V2'!$U$4:$U$45,AG224,'Paramétrage V2'!$V$4:$V$45))+(SUMIF('Paramétrage V2'!$W$4:$W$45,AG224,'Paramétrage V2'!$X$4:$X$45))</f>
        <v>0</v>
      </c>
      <c r="AI224" s="8" t="str">
        <f t="shared" si="73"/>
        <v/>
      </c>
      <c r="AJ224" s="8" t="str">
        <f t="shared" si="84"/>
        <v>__</v>
      </c>
      <c r="AK224" s="9">
        <f>(SUMIF('Paramétrage V2'!$O$4:$O$45,AJ224,'Paramétrage V2'!$P$4:$P$45))+(SUMIF('Paramétrage V2'!$Q$4:$Q$45,AJ224,'Paramétrage V2'!$R$4:$R$45))+(SUMIF('Paramétrage V2'!$S$4:$S$45,AJ224,'Paramétrage V2'!$T$4:$T$45))+(SUMIF('Paramétrage V2'!$U$4:$U$45,AJ224,'Paramétrage V2'!$V$4:$V$45))+(SUMIF('Paramétrage V2'!$W$4:$W$45,AJ224,'Paramétrage V2'!$X$4:$X$45))</f>
        <v>0</v>
      </c>
      <c r="AL224" s="8" t="str">
        <f t="shared" si="74"/>
        <v/>
      </c>
      <c r="AM224" s="8" t="str">
        <f t="shared" si="85"/>
        <v>__</v>
      </c>
      <c r="AN224" s="92">
        <f>(SUMIF('Paramétrage V2'!$O$4:$O$45,AM224,'Paramétrage V2'!$P$4:$P$45))+(SUMIF('Paramétrage V2'!$Q$4:$Q$45,AM224,'Paramétrage V2'!$R$4:$R$45))+(SUMIF('Paramétrage V2'!$S$4:$S$45,AM224,'Paramétrage V2'!$T$4:$T$45))+(SUMIF('Paramétrage V2'!$U$4:$U$45,AM224,'Paramétrage V2'!$V$4:$V$45))+(SUMIF('Paramétrage V2'!$W$4:$W$45,AM224,'Paramétrage V2'!$X$4:$X$45))</f>
        <v>0</v>
      </c>
    </row>
    <row r="225" spans="1:40" x14ac:dyDescent="0.35">
      <c r="A225" s="5">
        <v>221</v>
      </c>
      <c r="B225" s="2"/>
      <c r="C225" s="22"/>
      <c r="D225" s="2"/>
      <c r="E225" s="22"/>
      <c r="F225" s="11"/>
      <c r="G225" s="11"/>
      <c r="H225" s="10" t="str">
        <f t="shared" si="75"/>
        <v/>
      </c>
      <c r="I225" s="64"/>
      <c r="J225" s="84">
        <f t="shared" si="86"/>
        <v>0</v>
      </c>
      <c r="K225" s="22"/>
      <c r="L225" s="119">
        <f t="shared" si="76"/>
        <v>0</v>
      </c>
      <c r="M225" s="22"/>
      <c r="N225" s="119">
        <f t="shared" si="77"/>
        <v>0</v>
      </c>
      <c r="O225" s="22"/>
      <c r="P225" s="119">
        <f t="shared" si="78"/>
        <v>0</v>
      </c>
      <c r="Q225" s="22"/>
      <c r="R225" s="119">
        <f t="shared" si="79"/>
        <v>0</v>
      </c>
      <c r="S225" s="22"/>
      <c r="T225" s="119">
        <f t="shared" si="80"/>
        <v>0</v>
      </c>
      <c r="U225" s="120">
        <f t="shared" si="68"/>
        <v>0</v>
      </c>
      <c r="V225" s="45"/>
      <c r="X225" s="90" t="str">
        <f t="shared" si="69"/>
        <v>_</v>
      </c>
      <c r="Y225" s="91">
        <f>(SUMIF('Paramétrage V2'!$M$4:$M$45,X225,'Paramétrage V2'!$L$4:$L$45))</f>
        <v>0</v>
      </c>
      <c r="Z225" s="8" t="str">
        <f t="shared" si="70"/>
        <v/>
      </c>
      <c r="AA225" s="8" t="str">
        <f t="shared" si="81"/>
        <v>__</v>
      </c>
      <c r="AB225" s="9">
        <f>(SUMIF('Paramétrage V2'!$O$4:$O$45,AA225,'Paramétrage V2'!$P$4:$P$45))+(SUMIF('Paramétrage V2'!$Q$4:$Q$45,AA225,'Paramétrage V2'!$R$4:$R$45))+(SUMIF('Paramétrage V2'!$S$4:$S$45,AA225,'Paramétrage V2'!$T$4:$T$45))+(SUMIF('Paramétrage V2'!$U$4:$U$45,AA225,'Paramétrage V2'!$V$4:$V$45))+(SUMIF('Paramétrage V2'!$W$4:$W$45,AA225,'Paramétrage V2'!$X$4:$X$45))</f>
        <v>0</v>
      </c>
      <c r="AC225" s="8" t="str">
        <f t="shared" si="71"/>
        <v/>
      </c>
      <c r="AD225" s="8" t="str">
        <f t="shared" si="82"/>
        <v>__</v>
      </c>
      <c r="AE225" s="9">
        <f>(SUMIF('Paramétrage V2'!$O$4:$O$45,AD225,'Paramétrage V2'!$P$4:$P$45))+(SUMIF('Paramétrage V2'!$Q$4:$Q$45,AD225,'Paramétrage V2'!$R$4:$R$45))+(SUMIF('Paramétrage V2'!$S$4:$S$45,AD225,'Paramétrage V2'!$T$4:$T$45))+(SUMIF('Paramétrage V2'!$U$4:$U$45,AD225,'Paramétrage V2'!$V$4:$V$45))+(SUMIF('Paramétrage V2'!$W$4:$W$45,AD225,'Paramétrage V2'!$X$4:$X$45))</f>
        <v>0</v>
      </c>
      <c r="AF225" s="8" t="str">
        <f t="shared" si="72"/>
        <v/>
      </c>
      <c r="AG225" s="8" t="str">
        <f t="shared" si="83"/>
        <v>__</v>
      </c>
      <c r="AH225" s="9">
        <f>(SUMIF('Paramétrage V2'!$O$4:$O$45,AG225,'Paramétrage V2'!$P$4:$P$45))+(SUMIF('Paramétrage V2'!$Q$4:$Q$45,AG225,'Paramétrage V2'!$R$4:$R$45))+(SUMIF('Paramétrage V2'!$S$4:$S$45,AG225,'Paramétrage V2'!$T$4:$T$45))+(SUMIF('Paramétrage V2'!$U$4:$U$45,AG225,'Paramétrage V2'!$V$4:$V$45))+(SUMIF('Paramétrage V2'!$W$4:$W$45,AG225,'Paramétrage V2'!$X$4:$X$45))</f>
        <v>0</v>
      </c>
      <c r="AI225" s="8" t="str">
        <f t="shared" si="73"/>
        <v/>
      </c>
      <c r="AJ225" s="8" t="str">
        <f t="shared" si="84"/>
        <v>__</v>
      </c>
      <c r="AK225" s="9">
        <f>(SUMIF('Paramétrage V2'!$O$4:$O$45,AJ225,'Paramétrage V2'!$P$4:$P$45))+(SUMIF('Paramétrage V2'!$Q$4:$Q$45,AJ225,'Paramétrage V2'!$R$4:$R$45))+(SUMIF('Paramétrage V2'!$S$4:$S$45,AJ225,'Paramétrage V2'!$T$4:$T$45))+(SUMIF('Paramétrage V2'!$U$4:$U$45,AJ225,'Paramétrage V2'!$V$4:$V$45))+(SUMIF('Paramétrage V2'!$W$4:$W$45,AJ225,'Paramétrage V2'!$X$4:$X$45))</f>
        <v>0</v>
      </c>
      <c r="AL225" s="8" t="str">
        <f t="shared" si="74"/>
        <v/>
      </c>
      <c r="AM225" s="8" t="str">
        <f t="shared" si="85"/>
        <v>__</v>
      </c>
      <c r="AN225" s="92">
        <f>(SUMIF('Paramétrage V2'!$O$4:$O$45,AM225,'Paramétrage V2'!$P$4:$P$45))+(SUMIF('Paramétrage V2'!$Q$4:$Q$45,AM225,'Paramétrage V2'!$R$4:$R$45))+(SUMIF('Paramétrage V2'!$S$4:$S$45,AM225,'Paramétrage V2'!$T$4:$T$45))+(SUMIF('Paramétrage V2'!$U$4:$U$45,AM225,'Paramétrage V2'!$V$4:$V$45))+(SUMIF('Paramétrage V2'!$W$4:$W$45,AM225,'Paramétrage V2'!$X$4:$X$45))</f>
        <v>0</v>
      </c>
    </row>
    <row r="226" spans="1:40" x14ac:dyDescent="0.35">
      <c r="A226" s="5">
        <v>222</v>
      </c>
      <c r="B226" s="2"/>
      <c r="C226" s="22"/>
      <c r="D226" s="2"/>
      <c r="E226" s="22"/>
      <c r="F226" s="11"/>
      <c r="G226" s="11"/>
      <c r="H226" s="10" t="str">
        <f t="shared" si="75"/>
        <v/>
      </c>
      <c r="I226" s="64"/>
      <c r="J226" s="84">
        <f t="shared" si="86"/>
        <v>0</v>
      </c>
      <c r="K226" s="22"/>
      <c r="L226" s="119">
        <f t="shared" si="76"/>
        <v>0</v>
      </c>
      <c r="M226" s="22"/>
      <c r="N226" s="119">
        <f t="shared" si="77"/>
        <v>0</v>
      </c>
      <c r="O226" s="22"/>
      <c r="P226" s="119">
        <f t="shared" si="78"/>
        <v>0</v>
      </c>
      <c r="Q226" s="22"/>
      <c r="R226" s="119">
        <f t="shared" si="79"/>
        <v>0</v>
      </c>
      <c r="S226" s="22"/>
      <c r="T226" s="119">
        <f t="shared" si="80"/>
        <v>0</v>
      </c>
      <c r="U226" s="120">
        <f t="shared" si="68"/>
        <v>0</v>
      </c>
      <c r="V226" s="45"/>
      <c r="X226" s="90" t="str">
        <f t="shared" si="69"/>
        <v>_</v>
      </c>
      <c r="Y226" s="91">
        <f>(SUMIF('Paramétrage V2'!$M$4:$M$45,X226,'Paramétrage V2'!$L$4:$L$45))</f>
        <v>0</v>
      </c>
      <c r="Z226" s="8" t="str">
        <f t="shared" si="70"/>
        <v/>
      </c>
      <c r="AA226" s="8" t="str">
        <f t="shared" si="81"/>
        <v>__</v>
      </c>
      <c r="AB226" s="9">
        <f>(SUMIF('Paramétrage V2'!$O$4:$O$45,AA226,'Paramétrage V2'!$P$4:$P$45))+(SUMIF('Paramétrage V2'!$Q$4:$Q$45,AA226,'Paramétrage V2'!$R$4:$R$45))+(SUMIF('Paramétrage V2'!$S$4:$S$45,AA226,'Paramétrage V2'!$T$4:$T$45))+(SUMIF('Paramétrage V2'!$U$4:$U$45,AA226,'Paramétrage V2'!$V$4:$V$45))+(SUMIF('Paramétrage V2'!$W$4:$W$45,AA226,'Paramétrage V2'!$X$4:$X$45))</f>
        <v>0</v>
      </c>
      <c r="AC226" s="8" t="str">
        <f t="shared" si="71"/>
        <v/>
      </c>
      <c r="AD226" s="8" t="str">
        <f t="shared" si="82"/>
        <v>__</v>
      </c>
      <c r="AE226" s="9">
        <f>(SUMIF('Paramétrage V2'!$O$4:$O$45,AD226,'Paramétrage V2'!$P$4:$P$45))+(SUMIF('Paramétrage V2'!$Q$4:$Q$45,AD226,'Paramétrage V2'!$R$4:$R$45))+(SUMIF('Paramétrage V2'!$S$4:$S$45,AD226,'Paramétrage V2'!$T$4:$T$45))+(SUMIF('Paramétrage V2'!$U$4:$U$45,AD226,'Paramétrage V2'!$V$4:$V$45))+(SUMIF('Paramétrage V2'!$W$4:$W$45,AD226,'Paramétrage V2'!$X$4:$X$45))</f>
        <v>0</v>
      </c>
      <c r="AF226" s="8" t="str">
        <f t="shared" si="72"/>
        <v/>
      </c>
      <c r="AG226" s="8" t="str">
        <f t="shared" si="83"/>
        <v>__</v>
      </c>
      <c r="AH226" s="9">
        <f>(SUMIF('Paramétrage V2'!$O$4:$O$45,AG226,'Paramétrage V2'!$P$4:$P$45))+(SUMIF('Paramétrage V2'!$Q$4:$Q$45,AG226,'Paramétrage V2'!$R$4:$R$45))+(SUMIF('Paramétrage V2'!$S$4:$S$45,AG226,'Paramétrage V2'!$T$4:$T$45))+(SUMIF('Paramétrage V2'!$U$4:$U$45,AG226,'Paramétrage V2'!$V$4:$V$45))+(SUMIF('Paramétrage V2'!$W$4:$W$45,AG226,'Paramétrage V2'!$X$4:$X$45))</f>
        <v>0</v>
      </c>
      <c r="AI226" s="8" t="str">
        <f t="shared" si="73"/>
        <v/>
      </c>
      <c r="AJ226" s="8" t="str">
        <f t="shared" si="84"/>
        <v>__</v>
      </c>
      <c r="AK226" s="9">
        <f>(SUMIF('Paramétrage V2'!$O$4:$O$45,AJ226,'Paramétrage V2'!$P$4:$P$45))+(SUMIF('Paramétrage V2'!$Q$4:$Q$45,AJ226,'Paramétrage V2'!$R$4:$R$45))+(SUMIF('Paramétrage V2'!$S$4:$S$45,AJ226,'Paramétrage V2'!$T$4:$T$45))+(SUMIF('Paramétrage V2'!$U$4:$U$45,AJ226,'Paramétrage V2'!$V$4:$V$45))+(SUMIF('Paramétrage V2'!$W$4:$W$45,AJ226,'Paramétrage V2'!$X$4:$X$45))</f>
        <v>0</v>
      </c>
      <c r="AL226" s="8" t="str">
        <f t="shared" si="74"/>
        <v/>
      </c>
      <c r="AM226" s="8" t="str">
        <f t="shared" si="85"/>
        <v>__</v>
      </c>
      <c r="AN226" s="92">
        <f>(SUMIF('Paramétrage V2'!$O$4:$O$45,AM226,'Paramétrage V2'!$P$4:$P$45))+(SUMIF('Paramétrage V2'!$Q$4:$Q$45,AM226,'Paramétrage V2'!$R$4:$R$45))+(SUMIF('Paramétrage V2'!$S$4:$S$45,AM226,'Paramétrage V2'!$T$4:$T$45))+(SUMIF('Paramétrage V2'!$U$4:$U$45,AM226,'Paramétrage V2'!$V$4:$V$45))+(SUMIF('Paramétrage V2'!$W$4:$W$45,AM226,'Paramétrage V2'!$X$4:$X$45))</f>
        <v>0</v>
      </c>
    </row>
    <row r="227" spans="1:40" x14ac:dyDescent="0.35">
      <c r="A227" s="5">
        <v>223</v>
      </c>
      <c r="B227" s="2"/>
      <c r="C227" s="22"/>
      <c r="D227" s="2"/>
      <c r="E227" s="22"/>
      <c r="F227" s="11"/>
      <c r="G227" s="11"/>
      <c r="H227" s="10" t="str">
        <f t="shared" si="75"/>
        <v/>
      </c>
      <c r="I227" s="64"/>
      <c r="J227" s="84">
        <f t="shared" si="86"/>
        <v>0</v>
      </c>
      <c r="K227" s="22"/>
      <c r="L227" s="119">
        <f t="shared" si="76"/>
        <v>0</v>
      </c>
      <c r="M227" s="22"/>
      <c r="N227" s="119">
        <f t="shared" si="77"/>
        <v>0</v>
      </c>
      <c r="O227" s="22"/>
      <c r="P227" s="119">
        <f t="shared" si="78"/>
        <v>0</v>
      </c>
      <c r="Q227" s="22"/>
      <c r="R227" s="119">
        <f t="shared" si="79"/>
        <v>0</v>
      </c>
      <c r="S227" s="22"/>
      <c r="T227" s="119">
        <f t="shared" si="80"/>
        <v>0</v>
      </c>
      <c r="U227" s="120">
        <f t="shared" si="68"/>
        <v>0</v>
      </c>
      <c r="V227" s="45"/>
      <c r="X227" s="90" t="str">
        <f t="shared" si="69"/>
        <v>_</v>
      </c>
      <c r="Y227" s="91">
        <f>(SUMIF('Paramétrage V2'!$M$4:$M$45,X227,'Paramétrage V2'!$L$4:$L$45))</f>
        <v>0</v>
      </c>
      <c r="Z227" s="8" t="str">
        <f t="shared" si="70"/>
        <v/>
      </c>
      <c r="AA227" s="8" t="str">
        <f t="shared" si="81"/>
        <v>__</v>
      </c>
      <c r="AB227" s="9">
        <f>(SUMIF('Paramétrage V2'!$O$4:$O$45,AA227,'Paramétrage V2'!$P$4:$P$45))+(SUMIF('Paramétrage V2'!$Q$4:$Q$45,AA227,'Paramétrage V2'!$R$4:$R$45))+(SUMIF('Paramétrage V2'!$S$4:$S$45,AA227,'Paramétrage V2'!$T$4:$T$45))+(SUMIF('Paramétrage V2'!$U$4:$U$45,AA227,'Paramétrage V2'!$V$4:$V$45))+(SUMIF('Paramétrage V2'!$W$4:$W$45,AA227,'Paramétrage V2'!$X$4:$X$45))</f>
        <v>0</v>
      </c>
      <c r="AC227" s="8" t="str">
        <f t="shared" si="71"/>
        <v/>
      </c>
      <c r="AD227" s="8" t="str">
        <f t="shared" si="82"/>
        <v>__</v>
      </c>
      <c r="AE227" s="9">
        <f>(SUMIF('Paramétrage V2'!$O$4:$O$45,AD227,'Paramétrage V2'!$P$4:$P$45))+(SUMIF('Paramétrage V2'!$Q$4:$Q$45,AD227,'Paramétrage V2'!$R$4:$R$45))+(SUMIF('Paramétrage V2'!$S$4:$S$45,AD227,'Paramétrage V2'!$T$4:$T$45))+(SUMIF('Paramétrage V2'!$U$4:$U$45,AD227,'Paramétrage V2'!$V$4:$V$45))+(SUMIF('Paramétrage V2'!$W$4:$W$45,AD227,'Paramétrage V2'!$X$4:$X$45))</f>
        <v>0</v>
      </c>
      <c r="AF227" s="8" t="str">
        <f t="shared" si="72"/>
        <v/>
      </c>
      <c r="AG227" s="8" t="str">
        <f t="shared" si="83"/>
        <v>__</v>
      </c>
      <c r="AH227" s="9">
        <f>(SUMIF('Paramétrage V2'!$O$4:$O$45,AG227,'Paramétrage V2'!$P$4:$P$45))+(SUMIF('Paramétrage V2'!$Q$4:$Q$45,AG227,'Paramétrage V2'!$R$4:$R$45))+(SUMIF('Paramétrage V2'!$S$4:$S$45,AG227,'Paramétrage V2'!$T$4:$T$45))+(SUMIF('Paramétrage V2'!$U$4:$U$45,AG227,'Paramétrage V2'!$V$4:$V$45))+(SUMIF('Paramétrage V2'!$W$4:$W$45,AG227,'Paramétrage V2'!$X$4:$X$45))</f>
        <v>0</v>
      </c>
      <c r="AI227" s="8" t="str">
        <f t="shared" si="73"/>
        <v/>
      </c>
      <c r="AJ227" s="8" t="str">
        <f t="shared" si="84"/>
        <v>__</v>
      </c>
      <c r="AK227" s="9">
        <f>(SUMIF('Paramétrage V2'!$O$4:$O$45,AJ227,'Paramétrage V2'!$P$4:$P$45))+(SUMIF('Paramétrage V2'!$Q$4:$Q$45,AJ227,'Paramétrage V2'!$R$4:$R$45))+(SUMIF('Paramétrage V2'!$S$4:$S$45,AJ227,'Paramétrage V2'!$T$4:$T$45))+(SUMIF('Paramétrage V2'!$U$4:$U$45,AJ227,'Paramétrage V2'!$V$4:$V$45))+(SUMIF('Paramétrage V2'!$W$4:$W$45,AJ227,'Paramétrage V2'!$X$4:$X$45))</f>
        <v>0</v>
      </c>
      <c r="AL227" s="8" t="str">
        <f t="shared" si="74"/>
        <v/>
      </c>
      <c r="AM227" s="8" t="str">
        <f t="shared" si="85"/>
        <v>__</v>
      </c>
      <c r="AN227" s="92">
        <f>(SUMIF('Paramétrage V2'!$O$4:$O$45,AM227,'Paramétrage V2'!$P$4:$P$45))+(SUMIF('Paramétrage V2'!$Q$4:$Q$45,AM227,'Paramétrage V2'!$R$4:$R$45))+(SUMIF('Paramétrage V2'!$S$4:$S$45,AM227,'Paramétrage V2'!$T$4:$T$45))+(SUMIF('Paramétrage V2'!$U$4:$U$45,AM227,'Paramétrage V2'!$V$4:$V$45))+(SUMIF('Paramétrage V2'!$W$4:$W$45,AM227,'Paramétrage V2'!$X$4:$X$45))</f>
        <v>0</v>
      </c>
    </row>
    <row r="228" spans="1:40" x14ac:dyDescent="0.35">
      <c r="A228" s="5">
        <v>224</v>
      </c>
      <c r="B228" s="2"/>
      <c r="C228" s="22"/>
      <c r="D228" s="2"/>
      <c r="E228" s="22"/>
      <c r="F228" s="11"/>
      <c r="G228" s="11"/>
      <c r="H228" s="10" t="str">
        <f t="shared" si="75"/>
        <v/>
      </c>
      <c r="I228" s="64"/>
      <c r="J228" s="84">
        <f t="shared" si="86"/>
        <v>0</v>
      </c>
      <c r="K228" s="22"/>
      <c r="L228" s="119">
        <f t="shared" si="76"/>
        <v>0</v>
      </c>
      <c r="M228" s="22"/>
      <c r="N228" s="119">
        <f t="shared" si="77"/>
        <v>0</v>
      </c>
      <c r="O228" s="22"/>
      <c r="P228" s="119">
        <f t="shared" si="78"/>
        <v>0</v>
      </c>
      <c r="Q228" s="22"/>
      <c r="R228" s="119">
        <f t="shared" si="79"/>
        <v>0</v>
      </c>
      <c r="S228" s="22"/>
      <c r="T228" s="119">
        <f t="shared" si="80"/>
        <v>0</v>
      </c>
      <c r="U228" s="120">
        <f t="shared" si="68"/>
        <v>0</v>
      </c>
      <c r="V228" s="45"/>
      <c r="X228" s="90" t="str">
        <f t="shared" si="69"/>
        <v>_</v>
      </c>
      <c r="Y228" s="91">
        <f>(SUMIF('Paramétrage V2'!$M$4:$M$45,X228,'Paramétrage V2'!$L$4:$L$45))</f>
        <v>0</v>
      </c>
      <c r="Z228" s="8" t="str">
        <f t="shared" si="70"/>
        <v/>
      </c>
      <c r="AA228" s="8" t="str">
        <f t="shared" si="81"/>
        <v>__</v>
      </c>
      <c r="AB228" s="9">
        <f>(SUMIF('Paramétrage V2'!$O$4:$O$45,AA228,'Paramétrage V2'!$P$4:$P$45))+(SUMIF('Paramétrage V2'!$Q$4:$Q$45,AA228,'Paramétrage V2'!$R$4:$R$45))+(SUMIF('Paramétrage V2'!$S$4:$S$45,AA228,'Paramétrage V2'!$T$4:$T$45))+(SUMIF('Paramétrage V2'!$U$4:$U$45,AA228,'Paramétrage V2'!$V$4:$V$45))+(SUMIF('Paramétrage V2'!$W$4:$W$45,AA228,'Paramétrage V2'!$X$4:$X$45))</f>
        <v>0</v>
      </c>
      <c r="AC228" s="8" t="str">
        <f t="shared" si="71"/>
        <v/>
      </c>
      <c r="AD228" s="8" t="str">
        <f t="shared" si="82"/>
        <v>__</v>
      </c>
      <c r="AE228" s="9">
        <f>(SUMIF('Paramétrage V2'!$O$4:$O$45,AD228,'Paramétrage V2'!$P$4:$P$45))+(SUMIF('Paramétrage V2'!$Q$4:$Q$45,AD228,'Paramétrage V2'!$R$4:$R$45))+(SUMIF('Paramétrage V2'!$S$4:$S$45,AD228,'Paramétrage V2'!$T$4:$T$45))+(SUMIF('Paramétrage V2'!$U$4:$U$45,AD228,'Paramétrage V2'!$V$4:$V$45))+(SUMIF('Paramétrage V2'!$W$4:$W$45,AD228,'Paramétrage V2'!$X$4:$X$45))</f>
        <v>0</v>
      </c>
      <c r="AF228" s="8" t="str">
        <f t="shared" si="72"/>
        <v/>
      </c>
      <c r="AG228" s="8" t="str">
        <f t="shared" si="83"/>
        <v>__</v>
      </c>
      <c r="AH228" s="9">
        <f>(SUMIF('Paramétrage V2'!$O$4:$O$45,AG228,'Paramétrage V2'!$P$4:$P$45))+(SUMIF('Paramétrage V2'!$Q$4:$Q$45,AG228,'Paramétrage V2'!$R$4:$R$45))+(SUMIF('Paramétrage V2'!$S$4:$S$45,AG228,'Paramétrage V2'!$T$4:$T$45))+(SUMIF('Paramétrage V2'!$U$4:$U$45,AG228,'Paramétrage V2'!$V$4:$V$45))+(SUMIF('Paramétrage V2'!$W$4:$W$45,AG228,'Paramétrage V2'!$X$4:$X$45))</f>
        <v>0</v>
      </c>
      <c r="AI228" s="8" t="str">
        <f t="shared" si="73"/>
        <v/>
      </c>
      <c r="AJ228" s="8" t="str">
        <f t="shared" si="84"/>
        <v>__</v>
      </c>
      <c r="AK228" s="9">
        <f>(SUMIF('Paramétrage V2'!$O$4:$O$45,AJ228,'Paramétrage V2'!$P$4:$P$45))+(SUMIF('Paramétrage V2'!$Q$4:$Q$45,AJ228,'Paramétrage V2'!$R$4:$R$45))+(SUMIF('Paramétrage V2'!$S$4:$S$45,AJ228,'Paramétrage V2'!$T$4:$T$45))+(SUMIF('Paramétrage V2'!$U$4:$U$45,AJ228,'Paramétrage V2'!$V$4:$V$45))+(SUMIF('Paramétrage V2'!$W$4:$W$45,AJ228,'Paramétrage V2'!$X$4:$X$45))</f>
        <v>0</v>
      </c>
      <c r="AL228" s="8" t="str">
        <f t="shared" si="74"/>
        <v/>
      </c>
      <c r="AM228" s="8" t="str">
        <f t="shared" si="85"/>
        <v>__</v>
      </c>
      <c r="AN228" s="92">
        <f>(SUMIF('Paramétrage V2'!$O$4:$O$45,AM228,'Paramétrage V2'!$P$4:$P$45))+(SUMIF('Paramétrage V2'!$Q$4:$Q$45,AM228,'Paramétrage V2'!$R$4:$R$45))+(SUMIF('Paramétrage V2'!$S$4:$S$45,AM228,'Paramétrage V2'!$T$4:$T$45))+(SUMIF('Paramétrage V2'!$U$4:$U$45,AM228,'Paramétrage V2'!$V$4:$V$45))+(SUMIF('Paramétrage V2'!$W$4:$W$45,AM228,'Paramétrage V2'!$X$4:$X$45))</f>
        <v>0</v>
      </c>
    </row>
    <row r="229" spans="1:40" x14ac:dyDescent="0.35">
      <c r="A229" s="5">
        <v>225</v>
      </c>
      <c r="B229" s="2"/>
      <c r="C229" s="22"/>
      <c r="D229" s="2"/>
      <c r="E229" s="22"/>
      <c r="F229" s="11"/>
      <c r="G229" s="11"/>
      <c r="H229" s="10" t="str">
        <f t="shared" si="75"/>
        <v/>
      </c>
      <c r="I229" s="64"/>
      <c r="J229" s="84">
        <f t="shared" si="86"/>
        <v>0</v>
      </c>
      <c r="K229" s="22"/>
      <c r="L229" s="119">
        <f t="shared" si="76"/>
        <v>0</v>
      </c>
      <c r="M229" s="22"/>
      <c r="N229" s="119">
        <f t="shared" si="77"/>
        <v>0</v>
      </c>
      <c r="O229" s="22"/>
      <c r="P229" s="119">
        <f t="shared" si="78"/>
        <v>0</v>
      </c>
      <c r="Q229" s="22"/>
      <c r="R229" s="119">
        <f t="shared" si="79"/>
        <v>0</v>
      </c>
      <c r="S229" s="22"/>
      <c r="T229" s="119">
        <f t="shared" si="80"/>
        <v>0</v>
      </c>
      <c r="U229" s="120">
        <f t="shared" si="68"/>
        <v>0</v>
      </c>
      <c r="V229" s="45"/>
      <c r="X229" s="90" t="str">
        <f t="shared" si="69"/>
        <v>_</v>
      </c>
      <c r="Y229" s="91">
        <f>(SUMIF('Paramétrage V2'!$M$4:$M$45,X229,'Paramétrage V2'!$L$4:$L$45))</f>
        <v>0</v>
      </c>
      <c r="Z229" s="8" t="str">
        <f t="shared" si="70"/>
        <v/>
      </c>
      <c r="AA229" s="8" t="str">
        <f t="shared" si="81"/>
        <v>__</v>
      </c>
      <c r="AB229" s="9">
        <f>(SUMIF('Paramétrage V2'!$O$4:$O$45,AA229,'Paramétrage V2'!$P$4:$P$45))+(SUMIF('Paramétrage V2'!$Q$4:$Q$45,AA229,'Paramétrage V2'!$R$4:$R$45))+(SUMIF('Paramétrage V2'!$S$4:$S$45,AA229,'Paramétrage V2'!$T$4:$T$45))+(SUMIF('Paramétrage V2'!$U$4:$U$45,AA229,'Paramétrage V2'!$V$4:$V$45))+(SUMIF('Paramétrage V2'!$W$4:$W$45,AA229,'Paramétrage V2'!$X$4:$X$45))</f>
        <v>0</v>
      </c>
      <c r="AC229" s="8" t="str">
        <f t="shared" si="71"/>
        <v/>
      </c>
      <c r="AD229" s="8" t="str">
        <f t="shared" si="82"/>
        <v>__</v>
      </c>
      <c r="AE229" s="9">
        <f>(SUMIF('Paramétrage V2'!$O$4:$O$45,AD229,'Paramétrage V2'!$P$4:$P$45))+(SUMIF('Paramétrage V2'!$Q$4:$Q$45,AD229,'Paramétrage V2'!$R$4:$R$45))+(SUMIF('Paramétrage V2'!$S$4:$S$45,AD229,'Paramétrage V2'!$T$4:$T$45))+(SUMIF('Paramétrage V2'!$U$4:$U$45,AD229,'Paramétrage V2'!$V$4:$V$45))+(SUMIF('Paramétrage V2'!$W$4:$W$45,AD229,'Paramétrage V2'!$X$4:$X$45))</f>
        <v>0</v>
      </c>
      <c r="AF229" s="8" t="str">
        <f t="shared" si="72"/>
        <v/>
      </c>
      <c r="AG229" s="8" t="str">
        <f t="shared" si="83"/>
        <v>__</v>
      </c>
      <c r="AH229" s="9">
        <f>(SUMIF('Paramétrage V2'!$O$4:$O$45,AG229,'Paramétrage V2'!$P$4:$P$45))+(SUMIF('Paramétrage V2'!$Q$4:$Q$45,AG229,'Paramétrage V2'!$R$4:$R$45))+(SUMIF('Paramétrage V2'!$S$4:$S$45,AG229,'Paramétrage V2'!$T$4:$T$45))+(SUMIF('Paramétrage V2'!$U$4:$U$45,AG229,'Paramétrage V2'!$V$4:$V$45))+(SUMIF('Paramétrage V2'!$W$4:$W$45,AG229,'Paramétrage V2'!$X$4:$X$45))</f>
        <v>0</v>
      </c>
      <c r="AI229" s="8" t="str">
        <f t="shared" si="73"/>
        <v/>
      </c>
      <c r="AJ229" s="8" t="str">
        <f t="shared" si="84"/>
        <v>__</v>
      </c>
      <c r="AK229" s="9">
        <f>(SUMIF('Paramétrage V2'!$O$4:$O$45,AJ229,'Paramétrage V2'!$P$4:$P$45))+(SUMIF('Paramétrage V2'!$Q$4:$Q$45,AJ229,'Paramétrage V2'!$R$4:$R$45))+(SUMIF('Paramétrage V2'!$S$4:$S$45,AJ229,'Paramétrage V2'!$T$4:$T$45))+(SUMIF('Paramétrage V2'!$U$4:$U$45,AJ229,'Paramétrage V2'!$V$4:$V$45))+(SUMIF('Paramétrage V2'!$W$4:$W$45,AJ229,'Paramétrage V2'!$X$4:$X$45))</f>
        <v>0</v>
      </c>
      <c r="AL229" s="8" t="str">
        <f t="shared" si="74"/>
        <v/>
      </c>
      <c r="AM229" s="8" t="str">
        <f t="shared" si="85"/>
        <v>__</v>
      </c>
      <c r="AN229" s="92">
        <f>(SUMIF('Paramétrage V2'!$O$4:$O$45,AM229,'Paramétrage V2'!$P$4:$P$45))+(SUMIF('Paramétrage V2'!$Q$4:$Q$45,AM229,'Paramétrage V2'!$R$4:$R$45))+(SUMIF('Paramétrage V2'!$S$4:$S$45,AM229,'Paramétrage V2'!$T$4:$T$45))+(SUMIF('Paramétrage V2'!$U$4:$U$45,AM229,'Paramétrage V2'!$V$4:$V$45))+(SUMIF('Paramétrage V2'!$W$4:$W$45,AM229,'Paramétrage V2'!$X$4:$X$45))</f>
        <v>0</v>
      </c>
    </row>
    <row r="230" spans="1:40" x14ac:dyDescent="0.35">
      <c r="A230" s="5">
        <v>226</v>
      </c>
      <c r="B230" s="2"/>
      <c r="C230" s="22"/>
      <c r="D230" s="2"/>
      <c r="E230" s="22"/>
      <c r="F230" s="11"/>
      <c r="G230" s="11"/>
      <c r="H230" s="10" t="str">
        <f t="shared" si="75"/>
        <v/>
      </c>
      <c r="I230" s="64"/>
      <c r="J230" s="84">
        <f t="shared" si="86"/>
        <v>0</v>
      </c>
      <c r="K230" s="22"/>
      <c r="L230" s="119">
        <f t="shared" si="76"/>
        <v>0</v>
      </c>
      <c r="M230" s="22"/>
      <c r="N230" s="119">
        <f t="shared" si="77"/>
        <v>0</v>
      </c>
      <c r="O230" s="22"/>
      <c r="P230" s="119">
        <f t="shared" si="78"/>
        <v>0</v>
      </c>
      <c r="Q230" s="22"/>
      <c r="R230" s="119">
        <f t="shared" si="79"/>
        <v>0</v>
      </c>
      <c r="S230" s="22"/>
      <c r="T230" s="119">
        <f t="shared" si="80"/>
        <v>0</v>
      </c>
      <c r="U230" s="120">
        <f t="shared" si="68"/>
        <v>0</v>
      </c>
      <c r="V230" s="45"/>
      <c r="X230" s="90" t="str">
        <f t="shared" si="69"/>
        <v>_</v>
      </c>
      <c r="Y230" s="91">
        <f>(SUMIF('Paramétrage V2'!$M$4:$M$45,X230,'Paramétrage V2'!$L$4:$L$45))</f>
        <v>0</v>
      </c>
      <c r="Z230" s="8" t="str">
        <f t="shared" si="70"/>
        <v/>
      </c>
      <c r="AA230" s="8" t="str">
        <f t="shared" si="81"/>
        <v>__</v>
      </c>
      <c r="AB230" s="9">
        <f>(SUMIF('Paramétrage V2'!$O$4:$O$45,AA230,'Paramétrage V2'!$P$4:$P$45))+(SUMIF('Paramétrage V2'!$Q$4:$Q$45,AA230,'Paramétrage V2'!$R$4:$R$45))+(SUMIF('Paramétrage V2'!$S$4:$S$45,AA230,'Paramétrage V2'!$T$4:$T$45))+(SUMIF('Paramétrage V2'!$U$4:$U$45,AA230,'Paramétrage V2'!$V$4:$V$45))+(SUMIF('Paramétrage V2'!$W$4:$W$45,AA230,'Paramétrage V2'!$X$4:$X$45))</f>
        <v>0</v>
      </c>
      <c r="AC230" s="8" t="str">
        <f t="shared" si="71"/>
        <v/>
      </c>
      <c r="AD230" s="8" t="str">
        <f t="shared" si="82"/>
        <v>__</v>
      </c>
      <c r="AE230" s="9">
        <f>(SUMIF('Paramétrage V2'!$O$4:$O$45,AD230,'Paramétrage V2'!$P$4:$P$45))+(SUMIF('Paramétrage V2'!$Q$4:$Q$45,AD230,'Paramétrage V2'!$R$4:$R$45))+(SUMIF('Paramétrage V2'!$S$4:$S$45,AD230,'Paramétrage V2'!$T$4:$T$45))+(SUMIF('Paramétrage V2'!$U$4:$U$45,AD230,'Paramétrage V2'!$V$4:$V$45))+(SUMIF('Paramétrage V2'!$W$4:$W$45,AD230,'Paramétrage V2'!$X$4:$X$45))</f>
        <v>0</v>
      </c>
      <c r="AF230" s="8" t="str">
        <f t="shared" si="72"/>
        <v/>
      </c>
      <c r="AG230" s="8" t="str">
        <f t="shared" si="83"/>
        <v>__</v>
      </c>
      <c r="AH230" s="9">
        <f>(SUMIF('Paramétrage V2'!$O$4:$O$45,AG230,'Paramétrage V2'!$P$4:$P$45))+(SUMIF('Paramétrage V2'!$Q$4:$Q$45,AG230,'Paramétrage V2'!$R$4:$R$45))+(SUMIF('Paramétrage V2'!$S$4:$S$45,AG230,'Paramétrage V2'!$T$4:$T$45))+(SUMIF('Paramétrage V2'!$U$4:$U$45,AG230,'Paramétrage V2'!$V$4:$V$45))+(SUMIF('Paramétrage V2'!$W$4:$W$45,AG230,'Paramétrage V2'!$X$4:$X$45))</f>
        <v>0</v>
      </c>
      <c r="AI230" s="8" t="str">
        <f t="shared" si="73"/>
        <v/>
      </c>
      <c r="AJ230" s="8" t="str">
        <f t="shared" si="84"/>
        <v>__</v>
      </c>
      <c r="AK230" s="9">
        <f>(SUMIF('Paramétrage V2'!$O$4:$O$45,AJ230,'Paramétrage V2'!$P$4:$P$45))+(SUMIF('Paramétrage V2'!$Q$4:$Q$45,AJ230,'Paramétrage V2'!$R$4:$R$45))+(SUMIF('Paramétrage V2'!$S$4:$S$45,AJ230,'Paramétrage V2'!$T$4:$T$45))+(SUMIF('Paramétrage V2'!$U$4:$U$45,AJ230,'Paramétrage V2'!$V$4:$V$45))+(SUMIF('Paramétrage V2'!$W$4:$W$45,AJ230,'Paramétrage V2'!$X$4:$X$45))</f>
        <v>0</v>
      </c>
      <c r="AL230" s="8" t="str">
        <f t="shared" si="74"/>
        <v/>
      </c>
      <c r="AM230" s="8" t="str">
        <f t="shared" si="85"/>
        <v>__</v>
      </c>
      <c r="AN230" s="92">
        <f>(SUMIF('Paramétrage V2'!$O$4:$O$45,AM230,'Paramétrage V2'!$P$4:$P$45))+(SUMIF('Paramétrage V2'!$Q$4:$Q$45,AM230,'Paramétrage V2'!$R$4:$R$45))+(SUMIF('Paramétrage V2'!$S$4:$S$45,AM230,'Paramétrage V2'!$T$4:$T$45))+(SUMIF('Paramétrage V2'!$U$4:$U$45,AM230,'Paramétrage V2'!$V$4:$V$45))+(SUMIF('Paramétrage V2'!$W$4:$W$45,AM230,'Paramétrage V2'!$X$4:$X$45))</f>
        <v>0</v>
      </c>
    </row>
    <row r="231" spans="1:40" x14ac:dyDescent="0.35">
      <c r="A231" s="5">
        <v>227</v>
      </c>
      <c r="B231" s="2"/>
      <c r="C231" s="22"/>
      <c r="D231" s="2"/>
      <c r="E231" s="22"/>
      <c r="F231" s="11"/>
      <c r="G231" s="11"/>
      <c r="H231" s="10" t="str">
        <f t="shared" si="75"/>
        <v/>
      </c>
      <c r="I231" s="64"/>
      <c r="J231" s="84">
        <f t="shared" si="86"/>
        <v>0</v>
      </c>
      <c r="K231" s="22"/>
      <c r="L231" s="119">
        <f t="shared" si="76"/>
        <v>0</v>
      </c>
      <c r="M231" s="22"/>
      <c r="N231" s="119">
        <f t="shared" si="77"/>
        <v>0</v>
      </c>
      <c r="O231" s="22"/>
      <c r="P231" s="119">
        <f t="shared" si="78"/>
        <v>0</v>
      </c>
      <c r="Q231" s="22"/>
      <c r="R231" s="119">
        <f t="shared" si="79"/>
        <v>0</v>
      </c>
      <c r="S231" s="22"/>
      <c r="T231" s="119">
        <f t="shared" si="80"/>
        <v>0</v>
      </c>
      <c r="U231" s="120">
        <f t="shared" si="68"/>
        <v>0</v>
      </c>
      <c r="V231" s="45"/>
      <c r="X231" s="90" t="str">
        <f t="shared" si="69"/>
        <v>_</v>
      </c>
      <c r="Y231" s="91">
        <f>(SUMIF('Paramétrage V2'!$M$4:$M$45,X231,'Paramétrage V2'!$L$4:$L$45))</f>
        <v>0</v>
      </c>
      <c r="Z231" s="8" t="str">
        <f t="shared" si="70"/>
        <v/>
      </c>
      <c r="AA231" s="8" t="str">
        <f t="shared" si="81"/>
        <v>__</v>
      </c>
      <c r="AB231" s="9">
        <f>(SUMIF('Paramétrage V2'!$O$4:$O$45,AA231,'Paramétrage V2'!$P$4:$P$45))+(SUMIF('Paramétrage V2'!$Q$4:$Q$45,AA231,'Paramétrage V2'!$R$4:$R$45))+(SUMIF('Paramétrage V2'!$S$4:$S$45,AA231,'Paramétrage V2'!$T$4:$T$45))+(SUMIF('Paramétrage V2'!$U$4:$U$45,AA231,'Paramétrage V2'!$V$4:$V$45))+(SUMIF('Paramétrage V2'!$W$4:$W$45,AA231,'Paramétrage V2'!$X$4:$X$45))</f>
        <v>0</v>
      </c>
      <c r="AC231" s="8" t="str">
        <f t="shared" si="71"/>
        <v/>
      </c>
      <c r="AD231" s="8" t="str">
        <f t="shared" si="82"/>
        <v>__</v>
      </c>
      <c r="AE231" s="9">
        <f>(SUMIF('Paramétrage V2'!$O$4:$O$45,AD231,'Paramétrage V2'!$P$4:$P$45))+(SUMIF('Paramétrage V2'!$Q$4:$Q$45,AD231,'Paramétrage V2'!$R$4:$R$45))+(SUMIF('Paramétrage V2'!$S$4:$S$45,AD231,'Paramétrage V2'!$T$4:$T$45))+(SUMIF('Paramétrage V2'!$U$4:$U$45,AD231,'Paramétrage V2'!$V$4:$V$45))+(SUMIF('Paramétrage V2'!$W$4:$W$45,AD231,'Paramétrage V2'!$X$4:$X$45))</f>
        <v>0</v>
      </c>
      <c r="AF231" s="8" t="str">
        <f t="shared" si="72"/>
        <v/>
      </c>
      <c r="AG231" s="8" t="str">
        <f t="shared" si="83"/>
        <v>__</v>
      </c>
      <c r="AH231" s="9">
        <f>(SUMIF('Paramétrage V2'!$O$4:$O$45,AG231,'Paramétrage V2'!$P$4:$P$45))+(SUMIF('Paramétrage V2'!$Q$4:$Q$45,AG231,'Paramétrage V2'!$R$4:$R$45))+(SUMIF('Paramétrage V2'!$S$4:$S$45,AG231,'Paramétrage V2'!$T$4:$T$45))+(SUMIF('Paramétrage V2'!$U$4:$U$45,AG231,'Paramétrage V2'!$V$4:$V$45))+(SUMIF('Paramétrage V2'!$W$4:$W$45,AG231,'Paramétrage V2'!$X$4:$X$45))</f>
        <v>0</v>
      </c>
      <c r="AI231" s="8" t="str">
        <f t="shared" si="73"/>
        <v/>
      </c>
      <c r="AJ231" s="8" t="str">
        <f t="shared" si="84"/>
        <v>__</v>
      </c>
      <c r="AK231" s="9">
        <f>(SUMIF('Paramétrage V2'!$O$4:$O$45,AJ231,'Paramétrage V2'!$P$4:$P$45))+(SUMIF('Paramétrage V2'!$Q$4:$Q$45,AJ231,'Paramétrage V2'!$R$4:$R$45))+(SUMIF('Paramétrage V2'!$S$4:$S$45,AJ231,'Paramétrage V2'!$T$4:$T$45))+(SUMIF('Paramétrage V2'!$U$4:$U$45,AJ231,'Paramétrage V2'!$V$4:$V$45))+(SUMIF('Paramétrage V2'!$W$4:$W$45,AJ231,'Paramétrage V2'!$X$4:$X$45))</f>
        <v>0</v>
      </c>
      <c r="AL231" s="8" t="str">
        <f t="shared" si="74"/>
        <v/>
      </c>
      <c r="AM231" s="8" t="str">
        <f t="shared" si="85"/>
        <v>__</v>
      </c>
      <c r="AN231" s="92">
        <f>(SUMIF('Paramétrage V2'!$O$4:$O$45,AM231,'Paramétrage V2'!$P$4:$P$45))+(SUMIF('Paramétrage V2'!$Q$4:$Q$45,AM231,'Paramétrage V2'!$R$4:$R$45))+(SUMIF('Paramétrage V2'!$S$4:$S$45,AM231,'Paramétrage V2'!$T$4:$T$45))+(SUMIF('Paramétrage V2'!$U$4:$U$45,AM231,'Paramétrage V2'!$V$4:$V$45))+(SUMIF('Paramétrage V2'!$W$4:$W$45,AM231,'Paramétrage V2'!$X$4:$X$45))</f>
        <v>0</v>
      </c>
    </row>
    <row r="232" spans="1:40" x14ac:dyDescent="0.35">
      <c r="A232" s="5">
        <v>228</v>
      </c>
      <c r="B232" s="2"/>
      <c r="C232" s="22"/>
      <c r="D232" s="2"/>
      <c r="E232" s="22"/>
      <c r="F232" s="11"/>
      <c r="G232" s="11"/>
      <c r="H232" s="10" t="str">
        <f t="shared" si="75"/>
        <v/>
      </c>
      <c r="I232" s="64"/>
      <c r="J232" s="84">
        <f t="shared" si="86"/>
        <v>0</v>
      </c>
      <c r="K232" s="22"/>
      <c r="L232" s="119">
        <f t="shared" si="76"/>
        <v>0</v>
      </c>
      <c r="M232" s="22"/>
      <c r="N232" s="119">
        <f t="shared" si="77"/>
        <v>0</v>
      </c>
      <c r="O232" s="22"/>
      <c r="P232" s="119">
        <f t="shared" si="78"/>
        <v>0</v>
      </c>
      <c r="Q232" s="22"/>
      <c r="R232" s="119">
        <f t="shared" si="79"/>
        <v>0</v>
      </c>
      <c r="S232" s="22"/>
      <c r="T232" s="119">
        <f t="shared" si="80"/>
        <v>0</v>
      </c>
      <c r="U232" s="120">
        <f t="shared" si="68"/>
        <v>0</v>
      </c>
      <c r="V232" s="45"/>
      <c r="X232" s="90" t="str">
        <f t="shared" si="69"/>
        <v>_</v>
      </c>
      <c r="Y232" s="91">
        <f>(SUMIF('Paramétrage V2'!$M$4:$M$45,X232,'Paramétrage V2'!$L$4:$L$45))</f>
        <v>0</v>
      </c>
      <c r="Z232" s="8" t="str">
        <f t="shared" si="70"/>
        <v/>
      </c>
      <c r="AA232" s="8" t="str">
        <f t="shared" si="81"/>
        <v>__</v>
      </c>
      <c r="AB232" s="9">
        <f>(SUMIF('Paramétrage V2'!$O$4:$O$45,AA232,'Paramétrage V2'!$P$4:$P$45))+(SUMIF('Paramétrage V2'!$Q$4:$Q$45,AA232,'Paramétrage V2'!$R$4:$R$45))+(SUMIF('Paramétrage V2'!$S$4:$S$45,AA232,'Paramétrage V2'!$T$4:$T$45))+(SUMIF('Paramétrage V2'!$U$4:$U$45,AA232,'Paramétrage V2'!$V$4:$V$45))+(SUMIF('Paramétrage V2'!$W$4:$W$45,AA232,'Paramétrage V2'!$X$4:$X$45))</f>
        <v>0</v>
      </c>
      <c r="AC232" s="8" t="str">
        <f t="shared" si="71"/>
        <v/>
      </c>
      <c r="AD232" s="8" t="str">
        <f t="shared" si="82"/>
        <v>__</v>
      </c>
      <c r="AE232" s="9">
        <f>(SUMIF('Paramétrage V2'!$O$4:$O$45,AD232,'Paramétrage V2'!$P$4:$P$45))+(SUMIF('Paramétrage V2'!$Q$4:$Q$45,AD232,'Paramétrage V2'!$R$4:$R$45))+(SUMIF('Paramétrage V2'!$S$4:$S$45,AD232,'Paramétrage V2'!$T$4:$T$45))+(SUMIF('Paramétrage V2'!$U$4:$U$45,AD232,'Paramétrage V2'!$V$4:$V$45))+(SUMIF('Paramétrage V2'!$W$4:$W$45,AD232,'Paramétrage V2'!$X$4:$X$45))</f>
        <v>0</v>
      </c>
      <c r="AF232" s="8" t="str">
        <f t="shared" si="72"/>
        <v/>
      </c>
      <c r="AG232" s="8" t="str">
        <f t="shared" si="83"/>
        <v>__</v>
      </c>
      <c r="AH232" s="9">
        <f>(SUMIF('Paramétrage V2'!$O$4:$O$45,AG232,'Paramétrage V2'!$P$4:$P$45))+(SUMIF('Paramétrage V2'!$Q$4:$Q$45,AG232,'Paramétrage V2'!$R$4:$R$45))+(SUMIF('Paramétrage V2'!$S$4:$S$45,AG232,'Paramétrage V2'!$T$4:$T$45))+(SUMIF('Paramétrage V2'!$U$4:$U$45,AG232,'Paramétrage V2'!$V$4:$V$45))+(SUMIF('Paramétrage V2'!$W$4:$W$45,AG232,'Paramétrage V2'!$X$4:$X$45))</f>
        <v>0</v>
      </c>
      <c r="AI232" s="8" t="str">
        <f t="shared" si="73"/>
        <v/>
      </c>
      <c r="AJ232" s="8" t="str">
        <f t="shared" si="84"/>
        <v>__</v>
      </c>
      <c r="AK232" s="9">
        <f>(SUMIF('Paramétrage V2'!$O$4:$O$45,AJ232,'Paramétrage V2'!$P$4:$P$45))+(SUMIF('Paramétrage V2'!$Q$4:$Q$45,AJ232,'Paramétrage V2'!$R$4:$R$45))+(SUMIF('Paramétrage V2'!$S$4:$S$45,AJ232,'Paramétrage V2'!$T$4:$T$45))+(SUMIF('Paramétrage V2'!$U$4:$U$45,AJ232,'Paramétrage V2'!$V$4:$V$45))+(SUMIF('Paramétrage V2'!$W$4:$W$45,AJ232,'Paramétrage V2'!$X$4:$X$45))</f>
        <v>0</v>
      </c>
      <c r="AL232" s="8" t="str">
        <f t="shared" si="74"/>
        <v/>
      </c>
      <c r="AM232" s="8" t="str">
        <f t="shared" si="85"/>
        <v>__</v>
      </c>
      <c r="AN232" s="92">
        <f>(SUMIF('Paramétrage V2'!$O$4:$O$45,AM232,'Paramétrage V2'!$P$4:$P$45))+(SUMIF('Paramétrage V2'!$Q$4:$Q$45,AM232,'Paramétrage V2'!$R$4:$R$45))+(SUMIF('Paramétrage V2'!$S$4:$S$45,AM232,'Paramétrage V2'!$T$4:$T$45))+(SUMIF('Paramétrage V2'!$U$4:$U$45,AM232,'Paramétrage V2'!$V$4:$V$45))+(SUMIF('Paramétrage V2'!$W$4:$W$45,AM232,'Paramétrage V2'!$X$4:$X$45))</f>
        <v>0</v>
      </c>
    </row>
    <row r="233" spans="1:40" x14ac:dyDescent="0.35">
      <c r="A233" s="5">
        <v>229</v>
      </c>
      <c r="B233" s="2"/>
      <c r="C233" s="22"/>
      <c r="D233" s="2"/>
      <c r="E233" s="22"/>
      <c r="F233" s="11"/>
      <c r="G233" s="11"/>
      <c r="H233" s="10" t="str">
        <f t="shared" si="75"/>
        <v/>
      </c>
      <c r="I233" s="64"/>
      <c r="J233" s="84">
        <f t="shared" si="86"/>
        <v>0</v>
      </c>
      <c r="K233" s="22"/>
      <c r="L233" s="119">
        <f t="shared" si="76"/>
        <v>0</v>
      </c>
      <c r="M233" s="22"/>
      <c r="N233" s="119">
        <f t="shared" si="77"/>
        <v>0</v>
      </c>
      <c r="O233" s="22"/>
      <c r="P233" s="119">
        <f t="shared" si="78"/>
        <v>0</v>
      </c>
      <c r="Q233" s="22"/>
      <c r="R233" s="119">
        <f t="shared" si="79"/>
        <v>0</v>
      </c>
      <c r="S233" s="22"/>
      <c r="T233" s="119">
        <f t="shared" si="80"/>
        <v>0</v>
      </c>
      <c r="U233" s="120">
        <f t="shared" si="68"/>
        <v>0</v>
      </c>
      <c r="V233" s="45"/>
      <c r="X233" s="90" t="str">
        <f t="shared" si="69"/>
        <v>_</v>
      </c>
      <c r="Y233" s="91">
        <f>(SUMIF('Paramétrage V2'!$M$4:$M$45,X233,'Paramétrage V2'!$L$4:$L$45))</f>
        <v>0</v>
      </c>
      <c r="Z233" s="8" t="str">
        <f t="shared" si="70"/>
        <v/>
      </c>
      <c r="AA233" s="8" t="str">
        <f t="shared" si="81"/>
        <v>__</v>
      </c>
      <c r="AB233" s="9">
        <f>(SUMIF('Paramétrage V2'!$O$4:$O$45,AA233,'Paramétrage V2'!$P$4:$P$45))+(SUMIF('Paramétrage V2'!$Q$4:$Q$45,AA233,'Paramétrage V2'!$R$4:$R$45))+(SUMIF('Paramétrage V2'!$S$4:$S$45,AA233,'Paramétrage V2'!$T$4:$T$45))+(SUMIF('Paramétrage V2'!$U$4:$U$45,AA233,'Paramétrage V2'!$V$4:$V$45))+(SUMIF('Paramétrage V2'!$W$4:$W$45,AA233,'Paramétrage V2'!$X$4:$X$45))</f>
        <v>0</v>
      </c>
      <c r="AC233" s="8" t="str">
        <f t="shared" si="71"/>
        <v/>
      </c>
      <c r="AD233" s="8" t="str">
        <f t="shared" si="82"/>
        <v>__</v>
      </c>
      <c r="AE233" s="9">
        <f>(SUMIF('Paramétrage V2'!$O$4:$O$45,AD233,'Paramétrage V2'!$P$4:$P$45))+(SUMIF('Paramétrage V2'!$Q$4:$Q$45,AD233,'Paramétrage V2'!$R$4:$R$45))+(SUMIF('Paramétrage V2'!$S$4:$S$45,AD233,'Paramétrage V2'!$T$4:$T$45))+(SUMIF('Paramétrage V2'!$U$4:$U$45,AD233,'Paramétrage V2'!$V$4:$V$45))+(SUMIF('Paramétrage V2'!$W$4:$W$45,AD233,'Paramétrage V2'!$X$4:$X$45))</f>
        <v>0</v>
      </c>
      <c r="AF233" s="8" t="str">
        <f t="shared" si="72"/>
        <v/>
      </c>
      <c r="AG233" s="8" t="str">
        <f t="shared" si="83"/>
        <v>__</v>
      </c>
      <c r="AH233" s="9">
        <f>(SUMIF('Paramétrage V2'!$O$4:$O$45,AG233,'Paramétrage V2'!$P$4:$P$45))+(SUMIF('Paramétrage V2'!$Q$4:$Q$45,AG233,'Paramétrage V2'!$R$4:$R$45))+(SUMIF('Paramétrage V2'!$S$4:$S$45,AG233,'Paramétrage V2'!$T$4:$T$45))+(SUMIF('Paramétrage V2'!$U$4:$U$45,AG233,'Paramétrage V2'!$V$4:$V$45))+(SUMIF('Paramétrage V2'!$W$4:$W$45,AG233,'Paramétrage V2'!$X$4:$X$45))</f>
        <v>0</v>
      </c>
      <c r="AI233" s="8" t="str">
        <f t="shared" si="73"/>
        <v/>
      </c>
      <c r="AJ233" s="8" t="str">
        <f t="shared" si="84"/>
        <v>__</v>
      </c>
      <c r="AK233" s="9">
        <f>(SUMIF('Paramétrage V2'!$O$4:$O$45,AJ233,'Paramétrage V2'!$P$4:$P$45))+(SUMIF('Paramétrage V2'!$Q$4:$Q$45,AJ233,'Paramétrage V2'!$R$4:$R$45))+(SUMIF('Paramétrage V2'!$S$4:$S$45,AJ233,'Paramétrage V2'!$T$4:$T$45))+(SUMIF('Paramétrage V2'!$U$4:$U$45,AJ233,'Paramétrage V2'!$V$4:$V$45))+(SUMIF('Paramétrage V2'!$W$4:$W$45,AJ233,'Paramétrage V2'!$X$4:$X$45))</f>
        <v>0</v>
      </c>
      <c r="AL233" s="8" t="str">
        <f t="shared" si="74"/>
        <v/>
      </c>
      <c r="AM233" s="8" t="str">
        <f t="shared" si="85"/>
        <v>__</v>
      </c>
      <c r="AN233" s="92">
        <f>(SUMIF('Paramétrage V2'!$O$4:$O$45,AM233,'Paramétrage V2'!$P$4:$P$45))+(SUMIF('Paramétrage V2'!$Q$4:$Q$45,AM233,'Paramétrage V2'!$R$4:$R$45))+(SUMIF('Paramétrage V2'!$S$4:$S$45,AM233,'Paramétrage V2'!$T$4:$T$45))+(SUMIF('Paramétrage V2'!$U$4:$U$45,AM233,'Paramétrage V2'!$V$4:$V$45))+(SUMIF('Paramétrage V2'!$W$4:$W$45,AM233,'Paramétrage V2'!$X$4:$X$45))</f>
        <v>0</v>
      </c>
    </row>
    <row r="234" spans="1:40" x14ac:dyDescent="0.35">
      <c r="A234" s="5">
        <v>230</v>
      </c>
      <c r="B234" s="2"/>
      <c r="C234" s="22"/>
      <c r="D234" s="2"/>
      <c r="E234" s="22"/>
      <c r="F234" s="11"/>
      <c r="G234" s="11"/>
      <c r="H234" s="10" t="str">
        <f t="shared" si="75"/>
        <v/>
      </c>
      <c r="I234" s="64"/>
      <c r="J234" s="84">
        <f t="shared" si="86"/>
        <v>0</v>
      </c>
      <c r="K234" s="22"/>
      <c r="L234" s="119">
        <f t="shared" si="76"/>
        <v>0</v>
      </c>
      <c r="M234" s="22"/>
      <c r="N234" s="119">
        <f t="shared" si="77"/>
        <v>0</v>
      </c>
      <c r="O234" s="22"/>
      <c r="P234" s="119">
        <f t="shared" si="78"/>
        <v>0</v>
      </c>
      <c r="Q234" s="22"/>
      <c r="R234" s="119">
        <f t="shared" si="79"/>
        <v>0</v>
      </c>
      <c r="S234" s="22"/>
      <c r="T234" s="119">
        <f t="shared" si="80"/>
        <v>0</v>
      </c>
      <c r="U234" s="120">
        <f t="shared" si="68"/>
        <v>0</v>
      </c>
      <c r="V234" s="45"/>
      <c r="X234" s="90" t="str">
        <f t="shared" si="69"/>
        <v>_</v>
      </c>
      <c r="Y234" s="91">
        <f>(SUMIF('Paramétrage V2'!$M$4:$M$45,X234,'Paramétrage V2'!$L$4:$L$45))</f>
        <v>0</v>
      </c>
      <c r="Z234" s="8" t="str">
        <f t="shared" si="70"/>
        <v/>
      </c>
      <c r="AA234" s="8" t="str">
        <f t="shared" si="81"/>
        <v>__</v>
      </c>
      <c r="AB234" s="9">
        <f>(SUMIF('Paramétrage V2'!$O$4:$O$45,AA234,'Paramétrage V2'!$P$4:$P$45))+(SUMIF('Paramétrage V2'!$Q$4:$Q$45,AA234,'Paramétrage V2'!$R$4:$R$45))+(SUMIF('Paramétrage V2'!$S$4:$S$45,AA234,'Paramétrage V2'!$T$4:$T$45))+(SUMIF('Paramétrage V2'!$U$4:$U$45,AA234,'Paramétrage V2'!$V$4:$V$45))+(SUMIF('Paramétrage V2'!$W$4:$W$45,AA234,'Paramétrage V2'!$X$4:$X$45))</f>
        <v>0</v>
      </c>
      <c r="AC234" s="8" t="str">
        <f t="shared" si="71"/>
        <v/>
      </c>
      <c r="AD234" s="8" t="str">
        <f t="shared" si="82"/>
        <v>__</v>
      </c>
      <c r="AE234" s="9">
        <f>(SUMIF('Paramétrage V2'!$O$4:$O$45,AD234,'Paramétrage V2'!$P$4:$P$45))+(SUMIF('Paramétrage V2'!$Q$4:$Q$45,AD234,'Paramétrage V2'!$R$4:$R$45))+(SUMIF('Paramétrage V2'!$S$4:$S$45,AD234,'Paramétrage V2'!$T$4:$T$45))+(SUMIF('Paramétrage V2'!$U$4:$U$45,AD234,'Paramétrage V2'!$V$4:$V$45))+(SUMIF('Paramétrage V2'!$W$4:$W$45,AD234,'Paramétrage V2'!$X$4:$X$45))</f>
        <v>0</v>
      </c>
      <c r="AF234" s="8" t="str">
        <f t="shared" si="72"/>
        <v/>
      </c>
      <c r="AG234" s="8" t="str">
        <f t="shared" si="83"/>
        <v>__</v>
      </c>
      <c r="AH234" s="9">
        <f>(SUMIF('Paramétrage V2'!$O$4:$O$45,AG234,'Paramétrage V2'!$P$4:$P$45))+(SUMIF('Paramétrage V2'!$Q$4:$Q$45,AG234,'Paramétrage V2'!$R$4:$R$45))+(SUMIF('Paramétrage V2'!$S$4:$S$45,AG234,'Paramétrage V2'!$T$4:$T$45))+(SUMIF('Paramétrage V2'!$U$4:$U$45,AG234,'Paramétrage V2'!$V$4:$V$45))+(SUMIF('Paramétrage V2'!$W$4:$W$45,AG234,'Paramétrage V2'!$X$4:$X$45))</f>
        <v>0</v>
      </c>
      <c r="AI234" s="8" t="str">
        <f t="shared" si="73"/>
        <v/>
      </c>
      <c r="AJ234" s="8" t="str">
        <f t="shared" si="84"/>
        <v>__</v>
      </c>
      <c r="AK234" s="9">
        <f>(SUMIF('Paramétrage V2'!$O$4:$O$45,AJ234,'Paramétrage V2'!$P$4:$P$45))+(SUMIF('Paramétrage V2'!$Q$4:$Q$45,AJ234,'Paramétrage V2'!$R$4:$R$45))+(SUMIF('Paramétrage V2'!$S$4:$S$45,AJ234,'Paramétrage V2'!$T$4:$T$45))+(SUMIF('Paramétrage V2'!$U$4:$U$45,AJ234,'Paramétrage V2'!$V$4:$V$45))+(SUMIF('Paramétrage V2'!$W$4:$W$45,AJ234,'Paramétrage V2'!$X$4:$X$45))</f>
        <v>0</v>
      </c>
      <c r="AL234" s="8" t="str">
        <f t="shared" si="74"/>
        <v/>
      </c>
      <c r="AM234" s="8" t="str">
        <f t="shared" si="85"/>
        <v>__</v>
      </c>
      <c r="AN234" s="92">
        <f>(SUMIF('Paramétrage V2'!$O$4:$O$45,AM234,'Paramétrage V2'!$P$4:$P$45))+(SUMIF('Paramétrage V2'!$Q$4:$Q$45,AM234,'Paramétrage V2'!$R$4:$R$45))+(SUMIF('Paramétrage V2'!$S$4:$S$45,AM234,'Paramétrage V2'!$T$4:$T$45))+(SUMIF('Paramétrage V2'!$U$4:$U$45,AM234,'Paramétrage V2'!$V$4:$V$45))+(SUMIF('Paramétrage V2'!$W$4:$W$45,AM234,'Paramétrage V2'!$X$4:$X$45))</f>
        <v>0</v>
      </c>
    </row>
    <row r="235" spans="1:40" x14ac:dyDescent="0.35">
      <c r="A235" s="5">
        <v>231</v>
      </c>
      <c r="B235" s="2"/>
      <c r="C235" s="22"/>
      <c r="D235" s="2"/>
      <c r="E235" s="22"/>
      <c r="F235" s="11"/>
      <c r="G235" s="11"/>
      <c r="H235" s="10" t="str">
        <f t="shared" si="75"/>
        <v/>
      </c>
      <c r="I235" s="64"/>
      <c r="J235" s="84">
        <f t="shared" si="86"/>
        <v>0</v>
      </c>
      <c r="K235" s="22"/>
      <c r="L235" s="119">
        <f t="shared" si="76"/>
        <v>0</v>
      </c>
      <c r="M235" s="22"/>
      <c r="N235" s="119">
        <f t="shared" si="77"/>
        <v>0</v>
      </c>
      <c r="O235" s="22"/>
      <c r="P235" s="119">
        <f t="shared" si="78"/>
        <v>0</v>
      </c>
      <c r="Q235" s="22"/>
      <c r="R235" s="119">
        <f t="shared" si="79"/>
        <v>0</v>
      </c>
      <c r="S235" s="22"/>
      <c r="T235" s="119">
        <f t="shared" si="80"/>
        <v>0</v>
      </c>
      <c r="U235" s="120">
        <f t="shared" si="68"/>
        <v>0</v>
      </c>
      <c r="V235" s="45"/>
      <c r="X235" s="90" t="str">
        <f t="shared" si="69"/>
        <v>_</v>
      </c>
      <c r="Y235" s="91">
        <f>(SUMIF('Paramétrage V2'!$M$4:$M$45,X235,'Paramétrage V2'!$L$4:$L$45))</f>
        <v>0</v>
      </c>
      <c r="Z235" s="8" t="str">
        <f t="shared" si="70"/>
        <v/>
      </c>
      <c r="AA235" s="8" t="str">
        <f t="shared" si="81"/>
        <v>__</v>
      </c>
      <c r="AB235" s="9">
        <f>(SUMIF('Paramétrage V2'!$O$4:$O$45,AA235,'Paramétrage V2'!$P$4:$P$45))+(SUMIF('Paramétrage V2'!$Q$4:$Q$45,AA235,'Paramétrage V2'!$R$4:$R$45))+(SUMIF('Paramétrage V2'!$S$4:$S$45,AA235,'Paramétrage V2'!$T$4:$T$45))+(SUMIF('Paramétrage V2'!$U$4:$U$45,AA235,'Paramétrage V2'!$V$4:$V$45))+(SUMIF('Paramétrage V2'!$W$4:$W$45,AA235,'Paramétrage V2'!$X$4:$X$45))</f>
        <v>0</v>
      </c>
      <c r="AC235" s="8" t="str">
        <f t="shared" si="71"/>
        <v/>
      </c>
      <c r="AD235" s="8" t="str">
        <f t="shared" si="82"/>
        <v>__</v>
      </c>
      <c r="AE235" s="9">
        <f>(SUMIF('Paramétrage V2'!$O$4:$O$45,AD235,'Paramétrage V2'!$P$4:$P$45))+(SUMIF('Paramétrage V2'!$Q$4:$Q$45,AD235,'Paramétrage V2'!$R$4:$R$45))+(SUMIF('Paramétrage V2'!$S$4:$S$45,AD235,'Paramétrage V2'!$T$4:$T$45))+(SUMIF('Paramétrage V2'!$U$4:$U$45,AD235,'Paramétrage V2'!$V$4:$V$45))+(SUMIF('Paramétrage V2'!$W$4:$W$45,AD235,'Paramétrage V2'!$X$4:$X$45))</f>
        <v>0</v>
      </c>
      <c r="AF235" s="8" t="str">
        <f t="shared" si="72"/>
        <v/>
      </c>
      <c r="AG235" s="8" t="str">
        <f t="shared" si="83"/>
        <v>__</v>
      </c>
      <c r="AH235" s="9">
        <f>(SUMIF('Paramétrage V2'!$O$4:$O$45,AG235,'Paramétrage V2'!$P$4:$P$45))+(SUMIF('Paramétrage V2'!$Q$4:$Q$45,AG235,'Paramétrage V2'!$R$4:$R$45))+(SUMIF('Paramétrage V2'!$S$4:$S$45,AG235,'Paramétrage V2'!$T$4:$T$45))+(SUMIF('Paramétrage V2'!$U$4:$U$45,AG235,'Paramétrage V2'!$V$4:$V$45))+(SUMIF('Paramétrage V2'!$W$4:$W$45,AG235,'Paramétrage V2'!$X$4:$X$45))</f>
        <v>0</v>
      </c>
      <c r="AI235" s="8" t="str">
        <f t="shared" si="73"/>
        <v/>
      </c>
      <c r="AJ235" s="8" t="str">
        <f t="shared" si="84"/>
        <v>__</v>
      </c>
      <c r="AK235" s="9">
        <f>(SUMIF('Paramétrage V2'!$O$4:$O$45,AJ235,'Paramétrage V2'!$P$4:$P$45))+(SUMIF('Paramétrage V2'!$Q$4:$Q$45,AJ235,'Paramétrage V2'!$R$4:$R$45))+(SUMIF('Paramétrage V2'!$S$4:$S$45,AJ235,'Paramétrage V2'!$T$4:$T$45))+(SUMIF('Paramétrage V2'!$U$4:$U$45,AJ235,'Paramétrage V2'!$V$4:$V$45))+(SUMIF('Paramétrage V2'!$W$4:$W$45,AJ235,'Paramétrage V2'!$X$4:$X$45))</f>
        <v>0</v>
      </c>
      <c r="AL235" s="8" t="str">
        <f t="shared" si="74"/>
        <v/>
      </c>
      <c r="AM235" s="8" t="str">
        <f t="shared" si="85"/>
        <v>__</v>
      </c>
      <c r="AN235" s="92">
        <f>(SUMIF('Paramétrage V2'!$O$4:$O$45,AM235,'Paramétrage V2'!$P$4:$P$45))+(SUMIF('Paramétrage V2'!$Q$4:$Q$45,AM235,'Paramétrage V2'!$R$4:$R$45))+(SUMIF('Paramétrage V2'!$S$4:$S$45,AM235,'Paramétrage V2'!$T$4:$T$45))+(SUMIF('Paramétrage V2'!$U$4:$U$45,AM235,'Paramétrage V2'!$V$4:$V$45))+(SUMIF('Paramétrage V2'!$W$4:$W$45,AM235,'Paramétrage V2'!$X$4:$X$45))</f>
        <v>0</v>
      </c>
    </row>
    <row r="236" spans="1:40" x14ac:dyDescent="0.35">
      <c r="A236" s="5">
        <v>232</v>
      </c>
      <c r="B236" s="2"/>
      <c r="C236" s="22"/>
      <c r="D236" s="2"/>
      <c r="E236" s="22"/>
      <c r="F236" s="11"/>
      <c r="G236" s="11"/>
      <c r="H236" s="10" t="str">
        <f t="shared" si="75"/>
        <v/>
      </c>
      <c r="I236" s="64"/>
      <c r="J236" s="84">
        <f t="shared" si="86"/>
        <v>0</v>
      </c>
      <c r="K236" s="22"/>
      <c r="L236" s="119">
        <f t="shared" si="76"/>
        <v>0</v>
      </c>
      <c r="M236" s="22"/>
      <c r="N236" s="119">
        <f t="shared" si="77"/>
        <v>0</v>
      </c>
      <c r="O236" s="22"/>
      <c r="P236" s="119">
        <f t="shared" si="78"/>
        <v>0</v>
      </c>
      <c r="Q236" s="22"/>
      <c r="R236" s="119">
        <f t="shared" si="79"/>
        <v>0</v>
      </c>
      <c r="S236" s="22"/>
      <c r="T236" s="119">
        <f t="shared" si="80"/>
        <v>0</v>
      </c>
      <c r="U236" s="120">
        <f t="shared" si="68"/>
        <v>0</v>
      </c>
      <c r="V236" s="45"/>
      <c r="X236" s="90" t="str">
        <f t="shared" si="69"/>
        <v>_</v>
      </c>
      <c r="Y236" s="91">
        <f>(SUMIF('Paramétrage V2'!$M$4:$M$45,X236,'Paramétrage V2'!$L$4:$L$45))</f>
        <v>0</v>
      </c>
      <c r="Z236" s="8" t="str">
        <f t="shared" si="70"/>
        <v/>
      </c>
      <c r="AA236" s="8" t="str">
        <f t="shared" si="81"/>
        <v>__</v>
      </c>
      <c r="AB236" s="9">
        <f>(SUMIF('Paramétrage V2'!$O$4:$O$45,AA236,'Paramétrage V2'!$P$4:$P$45))+(SUMIF('Paramétrage V2'!$Q$4:$Q$45,AA236,'Paramétrage V2'!$R$4:$R$45))+(SUMIF('Paramétrage V2'!$S$4:$S$45,AA236,'Paramétrage V2'!$T$4:$T$45))+(SUMIF('Paramétrage V2'!$U$4:$U$45,AA236,'Paramétrage V2'!$V$4:$V$45))+(SUMIF('Paramétrage V2'!$W$4:$W$45,AA236,'Paramétrage V2'!$X$4:$X$45))</f>
        <v>0</v>
      </c>
      <c r="AC236" s="8" t="str">
        <f t="shared" si="71"/>
        <v/>
      </c>
      <c r="AD236" s="8" t="str">
        <f t="shared" si="82"/>
        <v>__</v>
      </c>
      <c r="AE236" s="9">
        <f>(SUMIF('Paramétrage V2'!$O$4:$O$45,AD236,'Paramétrage V2'!$P$4:$P$45))+(SUMIF('Paramétrage V2'!$Q$4:$Q$45,AD236,'Paramétrage V2'!$R$4:$R$45))+(SUMIF('Paramétrage V2'!$S$4:$S$45,AD236,'Paramétrage V2'!$T$4:$T$45))+(SUMIF('Paramétrage V2'!$U$4:$U$45,AD236,'Paramétrage V2'!$V$4:$V$45))+(SUMIF('Paramétrage V2'!$W$4:$W$45,AD236,'Paramétrage V2'!$X$4:$X$45))</f>
        <v>0</v>
      </c>
      <c r="AF236" s="8" t="str">
        <f t="shared" si="72"/>
        <v/>
      </c>
      <c r="AG236" s="8" t="str">
        <f t="shared" si="83"/>
        <v>__</v>
      </c>
      <c r="AH236" s="9">
        <f>(SUMIF('Paramétrage V2'!$O$4:$O$45,AG236,'Paramétrage V2'!$P$4:$P$45))+(SUMIF('Paramétrage V2'!$Q$4:$Q$45,AG236,'Paramétrage V2'!$R$4:$R$45))+(SUMIF('Paramétrage V2'!$S$4:$S$45,AG236,'Paramétrage V2'!$T$4:$T$45))+(SUMIF('Paramétrage V2'!$U$4:$U$45,AG236,'Paramétrage V2'!$V$4:$V$45))+(SUMIF('Paramétrage V2'!$W$4:$W$45,AG236,'Paramétrage V2'!$X$4:$X$45))</f>
        <v>0</v>
      </c>
      <c r="AI236" s="8" t="str">
        <f t="shared" si="73"/>
        <v/>
      </c>
      <c r="AJ236" s="8" t="str">
        <f t="shared" si="84"/>
        <v>__</v>
      </c>
      <c r="AK236" s="9">
        <f>(SUMIF('Paramétrage V2'!$O$4:$O$45,AJ236,'Paramétrage V2'!$P$4:$P$45))+(SUMIF('Paramétrage V2'!$Q$4:$Q$45,AJ236,'Paramétrage V2'!$R$4:$R$45))+(SUMIF('Paramétrage V2'!$S$4:$S$45,AJ236,'Paramétrage V2'!$T$4:$T$45))+(SUMIF('Paramétrage V2'!$U$4:$U$45,AJ236,'Paramétrage V2'!$V$4:$V$45))+(SUMIF('Paramétrage V2'!$W$4:$W$45,AJ236,'Paramétrage V2'!$X$4:$X$45))</f>
        <v>0</v>
      </c>
      <c r="AL236" s="8" t="str">
        <f t="shared" si="74"/>
        <v/>
      </c>
      <c r="AM236" s="8" t="str">
        <f t="shared" si="85"/>
        <v>__</v>
      </c>
      <c r="AN236" s="92">
        <f>(SUMIF('Paramétrage V2'!$O$4:$O$45,AM236,'Paramétrage V2'!$P$4:$P$45))+(SUMIF('Paramétrage V2'!$Q$4:$Q$45,AM236,'Paramétrage V2'!$R$4:$R$45))+(SUMIF('Paramétrage V2'!$S$4:$S$45,AM236,'Paramétrage V2'!$T$4:$T$45))+(SUMIF('Paramétrage V2'!$U$4:$U$45,AM236,'Paramétrage V2'!$V$4:$V$45))+(SUMIF('Paramétrage V2'!$W$4:$W$45,AM236,'Paramétrage V2'!$X$4:$X$45))</f>
        <v>0</v>
      </c>
    </row>
    <row r="237" spans="1:40" x14ac:dyDescent="0.35">
      <c r="A237" s="5">
        <v>233</v>
      </c>
      <c r="B237" s="2"/>
      <c r="C237" s="22"/>
      <c r="D237" s="2"/>
      <c r="E237" s="22"/>
      <c r="F237" s="11"/>
      <c r="G237" s="11"/>
      <c r="H237" s="10" t="str">
        <f t="shared" si="75"/>
        <v/>
      </c>
      <c r="I237" s="64"/>
      <c r="J237" s="84">
        <f t="shared" si="86"/>
        <v>0</v>
      </c>
      <c r="K237" s="22"/>
      <c r="L237" s="119">
        <f t="shared" si="76"/>
        <v>0</v>
      </c>
      <c r="M237" s="22"/>
      <c r="N237" s="119">
        <f t="shared" si="77"/>
        <v>0</v>
      </c>
      <c r="O237" s="22"/>
      <c r="P237" s="119">
        <f t="shared" si="78"/>
        <v>0</v>
      </c>
      <c r="Q237" s="22"/>
      <c r="R237" s="119">
        <f t="shared" si="79"/>
        <v>0</v>
      </c>
      <c r="S237" s="22"/>
      <c r="T237" s="119">
        <f t="shared" si="80"/>
        <v>0</v>
      </c>
      <c r="U237" s="120">
        <f t="shared" si="68"/>
        <v>0</v>
      </c>
      <c r="V237" s="45"/>
      <c r="X237" s="90" t="str">
        <f t="shared" si="69"/>
        <v>_</v>
      </c>
      <c r="Y237" s="91">
        <f>(SUMIF('Paramétrage V2'!$M$4:$M$45,X237,'Paramétrage V2'!$L$4:$L$45))</f>
        <v>0</v>
      </c>
      <c r="Z237" s="8" t="str">
        <f t="shared" si="70"/>
        <v/>
      </c>
      <c r="AA237" s="8" t="str">
        <f t="shared" si="81"/>
        <v>__</v>
      </c>
      <c r="AB237" s="9">
        <f>(SUMIF('Paramétrage V2'!$O$4:$O$45,AA237,'Paramétrage V2'!$P$4:$P$45))+(SUMIF('Paramétrage V2'!$Q$4:$Q$45,AA237,'Paramétrage V2'!$R$4:$R$45))+(SUMIF('Paramétrage V2'!$S$4:$S$45,AA237,'Paramétrage V2'!$T$4:$T$45))+(SUMIF('Paramétrage V2'!$U$4:$U$45,AA237,'Paramétrage V2'!$V$4:$V$45))+(SUMIF('Paramétrage V2'!$W$4:$W$45,AA237,'Paramétrage V2'!$X$4:$X$45))</f>
        <v>0</v>
      </c>
      <c r="AC237" s="8" t="str">
        <f t="shared" si="71"/>
        <v/>
      </c>
      <c r="AD237" s="8" t="str">
        <f t="shared" si="82"/>
        <v>__</v>
      </c>
      <c r="AE237" s="9">
        <f>(SUMIF('Paramétrage V2'!$O$4:$O$45,AD237,'Paramétrage V2'!$P$4:$P$45))+(SUMIF('Paramétrage V2'!$Q$4:$Q$45,AD237,'Paramétrage V2'!$R$4:$R$45))+(SUMIF('Paramétrage V2'!$S$4:$S$45,AD237,'Paramétrage V2'!$T$4:$T$45))+(SUMIF('Paramétrage V2'!$U$4:$U$45,AD237,'Paramétrage V2'!$V$4:$V$45))+(SUMIF('Paramétrage V2'!$W$4:$W$45,AD237,'Paramétrage V2'!$X$4:$X$45))</f>
        <v>0</v>
      </c>
      <c r="AF237" s="8" t="str">
        <f t="shared" si="72"/>
        <v/>
      </c>
      <c r="AG237" s="8" t="str">
        <f t="shared" si="83"/>
        <v>__</v>
      </c>
      <c r="AH237" s="9">
        <f>(SUMIF('Paramétrage V2'!$O$4:$O$45,AG237,'Paramétrage V2'!$P$4:$P$45))+(SUMIF('Paramétrage V2'!$Q$4:$Q$45,AG237,'Paramétrage V2'!$R$4:$R$45))+(SUMIF('Paramétrage V2'!$S$4:$S$45,AG237,'Paramétrage V2'!$T$4:$T$45))+(SUMIF('Paramétrage V2'!$U$4:$U$45,AG237,'Paramétrage V2'!$V$4:$V$45))+(SUMIF('Paramétrage V2'!$W$4:$W$45,AG237,'Paramétrage V2'!$X$4:$X$45))</f>
        <v>0</v>
      </c>
      <c r="AI237" s="8" t="str">
        <f t="shared" si="73"/>
        <v/>
      </c>
      <c r="AJ237" s="8" t="str">
        <f t="shared" si="84"/>
        <v>__</v>
      </c>
      <c r="AK237" s="9">
        <f>(SUMIF('Paramétrage V2'!$O$4:$O$45,AJ237,'Paramétrage V2'!$P$4:$P$45))+(SUMIF('Paramétrage V2'!$Q$4:$Q$45,AJ237,'Paramétrage V2'!$R$4:$R$45))+(SUMIF('Paramétrage V2'!$S$4:$S$45,AJ237,'Paramétrage V2'!$T$4:$T$45))+(SUMIF('Paramétrage V2'!$U$4:$U$45,AJ237,'Paramétrage V2'!$V$4:$V$45))+(SUMIF('Paramétrage V2'!$W$4:$W$45,AJ237,'Paramétrage V2'!$X$4:$X$45))</f>
        <v>0</v>
      </c>
      <c r="AL237" s="8" t="str">
        <f t="shared" si="74"/>
        <v/>
      </c>
      <c r="AM237" s="8" t="str">
        <f t="shared" si="85"/>
        <v>__</v>
      </c>
      <c r="AN237" s="92">
        <f>(SUMIF('Paramétrage V2'!$O$4:$O$45,AM237,'Paramétrage V2'!$P$4:$P$45))+(SUMIF('Paramétrage V2'!$Q$4:$Q$45,AM237,'Paramétrage V2'!$R$4:$R$45))+(SUMIF('Paramétrage V2'!$S$4:$S$45,AM237,'Paramétrage V2'!$T$4:$T$45))+(SUMIF('Paramétrage V2'!$U$4:$U$45,AM237,'Paramétrage V2'!$V$4:$V$45))+(SUMIF('Paramétrage V2'!$W$4:$W$45,AM237,'Paramétrage V2'!$X$4:$X$45))</f>
        <v>0</v>
      </c>
    </row>
    <row r="238" spans="1:40" x14ac:dyDescent="0.35">
      <c r="A238" s="5">
        <v>234</v>
      </c>
      <c r="B238" s="2"/>
      <c r="C238" s="22"/>
      <c r="D238" s="2"/>
      <c r="E238" s="22"/>
      <c r="F238" s="11"/>
      <c r="G238" s="11"/>
      <c r="H238" s="10" t="str">
        <f t="shared" si="75"/>
        <v/>
      </c>
      <c r="I238" s="64"/>
      <c r="J238" s="84">
        <f t="shared" si="86"/>
        <v>0</v>
      </c>
      <c r="K238" s="22"/>
      <c r="L238" s="119">
        <f t="shared" si="76"/>
        <v>0</v>
      </c>
      <c r="M238" s="22"/>
      <c r="N238" s="119">
        <f t="shared" si="77"/>
        <v>0</v>
      </c>
      <c r="O238" s="22"/>
      <c r="P238" s="119">
        <f t="shared" si="78"/>
        <v>0</v>
      </c>
      <c r="Q238" s="22"/>
      <c r="R238" s="119">
        <f t="shared" si="79"/>
        <v>0</v>
      </c>
      <c r="S238" s="22"/>
      <c r="T238" s="119">
        <f t="shared" si="80"/>
        <v>0</v>
      </c>
      <c r="U238" s="120">
        <f t="shared" si="68"/>
        <v>0</v>
      </c>
      <c r="V238" s="45"/>
      <c r="X238" s="90" t="str">
        <f t="shared" si="69"/>
        <v>_</v>
      </c>
      <c r="Y238" s="91">
        <f>(SUMIF('Paramétrage V2'!$M$4:$M$45,X238,'Paramétrage V2'!$L$4:$L$45))</f>
        <v>0</v>
      </c>
      <c r="Z238" s="8" t="str">
        <f t="shared" si="70"/>
        <v/>
      </c>
      <c r="AA238" s="8" t="str">
        <f t="shared" si="81"/>
        <v>__</v>
      </c>
      <c r="AB238" s="9">
        <f>(SUMIF('Paramétrage V2'!$O$4:$O$45,AA238,'Paramétrage V2'!$P$4:$P$45))+(SUMIF('Paramétrage V2'!$Q$4:$Q$45,AA238,'Paramétrage V2'!$R$4:$R$45))+(SUMIF('Paramétrage V2'!$S$4:$S$45,AA238,'Paramétrage V2'!$T$4:$T$45))+(SUMIF('Paramétrage V2'!$U$4:$U$45,AA238,'Paramétrage V2'!$V$4:$V$45))+(SUMIF('Paramétrage V2'!$W$4:$W$45,AA238,'Paramétrage V2'!$X$4:$X$45))</f>
        <v>0</v>
      </c>
      <c r="AC238" s="8" t="str">
        <f t="shared" si="71"/>
        <v/>
      </c>
      <c r="AD238" s="8" t="str">
        <f t="shared" si="82"/>
        <v>__</v>
      </c>
      <c r="AE238" s="9">
        <f>(SUMIF('Paramétrage V2'!$O$4:$O$45,AD238,'Paramétrage V2'!$P$4:$P$45))+(SUMIF('Paramétrage V2'!$Q$4:$Q$45,AD238,'Paramétrage V2'!$R$4:$R$45))+(SUMIF('Paramétrage V2'!$S$4:$S$45,AD238,'Paramétrage V2'!$T$4:$T$45))+(SUMIF('Paramétrage V2'!$U$4:$U$45,AD238,'Paramétrage V2'!$V$4:$V$45))+(SUMIF('Paramétrage V2'!$W$4:$W$45,AD238,'Paramétrage V2'!$X$4:$X$45))</f>
        <v>0</v>
      </c>
      <c r="AF238" s="8" t="str">
        <f t="shared" si="72"/>
        <v/>
      </c>
      <c r="AG238" s="8" t="str">
        <f t="shared" si="83"/>
        <v>__</v>
      </c>
      <c r="AH238" s="9">
        <f>(SUMIF('Paramétrage V2'!$O$4:$O$45,AG238,'Paramétrage V2'!$P$4:$P$45))+(SUMIF('Paramétrage V2'!$Q$4:$Q$45,AG238,'Paramétrage V2'!$R$4:$R$45))+(SUMIF('Paramétrage V2'!$S$4:$S$45,AG238,'Paramétrage V2'!$T$4:$T$45))+(SUMIF('Paramétrage V2'!$U$4:$U$45,AG238,'Paramétrage V2'!$V$4:$V$45))+(SUMIF('Paramétrage V2'!$W$4:$W$45,AG238,'Paramétrage V2'!$X$4:$X$45))</f>
        <v>0</v>
      </c>
      <c r="AI238" s="8" t="str">
        <f t="shared" si="73"/>
        <v/>
      </c>
      <c r="AJ238" s="8" t="str">
        <f t="shared" si="84"/>
        <v>__</v>
      </c>
      <c r="AK238" s="9">
        <f>(SUMIF('Paramétrage V2'!$O$4:$O$45,AJ238,'Paramétrage V2'!$P$4:$P$45))+(SUMIF('Paramétrage V2'!$Q$4:$Q$45,AJ238,'Paramétrage V2'!$R$4:$R$45))+(SUMIF('Paramétrage V2'!$S$4:$S$45,AJ238,'Paramétrage V2'!$T$4:$T$45))+(SUMIF('Paramétrage V2'!$U$4:$U$45,AJ238,'Paramétrage V2'!$V$4:$V$45))+(SUMIF('Paramétrage V2'!$W$4:$W$45,AJ238,'Paramétrage V2'!$X$4:$X$45))</f>
        <v>0</v>
      </c>
      <c r="AL238" s="8" t="str">
        <f t="shared" si="74"/>
        <v/>
      </c>
      <c r="AM238" s="8" t="str">
        <f t="shared" si="85"/>
        <v>__</v>
      </c>
      <c r="AN238" s="92">
        <f>(SUMIF('Paramétrage V2'!$O$4:$O$45,AM238,'Paramétrage V2'!$P$4:$P$45))+(SUMIF('Paramétrage V2'!$Q$4:$Q$45,AM238,'Paramétrage V2'!$R$4:$R$45))+(SUMIF('Paramétrage V2'!$S$4:$S$45,AM238,'Paramétrage V2'!$T$4:$T$45))+(SUMIF('Paramétrage V2'!$U$4:$U$45,AM238,'Paramétrage V2'!$V$4:$V$45))+(SUMIF('Paramétrage V2'!$W$4:$W$45,AM238,'Paramétrage V2'!$X$4:$X$45))</f>
        <v>0</v>
      </c>
    </row>
    <row r="239" spans="1:40" x14ac:dyDescent="0.35">
      <c r="A239" s="5">
        <v>235</v>
      </c>
      <c r="B239" s="2"/>
      <c r="C239" s="22"/>
      <c r="D239" s="2"/>
      <c r="E239" s="22"/>
      <c r="F239" s="11"/>
      <c r="G239" s="11"/>
      <c r="H239" s="10" t="str">
        <f t="shared" si="75"/>
        <v/>
      </c>
      <c r="I239" s="64"/>
      <c r="J239" s="84">
        <f t="shared" si="86"/>
        <v>0</v>
      </c>
      <c r="K239" s="22"/>
      <c r="L239" s="119">
        <f t="shared" si="76"/>
        <v>0</v>
      </c>
      <c r="M239" s="22"/>
      <c r="N239" s="119">
        <f t="shared" si="77"/>
        <v>0</v>
      </c>
      <c r="O239" s="22"/>
      <c r="P239" s="119">
        <f t="shared" si="78"/>
        <v>0</v>
      </c>
      <c r="Q239" s="22"/>
      <c r="R239" s="119">
        <f t="shared" si="79"/>
        <v>0</v>
      </c>
      <c r="S239" s="22"/>
      <c r="T239" s="119">
        <f t="shared" si="80"/>
        <v>0</v>
      </c>
      <c r="U239" s="120">
        <f t="shared" si="68"/>
        <v>0</v>
      </c>
      <c r="V239" s="45"/>
      <c r="X239" s="90" t="str">
        <f t="shared" si="69"/>
        <v>_</v>
      </c>
      <c r="Y239" s="91">
        <f>(SUMIF('Paramétrage V2'!$M$4:$M$45,X239,'Paramétrage V2'!$L$4:$L$45))</f>
        <v>0</v>
      </c>
      <c r="Z239" s="8" t="str">
        <f t="shared" si="70"/>
        <v/>
      </c>
      <c r="AA239" s="8" t="str">
        <f t="shared" si="81"/>
        <v>__</v>
      </c>
      <c r="AB239" s="9">
        <f>(SUMIF('Paramétrage V2'!$O$4:$O$45,AA239,'Paramétrage V2'!$P$4:$P$45))+(SUMIF('Paramétrage V2'!$Q$4:$Q$45,AA239,'Paramétrage V2'!$R$4:$R$45))+(SUMIF('Paramétrage V2'!$S$4:$S$45,AA239,'Paramétrage V2'!$T$4:$T$45))+(SUMIF('Paramétrage V2'!$U$4:$U$45,AA239,'Paramétrage V2'!$V$4:$V$45))+(SUMIF('Paramétrage V2'!$W$4:$W$45,AA239,'Paramétrage V2'!$X$4:$X$45))</f>
        <v>0</v>
      </c>
      <c r="AC239" s="8" t="str">
        <f t="shared" si="71"/>
        <v/>
      </c>
      <c r="AD239" s="8" t="str">
        <f t="shared" si="82"/>
        <v>__</v>
      </c>
      <c r="AE239" s="9">
        <f>(SUMIF('Paramétrage V2'!$O$4:$O$45,AD239,'Paramétrage V2'!$P$4:$P$45))+(SUMIF('Paramétrage V2'!$Q$4:$Q$45,AD239,'Paramétrage V2'!$R$4:$R$45))+(SUMIF('Paramétrage V2'!$S$4:$S$45,AD239,'Paramétrage V2'!$T$4:$T$45))+(SUMIF('Paramétrage V2'!$U$4:$U$45,AD239,'Paramétrage V2'!$V$4:$V$45))+(SUMIF('Paramétrage V2'!$W$4:$W$45,AD239,'Paramétrage V2'!$X$4:$X$45))</f>
        <v>0</v>
      </c>
      <c r="AF239" s="8" t="str">
        <f t="shared" si="72"/>
        <v/>
      </c>
      <c r="AG239" s="8" t="str">
        <f t="shared" si="83"/>
        <v>__</v>
      </c>
      <c r="AH239" s="9">
        <f>(SUMIF('Paramétrage V2'!$O$4:$O$45,AG239,'Paramétrage V2'!$P$4:$P$45))+(SUMIF('Paramétrage V2'!$Q$4:$Q$45,AG239,'Paramétrage V2'!$R$4:$R$45))+(SUMIF('Paramétrage V2'!$S$4:$S$45,AG239,'Paramétrage V2'!$T$4:$T$45))+(SUMIF('Paramétrage V2'!$U$4:$U$45,AG239,'Paramétrage V2'!$V$4:$V$45))+(SUMIF('Paramétrage V2'!$W$4:$W$45,AG239,'Paramétrage V2'!$X$4:$X$45))</f>
        <v>0</v>
      </c>
      <c r="AI239" s="8" t="str">
        <f t="shared" si="73"/>
        <v/>
      </c>
      <c r="AJ239" s="8" t="str">
        <f t="shared" si="84"/>
        <v>__</v>
      </c>
      <c r="AK239" s="9">
        <f>(SUMIF('Paramétrage V2'!$O$4:$O$45,AJ239,'Paramétrage V2'!$P$4:$P$45))+(SUMIF('Paramétrage V2'!$Q$4:$Q$45,AJ239,'Paramétrage V2'!$R$4:$R$45))+(SUMIF('Paramétrage V2'!$S$4:$S$45,AJ239,'Paramétrage V2'!$T$4:$T$45))+(SUMIF('Paramétrage V2'!$U$4:$U$45,AJ239,'Paramétrage V2'!$V$4:$V$45))+(SUMIF('Paramétrage V2'!$W$4:$W$45,AJ239,'Paramétrage V2'!$X$4:$X$45))</f>
        <v>0</v>
      </c>
      <c r="AL239" s="8" t="str">
        <f t="shared" si="74"/>
        <v/>
      </c>
      <c r="AM239" s="8" t="str">
        <f t="shared" si="85"/>
        <v>__</v>
      </c>
      <c r="AN239" s="92">
        <f>(SUMIF('Paramétrage V2'!$O$4:$O$45,AM239,'Paramétrage V2'!$P$4:$P$45))+(SUMIF('Paramétrage V2'!$Q$4:$Q$45,AM239,'Paramétrage V2'!$R$4:$R$45))+(SUMIF('Paramétrage V2'!$S$4:$S$45,AM239,'Paramétrage V2'!$T$4:$T$45))+(SUMIF('Paramétrage V2'!$U$4:$U$45,AM239,'Paramétrage V2'!$V$4:$V$45))+(SUMIF('Paramétrage V2'!$W$4:$W$45,AM239,'Paramétrage V2'!$X$4:$X$45))</f>
        <v>0</v>
      </c>
    </row>
    <row r="240" spans="1:40" x14ac:dyDescent="0.35">
      <c r="A240" s="5">
        <v>236</v>
      </c>
      <c r="B240" s="2"/>
      <c r="C240" s="22"/>
      <c r="D240" s="2"/>
      <c r="E240" s="22"/>
      <c r="F240" s="11"/>
      <c r="G240" s="11"/>
      <c r="H240" s="10" t="str">
        <f t="shared" si="75"/>
        <v/>
      </c>
      <c r="I240" s="64"/>
      <c r="J240" s="84">
        <f t="shared" si="86"/>
        <v>0</v>
      </c>
      <c r="K240" s="22"/>
      <c r="L240" s="119">
        <f t="shared" si="76"/>
        <v>0</v>
      </c>
      <c r="M240" s="22"/>
      <c r="N240" s="119">
        <f t="shared" si="77"/>
        <v>0</v>
      </c>
      <c r="O240" s="22"/>
      <c r="P240" s="119">
        <f t="shared" si="78"/>
        <v>0</v>
      </c>
      <c r="Q240" s="22"/>
      <c r="R240" s="119">
        <f t="shared" si="79"/>
        <v>0</v>
      </c>
      <c r="S240" s="22"/>
      <c r="T240" s="119">
        <f t="shared" si="80"/>
        <v>0</v>
      </c>
      <c r="U240" s="120">
        <f t="shared" si="68"/>
        <v>0</v>
      </c>
      <c r="V240" s="45"/>
      <c r="X240" s="90" t="str">
        <f t="shared" si="69"/>
        <v>_</v>
      </c>
      <c r="Y240" s="91">
        <f>(SUMIF('Paramétrage V2'!$M$4:$M$45,X240,'Paramétrage V2'!$L$4:$L$45))</f>
        <v>0</v>
      </c>
      <c r="Z240" s="8" t="str">
        <f t="shared" si="70"/>
        <v/>
      </c>
      <c r="AA240" s="8" t="str">
        <f t="shared" si="81"/>
        <v>__</v>
      </c>
      <c r="AB240" s="9">
        <f>(SUMIF('Paramétrage V2'!$O$4:$O$45,AA240,'Paramétrage V2'!$P$4:$P$45))+(SUMIF('Paramétrage V2'!$Q$4:$Q$45,AA240,'Paramétrage V2'!$R$4:$R$45))+(SUMIF('Paramétrage V2'!$S$4:$S$45,AA240,'Paramétrage V2'!$T$4:$T$45))+(SUMIF('Paramétrage V2'!$U$4:$U$45,AA240,'Paramétrage V2'!$V$4:$V$45))+(SUMIF('Paramétrage V2'!$W$4:$W$45,AA240,'Paramétrage V2'!$X$4:$X$45))</f>
        <v>0</v>
      </c>
      <c r="AC240" s="8" t="str">
        <f t="shared" si="71"/>
        <v/>
      </c>
      <c r="AD240" s="8" t="str">
        <f t="shared" si="82"/>
        <v>__</v>
      </c>
      <c r="AE240" s="9">
        <f>(SUMIF('Paramétrage V2'!$O$4:$O$45,AD240,'Paramétrage V2'!$P$4:$P$45))+(SUMIF('Paramétrage V2'!$Q$4:$Q$45,AD240,'Paramétrage V2'!$R$4:$R$45))+(SUMIF('Paramétrage V2'!$S$4:$S$45,AD240,'Paramétrage V2'!$T$4:$T$45))+(SUMIF('Paramétrage V2'!$U$4:$U$45,AD240,'Paramétrage V2'!$V$4:$V$45))+(SUMIF('Paramétrage V2'!$W$4:$W$45,AD240,'Paramétrage V2'!$X$4:$X$45))</f>
        <v>0</v>
      </c>
      <c r="AF240" s="8" t="str">
        <f t="shared" si="72"/>
        <v/>
      </c>
      <c r="AG240" s="8" t="str">
        <f t="shared" si="83"/>
        <v>__</v>
      </c>
      <c r="AH240" s="9">
        <f>(SUMIF('Paramétrage V2'!$O$4:$O$45,AG240,'Paramétrage V2'!$P$4:$P$45))+(SUMIF('Paramétrage V2'!$Q$4:$Q$45,AG240,'Paramétrage V2'!$R$4:$R$45))+(SUMIF('Paramétrage V2'!$S$4:$S$45,AG240,'Paramétrage V2'!$T$4:$T$45))+(SUMIF('Paramétrage V2'!$U$4:$U$45,AG240,'Paramétrage V2'!$V$4:$V$45))+(SUMIF('Paramétrage V2'!$W$4:$W$45,AG240,'Paramétrage V2'!$X$4:$X$45))</f>
        <v>0</v>
      </c>
      <c r="AI240" s="8" t="str">
        <f t="shared" si="73"/>
        <v/>
      </c>
      <c r="AJ240" s="8" t="str">
        <f t="shared" si="84"/>
        <v>__</v>
      </c>
      <c r="AK240" s="9">
        <f>(SUMIF('Paramétrage V2'!$O$4:$O$45,AJ240,'Paramétrage V2'!$P$4:$P$45))+(SUMIF('Paramétrage V2'!$Q$4:$Q$45,AJ240,'Paramétrage V2'!$R$4:$R$45))+(SUMIF('Paramétrage V2'!$S$4:$S$45,AJ240,'Paramétrage V2'!$T$4:$T$45))+(SUMIF('Paramétrage V2'!$U$4:$U$45,AJ240,'Paramétrage V2'!$V$4:$V$45))+(SUMIF('Paramétrage V2'!$W$4:$W$45,AJ240,'Paramétrage V2'!$X$4:$X$45))</f>
        <v>0</v>
      </c>
      <c r="AL240" s="8" t="str">
        <f t="shared" si="74"/>
        <v/>
      </c>
      <c r="AM240" s="8" t="str">
        <f t="shared" si="85"/>
        <v>__</v>
      </c>
      <c r="AN240" s="92">
        <f>(SUMIF('Paramétrage V2'!$O$4:$O$45,AM240,'Paramétrage V2'!$P$4:$P$45))+(SUMIF('Paramétrage V2'!$Q$4:$Q$45,AM240,'Paramétrage V2'!$R$4:$R$45))+(SUMIF('Paramétrage V2'!$S$4:$S$45,AM240,'Paramétrage V2'!$T$4:$T$45))+(SUMIF('Paramétrage V2'!$U$4:$U$45,AM240,'Paramétrage V2'!$V$4:$V$45))+(SUMIF('Paramétrage V2'!$W$4:$W$45,AM240,'Paramétrage V2'!$X$4:$X$45))</f>
        <v>0</v>
      </c>
    </row>
    <row r="241" spans="1:40" x14ac:dyDescent="0.35">
      <c r="A241" s="5">
        <v>237</v>
      </c>
      <c r="B241" s="2"/>
      <c r="C241" s="22"/>
      <c r="D241" s="2"/>
      <c r="E241" s="22"/>
      <c r="F241" s="11"/>
      <c r="G241" s="11"/>
      <c r="H241" s="10" t="str">
        <f t="shared" si="75"/>
        <v/>
      </c>
      <c r="I241" s="64"/>
      <c r="J241" s="84">
        <f t="shared" si="86"/>
        <v>0</v>
      </c>
      <c r="K241" s="22"/>
      <c r="L241" s="119">
        <f t="shared" si="76"/>
        <v>0</v>
      </c>
      <c r="M241" s="22"/>
      <c r="N241" s="119">
        <f t="shared" si="77"/>
        <v>0</v>
      </c>
      <c r="O241" s="22"/>
      <c r="P241" s="119">
        <f t="shared" si="78"/>
        <v>0</v>
      </c>
      <c r="Q241" s="22"/>
      <c r="R241" s="119">
        <f t="shared" si="79"/>
        <v>0</v>
      </c>
      <c r="S241" s="22"/>
      <c r="T241" s="119">
        <f t="shared" si="80"/>
        <v>0</v>
      </c>
      <c r="U241" s="120">
        <f t="shared" si="68"/>
        <v>0</v>
      </c>
      <c r="V241" s="45"/>
      <c r="X241" s="90" t="str">
        <f t="shared" si="69"/>
        <v>_</v>
      </c>
      <c r="Y241" s="91">
        <f>(SUMIF('Paramétrage V2'!$M$4:$M$45,X241,'Paramétrage V2'!$L$4:$L$45))</f>
        <v>0</v>
      </c>
      <c r="Z241" s="8" t="str">
        <f t="shared" si="70"/>
        <v/>
      </c>
      <c r="AA241" s="8" t="str">
        <f t="shared" si="81"/>
        <v>__</v>
      </c>
      <c r="AB241" s="9">
        <f>(SUMIF('Paramétrage V2'!$O$4:$O$45,AA241,'Paramétrage V2'!$P$4:$P$45))+(SUMIF('Paramétrage V2'!$Q$4:$Q$45,AA241,'Paramétrage V2'!$R$4:$R$45))+(SUMIF('Paramétrage V2'!$S$4:$S$45,AA241,'Paramétrage V2'!$T$4:$T$45))+(SUMIF('Paramétrage V2'!$U$4:$U$45,AA241,'Paramétrage V2'!$V$4:$V$45))+(SUMIF('Paramétrage V2'!$W$4:$W$45,AA241,'Paramétrage V2'!$X$4:$X$45))</f>
        <v>0</v>
      </c>
      <c r="AC241" s="8" t="str">
        <f t="shared" si="71"/>
        <v/>
      </c>
      <c r="AD241" s="8" t="str">
        <f t="shared" si="82"/>
        <v>__</v>
      </c>
      <c r="AE241" s="9">
        <f>(SUMIF('Paramétrage V2'!$O$4:$O$45,AD241,'Paramétrage V2'!$P$4:$P$45))+(SUMIF('Paramétrage V2'!$Q$4:$Q$45,AD241,'Paramétrage V2'!$R$4:$R$45))+(SUMIF('Paramétrage V2'!$S$4:$S$45,AD241,'Paramétrage V2'!$T$4:$T$45))+(SUMIF('Paramétrage V2'!$U$4:$U$45,AD241,'Paramétrage V2'!$V$4:$V$45))+(SUMIF('Paramétrage V2'!$W$4:$W$45,AD241,'Paramétrage V2'!$X$4:$X$45))</f>
        <v>0</v>
      </c>
      <c r="AF241" s="8" t="str">
        <f t="shared" si="72"/>
        <v/>
      </c>
      <c r="AG241" s="8" t="str">
        <f t="shared" si="83"/>
        <v>__</v>
      </c>
      <c r="AH241" s="9">
        <f>(SUMIF('Paramétrage V2'!$O$4:$O$45,AG241,'Paramétrage V2'!$P$4:$P$45))+(SUMIF('Paramétrage V2'!$Q$4:$Q$45,AG241,'Paramétrage V2'!$R$4:$R$45))+(SUMIF('Paramétrage V2'!$S$4:$S$45,AG241,'Paramétrage V2'!$T$4:$T$45))+(SUMIF('Paramétrage V2'!$U$4:$U$45,AG241,'Paramétrage V2'!$V$4:$V$45))+(SUMIF('Paramétrage V2'!$W$4:$W$45,AG241,'Paramétrage V2'!$X$4:$X$45))</f>
        <v>0</v>
      </c>
      <c r="AI241" s="8" t="str">
        <f t="shared" si="73"/>
        <v/>
      </c>
      <c r="AJ241" s="8" t="str">
        <f t="shared" si="84"/>
        <v>__</v>
      </c>
      <c r="AK241" s="9">
        <f>(SUMIF('Paramétrage V2'!$O$4:$O$45,AJ241,'Paramétrage V2'!$P$4:$P$45))+(SUMIF('Paramétrage V2'!$Q$4:$Q$45,AJ241,'Paramétrage V2'!$R$4:$R$45))+(SUMIF('Paramétrage V2'!$S$4:$S$45,AJ241,'Paramétrage V2'!$T$4:$T$45))+(SUMIF('Paramétrage V2'!$U$4:$U$45,AJ241,'Paramétrage V2'!$V$4:$V$45))+(SUMIF('Paramétrage V2'!$W$4:$W$45,AJ241,'Paramétrage V2'!$X$4:$X$45))</f>
        <v>0</v>
      </c>
      <c r="AL241" s="8" t="str">
        <f t="shared" si="74"/>
        <v/>
      </c>
      <c r="AM241" s="8" t="str">
        <f t="shared" si="85"/>
        <v>__</v>
      </c>
      <c r="AN241" s="92">
        <f>(SUMIF('Paramétrage V2'!$O$4:$O$45,AM241,'Paramétrage V2'!$P$4:$P$45))+(SUMIF('Paramétrage V2'!$Q$4:$Q$45,AM241,'Paramétrage V2'!$R$4:$R$45))+(SUMIF('Paramétrage V2'!$S$4:$S$45,AM241,'Paramétrage V2'!$T$4:$T$45))+(SUMIF('Paramétrage V2'!$U$4:$U$45,AM241,'Paramétrage V2'!$V$4:$V$45))+(SUMIF('Paramétrage V2'!$W$4:$W$45,AM241,'Paramétrage V2'!$X$4:$X$45))</f>
        <v>0</v>
      </c>
    </row>
    <row r="242" spans="1:40" x14ac:dyDescent="0.35">
      <c r="A242" s="5">
        <v>238</v>
      </c>
      <c r="B242" s="2"/>
      <c r="C242" s="22"/>
      <c r="D242" s="2"/>
      <c r="E242" s="22"/>
      <c r="F242" s="11"/>
      <c r="G242" s="11"/>
      <c r="H242" s="10" t="str">
        <f t="shared" si="75"/>
        <v/>
      </c>
      <c r="I242" s="64"/>
      <c r="J242" s="84">
        <f t="shared" si="86"/>
        <v>0</v>
      </c>
      <c r="K242" s="22"/>
      <c r="L242" s="119">
        <f t="shared" si="76"/>
        <v>0</v>
      </c>
      <c r="M242" s="22"/>
      <c r="N242" s="119">
        <f t="shared" si="77"/>
        <v>0</v>
      </c>
      <c r="O242" s="22"/>
      <c r="P242" s="119">
        <f t="shared" si="78"/>
        <v>0</v>
      </c>
      <c r="Q242" s="22"/>
      <c r="R242" s="119">
        <f t="shared" si="79"/>
        <v>0</v>
      </c>
      <c r="S242" s="22"/>
      <c r="T242" s="119">
        <f t="shared" si="80"/>
        <v>0</v>
      </c>
      <c r="U242" s="120">
        <f t="shared" si="68"/>
        <v>0</v>
      </c>
      <c r="V242" s="45"/>
      <c r="X242" s="90" t="str">
        <f t="shared" si="69"/>
        <v>_</v>
      </c>
      <c r="Y242" s="91">
        <f>(SUMIF('Paramétrage V2'!$M$4:$M$45,X242,'Paramétrage V2'!$L$4:$L$45))</f>
        <v>0</v>
      </c>
      <c r="Z242" s="8" t="str">
        <f t="shared" si="70"/>
        <v/>
      </c>
      <c r="AA242" s="8" t="str">
        <f t="shared" si="81"/>
        <v>__</v>
      </c>
      <c r="AB242" s="9">
        <f>(SUMIF('Paramétrage V2'!$O$4:$O$45,AA242,'Paramétrage V2'!$P$4:$P$45))+(SUMIF('Paramétrage V2'!$Q$4:$Q$45,AA242,'Paramétrage V2'!$R$4:$R$45))+(SUMIF('Paramétrage V2'!$S$4:$S$45,AA242,'Paramétrage V2'!$T$4:$T$45))+(SUMIF('Paramétrage V2'!$U$4:$U$45,AA242,'Paramétrage V2'!$V$4:$V$45))+(SUMIF('Paramétrage V2'!$W$4:$W$45,AA242,'Paramétrage V2'!$X$4:$X$45))</f>
        <v>0</v>
      </c>
      <c r="AC242" s="8" t="str">
        <f t="shared" si="71"/>
        <v/>
      </c>
      <c r="AD242" s="8" t="str">
        <f t="shared" si="82"/>
        <v>__</v>
      </c>
      <c r="AE242" s="9">
        <f>(SUMIF('Paramétrage V2'!$O$4:$O$45,AD242,'Paramétrage V2'!$P$4:$P$45))+(SUMIF('Paramétrage V2'!$Q$4:$Q$45,AD242,'Paramétrage V2'!$R$4:$R$45))+(SUMIF('Paramétrage V2'!$S$4:$S$45,AD242,'Paramétrage V2'!$T$4:$T$45))+(SUMIF('Paramétrage V2'!$U$4:$U$45,AD242,'Paramétrage V2'!$V$4:$V$45))+(SUMIF('Paramétrage V2'!$W$4:$W$45,AD242,'Paramétrage V2'!$X$4:$X$45))</f>
        <v>0</v>
      </c>
      <c r="AF242" s="8" t="str">
        <f t="shared" si="72"/>
        <v/>
      </c>
      <c r="AG242" s="8" t="str">
        <f t="shared" si="83"/>
        <v>__</v>
      </c>
      <c r="AH242" s="9">
        <f>(SUMIF('Paramétrage V2'!$O$4:$O$45,AG242,'Paramétrage V2'!$P$4:$P$45))+(SUMIF('Paramétrage V2'!$Q$4:$Q$45,AG242,'Paramétrage V2'!$R$4:$R$45))+(SUMIF('Paramétrage V2'!$S$4:$S$45,AG242,'Paramétrage V2'!$T$4:$T$45))+(SUMIF('Paramétrage V2'!$U$4:$U$45,AG242,'Paramétrage V2'!$V$4:$V$45))+(SUMIF('Paramétrage V2'!$W$4:$W$45,AG242,'Paramétrage V2'!$X$4:$X$45))</f>
        <v>0</v>
      </c>
      <c r="AI242" s="8" t="str">
        <f t="shared" si="73"/>
        <v/>
      </c>
      <c r="AJ242" s="8" t="str">
        <f t="shared" si="84"/>
        <v>__</v>
      </c>
      <c r="AK242" s="9">
        <f>(SUMIF('Paramétrage V2'!$O$4:$O$45,AJ242,'Paramétrage V2'!$P$4:$P$45))+(SUMIF('Paramétrage V2'!$Q$4:$Q$45,AJ242,'Paramétrage V2'!$R$4:$R$45))+(SUMIF('Paramétrage V2'!$S$4:$S$45,AJ242,'Paramétrage V2'!$T$4:$T$45))+(SUMIF('Paramétrage V2'!$U$4:$U$45,AJ242,'Paramétrage V2'!$V$4:$V$45))+(SUMIF('Paramétrage V2'!$W$4:$W$45,AJ242,'Paramétrage V2'!$X$4:$X$45))</f>
        <v>0</v>
      </c>
      <c r="AL242" s="8" t="str">
        <f t="shared" si="74"/>
        <v/>
      </c>
      <c r="AM242" s="8" t="str">
        <f t="shared" si="85"/>
        <v>__</v>
      </c>
      <c r="AN242" s="92">
        <f>(SUMIF('Paramétrage V2'!$O$4:$O$45,AM242,'Paramétrage V2'!$P$4:$P$45))+(SUMIF('Paramétrage V2'!$Q$4:$Q$45,AM242,'Paramétrage V2'!$R$4:$R$45))+(SUMIF('Paramétrage V2'!$S$4:$S$45,AM242,'Paramétrage V2'!$T$4:$T$45))+(SUMIF('Paramétrage V2'!$U$4:$U$45,AM242,'Paramétrage V2'!$V$4:$V$45))+(SUMIF('Paramétrage V2'!$W$4:$W$45,AM242,'Paramétrage V2'!$X$4:$X$45))</f>
        <v>0</v>
      </c>
    </row>
    <row r="243" spans="1:40" x14ac:dyDescent="0.35">
      <c r="A243" s="5">
        <v>239</v>
      </c>
      <c r="B243" s="2"/>
      <c r="C243" s="22"/>
      <c r="D243" s="2"/>
      <c r="E243" s="22"/>
      <c r="F243" s="11"/>
      <c r="G243" s="11"/>
      <c r="H243" s="10" t="str">
        <f t="shared" si="75"/>
        <v/>
      </c>
      <c r="I243" s="64"/>
      <c r="J243" s="84">
        <f t="shared" si="86"/>
        <v>0</v>
      </c>
      <c r="K243" s="22"/>
      <c r="L243" s="119">
        <f t="shared" si="76"/>
        <v>0</v>
      </c>
      <c r="M243" s="22"/>
      <c r="N243" s="119">
        <f t="shared" si="77"/>
        <v>0</v>
      </c>
      <c r="O243" s="22"/>
      <c r="P243" s="119">
        <f t="shared" si="78"/>
        <v>0</v>
      </c>
      <c r="Q243" s="22"/>
      <c r="R243" s="119">
        <f t="shared" si="79"/>
        <v>0</v>
      </c>
      <c r="S243" s="22"/>
      <c r="T243" s="119">
        <f t="shared" si="80"/>
        <v>0</v>
      </c>
      <c r="U243" s="120">
        <f t="shared" si="68"/>
        <v>0</v>
      </c>
      <c r="V243" s="45"/>
      <c r="X243" s="90" t="str">
        <f t="shared" si="69"/>
        <v>_</v>
      </c>
      <c r="Y243" s="91">
        <f>(SUMIF('Paramétrage V2'!$M$4:$M$45,X243,'Paramétrage V2'!$L$4:$L$45))</f>
        <v>0</v>
      </c>
      <c r="Z243" s="8" t="str">
        <f t="shared" si="70"/>
        <v/>
      </c>
      <c r="AA243" s="8" t="str">
        <f t="shared" si="81"/>
        <v>__</v>
      </c>
      <c r="AB243" s="9">
        <f>(SUMIF('Paramétrage V2'!$O$4:$O$45,AA243,'Paramétrage V2'!$P$4:$P$45))+(SUMIF('Paramétrage V2'!$Q$4:$Q$45,AA243,'Paramétrage V2'!$R$4:$R$45))+(SUMIF('Paramétrage V2'!$S$4:$S$45,AA243,'Paramétrage V2'!$T$4:$T$45))+(SUMIF('Paramétrage V2'!$U$4:$U$45,AA243,'Paramétrage V2'!$V$4:$V$45))+(SUMIF('Paramétrage V2'!$W$4:$W$45,AA243,'Paramétrage V2'!$X$4:$X$45))</f>
        <v>0</v>
      </c>
      <c r="AC243" s="8" t="str">
        <f t="shared" si="71"/>
        <v/>
      </c>
      <c r="AD243" s="8" t="str">
        <f t="shared" si="82"/>
        <v>__</v>
      </c>
      <c r="AE243" s="9">
        <f>(SUMIF('Paramétrage V2'!$O$4:$O$45,AD243,'Paramétrage V2'!$P$4:$P$45))+(SUMIF('Paramétrage V2'!$Q$4:$Q$45,AD243,'Paramétrage V2'!$R$4:$R$45))+(SUMIF('Paramétrage V2'!$S$4:$S$45,AD243,'Paramétrage V2'!$T$4:$T$45))+(SUMIF('Paramétrage V2'!$U$4:$U$45,AD243,'Paramétrage V2'!$V$4:$V$45))+(SUMIF('Paramétrage V2'!$W$4:$W$45,AD243,'Paramétrage V2'!$X$4:$X$45))</f>
        <v>0</v>
      </c>
      <c r="AF243" s="8" t="str">
        <f t="shared" si="72"/>
        <v/>
      </c>
      <c r="AG243" s="8" t="str">
        <f t="shared" si="83"/>
        <v>__</v>
      </c>
      <c r="AH243" s="9">
        <f>(SUMIF('Paramétrage V2'!$O$4:$O$45,AG243,'Paramétrage V2'!$P$4:$P$45))+(SUMIF('Paramétrage V2'!$Q$4:$Q$45,AG243,'Paramétrage V2'!$R$4:$R$45))+(SUMIF('Paramétrage V2'!$S$4:$S$45,AG243,'Paramétrage V2'!$T$4:$T$45))+(SUMIF('Paramétrage V2'!$U$4:$U$45,AG243,'Paramétrage V2'!$V$4:$V$45))+(SUMIF('Paramétrage V2'!$W$4:$W$45,AG243,'Paramétrage V2'!$X$4:$X$45))</f>
        <v>0</v>
      </c>
      <c r="AI243" s="8" t="str">
        <f t="shared" si="73"/>
        <v/>
      </c>
      <c r="AJ243" s="8" t="str">
        <f t="shared" si="84"/>
        <v>__</v>
      </c>
      <c r="AK243" s="9">
        <f>(SUMIF('Paramétrage V2'!$O$4:$O$45,AJ243,'Paramétrage V2'!$P$4:$P$45))+(SUMIF('Paramétrage V2'!$Q$4:$Q$45,AJ243,'Paramétrage V2'!$R$4:$R$45))+(SUMIF('Paramétrage V2'!$S$4:$S$45,AJ243,'Paramétrage V2'!$T$4:$T$45))+(SUMIF('Paramétrage V2'!$U$4:$U$45,AJ243,'Paramétrage V2'!$V$4:$V$45))+(SUMIF('Paramétrage V2'!$W$4:$W$45,AJ243,'Paramétrage V2'!$X$4:$X$45))</f>
        <v>0</v>
      </c>
      <c r="AL243" s="8" t="str">
        <f t="shared" si="74"/>
        <v/>
      </c>
      <c r="AM243" s="8" t="str">
        <f t="shared" si="85"/>
        <v>__</v>
      </c>
      <c r="AN243" s="92">
        <f>(SUMIF('Paramétrage V2'!$O$4:$O$45,AM243,'Paramétrage V2'!$P$4:$P$45))+(SUMIF('Paramétrage V2'!$Q$4:$Q$45,AM243,'Paramétrage V2'!$R$4:$R$45))+(SUMIF('Paramétrage V2'!$S$4:$S$45,AM243,'Paramétrage V2'!$T$4:$T$45))+(SUMIF('Paramétrage V2'!$U$4:$U$45,AM243,'Paramétrage V2'!$V$4:$V$45))+(SUMIF('Paramétrage V2'!$W$4:$W$45,AM243,'Paramétrage V2'!$X$4:$X$45))</f>
        <v>0</v>
      </c>
    </row>
    <row r="244" spans="1:40" x14ac:dyDescent="0.35">
      <c r="A244" s="5">
        <v>240</v>
      </c>
      <c r="B244" s="2"/>
      <c r="C244" s="22"/>
      <c r="D244" s="2"/>
      <c r="E244" s="22"/>
      <c r="F244" s="11"/>
      <c r="G244" s="11"/>
      <c r="H244" s="10" t="str">
        <f t="shared" si="75"/>
        <v/>
      </c>
      <c r="I244" s="64"/>
      <c r="J244" s="84">
        <f t="shared" si="86"/>
        <v>0</v>
      </c>
      <c r="K244" s="22"/>
      <c r="L244" s="119">
        <f t="shared" si="76"/>
        <v>0</v>
      </c>
      <c r="M244" s="22"/>
      <c r="N244" s="119">
        <f t="shared" si="77"/>
        <v>0</v>
      </c>
      <c r="O244" s="22"/>
      <c r="P244" s="119">
        <f t="shared" si="78"/>
        <v>0</v>
      </c>
      <c r="Q244" s="22"/>
      <c r="R244" s="119">
        <f t="shared" si="79"/>
        <v>0</v>
      </c>
      <c r="S244" s="22"/>
      <c r="T244" s="119">
        <f t="shared" si="80"/>
        <v>0</v>
      </c>
      <c r="U244" s="120">
        <f t="shared" si="68"/>
        <v>0</v>
      </c>
      <c r="V244" s="45"/>
      <c r="X244" s="90" t="str">
        <f t="shared" si="69"/>
        <v>_</v>
      </c>
      <c r="Y244" s="91">
        <f>(SUMIF('Paramétrage V2'!$M$4:$M$45,X244,'Paramétrage V2'!$L$4:$L$45))</f>
        <v>0</v>
      </c>
      <c r="Z244" s="8" t="str">
        <f t="shared" si="70"/>
        <v/>
      </c>
      <c r="AA244" s="8" t="str">
        <f t="shared" si="81"/>
        <v>__</v>
      </c>
      <c r="AB244" s="9">
        <f>(SUMIF('Paramétrage V2'!$O$4:$O$45,AA244,'Paramétrage V2'!$P$4:$P$45))+(SUMIF('Paramétrage V2'!$Q$4:$Q$45,AA244,'Paramétrage V2'!$R$4:$R$45))+(SUMIF('Paramétrage V2'!$S$4:$S$45,AA244,'Paramétrage V2'!$T$4:$T$45))+(SUMIF('Paramétrage V2'!$U$4:$U$45,AA244,'Paramétrage V2'!$V$4:$V$45))+(SUMIF('Paramétrage V2'!$W$4:$W$45,AA244,'Paramétrage V2'!$X$4:$X$45))</f>
        <v>0</v>
      </c>
      <c r="AC244" s="8" t="str">
        <f t="shared" si="71"/>
        <v/>
      </c>
      <c r="AD244" s="8" t="str">
        <f t="shared" si="82"/>
        <v>__</v>
      </c>
      <c r="AE244" s="9">
        <f>(SUMIF('Paramétrage V2'!$O$4:$O$45,AD244,'Paramétrage V2'!$P$4:$P$45))+(SUMIF('Paramétrage V2'!$Q$4:$Q$45,AD244,'Paramétrage V2'!$R$4:$R$45))+(SUMIF('Paramétrage V2'!$S$4:$S$45,AD244,'Paramétrage V2'!$T$4:$T$45))+(SUMIF('Paramétrage V2'!$U$4:$U$45,AD244,'Paramétrage V2'!$V$4:$V$45))+(SUMIF('Paramétrage V2'!$W$4:$W$45,AD244,'Paramétrage V2'!$X$4:$X$45))</f>
        <v>0</v>
      </c>
      <c r="AF244" s="8" t="str">
        <f t="shared" si="72"/>
        <v/>
      </c>
      <c r="AG244" s="8" t="str">
        <f t="shared" si="83"/>
        <v>__</v>
      </c>
      <c r="AH244" s="9">
        <f>(SUMIF('Paramétrage V2'!$O$4:$O$45,AG244,'Paramétrage V2'!$P$4:$P$45))+(SUMIF('Paramétrage V2'!$Q$4:$Q$45,AG244,'Paramétrage V2'!$R$4:$R$45))+(SUMIF('Paramétrage V2'!$S$4:$S$45,AG244,'Paramétrage V2'!$T$4:$T$45))+(SUMIF('Paramétrage V2'!$U$4:$U$45,AG244,'Paramétrage V2'!$V$4:$V$45))+(SUMIF('Paramétrage V2'!$W$4:$W$45,AG244,'Paramétrage V2'!$X$4:$X$45))</f>
        <v>0</v>
      </c>
      <c r="AI244" s="8" t="str">
        <f t="shared" si="73"/>
        <v/>
      </c>
      <c r="AJ244" s="8" t="str">
        <f t="shared" si="84"/>
        <v>__</v>
      </c>
      <c r="AK244" s="9">
        <f>(SUMIF('Paramétrage V2'!$O$4:$O$45,AJ244,'Paramétrage V2'!$P$4:$P$45))+(SUMIF('Paramétrage V2'!$Q$4:$Q$45,AJ244,'Paramétrage V2'!$R$4:$R$45))+(SUMIF('Paramétrage V2'!$S$4:$S$45,AJ244,'Paramétrage V2'!$T$4:$T$45))+(SUMIF('Paramétrage V2'!$U$4:$U$45,AJ244,'Paramétrage V2'!$V$4:$V$45))+(SUMIF('Paramétrage V2'!$W$4:$W$45,AJ244,'Paramétrage V2'!$X$4:$X$45))</f>
        <v>0</v>
      </c>
      <c r="AL244" s="8" t="str">
        <f t="shared" si="74"/>
        <v/>
      </c>
      <c r="AM244" s="8" t="str">
        <f t="shared" si="85"/>
        <v>__</v>
      </c>
      <c r="AN244" s="92">
        <f>(SUMIF('Paramétrage V2'!$O$4:$O$45,AM244,'Paramétrage V2'!$P$4:$P$45))+(SUMIF('Paramétrage V2'!$Q$4:$Q$45,AM244,'Paramétrage V2'!$R$4:$R$45))+(SUMIF('Paramétrage V2'!$S$4:$S$45,AM244,'Paramétrage V2'!$T$4:$T$45))+(SUMIF('Paramétrage V2'!$U$4:$U$45,AM244,'Paramétrage V2'!$V$4:$V$45))+(SUMIF('Paramétrage V2'!$W$4:$W$45,AM244,'Paramétrage V2'!$X$4:$X$45))</f>
        <v>0</v>
      </c>
    </row>
    <row r="245" spans="1:40" x14ac:dyDescent="0.35">
      <c r="A245" s="5">
        <v>241</v>
      </c>
      <c r="B245" s="2"/>
      <c r="C245" s="22"/>
      <c r="D245" s="2"/>
      <c r="E245" s="22"/>
      <c r="F245" s="11"/>
      <c r="G245" s="11"/>
      <c r="H245" s="10" t="str">
        <f t="shared" si="75"/>
        <v/>
      </c>
      <c r="I245" s="64"/>
      <c r="J245" s="84">
        <f t="shared" si="86"/>
        <v>0</v>
      </c>
      <c r="K245" s="22"/>
      <c r="L245" s="119">
        <f t="shared" si="76"/>
        <v>0</v>
      </c>
      <c r="M245" s="22"/>
      <c r="N245" s="119">
        <f t="shared" si="77"/>
        <v>0</v>
      </c>
      <c r="O245" s="22"/>
      <c r="P245" s="119">
        <f t="shared" si="78"/>
        <v>0</v>
      </c>
      <c r="Q245" s="22"/>
      <c r="R245" s="119">
        <f t="shared" si="79"/>
        <v>0</v>
      </c>
      <c r="S245" s="22"/>
      <c r="T245" s="119">
        <f t="shared" si="80"/>
        <v>0</v>
      </c>
      <c r="U245" s="120">
        <f t="shared" si="68"/>
        <v>0</v>
      </c>
      <c r="V245" s="45"/>
      <c r="X245" s="90" t="str">
        <f t="shared" si="69"/>
        <v>_</v>
      </c>
      <c r="Y245" s="91">
        <f>(SUMIF('Paramétrage V2'!$M$4:$M$45,X245,'Paramétrage V2'!$L$4:$L$45))</f>
        <v>0</v>
      </c>
      <c r="Z245" s="8" t="str">
        <f t="shared" si="70"/>
        <v/>
      </c>
      <c r="AA245" s="8" t="str">
        <f t="shared" si="81"/>
        <v>__</v>
      </c>
      <c r="AB245" s="9">
        <f>(SUMIF('Paramétrage V2'!$O$4:$O$45,AA245,'Paramétrage V2'!$P$4:$P$45))+(SUMIF('Paramétrage V2'!$Q$4:$Q$45,AA245,'Paramétrage V2'!$R$4:$R$45))+(SUMIF('Paramétrage V2'!$S$4:$S$45,AA245,'Paramétrage V2'!$T$4:$T$45))+(SUMIF('Paramétrage V2'!$U$4:$U$45,AA245,'Paramétrage V2'!$V$4:$V$45))+(SUMIF('Paramétrage V2'!$W$4:$W$45,AA245,'Paramétrage V2'!$X$4:$X$45))</f>
        <v>0</v>
      </c>
      <c r="AC245" s="8" t="str">
        <f t="shared" si="71"/>
        <v/>
      </c>
      <c r="AD245" s="8" t="str">
        <f t="shared" si="82"/>
        <v>__</v>
      </c>
      <c r="AE245" s="9">
        <f>(SUMIF('Paramétrage V2'!$O$4:$O$45,AD245,'Paramétrage V2'!$P$4:$P$45))+(SUMIF('Paramétrage V2'!$Q$4:$Q$45,AD245,'Paramétrage V2'!$R$4:$R$45))+(SUMIF('Paramétrage V2'!$S$4:$S$45,AD245,'Paramétrage V2'!$T$4:$T$45))+(SUMIF('Paramétrage V2'!$U$4:$U$45,AD245,'Paramétrage V2'!$V$4:$V$45))+(SUMIF('Paramétrage V2'!$W$4:$W$45,AD245,'Paramétrage V2'!$X$4:$X$45))</f>
        <v>0</v>
      </c>
      <c r="AF245" s="8" t="str">
        <f t="shared" si="72"/>
        <v/>
      </c>
      <c r="AG245" s="8" t="str">
        <f t="shared" si="83"/>
        <v>__</v>
      </c>
      <c r="AH245" s="9">
        <f>(SUMIF('Paramétrage V2'!$O$4:$O$45,AG245,'Paramétrage V2'!$P$4:$P$45))+(SUMIF('Paramétrage V2'!$Q$4:$Q$45,AG245,'Paramétrage V2'!$R$4:$R$45))+(SUMIF('Paramétrage V2'!$S$4:$S$45,AG245,'Paramétrage V2'!$T$4:$T$45))+(SUMIF('Paramétrage V2'!$U$4:$U$45,AG245,'Paramétrage V2'!$V$4:$V$45))+(SUMIF('Paramétrage V2'!$W$4:$W$45,AG245,'Paramétrage V2'!$X$4:$X$45))</f>
        <v>0</v>
      </c>
      <c r="AI245" s="8" t="str">
        <f t="shared" si="73"/>
        <v/>
      </c>
      <c r="AJ245" s="8" t="str">
        <f t="shared" si="84"/>
        <v>__</v>
      </c>
      <c r="AK245" s="9">
        <f>(SUMIF('Paramétrage V2'!$O$4:$O$45,AJ245,'Paramétrage V2'!$P$4:$P$45))+(SUMIF('Paramétrage V2'!$Q$4:$Q$45,AJ245,'Paramétrage V2'!$R$4:$R$45))+(SUMIF('Paramétrage V2'!$S$4:$S$45,AJ245,'Paramétrage V2'!$T$4:$T$45))+(SUMIF('Paramétrage V2'!$U$4:$U$45,AJ245,'Paramétrage V2'!$V$4:$V$45))+(SUMIF('Paramétrage V2'!$W$4:$W$45,AJ245,'Paramétrage V2'!$X$4:$X$45))</f>
        <v>0</v>
      </c>
      <c r="AL245" s="8" t="str">
        <f t="shared" si="74"/>
        <v/>
      </c>
      <c r="AM245" s="8" t="str">
        <f t="shared" si="85"/>
        <v>__</v>
      </c>
      <c r="AN245" s="92">
        <f>(SUMIF('Paramétrage V2'!$O$4:$O$45,AM245,'Paramétrage V2'!$P$4:$P$45))+(SUMIF('Paramétrage V2'!$Q$4:$Q$45,AM245,'Paramétrage V2'!$R$4:$R$45))+(SUMIF('Paramétrage V2'!$S$4:$S$45,AM245,'Paramétrage V2'!$T$4:$T$45))+(SUMIF('Paramétrage V2'!$U$4:$U$45,AM245,'Paramétrage V2'!$V$4:$V$45))+(SUMIF('Paramétrage V2'!$W$4:$W$45,AM245,'Paramétrage V2'!$X$4:$X$45))</f>
        <v>0</v>
      </c>
    </row>
    <row r="246" spans="1:40" x14ac:dyDescent="0.35">
      <c r="A246" s="5">
        <v>242</v>
      </c>
      <c r="B246" s="2"/>
      <c r="C246" s="22"/>
      <c r="D246" s="2"/>
      <c r="E246" s="22"/>
      <c r="F246" s="11"/>
      <c r="G246" s="11"/>
      <c r="H246" s="10" t="str">
        <f t="shared" si="75"/>
        <v/>
      </c>
      <c r="I246" s="64"/>
      <c r="J246" s="84">
        <f t="shared" si="86"/>
        <v>0</v>
      </c>
      <c r="K246" s="22"/>
      <c r="L246" s="119">
        <f t="shared" si="76"/>
        <v>0</v>
      </c>
      <c r="M246" s="22"/>
      <c r="N246" s="119">
        <f t="shared" si="77"/>
        <v>0</v>
      </c>
      <c r="O246" s="22"/>
      <c r="P246" s="119">
        <f t="shared" si="78"/>
        <v>0</v>
      </c>
      <c r="Q246" s="22"/>
      <c r="R246" s="119">
        <f t="shared" si="79"/>
        <v>0</v>
      </c>
      <c r="S246" s="22"/>
      <c r="T246" s="119">
        <f t="shared" si="80"/>
        <v>0</v>
      </c>
      <c r="U246" s="120">
        <f t="shared" si="68"/>
        <v>0</v>
      </c>
      <c r="V246" s="45"/>
      <c r="X246" s="90" t="str">
        <f t="shared" si="69"/>
        <v>_</v>
      </c>
      <c r="Y246" s="91">
        <f>(SUMIF('Paramétrage V2'!$M$4:$M$45,X246,'Paramétrage V2'!$L$4:$L$45))</f>
        <v>0</v>
      </c>
      <c r="Z246" s="8" t="str">
        <f t="shared" si="70"/>
        <v/>
      </c>
      <c r="AA246" s="8" t="str">
        <f t="shared" si="81"/>
        <v>__</v>
      </c>
      <c r="AB246" s="9">
        <f>(SUMIF('Paramétrage V2'!$O$4:$O$45,AA246,'Paramétrage V2'!$P$4:$P$45))+(SUMIF('Paramétrage V2'!$Q$4:$Q$45,AA246,'Paramétrage V2'!$R$4:$R$45))+(SUMIF('Paramétrage V2'!$S$4:$S$45,AA246,'Paramétrage V2'!$T$4:$T$45))+(SUMIF('Paramétrage V2'!$U$4:$U$45,AA246,'Paramétrage V2'!$V$4:$V$45))+(SUMIF('Paramétrage V2'!$W$4:$W$45,AA246,'Paramétrage V2'!$X$4:$X$45))</f>
        <v>0</v>
      </c>
      <c r="AC246" s="8" t="str">
        <f t="shared" si="71"/>
        <v/>
      </c>
      <c r="AD246" s="8" t="str">
        <f t="shared" si="82"/>
        <v>__</v>
      </c>
      <c r="AE246" s="9">
        <f>(SUMIF('Paramétrage V2'!$O$4:$O$45,AD246,'Paramétrage V2'!$P$4:$P$45))+(SUMIF('Paramétrage V2'!$Q$4:$Q$45,AD246,'Paramétrage V2'!$R$4:$R$45))+(SUMIF('Paramétrage V2'!$S$4:$S$45,AD246,'Paramétrage V2'!$T$4:$T$45))+(SUMIF('Paramétrage V2'!$U$4:$U$45,AD246,'Paramétrage V2'!$V$4:$V$45))+(SUMIF('Paramétrage V2'!$W$4:$W$45,AD246,'Paramétrage V2'!$X$4:$X$45))</f>
        <v>0</v>
      </c>
      <c r="AF246" s="8" t="str">
        <f t="shared" si="72"/>
        <v/>
      </c>
      <c r="AG246" s="8" t="str">
        <f t="shared" si="83"/>
        <v>__</v>
      </c>
      <c r="AH246" s="9">
        <f>(SUMIF('Paramétrage V2'!$O$4:$O$45,AG246,'Paramétrage V2'!$P$4:$P$45))+(SUMIF('Paramétrage V2'!$Q$4:$Q$45,AG246,'Paramétrage V2'!$R$4:$R$45))+(SUMIF('Paramétrage V2'!$S$4:$S$45,AG246,'Paramétrage V2'!$T$4:$T$45))+(SUMIF('Paramétrage V2'!$U$4:$U$45,AG246,'Paramétrage V2'!$V$4:$V$45))+(SUMIF('Paramétrage V2'!$W$4:$W$45,AG246,'Paramétrage V2'!$X$4:$X$45))</f>
        <v>0</v>
      </c>
      <c r="AI246" s="8" t="str">
        <f t="shared" si="73"/>
        <v/>
      </c>
      <c r="AJ246" s="8" t="str">
        <f t="shared" si="84"/>
        <v>__</v>
      </c>
      <c r="AK246" s="9">
        <f>(SUMIF('Paramétrage V2'!$O$4:$O$45,AJ246,'Paramétrage V2'!$P$4:$P$45))+(SUMIF('Paramétrage V2'!$Q$4:$Q$45,AJ246,'Paramétrage V2'!$R$4:$R$45))+(SUMIF('Paramétrage V2'!$S$4:$S$45,AJ246,'Paramétrage V2'!$T$4:$T$45))+(SUMIF('Paramétrage V2'!$U$4:$U$45,AJ246,'Paramétrage V2'!$V$4:$V$45))+(SUMIF('Paramétrage V2'!$W$4:$W$45,AJ246,'Paramétrage V2'!$X$4:$X$45))</f>
        <v>0</v>
      </c>
      <c r="AL246" s="8" t="str">
        <f t="shared" si="74"/>
        <v/>
      </c>
      <c r="AM246" s="8" t="str">
        <f t="shared" si="85"/>
        <v>__</v>
      </c>
      <c r="AN246" s="92">
        <f>(SUMIF('Paramétrage V2'!$O$4:$O$45,AM246,'Paramétrage V2'!$P$4:$P$45))+(SUMIF('Paramétrage V2'!$Q$4:$Q$45,AM246,'Paramétrage V2'!$R$4:$R$45))+(SUMIF('Paramétrage V2'!$S$4:$S$45,AM246,'Paramétrage V2'!$T$4:$T$45))+(SUMIF('Paramétrage V2'!$U$4:$U$45,AM246,'Paramétrage V2'!$V$4:$V$45))+(SUMIF('Paramétrage V2'!$W$4:$W$45,AM246,'Paramétrage V2'!$X$4:$X$45))</f>
        <v>0</v>
      </c>
    </row>
    <row r="247" spans="1:40" x14ac:dyDescent="0.35">
      <c r="A247" s="5">
        <v>243</v>
      </c>
      <c r="B247" s="2"/>
      <c r="C247" s="22"/>
      <c r="D247" s="2"/>
      <c r="E247" s="22"/>
      <c r="F247" s="11"/>
      <c r="G247" s="11"/>
      <c r="H247" s="10" t="str">
        <f t="shared" si="75"/>
        <v/>
      </c>
      <c r="I247" s="64"/>
      <c r="J247" s="84">
        <f t="shared" si="86"/>
        <v>0</v>
      </c>
      <c r="K247" s="22"/>
      <c r="L247" s="119">
        <f t="shared" si="76"/>
        <v>0</v>
      </c>
      <c r="M247" s="22"/>
      <c r="N247" s="119">
        <f t="shared" si="77"/>
        <v>0</v>
      </c>
      <c r="O247" s="22"/>
      <c r="P247" s="119">
        <f t="shared" si="78"/>
        <v>0</v>
      </c>
      <c r="Q247" s="22"/>
      <c r="R247" s="119">
        <f t="shared" si="79"/>
        <v>0</v>
      </c>
      <c r="S247" s="22"/>
      <c r="T247" s="119">
        <f t="shared" si="80"/>
        <v>0</v>
      </c>
      <c r="U247" s="120">
        <f t="shared" si="68"/>
        <v>0</v>
      </c>
      <c r="V247" s="45"/>
      <c r="X247" s="90" t="str">
        <f t="shared" si="69"/>
        <v>_</v>
      </c>
      <c r="Y247" s="91">
        <f>(SUMIF('Paramétrage V2'!$M$4:$M$45,X247,'Paramétrage V2'!$L$4:$L$45))</f>
        <v>0</v>
      </c>
      <c r="Z247" s="8" t="str">
        <f t="shared" si="70"/>
        <v/>
      </c>
      <c r="AA247" s="8" t="str">
        <f t="shared" si="81"/>
        <v>__</v>
      </c>
      <c r="AB247" s="9">
        <f>(SUMIF('Paramétrage V2'!$O$4:$O$45,AA247,'Paramétrage V2'!$P$4:$P$45))+(SUMIF('Paramétrage V2'!$Q$4:$Q$45,AA247,'Paramétrage V2'!$R$4:$R$45))+(SUMIF('Paramétrage V2'!$S$4:$S$45,AA247,'Paramétrage V2'!$T$4:$T$45))+(SUMIF('Paramétrage V2'!$U$4:$U$45,AA247,'Paramétrage V2'!$V$4:$V$45))+(SUMIF('Paramétrage V2'!$W$4:$W$45,AA247,'Paramétrage V2'!$X$4:$X$45))</f>
        <v>0</v>
      </c>
      <c r="AC247" s="8" t="str">
        <f t="shared" si="71"/>
        <v/>
      </c>
      <c r="AD247" s="8" t="str">
        <f t="shared" si="82"/>
        <v>__</v>
      </c>
      <c r="AE247" s="9">
        <f>(SUMIF('Paramétrage V2'!$O$4:$O$45,AD247,'Paramétrage V2'!$P$4:$P$45))+(SUMIF('Paramétrage V2'!$Q$4:$Q$45,AD247,'Paramétrage V2'!$R$4:$R$45))+(SUMIF('Paramétrage V2'!$S$4:$S$45,AD247,'Paramétrage V2'!$T$4:$T$45))+(SUMIF('Paramétrage V2'!$U$4:$U$45,AD247,'Paramétrage V2'!$V$4:$V$45))+(SUMIF('Paramétrage V2'!$W$4:$W$45,AD247,'Paramétrage V2'!$X$4:$X$45))</f>
        <v>0</v>
      </c>
      <c r="AF247" s="8" t="str">
        <f t="shared" si="72"/>
        <v/>
      </c>
      <c r="AG247" s="8" t="str">
        <f t="shared" si="83"/>
        <v>__</v>
      </c>
      <c r="AH247" s="9">
        <f>(SUMIF('Paramétrage V2'!$O$4:$O$45,AG247,'Paramétrage V2'!$P$4:$P$45))+(SUMIF('Paramétrage V2'!$Q$4:$Q$45,AG247,'Paramétrage V2'!$R$4:$R$45))+(SUMIF('Paramétrage V2'!$S$4:$S$45,AG247,'Paramétrage V2'!$T$4:$T$45))+(SUMIF('Paramétrage V2'!$U$4:$U$45,AG247,'Paramétrage V2'!$V$4:$V$45))+(SUMIF('Paramétrage V2'!$W$4:$W$45,AG247,'Paramétrage V2'!$X$4:$X$45))</f>
        <v>0</v>
      </c>
      <c r="AI247" s="8" t="str">
        <f t="shared" si="73"/>
        <v/>
      </c>
      <c r="AJ247" s="8" t="str">
        <f t="shared" si="84"/>
        <v>__</v>
      </c>
      <c r="AK247" s="9">
        <f>(SUMIF('Paramétrage V2'!$O$4:$O$45,AJ247,'Paramétrage V2'!$P$4:$P$45))+(SUMIF('Paramétrage V2'!$Q$4:$Q$45,AJ247,'Paramétrage V2'!$R$4:$R$45))+(SUMIF('Paramétrage V2'!$S$4:$S$45,AJ247,'Paramétrage V2'!$T$4:$T$45))+(SUMIF('Paramétrage V2'!$U$4:$U$45,AJ247,'Paramétrage V2'!$V$4:$V$45))+(SUMIF('Paramétrage V2'!$W$4:$W$45,AJ247,'Paramétrage V2'!$X$4:$X$45))</f>
        <v>0</v>
      </c>
      <c r="AL247" s="8" t="str">
        <f t="shared" si="74"/>
        <v/>
      </c>
      <c r="AM247" s="8" t="str">
        <f t="shared" si="85"/>
        <v>__</v>
      </c>
      <c r="AN247" s="92">
        <f>(SUMIF('Paramétrage V2'!$O$4:$O$45,AM247,'Paramétrage V2'!$P$4:$P$45))+(SUMIF('Paramétrage V2'!$Q$4:$Q$45,AM247,'Paramétrage V2'!$R$4:$R$45))+(SUMIF('Paramétrage V2'!$S$4:$S$45,AM247,'Paramétrage V2'!$T$4:$T$45))+(SUMIF('Paramétrage V2'!$U$4:$U$45,AM247,'Paramétrage V2'!$V$4:$V$45))+(SUMIF('Paramétrage V2'!$W$4:$W$45,AM247,'Paramétrage V2'!$X$4:$X$45))</f>
        <v>0</v>
      </c>
    </row>
    <row r="248" spans="1:40" x14ac:dyDescent="0.35">
      <c r="A248" s="5">
        <v>244</v>
      </c>
      <c r="B248" s="2"/>
      <c r="C248" s="22"/>
      <c r="D248" s="2"/>
      <c r="E248" s="22"/>
      <c r="F248" s="11"/>
      <c r="G248" s="11"/>
      <c r="H248" s="10" t="str">
        <f t="shared" si="75"/>
        <v/>
      </c>
      <c r="I248" s="64"/>
      <c r="J248" s="84">
        <f t="shared" si="86"/>
        <v>0</v>
      </c>
      <c r="K248" s="22"/>
      <c r="L248" s="119">
        <f t="shared" si="76"/>
        <v>0</v>
      </c>
      <c r="M248" s="22"/>
      <c r="N248" s="119">
        <f t="shared" si="77"/>
        <v>0</v>
      </c>
      <c r="O248" s="22"/>
      <c r="P248" s="119">
        <f t="shared" si="78"/>
        <v>0</v>
      </c>
      <c r="Q248" s="22"/>
      <c r="R248" s="119">
        <f t="shared" si="79"/>
        <v>0</v>
      </c>
      <c r="S248" s="22"/>
      <c r="T248" s="119">
        <f t="shared" si="80"/>
        <v>0</v>
      </c>
      <c r="U248" s="120">
        <f t="shared" si="68"/>
        <v>0</v>
      </c>
      <c r="V248" s="45"/>
      <c r="X248" s="90" t="str">
        <f t="shared" si="69"/>
        <v>_</v>
      </c>
      <c r="Y248" s="91">
        <f>(SUMIF('Paramétrage V2'!$M$4:$M$45,X248,'Paramétrage V2'!$L$4:$L$45))</f>
        <v>0</v>
      </c>
      <c r="Z248" s="8" t="str">
        <f t="shared" si="70"/>
        <v/>
      </c>
      <c r="AA248" s="8" t="str">
        <f t="shared" si="81"/>
        <v>__</v>
      </c>
      <c r="AB248" s="9">
        <f>(SUMIF('Paramétrage V2'!$O$4:$O$45,AA248,'Paramétrage V2'!$P$4:$P$45))+(SUMIF('Paramétrage V2'!$Q$4:$Q$45,AA248,'Paramétrage V2'!$R$4:$R$45))+(SUMIF('Paramétrage V2'!$S$4:$S$45,AA248,'Paramétrage V2'!$T$4:$T$45))+(SUMIF('Paramétrage V2'!$U$4:$U$45,AA248,'Paramétrage V2'!$V$4:$V$45))+(SUMIF('Paramétrage V2'!$W$4:$W$45,AA248,'Paramétrage V2'!$X$4:$X$45))</f>
        <v>0</v>
      </c>
      <c r="AC248" s="8" t="str">
        <f t="shared" si="71"/>
        <v/>
      </c>
      <c r="AD248" s="8" t="str">
        <f t="shared" si="82"/>
        <v>__</v>
      </c>
      <c r="AE248" s="9">
        <f>(SUMIF('Paramétrage V2'!$O$4:$O$45,AD248,'Paramétrage V2'!$P$4:$P$45))+(SUMIF('Paramétrage V2'!$Q$4:$Q$45,AD248,'Paramétrage V2'!$R$4:$R$45))+(SUMIF('Paramétrage V2'!$S$4:$S$45,AD248,'Paramétrage V2'!$T$4:$T$45))+(SUMIF('Paramétrage V2'!$U$4:$U$45,AD248,'Paramétrage V2'!$V$4:$V$45))+(SUMIF('Paramétrage V2'!$W$4:$W$45,AD248,'Paramétrage V2'!$X$4:$X$45))</f>
        <v>0</v>
      </c>
      <c r="AF248" s="8" t="str">
        <f t="shared" si="72"/>
        <v/>
      </c>
      <c r="AG248" s="8" t="str">
        <f t="shared" si="83"/>
        <v>__</v>
      </c>
      <c r="AH248" s="9">
        <f>(SUMIF('Paramétrage V2'!$O$4:$O$45,AG248,'Paramétrage V2'!$P$4:$P$45))+(SUMIF('Paramétrage V2'!$Q$4:$Q$45,AG248,'Paramétrage V2'!$R$4:$R$45))+(SUMIF('Paramétrage V2'!$S$4:$S$45,AG248,'Paramétrage V2'!$T$4:$T$45))+(SUMIF('Paramétrage V2'!$U$4:$U$45,AG248,'Paramétrage V2'!$V$4:$V$45))+(SUMIF('Paramétrage V2'!$W$4:$W$45,AG248,'Paramétrage V2'!$X$4:$X$45))</f>
        <v>0</v>
      </c>
      <c r="AI248" s="8" t="str">
        <f t="shared" si="73"/>
        <v/>
      </c>
      <c r="AJ248" s="8" t="str">
        <f t="shared" si="84"/>
        <v>__</v>
      </c>
      <c r="AK248" s="9">
        <f>(SUMIF('Paramétrage V2'!$O$4:$O$45,AJ248,'Paramétrage V2'!$P$4:$P$45))+(SUMIF('Paramétrage V2'!$Q$4:$Q$45,AJ248,'Paramétrage V2'!$R$4:$R$45))+(SUMIF('Paramétrage V2'!$S$4:$S$45,AJ248,'Paramétrage V2'!$T$4:$T$45))+(SUMIF('Paramétrage V2'!$U$4:$U$45,AJ248,'Paramétrage V2'!$V$4:$V$45))+(SUMIF('Paramétrage V2'!$W$4:$W$45,AJ248,'Paramétrage V2'!$X$4:$X$45))</f>
        <v>0</v>
      </c>
      <c r="AL248" s="8" t="str">
        <f t="shared" si="74"/>
        <v/>
      </c>
      <c r="AM248" s="8" t="str">
        <f t="shared" si="85"/>
        <v>__</v>
      </c>
      <c r="AN248" s="92">
        <f>(SUMIF('Paramétrage V2'!$O$4:$O$45,AM248,'Paramétrage V2'!$P$4:$P$45))+(SUMIF('Paramétrage V2'!$Q$4:$Q$45,AM248,'Paramétrage V2'!$R$4:$R$45))+(SUMIF('Paramétrage V2'!$S$4:$S$45,AM248,'Paramétrage V2'!$T$4:$T$45))+(SUMIF('Paramétrage V2'!$U$4:$U$45,AM248,'Paramétrage V2'!$V$4:$V$45))+(SUMIF('Paramétrage V2'!$W$4:$W$45,AM248,'Paramétrage V2'!$X$4:$X$45))</f>
        <v>0</v>
      </c>
    </row>
    <row r="249" spans="1:40" x14ac:dyDescent="0.35">
      <c r="A249" s="5">
        <v>245</v>
      </c>
      <c r="B249" s="2"/>
      <c r="C249" s="22"/>
      <c r="D249" s="2"/>
      <c r="E249" s="22"/>
      <c r="F249" s="11"/>
      <c r="G249" s="11"/>
      <c r="H249" s="10" t="str">
        <f t="shared" si="75"/>
        <v/>
      </c>
      <c r="I249" s="64"/>
      <c r="J249" s="84">
        <f t="shared" si="86"/>
        <v>0</v>
      </c>
      <c r="K249" s="22"/>
      <c r="L249" s="119">
        <f t="shared" si="76"/>
        <v>0</v>
      </c>
      <c r="M249" s="22"/>
      <c r="N249" s="119">
        <f t="shared" si="77"/>
        <v>0</v>
      </c>
      <c r="O249" s="22"/>
      <c r="P249" s="119">
        <f t="shared" si="78"/>
        <v>0</v>
      </c>
      <c r="Q249" s="22"/>
      <c r="R249" s="119">
        <f t="shared" si="79"/>
        <v>0</v>
      </c>
      <c r="S249" s="22"/>
      <c r="T249" s="119">
        <f t="shared" si="80"/>
        <v>0</v>
      </c>
      <c r="U249" s="120">
        <f t="shared" si="68"/>
        <v>0</v>
      </c>
      <c r="V249" s="45"/>
      <c r="X249" s="90" t="str">
        <f t="shared" si="69"/>
        <v>_</v>
      </c>
      <c r="Y249" s="91">
        <f>(SUMIF('Paramétrage V2'!$M$4:$M$45,X249,'Paramétrage V2'!$L$4:$L$45))</f>
        <v>0</v>
      </c>
      <c r="Z249" s="8" t="str">
        <f t="shared" si="70"/>
        <v/>
      </c>
      <c r="AA249" s="8" t="str">
        <f t="shared" si="81"/>
        <v>__</v>
      </c>
      <c r="AB249" s="9">
        <f>(SUMIF('Paramétrage V2'!$O$4:$O$45,AA249,'Paramétrage V2'!$P$4:$P$45))+(SUMIF('Paramétrage V2'!$Q$4:$Q$45,AA249,'Paramétrage V2'!$R$4:$R$45))+(SUMIF('Paramétrage V2'!$S$4:$S$45,AA249,'Paramétrage V2'!$T$4:$T$45))+(SUMIF('Paramétrage V2'!$U$4:$U$45,AA249,'Paramétrage V2'!$V$4:$V$45))+(SUMIF('Paramétrage V2'!$W$4:$W$45,AA249,'Paramétrage V2'!$X$4:$X$45))</f>
        <v>0</v>
      </c>
      <c r="AC249" s="8" t="str">
        <f t="shared" si="71"/>
        <v/>
      </c>
      <c r="AD249" s="8" t="str">
        <f t="shared" si="82"/>
        <v>__</v>
      </c>
      <c r="AE249" s="9">
        <f>(SUMIF('Paramétrage V2'!$O$4:$O$45,AD249,'Paramétrage V2'!$P$4:$P$45))+(SUMIF('Paramétrage V2'!$Q$4:$Q$45,AD249,'Paramétrage V2'!$R$4:$R$45))+(SUMIF('Paramétrage V2'!$S$4:$S$45,AD249,'Paramétrage V2'!$T$4:$T$45))+(SUMIF('Paramétrage V2'!$U$4:$U$45,AD249,'Paramétrage V2'!$V$4:$V$45))+(SUMIF('Paramétrage V2'!$W$4:$W$45,AD249,'Paramétrage V2'!$X$4:$X$45))</f>
        <v>0</v>
      </c>
      <c r="AF249" s="8" t="str">
        <f t="shared" si="72"/>
        <v/>
      </c>
      <c r="AG249" s="8" t="str">
        <f t="shared" si="83"/>
        <v>__</v>
      </c>
      <c r="AH249" s="9">
        <f>(SUMIF('Paramétrage V2'!$O$4:$O$45,AG249,'Paramétrage V2'!$P$4:$P$45))+(SUMIF('Paramétrage V2'!$Q$4:$Q$45,AG249,'Paramétrage V2'!$R$4:$R$45))+(SUMIF('Paramétrage V2'!$S$4:$S$45,AG249,'Paramétrage V2'!$T$4:$T$45))+(SUMIF('Paramétrage V2'!$U$4:$U$45,AG249,'Paramétrage V2'!$V$4:$V$45))+(SUMIF('Paramétrage V2'!$W$4:$W$45,AG249,'Paramétrage V2'!$X$4:$X$45))</f>
        <v>0</v>
      </c>
      <c r="AI249" s="8" t="str">
        <f t="shared" si="73"/>
        <v/>
      </c>
      <c r="AJ249" s="8" t="str">
        <f t="shared" si="84"/>
        <v>__</v>
      </c>
      <c r="AK249" s="9">
        <f>(SUMIF('Paramétrage V2'!$O$4:$O$45,AJ249,'Paramétrage V2'!$P$4:$P$45))+(SUMIF('Paramétrage V2'!$Q$4:$Q$45,AJ249,'Paramétrage V2'!$R$4:$R$45))+(SUMIF('Paramétrage V2'!$S$4:$S$45,AJ249,'Paramétrage V2'!$T$4:$T$45))+(SUMIF('Paramétrage V2'!$U$4:$U$45,AJ249,'Paramétrage V2'!$V$4:$V$45))+(SUMIF('Paramétrage V2'!$W$4:$W$45,AJ249,'Paramétrage V2'!$X$4:$X$45))</f>
        <v>0</v>
      </c>
      <c r="AL249" s="8" t="str">
        <f t="shared" si="74"/>
        <v/>
      </c>
      <c r="AM249" s="8" t="str">
        <f t="shared" si="85"/>
        <v>__</v>
      </c>
      <c r="AN249" s="92">
        <f>(SUMIF('Paramétrage V2'!$O$4:$O$45,AM249,'Paramétrage V2'!$P$4:$P$45))+(SUMIF('Paramétrage V2'!$Q$4:$Q$45,AM249,'Paramétrage V2'!$R$4:$R$45))+(SUMIF('Paramétrage V2'!$S$4:$S$45,AM249,'Paramétrage V2'!$T$4:$T$45))+(SUMIF('Paramétrage V2'!$U$4:$U$45,AM249,'Paramétrage V2'!$V$4:$V$45))+(SUMIF('Paramétrage V2'!$W$4:$W$45,AM249,'Paramétrage V2'!$X$4:$X$45))</f>
        <v>0</v>
      </c>
    </row>
    <row r="250" spans="1:40" x14ac:dyDescent="0.35">
      <c r="A250" s="5">
        <v>246</v>
      </c>
      <c r="B250" s="2"/>
      <c r="C250" s="22"/>
      <c r="D250" s="2"/>
      <c r="E250" s="22"/>
      <c r="F250" s="11"/>
      <c r="G250" s="11"/>
      <c r="H250" s="10" t="str">
        <f t="shared" si="75"/>
        <v/>
      </c>
      <c r="I250" s="64"/>
      <c r="J250" s="84">
        <f t="shared" si="86"/>
        <v>0</v>
      </c>
      <c r="K250" s="22"/>
      <c r="L250" s="119">
        <f t="shared" si="76"/>
        <v>0</v>
      </c>
      <c r="M250" s="22"/>
      <c r="N250" s="119">
        <f t="shared" si="77"/>
        <v>0</v>
      </c>
      <c r="O250" s="22"/>
      <c r="P250" s="119">
        <f t="shared" si="78"/>
        <v>0</v>
      </c>
      <c r="Q250" s="22"/>
      <c r="R250" s="119">
        <f t="shared" si="79"/>
        <v>0</v>
      </c>
      <c r="S250" s="22"/>
      <c r="T250" s="119">
        <f t="shared" si="80"/>
        <v>0</v>
      </c>
      <c r="U250" s="120">
        <f t="shared" si="68"/>
        <v>0</v>
      </c>
      <c r="V250" s="45"/>
      <c r="X250" s="90" t="str">
        <f t="shared" si="69"/>
        <v>_</v>
      </c>
      <c r="Y250" s="91">
        <f>(SUMIF('Paramétrage V2'!$M$4:$M$45,X250,'Paramétrage V2'!$L$4:$L$45))</f>
        <v>0</v>
      </c>
      <c r="Z250" s="8" t="str">
        <f t="shared" si="70"/>
        <v/>
      </c>
      <c r="AA250" s="8" t="str">
        <f t="shared" si="81"/>
        <v>__</v>
      </c>
      <c r="AB250" s="9">
        <f>(SUMIF('Paramétrage V2'!$O$4:$O$45,AA250,'Paramétrage V2'!$P$4:$P$45))+(SUMIF('Paramétrage V2'!$Q$4:$Q$45,AA250,'Paramétrage V2'!$R$4:$R$45))+(SUMIF('Paramétrage V2'!$S$4:$S$45,AA250,'Paramétrage V2'!$T$4:$T$45))+(SUMIF('Paramétrage V2'!$U$4:$U$45,AA250,'Paramétrage V2'!$V$4:$V$45))+(SUMIF('Paramétrage V2'!$W$4:$W$45,AA250,'Paramétrage V2'!$X$4:$X$45))</f>
        <v>0</v>
      </c>
      <c r="AC250" s="8" t="str">
        <f t="shared" si="71"/>
        <v/>
      </c>
      <c r="AD250" s="8" t="str">
        <f t="shared" si="82"/>
        <v>__</v>
      </c>
      <c r="AE250" s="9">
        <f>(SUMIF('Paramétrage V2'!$O$4:$O$45,AD250,'Paramétrage V2'!$P$4:$P$45))+(SUMIF('Paramétrage V2'!$Q$4:$Q$45,AD250,'Paramétrage V2'!$R$4:$R$45))+(SUMIF('Paramétrage V2'!$S$4:$S$45,AD250,'Paramétrage V2'!$T$4:$T$45))+(SUMIF('Paramétrage V2'!$U$4:$U$45,AD250,'Paramétrage V2'!$V$4:$V$45))+(SUMIF('Paramétrage V2'!$W$4:$W$45,AD250,'Paramétrage V2'!$X$4:$X$45))</f>
        <v>0</v>
      </c>
      <c r="AF250" s="8" t="str">
        <f t="shared" si="72"/>
        <v/>
      </c>
      <c r="AG250" s="8" t="str">
        <f t="shared" si="83"/>
        <v>__</v>
      </c>
      <c r="AH250" s="9">
        <f>(SUMIF('Paramétrage V2'!$O$4:$O$45,AG250,'Paramétrage V2'!$P$4:$P$45))+(SUMIF('Paramétrage V2'!$Q$4:$Q$45,AG250,'Paramétrage V2'!$R$4:$R$45))+(SUMIF('Paramétrage V2'!$S$4:$S$45,AG250,'Paramétrage V2'!$T$4:$T$45))+(SUMIF('Paramétrage V2'!$U$4:$U$45,AG250,'Paramétrage V2'!$V$4:$V$45))+(SUMIF('Paramétrage V2'!$W$4:$W$45,AG250,'Paramétrage V2'!$X$4:$X$45))</f>
        <v>0</v>
      </c>
      <c r="AI250" s="8" t="str">
        <f t="shared" si="73"/>
        <v/>
      </c>
      <c r="AJ250" s="8" t="str">
        <f t="shared" si="84"/>
        <v>__</v>
      </c>
      <c r="AK250" s="9">
        <f>(SUMIF('Paramétrage V2'!$O$4:$O$45,AJ250,'Paramétrage V2'!$P$4:$P$45))+(SUMIF('Paramétrage V2'!$Q$4:$Q$45,AJ250,'Paramétrage V2'!$R$4:$R$45))+(SUMIF('Paramétrage V2'!$S$4:$S$45,AJ250,'Paramétrage V2'!$T$4:$T$45))+(SUMIF('Paramétrage V2'!$U$4:$U$45,AJ250,'Paramétrage V2'!$V$4:$V$45))+(SUMIF('Paramétrage V2'!$W$4:$W$45,AJ250,'Paramétrage V2'!$X$4:$X$45))</f>
        <v>0</v>
      </c>
      <c r="AL250" s="8" t="str">
        <f t="shared" si="74"/>
        <v/>
      </c>
      <c r="AM250" s="8" t="str">
        <f t="shared" si="85"/>
        <v>__</v>
      </c>
      <c r="AN250" s="92">
        <f>(SUMIF('Paramétrage V2'!$O$4:$O$45,AM250,'Paramétrage V2'!$P$4:$P$45))+(SUMIF('Paramétrage V2'!$Q$4:$Q$45,AM250,'Paramétrage V2'!$R$4:$R$45))+(SUMIF('Paramétrage V2'!$S$4:$S$45,AM250,'Paramétrage V2'!$T$4:$T$45))+(SUMIF('Paramétrage V2'!$U$4:$U$45,AM250,'Paramétrage V2'!$V$4:$V$45))+(SUMIF('Paramétrage V2'!$W$4:$W$45,AM250,'Paramétrage V2'!$X$4:$X$45))</f>
        <v>0</v>
      </c>
    </row>
    <row r="251" spans="1:40" x14ac:dyDescent="0.35">
      <c r="A251" s="5">
        <v>247</v>
      </c>
      <c r="B251" s="2"/>
      <c r="C251" s="22"/>
      <c r="D251" s="2"/>
      <c r="E251" s="22"/>
      <c r="F251" s="11"/>
      <c r="G251" s="11"/>
      <c r="H251" s="10" t="str">
        <f t="shared" si="75"/>
        <v/>
      </c>
      <c r="I251" s="64"/>
      <c r="J251" s="84">
        <f t="shared" si="86"/>
        <v>0</v>
      </c>
      <c r="K251" s="22"/>
      <c r="L251" s="119">
        <f t="shared" si="76"/>
        <v>0</v>
      </c>
      <c r="M251" s="22"/>
      <c r="N251" s="119">
        <f t="shared" si="77"/>
        <v>0</v>
      </c>
      <c r="O251" s="22"/>
      <c r="P251" s="119">
        <f t="shared" si="78"/>
        <v>0</v>
      </c>
      <c r="Q251" s="22"/>
      <c r="R251" s="119">
        <f t="shared" si="79"/>
        <v>0</v>
      </c>
      <c r="S251" s="22"/>
      <c r="T251" s="119">
        <f t="shared" si="80"/>
        <v>0</v>
      </c>
      <c r="U251" s="120">
        <f t="shared" si="68"/>
        <v>0</v>
      </c>
      <c r="V251" s="45"/>
      <c r="X251" s="90" t="str">
        <f t="shared" si="69"/>
        <v>_</v>
      </c>
      <c r="Y251" s="91">
        <f>(SUMIF('Paramétrage V2'!$M$4:$M$45,X251,'Paramétrage V2'!$L$4:$L$45))</f>
        <v>0</v>
      </c>
      <c r="Z251" s="8" t="str">
        <f t="shared" si="70"/>
        <v/>
      </c>
      <c r="AA251" s="8" t="str">
        <f t="shared" si="81"/>
        <v>__</v>
      </c>
      <c r="AB251" s="9">
        <f>(SUMIF('Paramétrage V2'!$O$4:$O$45,AA251,'Paramétrage V2'!$P$4:$P$45))+(SUMIF('Paramétrage V2'!$Q$4:$Q$45,AA251,'Paramétrage V2'!$R$4:$R$45))+(SUMIF('Paramétrage V2'!$S$4:$S$45,AA251,'Paramétrage V2'!$T$4:$T$45))+(SUMIF('Paramétrage V2'!$U$4:$U$45,AA251,'Paramétrage V2'!$V$4:$V$45))+(SUMIF('Paramétrage V2'!$W$4:$W$45,AA251,'Paramétrage V2'!$X$4:$X$45))</f>
        <v>0</v>
      </c>
      <c r="AC251" s="8" t="str">
        <f t="shared" si="71"/>
        <v/>
      </c>
      <c r="AD251" s="8" t="str">
        <f t="shared" si="82"/>
        <v>__</v>
      </c>
      <c r="AE251" s="9">
        <f>(SUMIF('Paramétrage V2'!$O$4:$O$45,AD251,'Paramétrage V2'!$P$4:$P$45))+(SUMIF('Paramétrage V2'!$Q$4:$Q$45,AD251,'Paramétrage V2'!$R$4:$R$45))+(SUMIF('Paramétrage V2'!$S$4:$S$45,AD251,'Paramétrage V2'!$T$4:$T$45))+(SUMIF('Paramétrage V2'!$U$4:$U$45,AD251,'Paramétrage V2'!$V$4:$V$45))+(SUMIF('Paramétrage V2'!$W$4:$W$45,AD251,'Paramétrage V2'!$X$4:$X$45))</f>
        <v>0</v>
      </c>
      <c r="AF251" s="8" t="str">
        <f t="shared" si="72"/>
        <v/>
      </c>
      <c r="AG251" s="8" t="str">
        <f t="shared" si="83"/>
        <v>__</v>
      </c>
      <c r="AH251" s="9">
        <f>(SUMIF('Paramétrage V2'!$O$4:$O$45,AG251,'Paramétrage V2'!$P$4:$P$45))+(SUMIF('Paramétrage V2'!$Q$4:$Q$45,AG251,'Paramétrage V2'!$R$4:$R$45))+(SUMIF('Paramétrage V2'!$S$4:$S$45,AG251,'Paramétrage V2'!$T$4:$T$45))+(SUMIF('Paramétrage V2'!$U$4:$U$45,AG251,'Paramétrage V2'!$V$4:$V$45))+(SUMIF('Paramétrage V2'!$W$4:$W$45,AG251,'Paramétrage V2'!$X$4:$X$45))</f>
        <v>0</v>
      </c>
      <c r="AI251" s="8" t="str">
        <f t="shared" si="73"/>
        <v/>
      </c>
      <c r="AJ251" s="8" t="str">
        <f t="shared" si="84"/>
        <v>__</v>
      </c>
      <c r="AK251" s="9">
        <f>(SUMIF('Paramétrage V2'!$O$4:$O$45,AJ251,'Paramétrage V2'!$P$4:$P$45))+(SUMIF('Paramétrage V2'!$Q$4:$Q$45,AJ251,'Paramétrage V2'!$R$4:$R$45))+(SUMIF('Paramétrage V2'!$S$4:$S$45,AJ251,'Paramétrage V2'!$T$4:$T$45))+(SUMIF('Paramétrage V2'!$U$4:$U$45,AJ251,'Paramétrage V2'!$V$4:$V$45))+(SUMIF('Paramétrage V2'!$W$4:$W$45,AJ251,'Paramétrage V2'!$X$4:$X$45))</f>
        <v>0</v>
      </c>
      <c r="AL251" s="8" t="str">
        <f t="shared" si="74"/>
        <v/>
      </c>
      <c r="AM251" s="8" t="str">
        <f t="shared" si="85"/>
        <v>__</v>
      </c>
      <c r="AN251" s="92">
        <f>(SUMIF('Paramétrage V2'!$O$4:$O$45,AM251,'Paramétrage V2'!$P$4:$P$45))+(SUMIF('Paramétrage V2'!$Q$4:$Q$45,AM251,'Paramétrage V2'!$R$4:$R$45))+(SUMIF('Paramétrage V2'!$S$4:$S$45,AM251,'Paramétrage V2'!$T$4:$T$45))+(SUMIF('Paramétrage V2'!$U$4:$U$45,AM251,'Paramétrage V2'!$V$4:$V$45))+(SUMIF('Paramétrage V2'!$W$4:$W$45,AM251,'Paramétrage V2'!$X$4:$X$45))</f>
        <v>0</v>
      </c>
    </row>
    <row r="252" spans="1:40" x14ac:dyDescent="0.35">
      <c r="A252" s="5">
        <v>248</v>
      </c>
      <c r="B252" s="2"/>
      <c r="C252" s="22"/>
      <c r="D252" s="2"/>
      <c r="E252" s="22"/>
      <c r="F252" s="11"/>
      <c r="G252" s="11"/>
      <c r="H252" s="10" t="str">
        <f t="shared" si="75"/>
        <v/>
      </c>
      <c r="I252" s="64"/>
      <c r="J252" s="84">
        <f t="shared" si="86"/>
        <v>0</v>
      </c>
      <c r="K252" s="22"/>
      <c r="L252" s="119">
        <f t="shared" si="76"/>
        <v>0</v>
      </c>
      <c r="M252" s="22"/>
      <c r="N252" s="119">
        <f t="shared" si="77"/>
        <v>0</v>
      </c>
      <c r="O252" s="22"/>
      <c r="P252" s="119">
        <f t="shared" si="78"/>
        <v>0</v>
      </c>
      <c r="Q252" s="22"/>
      <c r="R252" s="119">
        <f t="shared" si="79"/>
        <v>0</v>
      </c>
      <c r="S252" s="22"/>
      <c r="T252" s="119">
        <f t="shared" si="80"/>
        <v>0</v>
      </c>
      <c r="U252" s="120">
        <f t="shared" si="68"/>
        <v>0</v>
      </c>
      <c r="V252" s="45"/>
      <c r="X252" s="90" t="str">
        <f t="shared" si="69"/>
        <v>_</v>
      </c>
      <c r="Y252" s="91">
        <f>(SUMIF('Paramétrage V2'!$M$4:$M$45,X252,'Paramétrage V2'!$L$4:$L$45))</f>
        <v>0</v>
      </c>
      <c r="Z252" s="8" t="str">
        <f t="shared" si="70"/>
        <v/>
      </c>
      <c r="AA252" s="8" t="str">
        <f t="shared" si="81"/>
        <v>__</v>
      </c>
      <c r="AB252" s="9">
        <f>(SUMIF('Paramétrage V2'!$O$4:$O$45,AA252,'Paramétrage V2'!$P$4:$P$45))+(SUMIF('Paramétrage V2'!$Q$4:$Q$45,AA252,'Paramétrage V2'!$R$4:$R$45))+(SUMIF('Paramétrage V2'!$S$4:$S$45,AA252,'Paramétrage V2'!$T$4:$T$45))+(SUMIF('Paramétrage V2'!$U$4:$U$45,AA252,'Paramétrage V2'!$V$4:$V$45))+(SUMIF('Paramétrage V2'!$W$4:$W$45,AA252,'Paramétrage V2'!$X$4:$X$45))</f>
        <v>0</v>
      </c>
      <c r="AC252" s="8" t="str">
        <f t="shared" si="71"/>
        <v/>
      </c>
      <c r="AD252" s="8" t="str">
        <f t="shared" si="82"/>
        <v>__</v>
      </c>
      <c r="AE252" s="9">
        <f>(SUMIF('Paramétrage V2'!$O$4:$O$45,AD252,'Paramétrage V2'!$P$4:$P$45))+(SUMIF('Paramétrage V2'!$Q$4:$Q$45,AD252,'Paramétrage V2'!$R$4:$R$45))+(SUMIF('Paramétrage V2'!$S$4:$S$45,AD252,'Paramétrage V2'!$T$4:$T$45))+(SUMIF('Paramétrage V2'!$U$4:$U$45,AD252,'Paramétrage V2'!$V$4:$V$45))+(SUMIF('Paramétrage V2'!$W$4:$W$45,AD252,'Paramétrage V2'!$X$4:$X$45))</f>
        <v>0</v>
      </c>
      <c r="AF252" s="8" t="str">
        <f t="shared" si="72"/>
        <v/>
      </c>
      <c r="AG252" s="8" t="str">
        <f t="shared" si="83"/>
        <v>__</v>
      </c>
      <c r="AH252" s="9">
        <f>(SUMIF('Paramétrage V2'!$O$4:$O$45,AG252,'Paramétrage V2'!$P$4:$P$45))+(SUMIF('Paramétrage V2'!$Q$4:$Q$45,AG252,'Paramétrage V2'!$R$4:$R$45))+(SUMIF('Paramétrage V2'!$S$4:$S$45,AG252,'Paramétrage V2'!$T$4:$T$45))+(SUMIF('Paramétrage V2'!$U$4:$U$45,AG252,'Paramétrage V2'!$V$4:$V$45))+(SUMIF('Paramétrage V2'!$W$4:$W$45,AG252,'Paramétrage V2'!$X$4:$X$45))</f>
        <v>0</v>
      </c>
      <c r="AI252" s="8" t="str">
        <f t="shared" si="73"/>
        <v/>
      </c>
      <c r="AJ252" s="8" t="str">
        <f t="shared" si="84"/>
        <v>__</v>
      </c>
      <c r="AK252" s="9">
        <f>(SUMIF('Paramétrage V2'!$O$4:$O$45,AJ252,'Paramétrage V2'!$P$4:$P$45))+(SUMIF('Paramétrage V2'!$Q$4:$Q$45,AJ252,'Paramétrage V2'!$R$4:$R$45))+(SUMIF('Paramétrage V2'!$S$4:$S$45,AJ252,'Paramétrage V2'!$T$4:$T$45))+(SUMIF('Paramétrage V2'!$U$4:$U$45,AJ252,'Paramétrage V2'!$V$4:$V$45))+(SUMIF('Paramétrage V2'!$W$4:$W$45,AJ252,'Paramétrage V2'!$X$4:$X$45))</f>
        <v>0</v>
      </c>
      <c r="AL252" s="8" t="str">
        <f t="shared" si="74"/>
        <v/>
      </c>
      <c r="AM252" s="8" t="str">
        <f t="shared" si="85"/>
        <v>__</v>
      </c>
      <c r="AN252" s="92">
        <f>(SUMIF('Paramétrage V2'!$O$4:$O$45,AM252,'Paramétrage V2'!$P$4:$P$45))+(SUMIF('Paramétrage V2'!$Q$4:$Q$45,AM252,'Paramétrage V2'!$R$4:$R$45))+(SUMIF('Paramétrage V2'!$S$4:$S$45,AM252,'Paramétrage V2'!$T$4:$T$45))+(SUMIF('Paramétrage V2'!$U$4:$U$45,AM252,'Paramétrage V2'!$V$4:$V$45))+(SUMIF('Paramétrage V2'!$W$4:$W$45,AM252,'Paramétrage V2'!$X$4:$X$45))</f>
        <v>0</v>
      </c>
    </row>
    <row r="253" spans="1:40" x14ac:dyDescent="0.35">
      <c r="A253" s="5">
        <v>249</v>
      </c>
      <c r="B253" s="2"/>
      <c r="C253" s="22"/>
      <c r="D253" s="2"/>
      <c r="E253" s="22"/>
      <c r="F253" s="11"/>
      <c r="G253" s="11"/>
      <c r="H253" s="10" t="str">
        <f t="shared" si="75"/>
        <v/>
      </c>
      <c r="I253" s="64"/>
      <c r="J253" s="84">
        <f t="shared" si="86"/>
        <v>0</v>
      </c>
      <c r="K253" s="22"/>
      <c r="L253" s="119">
        <f t="shared" si="76"/>
        <v>0</v>
      </c>
      <c r="M253" s="22"/>
      <c r="N253" s="119">
        <f t="shared" si="77"/>
        <v>0</v>
      </c>
      <c r="O253" s="22"/>
      <c r="P253" s="119">
        <f t="shared" si="78"/>
        <v>0</v>
      </c>
      <c r="Q253" s="22"/>
      <c r="R253" s="119">
        <f t="shared" si="79"/>
        <v>0</v>
      </c>
      <c r="S253" s="22"/>
      <c r="T253" s="119">
        <f t="shared" si="80"/>
        <v>0</v>
      </c>
      <c r="U253" s="120">
        <f t="shared" si="68"/>
        <v>0</v>
      </c>
      <c r="V253" s="45"/>
      <c r="X253" s="90" t="str">
        <f t="shared" si="69"/>
        <v>_</v>
      </c>
      <c r="Y253" s="91">
        <f>(SUMIF('Paramétrage V2'!$M$4:$M$45,X253,'Paramétrage V2'!$L$4:$L$45))</f>
        <v>0</v>
      </c>
      <c r="Z253" s="8" t="str">
        <f t="shared" si="70"/>
        <v/>
      </c>
      <c r="AA253" s="8" t="str">
        <f t="shared" si="81"/>
        <v>__</v>
      </c>
      <c r="AB253" s="9">
        <f>(SUMIF('Paramétrage V2'!$O$4:$O$45,AA253,'Paramétrage V2'!$P$4:$P$45))+(SUMIF('Paramétrage V2'!$Q$4:$Q$45,AA253,'Paramétrage V2'!$R$4:$R$45))+(SUMIF('Paramétrage V2'!$S$4:$S$45,AA253,'Paramétrage V2'!$T$4:$T$45))+(SUMIF('Paramétrage V2'!$U$4:$U$45,AA253,'Paramétrage V2'!$V$4:$V$45))+(SUMIF('Paramétrage V2'!$W$4:$W$45,AA253,'Paramétrage V2'!$X$4:$X$45))</f>
        <v>0</v>
      </c>
      <c r="AC253" s="8" t="str">
        <f t="shared" si="71"/>
        <v/>
      </c>
      <c r="AD253" s="8" t="str">
        <f t="shared" si="82"/>
        <v>__</v>
      </c>
      <c r="AE253" s="9">
        <f>(SUMIF('Paramétrage V2'!$O$4:$O$45,AD253,'Paramétrage V2'!$P$4:$P$45))+(SUMIF('Paramétrage V2'!$Q$4:$Q$45,AD253,'Paramétrage V2'!$R$4:$R$45))+(SUMIF('Paramétrage V2'!$S$4:$S$45,AD253,'Paramétrage V2'!$T$4:$T$45))+(SUMIF('Paramétrage V2'!$U$4:$U$45,AD253,'Paramétrage V2'!$V$4:$V$45))+(SUMIF('Paramétrage V2'!$W$4:$W$45,AD253,'Paramétrage V2'!$X$4:$X$45))</f>
        <v>0</v>
      </c>
      <c r="AF253" s="8" t="str">
        <f t="shared" si="72"/>
        <v/>
      </c>
      <c r="AG253" s="8" t="str">
        <f t="shared" si="83"/>
        <v>__</v>
      </c>
      <c r="AH253" s="9">
        <f>(SUMIF('Paramétrage V2'!$O$4:$O$45,AG253,'Paramétrage V2'!$P$4:$P$45))+(SUMIF('Paramétrage V2'!$Q$4:$Q$45,AG253,'Paramétrage V2'!$R$4:$R$45))+(SUMIF('Paramétrage V2'!$S$4:$S$45,AG253,'Paramétrage V2'!$T$4:$T$45))+(SUMIF('Paramétrage V2'!$U$4:$U$45,AG253,'Paramétrage V2'!$V$4:$V$45))+(SUMIF('Paramétrage V2'!$W$4:$W$45,AG253,'Paramétrage V2'!$X$4:$X$45))</f>
        <v>0</v>
      </c>
      <c r="AI253" s="8" t="str">
        <f t="shared" si="73"/>
        <v/>
      </c>
      <c r="AJ253" s="8" t="str">
        <f t="shared" si="84"/>
        <v>__</v>
      </c>
      <c r="AK253" s="9">
        <f>(SUMIF('Paramétrage V2'!$O$4:$O$45,AJ253,'Paramétrage V2'!$P$4:$P$45))+(SUMIF('Paramétrage V2'!$Q$4:$Q$45,AJ253,'Paramétrage V2'!$R$4:$R$45))+(SUMIF('Paramétrage V2'!$S$4:$S$45,AJ253,'Paramétrage V2'!$T$4:$T$45))+(SUMIF('Paramétrage V2'!$U$4:$U$45,AJ253,'Paramétrage V2'!$V$4:$V$45))+(SUMIF('Paramétrage V2'!$W$4:$W$45,AJ253,'Paramétrage V2'!$X$4:$X$45))</f>
        <v>0</v>
      </c>
      <c r="AL253" s="8" t="str">
        <f t="shared" si="74"/>
        <v/>
      </c>
      <c r="AM253" s="8" t="str">
        <f t="shared" si="85"/>
        <v>__</v>
      </c>
      <c r="AN253" s="92">
        <f>(SUMIF('Paramétrage V2'!$O$4:$O$45,AM253,'Paramétrage V2'!$P$4:$P$45))+(SUMIF('Paramétrage V2'!$Q$4:$Q$45,AM253,'Paramétrage V2'!$R$4:$R$45))+(SUMIF('Paramétrage V2'!$S$4:$S$45,AM253,'Paramétrage V2'!$T$4:$T$45))+(SUMIF('Paramétrage V2'!$U$4:$U$45,AM253,'Paramétrage V2'!$V$4:$V$45))+(SUMIF('Paramétrage V2'!$W$4:$W$45,AM253,'Paramétrage V2'!$X$4:$X$45))</f>
        <v>0</v>
      </c>
    </row>
    <row r="254" spans="1:40" x14ac:dyDescent="0.35">
      <c r="A254" s="5">
        <v>250</v>
      </c>
      <c r="B254" s="2"/>
      <c r="C254" s="22"/>
      <c r="D254" s="2"/>
      <c r="E254" s="22"/>
      <c r="F254" s="11"/>
      <c r="G254" s="11"/>
      <c r="H254" s="10" t="str">
        <f t="shared" si="75"/>
        <v/>
      </c>
      <c r="I254" s="64"/>
      <c r="J254" s="84">
        <f t="shared" si="86"/>
        <v>0</v>
      </c>
      <c r="K254" s="22"/>
      <c r="L254" s="119">
        <f t="shared" si="76"/>
        <v>0</v>
      </c>
      <c r="M254" s="22"/>
      <c r="N254" s="119">
        <f t="shared" si="77"/>
        <v>0</v>
      </c>
      <c r="O254" s="22"/>
      <c r="P254" s="119">
        <f t="shared" si="78"/>
        <v>0</v>
      </c>
      <c r="Q254" s="22"/>
      <c r="R254" s="119">
        <f t="shared" si="79"/>
        <v>0</v>
      </c>
      <c r="S254" s="22"/>
      <c r="T254" s="119">
        <f t="shared" si="80"/>
        <v>0</v>
      </c>
      <c r="U254" s="120">
        <f t="shared" si="68"/>
        <v>0</v>
      </c>
      <c r="V254" s="45"/>
      <c r="X254" s="90" t="str">
        <f t="shared" si="69"/>
        <v>_</v>
      </c>
      <c r="Y254" s="91">
        <f>(SUMIF('Paramétrage V2'!$M$4:$M$45,X254,'Paramétrage V2'!$L$4:$L$45))</f>
        <v>0</v>
      </c>
      <c r="Z254" s="8" t="str">
        <f t="shared" si="70"/>
        <v/>
      </c>
      <c r="AA254" s="8" t="str">
        <f t="shared" si="81"/>
        <v>__</v>
      </c>
      <c r="AB254" s="9">
        <f>(SUMIF('Paramétrage V2'!$O$4:$O$45,AA254,'Paramétrage V2'!$P$4:$P$45))+(SUMIF('Paramétrage V2'!$Q$4:$Q$45,AA254,'Paramétrage V2'!$R$4:$R$45))+(SUMIF('Paramétrage V2'!$S$4:$S$45,AA254,'Paramétrage V2'!$T$4:$T$45))+(SUMIF('Paramétrage V2'!$U$4:$U$45,AA254,'Paramétrage V2'!$V$4:$V$45))+(SUMIF('Paramétrage V2'!$W$4:$W$45,AA254,'Paramétrage V2'!$X$4:$X$45))</f>
        <v>0</v>
      </c>
      <c r="AC254" s="8" t="str">
        <f t="shared" si="71"/>
        <v/>
      </c>
      <c r="AD254" s="8" t="str">
        <f t="shared" si="82"/>
        <v>__</v>
      </c>
      <c r="AE254" s="9">
        <f>(SUMIF('Paramétrage V2'!$O$4:$O$45,AD254,'Paramétrage V2'!$P$4:$P$45))+(SUMIF('Paramétrage V2'!$Q$4:$Q$45,AD254,'Paramétrage V2'!$R$4:$R$45))+(SUMIF('Paramétrage V2'!$S$4:$S$45,AD254,'Paramétrage V2'!$T$4:$T$45))+(SUMIF('Paramétrage V2'!$U$4:$U$45,AD254,'Paramétrage V2'!$V$4:$V$45))+(SUMIF('Paramétrage V2'!$W$4:$W$45,AD254,'Paramétrage V2'!$X$4:$X$45))</f>
        <v>0</v>
      </c>
      <c r="AF254" s="8" t="str">
        <f t="shared" si="72"/>
        <v/>
      </c>
      <c r="AG254" s="8" t="str">
        <f t="shared" si="83"/>
        <v>__</v>
      </c>
      <c r="AH254" s="9">
        <f>(SUMIF('Paramétrage V2'!$O$4:$O$45,AG254,'Paramétrage V2'!$P$4:$P$45))+(SUMIF('Paramétrage V2'!$Q$4:$Q$45,AG254,'Paramétrage V2'!$R$4:$R$45))+(SUMIF('Paramétrage V2'!$S$4:$S$45,AG254,'Paramétrage V2'!$T$4:$T$45))+(SUMIF('Paramétrage V2'!$U$4:$U$45,AG254,'Paramétrage V2'!$V$4:$V$45))+(SUMIF('Paramétrage V2'!$W$4:$W$45,AG254,'Paramétrage V2'!$X$4:$X$45))</f>
        <v>0</v>
      </c>
      <c r="AI254" s="8" t="str">
        <f t="shared" si="73"/>
        <v/>
      </c>
      <c r="AJ254" s="8" t="str">
        <f t="shared" si="84"/>
        <v>__</v>
      </c>
      <c r="AK254" s="9">
        <f>(SUMIF('Paramétrage V2'!$O$4:$O$45,AJ254,'Paramétrage V2'!$P$4:$P$45))+(SUMIF('Paramétrage V2'!$Q$4:$Q$45,AJ254,'Paramétrage V2'!$R$4:$R$45))+(SUMIF('Paramétrage V2'!$S$4:$S$45,AJ254,'Paramétrage V2'!$T$4:$T$45))+(SUMIF('Paramétrage V2'!$U$4:$U$45,AJ254,'Paramétrage V2'!$V$4:$V$45))+(SUMIF('Paramétrage V2'!$W$4:$W$45,AJ254,'Paramétrage V2'!$X$4:$X$45))</f>
        <v>0</v>
      </c>
      <c r="AL254" s="8" t="str">
        <f t="shared" si="74"/>
        <v/>
      </c>
      <c r="AM254" s="8" t="str">
        <f t="shared" si="85"/>
        <v>__</v>
      </c>
      <c r="AN254" s="92">
        <f>(SUMIF('Paramétrage V2'!$O$4:$O$45,AM254,'Paramétrage V2'!$P$4:$P$45))+(SUMIF('Paramétrage V2'!$Q$4:$Q$45,AM254,'Paramétrage V2'!$R$4:$R$45))+(SUMIF('Paramétrage V2'!$S$4:$S$45,AM254,'Paramétrage V2'!$T$4:$T$45))+(SUMIF('Paramétrage V2'!$U$4:$U$45,AM254,'Paramétrage V2'!$V$4:$V$45))+(SUMIF('Paramétrage V2'!$W$4:$W$45,AM254,'Paramétrage V2'!$X$4:$X$45))</f>
        <v>0</v>
      </c>
    </row>
    <row r="255" spans="1:40" x14ac:dyDescent="0.35">
      <c r="A255" s="5">
        <v>251</v>
      </c>
      <c r="B255" s="2"/>
      <c r="C255" s="22"/>
      <c r="D255" s="2"/>
      <c r="E255" s="22"/>
      <c r="F255" s="11"/>
      <c r="G255" s="11"/>
      <c r="H255" s="10" t="str">
        <f t="shared" si="75"/>
        <v/>
      </c>
      <c r="I255" s="64"/>
      <c r="J255" s="84">
        <f t="shared" si="86"/>
        <v>0</v>
      </c>
      <c r="K255" s="22"/>
      <c r="L255" s="119">
        <f t="shared" si="76"/>
        <v>0</v>
      </c>
      <c r="M255" s="22"/>
      <c r="N255" s="119">
        <f t="shared" si="77"/>
        <v>0</v>
      </c>
      <c r="O255" s="22"/>
      <c r="P255" s="119">
        <f t="shared" si="78"/>
        <v>0</v>
      </c>
      <c r="Q255" s="22"/>
      <c r="R255" s="119">
        <f t="shared" si="79"/>
        <v>0</v>
      </c>
      <c r="S255" s="22"/>
      <c r="T255" s="119">
        <f t="shared" si="80"/>
        <v>0</v>
      </c>
      <c r="U255" s="120">
        <f t="shared" si="68"/>
        <v>0</v>
      </c>
      <c r="V255" s="45"/>
      <c r="X255" s="90" t="str">
        <f t="shared" si="69"/>
        <v>_</v>
      </c>
      <c r="Y255" s="91">
        <f>(SUMIF('Paramétrage V2'!$M$4:$M$45,X255,'Paramétrage V2'!$L$4:$L$45))</f>
        <v>0</v>
      </c>
      <c r="Z255" s="8" t="str">
        <f t="shared" si="70"/>
        <v/>
      </c>
      <c r="AA255" s="8" t="str">
        <f t="shared" si="81"/>
        <v>__</v>
      </c>
      <c r="AB255" s="9">
        <f>(SUMIF('Paramétrage V2'!$O$4:$O$45,AA255,'Paramétrage V2'!$P$4:$P$45))+(SUMIF('Paramétrage V2'!$Q$4:$Q$45,AA255,'Paramétrage V2'!$R$4:$R$45))+(SUMIF('Paramétrage V2'!$S$4:$S$45,AA255,'Paramétrage V2'!$T$4:$T$45))+(SUMIF('Paramétrage V2'!$U$4:$U$45,AA255,'Paramétrage V2'!$V$4:$V$45))+(SUMIF('Paramétrage V2'!$W$4:$W$45,AA255,'Paramétrage V2'!$X$4:$X$45))</f>
        <v>0</v>
      </c>
      <c r="AC255" s="8" t="str">
        <f t="shared" si="71"/>
        <v/>
      </c>
      <c r="AD255" s="8" t="str">
        <f t="shared" si="82"/>
        <v>__</v>
      </c>
      <c r="AE255" s="9">
        <f>(SUMIF('Paramétrage V2'!$O$4:$O$45,AD255,'Paramétrage V2'!$P$4:$P$45))+(SUMIF('Paramétrage V2'!$Q$4:$Q$45,AD255,'Paramétrage V2'!$R$4:$R$45))+(SUMIF('Paramétrage V2'!$S$4:$S$45,AD255,'Paramétrage V2'!$T$4:$T$45))+(SUMIF('Paramétrage V2'!$U$4:$U$45,AD255,'Paramétrage V2'!$V$4:$V$45))+(SUMIF('Paramétrage V2'!$W$4:$W$45,AD255,'Paramétrage V2'!$X$4:$X$45))</f>
        <v>0</v>
      </c>
      <c r="AF255" s="8" t="str">
        <f t="shared" si="72"/>
        <v/>
      </c>
      <c r="AG255" s="8" t="str">
        <f t="shared" si="83"/>
        <v>__</v>
      </c>
      <c r="AH255" s="9">
        <f>(SUMIF('Paramétrage V2'!$O$4:$O$45,AG255,'Paramétrage V2'!$P$4:$P$45))+(SUMIF('Paramétrage V2'!$Q$4:$Q$45,AG255,'Paramétrage V2'!$R$4:$R$45))+(SUMIF('Paramétrage V2'!$S$4:$S$45,AG255,'Paramétrage V2'!$T$4:$T$45))+(SUMIF('Paramétrage V2'!$U$4:$U$45,AG255,'Paramétrage V2'!$V$4:$V$45))+(SUMIF('Paramétrage V2'!$W$4:$W$45,AG255,'Paramétrage V2'!$X$4:$X$45))</f>
        <v>0</v>
      </c>
      <c r="AI255" s="8" t="str">
        <f t="shared" si="73"/>
        <v/>
      </c>
      <c r="AJ255" s="8" t="str">
        <f t="shared" si="84"/>
        <v>__</v>
      </c>
      <c r="AK255" s="9">
        <f>(SUMIF('Paramétrage V2'!$O$4:$O$45,AJ255,'Paramétrage V2'!$P$4:$P$45))+(SUMIF('Paramétrage V2'!$Q$4:$Q$45,AJ255,'Paramétrage V2'!$R$4:$R$45))+(SUMIF('Paramétrage V2'!$S$4:$S$45,AJ255,'Paramétrage V2'!$T$4:$T$45))+(SUMIF('Paramétrage V2'!$U$4:$U$45,AJ255,'Paramétrage V2'!$V$4:$V$45))+(SUMIF('Paramétrage V2'!$W$4:$W$45,AJ255,'Paramétrage V2'!$X$4:$X$45))</f>
        <v>0</v>
      </c>
      <c r="AL255" s="8" t="str">
        <f t="shared" si="74"/>
        <v/>
      </c>
      <c r="AM255" s="8" t="str">
        <f t="shared" si="85"/>
        <v>__</v>
      </c>
      <c r="AN255" s="92">
        <f>(SUMIF('Paramétrage V2'!$O$4:$O$45,AM255,'Paramétrage V2'!$P$4:$P$45))+(SUMIF('Paramétrage V2'!$Q$4:$Q$45,AM255,'Paramétrage V2'!$R$4:$R$45))+(SUMIF('Paramétrage V2'!$S$4:$S$45,AM255,'Paramétrage V2'!$T$4:$T$45))+(SUMIF('Paramétrage V2'!$U$4:$U$45,AM255,'Paramétrage V2'!$V$4:$V$45))+(SUMIF('Paramétrage V2'!$W$4:$W$45,AM255,'Paramétrage V2'!$X$4:$X$45))</f>
        <v>0</v>
      </c>
    </row>
    <row r="256" spans="1:40" x14ac:dyDescent="0.35">
      <c r="A256" s="5">
        <v>252</v>
      </c>
      <c r="B256" s="2"/>
      <c r="C256" s="22"/>
      <c r="D256" s="2"/>
      <c r="E256" s="22"/>
      <c r="F256" s="11"/>
      <c r="G256" s="11"/>
      <c r="H256" s="10" t="str">
        <f t="shared" si="75"/>
        <v/>
      </c>
      <c r="I256" s="64"/>
      <c r="J256" s="84">
        <f t="shared" si="86"/>
        <v>0</v>
      </c>
      <c r="K256" s="22"/>
      <c r="L256" s="119">
        <f t="shared" si="76"/>
        <v>0</v>
      </c>
      <c r="M256" s="22"/>
      <c r="N256" s="119">
        <f t="shared" si="77"/>
        <v>0</v>
      </c>
      <c r="O256" s="22"/>
      <c r="P256" s="119">
        <f t="shared" si="78"/>
        <v>0</v>
      </c>
      <c r="Q256" s="22"/>
      <c r="R256" s="119">
        <f t="shared" si="79"/>
        <v>0</v>
      </c>
      <c r="S256" s="22"/>
      <c r="T256" s="119">
        <f t="shared" si="80"/>
        <v>0</v>
      </c>
      <c r="U256" s="120">
        <f t="shared" si="68"/>
        <v>0</v>
      </c>
      <c r="V256" s="45"/>
      <c r="X256" s="90" t="str">
        <f t="shared" si="69"/>
        <v>_</v>
      </c>
      <c r="Y256" s="91">
        <f>(SUMIF('Paramétrage V2'!$M$4:$M$45,X256,'Paramétrage V2'!$L$4:$L$45))</f>
        <v>0</v>
      </c>
      <c r="Z256" s="8" t="str">
        <f t="shared" si="70"/>
        <v/>
      </c>
      <c r="AA256" s="8" t="str">
        <f t="shared" si="81"/>
        <v>__</v>
      </c>
      <c r="AB256" s="9">
        <f>(SUMIF('Paramétrage V2'!$O$4:$O$45,AA256,'Paramétrage V2'!$P$4:$P$45))+(SUMIF('Paramétrage V2'!$Q$4:$Q$45,AA256,'Paramétrage V2'!$R$4:$R$45))+(SUMIF('Paramétrage V2'!$S$4:$S$45,AA256,'Paramétrage V2'!$T$4:$T$45))+(SUMIF('Paramétrage V2'!$U$4:$U$45,AA256,'Paramétrage V2'!$V$4:$V$45))+(SUMIF('Paramétrage V2'!$W$4:$W$45,AA256,'Paramétrage V2'!$X$4:$X$45))</f>
        <v>0</v>
      </c>
      <c r="AC256" s="8" t="str">
        <f t="shared" si="71"/>
        <v/>
      </c>
      <c r="AD256" s="8" t="str">
        <f t="shared" si="82"/>
        <v>__</v>
      </c>
      <c r="AE256" s="9">
        <f>(SUMIF('Paramétrage V2'!$O$4:$O$45,AD256,'Paramétrage V2'!$P$4:$P$45))+(SUMIF('Paramétrage V2'!$Q$4:$Q$45,AD256,'Paramétrage V2'!$R$4:$R$45))+(SUMIF('Paramétrage V2'!$S$4:$S$45,AD256,'Paramétrage V2'!$T$4:$T$45))+(SUMIF('Paramétrage V2'!$U$4:$U$45,AD256,'Paramétrage V2'!$V$4:$V$45))+(SUMIF('Paramétrage V2'!$W$4:$W$45,AD256,'Paramétrage V2'!$X$4:$X$45))</f>
        <v>0</v>
      </c>
      <c r="AF256" s="8" t="str">
        <f t="shared" si="72"/>
        <v/>
      </c>
      <c r="AG256" s="8" t="str">
        <f t="shared" si="83"/>
        <v>__</v>
      </c>
      <c r="AH256" s="9">
        <f>(SUMIF('Paramétrage V2'!$O$4:$O$45,AG256,'Paramétrage V2'!$P$4:$P$45))+(SUMIF('Paramétrage V2'!$Q$4:$Q$45,AG256,'Paramétrage V2'!$R$4:$R$45))+(SUMIF('Paramétrage V2'!$S$4:$S$45,AG256,'Paramétrage V2'!$T$4:$T$45))+(SUMIF('Paramétrage V2'!$U$4:$U$45,AG256,'Paramétrage V2'!$V$4:$V$45))+(SUMIF('Paramétrage V2'!$W$4:$W$45,AG256,'Paramétrage V2'!$X$4:$X$45))</f>
        <v>0</v>
      </c>
      <c r="AI256" s="8" t="str">
        <f t="shared" si="73"/>
        <v/>
      </c>
      <c r="AJ256" s="8" t="str">
        <f t="shared" si="84"/>
        <v>__</v>
      </c>
      <c r="AK256" s="9">
        <f>(SUMIF('Paramétrage V2'!$O$4:$O$45,AJ256,'Paramétrage V2'!$P$4:$P$45))+(SUMIF('Paramétrage V2'!$Q$4:$Q$45,AJ256,'Paramétrage V2'!$R$4:$R$45))+(SUMIF('Paramétrage V2'!$S$4:$S$45,AJ256,'Paramétrage V2'!$T$4:$T$45))+(SUMIF('Paramétrage V2'!$U$4:$U$45,AJ256,'Paramétrage V2'!$V$4:$V$45))+(SUMIF('Paramétrage V2'!$W$4:$W$45,AJ256,'Paramétrage V2'!$X$4:$X$45))</f>
        <v>0</v>
      </c>
      <c r="AL256" s="8" t="str">
        <f t="shared" si="74"/>
        <v/>
      </c>
      <c r="AM256" s="8" t="str">
        <f t="shared" si="85"/>
        <v>__</v>
      </c>
      <c r="AN256" s="92">
        <f>(SUMIF('Paramétrage V2'!$O$4:$O$45,AM256,'Paramétrage V2'!$P$4:$P$45))+(SUMIF('Paramétrage V2'!$Q$4:$Q$45,AM256,'Paramétrage V2'!$R$4:$R$45))+(SUMIF('Paramétrage V2'!$S$4:$S$45,AM256,'Paramétrage V2'!$T$4:$T$45))+(SUMIF('Paramétrage V2'!$U$4:$U$45,AM256,'Paramétrage V2'!$V$4:$V$45))+(SUMIF('Paramétrage V2'!$W$4:$W$45,AM256,'Paramétrage V2'!$X$4:$X$45))</f>
        <v>0</v>
      </c>
    </row>
    <row r="257" spans="1:40" x14ac:dyDescent="0.35">
      <c r="A257" s="5">
        <v>253</v>
      </c>
      <c r="B257" s="2"/>
      <c r="C257" s="22"/>
      <c r="D257" s="2"/>
      <c r="E257" s="22"/>
      <c r="F257" s="11"/>
      <c r="G257" s="11"/>
      <c r="H257" s="10" t="str">
        <f t="shared" si="75"/>
        <v/>
      </c>
      <c r="I257" s="64"/>
      <c r="J257" s="84">
        <f t="shared" si="86"/>
        <v>0</v>
      </c>
      <c r="K257" s="22"/>
      <c r="L257" s="119">
        <f t="shared" si="76"/>
        <v>0</v>
      </c>
      <c r="M257" s="22"/>
      <c r="N257" s="119">
        <f t="shared" si="77"/>
        <v>0</v>
      </c>
      <c r="O257" s="22"/>
      <c r="P257" s="119">
        <f t="shared" si="78"/>
        <v>0</v>
      </c>
      <c r="Q257" s="22"/>
      <c r="R257" s="119">
        <f t="shared" si="79"/>
        <v>0</v>
      </c>
      <c r="S257" s="22"/>
      <c r="T257" s="119">
        <f t="shared" si="80"/>
        <v>0</v>
      </c>
      <c r="U257" s="120">
        <f t="shared" si="68"/>
        <v>0</v>
      </c>
      <c r="V257" s="45"/>
      <c r="X257" s="90" t="str">
        <f t="shared" si="69"/>
        <v>_</v>
      </c>
      <c r="Y257" s="91">
        <f>(SUMIF('Paramétrage V2'!$M$4:$M$45,X257,'Paramétrage V2'!$L$4:$L$45))</f>
        <v>0</v>
      </c>
      <c r="Z257" s="8" t="str">
        <f t="shared" si="70"/>
        <v/>
      </c>
      <c r="AA257" s="8" t="str">
        <f t="shared" si="81"/>
        <v>__</v>
      </c>
      <c r="AB257" s="9">
        <f>(SUMIF('Paramétrage V2'!$O$4:$O$45,AA257,'Paramétrage V2'!$P$4:$P$45))+(SUMIF('Paramétrage V2'!$Q$4:$Q$45,AA257,'Paramétrage V2'!$R$4:$R$45))+(SUMIF('Paramétrage V2'!$S$4:$S$45,AA257,'Paramétrage V2'!$T$4:$T$45))+(SUMIF('Paramétrage V2'!$U$4:$U$45,AA257,'Paramétrage V2'!$V$4:$V$45))+(SUMIF('Paramétrage V2'!$W$4:$W$45,AA257,'Paramétrage V2'!$X$4:$X$45))</f>
        <v>0</v>
      </c>
      <c r="AC257" s="8" t="str">
        <f t="shared" si="71"/>
        <v/>
      </c>
      <c r="AD257" s="8" t="str">
        <f t="shared" si="82"/>
        <v>__</v>
      </c>
      <c r="AE257" s="9">
        <f>(SUMIF('Paramétrage V2'!$O$4:$O$45,AD257,'Paramétrage V2'!$P$4:$P$45))+(SUMIF('Paramétrage V2'!$Q$4:$Q$45,AD257,'Paramétrage V2'!$R$4:$R$45))+(SUMIF('Paramétrage V2'!$S$4:$S$45,AD257,'Paramétrage V2'!$T$4:$T$45))+(SUMIF('Paramétrage V2'!$U$4:$U$45,AD257,'Paramétrage V2'!$V$4:$V$45))+(SUMIF('Paramétrage V2'!$W$4:$W$45,AD257,'Paramétrage V2'!$X$4:$X$45))</f>
        <v>0</v>
      </c>
      <c r="AF257" s="8" t="str">
        <f t="shared" si="72"/>
        <v/>
      </c>
      <c r="AG257" s="8" t="str">
        <f t="shared" si="83"/>
        <v>__</v>
      </c>
      <c r="AH257" s="9">
        <f>(SUMIF('Paramétrage V2'!$O$4:$O$45,AG257,'Paramétrage V2'!$P$4:$P$45))+(SUMIF('Paramétrage V2'!$Q$4:$Q$45,AG257,'Paramétrage V2'!$R$4:$R$45))+(SUMIF('Paramétrage V2'!$S$4:$S$45,AG257,'Paramétrage V2'!$T$4:$T$45))+(SUMIF('Paramétrage V2'!$U$4:$U$45,AG257,'Paramétrage V2'!$V$4:$V$45))+(SUMIF('Paramétrage V2'!$W$4:$W$45,AG257,'Paramétrage V2'!$X$4:$X$45))</f>
        <v>0</v>
      </c>
      <c r="AI257" s="8" t="str">
        <f t="shared" si="73"/>
        <v/>
      </c>
      <c r="AJ257" s="8" t="str">
        <f t="shared" si="84"/>
        <v>__</v>
      </c>
      <c r="AK257" s="9">
        <f>(SUMIF('Paramétrage V2'!$O$4:$O$45,AJ257,'Paramétrage V2'!$P$4:$P$45))+(SUMIF('Paramétrage V2'!$Q$4:$Q$45,AJ257,'Paramétrage V2'!$R$4:$R$45))+(SUMIF('Paramétrage V2'!$S$4:$S$45,AJ257,'Paramétrage V2'!$T$4:$T$45))+(SUMIF('Paramétrage V2'!$U$4:$U$45,AJ257,'Paramétrage V2'!$V$4:$V$45))+(SUMIF('Paramétrage V2'!$W$4:$W$45,AJ257,'Paramétrage V2'!$X$4:$X$45))</f>
        <v>0</v>
      </c>
      <c r="AL257" s="8" t="str">
        <f t="shared" si="74"/>
        <v/>
      </c>
      <c r="AM257" s="8" t="str">
        <f t="shared" si="85"/>
        <v>__</v>
      </c>
      <c r="AN257" s="92">
        <f>(SUMIF('Paramétrage V2'!$O$4:$O$45,AM257,'Paramétrage V2'!$P$4:$P$45))+(SUMIF('Paramétrage V2'!$Q$4:$Q$45,AM257,'Paramétrage V2'!$R$4:$R$45))+(SUMIF('Paramétrage V2'!$S$4:$S$45,AM257,'Paramétrage V2'!$T$4:$T$45))+(SUMIF('Paramétrage V2'!$U$4:$U$45,AM257,'Paramétrage V2'!$V$4:$V$45))+(SUMIF('Paramétrage V2'!$W$4:$W$45,AM257,'Paramétrage V2'!$X$4:$X$45))</f>
        <v>0</v>
      </c>
    </row>
    <row r="258" spans="1:40" x14ac:dyDescent="0.35">
      <c r="A258" s="5">
        <v>254</v>
      </c>
      <c r="B258" s="2"/>
      <c r="C258" s="22"/>
      <c r="D258" s="2"/>
      <c r="E258" s="22"/>
      <c r="F258" s="11"/>
      <c r="G258" s="11"/>
      <c r="H258" s="10" t="str">
        <f t="shared" si="75"/>
        <v/>
      </c>
      <c r="I258" s="64"/>
      <c r="J258" s="84">
        <f t="shared" si="86"/>
        <v>0</v>
      </c>
      <c r="K258" s="22"/>
      <c r="L258" s="119">
        <f t="shared" si="76"/>
        <v>0</v>
      </c>
      <c r="M258" s="22"/>
      <c r="N258" s="119">
        <f t="shared" si="77"/>
        <v>0</v>
      </c>
      <c r="O258" s="22"/>
      <c r="P258" s="119">
        <f t="shared" si="78"/>
        <v>0</v>
      </c>
      <c r="Q258" s="22"/>
      <c r="R258" s="119">
        <f t="shared" si="79"/>
        <v>0</v>
      </c>
      <c r="S258" s="22"/>
      <c r="T258" s="119">
        <f t="shared" si="80"/>
        <v>0</v>
      </c>
      <c r="U258" s="120">
        <f t="shared" si="68"/>
        <v>0</v>
      </c>
      <c r="V258" s="45"/>
      <c r="X258" s="90" t="str">
        <f t="shared" si="69"/>
        <v>_</v>
      </c>
      <c r="Y258" s="91">
        <f>(SUMIF('Paramétrage V2'!$M$4:$M$45,X258,'Paramétrage V2'!$L$4:$L$45))</f>
        <v>0</v>
      </c>
      <c r="Z258" s="8" t="str">
        <f t="shared" si="70"/>
        <v/>
      </c>
      <c r="AA258" s="8" t="str">
        <f t="shared" si="81"/>
        <v>__</v>
      </c>
      <c r="AB258" s="9">
        <f>(SUMIF('Paramétrage V2'!$O$4:$O$45,AA258,'Paramétrage V2'!$P$4:$P$45))+(SUMIF('Paramétrage V2'!$Q$4:$Q$45,AA258,'Paramétrage V2'!$R$4:$R$45))+(SUMIF('Paramétrage V2'!$S$4:$S$45,AA258,'Paramétrage V2'!$T$4:$T$45))+(SUMIF('Paramétrage V2'!$U$4:$U$45,AA258,'Paramétrage V2'!$V$4:$V$45))+(SUMIF('Paramétrage V2'!$W$4:$W$45,AA258,'Paramétrage V2'!$X$4:$X$45))</f>
        <v>0</v>
      </c>
      <c r="AC258" s="8" t="str">
        <f t="shared" si="71"/>
        <v/>
      </c>
      <c r="AD258" s="8" t="str">
        <f t="shared" si="82"/>
        <v>__</v>
      </c>
      <c r="AE258" s="9">
        <f>(SUMIF('Paramétrage V2'!$O$4:$O$45,AD258,'Paramétrage V2'!$P$4:$P$45))+(SUMIF('Paramétrage V2'!$Q$4:$Q$45,AD258,'Paramétrage V2'!$R$4:$R$45))+(SUMIF('Paramétrage V2'!$S$4:$S$45,AD258,'Paramétrage V2'!$T$4:$T$45))+(SUMIF('Paramétrage V2'!$U$4:$U$45,AD258,'Paramétrage V2'!$V$4:$V$45))+(SUMIF('Paramétrage V2'!$W$4:$W$45,AD258,'Paramétrage V2'!$X$4:$X$45))</f>
        <v>0</v>
      </c>
      <c r="AF258" s="8" t="str">
        <f t="shared" si="72"/>
        <v/>
      </c>
      <c r="AG258" s="8" t="str">
        <f t="shared" si="83"/>
        <v>__</v>
      </c>
      <c r="AH258" s="9">
        <f>(SUMIF('Paramétrage V2'!$O$4:$O$45,AG258,'Paramétrage V2'!$P$4:$P$45))+(SUMIF('Paramétrage V2'!$Q$4:$Q$45,AG258,'Paramétrage V2'!$R$4:$R$45))+(SUMIF('Paramétrage V2'!$S$4:$S$45,AG258,'Paramétrage V2'!$T$4:$T$45))+(SUMIF('Paramétrage V2'!$U$4:$U$45,AG258,'Paramétrage V2'!$V$4:$V$45))+(SUMIF('Paramétrage V2'!$W$4:$W$45,AG258,'Paramétrage V2'!$X$4:$X$45))</f>
        <v>0</v>
      </c>
      <c r="AI258" s="8" t="str">
        <f t="shared" si="73"/>
        <v/>
      </c>
      <c r="AJ258" s="8" t="str">
        <f t="shared" si="84"/>
        <v>__</v>
      </c>
      <c r="AK258" s="9">
        <f>(SUMIF('Paramétrage V2'!$O$4:$O$45,AJ258,'Paramétrage V2'!$P$4:$P$45))+(SUMIF('Paramétrage V2'!$Q$4:$Q$45,AJ258,'Paramétrage V2'!$R$4:$R$45))+(SUMIF('Paramétrage V2'!$S$4:$S$45,AJ258,'Paramétrage V2'!$T$4:$T$45))+(SUMIF('Paramétrage V2'!$U$4:$U$45,AJ258,'Paramétrage V2'!$V$4:$V$45))+(SUMIF('Paramétrage V2'!$W$4:$W$45,AJ258,'Paramétrage V2'!$X$4:$X$45))</f>
        <v>0</v>
      </c>
      <c r="AL258" s="8" t="str">
        <f t="shared" si="74"/>
        <v/>
      </c>
      <c r="AM258" s="8" t="str">
        <f t="shared" si="85"/>
        <v>__</v>
      </c>
      <c r="AN258" s="92">
        <f>(SUMIF('Paramétrage V2'!$O$4:$O$45,AM258,'Paramétrage V2'!$P$4:$P$45))+(SUMIF('Paramétrage V2'!$Q$4:$Q$45,AM258,'Paramétrage V2'!$R$4:$R$45))+(SUMIF('Paramétrage V2'!$S$4:$S$45,AM258,'Paramétrage V2'!$T$4:$T$45))+(SUMIF('Paramétrage V2'!$U$4:$U$45,AM258,'Paramétrage V2'!$V$4:$V$45))+(SUMIF('Paramétrage V2'!$W$4:$W$45,AM258,'Paramétrage V2'!$X$4:$X$45))</f>
        <v>0</v>
      </c>
    </row>
    <row r="259" spans="1:40" x14ac:dyDescent="0.35">
      <c r="A259" s="5">
        <v>255</v>
      </c>
      <c r="B259" s="2"/>
      <c r="C259" s="22"/>
      <c r="D259" s="2"/>
      <c r="E259" s="22"/>
      <c r="F259" s="11"/>
      <c r="G259" s="11"/>
      <c r="H259" s="10" t="str">
        <f t="shared" si="75"/>
        <v/>
      </c>
      <c r="I259" s="64"/>
      <c r="J259" s="84">
        <f t="shared" si="86"/>
        <v>0</v>
      </c>
      <c r="K259" s="22"/>
      <c r="L259" s="119">
        <f t="shared" si="76"/>
        <v>0</v>
      </c>
      <c r="M259" s="22"/>
      <c r="N259" s="119">
        <f t="shared" si="77"/>
        <v>0</v>
      </c>
      <c r="O259" s="22"/>
      <c r="P259" s="119">
        <f t="shared" si="78"/>
        <v>0</v>
      </c>
      <c r="Q259" s="22"/>
      <c r="R259" s="119">
        <f t="shared" si="79"/>
        <v>0</v>
      </c>
      <c r="S259" s="22"/>
      <c r="T259" s="119">
        <f t="shared" si="80"/>
        <v>0</v>
      </c>
      <c r="U259" s="120">
        <f t="shared" si="68"/>
        <v>0</v>
      </c>
      <c r="V259" s="45"/>
      <c r="X259" s="90" t="str">
        <f t="shared" si="69"/>
        <v>_</v>
      </c>
      <c r="Y259" s="91">
        <f>(SUMIF('Paramétrage V2'!$M$4:$M$45,X259,'Paramétrage V2'!$L$4:$L$45))</f>
        <v>0</v>
      </c>
      <c r="Z259" s="8" t="str">
        <f t="shared" si="70"/>
        <v/>
      </c>
      <c r="AA259" s="8" t="str">
        <f t="shared" si="81"/>
        <v>__</v>
      </c>
      <c r="AB259" s="9">
        <f>(SUMIF('Paramétrage V2'!$O$4:$O$45,AA259,'Paramétrage V2'!$P$4:$P$45))+(SUMIF('Paramétrage V2'!$Q$4:$Q$45,AA259,'Paramétrage V2'!$R$4:$R$45))+(SUMIF('Paramétrage V2'!$S$4:$S$45,AA259,'Paramétrage V2'!$T$4:$T$45))+(SUMIF('Paramétrage V2'!$U$4:$U$45,AA259,'Paramétrage V2'!$V$4:$V$45))+(SUMIF('Paramétrage V2'!$W$4:$W$45,AA259,'Paramétrage V2'!$X$4:$X$45))</f>
        <v>0</v>
      </c>
      <c r="AC259" s="8" t="str">
        <f t="shared" si="71"/>
        <v/>
      </c>
      <c r="AD259" s="8" t="str">
        <f t="shared" si="82"/>
        <v>__</v>
      </c>
      <c r="AE259" s="9">
        <f>(SUMIF('Paramétrage V2'!$O$4:$O$45,AD259,'Paramétrage V2'!$P$4:$P$45))+(SUMIF('Paramétrage V2'!$Q$4:$Q$45,AD259,'Paramétrage V2'!$R$4:$R$45))+(SUMIF('Paramétrage V2'!$S$4:$S$45,AD259,'Paramétrage V2'!$T$4:$T$45))+(SUMIF('Paramétrage V2'!$U$4:$U$45,AD259,'Paramétrage V2'!$V$4:$V$45))+(SUMIF('Paramétrage V2'!$W$4:$W$45,AD259,'Paramétrage V2'!$X$4:$X$45))</f>
        <v>0</v>
      </c>
      <c r="AF259" s="8" t="str">
        <f t="shared" si="72"/>
        <v/>
      </c>
      <c r="AG259" s="8" t="str">
        <f t="shared" si="83"/>
        <v>__</v>
      </c>
      <c r="AH259" s="9">
        <f>(SUMIF('Paramétrage V2'!$O$4:$O$45,AG259,'Paramétrage V2'!$P$4:$P$45))+(SUMIF('Paramétrage V2'!$Q$4:$Q$45,AG259,'Paramétrage V2'!$R$4:$R$45))+(SUMIF('Paramétrage V2'!$S$4:$S$45,AG259,'Paramétrage V2'!$T$4:$T$45))+(SUMIF('Paramétrage V2'!$U$4:$U$45,AG259,'Paramétrage V2'!$V$4:$V$45))+(SUMIF('Paramétrage V2'!$W$4:$W$45,AG259,'Paramétrage V2'!$X$4:$X$45))</f>
        <v>0</v>
      </c>
      <c r="AI259" s="8" t="str">
        <f t="shared" si="73"/>
        <v/>
      </c>
      <c r="AJ259" s="8" t="str">
        <f t="shared" si="84"/>
        <v>__</v>
      </c>
      <c r="AK259" s="9">
        <f>(SUMIF('Paramétrage V2'!$O$4:$O$45,AJ259,'Paramétrage V2'!$P$4:$P$45))+(SUMIF('Paramétrage V2'!$Q$4:$Q$45,AJ259,'Paramétrage V2'!$R$4:$R$45))+(SUMIF('Paramétrage V2'!$S$4:$S$45,AJ259,'Paramétrage V2'!$T$4:$T$45))+(SUMIF('Paramétrage V2'!$U$4:$U$45,AJ259,'Paramétrage V2'!$V$4:$V$45))+(SUMIF('Paramétrage V2'!$W$4:$W$45,AJ259,'Paramétrage V2'!$X$4:$X$45))</f>
        <v>0</v>
      </c>
      <c r="AL259" s="8" t="str">
        <f t="shared" si="74"/>
        <v/>
      </c>
      <c r="AM259" s="8" t="str">
        <f t="shared" si="85"/>
        <v>__</v>
      </c>
      <c r="AN259" s="92">
        <f>(SUMIF('Paramétrage V2'!$O$4:$O$45,AM259,'Paramétrage V2'!$P$4:$P$45))+(SUMIF('Paramétrage V2'!$Q$4:$Q$45,AM259,'Paramétrage V2'!$R$4:$R$45))+(SUMIF('Paramétrage V2'!$S$4:$S$45,AM259,'Paramétrage V2'!$T$4:$T$45))+(SUMIF('Paramétrage V2'!$U$4:$U$45,AM259,'Paramétrage V2'!$V$4:$V$45))+(SUMIF('Paramétrage V2'!$W$4:$W$45,AM259,'Paramétrage V2'!$X$4:$X$45))</f>
        <v>0</v>
      </c>
    </row>
    <row r="260" spans="1:40" x14ac:dyDescent="0.35">
      <c r="A260" s="5">
        <v>256</v>
      </c>
      <c r="B260" s="2"/>
      <c r="C260" s="22"/>
      <c r="D260" s="2"/>
      <c r="E260" s="22"/>
      <c r="F260" s="11"/>
      <c r="G260" s="11"/>
      <c r="H260" s="10" t="str">
        <f t="shared" si="75"/>
        <v/>
      </c>
      <c r="I260" s="64"/>
      <c r="J260" s="84">
        <f t="shared" si="86"/>
        <v>0</v>
      </c>
      <c r="K260" s="22"/>
      <c r="L260" s="119">
        <f t="shared" si="76"/>
        <v>0</v>
      </c>
      <c r="M260" s="22"/>
      <c r="N260" s="119">
        <f t="shared" si="77"/>
        <v>0</v>
      </c>
      <c r="O260" s="22"/>
      <c r="P260" s="119">
        <f t="shared" si="78"/>
        <v>0</v>
      </c>
      <c r="Q260" s="22"/>
      <c r="R260" s="119">
        <f t="shared" si="79"/>
        <v>0</v>
      </c>
      <c r="S260" s="22"/>
      <c r="T260" s="119">
        <f t="shared" si="80"/>
        <v>0</v>
      </c>
      <c r="U260" s="120">
        <f t="shared" ref="U260:U323" si="87">IF(H260&lt;Y260,0,(T260+R260+P260+N260+L260))</f>
        <v>0</v>
      </c>
      <c r="V260" s="45"/>
      <c r="X260" s="90" t="str">
        <f t="shared" ref="X260:X323" si="88">CONCATENATE(C260,"_",E260)</f>
        <v>_</v>
      </c>
      <c r="Y260" s="91">
        <f>(SUMIF('Paramétrage V2'!$M$4:$M$45,X260,'Paramétrage V2'!$L$4:$L$45))</f>
        <v>0</v>
      </c>
      <c r="Z260" s="8" t="str">
        <f t="shared" ref="Z260:Z323" si="89">IF(K260="Oui","Préparation du sol_Hectare","")</f>
        <v/>
      </c>
      <c r="AA260" s="8" t="str">
        <f t="shared" si="81"/>
        <v>__</v>
      </c>
      <c r="AB260" s="9">
        <f>(SUMIF('Paramétrage V2'!$O$4:$O$45,AA260,'Paramétrage V2'!$P$4:$P$45))+(SUMIF('Paramétrage V2'!$Q$4:$Q$45,AA260,'Paramétrage V2'!$R$4:$R$45))+(SUMIF('Paramétrage V2'!$S$4:$S$45,AA260,'Paramétrage V2'!$T$4:$T$45))+(SUMIF('Paramétrage V2'!$U$4:$U$45,AA260,'Paramétrage V2'!$V$4:$V$45))+(SUMIF('Paramétrage V2'!$W$4:$W$45,AA260,'Paramétrage V2'!$X$4:$X$45))</f>
        <v>0</v>
      </c>
      <c r="AC260" s="8" t="str">
        <f t="shared" ref="AC260:AC323" si="90">IF(M260="Oui","Plantation_Hectare","")</f>
        <v/>
      </c>
      <c r="AD260" s="8" t="str">
        <f t="shared" si="82"/>
        <v>__</v>
      </c>
      <c r="AE260" s="9">
        <f>(SUMIF('Paramétrage V2'!$O$4:$O$45,AD260,'Paramétrage V2'!$P$4:$P$45))+(SUMIF('Paramétrage V2'!$Q$4:$Q$45,AD260,'Paramétrage V2'!$R$4:$R$45))+(SUMIF('Paramétrage V2'!$S$4:$S$45,AD260,'Paramétrage V2'!$T$4:$T$45))+(SUMIF('Paramétrage V2'!$U$4:$U$45,AD260,'Paramétrage V2'!$V$4:$V$45))+(SUMIF('Paramétrage V2'!$W$4:$W$45,AD260,'Paramétrage V2'!$X$4:$X$45))</f>
        <v>0</v>
      </c>
      <c r="AF260" s="8" t="str">
        <f t="shared" ref="AF260:AF323" si="91">IF(O260="Oui","Plantation_Plant","")</f>
        <v/>
      </c>
      <c r="AG260" s="8" t="str">
        <f t="shared" si="83"/>
        <v>__</v>
      </c>
      <c r="AH260" s="9">
        <f>(SUMIF('Paramétrage V2'!$O$4:$O$45,AG260,'Paramétrage V2'!$P$4:$P$45))+(SUMIF('Paramétrage V2'!$Q$4:$Q$45,AG260,'Paramétrage V2'!$R$4:$R$45))+(SUMIF('Paramétrage V2'!$S$4:$S$45,AG260,'Paramétrage V2'!$T$4:$T$45))+(SUMIF('Paramétrage V2'!$U$4:$U$45,AG260,'Paramétrage V2'!$V$4:$V$45))+(SUMIF('Paramétrage V2'!$W$4:$W$45,AG260,'Paramétrage V2'!$X$4:$X$45))</f>
        <v>0</v>
      </c>
      <c r="AI260" s="8" t="str">
        <f t="shared" ref="AI260:AI323" si="92">IF(Q260="Oui","Palissage_Hectare","")</f>
        <v/>
      </c>
      <c r="AJ260" s="8" t="str">
        <f t="shared" si="84"/>
        <v>__</v>
      </c>
      <c r="AK260" s="9">
        <f>(SUMIF('Paramétrage V2'!$O$4:$O$45,AJ260,'Paramétrage V2'!$P$4:$P$45))+(SUMIF('Paramétrage V2'!$Q$4:$Q$45,AJ260,'Paramétrage V2'!$R$4:$R$45))+(SUMIF('Paramétrage V2'!$S$4:$S$45,AJ260,'Paramétrage V2'!$T$4:$T$45))+(SUMIF('Paramétrage V2'!$U$4:$U$45,AJ260,'Paramétrage V2'!$V$4:$V$45))+(SUMIF('Paramétrage V2'!$W$4:$W$45,AJ260,'Paramétrage V2'!$X$4:$X$45))</f>
        <v>0</v>
      </c>
      <c r="AL260" s="8" t="str">
        <f t="shared" ref="AL260:AL323" si="93">IF(S260="Oui","Palissage_Plant","")</f>
        <v/>
      </c>
      <c r="AM260" s="8" t="str">
        <f t="shared" si="85"/>
        <v>__</v>
      </c>
      <c r="AN260" s="92">
        <f>(SUMIF('Paramétrage V2'!$O$4:$O$45,AM260,'Paramétrage V2'!$P$4:$P$45))+(SUMIF('Paramétrage V2'!$Q$4:$Q$45,AM260,'Paramétrage V2'!$R$4:$R$45))+(SUMIF('Paramétrage V2'!$S$4:$S$45,AM260,'Paramétrage V2'!$T$4:$T$45))+(SUMIF('Paramétrage V2'!$U$4:$U$45,AM260,'Paramétrage V2'!$V$4:$V$45))+(SUMIF('Paramétrage V2'!$W$4:$W$45,AM260,'Paramétrage V2'!$X$4:$X$45))</f>
        <v>0</v>
      </c>
    </row>
    <row r="261" spans="1:40" x14ac:dyDescent="0.35">
      <c r="A261" s="5">
        <v>257</v>
      </c>
      <c r="B261" s="2"/>
      <c r="C261" s="22"/>
      <c r="D261" s="2"/>
      <c r="E261" s="22"/>
      <c r="F261" s="11"/>
      <c r="G261" s="11"/>
      <c r="H261" s="10" t="str">
        <f t="shared" si="75"/>
        <v/>
      </c>
      <c r="I261" s="64"/>
      <c r="J261" s="84">
        <f t="shared" si="86"/>
        <v>0</v>
      </c>
      <c r="K261" s="22"/>
      <c r="L261" s="119">
        <f t="shared" si="76"/>
        <v>0</v>
      </c>
      <c r="M261" s="22"/>
      <c r="N261" s="119">
        <f t="shared" si="77"/>
        <v>0</v>
      </c>
      <c r="O261" s="22"/>
      <c r="P261" s="119">
        <f t="shared" si="78"/>
        <v>0</v>
      </c>
      <c r="Q261" s="22"/>
      <c r="R261" s="119">
        <f t="shared" si="79"/>
        <v>0</v>
      </c>
      <c r="S261" s="22"/>
      <c r="T261" s="119">
        <f t="shared" si="80"/>
        <v>0</v>
      </c>
      <c r="U261" s="120">
        <f t="shared" si="87"/>
        <v>0</v>
      </c>
      <c r="V261" s="45"/>
      <c r="X261" s="90" t="str">
        <f t="shared" si="88"/>
        <v>_</v>
      </c>
      <c r="Y261" s="91">
        <f>(SUMIF('Paramétrage V2'!$M$4:$M$45,X261,'Paramétrage V2'!$L$4:$L$45))</f>
        <v>0</v>
      </c>
      <c r="Z261" s="8" t="str">
        <f t="shared" si="89"/>
        <v/>
      </c>
      <c r="AA261" s="8" t="str">
        <f t="shared" si="81"/>
        <v>__</v>
      </c>
      <c r="AB261" s="9">
        <f>(SUMIF('Paramétrage V2'!$O$4:$O$45,AA261,'Paramétrage V2'!$P$4:$P$45))+(SUMIF('Paramétrage V2'!$Q$4:$Q$45,AA261,'Paramétrage V2'!$R$4:$R$45))+(SUMIF('Paramétrage V2'!$S$4:$S$45,AA261,'Paramétrage V2'!$T$4:$T$45))+(SUMIF('Paramétrage V2'!$U$4:$U$45,AA261,'Paramétrage V2'!$V$4:$V$45))+(SUMIF('Paramétrage V2'!$W$4:$W$45,AA261,'Paramétrage V2'!$X$4:$X$45))</f>
        <v>0</v>
      </c>
      <c r="AC261" s="8" t="str">
        <f t="shared" si="90"/>
        <v/>
      </c>
      <c r="AD261" s="8" t="str">
        <f t="shared" si="82"/>
        <v>__</v>
      </c>
      <c r="AE261" s="9">
        <f>(SUMIF('Paramétrage V2'!$O$4:$O$45,AD261,'Paramétrage V2'!$P$4:$P$45))+(SUMIF('Paramétrage V2'!$Q$4:$Q$45,AD261,'Paramétrage V2'!$R$4:$R$45))+(SUMIF('Paramétrage V2'!$S$4:$S$45,AD261,'Paramétrage V2'!$T$4:$T$45))+(SUMIF('Paramétrage V2'!$U$4:$U$45,AD261,'Paramétrage V2'!$V$4:$V$45))+(SUMIF('Paramétrage V2'!$W$4:$W$45,AD261,'Paramétrage V2'!$X$4:$X$45))</f>
        <v>0</v>
      </c>
      <c r="AF261" s="8" t="str">
        <f t="shared" si="91"/>
        <v/>
      </c>
      <c r="AG261" s="8" t="str">
        <f t="shared" si="83"/>
        <v>__</v>
      </c>
      <c r="AH261" s="9">
        <f>(SUMIF('Paramétrage V2'!$O$4:$O$45,AG261,'Paramétrage V2'!$P$4:$P$45))+(SUMIF('Paramétrage V2'!$Q$4:$Q$45,AG261,'Paramétrage V2'!$R$4:$R$45))+(SUMIF('Paramétrage V2'!$S$4:$S$45,AG261,'Paramétrage V2'!$T$4:$T$45))+(SUMIF('Paramétrage V2'!$U$4:$U$45,AG261,'Paramétrage V2'!$V$4:$V$45))+(SUMIF('Paramétrage V2'!$W$4:$W$45,AG261,'Paramétrage V2'!$X$4:$X$45))</f>
        <v>0</v>
      </c>
      <c r="AI261" s="8" t="str">
        <f t="shared" si="92"/>
        <v/>
      </c>
      <c r="AJ261" s="8" t="str">
        <f t="shared" si="84"/>
        <v>__</v>
      </c>
      <c r="AK261" s="9">
        <f>(SUMIF('Paramétrage V2'!$O$4:$O$45,AJ261,'Paramétrage V2'!$P$4:$P$45))+(SUMIF('Paramétrage V2'!$Q$4:$Q$45,AJ261,'Paramétrage V2'!$R$4:$R$45))+(SUMIF('Paramétrage V2'!$S$4:$S$45,AJ261,'Paramétrage V2'!$T$4:$T$45))+(SUMIF('Paramétrage V2'!$U$4:$U$45,AJ261,'Paramétrage V2'!$V$4:$V$45))+(SUMIF('Paramétrage V2'!$W$4:$W$45,AJ261,'Paramétrage V2'!$X$4:$X$45))</f>
        <v>0</v>
      </c>
      <c r="AL261" s="8" t="str">
        <f t="shared" si="93"/>
        <v/>
      </c>
      <c r="AM261" s="8" t="str">
        <f t="shared" si="85"/>
        <v>__</v>
      </c>
      <c r="AN261" s="92">
        <f>(SUMIF('Paramétrage V2'!$O$4:$O$45,AM261,'Paramétrage V2'!$P$4:$P$45))+(SUMIF('Paramétrage V2'!$Q$4:$Q$45,AM261,'Paramétrage V2'!$R$4:$R$45))+(SUMIF('Paramétrage V2'!$S$4:$S$45,AM261,'Paramétrage V2'!$T$4:$T$45))+(SUMIF('Paramétrage V2'!$U$4:$U$45,AM261,'Paramétrage V2'!$V$4:$V$45))+(SUMIF('Paramétrage V2'!$W$4:$W$45,AM261,'Paramétrage V2'!$X$4:$X$45))</f>
        <v>0</v>
      </c>
    </row>
    <row r="262" spans="1:40" x14ac:dyDescent="0.35">
      <c r="A262" s="5">
        <v>258</v>
      </c>
      <c r="B262" s="2"/>
      <c r="C262" s="22"/>
      <c r="D262" s="2"/>
      <c r="E262" s="22"/>
      <c r="F262" s="11"/>
      <c r="G262" s="11"/>
      <c r="H262" s="10" t="str">
        <f t="shared" ref="H262:H325" si="94">IFERROR(IF(G262&gt;0,10000/(F262*G262),""),"")</f>
        <v/>
      </c>
      <c r="I262" s="64"/>
      <c r="J262" s="84">
        <f t="shared" si="86"/>
        <v>0</v>
      </c>
      <c r="K262" s="22"/>
      <c r="L262" s="119">
        <f t="shared" ref="L262:L325" si="95">J262*AB262</f>
        <v>0</v>
      </c>
      <c r="M262" s="22"/>
      <c r="N262" s="119">
        <f t="shared" ref="N262:N325" si="96">J262*AE262</f>
        <v>0</v>
      </c>
      <c r="O262" s="22"/>
      <c r="P262" s="119">
        <f t="shared" ref="P262:P325" si="97">I262*AH262</f>
        <v>0</v>
      </c>
      <c r="Q262" s="22"/>
      <c r="R262" s="119">
        <f t="shared" ref="R262:R325" si="98">J262*AK262</f>
        <v>0</v>
      </c>
      <c r="S262" s="22"/>
      <c r="T262" s="119">
        <f t="shared" ref="T262:T325" si="99">I262*AN262</f>
        <v>0</v>
      </c>
      <c r="U262" s="120">
        <f t="shared" si="87"/>
        <v>0</v>
      </c>
      <c r="V262" s="45"/>
      <c r="X262" s="90" t="str">
        <f t="shared" si="88"/>
        <v>_</v>
      </c>
      <c r="Y262" s="91">
        <f>(SUMIF('Paramétrage V2'!$M$4:$M$45,X262,'Paramétrage V2'!$L$4:$L$45))</f>
        <v>0</v>
      </c>
      <c r="Z262" s="8" t="str">
        <f t="shared" si="89"/>
        <v/>
      </c>
      <c r="AA262" s="8" t="str">
        <f t="shared" ref="AA262:AA325" si="100">CONCATENATE($C262,"_",$E262,"_",Z262)</f>
        <v>__</v>
      </c>
      <c r="AB262" s="9">
        <f>(SUMIF('Paramétrage V2'!$O$4:$O$45,AA262,'Paramétrage V2'!$P$4:$P$45))+(SUMIF('Paramétrage V2'!$Q$4:$Q$45,AA262,'Paramétrage V2'!$R$4:$R$45))+(SUMIF('Paramétrage V2'!$S$4:$S$45,AA262,'Paramétrage V2'!$T$4:$T$45))+(SUMIF('Paramétrage V2'!$U$4:$U$45,AA262,'Paramétrage V2'!$V$4:$V$45))+(SUMIF('Paramétrage V2'!$W$4:$W$45,AA262,'Paramétrage V2'!$X$4:$X$45))</f>
        <v>0</v>
      </c>
      <c r="AC262" s="8" t="str">
        <f t="shared" si="90"/>
        <v/>
      </c>
      <c r="AD262" s="8" t="str">
        <f t="shared" ref="AD262:AD325" si="101">CONCATENATE($C262,"_",$E262,"_",AC262)</f>
        <v>__</v>
      </c>
      <c r="AE262" s="9">
        <f>(SUMIF('Paramétrage V2'!$O$4:$O$45,AD262,'Paramétrage V2'!$P$4:$P$45))+(SUMIF('Paramétrage V2'!$Q$4:$Q$45,AD262,'Paramétrage V2'!$R$4:$R$45))+(SUMIF('Paramétrage V2'!$S$4:$S$45,AD262,'Paramétrage V2'!$T$4:$T$45))+(SUMIF('Paramétrage V2'!$U$4:$U$45,AD262,'Paramétrage V2'!$V$4:$V$45))+(SUMIF('Paramétrage V2'!$W$4:$W$45,AD262,'Paramétrage V2'!$X$4:$X$45))</f>
        <v>0</v>
      </c>
      <c r="AF262" s="8" t="str">
        <f t="shared" si="91"/>
        <v/>
      </c>
      <c r="AG262" s="8" t="str">
        <f t="shared" ref="AG262:AG325" si="102">CONCATENATE($C262,"_",$E262,"_",AF262)</f>
        <v>__</v>
      </c>
      <c r="AH262" s="9">
        <f>(SUMIF('Paramétrage V2'!$O$4:$O$45,AG262,'Paramétrage V2'!$P$4:$P$45))+(SUMIF('Paramétrage V2'!$Q$4:$Q$45,AG262,'Paramétrage V2'!$R$4:$R$45))+(SUMIF('Paramétrage V2'!$S$4:$S$45,AG262,'Paramétrage V2'!$T$4:$T$45))+(SUMIF('Paramétrage V2'!$U$4:$U$45,AG262,'Paramétrage V2'!$V$4:$V$45))+(SUMIF('Paramétrage V2'!$W$4:$W$45,AG262,'Paramétrage V2'!$X$4:$X$45))</f>
        <v>0</v>
      </c>
      <c r="AI262" s="8" t="str">
        <f t="shared" si="92"/>
        <v/>
      </c>
      <c r="AJ262" s="8" t="str">
        <f t="shared" ref="AJ262:AJ325" si="103">CONCATENATE($C262,"_",$E262,"_",AI262)</f>
        <v>__</v>
      </c>
      <c r="AK262" s="9">
        <f>(SUMIF('Paramétrage V2'!$O$4:$O$45,AJ262,'Paramétrage V2'!$P$4:$P$45))+(SUMIF('Paramétrage V2'!$Q$4:$Q$45,AJ262,'Paramétrage V2'!$R$4:$R$45))+(SUMIF('Paramétrage V2'!$S$4:$S$45,AJ262,'Paramétrage V2'!$T$4:$T$45))+(SUMIF('Paramétrage V2'!$U$4:$U$45,AJ262,'Paramétrage V2'!$V$4:$V$45))+(SUMIF('Paramétrage V2'!$W$4:$W$45,AJ262,'Paramétrage V2'!$X$4:$X$45))</f>
        <v>0</v>
      </c>
      <c r="AL262" s="8" t="str">
        <f t="shared" si="93"/>
        <v/>
      </c>
      <c r="AM262" s="8" t="str">
        <f t="shared" ref="AM262:AM325" si="104">CONCATENATE($C262,"_",$E262,"_",AL262)</f>
        <v>__</v>
      </c>
      <c r="AN262" s="92">
        <f>(SUMIF('Paramétrage V2'!$O$4:$O$45,AM262,'Paramétrage V2'!$P$4:$P$45))+(SUMIF('Paramétrage V2'!$Q$4:$Q$45,AM262,'Paramétrage V2'!$R$4:$R$45))+(SUMIF('Paramétrage V2'!$S$4:$S$45,AM262,'Paramétrage V2'!$T$4:$T$45))+(SUMIF('Paramétrage V2'!$U$4:$U$45,AM262,'Paramétrage V2'!$V$4:$V$45))+(SUMIF('Paramétrage V2'!$W$4:$W$45,AM262,'Paramétrage V2'!$X$4:$X$45))</f>
        <v>0</v>
      </c>
    </row>
    <row r="263" spans="1:40" x14ac:dyDescent="0.35">
      <c r="A263" s="5">
        <v>259</v>
      </c>
      <c r="B263" s="2"/>
      <c r="C263" s="22"/>
      <c r="D263" s="2"/>
      <c r="E263" s="22"/>
      <c r="F263" s="11"/>
      <c r="G263" s="11"/>
      <c r="H263" s="10" t="str">
        <f t="shared" si="94"/>
        <v/>
      </c>
      <c r="I263" s="64"/>
      <c r="J263" s="84">
        <f t="shared" ref="J263:J326" si="105">(F263/100)*(G263/100)*I263</f>
        <v>0</v>
      </c>
      <c r="K263" s="22"/>
      <c r="L263" s="119">
        <f t="shared" si="95"/>
        <v>0</v>
      </c>
      <c r="M263" s="22"/>
      <c r="N263" s="119">
        <f t="shared" si="96"/>
        <v>0</v>
      </c>
      <c r="O263" s="22"/>
      <c r="P263" s="119">
        <f t="shared" si="97"/>
        <v>0</v>
      </c>
      <c r="Q263" s="22"/>
      <c r="R263" s="119">
        <f t="shared" si="98"/>
        <v>0</v>
      </c>
      <c r="S263" s="22"/>
      <c r="T263" s="119">
        <f t="shared" si="99"/>
        <v>0</v>
      </c>
      <c r="U263" s="120">
        <f t="shared" si="87"/>
        <v>0</v>
      </c>
      <c r="V263" s="45"/>
      <c r="X263" s="90" t="str">
        <f t="shared" si="88"/>
        <v>_</v>
      </c>
      <c r="Y263" s="91">
        <f>(SUMIF('Paramétrage V2'!$M$4:$M$45,X263,'Paramétrage V2'!$L$4:$L$45))</f>
        <v>0</v>
      </c>
      <c r="Z263" s="8" t="str">
        <f t="shared" si="89"/>
        <v/>
      </c>
      <c r="AA263" s="8" t="str">
        <f t="shared" si="100"/>
        <v>__</v>
      </c>
      <c r="AB263" s="9">
        <f>(SUMIF('Paramétrage V2'!$O$4:$O$45,AA263,'Paramétrage V2'!$P$4:$P$45))+(SUMIF('Paramétrage V2'!$Q$4:$Q$45,AA263,'Paramétrage V2'!$R$4:$R$45))+(SUMIF('Paramétrage V2'!$S$4:$S$45,AA263,'Paramétrage V2'!$T$4:$T$45))+(SUMIF('Paramétrage V2'!$U$4:$U$45,AA263,'Paramétrage V2'!$V$4:$V$45))+(SUMIF('Paramétrage V2'!$W$4:$W$45,AA263,'Paramétrage V2'!$X$4:$X$45))</f>
        <v>0</v>
      </c>
      <c r="AC263" s="8" t="str">
        <f t="shared" si="90"/>
        <v/>
      </c>
      <c r="AD263" s="8" t="str">
        <f t="shared" si="101"/>
        <v>__</v>
      </c>
      <c r="AE263" s="9">
        <f>(SUMIF('Paramétrage V2'!$O$4:$O$45,AD263,'Paramétrage V2'!$P$4:$P$45))+(SUMIF('Paramétrage V2'!$Q$4:$Q$45,AD263,'Paramétrage V2'!$R$4:$R$45))+(SUMIF('Paramétrage V2'!$S$4:$S$45,AD263,'Paramétrage V2'!$T$4:$T$45))+(SUMIF('Paramétrage V2'!$U$4:$U$45,AD263,'Paramétrage V2'!$V$4:$V$45))+(SUMIF('Paramétrage V2'!$W$4:$W$45,AD263,'Paramétrage V2'!$X$4:$X$45))</f>
        <v>0</v>
      </c>
      <c r="AF263" s="8" t="str">
        <f t="shared" si="91"/>
        <v/>
      </c>
      <c r="AG263" s="8" t="str">
        <f t="shared" si="102"/>
        <v>__</v>
      </c>
      <c r="AH263" s="9">
        <f>(SUMIF('Paramétrage V2'!$O$4:$O$45,AG263,'Paramétrage V2'!$P$4:$P$45))+(SUMIF('Paramétrage V2'!$Q$4:$Q$45,AG263,'Paramétrage V2'!$R$4:$R$45))+(SUMIF('Paramétrage V2'!$S$4:$S$45,AG263,'Paramétrage V2'!$T$4:$T$45))+(SUMIF('Paramétrage V2'!$U$4:$U$45,AG263,'Paramétrage V2'!$V$4:$V$45))+(SUMIF('Paramétrage V2'!$W$4:$W$45,AG263,'Paramétrage V2'!$X$4:$X$45))</f>
        <v>0</v>
      </c>
      <c r="AI263" s="8" t="str">
        <f t="shared" si="92"/>
        <v/>
      </c>
      <c r="AJ263" s="8" t="str">
        <f t="shared" si="103"/>
        <v>__</v>
      </c>
      <c r="AK263" s="9">
        <f>(SUMIF('Paramétrage V2'!$O$4:$O$45,AJ263,'Paramétrage V2'!$P$4:$P$45))+(SUMIF('Paramétrage V2'!$Q$4:$Q$45,AJ263,'Paramétrage V2'!$R$4:$R$45))+(SUMIF('Paramétrage V2'!$S$4:$S$45,AJ263,'Paramétrage V2'!$T$4:$T$45))+(SUMIF('Paramétrage V2'!$U$4:$U$45,AJ263,'Paramétrage V2'!$V$4:$V$45))+(SUMIF('Paramétrage V2'!$W$4:$W$45,AJ263,'Paramétrage V2'!$X$4:$X$45))</f>
        <v>0</v>
      </c>
      <c r="AL263" s="8" t="str">
        <f t="shared" si="93"/>
        <v/>
      </c>
      <c r="AM263" s="8" t="str">
        <f t="shared" si="104"/>
        <v>__</v>
      </c>
      <c r="AN263" s="92">
        <f>(SUMIF('Paramétrage V2'!$O$4:$O$45,AM263,'Paramétrage V2'!$P$4:$P$45))+(SUMIF('Paramétrage V2'!$Q$4:$Q$45,AM263,'Paramétrage V2'!$R$4:$R$45))+(SUMIF('Paramétrage V2'!$S$4:$S$45,AM263,'Paramétrage V2'!$T$4:$T$45))+(SUMIF('Paramétrage V2'!$U$4:$U$45,AM263,'Paramétrage V2'!$V$4:$V$45))+(SUMIF('Paramétrage V2'!$W$4:$W$45,AM263,'Paramétrage V2'!$X$4:$X$45))</f>
        <v>0</v>
      </c>
    </row>
    <row r="264" spans="1:40" x14ac:dyDescent="0.35">
      <c r="A264" s="5">
        <v>260</v>
      </c>
      <c r="B264" s="2"/>
      <c r="C264" s="22"/>
      <c r="D264" s="2"/>
      <c r="E264" s="22"/>
      <c r="F264" s="11"/>
      <c r="G264" s="11"/>
      <c r="H264" s="10" t="str">
        <f t="shared" si="94"/>
        <v/>
      </c>
      <c r="I264" s="64"/>
      <c r="J264" s="84">
        <f t="shared" si="105"/>
        <v>0</v>
      </c>
      <c r="K264" s="22"/>
      <c r="L264" s="119">
        <f t="shared" si="95"/>
        <v>0</v>
      </c>
      <c r="M264" s="22"/>
      <c r="N264" s="119">
        <f t="shared" si="96"/>
        <v>0</v>
      </c>
      <c r="O264" s="22"/>
      <c r="P264" s="119">
        <f t="shared" si="97"/>
        <v>0</v>
      </c>
      <c r="Q264" s="22"/>
      <c r="R264" s="119">
        <f t="shared" si="98"/>
        <v>0</v>
      </c>
      <c r="S264" s="22"/>
      <c r="T264" s="119">
        <f t="shared" si="99"/>
        <v>0</v>
      </c>
      <c r="U264" s="120">
        <f t="shared" si="87"/>
        <v>0</v>
      </c>
      <c r="V264" s="45"/>
      <c r="X264" s="90" t="str">
        <f t="shared" si="88"/>
        <v>_</v>
      </c>
      <c r="Y264" s="91">
        <f>(SUMIF('Paramétrage V2'!$M$4:$M$45,X264,'Paramétrage V2'!$L$4:$L$45))</f>
        <v>0</v>
      </c>
      <c r="Z264" s="8" t="str">
        <f t="shared" si="89"/>
        <v/>
      </c>
      <c r="AA264" s="8" t="str">
        <f t="shared" si="100"/>
        <v>__</v>
      </c>
      <c r="AB264" s="9">
        <f>(SUMIF('Paramétrage V2'!$O$4:$O$45,AA264,'Paramétrage V2'!$P$4:$P$45))+(SUMIF('Paramétrage V2'!$Q$4:$Q$45,AA264,'Paramétrage V2'!$R$4:$R$45))+(SUMIF('Paramétrage V2'!$S$4:$S$45,AA264,'Paramétrage V2'!$T$4:$T$45))+(SUMIF('Paramétrage V2'!$U$4:$U$45,AA264,'Paramétrage V2'!$V$4:$V$45))+(SUMIF('Paramétrage V2'!$W$4:$W$45,AA264,'Paramétrage V2'!$X$4:$X$45))</f>
        <v>0</v>
      </c>
      <c r="AC264" s="8" t="str">
        <f t="shared" si="90"/>
        <v/>
      </c>
      <c r="AD264" s="8" t="str">
        <f t="shared" si="101"/>
        <v>__</v>
      </c>
      <c r="AE264" s="9">
        <f>(SUMIF('Paramétrage V2'!$O$4:$O$45,AD264,'Paramétrage V2'!$P$4:$P$45))+(SUMIF('Paramétrage V2'!$Q$4:$Q$45,AD264,'Paramétrage V2'!$R$4:$R$45))+(SUMIF('Paramétrage V2'!$S$4:$S$45,AD264,'Paramétrage V2'!$T$4:$T$45))+(SUMIF('Paramétrage V2'!$U$4:$U$45,AD264,'Paramétrage V2'!$V$4:$V$45))+(SUMIF('Paramétrage V2'!$W$4:$W$45,AD264,'Paramétrage V2'!$X$4:$X$45))</f>
        <v>0</v>
      </c>
      <c r="AF264" s="8" t="str">
        <f t="shared" si="91"/>
        <v/>
      </c>
      <c r="AG264" s="8" t="str">
        <f t="shared" si="102"/>
        <v>__</v>
      </c>
      <c r="AH264" s="9">
        <f>(SUMIF('Paramétrage V2'!$O$4:$O$45,AG264,'Paramétrage V2'!$P$4:$P$45))+(SUMIF('Paramétrage V2'!$Q$4:$Q$45,AG264,'Paramétrage V2'!$R$4:$R$45))+(SUMIF('Paramétrage V2'!$S$4:$S$45,AG264,'Paramétrage V2'!$T$4:$T$45))+(SUMIF('Paramétrage V2'!$U$4:$U$45,AG264,'Paramétrage V2'!$V$4:$V$45))+(SUMIF('Paramétrage V2'!$W$4:$W$45,AG264,'Paramétrage V2'!$X$4:$X$45))</f>
        <v>0</v>
      </c>
      <c r="AI264" s="8" t="str">
        <f t="shared" si="92"/>
        <v/>
      </c>
      <c r="AJ264" s="8" t="str">
        <f t="shared" si="103"/>
        <v>__</v>
      </c>
      <c r="AK264" s="9">
        <f>(SUMIF('Paramétrage V2'!$O$4:$O$45,AJ264,'Paramétrage V2'!$P$4:$P$45))+(SUMIF('Paramétrage V2'!$Q$4:$Q$45,AJ264,'Paramétrage V2'!$R$4:$R$45))+(SUMIF('Paramétrage V2'!$S$4:$S$45,AJ264,'Paramétrage V2'!$T$4:$T$45))+(SUMIF('Paramétrage V2'!$U$4:$U$45,AJ264,'Paramétrage V2'!$V$4:$V$45))+(SUMIF('Paramétrage V2'!$W$4:$W$45,AJ264,'Paramétrage V2'!$X$4:$X$45))</f>
        <v>0</v>
      </c>
      <c r="AL264" s="8" t="str">
        <f t="shared" si="93"/>
        <v/>
      </c>
      <c r="AM264" s="8" t="str">
        <f t="shared" si="104"/>
        <v>__</v>
      </c>
      <c r="AN264" s="92">
        <f>(SUMIF('Paramétrage V2'!$O$4:$O$45,AM264,'Paramétrage V2'!$P$4:$P$45))+(SUMIF('Paramétrage V2'!$Q$4:$Q$45,AM264,'Paramétrage V2'!$R$4:$R$45))+(SUMIF('Paramétrage V2'!$S$4:$S$45,AM264,'Paramétrage V2'!$T$4:$T$45))+(SUMIF('Paramétrage V2'!$U$4:$U$45,AM264,'Paramétrage V2'!$V$4:$V$45))+(SUMIF('Paramétrage V2'!$W$4:$W$45,AM264,'Paramétrage V2'!$X$4:$X$45))</f>
        <v>0</v>
      </c>
    </row>
    <row r="265" spans="1:40" x14ac:dyDescent="0.35">
      <c r="A265" s="5">
        <v>261</v>
      </c>
      <c r="B265" s="2"/>
      <c r="C265" s="22"/>
      <c r="D265" s="2"/>
      <c r="E265" s="22"/>
      <c r="F265" s="11"/>
      <c r="G265" s="11"/>
      <c r="H265" s="10" t="str">
        <f t="shared" si="94"/>
        <v/>
      </c>
      <c r="I265" s="64"/>
      <c r="J265" s="84">
        <f t="shared" si="105"/>
        <v>0</v>
      </c>
      <c r="K265" s="22"/>
      <c r="L265" s="119">
        <f t="shared" si="95"/>
        <v>0</v>
      </c>
      <c r="M265" s="22"/>
      <c r="N265" s="119">
        <f t="shared" si="96"/>
        <v>0</v>
      </c>
      <c r="O265" s="22"/>
      <c r="P265" s="119">
        <f t="shared" si="97"/>
        <v>0</v>
      </c>
      <c r="Q265" s="22"/>
      <c r="R265" s="119">
        <f t="shared" si="98"/>
        <v>0</v>
      </c>
      <c r="S265" s="22"/>
      <c r="T265" s="119">
        <f t="shared" si="99"/>
        <v>0</v>
      </c>
      <c r="U265" s="120">
        <f t="shared" si="87"/>
        <v>0</v>
      </c>
      <c r="V265" s="45"/>
      <c r="X265" s="90" t="str">
        <f t="shared" si="88"/>
        <v>_</v>
      </c>
      <c r="Y265" s="91">
        <f>(SUMIF('Paramétrage V2'!$M$4:$M$45,X265,'Paramétrage V2'!$L$4:$L$45))</f>
        <v>0</v>
      </c>
      <c r="Z265" s="8" t="str">
        <f t="shared" si="89"/>
        <v/>
      </c>
      <c r="AA265" s="8" t="str">
        <f t="shared" si="100"/>
        <v>__</v>
      </c>
      <c r="AB265" s="9">
        <f>(SUMIF('Paramétrage V2'!$O$4:$O$45,AA265,'Paramétrage V2'!$P$4:$P$45))+(SUMIF('Paramétrage V2'!$Q$4:$Q$45,AA265,'Paramétrage V2'!$R$4:$R$45))+(SUMIF('Paramétrage V2'!$S$4:$S$45,AA265,'Paramétrage V2'!$T$4:$T$45))+(SUMIF('Paramétrage V2'!$U$4:$U$45,AA265,'Paramétrage V2'!$V$4:$V$45))+(SUMIF('Paramétrage V2'!$W$4:$W$45,AA265,'Paramétrage V2'!$X$4:$X$45))</f>
        <v>0</v>
      </c>
      <c r="AC265" s="8" t="str">
        <f t="shared" si="90"/>
        <v/>
      </c>
      <c r="AD265" s="8" t="str">
        <f t="shared" si="101"/>
        <v>__</v>
      </c>
      <c r="AE265" s="9">
        <f>(SUMIF('Paramétrage V2'!$O$4:$O$45,AD265,'Paramétrage V2'!$P$4:$P$45))+(SUMIF('Paramétrage V2'!$Q$4:$Q$45,AD265,'Paramétrage V2'!$R$4:$R$45))+(SUMIF('Paramétrage V2'!$S$4:$S$45,AD265,'Paramétrage V2'!$T$4:$T$45))+(SUMIF('Paramétrage V2'!$U$4:$U$45,AD265,'Paramétrage V2'!$V$4:$V$45))+(SUMIF('Paramétrage V2'!$W$4:$W$45,AD265,'Paramétrage V2'!$X$4:$X$45))</f>
        <v>0</v>
      </c>
      <c r="AF265" s="8" t="str">
        <f t="shared" si="91"/>
        <v/>
      </c>
      <c r="AG265" s="8" t="str">
        <f t="shared" si="102"/>
        <v>__</v>
      </c>
      <c r="AH265" s="9">
        <f>(SUMIF('Paramétrage V2'!$O$4:$O$45,AG265,'Paramétrage V2'!$P$4:$P$45))+(SUMIF('Paramétrage V2'!$Q$4:$Q$45,AG265,'Paramétrage V2'!$R$4:$R$45))+(SUMIF('Paramétrage V2'!$S$4:$S$45,AG265,'Paramétrage V2'!$T$4:$T$45))+(SUMIF('Paramétrage V2'!$U$4:$U$45,AG265,'Paramétrage V2'!$V$4:$V$45))+(SUMIF('Paramétrage V2'!$W$4:$W$45,AG265,'Paramétrage V2'!$X$4:$X$45))</f>
        <v>0</v>
      </c>
      <c r="AI265" s="8" t="str">
        <f t="shared" si="92"/>
        <v/>
      </c>
      <c r="AJ265" s="8" t="str">
        <f t="shared" si="103"/>
        <v>__</v>
      </c>
      <c r="AK265" s="9">
        <f>(SUMIF('Paramétrage V2'!$O$4:$O$45,AJ265,'Paramétrage V2'!$P$4:$P$45))+(SUMIF('Paramétrage V2'!$Q$4:$Q$45,AJ265,'Paramétrage V2'!$R$4:$R$45))+(SUMIF('Paramétrage V2'!$S$4:$S$45,AJ265,'Paramétrage V2'!$T$4:$T$45))+(SUMIF('Paramétrage V2'!$U$4:$U$45,AJ265,'Paramétrage V2'!$V$4:$V$45))+(SUMIF('Paramétrage V2'!$W$4:$W$45,AJ265,'Paramétrage V2'!$X$4:$X$45))</f>
        <v>0</v>
      </c>
      <c r="AL265" s="8" t="str">
        <f t="shared" si="93"/>
        <v/>
      </c>
      <c r="AM265" s="8" t="str">
        <f t="shared" si="104"/>
        <v>__</v>
      </c>
      <c r="AN265" s="92">
        <f>(SUMIF('Paramétrage V2'!$O$4:$O$45,AM265,'Paramétrage V2'!$P$4:$P$45))+(SUMIF('Paramétrage V2'!$Q$4:$Q$45,AM265,'Paramétrage V2'!$R$4:$R$45))+(SUMIF('Paramétrage V2'!$S$4:$S$45,AM265,'Paramétrage V2'!$T$4:$T$45))+(SUMIF('Paramétrage V2'!$U$4:$U$45,AM265,'Paramétrage V2'!$V$4:$V$45))+(SUMIF('Paramétrage V2'!$W$4:$W$45,AM265,'Paramétrage V2'!$X$4:$X$45))</f>
        <v>0</v>
      </c>
    </row>
    <row r="266" spans="1:40" x14ac:dyDescent="0.35">
      <c r="A266" s="5">
        <v>262</v>
      </c>
      <c r="B266" s="2"/>
      <c r="C266" s="22"/>
      <c r="D266" s="2"/>
      <c r="E266" s="22"/>
      <c r="F266" s="11"/>
      <c r="G266" s="11"/>
      <c r="H266" s="10" t="str">
        <f t="shared" si="94"/>
        <v/>
      </c>
      <c r="I266" s="64"/>
      <c r="J266" s="84">
        <f t="shared" si="105"/>
        <v>0</v>
      </c>
      <c r="K266" s="22"/>
      <c r="L266" s="119">
        <f t="shared" si="95"/>
        <v>0</v>
      </c>
      <c r="M266" s="22"/>
      <c r="N266" s="119">
        <f t="shared" si="96"/>
        <v>0</v>
      </c>
      <c r="O266" s="22"/>
      <c r="P266" s="119">
        <f t="shared" si="97"/>
        <v>0</v>
      </c>
      <c r="Q266" s="22"/>
      <c r="R266" s="119">
        <f t="shared" si="98"/>
        <v>0</v>
      </c>
      <c r="S266" s="22"/>
      <c r="T266" s="119">
        <f t="shared" si="99"/>
        <v>0</v>
      </c>
      <c r="U266" s="120">
        <f t="shared" si="87"/>
        <v>0</v>
      </c>
      <c r="V266" s="45"/>
      <c r="X266" s="90" t="str">
        <f t="shared" si="88"/>
        <v>_</v>
      </c>
      <c r="Y266" s="91">
        <f>(SUMIF('Paramétrage V2'!$M$4:$M$45,X266,'Paramétrage V2'!$L$4:$L$45))</f>
        <v>0</v>
      </c>
      <c r="Z266" s="8" t="str">
        <f t="shared" si="89"/>
        <v/>
      </c>
      <c r="AA266" s="8" t="str">
        <f t="shared" si="100"/>
        <v>__</v>
      </c>
      <c r="AB266" s="9">
        <f>(SUMIF('Paramétrage V2'!$O$4:$O$45,AA266,'Paramétrage V2'!$P$4:$P$45))+(SUMIF('Paramétrage V2'!$Q$4:$Q$45,AA266,'Paramétrage V2'!$R$4:$R$45))+(SUMIF('Paramétrage V2'!$S$4:$S$45,AA266,'Paramétrage V2'!$T$4:$T$45))+(SUMIF('Paramétrage V2'!$U$4:$U$45,AA266,'Paramétrage V2'!$V$4:$V$45))+(SUMIF('Paramétrage V2'!$W$4:$W$45,AA266,'Paramétrage V2'!$X$4:$X$45))</f>
        <v>0</v>
      </c>
      <c r="AC266" s="8" t="str">
        <f t="shared" si="90"/>
        <v/>
      </c>
      <c r="AD266" s="8" t="str">
        <f t="shared" si="101"/>
        <v>__</v>
      </c>
      <c r="AE266" s="9">
        <f>(SUMIF('Paramétrage V2'!$O$4:$O$45,AD266,'Paramétrage V2'!$P$4:$P$45))+(SUMIF('Paramétrage V2'!$Q$4:$Q$45,AD266,'Paramétrage V2'!$R$4:$R$45))+(SUMIF('Paramétrage V2'!$S$4:$S$45,AD266,'Paramétrage V2'!$T$4:$T$45))+(SUMIF('Paramétrage V2'!$U$4:$U$45,AD266,'Paramétrage V2'!$V$4:$V$45))+(SUMIF('Paramétrage V2'!$W$4:$W$45,AD266,'Paramétrage V2'!$X$4:$X$45))</f>
        <v>0</v>
      </c>
      <c r="AF266" s="8" t="str">
        <f t="shared" si="91"/>
        <v/>
      </c>
      <c r="AG266" s="8" t="str">
        <f t="shared" si="102"/>
        <v>__</v>
      </c>
      <c r="AH266" s="9">
        <f>(SUMIF('Paramétrage V2'!$O$4:$O$45,AG266,'Paramétrage V2'!$P$4:$P$45))+(SUMIF('Paramétrage V2'!$Q$4:$Q$45,AG266,'Paramétrage V2'!$R$4:$R$45))+(SUMIF('Paramétrage V2'!$S$4:$S$45,AG266,'Paramétrage V2'!$T$4:$T$45))+(SUMIF('Paramétrage V2'!$U$4:$U$45,AG266,'Paramétrage V2'!$V$4:$V$45))+(SUMIF('Paramétrage V2'!$W$4:$W$45,AG266,'Paramétrage V2'!$X$4:$X$45))</f>
        <v>0</v>
      </c>
      <c r="AI266" s="8" t="str">
        <f t="shared" si="92"/>
        <v/>
      </c>
      <c r="AJ266" s="8" t="str">
        <f t="shared" si="103"/>
        <v>__</v>
      </c>
      <c r="AK266" s="9">
        <f>(SUMIF('Paramétrage V2'!$O$4:$O$45,AJ266,'Paramétrage V2'!$P$4:$P$45))+(SUMIF('Paramétrage V2'!$Q$4:$Q$45,AJ266,'Paramétrage V2'!$R$4:$R$45))+(SUMIF('Paramétrage V2'!$S$4:$S$45,AJ266,'Paramétrage V2'!$T$4:$T$45))+(SUMIF('Paramétrage V2'!$U$4:$U$45,AJ266,'Paramétrage V2'!$V$4:$V$45))+(SUMIF('Paramétrage V2'!$W$4:$W$45,AJ266,'Paramétrage V2'!$X$4:$X$45))</f>
        <v>0</v>
      </c>
      <c r="AL266" s="8" t="str">
        <f t="shared" si="93"/>
        <v/>
      </c>
      <c r="AM266" s="8" t="str">
        <f t="shared" si="104"/>
        <v>__</v>
      </c>
      <c r="AN266" s="92">
        <f>(SUMIF('Paramétrage V2'!$O$4:$O$45,AM266,'Paramétrage V2'!$P$4:$P$45))+(SUMIF('Paramétrage V2'!$Q$4:$Q$45,AM266,'Paramétrage V2'!$R$4:$R$45))+(SUMIF('Paramétrage V2'!$S$4:$S$45,AM266,'Paramétrage V2'!$T$4:$T$45))+(SUMIF('Paramétrage V2'!$U$4:$U$45,AM266,'Paramétrage V2'!$V$4:$V$45))+(SUMIF('Paramétrage V2'!$W$4:$W$45,AM266,'Paramétrage V2'!$X$4:$X$45))</f>
        <v>0</v>
      </c>
    </row>
    <row r="267" spans="1:40" x14ac:dyDescent="0.35">
      <c r="A267" s="5">
        <v>263</v>
      </c>
      <c r="B267" s="2"/>
      <c r="C267" s="22"/>
      <c r="D267" s="2"/>
      <c r="E267" s="22"/>
      <c r="F267" s="11"/>
      <c r="G267" s="11"/>
      <c r="H267" s="10" t="str">
        <f t="shared" si="94"/>
        <v/>
      </c>
      <c r="I267" s="64"/>
      <c r="J267" s="84">
        <f t="shared" si="105"/>
        <v>0</v>
      </c>
      <c r="K267" s="22"/>
      <c r="L267" s="119">
        <f t="shared" si="95"/>
        <v>0</v>
      </c>
      <c r="M267" s="22"/>
      <c r="N267" s="119">
        <f t="shared" si="96"/>
        <v>0</v>
      </c>
      <c r="O267" s="22"/>
      <c r="P267" s="119">
        <f t="shared" si="97"/>
        <v>0</v>
      </c>
      <c r="Q267" s="22"/>
      <c r="R267" s="119">
        <f t="shared" si="98"/>
        <v>0</v>
      </c>
      <c r="S267" s="22"/>
      <c r="T267" s="119">
        <f t="shared" si="99"/>
        <v>0</v>
      </c>
      <c r="U267" s="120">
        <f t="shared" si="87"/>
        <v>0</v>
      </c>
      <c r="V267" s="45"/>
      <c r="X267" s="90" t="str">
        <f t="shared" si="88"/>
        <v>_</v>
      </c>
      <c r="Y267" s="91">
        <f>(SUMIF('Paramétrage V2'!$M$4:$M$45,X267,'Paramétrage V2'!$L$4:$L$45))</f>
        <v>0</v>
      </c>
      <c r="Z267" s="8" t="str">
        <f t="shared" si="89"/>
        <v/>
      </c>
      <c r="AA267" s="8" t="str">
        <f t="shared" si="100"/>
        <v>__</v>
      </c>
      <c r="AB267" s="9">
        <f>(SUMIF('Paramétrage V2'!$O$4:$O$45,AA267,'Paramétrage V2'!$P$4:$P$45))+(SUMIF('Paramétrage V2'!$Q$4:$Q$45,AA267,'Paramétrage V2'!$R$4:$R$45))+(SUMIF('Paramétrage V2'!$S$4:$S$45,AA267,'Paramétrage V2'!$T$4:$T$45))+(SUMIF('Paramétrage V2'!$U$4:$U$45,AA267,'Paramétrage V2'!$V$4:$V$45))+(SUMIF('Paramétrage V2'!$W$4:$W$45,AA267,'Paramétrage V2'!$X$4:$X$45))</f>
        <v>0</v>
      </c>
      <c r="AC267" s="8" t="str">
        <f t="shared" si="90"/>
        <v/>
      </c>
      <c r="AD267" s="8" t="str">
        <f t="shared" si="101"/>
        <v>__</v>
      </c>
      <c r="AE267" s="9">
        <f>(SUMIF('Paramétrage V2'!$O$4:$O$45,AD267,'Paramétrage V2'!$P$4:$P$45))+(SUMIF('Paramétrage V2'!$Q$4:$Q$45,AD267,'Paramétrage V2'!$R$4:$R$45))+(SUMIF('Paramétrage V2'!$S$4:$S$45,AD267,'Paramétrage V2'!$T$4:$T$45))+(SUMIF('Paramétrage V2'!$U$4:$U$45,AD267,'Paramétrage V2'!$V$4:$V$45))+(SUMIF('Paramétrage V2'!$W$4:$W$45,AD267,'Paramétrage V2'!$X$4:$X$45))</f>
        <v>0</v>
      </c>
      <c r="AF267" s="8" t="str">
        <f t="shared" si="91"/>
        <v/>
      </c>
      <c r="AG267" s="8" t="str">
        <f t="shared" si="102"/>
        <v>__</v>
      </c>
      <c r="AH267" s="9">
        <f>(SUMIF('Paramétrage V2'!$O$4:$O$45,AG267,'Paramétrage V2'!$P$4:$P$45))+(SUMIF('Paramétrage V2'!$Q$4:$Q$45,AG267,'Paramétrage V2'!$R$4:$R$45))+(SUMIF('Paramétrage V2'!$S$4:$S$45,AG267,'Paramétrage V2'!$T$4:$T$45))+(SUMIF('Paramétrage V2'!$U$4:$U$45,AG267,'Paramétrage V2'!$V$4:$V$45))+(SUMIF('Paramétrage V2'!$W$4:$W$45,AG267,'Paramétrage V2'!$X$4:$X$45))</f>
        <v>0</v>
      </c>
      <c r="AI267" s="8" t="str">
        <f t="shared" si="92"/>
        <v/>
      </c>
      <c r="AJ267" s="8" t="str">
        <f t="shared" si="103"/>
        <v>__</v>
      </c>
      <c r="AK267" s="9">
        <f>(SUMIF('Paramétrage V2'!$O$4:$O$45,AJ267,'Paramétrage V2'!$P$4:$P$45))+(SUMIF('Paramétrage V2'!$Q$4:$Q$45,AJ267,'Paramétrage V2'!$R$4:$R$45))+(SUMIF('Paramétrage V2'!$S$4:$S$45,AJ267,'Paramétrage V2'!$T$4:$T$45))+(SUMIF('Paramétrage V2'!$U$4:$U$45,AJ267,'Paramétrage V2'!$V$4:$V$45))+(SUMIF('Paramétrage V2'!$W$4:$W$45,AJ267,'Paramétrage V2'!$X$4:$X$45))</f>
        <v>0</v>
      </c>
      <c r="AL267" s="8" t="str">
        <f t="shared" si="93"/>
        <v/>
      </c>
      <c r="AM267" s="8" t="str">
        <f t="shared" si="104"/>
        <v>__</v>
      </c>
      <c r="AN267" s="92">
        <f>(SUMIF('Paramétrage V2'!$O$4:$O$45,AM267,'Paramétrage V2'!$P$4:$P$45))+(SUMIF('Paramétrage V2'!$Q$4:$Q$45,AM267,'Paramétrage V2'!$R$4:$R$45))+(SUMIF('Paramétrage V2'!$S$4:$S$45,AM267,'Paramétrage V2'!$T$4:$T$45))+(SUMIF('Paramétrage V2'!$U$4:$U$45,AM267,'Paramétrage V2'!$V$4:$V$45))+(SUMIF('Paramétrage V2'!$W$4:$W$45,AM267,'Paramétrage V2'!$X$4:$X$45))</f>
        <v>0</v>
      </c>
    </row>
    <row r="268" spans="1:40" x14ac:dyDescent="0.35">
      <c r="A268" s="5">
        <v>264</v>
      </c>
      <c r="B268" s="2"/>
      <c r="C268" s="22"/>
      <c r="D268" s="2"/>
      <c r="E268" s="22"/>
      <c r="F268" s="11"/>
      <c r="G268" s="11"/>
      <c r="H268" s="10" t="str">
        <f t="shared" si="94"/>
        <v/>
      </c>
      <c r="I268" s="64"/>
      <c r="J268" s="84">
        <f t="shared" si="105"/>
        <v>0</v>
      </c>
      <c r="K268" s="22"/>
      <c r="L268" s="119">
        <f t="shared" si="95"/>
        <v>0</v>
      </c>
      <c r="M268" s="22"/>
      <c r="N268" s="119">
        <f t="shared" si="96"/>
        <v>0</v>
      </c>
      <c r="O268" s="22"/>
      <c r="P268" s="119">
        <f t="shared" si="97"/>
        <v>0</v>
      </c>
      <c r="Q268" s="22"/>
      <c r="R268" s="119">
        <f t="shared" si="98"/>
        <v>0</v>
      </c>
      <c r="S268" s="22"/>
      <c r="T268" s="119">
        <f t="shared" si="99"/>
        <v>0</v>
      </c>
      <c r="U268" s="120">
        <f t="shared" si="87"/>
        <v>0</v>
      </c>
      <c r="V268" s="45"/>
      <c r="X268" s="90" t="str">
        <f t="shared" si="88"/>
        <v>_</v>
      </c>
      <c r="Y268" s="91">
        <f>(SUMIF('Paramétrage V2'!$M$4:$M$45,X268,'Paramétrage V2'!$L$4:$L$45))</f>
        <v>0</v>
      </c>
      <c r="Z268" s="8" t="str">
        <f t="shared" si="89"/>
        <v/>
      </c>
      <c r="AA268" s="8" t="str">
        <f t="shared" si="100"/>
        <v>__</v>
      </c>
      <c r="AB268" s="9">
        <f>(SUMIF('Paramétrage V2'!$O$4:$O$45,AA268,'Paramétrage V2'!$P$4:$P$45))+(SUMIF('Paramétrage V2'!$Q$4:$Q$45,AA268,'Paramétrage V2'!$R$4:$R$45))+(SUMIF('Paramétrage V2'!$S$4:$S$45,AA268,'Paramétrage V2'!$T$4:$T$45))+(SUMIF('Paramétrage V2'!$U$4:$U$45,AA268,'Paramétrage V2'!$V$4:$V$45))+(SUMIF('Paramétrage V2'!$W$4:$W$45,AA268,'Paramétrage V2'!$X$4:$X$45))</f>
        <v>0</v>
      </c>
      <c r="AC268" s="8" t="str">
        <f t="shared" si="90"/>
        <v/>
      </c>
      <c r="AD268" s="8" t="str">
        <f t="shared" si="101"/>
        <v>__</v>
      </c>
      <c r="AE268" s="9">
        <f>(SUMIF('Paramétrage V2'!$O$4:$O$45,AD268,'Paramétrage V2'!$P$4:$P$45))+(SUMIF('Paramétrage V2'!$Q$4:$Q$45,AD268,'Paramétrage V2'!$R$4:$R$45))+(SUMIF('Paramétrage V2'!$S$4:$S$45,AD268,'Paramétrage V2'!$T$4:$T$45))+(SUMIF('Paramétrage V2'!$U$4:$U$45,AD268,'Paramétrage V2'!$V$4:$V$45))+(SUMIF('Paramétrage V2'!$W$4:$W$45,AD268,'Paramétrage V2'!$X$4:$X$45))</f>
        <v>0</v>
      </c>
      <c r="AF268" s="8" t="str">
        <f t="shared" si="91"/>
        <v/>
      </c>
      <c r="AG268" s="8" t="str">
        <f t="shared" si="102"/>
        <v>__</v>
      </c>
      <c r="AH268" s="9">
        <f>(SUMIF('Paramétrage V2'!$O$4:$O$45,AG268,'Paramétrage V2'!$P$4:$P$45))+(SUMIF('Paramétrage V2'!$Q$4:$Q$45,AG268,'Paramétrage V2'!$R$4:$R$45))+(SUMIF('Paramétrage V2'!$S$4:$S$45,AG268,'Paramétrage V2'!$T$4:$T$45))+(SUMIF('Paramétrage V2'!$U$4:$U$45,AG268,'Paramétrage V2'!$V$4:$V$45))+(SUMIF('Paramétrage V2'!$W$4:$W$45,AG268,'Paramétrage V2'!$X$4:$X$45))</f>
        <v>0</v>
      </c>
      <c r="AI268" s="8" t="str">
        <f t="shared" si="92"/>
        <v/>
      </c>
      <c r="AJ268" s="8" t="str">
        <f t="shared" si="103"/>
        <v>__</v>
      </c>
      <c r="AK268" s="9">
        <f>(SUMIF('Paramétrage V2'!$O$4:$O$45,AJ268,'Paramétrage V2'!$P$4:$P$45))+(SUMIF('Paramétrage V2'!$Q$4:$Q$45,AJ268,'Paramétrage V2'!$R$4:$R$45))+(SUMIF('Paramétrage V2'!$S$4:$S$45,AJ268,'Paramétrage V2'!$T$4:$T$45))+(SUMIF('Paramétrage V2'!$U$4:$U$45,AJ268,'Paramétrage V2'!$V$4:$V$45))+(SUMIF('Paramétrage V2'!$W$4:$W$45,AJ268,'Paramétrage V2'!$X$4:$X$45))</f>
        <v>0</v>
      </c>
      <c r="AL268" s="8" t="str">
        <f t="shared" si="93"/>
        <v/>
      </c>
      <c r="AM268" s="8" t="str">
        <f t="shared" si="104"/>
        <v>__</v>
      </c>
      <c r="AN268" s="92">
        <f>(SUMIF('Paramétrage V2'!$O$4:$O$45,AM268,'Paramétrage V2'!$P$4:$P$45))+(SUMIF('Paramétrage V2'!$Q$4:$Q$45,AM268,'Paramétrage V2'!$R$4:$R$45))+(SUMIF('Paramétrage V2'!$S$4:$S$45,AM268,'Paramétrage V2'!$T$4:$T$45))+(SUMIF('Paramétrage V2'!$U$4:$U$45,AM268,'Paramétrage V2'!$V$4:$V$45))+(SUMIF('Paramétrage V2'!$W$4:$W$45,AM268,'Paramétrage V2'!$X$4:$X$45))</f>
        <v>0</v>
      </c>
    </row>
    <row r="269" spans="1:40" x14ac:dyDescent="0.35">
      <c r="A269" s="5">
        <v>265</v>
      </c>
      <c r="B269" s="2"/>
      <c r="C269" s="22"/>
      <c r="D269" s="2"/>
      <c r="E269" s="22"/>
      <c r="F269" s="11"/>
      <c r="G269" s="11"/>
      <c r="H269" s="10" t="str">
        <f t="shared" si="94"/>
        <v/>
      </c>
      <c r="I269" s="64"/>
      <c r="J269" s="84">
        <f t="shared" si="105"/>
        <v>0</v>
      </c>
      <c r="K269" s="22"/>
      <c r="L269" s="119">
        <f t="shared" si="95"/>
        <v>0</v>
      </c>
      <c r="M269" s="22"/>
      <c r="N269" s="119">
        <f t="shared" si="96"/>
        <v>0</v>
      </c>
      <c r="O269" s="22"/>
      <c r="P269" s="119">
        <f t="shared" si="97"/>
        <v>0</v>
      </c>
      <c r="Q269" s="22"/>
      <c r="R269" s="119">
        <f t="shared" si="98"/>
        <v>0</v>
      </c>
      <c r="S269" s="22"/>
      <c r="T269" s="119">
        <f t="shared" si="99"/>
        <v>0</v>
      </c>
      <c r="U269" s="120">
        <f t="shared" si="87"/>
        <v>0</v>
      </c>
      <c r="V269" s="45"/>
      <c r="X269" s="90" t="str">
        <f t="shared" si="88"/>
        <v>_</v>
      </c>
      <c r="Y269" s="91">
        <f>(SUMIF('Paramétrage V2'!$M$4:$M$45,X269,'Paramétrage V2'!$L$4:$L$45))</f>
        <v>0</v>
      </c>
      <c r="Z269" s="8" t="str">
        <f t="shared" si="89"/>
        <v/>
      </c>
      <c r="AA269" s="8" t="str">
        <f t="shared" si="100"/>
        <v>__</v>
      </c>
      <c r="AB269" s="9">
        <f>(SUMIF('Paramétrage V2'!$O$4:$O$45,AA269,'Paramétrage V2'!$P$4:$P$45))+(SUMIF('Paramétrage V2'!$Q$4:$Q$45,AA269,'Paramétrage V2'!$R$4:$R$45))+(SUMIF('Paramétrage V2'!$S$4:$S$45,AA269,'Paramétrage V2'!$T$4:$T$45))+(SUMIF('Paramétrage V2'!$U$4:$U$45,AA269,'Paramétrage V2'!$V$4:$V$45))+(SUMIF('Paramétrage V2'!$W$4:$W$45,AA269,'Paramétrage V2'!$X$4:$X$45))</f>
        <v>0</v>
      </c>
      <c r="AC269" s="8" t="str">
        <f t="shared" si="90"/>
        <v/>
      </c>
      <c r="AD269" s="8" t="str">
        <f t="shared" si="101"/>
        <v>__</v>
      </c>
      <c r="AE269" s="9">
        <f>(SUMIF('Paramétrage V2'!$O$4:$O$45,AD269,'Paramétrage V2'!$P$4:$P$45))+(SUMIF('Paramétrage V2'!$Q$4:$Q$45,AD269,'Paramétrage V2'!$R$4:$R$45))+(SUMIF('Paramétrage V2'!$S$4:$S$45,AD269,'Paramétrage V2'!$T$4:$T$45))+(SUMIF('Paramétrage V2'!$U$4:$U$45,AD269,'Paramétrage V2'!$V$4:$V$45))+(SUMIF('Paramétrage V2'!$W$4:$W$45,AD269,'Paramétrage V2'!$X$4:$X$45))</f>
        <v>0</v>
      </c>
      <c r="AF269" s="8" t="str">
        <f t="shared" si="91"/>
        <v/>
      </c>
      <c r="AG269" s="8" t="str">
        <f t="shared" si="102"/>
        <v>__</v>
      </c>
      <c r="AH269" s="9">
        <f>(SUMIF('Paramétrage V2'!$O$4:$O$45,AG269,'Paramétrage V2'!$P$4:$P$45))+(SUMIF('Paramétrage V2'!$Q$4:$Q$45,AG269,'Paramétrage V2'!$R$4:$R$45))+(SUMIF('Paramétrage V2'!$S$4:$S$45,AG269,'Paramétrage V2'!$T$4:$T$45))+(SUMIF('Paramétrage V2'!$U$4:$U$45,AG269,'Paramétrage V2'!$V$4:$V$45))+(SUMIF('Paramétrage V2'!$W$4:$W$45,AG269,'Paramétrage V2'!$X$4:$X$45))</f>
        <v>0</v>
      </c>
      <c r="AI269" s="8" t="str">
        <f t="shared" si="92"/>
        <v/>
      </c>
      <c r="AJ269" s="8" t="str">
        <f t="shared" si="103"/>
        <v>__</v>
      </c>
      <c r="AK269" s="9">
        <f>(SUMIF('Paramétrage V2'!$O$4:$O$45,AJ269,'Paramétrage V2'!$P$4:$P$45))+(SUMIF('Paramétrage V2'!$Q$4:$Q$45,AJ269,'Paramétrage V2'!$R$4:$R$45))+(SUMIF('Paramétrage V2'!$S$4:$S$45,AJ269,'Paramétrage V2'!$T$4:$T$45))+(SUMIF('Paramétrage V2'!$U$4:$U$45,AJ269,'Paramétrage V2'!$V$4:$V$45))+(SUMIF('Paramétrage V2'!$W$4:$W$45,AJ269,'Paramétrage V2'!$X$4:$X$45))</f>
        <v>0</v>
      </c>
      <c r="AL269" s="8" t="str">
        <f t="shared" si="93"/>
        <v/>
      </c>
      <c r="AM269" s="8" t="str">
        <f t="shared" si="104"/>
        <v>__</v>
      </c>
      <c r="AN269" s="92">
        <f>(SUMIF('Paramétrage V2'!$O$4:$O$45,AM269,'Paramétrage V2'!$P$4:$P$45))+(SUMIF('Paramétrage V2'!$Q$4:$Q$45,AM269,'Paramétrage V2'!$R$4:$R$45))+(SUMIF('Paramétrage V2'!$S$4:$S$45,AM269,'Paramétrage V2'!$T$4:$T$45))+(SUMIF('Paramétrage V2'!$U$4:$U$45,AM269,'Paramétrage V2'!$V$4:$V$45))+(SUMIF('Paramétrage V2'!$W$4:$W$45,AM269,'Paramétrage V2'!$X$4:$X$45))</f>
        <v>0</v>
      </c>
    </row>
    <row r="270" spans="1:40" x14ac:dyDescent="0.35">
      <c r="A270" s="5">
        <v>266</v>
      </c>
      <c r="B270" s="2"/>
      <c r="C270" s="22"/>
      <c r="D270" s="2"/>
      <c r="E270" s="22"/>
      <c r="F270" s="11"/>
      <c r="G270" s="11"/>
      <c r="H270" s="10" t="str">
        <f t="shared" si="94"/>
        <v/>
      </c>
      <c r="I270" s="64"/>
      <c r="J270" s="84">
        <f t="shared" si="105"/>
        <v>0</v>
      </c>
      <c r="K270" s="22"/>
      <c r="L270" s="119">
        <f t="shared" si="95"/>
        <v>0</v>
      </c>
      <c r="M270" s="22"/>
      <c r="N270" s="119">
        <f t="shared" si="96"/>
        <v>0</v>
      </c>
      <c r="O270" s="22"/>
      <c r="P270" s="119">
        <f t="shared" si="97"/>
        <v>0</v>
      </c>
      <c r="Q270" s="22"/>
      <c r="R270" s="119">
        <f t="shared" si="98"/>
        <v>0</v>
      </c>
      <c r="S270" s="22"/>
      <c r="T270" s="119">
        <f t="shared" si="99"/>
        <v>0</v>
      </c>
      <c r="U270" s="120">
        <f t="shared" si="87"/>
        <v>0</v>
      </c>
      <c r="V270" s="45"/>
      <c r="X270" s="90" t="str">
        <f t="shared" si="88"/>
        <v>_</v>
      </c>
      <c r="Y270" s="91">
        <f>(SUMIF('Paramétrage V2'!$M$4:$M$45,X270,'Paramétrage V2'!$L$4:$L$45))</f>
        <v>0</v>
      </c>
      <c r="Z270" s="8" t="str">
        <f t="shared" si="89"/>
        <v/>
      </c>
      <c r="AA270" s="8" t="str">
        <f t="shared" si="100"/>
        <v>__</v>
      </c>
      <c r="AB270" s="9">
        <f>(SUMIF('Paramétrage V2'!$O$4:$O$45,AA270,'Paramétrage V2'!$P$4:$P$45))+(SUMIF('Paramétrage V2'!$Q$4:$Q$45,AA270,'Paramétrage V2'!$R$4:$R$45))+(SUMIF('Paramétrage V2'!$S$4:$S$45,AA270,'Paramétrage V2'!$T$4:$T$45))+(SUMIF('Paramétrage V2'!$U$4:$U$45,AA270,'Paramétrage V2'!$V$4:$V$45))+(SUMIF('Paramétrage V2'!$W$4:$W$45,AA270,'Paramétrage V2'!$X$4:$X$45))</f>
        <v>0</v>
      </c>
      <c r="AC270" s="8" t="str">
        <f t="shared" si="90"/>
        <v/>
      </c>
      <c r="AD270" s="8" t="str">
        <f t="shared" si="101"/>
        <v>__</v>
      </c>
      <c r="AE270" s="9">
        <f>(SUMIF('Paramétrage V2'!$O$4:$O$45,AD270,'Paramétrage V2'!$P$4:$P$45))+(SUMIF('Paramétrage V2'!$Q$4:$Q$45,AD270,'Paramétrage V2'!$R$4:$R$45))+(SUMIF('Paramétrage V2'!$S$4:$S$45,AD270,'Paramétrage V2'!$T$4:$T$45))+(SUMIF('Paramétrage V2'!$U$4:$U$45,AD270,'Paramétrage V2'!$V$4:$V$45))+(SUMIF('Paramétrage V2'!$W$4:$W$45,AD270,'Paramétrage V2'!$X$4:$X$45))</f>
        <v>0</v>
      </c>
      <c r="AF270" s="8" t="str">
        <f t="shared" si="91"/>
        <v/>
      </c>
      <c r="AG270" s="8" t="str">
        <f t="shared" si="102"/>
        <v>__</v>
      </c>
      <c r="AH270" s="9">
        <f>(SUMIF('Paramétrage V2'!$O$4:$O$45,AG270,'Paramétrage V2'!$P$4:$P$45))+(SUMIF('Paramétrage V2'!$Q$4:$Q$45,AG270,'Paramétrage V2'!$R$4:$R$45))+(SUMIF('Paramétrage V2'!$S$4:$S$45,AG270,'Paramétrage V2'!$T$4:$T$45))+(SUMIF('Paramétrage V2'!$U$4:$U$45,AG270,'Paramétrage V2'!$V$4:$V$45))+(SUMIF('Paramétrage V2'!$W$4:$W$45,AG270,'Paramétrage V2'!$X$4:$X$45))</f>
        <v>0</v>
      </c>
      <c r="AI270" s="8" t="str">
        <f t="shared" si="92"/>
        <v/>
      </c>
      <c r="AJ270" s="8" t="str">
        <f t="shared" si="103"/>
        <v>__</v>
      </c>
      <c r="AK270" s="9">
        <f>(SUMIF('Paramétrage V2'!$O$4:$O$45,AJ270,'Paramétrage V2'!$P$4:$P$45))+(SUMIF('Paramétrage V2'!$Q$4:$Q$45,AJ270,'Paramétrage V2'!$R$4:$R$45))+(SUMIF('Paramétrage V2'!$S$4:$S$45,AJ270,'Paramétrage V2'!$T$4:$T$45))+(SUMIF('Paramétrage V2'!$U$4:$U$45,AJ270,'Paramétrage V2'!$V$4:$V$45))+(SUMIF('Paramétrage V2'!$W$4:$W$45,AJ270,'Paramétrage V2'!$X$4:$X$45))</f>
        <v>0</v>
      </c>
      <c r="AL270" s="8" t="str">
        <f t="shared" si="93"/>
        <v/>
      </c>
      <c r="AM270" s="8" t="str">
        <f t="shared" si="104"/>
        <v>__</v>
      </c>
      <c r="AN270" s="92">
        <f>(SUMIF('Paramétrage V2'!$O$4:$O$45,AM270,'Paramétrage V2'!$P$4:$P$45))+(SUMIF('Paramétrage V2'!$Q$4:$Q$45,AM270,'Paramétrage V2'!$R$4:$R$45))+(SUMIF('Paramétrage V2'!$S$4:$S$45,AM270,'Paramétrage V2'!$T$4:$T$45))+(SUMIF('Paramétrage V2'!$U$4:$U$45,AM270,'Paramétrage V2'!$V$4:$V$45))+(SUMIF('Paramétrage V2'!$W$4:$W$45,AM270,'Paramétrage V2'!$X$4:$X$45))</f>
        <v>0</v>
      </c>
    </row>
    <row r="271" spans="1:40" x14ac:dyDescent="0.35">
      <c r="A271" s="5">
        <v>267</v>
      </c>
      <c r="B271" s="2"/>
      <c r="C271" s="22"/>
      <c r="D271" s="2"/>
      <c r="E271" s="22"/>
      <c r="F271" s="11"/>
      <c r="G271" s="11"/>
      <c r="H271" s="10" t="str">
        <f t="shared" si="94"/>
        <v/>
      </c>
      <c r="I271" s="64"/>
      <c r="J271" s="84">
        <f t="shared" si="105"/>
        <v>0</v>
      </c>
      <c r="K271" s="22"/>
      <c r="L271" s="119">
        <f t="shared" si="95"/>
        <v>0</v>
      </c>
      <c r="M271" s="22"/>
      <c r="N271" s="119">
        <f t="shared" si="96"/>
        <v>0</v>
      </c>
      <c r="O271" s="22"/>
      <c r="P271" s="119">
        <f t="shared" si="97"/>
        <v>0</v>
      </c>
      <c r="Q271" s="22"/>
      <c r="R271" s="119">
        <f t="shared" si="98"/>
        <v>0</v>
      </c>
      <c r="S271" s="22"/>
      <c r="T271" s="119">
        <f t="shared" si="99"/>
        <v>0</v>
      </c>
      <c r="U271" s="120">
        <f t="shared" si="87"/>
        <v>0</v>
      </c>
      <c r="V271" s="45"/>
      <c r="X271" s="90" t="str">
        <f t="shared" si="88"/>
        <v>_</v>
      </c>
      <c r="Y271" s="91">
        <f>(SUMIF('Paramétrage V2'!$M$4:$M$45,X271,'Paramétrage V2'!$L$4:$L$45))</f>
        <v>0</v>
      </c>
      <c r="Z271" s="8" t="str">
        <f t="shared" si="89"/>
        <v/>
      </c>
      <c r="AA271" s="8" t="str">
        <f t="shared" si="100"/>
        <v>__</v>
      </c>
      <c r="AB271" s="9">
        <f>(SUMIF('Paramétrage V2'!$O$4:$O$45,AA271,'Paramétrage V2'!$P$4:$P$45))+(SUMIF('Paramétrage V2'!$Q$4:$Q$45,AA271,'Paramétrage V2'!$R$4:$R$45))+(SUMIF('Paramétrage V2'!$S$4:$S$45,AA271,'Paramétrage V2'!$T$4:$T$45))+(SUMIF('Paramétrage V2'!$U$4:$U$45,AA271,'Paramétrage V2'!$V$4:$V$45))+(SUMIF('Paramétrage V2'!$W$4:$W$45,AA271,'Paramétrage V2'!$X$4:$X$45))</f>
        <v>0</v>
      </c>
      <c r="AC271" s="8" t="str">
        <f t="shared" si="90"/>
        <v/>
      </c>
      <c r="AD271" s="8" t="str">
        <f t="shared" si="101"/>
        <v>__</v>
      </c>
      <c r="AE271" s="9">
        <f>(SUMIF('Paramétrage V2'!$O$4:$O$45,AD271,'Paramétrage V2'!$P$4:$P$45))+(SUMIF('Paramétrage V2'!$Q$4:$Q$45,AD271,'Paramétrage V2'!$R$4:$R$45))+(SUMIF('Paramétrage V2'!$S$4:$S$45,AD271,'Paramétrage V2'!$T$4:$T$45))+(SUMIF('Paramétrage V2'!$U$4:$U$45,AD271,'Paramétrage V2'!$V$4:$V$45))+(SUMIF('Paramétrage V2'!$W$4:$W$45,AD271,'Paramétrage V2'!$X$4:$X$45))</f>
        <v>0</v>
      </c>
      <c r="AF271" s="8" t="str">
        <f t="shared" si="91"/>
        <v/>
      </c>
      <c r="AG271" s="8" t="str">
        <f t="shared" si="102"/>
        <v>__</v>
      </c>
      <c r="AH271" s="9">
        <f>(SUMIF('Paramétrage V2'!$O$4:$O$45,AG271,'Paramétrage V2'!$P$4:$P$45))+(SUMIF('Paramétrage V2'!$Q$4:$Q$45,AG271,'Paramétrage V2'!$R$4:$R$45))+(SUMIF('Paramétrage V2'!$S$4:$S$45,AG271,'Paramétrage V2'!$T$4:$T$45))+(SUMIF('Paramétrage V2'!$U$4:$U$45,AG271,'Paramétrage V2'!$V$4:$V$45))+(SUMIF('Paramétrage V2'!$W$4:$W$45,AG271,'Paramétrage V2'!$X$4:$X$45))</f>
        <v>0</v>
      </c>
      <c r="AI271" s="8" t="str">
        <f t="shared" si="92"/>
        <v/>
      </c>
      <c r="AJ271" s="8" t="str">
        <f t="shared" si="103"/>
        <v>__</v>
      </c>
      <c r="AK271" s="9">
        <f>(SUMIF('Paramétrage V2'!$O$4:$O$45,AJ271,'Paramétrage V2'!$P$4:$P$45))+(SUMIF('Paramétrage V2'!$Q$4:$Q$45,AJ271,'Paramétrage V2'!$R$4:$R$45))+(SUMIF('Paramétrage V2'!$S$4:$S$45,AJ271,'Paramétrage V2'!$T$4:$T$45))+(SUMIF('Paramétrage V2'!$U$4:$U$45,AJ271,'Paramétrage V2'!$V$4:$V$45))+(SUMIF('Paramétrage V2'!$W$4:$W$45,AJ271,'Paramétrage V2'!$X$4:$X$45))</f>
        <v>0</v>
      </c>
      <c r="AL271" s="8" t="str">
        <f t="shared" si="93"/>
        <v/>
      </c>
      <c r="AM271" s="8" t="str">
        <f t="shared" si="104"/>
        <v>__</v>
      </c>
      <c r="AN271" s="92">
        <f>(SUMIF('Paramétrage V2'!$O$4:$O$45,AM271,'Paramétrage V2'!$P$4:$P$45))+(SUMIF('Paramétrage V2'!$Q$4:$Q$45,AM271,'Paramétrage V2'!$R$4:$R$45))+(SUMIF('Paramétrage V2'!$S$4:$S$45,AM271,'Paramétrage V2'!$T$4:$T$45))+(SUMIF('Paramétrage V2'!$U$4:$U$45,AM271,'Paramétrage V2'!$V$4:$V$45))+(SUMIF('Paramétrage V2'!$W$4:$W$45,AM271,'Paramétrage V2'!$X$4:$X$45))</f>
        <v>0</v>
      </c>
    </row>
    <row r="272" spans="1:40" x14ac:dyDescent="0.35">
      <c r="A272" s="5">
        <v>268</v>
      </c>
      <c r="B272" s="2"/>
      <c r="C272" s="22"/>
      <c r="D272" s="2"/>
      <c r="E272" s="22"/>
      <c r="F272" s="11"/>
      <c r="G272" s="11"/>
      <c r="H272" s="10" t="str">
        <f t="shared" si="94"/>
        <v/>
      </c>
      <c r="I272" s="64"/>
      <c r="J272" s="84">
        <f t="shared" si="105"/>
        <v>0</v>
      </c>
      <c r="K272" s="22"/>
      <c r="L272" s="119">
        <f t="shared" si="95"/>
        <v>0</v>
      </c>
      <c r="M272" s="22"/>
      <c r="N272" s="119">
        <f t="shared" si="96"/>
        <v>0</v>
      </c>
      <c r="O272" s="22"/>
      <c r="P272" s="119">
        <f t="shared" si="97"/>
        <v>0</v>
      </c>
      <c r="Q272" s="22"/>
      <c r="R272" s="119">
        <f t="shared" si="98"/>
        <v>0</v>
      </c>
      <c r="S272" s="22"/>
      <c r="T272" s="119">
        <f t="shared" si="99"/>
        <v>0</v>
      </c>
      <c r="U272" s="120">
        <f t="shared" si="87"/>
        <v>0</v>
      </c>
      <c r="V272" s="45"/>
      <c r="X272" s="90" t="str">
        <f t="shared" si="88"/>
        <v>_</v>
      </c>
      <c r="Y272" s="91">
        <f>(SUMIF('Paramétrage V2'!$M$4:$M$45,X272,'Paramétrage V2'!$L$4:$L$45))</f>
        <v>0</v>
      </c>
      <c r="Z272" s="8" t="str">
        <f t="shared" si="89"/>
        <v/>
      </c>
      <c r="AA272" s="8" t="str">
        <f t="shared" si="100"/>
        <v>__</v>
      </c>
      <c r="AB272" s="9">
        <f>(SUMIF('Paramétrage V2'!$O$4:$O$45,AA272,'Paramétrage V2'!$P$4:$P$45))+(SUMIF('Paramétrage V2'!$Q$4:$Q$45,AA272,'Paramétrage V2'!$R$4:$R$45))+(SUMIF('Paramétrage V2'!$S$4:$S$45,AA272,'Paramétrage V2'!$T$4:$T$45))+(SUMIF('Paramétrage V2'!$U$4:$U$45,AA272,'Paramétrage V2'!$V$4:$V$45))+(SUMIF('Paramétrage V2'!$W$4:$W$45,AA272,'Paramétrage V2'!$X$4:$X$45))</f>
        <v>0</v>
      </c>
      <c r="AC272" s="8" t="str">
        <f t="shared" si="90"/>
        <v/>
      </c>
      <c r="AD272" s="8" t="str">
        <f t="shared" si="101"/>
        <v>__</v>
      </c>
      <c r="AE272" s="9">
        <f>(SUMIF('Paramétrage V2'!$O$4:$O$45,AD272,'Paramétrage V2'!$P$4:$P$45))+(SUMIF('Paramétrage V2'!$Q$4:$Q$45,AD272,'Paramétrage V2'!$R$4:$R$45))+(SUMIF('Paramétrage V2'!$S$4:$S$45,AD272,'Paramétrage V2'!$T$4:$T$45))+(SUMIF('Paramétrage V2'!$U$4:$U$45,AD272,'Paramétrage V2'!$V$4:$V$45))+(SUMIF('Paramétrage V2'!$W$4:$W$45,AD272,'Paramétrage V2'!$X$4:$X$45))</f>
        <v>0</v>
      </c>
      <c r="AF272" s="8" t="str">
        <f t="shared" si="91"/>
        <v/>
      </c>
      <c r="AG272" s="8" t="str">
        <f t="shared" si="102"/>
        <v>__</v>
      </c>
      <c r="AH272" s="9">
        <f>(SUMIF('Paramétrage V2'!$O$4:$O$45,AG272,'Paramétrage V2'!$P$4:$P$45))+(SUMIF('Paramétrage V2'!$Q$4:$Q$45,AG272,'Paramétrage V2'!$R$4:$R$45))+(SUMIF('Paramétrage V2'!$S$4:$S$45,AG272,'Paramétrage V2'!$T$4:$T$45))+(SUMIF('Paramétrage V2'!$U$4:$U$45,AG272,'Paramétrage V2'!$V$4:$V$45))+(SUMIF('Paramétrage V2'!$W$4:$W$45,AG272,'Paramétrage V2'!$X$4:$X$45))</f>
        <v>0</v>
      </c>
      <c r="AI272" s="8" t="str">
        <f t="shared" si="92"/>
        <v/>
      </c>
      <c r="AJ272" s="8" t="str">
        <f t="shared" si="103"/>
        <v>__</v>
      </c>
      <c r="AK272" s="9">
        <f>(SUMIF('Paramétrage V2'!$O$4:$O$45,AJ272,'Paramétrage V2'!$P$4:$P$45))+(SUMIF('Paramétrage V2'!$Q$4:$Q$45,AJ272,'Paramétrage V2'!$R$4:$R$45))+(SUMIF('Paramétrage V2'!$S$4:$S$45,AJ272,'Paramétrage V2'!$T$4:$T$45))+(SUMIF('Paramétrage V2'!$U$4:$U$45,AJ272,'Paramétrage V2'!$V$4:$V$45))+(SUMIF('Paramétrage V2'!$W$4:$W$45,AJ272,'Paramétrage V2'!$X$4:$X$45))</f>
        <v>0</v>
      </c>
      <c r="AL272" s="8" t="str">
        <f t="shared" si="93"/>
        <v/>
      </c>
      <c r="AM272" s="8" t="str">
        <f t="shared" si="104"/>
        <v>__</v>
      </c>
      <c r="AN272" s="92">
        <f>(SUMIF('Paramétrage V2'!$O$4:$O$45,AM272,'Paramétrage V2'!$P$4:$P$45))+(SUMIF('Paramétrage V2'!$Q$4:$Q$45,AM272,'Paramétrage V2'!$R$4:$R$45))+(SUMIF('Paramétrage V2'!$S$4:$S$45,AM272,'Paramétrage V2'!$T$4:$T$45))+(SUMIF('Paramétrage V2'!$U$4:$U$45,AM272,'Paramétrage V2'!$V$4:$V$45))+(SUMIF('Paramétrage V2'!$W$4:$W$45,AM272,'Paramétrage V2'!$X$4:$X$45))</f>
        <v>0</v>
      </c>
    </row>
    <row r="273" spans="1:40" x14ac:dyDescent="0.35">
      <c r="A273" s="5">
        <v>269</v>
      </c>
      <c r="B273" s="2"/>
      <c r="C273" s="22"/>
      <c r="D273" s="2"/>
      <c r="E273" s="22"/>
      <c r="F273" s="11"/>
      <c r="G273" s="11"/>
      <c r="H273" s="10" t="str">
        <f t="shared" si="94"/>
        <v/>
      </c>
      <c r="I273" s="64"/>
      <c r="J273" s="84">
        <f t="shared" si="105"/>
        <v>0</v>
      </c>
      <c r="K273" s="22"/>
      <c r="L273" s="119">
        <f t="shared" si="95"/>
        <v>0</v>
      </c>
      <c r="M273" s="22"/>
      <c r="N273" s="119">
        <f t="shared" si="96"/>
        <v>0</v>
      </c>
      <c r="O273" s="22"/>
      <c r="P273" s="119">
        <f t="shared" si="97"/>
        <v>0</v>
      </c>
      <c r="Q273" s="22"/>
      <c r="R273" s="119">
        <f t="shared" si="98"/>
        <v>0</v>
      </c>
      <c r="S273" s="22"/>
      <c r="T273" s="119">
        <f t="shared" si="99"/>
        <v>0</v>
      </c>
      <c r="U273" s="120">
        <f t="shared" si="87"/>
        <v>0</v>
      </c>
      <c r="V273" s="45"/>
      <c r="X273" s="90" t="str">
        <f t="shared" si="88"/>
        <v>_</v>
      </c>
      <c r="Y273" s="91">
        <f>(SUMIF('Paramétrage V2'!$M$4:$M$45,X273,'Paramétrage V2'!$L$4:$L$45))</f>
        <v>0</v>
      </c>
      <c r="Z273" s="8" t="str">
        <f t="shared" si="89"/>
        <v/>
      </c>
      <c r="AA273" s="8" t="str">
        <f t="shared" si="100"/>
        <v>__</v>
      </c>
      <c r="AB273" s="9">
        <f>(SUMIF('Paramétrage V2'!$O$4:$O$45,AA273,'Paramétrage V2'!$P$4:$P$45))+(SUMIF('Paramétrage V2'!$Q$4:$Q$45,AA273,'Paramétrage V2'!$R$4:$R$45))+(SUMIF('Paramétrage V2'!$S$4:$S$45,AA273,'Paramétrage V2'!$T$4:$T$45))+(SUMIF('Paramétrage V2'!$U$4:$U$45,AA273,'Paramétrage V2'!$V$4:$V$45))+(SUMIF('Paramétrage V2'!$W$4:$W$45,AA273,'Paramétrage V2'!$X$4:$X$45))</f>
        <v>0</v>
      </c>
      <c r="AC273" s="8" t="str">
        <f t="shared" si="90"/>
        <v/>
      </c>
      <c r="AD273" s="8" t="str">
        <f t="shared" si="101"/>
        <v>__</v>
      </c>
      <c r="AE273" s="9">
        <f>(SUMIF('Paramétrage V2'!$O$4:$O$45,AD273,'Paramétrage V2'!$P$4:$P$45))+(SUMIF('Paramétrage V2'!$Q$4:$Q$45,AD273,'Paramétrage V2'!$R$4:$R$45))+(SUMIF('Paramétrage V2'!$S$4:$S$45,AD273,'Paramétrage V2'!$T$4:$T$45))+(SUMIF('Paramétrage V2'!$U$4:$U$45,AD273,'Paramétrage V2'!$V$4:$V$45))+(SUMIF('Paramétrage V2'!$W$4:$W$45,AD273,'Paramétrage V2'!$X$4:$X$45))</f>
        <v>0</v>
      </c>
      <c r="AF273" s="8" t="str">
        <f t="shared" si="91"/>
        <v/>
      </c>
      <c r="AG273" s="8" t="str">
        <f t="shared" si="102"/>
        <v>__</v>
      </c>
      <c r="AH273" s="9">
        <f>(SUMIF('Paramétrage V2'!$O$4:$O$45,AG273,'Paramétrage V2'!$P$4:$P$45))+(SUMIF('Paramétrage V2'!$Q$4:$Q$45,AG273,'Paramétrage V2'!$R$4:$R$45))+(SUMIF('Paramétrage V2'!$S$4:$S$45,AG273,'Paramétrage V2'!$T$4:$T$45))+(SUMIF('Paramétrage V2'!$U$4:$U$45,AG273,'Paramétrage V2'!$V$4:$V$45))+(SUMIF('Paramétrage V2'!$W$4:$W$45,AG273,'Paramétrage V2'!$X$4:$X$45))</f>
        <v>0</v>
      </c>
      <c r="AI273" s="8" t="str">
        <f t="shared" si="92"/>
        <v/>
      </c>
      <c r="AJ273" s="8" t="str">
        <f t="shared" si="103"/>
        <v>__</v>
      </c>
      <c r="AK273" s="9">
        <f>(SUMIF('Paramétrage V2'!$O$4:$O$45,AJ273,'Paramétrage V2'!$P$4:$P$45))+(SUMIF('Paramétrage V2'!$Q$4:$Q$45,AJ273,'Paramétrage V2'!$R$4:$R$45))+(SUMIF('Paramétrage V2'!$S$4:$S$45,AJ273,'Paramétrage V2'!$T$4:$T$45))+(SUMIF('Paramétrage V2'!$U$4:$U$45,AJ273,'Paramétrage V2'!$V$4:$V$45))+(SUMIF('Paramétrage V2'!$W$4:$W$45,AJ273,'Paramétrage V2'!$X$4:$X$45))</f>
        <v>0</v>
      </c>
      <c r="AL273" s="8" t="str">
        <f t="shared" si="93"/>
        <v/>
      </c>
      <c r="AM273" s="8" t="str">
        <f t="shared" si="104"/>
        <v>__</v>
      </c>
      <c r="AN273" s="92">
        <f>(SUMIF('Paramétrage V2'!$O$4:$O$45,AM273,'Paramétrage V2'!$P$4:$P$45))+(SUMIF('Paramétrage V2'!$Q$4:$Q$45,AM273,'Paramétrage V2'!$R$4:$R$45))+(SUMIF('Paramétrage V2'!$S$4:$S$45,AM273,'Paramétrage V2'!$T$4:$T$45))+(SUMIF('Paramétrage V2'!$U$4:$U$45,AM273,'Paramétrage V2'!$V$4:$V$45))+(SUMIF('Paramétrage V2'!$W$4:$W$45,AM273,'Paramétrage V2'!$X$4:$X$45))</f>
        <v>0</v>
      </c>
    </row>
    <row r="274" spans="1:40" x14ac:dyDescent="0.35">
      <c r="A274" s="5">
        <v>270</v>
      </c>
      <c r="B274" s="2"/>
      <c r="C274" s="22"/>
      <c r="D274" s="2"/>
      <c r="E274" s="22"/>
      <c r="F274" s="11"/>
      <c r="G274" s="11"/>
      <c r="H274" s="10" t="str">
        <f t="shared" si="94"/>
        <v/>
      </c>
      <c r="I274" s="64"/>
      <c r="J274" s="84">
        <f t="shared" si="105"/>
        <v>0</v>
      </c>
      <c r="K274" s="22"/>
      <c r="L274" s="119">
        <f t="shared" si="95"/>
        <v>0</v>
      </c>
      <c r="M274" s="22"/>
      <c r="N274" s="119">
        <f t="shared" si="96"/>
        <v>0</v>
      </c>
      <c r="O274" s="22"/>
      <c r="P274" s="119">
        <f t="shared" si="97"/>
        <v>0</v>
      </c>
      <c r="Q274" s="22"/>
      <c r="R274" s="119">
        <f t="shared" si="98"/>
        <v>0</v>
      </c>
      <c r="S274" s="22"/>
      <c r="T274" s="119">
        <f t="shared" si="99"/>
        <v>0</v>
      </c>
      <c r="U274" s="120">
        <f t="shared" si="87"/>
        <v>0</v>
      </c>
      <c r="V274" s="45"/>
      <c r="X274" s="90" t="str">
        <f t="shared" si="88"/>
        <v>_</v>
      </c>
      <c r="Y274" s="91">
        <f>(SUMIF('Paramétrage V2'!$M$4:$M$45,X274,'Paramétrage V2'!$L$4:$L$45))</f>
        <v>0</v>
      </c>
      <c r="Z274" s="8" t="str">
        <f t="shared" si="89"/>
        <v/>
      </c>
      <c r="AA274" s="8" t="str">
        <f t="shared" si="100"/>
        <v>__</v>
      </c>
      <c r="AB274" s="9">
        <f>(SUMIF('Paramétrage V2'!$O$4:$O$45,AA274,'Paramétrage V2'!$P$4:$P$45))+(SUMIF('Paramétrage V2'!$Q$4:$Q$45,AA274,'Paramétrage V2'!$R$4:$R$45))+(SUMIF('Paramétrage V2'!$S$4:$S$45,AA274,'Paramétrage V2'!$T$4:$T$45))+(SUMIF('Paramétrage V2'!$U$4:$U$45,AA274,'Paramétrage V2'!$V$4:$V$45))+(SUMIF('Paramétrage V2'!$W$4:$W$45,AA274,'Paramétrage V2'!$X$4:$X$45))</f>
        <v>0</v>
      </c>
      <c r="AC274" s="8" t="str">
        <f t="shared" si="90"/>
        <v/>
      </c>
      <c r="AD274" s="8" t="str">
        <f t="shared" si="101"/>
        <v>__</v>
      </c>
      <c r="AE274" s="9">
        <f>(SUMIF('Paramétrage V2'!$O$4:$O$45,AD274,'Paramétrage V2'!$P$4:$P$45))+(SUMIF('Paramétrage V2'!$Q$4:$Q$45,AD274,'Paramétrage V2'!$R$4:$R$45))+(SUMIF('Paramétrage V2'!$S$4:$S$45,AD274,'Paramétrage V2'!$T$4:$T$45))+(SUMIF('Paramétrage V2'!$U$4:$U$45,AD274,'Paramétrage V2'!$V$4:$V$45))+(SUMIF('Paramétrage V2'!$W$4:$W$45,AD274,'Paramétrage V2'!$X$4:$X$45))</f>
        <v>0</v>
      </c>
      <c r="AF274" s="8" t="str">
        <f t="shared" si="91"/>
        <v/>
      </c>
      <c r="AG274" s="8" t="str">
        <f t="shared" si="102"/>
        <v>__</v>
      </c>
      <c r="AH274" s="9">
        <f>(SUMIF('Paramétrage V2'!$O$4:$O$45,AG274,'Paramétrage V2'!$P$4:$P$45))+(SUMIF('Paramétrage V2'!$Q$4:$Q$45,AG274,'Paramétrage V2'!$R$4:$R$45))+(SUMIF('Paramétrage V2'!$S$4:$S$45,AG274,'Paramétrage V2'!$T$4:$T$45))+(SUMIF('Paramétrage V2'!$U$4:$U$45,AG274,'Paramétrage V2'!$V$4:$V$45))+(SUMIF('Paramétrage V2'!$W$4:$W$45,AG274,'Paramétrage V2'!$X$4:$X$45))</f>
        <v>0</v>
      </c>
      <c r="AI274" s="8" t="str">
        <f t="shared" si="92"/>
        <v/>
      </c>
      <c r="AJ274" s="8" t="str">
        <f t="shared" si="103"/>
        <v>__</v>
      </c>
      <c r="AK274" s="9">
        <f>(SUMIF('Paramétrage V2'!$O$4:$O$45,AJ274,'Paramétrage V2'!$P$4:$P$45))+(SUMIF('Paramétrage V2'!$Q$4:$Q$45,AJ274,'Paramétrage V2'!$R$4:$R$45))+(SUMIF('Paramétrage V2'!$S$4:$S$45,AJ274,'Paramétrage V2'!$T$4:$T$45))+(SUMIF('Paramétrage V2'!$U$4:$U$45,AJ274,'Paramétrage V2'!$V$4:$V$45))+(SUMIF('Paramétrage V2'!$W$4:$W$45,AJ274,'Paramétrage V2'!$X$4:$X$45))</f>
        <v>0</v>
      </c>
      <c r="AL274" s="8" t="str">
        <f t="shared" si="93"/>
        <v/>
      </c>
      <c r="AM274" s="8" t="str">
        <f t="shared" si="104"/>
        <v>__</v>
      </c>
      <c r="AN274" s="92">
        <f>(SUMIF('Paramétrage V2'!$O$4:$O$45,AM274,'Paramétrage V2'!$P$4:$P$45))+(SUMIF('Paramétrage V2'!$Q$4:$Q$45,AM274,'Paramétrage V2'!$R$4:$R$45))+(SUMIF('Paramétrage V2'!$S$4:$S$45,AM274,'Paramétrage V2'!$T$4:$T$45))+(SUMIF('Paramétrage V2'!$U$4:$U$45,AM274,'Paramétrage V2'!$V$4:$V$45))+(SUMIF('Paramétrage V2'!$W$4:$W$45,AM274,'Paramétrage V2'!$X$4:$X$45))</f>
        <v>0</v>
      </c>
    </row>
    <row r="275" spans="1:40" x14ac:dyDescent="0.35">
      <c r="A275" s="5">
        <v>271</v>
      </c>
      <c r="B275" s="2"/>
      <c r="C275" s="22"/>
      <c r="D275" s="2"/>
      <c r="E275" s="22"/>
      <c r="F275" s="11"/>
      <c r="G275" s="11"/>
      <c r="H275" s="10" t="str">
        <f t="shared" si="94"/>
        <v/>
      </c>
      <c r="I275" s="64"/>
      <c r="J275" s="84">
        <f t="shared" si="105"/>
        <v>0</v>
      </c>
      <c r="K275" s="22"/>
      <c r="L275" s="119">
        <f t="shared" si="95"/>
        <v>0</v>
      </c>
      <c r="M275" s="22"/>
      <c r="N275" s="119">
        <f t="shared" si="96"/>
        <v>0</v>
      </c>
      <c r="O275" s="22"/>
      <c r="P275" s="119">
        <f t="shared" si="97"/>
        <v>0</v>
      </c>
      <c r="Q275" s="22"/>
      <c r="R275" s="119">
        <f t="shared" si="98"/>
        <v>0</v>
      </c>
      <c r="S275" s="22"/>
      <c r="T275" s="119">
        <f t="shared" si="99"/>
        <v>0</v>
      </c>
      <c r="U275" s="120">
        <f t="shared" si="87"/>
        <v>0</v>
      </c>
      <c r="V275" s="45"/>
      <c r="X275" s="90" t="str">
        <f t="shared" si="88"/>
        <v>_</v>
      </c>
      <c r="Y275" s="91">
        <f>(SUMIF('Paramétrage V2'!$M$4:$M$45,X275,'Paramétrage V2'!$L$4:$L$45))</f>
        <v>0</v>
      </c>
      <c r="Z275" s="8" t="str">
        <f t="shared" si="89"/>
        <v/>
      </c>
      <c r="AA275" s="8" t="str">
        <f t="shared" si="100"/>
        <v>__</v>
      </c>
      <c r="AB275" s="9">
        <f>(SUMIF('Paramétrage V2'!$O$4:$O$45,AA275,'Paramétrage V2'!$P$4:$P$45))+(SUMIF('Paramétrage V2'!$Q$4:$Q$45,AA275,'Paramétrage V2'!$R$4:$R$45))+(SUMIF('Paramétrage V2'!$S$4:$S$45,AA275,'Paramétrage V2'!$T$4:$T$45))+(SUMIF('Paramétrage V2'!$U$4:$U$45,AA275,'Paramétrage V2'!$V$4:$V$45))+(SUMIF('Paramétrage V2'!$W$4:$W$45,AA275,'Paramétrage V2'!$X$4:$X$45))</f>
        <v>0</v>
      </c>
      <c r="AC275" s="8" t="str">
        <f t="shared" si="90"/>
        <v/>
      </c>
      <c r="AD275" s="8" t="str">
        <f t="shared" si="101"/>
        <v>__</v>
      </c>
      <c r="AE275" s="9">
        <f>(SUMIF('Paramétrage V2'!$O$4:$O$45,AD275,'Paramétrage V2'!$P$4:$P$45))+(SUMIF('Paramétrage V2'!$Q$4:$Q$45,AD275,'Paramétrage V2'!$R$4:$R$45))+(SUMIF('Paramétrage V2'!$S$4:$S$45,AD275,'Paramétrage V2'!$T$4:$T$45))+(SUMIF('Paramétrage V2'!$U$4:$U$45,AD275,'Paramétrage V2'!$V$4:$V$45))+(SUMIF('Paramétrage V2'!$W$4:$W$45,AD275,'Paramétrage V2'!$X$4:$X$45))</f>
        <v>0</v>
      </c>
      <c r="AF275" s="8" t="str">
        <f t="shared" si="91"/>
        <v/>
      </c>
      <c r="AG275" s="8" t="str">
        <f t="shared" si="102"/>
        <v>__</v>
      </c>
      <c r="AH275" s="9">
        <f>(SUMIF('Paramétrage V2'!$O$4:$O$45,AG275,'Paramétrage V2'!$P$4:$P$45))+(SUMIF('Paramétrage V2'!$Q$4:$Q$45,AG275,'Paramétrage V2'!$R$4:$R$45))+(SUMIF('Paramétrage V2'!$S$4:$S$45,AG275,'Paramétrage V2'!$T$4:$T$45))+(SUMIF('Paramétrage V2'!$U$4:$U$45,AG275,'Paramétrage V2'!$V$4:$V$45))+(SUMIF('Paramétrage V2'!$W$4:$W$45,AG275,'Paramétrage V2'!$X$4:$X$45))</f>
        <v>0</v>
      </c>
      <c r="AI275" s="8" t="str">
        <f t="shared" si="92"/>
        <v/>
      </c>
      <c r="AJ275" s="8" t="str">
        <f t="shared" si="103"/>
        <v>__</v>
      </c>
      <c r="AK275" s="9">
        <f>(SUMIF('Paramétrage V2'!$O$4:$O$45,AJ275,'Paramétrage V2'!$P$4:$P$45))+(SUMIF('Paramétrage V2'!$Q$4:$Q$45,AJ275,'Paramétrage V2'!$R$4:$R$45))+(SUMIF('Paramétrage V2'!$S$4:$S$45,AJ275,'Paramétrage V2'!$T$4:$T$45))+(SUMIF('Paramétrage V2'!$U$4:$U$45,AJ275,'Paramétrage V2'!$V$4:$V$45))+(SUMIF('Paramétrage V2'!$W$4:$W$45,AJ275,'Paramétrage V2'!$X$4:$X$45))</f>
        <v>0</v>
      </c>
      <c r="AL275" s="8" t="str">
        <f t="shared" si="93"/>
        <v/>
      </c>
      <c r="AM275" s="8" t="str">
        <f t="shared" si="104"/>
        <v>__</v>
      </c>
      <c r="AN275" s="92">
        <f>(SUMIF('Paramétrage V2'!$O$4:$O$45,AM275,'Paramétrage V2'!$P$4:$P$45))+(SUMIF('Paramétrage V2'!$Q$4:$Q$45,AM275,'Paramétrage V2'!$R$4:$R$45))+(SUMIF('Paramétrage V2'!$S$4:$S$45,AM275,'Paramétrage V2'!$T$4:$T$45))+(SUMIF('Paramétrage V2'!$U$4:$U$45,AM275,'Paramétrage V2'!$V$4:$V$45))+(SUMIF('Paramétrage V2'!$W$4:$W$45,AM275,'Paramétrage V2'!$X$4:$X$45))</f>
        <v>0</v>
      </c>
    </row>
    <row r="276" spans="1:40" x14ac:dyDescent="0.35">
      <c r="A276" s="5">
        <v>272</v>
      </c>
      <c r="B276" s="2"/>
      <c r="C276" s="22"/>
      <c r="D276" s="2"/>
      <c r="E276" s="22"/>
      <c r="F276" s="11"/>
      <c r="G276" s="11"/>
      <c r="H276" s="10" t="str">
        <f t="shared" si="94"/>
        <v/>
      </c>
      <c r="I276" s="64"/>
      <c r="J276" s="84">
        <f t="shared" si="105"/>
        <v>0</v>
      </c>
      <c r="K276" s="22"/>
      <c r="L276" s="119">
        <f t="shared" si="95"/>
        <v>0</v>
      </c>
      <c r="M276" s="22"/>
      <c r="N276" s="119">
        <f t="shared" si="96"/>
        <v>0</v>
      </c>
      <c r="O276" s="22"/>
      <c r="P276" s="119">
        <f t="shared" si="97"/>
        <v>0</v>
      </c>
      <c r="Q276" s="22"/>
      <c r="R276" s="119">
        <f t="shared" si="98"/>
        <v>0</v>
      </c>
      <c r="S276" s="22"/>
      <c r="T276" s="119">
        <f t="shared" si="99"/>
        <v>0</v>
      </c>
      <c r="U276" s="120">
        <f t="shared" si="87"/>
        <v>0</v>
      </c>
      <c r="V276" s="45"/>
      <c r="X276" s="90" t="str">
        <f t="shared" si="88"/>
        <v>_</v>
      </c>
      <c r="Y276" s="91">
        <f>(SUMIF('Paramétrage V2'!$M$4:$M$45,X276,'Paramétrage V2'!$L$4:$L$45))</f>
        <v>0</v>
      </c>
      <c r="Z276" s="8" t="str">
        <f t="shared" si="89"/>
        <v/>
      </c>
      <c r="AA276" s="8" t="str">
        <f t="shared" si="100"/>
        <v>__</v>
      </c>
      <c r="AB276" s="9">
        <f>(SUMIF('Paramétrage V2'!$O$4:$O$45,AA276,'Paramétrage V2'!$P$4:$P$45))+(SUMIF('Paramétrage V2'!$Q$4:$Q$45,AA276,'Paramétrage V2'!$R$4:$R$45))+(SUMIF('Paramétrage V2'!$S$4:$S$45,AA276,'Paramétrage V2'!$T$4:$T$45))+(SUMIF('Paramétrage V2'!$U$4:$U$45,AA276,'Paramétrage V2'!$V$4:$V$45))+(SUMIF('Paramétrage V2'!$W$4:$W$45,AA276,'Paramétrage V2'!$X$4:$X$45))</f>
        <v>0</v>
      </c>
      <c r="AC276" s="8" t="str">
        <f t="shared" si="90"/>
        <v/>
      </c>
      <c r="AD276" s="8" t="str">
        <f t="shared" si="101"/>
        <v>__</v>
      </c>
      <c r="AE276" s="9">
        <f>(SUMIF('Paramétrage V2'!$O$4:$O$45,AD276,'Paramétrage V2'!$P$4:$P$45))+(SUMIF('Paramétrage V2'!$Q$4:$Q$45,AD276,'Paramétrage V2'!$R$4:$R$45))+(SUMIF('Paramétrage V2'!$S$4:$S$45,AD276,'Paramétrage V2'!$T$4:$T$45))+(SUMIF('Paramétrage V2'!$U$4:$U$45,AD276,'Paramétrage V2'!$V$4:$V$45))+(SUMIF('Paramétrage V2'!$W$4:$W$45,AD276,'Paramétrage V2'!$X$4:$X$45))</f>
        <v>0</v>
      </c>
      <c r="AF276" s="8" t="str">
        <f t="shared" si="91"/>
        <v/>
      </c>
      <c r="AG276" s="8" t="str">
        <f t="shared" si="102"/>
        <v>__</v>
      </c>
      <c r="AH276" s="9">
        <f>(SUMIF('Paramétrage V2'!$O$4:$O$45,AG276,'Paramétrage V2'!$P$4:$P$45))+(SUMIF('Paramétrage V2'!$Q$4:$Q$45,AG276,'Paramétrage V2'!$R$4:$R$45))+(SUMIF('Paramétrage V2'!$S$4:$S$45,AG276,'Paramétrage V2'!$T$4:$T$45))+(SUMIF('Paramétrage V2'!$U$4:$U$45,AG276,'Paramétrage V2'!$V$4:$V$45))+(SUMIF('Paramétrage V2'!$W$4:$W$45,AG276,'Paramétrage V2'!$X$4:$X$45))</f>
        <v>0</v>
      </c>
      <c r="AI276" s="8" t="str">
        <f t="shared" si="92"/>
        <v/>
      </c>
      <c r="AJ276" s="8" t="str">
        <f t="shared" si="103"/>
        <v>__</v>
      </c>
      <c r="AK276" s="9">
        <f>(SUMIF('Paramétrage V2'!$O$4:$O$45,AJ276,'Paramétrage V2'!$P$4:$P$45))+(SUMIF('Paramétrage V2'!$Q$4:$Q$45,AJ276,'Paramétrage V2'!$R$4:$R$45))+(SUMIF('Paramétrage V2'!$S$4:$S$45,AJ276,'Paramétrage V2'!$T$4:$T$45))+(SUMIF('Paramétrage V2'!$U$4:$U$45,AJ276,'Paramétrage V2'!$V$4:$V$45))+(SUMIF('Paramétrage V2'!$W$4:$W$45,AJ276,'Paramétrage V2'!$X$4:$X$45))</f>
        <v>0</v>
      </c>
      <c r="AL276" s="8" t="str">
        <f t="shared" si="93"/>
        <v/>
      </c>
      <c r="AM276" s="8" t="str">
        <f t="shared" si="104"/>
        <v>__</v>
      </c>
      <c r="AN276" s="92">
        <f>(SUMIF('Paramétrage V2'!$O$4:$O$45,AM276,'Paramétrage V2'!$P$4:$P$45))+(SUMIF('Paramétrage V2'!$Q$4:$Q$45,AM276,'Paramétrage V2'!$R$4:$R$45))+(SUMIF('Paramétrage V2'!$S$4:$S$45,AM276,'Paramétrage V2'!$T$4:$T$45))+(SUMIF('Paramétrage V2'!$U$4:$U$45,AM276,'Paramétrage V2'!$V$4:$V$45))+(SUMIF('Paramétrage V2'!$W$4:$W$45,AM276,'Paramétrage V2'!$X$4:$X$45))</f>
        <v>0</v>
      </c>
    </row>
    <row r="277" spans="1:40" x14ac:dyDescent="0.35">
      <c r="A277" s="5">
        <v>273</v>
      </c>
      <c r="B277" s="2"/>
      <c r="C277" s="22"/>
      <c r="D277" s="2"/>
      <c r="E277" s="22"/>
      <c r="F277" s="11"/>
      <c r="G277" s="11"/>
      <c r="H277" s="10" t="str">
        <f t="shared" si="94"/>
        <v/>
      </c>
      <c r="I277" s="64"/>
      <c r="J277" s="84">
        <f t="shared" si="105"/>
        <v>0</v>
      </c>
      <c r="K277" s="22"/>
      <c r="L277" s="119">
        <f t="shared" si="95"/>
        <v>0</v>
      </c>
      <c r="M277" s="22"/>
      <c r="N277" s="119">
        <f t="shared" si="96"/>
        <v>0</v>
      </c>
      <c r="O277" s="22"/>
      <c r="P277" s="119">
        <f t="shared" si="97"/>
        <v>0</v>
      </c>
      <c r="Q277" s="22"/>
      <c r="R277" s="119">
        <f t="shared" si="98"/>
        <v>0</v>
      </c>
      <c r="S277" s="22"/>
      <c r="T277" s="119">
        <f t="shared" si="99"/>
        <v>0</v>
      </c>
      <c r="U277" s="120">
        <f t="shared" si="87"/>
        <v>0</v>
      </c>
      <c r="V277" s="45"/>
      <c r="X277" s="90" t="str">
        <f t="shared" si="88"/>
        <v>_</v>
      </c>
      <c r="Y277" s="91">
        <f>(SUMIF('Paramétrage V2'!$M$4:$M$45,X277,'Paramétrage V2'!$L$4:$L$45))</f>
        <v>0</v>
      </c>
      <c r="Z277" s="8" t="str">
        <f t="shared" si="89"/>
        <v/>
      </c>
      <c r="AA277" s="8" t="str">
        <f t="shared" si="100"/>
        <v>__</v>
      </c>
      <c r="AB277" s="9">
        <f>(SUMIF('Paramétrage V2'!$O$4:$O$45,AA277,'Paramétrage V2'!$P$4:$P$45))+(SUMIF('Paramétrage V2'!$Q$4:$Q$45,AA277,'Paramétrage V2'!$R$4:$R$45))+(SUMIF('Paramétrage V2'!$S$4:$S$45,AA277,'Paramétrage V2'!$T$4:$T$45))+(SUMIF('Paramétrage V2'!$U$4:$U$45,AA277,'Paramétrage V2'!$V$4:$V$45))+(SUMIF('Paramétrage V2'!$W$4:$W$45,AA277,'Paramétrage V2'!$X$4:$X$45))</f>
        <v>0</v>
      </c>
      <c r="AC277" s="8" t="str">
        <f t="shared" si="90"/>
        <v/>
      </c>
      <c r="AD277" s="8" t="str">
        <f t="shared" si="101"/>
        <v>__</v>
      </c>
      <c r="AE277" s="9">
        <f>(SUMIF('Paramétrage V2'!$O$4:$O$45,AD277,'Paramétrage V2'!$P$4:$P$45))+(SUMIF('Paramétrage V2'!$Q$4:$Q$45,AD277,'Paramétrage V2'!$R$4:$R$45))+(SUMIF('Paramétrage V2'!$S$4:$S$45,AD277,'Paramétrage V2'!$T$4:$T$45))+(SUMIF('Paramétrage V2'!$U$4:$U$45,AD277,'Paramétrage V2'!$V$4:$V$45))+(SUMIF('Paramétrage V2'!$W$4:$W$45,AD277,'Paramétrage V2'!$X$4:$X$45))</f>
        <v>0</v>
      </c>
      <c r="AF277" s="8" t="str">
        <f t="shared" si="91"/>
        <v/>
      </c>
      <c r="AG277" s="8" t="str">
        <f t="shared" si="102"/>
        <v>__</v>
      </c>
      <c r="AH277" s="9">
        <f>(SUMIF('Paramétrage V2'!$O$4:$O$45,AG277,'Paramétrage V2'!$P$4:$P$45))+(SUMIF('Paramétrage V2'!$Q$4:$Q$45,AG277,'Paramétrage V2'!$R$4:$R$45))+(SUMIF('Paramétrage V2'!$S$4:$S$45,AG277,'Paramétrage V2'!$T$4:$T$45))+(SUMIF('Paramétrage V2'!$U$4:$U$45,AG277,'Paramétrage V2'!$V$4:$V$45))+(SUMIF('Paramétrage V2'!$W$4:$W$45,AG277,'Paramétrage V2'!$X$4:$X$45))</f>
        <v>0</v>
      </c>
      <c r="AI277" s="8" t="str">
        <f t="shared" si="92"/>
        <v/>
      </c>
      <c r="AJ277" s="8" t="str">
        <f t="shared" si="103"/>
        <v>__</v>
      </c>
      <c r="AK277" s="9">
        <f>(SUMIF('Paramétrage V2'!$O$4:$O$45,AJ277,'Paramétrage V2'!$P$4:$P$45))+(SUMIF('Paramétrage V2'!$Q$4:$Q$45,AJ277,'Paramétrage V2'!$R$4:$R$45))+(SUMIF('Paramétrage V2'!$S$4:$S$45,AJ277,'Paramétrage V2'!$T$4:$T$45))+(SUMIF('Paramétrage V2'!$U$4:$U$45,AJ277,'Paramétrage V2'!$V$4:$V$45))+(SUMIF('Paramétrage V2'!$W$4:$W$45,AJ277,'Paramétrage V2'!$X$4:$X$45))</f>
        <v>0</v>
      </c>
      <c r="AL277" s="8" t="str">
        <f t="shared" si="93"/>
        <v/>
      </c>
      <c r="AM277" s="8" t="str">
        <f t="shared" si="104"/>
        <v>__</v>
      </c>
      <c r="AN277" s="92">
        <f>(SUMIF('Paramétrage V2'!$O$4:$O$45,AM277,'Paramétrage V2'!$P$4:$P$45))+(SUMIF('Paramétrage V2'!$Q$4:$Q$45,AM277,'Paramétrage V2'!$R$4:$R$45))+(SUMIF('Paramétrage V2'!$S$4:$S$45,AM277,'Paramétrage V2'!$T$4:$T$45))+(SUMIF('Paramétrage V2'!$U$4:$U$45,AM277,'Paramétrage V2'!$V$4:$V$45))+(SUMIF('Paramétrage V2'!$W$4:$W$45,AM277,'Paramétrage V2'!$X$4:$X$45))</f>
        <v>0</v>
      </c>
    </row>
    <row r="278" spans="1:40" x14ac:dyDescent="0.35">
      <c r="A278" s="5">
        <v>274</v>
      </c>
      <c r="B278" s="2"/>
      <c r="C278" s="22"/>
      <c r="D278" s="2"/>
      <c r="E278" s="22"/>
      <c r="F278" s="11"/>
      <c r="G278" s="11"/>
      <c r="H278" s="10" t="str">
        <f t="shared" si="94"/>
        <v/>
      </c>
      <c r="I278" s="64"/>
      <c r="J278" s="84">
        <f t="shared" si="105"/>
        <v>0</v>
      </c>
      <c r="K278" s="22"/>
      <c r="L278" s="119">
        <f t="shared" si="95"/>
        <v>0</v>
      </c>
      <c r="M278" s="22"/>
      <c r="N278" s="119">
        <f t="shared" si="96"/>
        <v>0</v>
      </c>
      <c r="O278" s="22"/>
      <c r="P278" s="119">
        <f t="shared" si="97"/>
        <v>0</v>
      </c>
      <c r="Q278" s="22"/>
      <c r="R278" s="119">
        <f t="shared" si="98"/>
        <v>0</v>
      </c>
      <c r="S278" s="22"/>
      <c r="T278" s="119">
        <f t="shared" si="99"/>
        <v>0</v>
      </c>
      <c r="U278" s="120">
        <f t="shared" si="87"/>
        <v>0</v>
      </c>
      <c r="V278" s="45"/>
      <c r="X278" s="90" t="str">
        <f t="shared" si="88"/>
        <v>_</v>
      </c>
      <c r="Y278" s="91">
        <f>(SUMIF('Paramétrage V2'!$M$4:$M$45,X278,'Paramétrage V2'!$L$4:$L$45))</f>
        <v>0</v>
      </c>
      <c r="Z278" s="8" t="str">
        <f t="shared" si="89"/>
        <v/>
      </c>
      <c r="AA278" s="8" t="str">
        <f t="shared" si="100"/>
        <v>__</v>
      </c>
      <c r="AB278" s="9">
        <f>(SUMIF('Paramétrage V2'!$O$4:$O$45,AA278,'Paramétrage V2'!$P$4:$P$45))+(SUMIF('Paramétrage V2'!$Q$4:$Q$45,AA278,'Paramétrage V2'!$R$4:$R$45))+(SUMIF('Paramétrage V2'!$S$4:$S$45,AA278,'Paramétrage V2'!$T$4:$T$45))+(SUMIF('Paramétrage V2'!$U$4:$U$45,AA278,'Paramétrage V2'!$V$4:$V$45))+(SUMIF('Paramétrage V2'!$W$4:$W$45,AA278,'Paramétrage V2'!$X$4:$X$45))</f>
        <v>0</v>
      </c>
      <c r="AC278" s="8" t="str">
        <f t="shared" si="90"/>
        <v/>
      </c>
      <c r="AD278" s="8" t="str">
        <f t="shared" si="101"/>
        <v>__</v>
      </c>
      <c r="AE278" s="9">
        <f>(SUMIF('Paramétrage V2'!$O$4:$O$45,AD278,'Paramétrage V2'!$P$4:$P$45))+(SUMIF('Paramétrage V2'!$Q$4:$Q$45,AD278,'Paramétrage V2'!$R$4:$R$45))+(SUMIF('Paramétrage V2'!$S$4:$S$45,AD278,'Paramétrage V2'!$T$4:$T$45))+(SUMIF('Paramétrage V2'!$U$4:$U$45,AD278,'Paramétrage V2'!$V$4:$V$45))+(SUMIF('Paramétrage V2'!$W$4:$W$45,AD278,'Paramétrage V2'!$X$4:$X$45))</f>
        <v>0</v>
      </c>
      <c r="AF278" s="8" t="str">
        <f t="shared" si="91"/>
        <v/>
      </c>
      <c r="AG278" s="8" t="str">
        <f t="shared" si="102"/>
        <v>__</v>
      </c>
      <c r="AH278" s="9">
        <f>(SUMIF('Paramétrage V2'!$O$4:$O$45,AG278,'Paramétrage V2'!$P$4:$P$45))+(SUMIF('Paramétrage V2'!$Q$4:$Q$45,AG278,'Paramétrage V2'!$R$4:$R$45))+(SUMIF('Paramétrage V2'!$S$4:$S$45,AG278,'Paramétrage V2'!$T$4:$T$45))+(SUMIF('Paramétrage V2'!$U$4:$U$45,AG278,'Paramétrage V2'!$V$4:$V$45))+(SUMIF('Paramétrage V2'!$W$4:$W$45,AG278,'Paramétrage V2'!$X$4:$X$45))</f>
        <v>0</v>
      </c>
      <c r="AI278" s="8" t="str">
        <f t="shared" si="92"/>
        <v/>
      </c>
      <c r="AJ278" s="8" t="str">
        <f t="shared" si="103"/>
        <v>__</v>
      </c>
      <c r="AK278" s="9">
        <f>(SUMIF('Paramétrage V2'!$O$4:$O$45,AJ278,'Paramétrage V2'!$P$4:$P$45))+(SUMIF('Paramétrage V2'!$Q$4:$Q$45,AJ278,'Paramétrage V2'!$R$4:$R$45))+(SUMIF('Paramétrage V2'!$S$4:$S$45,AJ278,'Paramétrage V2'!$T$4:$T$45))+(SUMIF('Paramétrage V2'!$U$4:$U$45,AJ278,'Paramétrage V2'!$V$4:$V$45))+(SUMIF('Paramétrage V2'!$W$4:$W$45,AJ278,'Paramétrage V2'!$X$4:$X$45))</f>
        <v>0</v>
      </c>
      <c r="AL278" s="8" t="str">
        <f t="shared" si="93"/>
        <v/>
      </c>
      <c r="AM278" s="8" t="str">
        <f t="shared" si="104"/>
        <v>__</v>
      </c>
      <c r="AN278" s="92">
        <f>(SUMIF('Paramétrage V2'!$O$4:$O$45,AM278,'Paramétrage V2'!$P$4:$P$45))+(SUMIF('Paramétrage V2'!$Q$4:$Q$45,AM278,'Paramétrage V2'!$R$4:$R$45))+(SUMIF('Paramétrage V2'!$S$4:$S$45,AM278,'Paramétrage V2'!$T$4:$T$45))+(SUMIF('Paramétrage V2'!$U$4:$U$45,AM278,'Paramétrage V2'!$V$4:$V$45))+(SUMIF('Paramétrage V2'!$W$4:$W$45,AM278,'Paramétrage V2'!$X$4:$X$45))</f>
        <v>0</v>
      </c>
    </row>
    <row r="279" spans="1:40" x14ac:dyDescent="0.35">
      <c r="A279" s="5">
        <v>275</v>
      </c>
      <c r="B279" s="2"/>
      <c r="C279" s="22"/>
      <c r="D279" s="2"/>
      <c r="E279" s="22"/>
      <c r="F279" s="11"/>
      <c r="G279" s="11"/>
      <c r="H279" s="10" t="str">
        <f t="shared" si="94"/>
        <v/>
      </c>
      <c r="I279" s="64"/>
      <c r="J279" s="84">
        <f t="shared" si="105"/>
        <v>0</v>
      </c>
      <c r="K279" s="22"/>
      <c r="L279" s="119">
        <f t="shared" si="95"/>
        <v>0</v>
      </c>
      <c r="M279" s="22"/>
      <c r="N279" s="119">
        <f t="shared" si="96"/>
        <v>0</v>
      </c>
      <c r="O279" s="22"/>
      <c r="P279" s="119">
        <f t="shared" si="97"/>
        <v>0</v>
      </c>
      <c r="Q279" s="22"/>
      <c r="R279" s="119">
        <f t="shared" si="98"/>
        <v>0</v>
      </c>
      <c r="S279" s="22"/>
      <c r="T279" s="119">
        <f t="shared" si="99"/>
        <v>0</v>
      </c>
      <c r="U279" s="120">
        <f t="shared" si="87"/>
        <v>0</v>
      </c>
      <c r="V279" s="45"/>
      <c r="X279" s="90" t="str">
        <f t="shared" si="88"/>
        <v>_</v>
      </c>
      <c r="Y279" s="91">
        <f>(SUMIF('Paramétrage V2'!$M$4:$M$45,X279,'Paramétrage V2'!$L$4:$L$45))</f>
        <v>0</v>
      </c>
      <c r="Z279" s="8" t="str">
        <f t="shared" si="89"/>
        <v/>
      </c>
      <c r="AA279" s="8" t="str">
        <f t="shared" si="100"/>
        <v>__</v>
      </c>
      <c r="AB279" s="9">
        <f>(SUMIF('Paramétrage V2'!$O$4:$O$45,AA279,'Paramétrage V2'!$P$4:$P$45))+(SUMIF('Paramétrage V2'!$Q$4:$Q$45,AA279,'Paramétrage V2'!$R$4:$R$45))+(SUMIF('Paramétrage V2'!$S$4:$S$45,AA279,'Paramétrage V2'!$T$4:$T$45))+(SUMIF('Paramétrage V2'!$U$4:$U$45,AA279,'Paramétrage V2'!$V$4:$V$45))+(SUMIF('Paramétrage V2'!$W$4:$W$45,AA279,'Paramétrage V2'!$X$4:$X$45))</f>
        <v>0</v>
      </c>
      <c r="AC279" s="8" t="str">
        <f t="shared" si="90"/>
        <v/>
      </c>
      <c r="AD279" s="8" t="str">
        <f t="shared" si="101"/>
        <v>__</v>
      </c>
      <c r="AE279" s="9">
        <f>(SUMIF('Paramétrage V2'!$O$4:$O$45,AD279,'Paramétrage V2'!$P$4:$P$45))+(SUMIF('Paramétrage V2'!$Q$4:$Q$45,AD279,'Paramétrage V2'!$R$4:$R$45))+(SUMIF('Paramétrage V2'!$S$4:$S$45,AD279,'Paramétrage V2'!$T$4:$T$45))+(SUMIF('Paramétrage V2'!$U$4:$U$45,AD279,'Paramétrage V2'!$V$4:$V$45))+(SUMIF('Paramétrage V2'!$W$4:$W$45,AD279,'Paramétrage V2'!$X$4:$X$45))</f>
        <v>0</v>
      </c>
      <c r="AF279" s="8" t="str">
        <f t="shared" si="91"/>
        <v/>
      </c>
      <c r="AG279" s="8" t="str">
        <f t="shared" si="102"/>
        <v>__</v>
      </c>
      <c r="AH279" s="9">
        <f>(SUMIF('Paramétrage V2'!$O$4:$O$45,AG279,'Paramétrage V2'!$P$4:$P$45))+(SUMIF('Paramétrage V2'!$Q$4:$Q$45,AG279,'Paramétrage V2'!$R$4:$R$45))+(SUMIF('Paramétrage V2'!$S$4:$S$45,AG279,'Paramétrage V2'!$T$4:$T$45))+(SUMIF('Paramétrage V2'!$U$4:$U$45,AG279,'Paramétrage V2'!$V$4:$V$45))+(SUMIF('Paramétrage V2'!$W$4:$W$45,AG279,'Paramétrage V2'!$X$4:$X$45))</f>
        <v>0</v>
      </c>
      <c r="AI279" s="8" t="str">
        <f t="shared" si="92"/>
        <v/>
      </c>
      <c r="AJ279" s="8" t="str">
        <f t="shared" si="103"/>
        <v>__</v>
      </c>
      <c r="AK279" s="9">
        <f>(SUMIF('Paramétrage V2'!$O$4:$O$45,AJ279,'Paramétrage V2'!$P$4:$P$45))+(SUMIF('Paramétrage V2'!$Q$4:$Q$45,AJ279,'Paramétrage V2'!$R$4:$R$45))+(SUMIF('Paramétrage V2'!$S$4:$S$45,AJ279,'Paramétrage V2'!$T$4:$T$45))+(SUMIF('Paramétrage V2'!$U$4:$U$45,AJ279,'Paramétrage V2'!$V$4:$V$45))+(SUMIF('Paramétrage V2'!$W$4:$W$45,AJ279,'Paramétrage V2'!$X$4:$X$45))</f>
        <v>0</v>
      </c>
      <c r="AL279" s="8" t="str">
        <f t="shared" si="93"/>
        <v/>
      </c>
      <c r="AM279" s="8" t="str">
        <f t="shared" si="104"/>
        <v>__</v>
      </c>
      <c r="AN279" s="92">
        <f>(SUMIF('Paramétrage V2'!$O$4:$O$45,AM279,'Paramétrage V2'!$P$4:$P$45))+(SUMIF('Paramétrage V2'!$Q$4:$Q$45,AM279,'Paramétrage V2'!$R$4:$R$45))+(SUMIF('Paramétrage V2'!$S$4:$S$45,AM279,'Paramétrage V2'!$T$4:$T$45))+(SUMIF('Paramétrage V2'!$U$4:$U$45,AM279,'Paramétrage V2'!$V$4:$V$45))+(SUMIF('Paramétrage V2'!$W$4:$W$45,AM279,'Paramétrage V2'!$X$4:$X$45))</f>
        <v>0</v>
      </c>
    </row>
    <row r="280" spans="1:40" x14ac:dyDescent="0.35">
      <c r="A280" s="5">
        <v>276</v>
      </c>
      <c r="B280" s="2"/>
      <c r="C280" s="22"/>
      <c r="D280" s="2"/>
      <c r="E280" s="22"/>
      <c r="F280" s="11"/>
      <c r="G280" s="11"/>
      <c r="H280" s="10" t="str">
        <f t="shared" si="94"/>
        <v/>
      </c>
      <c r="I280" s="64"/>
      <c r="J280" s="84">
        <f t="shared" si="105"/>
        <v>0</v>
      </c>
      <c r="K280" s="22"/>
      <c r="L280" s="119">
        <f t="shared" si="95"/>
        <v>0</v>
      </c>
      <c r="M280" s="22"/>
      <c r="N280" s="119">
        <f t="shared" si="96"/>
        <v>0</v>
      </c>
      <c r="O280" s="22"/>
      <c r="P280" s="119">
        <f t="shared" si="97"/>
        <v>0</v>
      </c>
      <c r="Q280" s="22"/>
      <c r="R280" s="119">
        <f t="shared" si="98"/>
        <v>0</v>
      </c>
      <c r="S280" s="22"/>
      <c r="T280" s="119">
        <f t="shared" si="99"/>
        <v>0</v>
      </c>
      <c r="U280" s="120">
        <f t="shared" si="87"/>
        <v>0</v>
      </c>
      <c r="V280" s="45"/>
      <c r="X280" s="90" t="str">
        <f t="shared" si="88"/>
        <v>_</v>
      </c>
      <c r="Y280" s="91">
        <f>(SUMIF('Paramétrage V2'!$M$4:$M$45,X280,'Paramétrage V2'!$L$4:$L$45))</f>
        <v>0</v>
      </c>
      <c r="Z280" s="8" t="str">
        <f t="shared" si="89"/>
        <v/>
      </c>
      <c r="AA280" s="8" t="str">
        <f t="shared" si="100"/>
        <v>__</v>
      </c>
      <c r="AB280" s="9">
        <f>(SUMIF('Paramétrage V2'!$O$4:$O$45,AA280,'Paramétrage V2'!$P$4:$P$45))+(SUMIF('Paramétrage V2'!$Q$4:$Q$45,AA280,'Paramétrage V2'!$R$4:$R$45))+(SUMIF('Paramétrage V2'!$S$4:$S$45,AA280,'Paramétrage V2'!$T$4:$T$45))+(SUMIF('Paramétrage V2'!$U$4:$U$45,AA280,'Paramétrage V2'!$V$4:$V$45))+(SUMIF('Paramétrage V2'!$W$4:$W$45,AA280,'Paramétrage V2'!$X$4:$X$45))</f>
        <v>0</v>
      </c>
      <c r="AC280" s="8" t="str">
        <f t="shared" si="90"/>
        <v/>
      </c>
      <c r="AD280" s="8" t="str">
        <f t="shared" si="101"/>
        <v>__</v>
      </c>
      <c r="AE280" s="9">
        <f>(SUMIF('Paramétrage V2'!$O$4:$O$45,AD280,'Paramétrage V2'!$P$4:$P$45))+(SUMIF('Paramétrage V2'!$Q$4:$Q$45,AD280,'Paramétrage V2'!$R$4:$R$45))+(SUMIF('Paramétrage V2'!$S$4:$S$45,AD280,'Paramétrage V2'!$T$4:$T$45))+(SUMIF('Paramétrage V2'!$U$4:$U$45,AD280,'Paramétrage V2'!$V$4:$V$45))+(SUMIF('Paramétrage V2'!$W$4:$W$45,AD280,'Paramétrage V2'!$X$4:$X$45))</f>
        <v>0</v>
      </c>
      <c r="AF280" s="8" t="str">
        <f t="shared" si="91"/>
        <v/>
      </c>
      <c r="AG280" s="8" t="str">
        <f t="shared" si="102"/>
        <v>__</v>
      </c>
      <c r="AH280" s="9">
        <f>(SUMIF('Paramétrage V2'!$O$4:$O$45,AG280,'Paramétrage V2'!$P$4:$P$45))+(SUMIF('Paramétrage V2'!$Q$4:$Q$45,AG280,'Paramétrage V2'!$R$4:$R$45))+(SUMIF('Paramétrage V2'!$S$4:$S$45,AG280,'Paramétrage V2'!$T$4:$T$45))+(SUMIF('Paramétrage V2'!$U$4:$U$45,AG280,'Paramétrage V2'!$V$4:$V$45))+(SUMIF('Paramétrage V2'!$W$4:$W$45,AG280,'Paramétrage V2'!$X$4:$X$45))</f>
        <v>0</v>
      </c>
      <c r="AI280" s="8" t="str">
        <f t="shared" si="92"/>
        <v/>
      </c>
      <c r="AJ280" s="8" t="str">
        <f t="shared" si="103"/>
        <v>__</v>
      </c>
      <c r="AK280" s="9">
        <f>(SUMIF('Paramétrage V2'!$O$4:$O$45,AJ280,'Paramétrage V2'!$P$4:$P$45))+(SUMIF('Paramétrage V2'!$Q$4:$Q$45,AJ280,'Paramétrage V2'!$R$4:$R$45))+(SUMIF('Paramétrage V2'!$S$4:$S$45,AJ280,'Paramétrage V2'!$T$4:$T$45))+(SUMIF('Paramétrage V2'!$U$4:$U$45,AJ280,'Paramétrage V2'!$V$4:$V$45))+(SUMIF('Paramétrage V2'!$W$4:$W$45,AJ280,'Paramétrage V2'!$X$4:$X$45))</f>
        <v>0</v>
      </c>
      <c r="AL280" s="8" t="str">
        <f t="shared" si="93"/>
        <v/>
      </c>
      <c r="AM280" s="8" t="str">
        <f t="shared" si="104"/>
        <v>__</v>
      </c>
      <c r="AN280" s="92">
        <f>(SUMIF('Paramétrage V2'!$O$4:$O$45,AM280,'Paramétrage V2'!$P$4:$P$45))+(SUMIF('Paramétrage V2'!$Q$4:$Q$45,AM280,'Paramétrage V2'!$R$4:$R$45))+(SUMIF('Paramétrage V2'!$S$4:$S$45,AM280,'Paramétrage V2'!$T$4:$T$45))+(SUMIF('Paramétrage V2'!$U$4:$U$45,AM280,'Paramétrage V2'!$V$4:$V$45))+(SUMIF('Paramétrage V2'!$W$4:$W$45,AM280,'Paramétrage V2'!$X$4:$X$45))</f>
        <v>0</v>
      </c>
    </row>
    <row r="281" spans="1:40" x14ac:dyDescent="0.35">
      <c r="A281" s="5">
        <v>277</v>
      </c>
      <c r="B281" s="2"/>
      <c r="C281" s="22"/>
      <c r="D281" s="2"/>
      <c r="E281" s="22"/>
      <c r="F281" s="11"/>
      <c r="G281" s="11"/>
      <c r="H281" s="10" t="str">
        <f t="shared" si="94"/>
        <v/>
      </c>
      <c r="I281" s="64"/>
      <c r="J281" s="84">
        <f t="shared" si="105"/>
        <v>0</v>
      </c>
      <c r="K281" s="22"/>
      <c r="L281" s="119">
        <f t="shared" si="95"/>
        <v>0</v>
      </c>
      <c r="M281" s="22"/>
      <c r="N281" s="119">
        <f t="shared" si="96"/>
        <v>0</v>
      </c>
      <c r="O281" s="22"/>
      <c r="P281" s="119">
        <f t="shared" si="97"/>
        <v>0</v>
      </c>
      <c r="Q281" s="22"/>
      <c r="R281" s="119">
        <f t="shared" si="98"/>
        <v>0</v>
      </c>
      <c r="S281" s="22"/>
      <c r="T281" s="119">
        <f t="shared" si="99"/>
        <v>0</v>
      </c>
      <c r="U281" s="120">
        <f t="shared" si="87"/>
        <v>0</v>
      </c>
      <c r="V281" s="45"/>
      <c r="X281" s="90" t="str">
        <f t="shared" si="88"/>
        <v>_</v>
      </c>
      <c r="Y281" s="91">
        <f>(SUMIF('Paramétrage V2'!$M$4:$M$45,X281,'Paramétrage V2'!$L$4:$L$45))</f>
        <v>0</v>
      </c>
      <c r="Z281" s="8" t="str">
        <f t="shared" si="89"/>
        <v/>
      </c>
      <c r="AA281" s="8" t="str">
        <f t="shared" si="100"/>
        <v>__</v>
      </c>
      <c r="AB281" s="9">
        <f>(SUMIF('Paramétrage V2'!$O$4:$O$45,AA281,'Paramétrage V2'!$P$4:$P$45))+(SUMIF('Paramétrage V2'!$Q$4:$Q$45,AA281,'Paramétrage V2'!$R$4:$R$45))+(SUMIF('Paramétrage V2'!$S$4:$S$45,AA281,'Paramétrage V2'!$T$4:$T$45))+(SUMIF('Paramétrage V2'!$U$4:$U$45,AA281,'Paramétrage V2'!$V$4:$V$45))+(SUMIF('Paramétrage V2'!$W$4:$W$45,AA281,'Paramétrage V2'!$X$4:$X$45))</f>
        <v>0</v>
      </c>
      <c r="AC281" s="8" t="str">
        <f t="shared" si="90"/>
        <v/>
      </c>
      <c r="AD281" s="8" t="str">
        <f t="shared" si="101"/>
        <v>__</v>
      </c>
      <c r="AE281" s="9">
        <f>(SUMIF('Paramétrage V2'!$O$4:$O$45,AD281,'Paramétrage V2'!$P$4:$P$45))+(SUMIF('Paramétrage V2'!$Q$4:$Q$45,AD281,'Paramétrage V2'!$R$4:$R$45))+(SUMIF('Paramétrage V2'!$S$4:$S$45,AD281,'Paramétrage V2'!$T$4:$T$45))+(SUMIF('Paramétrage V2'!$U$4:$U$45,AD281,'Paramétrage V2'!$V$4:$V$45))+(SUMIF('Paramétrage V2'!$W$4:$W$45,AD281,'Paramétrage V2'!$X$4:$X$45))</f>
        <v>0</v>
      </c>
      <c r="AF281" s="8" t="str">
        <f t="shared" si="91"/>
        <v/>
      </c>
      <c r="AG281" s="8" t="str">
        <f t="shared" si="102"/>
        <v>__</v>
      </c>
      <c r="AH281" s="9">
        <f>(SUMIF('Paramétrage V2'!$O$4:$O$45,AG281,'Paramétrage V2'!$P$4:$P$45))+(SUMIF('Paramétrage V2'!$Q$4:$Q$45,AG281,'Paramétrage V2'!$R$4:$R$45))+(SUMIF('Paramétrage V2'!$S$4:$S$45,AG281,'Paramétrage V2'!$T$4:$T$45))+(SUMIF('Paramétrage V2'!$U$4:$U$45,AG281,'Paramétrage V2'!$V$4:$V$45))+(SUMIF('Paramétrage V2'!$W$4:$W$45,AG281,'Paramétrage V2'!$X$4:$X$45))</f>
        <v>0</v>
      </c>
      <c r="AI281" s="8" t="str">
        <f t="shared" si="92"/>
        <v/>
      </c>
      <c r="AJ281" s="8" t="str">
        <f t="shared" si="103"/>
        <v>__</v>
      </c>
      <c r="AK281" s="9">
        <f>(SUMIF('Paramétrage V2'!$O$4:$O$45,AJ281,'Paramétrage V2'!$P$4:$P$45))+(SUMIF('Paramétrage V2'!$Q$4:$Q$45,AJ281,'Paramétrage V2'!$R$4:$R$45))+(SUMIF('Paramétrage V2'!$S$4:$S$45,AJ281,'Paramétrage V2'!$T$4:$T$45))+(SUMIF('Paramétrage V2'!$U$4:$U$45,AJ281,'Paramétrage V2'!$V$4:$V$45))+(SUMIF('Paramétrage V2'!$W$4:$W$45,AJ281,'Paramétrage V2'!$X$4:$X$45))</f>
        <v>0</v>
      </c>
      <c r="AL281" s="8" t="str">
        <f t="shared" si="93"/>
        <v/>
      </c>
      <c r="AM281" s="8" t="str">
        <f t="shared" si="104"/>
        <v>__</v>
      </c>
      <c r="AN281" s="92">
        <f>(SUMIF('Paramétrage V2'!$O$4:$O$45,AM281,'Paramétrage V2'!$P$4:$P$45))+(SUMIF('Paramétrage V2'!$Q$4:$Q$45,AM281,'Paramétrage V2'!$R$4:$R$45))+(SUMIF('Paramétrage V2'!$S$4:$S$45,AM281,'Paramétrage V2'!$T$4:$T$45))+(SUMIF('Paramétrage V2'!$U$4:$U$45,AM281,'Paramétrage V2'!$V$4:$V$45))+(SUMIF('Paramétrage V2'!$W$4:$W$45,AM281,'Paramétrage V2'!$X$4:$X$45))</f>
        <v>0</v>
      </c>
    </row>
    <row r="282" spans="1:40" x14ac:dyDescent="0.35">
      <c r="A282" s="5">
        <v>278</v>
      </c>
      <c r="B282" s="2"/>
      <c r="C282" s="22"/>
      <c r="D282" s="2"/>
      <c r="E282" s="22"/>
      <c r="F282" s="11"/>
      <c r="G282" s="11"/>
      <c r="H282" s="10" t="str">
        <f t="shared" si="94"/>
        <v/>
      </c>
      <c r="I282" s="64"/>
      <c r="J282" s="84">
        <f t="shared" si="105"/>
        <v>0</v>
      </c>
      <c r="K282" s="22"/>
      <c r="L282" s="119">
        <f t="shared" si="95"/>
        <v>0</v>
      </c>
      <c r="M282" s="22"/>
      <c r="N282" s="119">
        <f t="shared" si="96"/>
        <v>0</v>
      </c>
      <c r="O282" s="22"/>
      <c r="P282" s="119">
        <f t="shared" si="97"/>
        <v>0</v>
      </c>
      <c r="Q282" s="22"/>
      <c r="R282" s="119">
        <f t="shared" si="98"/>
        <v>0</v>
      </c>
      <c r="S282" s="22"/>
      <c r="T282" s="119">
        <f t="shared" si="99"/>
        <v>0</v>
      </c>
      <c r="U282" s="120">
        <f t="shared" si="87"/>
        <v>0</v>
      </c>
      <c r="V282" s="45"/>
      <c r="X282" s="90" t="str">
        <f t="shared" si="88"/>
        <v>_</v>
      </c>
      <c r="Y282" s="91">
        <f>(SUMIF('Paramétrage V2'!$M$4:$M$45,X282,'Paramétrage V2'!$L$4:$L$45))</f>
        <v>0</v>
      </c>
      <c r="Z282" s="8" t="str">
        <f t="shared" si="89"/>
        <v/>
      </c>
      <c r="AA282" s="8" t="str">
        <f t="shared" si="100"/>
        <v>__</v>
      </c>
      <c r="AB282" s="9">
        <f>(SUMIF('Paramétrage V2'!$O$4:$O$45,AA282,'Paramétrage V2'!$P$4:$P$45))+(SUMIF('Paramétrage V2'!$Q$4:$Q$45,AA282,'Paramétrage V2'!$R$4:$R$45))+(SUMIF('Paramétrage V2'!$S$4:$S$45,AA282,'Paramétrage V2'!$T$4:$T$45))+(SUMIF('Paramétrage V2'!$U$4:$U$45,AA282,'Paramétrage V2'!$V$4:$V$45))+(SUMIF('Paramétrage V2'!$W$4:$W$45,AA282,'Paramétrage V2'!$X$4:$X$45))</f>
        <v>0</v>
      </c>
      <c r="AC282" s="8" t="str">
        <f t="shared" si="90"/>
        <v/>
      </c>
      <c r="AD282" s="8" t="str">
        <f t="shared" si="101"/>
        <v>__</v>
      </c>
      <c r="AE282" s="9">
        <f>(SUMIF('Paramétrage V2'!$O$4:$O$45,AD282,'Paramétrage V2'!$P$4:$P$45))+(SUMIF('Paramétrage V2'!$Q$4:$Q$45,AD282,'Paramétrage V2'!$R$4:$R$45))+(SUMIF('Paramétrage V2'!$S$4:$S$45,AD282,'Paramétrage V2'!$T$4:$T$45))+(SUMIF('Paramétrage V2'!$U$4:$U$45,AD282,'Paramétrage V2'!$V$4:$V$45))+(SUMIF('Paramétrage V2'!$W$4:$W$45,AD282,'Paramétrage V2'!$X$4:$X$45))</f>
        <v>0</v>
      </c>
      <c r="AF282" s="8" t="str">
        <f t="shared" si="91"/>
        <v/>
      </c>
      <c r="AG282" s="8" t="str">
        <f t="shared" si="102"/>
        <v>__</v>
      </c>
      <c r="AH282" s="9">
        <f>(SUMIF('Paramétrage V2'!$O$4:$O$45,AG282,'Paramétrage V2'!$P$4:$P$45))+(SUMIF('Paramétrage V2'!$Q$4:$Q$45,AG282,'Paramétrage V2'!$R$4:$R$45))+(SUMIF('Paramétrage V2'!$S$4:$S$45,AG282,'Paramétrage V2'!$T$4:$T$45))+(SUMIF('Paramétrage V2'!$U$4:$U$45,AG282,'Paramétrage V2'!$V$4:$V$45))+(SUMIF('Paramétrage V2'!$W$4:$W$45,AG282,'Paramétrage V2'!$X$4:$X$45))</f>
        <v>0</v>
      </c>
      <c r="AI282" s="8" t="str">
        <f t="shared" si="92"/>
        <v/>
      </c>
      <c r="AJ282" s="8" t="str">
        <f t="shared" si="103"/>
        <v>__</v>
      </c>
      <c r="AK282" s="9">
        <f>(SUMIF('Paramétrage V2'!$O$4:$O$45,AJ282,'Paramétrage V2'!$P$4:$P$45))+(SUMIF('Paramétrage V2'!$Q$4:$Q$45,AJ282,'Paramétrage V2'!$R$4:$R$45))+(SUMIF('Paramétrage V2'!$S$4:$S$45,AJ282,'Paramétrage V2'!$T$4:$T$45))+(SUMIF('Paramétrage V2'!$U$4:$U$45,AJ282,'Paramétrage V2'!$V$4:$V$45))+(SUMIF('Paramétrage V2'!$W$4:$W$45,AJ282,'Paramétrage V2'!$X$4:$X$45))</f>
        <v>0</v>
      </c>
      <c r="AL282" s="8" t="str">
        <f t="shared" si="93"/>
        <v/>
      </c>
      <c r="AM282" s="8" t="str">
        <f t="shared" si="104"/>
        <v>__</v>
      </c>
      <c r="AN282" s="92">
        <f>(SUMIF('Paramétrage V2'!$O$4:$O$45,AM282,'Paramétrage V2'!$P$4:$P$45))+(SUMIF('Paramétrage V2'!$Q$4:$Q$45,AM282,'Paramétrage V2'!$R$4:$R$45))+(SUMIF('Paramétrage V2'!$S$4:$S$45,AM282,'Paramétrage V2'!$T$4:$T$45))+(SUMIF('Paramétrage V2'!$U$4:$U$45,AM282,'Paramétrage V2'!$V$4:$V$45))+(SUMIF('Paramétrage V2'!$W$4:$W$45,AM282,'Paramétrage V2'!$X$4:$X$45))</f>
        <v>0</v>
      </c>
    </row>
    <row r="283" spans="1:40" x14ac:dyDescent="0.35">
      <c r="A283" s="5">
        <v>279</v>
      </c>
      <c r="B283" s="2"/>
      <c r="C283" s="22"/>
      <c r="D283" s="2"/>
      <c r="E283" s="22"/>
      <c r="F283" s="11"/>
      <c r="G283" s="11"/>
      <c r="H283" s="10" t="str">
        <f t="shared" si="94"/>
        <v/>
      </c>
      <c r="I283" s="64"/>
      <c r="J283" s="84">
        <f t="shared" si="105"/>
        <v>0</v>
      </c>
      <c r="K283" s="22"/>
      <c r="L283" s="119">
        <f t="shared" si="95"/>
        <v>0</v>
      </c>
      <c r="M283" s="22"/>
      <c r="N283" s="119">
        <f t="shared" si="96"/>
        <v>0</v>
      </c>
      <c r="O283" s="22"/>
      <c r="P283" s="119">
        <f t="shared" si="97"/>
        <v>0</v>
      </c>
      <c r="Q283" s="22"/>
      <c r="R283" s="119">
        <f t="shared" si="98"/>
        <v>0</v>
      </c>
      <c r="S283" s="22"/>
      <c r="T283" s="119">
        <f t="shared" si="99"/>
        <v>0</v>
      </c>
      <c r="U283" s="120">
        <f t="shared" si="87"/>
        <v>0</v>
      </c>
      <c r="V283" s="45"/>
      <c r="X283" s="90" t="str">
        <f t="shared" si="88"/>
        <v>_</v>
      </c>
      <c r="Y283" s="91">
        <f>(SUMIF('Paramétrage V2'!$M$4:$M$45,X283,'Paramétrage V2'!$L$4:$L$45))</f>
        <v>0</v>
      </c>
      <c r="Z283" s="8" t="str">
        <f t="shared" si="89"/>
        <v/>
      </c>
      <c r="AA283" s="8" t="str">
        <f t="shared" si="100"/>
        <v>__</v>
      </c>
      <c r="AB283" s="9">
        <f>(SUMIF('Paramétrage V2'!$O$4:$O$45,AA283,'Paramétrage V2'!$P$4:$P$45))+(SUMIF('Paramétrage V2'!$Q$4:$Q$45,AA283,'Paramétrage V2'!$R$4:$R$45))+(SUMIF('Paramétrage V2'!$S$4:$S$45,AA283,'Paramétrage V2'!$T$4:$T$45))+(SUMIF('Paramétrage V2'!$U$4:$U$45,AA283,'Paramétrage V2'!$V$4:$V$45))+(SUMIF('Paramétrage V2'!$W$4:$W$45,AA283,'Paramétrage V2'!$X$4:$X$45))</f>
        <v>0</v>
      </c>
      <c r="AC283" s="8" t="str">
        <f t="shared" si="90"/>
        <v/>
      </c>
      <c r="AD283" s="8" t="str">
        <f t="shared" si="101"/>
        <v>__</v>
      </c>
      <c r="AE283" s="9">
        <f>(SUMIF('Paramétrage V2'!$O$4:$O$45,AD283,'Paramétrage V2'!$P$4:$P$45))+(SUMIF('Paramétrage V2'!$Q$4:$Q$45,AD283,'Paramétrage V2'!$R$4:$R$45))+(SUMIF('Paramétrage V2'!$S$4:$S$45,AD283,'Paramétrage V2'!$T$4:$T$45))+(SUMIF('Paramétrage V2'!$U$4:$U$45,AD283,'Paramétrage V2'!$V$4:$V$45))+(SUMIF('Paramétrage V2'!$W$4:$W$45,AD283,'Paramétrage V2'!$X$4:$X$45))</f>
        <v>0</v>
      </c>
      <c r="AF283" s="8" t="str">
        <f t="shared" si="91"/>
        <v/>
      </c>
      <c r="AG283" s="8" t="str">
        <f t="shared" si="102"/>
        <v>__</v>
      </c>
      <c r="AH283" s="9">
        <f>(SUMIF('Paramétrage V2'!$O$4:$O$45,AG283,'Paramétrage V2'!$P$4:$P$45))+(SUMIF('Paramétrage V2'!$Q$4:$Q$45,AG283,'Paramétrage V2'!$R$4:$R$45))+(SUMIF('Paramétrage V2'!$S$4:$S$45,AG283,'Paramétrage V2'!$T$4:$T$45))+(SUMIF('Paramétrage V2'!$U$4:$U$45,AG283,'Paramétrage V2'!$V$4:$V$45))+(SUMIF('Paramétrage V2'!$W$4:$W$45,AG283,'Paramétrage V2'!$X$4:$X$45))</f>
        <v>0</v>
      </c>
      <c r="AI283" s="8" t="str">
        <f t="shared" si="92"/>
        <v/>
      </c>
      <c r="AJ283" s="8" t="str">
        <f t="shared" si="103"/>
        <v>__</v>
      </c>
      <c r="AK283" s="9">
        <f>(SUMIF('Paramétrage V2'!$O$4:$O$45,AJ283,'Paramétrage V2'!$P$4:$P$45))+(SUMIF('Paramétrage V2'!$Q$4:$Q$45,AJ283,'Paramétrage V2'!$R$4:$R$45))+(SUMIF('Paramétrage V2'!$S$4:$S$45,AJ283,'Paramétrage V2'!$T$4:$T$45))+(SUMIF('Paramétrage V2'!$U$4:$U$45,AJ283,'Paramétrage V2'!$V$4:$V$45))+(SUMIF('Paramétrage V2'!$W$4:$W$45,AJ283,'Paramétrage V2'!$X$4:$X$45))</f>
        <v>0</v>
      </c>
      <c r="AL283" s="8" t="str">
        <f t="shared" si="93"/>
        <v/>
      </c>
      <c r="AM283" s="8" t="str">
        <f t="shared" si="104"/>
        <v>__</v>
      </c>
      <c r="AN283" s="92">
        <f>(SUMIF('Paramétrage V2'!$O$4:$O$45,AM283,'Paramétrage V2'!$P$4:$P$45))+(SUMIF('Paramétrage V2'!$Q$4:$Q$45,AM283,'Paramétrage V2'!$R$4:$R$45))+(SUMIF('Paramétrage V2'!$S$4:$S$45,AM283,'Paramétrage V2'!$T$4:$T$45))+(SUMIF('Paramétrage V2'!$U$4:$U$45,AM283,'Paramétrage V2'!$V$4:$V$45))+(SUMIF('Paramétrage V2'!$W$4:$W$45,AM283,'Paramétrage V2'!$X$4:$X$45))</f>
        <v>0</v>
      </c>
    </row>
    <row r="284" spans="1:40" x14ac:dyDescent="0.35">
      <c r="A284" s="5">
        <v>280</v>
      </c>
      <c r="B284" s="2"/>
      <c r="C284" s="22"/>
      <c r="D284" s="2"/>
      <c r="E284" s="22"/>
      <c r="F284" s="11"/>
      <c r="G284" s="11"/>
      <c r="H284" s="10" t="str">
        <f t="shared" si="94"/>
        <v/>
      </c>
      <c r="I284" s="64"/>
      <c r="J284" s="84">
        <f t="shared" si="105"/>
        <v>0</v>
      </c>
      <c r="K284" s="22"/>
      <c r="L284" s="119">
        <f t="shared" si="95"/>
        <v>0</v>
      </c>
      <c r="M284" s="22"/>
      <c r="N284" s="119">
        <f t="shared" si="96"/>
        <v>0</v>
      </c>
      <c r="O284" s="22"/>
      <c r="P284" s="119">
        <f t="shared" si="97"/>
        <v>0</v>
      </c>
      <c r="Q284" s="22"/>
      <c r="R284" s="119">
        <f t="shared" si="98"/>
        <v>0</v>
      </c>
      <c r="S284" s="22"/>
      <c r="T284" s="119">
        <f t="shared" si="99"/>
        <v>0</v>
      </c>
      <c r="U284" s="120">
        <f t="shared" si="87"/>
        <v>0</v>
      </c>
      <c r="V284" s="45"/>
      <c r="X284" s="90" t="str">
        <f t="shared" si="88"/>
        <v>_</v>
      </c>
      <c r="Y284" s="91">
        <f>(SUMIF('Paramétrage V2'!$M$4:$M$45,X284,'Paramétrage V2'!$L$4:$L$45))</f>
        <v>0</v>
      </c>
      <c r="Z284" s="8" t="str">
        <f t="shared" si="89"/>
        <v/>
      </c>
      <c r="AA284" s="8" t="str">
        <f t="shared" si="100"/>
        <v>__</v>
      </c>
      <c r="AB284" s="9">
        <f>(SUMIF('Paramétrage V2'!$O$4:$O$45,AA284,'Paramétrage V2'!$P$4:$P$45))+(SUMIF('Paramétrage V2'!$Q$4:$Q$45,AA284,'Paramétrage V2'!$R$4:$R$45))+(SUMIF('Paramétrage V2'!$S$4:$S$45,AA284,'Paramétrage V2'!$T$4:$T$45))+(SUMIF('Paramétrage V2'!$U$4:$U$45,AA284,'Paramétrage V2'!$V$4:$V$45))+(SUMIF('Paramétrage V2'!$W$4:$W$45,AA284,'Paramétrage V2'!$X$4:$X$45))</f>
        <v>0</v>
      </c>
      <c r="AC284" s="8" t="str">
        <f t="shared" si="90"/>
        <v/>
      </c>
      <c r="AD284" s="8" t="str">
        <f t="shared" si="101"/>
        <v>__</v>
      </c>
      <c r="AE284" s="9">
        <f>(SUMIF('Paramétrage V2'!$O$4:$O$45,AD284,'Paramétrage V2'!$P$4:$P$45))+(SUMIF('Paramétrage V2'!$Q$4:$Q$45,AD284,'Paramétrage V2'!$R$4:$R$45))+(SUMIF('Paramétrage V2'!$S$4:$S$45,AD284,'Paramétrage V2'!$T$4:$T$45))+(SUMIF('Paramétrage V2'!$U$4:$U$45,AD284,'Paramétrage V2'!$V$4:$V$45))+(SUMIF('Paramétrage V2'!$W$4:$W$45,AD284,'Paramétrage V2'!$X$4:$X$45))</f>
        <v>0</v>
      </c>
      <c r="AF284" s="8" t="str">
        <f t="shared" si="91"/>
        <v/>
      </c>
      <c r="AG284" s="8" t="str">
        <f t="shared" si="102"/>
        <v>__</v>
      </c>
      <c r="AH284" s="9">
        <f>(SUMIF('Paramétrage V2'!$O$4:$O$45,AG284,'Paramétrage V2'!$P$4:$P$45))+(SUMIF('Paramétrage V2'!$Q$4:$Q$45,AG284,'Paramétrage V2'!$R$4:$R$45))+(SUMIF('Paramétrage V2'!$S$4:$S$45,AG284,'Paramétrage V2'!$T$4:$T$45))+(SUMIF('Paramétrage V2'!$U$4:$U$45,AG284,'Paramétrage V2'!$V$4:$V$45))+(SUMIF('Paramétrage V2'!$W$4:$W$45,AG284,'Paramétrage V2'!$X$4:$X$45))</f>
        <v>0</v>
      </c>
      <c r="AI284" s="8" t="str">
        <f t="shared" si="92"/>
        <v/>
      </c>
      <c r="AJ284" s="8" t="str">
        <f t="shared" si="103"/>
        <v>__</v>
      </c>
      <c r="AK284" s="9">
        <f>(SUMIF('Paramétrage V2'!$O$4:$O$45,AJ284,'Paramétrage V2'!$P$4:$P$45))+(SUMIF('Paramétrage V2'!$Q$4:$Q$45,AJ284,'Paramétrage V2'!$R$4:$R$45))+(SUMIF('Paramétrage V2'!$S$4:$S$45,AJ284,'Paramétrage V2'!$T$4:$T$45))+(SUMIF('Paramétrage V2'!$U$4:$U$45,AJ284,'Paramétrage V2'!$V$4:$V$45))+(SUMIF('Paramétrage V2'!$W$4:$W$45,AJ284,'Paramétrage V2'!$X$4:$X$45))</f>
        <v>0</v>
      </c>
      <c r="AL284" s="8" t="str">
        <f t="shared" si="93"/>
        <v/>
      </c>
      <c r="AM284" s="8" t="str">
        <f t="shared" si="104"/>
        <v>__</v>
      </c>
      <c r="AN284" s="92">
        <f>(SUMIF('Paramétrage V2'!$O$4:$O$45,AM284,'Paramétrage V2'!$P$4:$P$45))+(SUMIF('Paramétrage V2'!$Q$4:$Q$45,AM284,'Paramétrage V2'!$R$4:$R$45))+(SUMIF('Paramétrage V2'!$S$4:$S$45,AM284,'Paramétrage V2'!$T$4:$T$45))+(SUMIF('Paramétrage V2'!$U$4:$U$45,AM284,'Paramétrage V2'!$V$4:$V$45))+(SUMIF('Paramétrage V2'!$W$4:$W$45,AM284,'Paramétrage V2'!$X$4:$X$45))</f>
        <v>0</v>
      </c>
    </row>
    <row r="285" spans="1:40" x14ac:dyDescent="0.35">
      <c r="A285" s="5">
        <v>281</v>
      </c>
      <c r="B285" s="2"/>
      <c r="C285" s="22"/>
      <c r="D285" s="2"/>
      <c r="E285" s="22"/>
      <c r="F285" s="11"/>
      <c r="G285" s="11"/>
      <c r="H285" s="10" t="str">
        <f t="shared" si="94"/>
        <v/>
      </c>
      <c r="I285" s="64"/>
      <c r="J285" s="84">
        <f t="shared" si="105"/>
        <v>0</v>
      </c>
      <c r="K285" s="22"/>
      <c r="L285" s="119">
        <f t="shared" si="95"/>
        <v>0</v>
      </c>
      <c r="M285" s="22"/>
      <c r="N285" s="119">
        <f t="shared" si="96"/>
        <v>0</v>
      </c>
      <c r="O285" s="22"/>
      <c r="P285" s="119">
        <f t="shared" si="97"/>
        <v>0</v>
      </c>
      <c r="Q285" s="22"/>
      <c r="R285" s="119">
        <f t="shared" si="98"/>
        <v>0</v>
      </c>
      <c r="S285" s="22"/>
      <c r="T285" s="119">
        <f t="shared" si="99"/>
        <v>0</v>
      </c>
      <c r="U285" s="120">
        <f t="shared" si="87"/>
        <v>0</v>
      </c>
      <c r="V285" s="45"/>
      <c r="X285" s="90" t="str">
        <f t="shared" si="88"/>
        <v>_</v>
      </c>
      <c r="Y285" s="91">
        <f>(SUMIF('Paramétrage V2'!$M$4:$M$45,X285,'Paramétrage V2'!$L$4:$L$45))</f>
        <v>0</v>
      </c>
      <c r="Z285" s="8" t="str">
        <f t="shared" si="89"/>
        <v/>
      </c>
      <c r="AA285" s="8" t="str">
        <f t="shared" si="100"/>
        <v>__</v>
      </c>
      <c r="AB285" s="9">
        <f>(SUMIF('Paramétrage V2'!$O$4:$O$45,AA285,'Paramétrage V2'!$P$4:$P$45))+(SUMIF('Paramétrage V2'!$Q$4:$Q$45,AA285,'Paramétrage V2'!$R$4:$R$45))+(SUMIF('Paramétrage V2'!$S$4:$S$45,AA285,'Paramétrage V2'!$T$4:$T$45))+(SUMIF('Paramétrage V2'!$U$4:$U$45,AA285,'Paramétrage V2'!$V$4:$V$45))+(SUMIF('Paramétrage V2'!$W$4:$W$45,AA285,'Paramétrage V2'!$X$4:$X$45))</f>
        <v>0</v>
      </c>
      <c r="AC285" s="8" t="str">
        <f t="shared" si="90"/>
        <v/>
      </c>
      <c r="AD285" s="8" t="str">
        <f t="shared" si="101"/>
        <v>__</v>
      </c>
      <c r="AE285" s="9">
        <f>(SUMIF('Paramétrage V2'!$O$4:$O$45,AD285,'Paramétrage V2'!$P$4:$P$45))+(SUMIF('Paramétrage V2'!$Q$4:$Q$45,AD285,'Paramétrage V2'!$R$4:$R$45))+(SUMIF('Paramétrage V2'!$S$4:$S$45,AD285,'Paramétrage V2'!$T$4:$T$45))+(SUMIF('Paramétrage V2'!$U$4:$U$45,AD285,'Paramétrage V2'!$V$4:$V$45))+(SUMIF('Paramétrage V2'!$W$4:$W$45,AD285,'Paramétrage V2'!$X$4:$X$45))</f>
        <v>0</v>
      </c>
      <c r="AF285" s="8" t="str">
        <f t="shared" si="91"/>
        <v/>
      </c>
      <c r="AG285" s="8" t="str">
        <f t="shared" si="102"/>
        <v>__</v>
      </c>
      <c r="AH285" s="9">
        <f>(SUMIF('Paramétrage V2'!$O$4:$O$45,AG285,'Paramétrage V2'!$P$4:$P$45))+(SUMIF('Paramétrage V2'!$Q$4:$Q$45,AG285,'Paramétrage V2'!$R$4:$R$45))+(SUMIF('Paramétrage V2'!$S$4:$S$45,AG285,'Paramétrage V2'!$T$4:$T$45))+(SUMIF('Paramétrage V2'!$U$4:$U$45,AG285,'Paramétrage V2'!$V$4:$V$45))+(SUMIF('Paramétrage V2'!$W$4:$W$45,AG285,'Paramétrage V2'!$X$4:$X$45))</f>
        <v>0</v>
      </c>
      <c r="AI285" s="8" t="str">
        <f t="shared" si="92"/>
        <v/>
      </c>
      <c r="AJ285" s="8" t="str">
        <f t="shared" si="103"/>
        <v>__</v>
      </c>
      <c r="AK285" s="9">
        <f>(SUMIF('Paramétrage V2'!$O$4:$O$45,AJ285,'Paramétrage V2'!$P$4:$P$45))+(SUMIF('Paramétrage V2'!$Q$4:$Q$45,AJ285,'Paramétrage V2'!$R$4:$R$45))+(SUMIF('Paramétrage V2'!$S$4:$S$45,AJ285,'Paramétrage V2'!$T$4:$T$45))+(SUMIF('Paramétrage V2'!$U$4:$U$45,AJ285,'Paramétrage V2'!$V$4:$V$45))+(SUMIF('Paramétrage V2'!$W$4:$W$45,AJ285,'Paramétrage V2'!$X$4:$X$45))</f>
        <v>0</v>
      </c>
      <c r="AL285" s="8" t="str">
        <f t="shared" si="93"/>
        <v/>
      </c>
      <c r="AM285" s="8" t="str">
        <f t="shared" si="104"/>
        <v>__</v>
      </c>
      <c r="AN285" s="92">
        <f>(SUMIF('Paramétrage V2'!$O$4:$O$45,AM285,'Paramétrage V2'!$P$4:$P$45))+(SUMIF('Paramétrage V2'!$Q$4:$Q$45,AM285,'Paramétrage V2'!$R$4:$R$45))+(SUMIF('Paramétrage V2'!$S$4:$S$45,AM285,'Paramétrage V2'!$T$4:$T$45))+(SUMIF('Paramétrage V2'!$U$4:$U$45,AM285,'Paramétrage V2'!$V$4:$V$45))+(SUMIF('Paramétrage V2'!$W$4:$W$45,AM285,'Paramétrage V2'!$X$4:$X$45))</f>
        <v>0</v>
      </c>
    </row>
    <row r="286" spans="1:40" x14ac:dyDescent="0.35">
      <c r="A286" s="5">
        <v>282</v>
      </c>
      <c r="B286" s="2"/>
      <c r="C286" s="22"/>
      <c r="D286" s="2"/>
      <c r="E286" s="22"/>
      <c r="F286" s="11"/>
      <c r="G286" s="11"/>
      <c r="H286" s="10" t="str">
        <f t="shared" si="94"/>
        <v/>
      </c>
      <c r="I286" s="64"/>
      <c r="J286" s="84">
        <f t="shared" si="105"/>
        <v>0</v>
      </c>
      <c r="K286" s="22"/>
      <c r="L286" s="119">
        <f t="shared" si="95"/>
        <v>0</v>
      </c>
      <c r="M286" s="22"/>
      <c r="N286" s="119">
        <f t="shared" si="96"/>
        <v>0</v>
      </c>
      <c r="O286" s="22"/>
      <c r="P286" s="119">
        <f t="shared" si="97"/>
        <v>0</v>
      </c>
      <c r="Q286" s="22"/>
      <c r="R286" s="119">
        <f t="shared" si="98"/>
        <v>0</v>
      </c>
      <c r="S286" s="22"/>
      <c r="T286" s="119">
        <f t="shared" si="99"/>
        <v>0</v>
      </c>
      <c r="U286" s="120">
        <f t="shared" si="87"/>
        <v>0</v>
      </c>
      <c r="V286" s="45"/>
      <c r="X286" s="90" t="str">
        <f t="shared" si="88"/>
        <v>_</v>
      </c>
      <c r="Y286" s="91">
        <f>(SUMIF('Paramétrage V2'!$M$4:$M$45,X286,'Paramétrage V2'!$L$4:$L$45))</f>
        <v>0</v>
      </c>
      <c r="Z286" s="8" t="str">
        <f t="shared" si="89"/>
        <v/>
      </c>
      <c r="AA286" s="8" t="str">
        <f t="shared" si="100"/>
        <v>__</v>
      </c>
      <c r="AB286" s="9">
        <f>(SUMIF('Paramétrage V2'!$O$4:$O$45,AA286,'Paramétrage V2'!$P$4:$P$45))+(SUMIF('Paramétrage V2'!$Q$4:$Q$45,AA286,'Paramétrage V2'!$R$4:$R$45))+(SUMIF('Paramétrage V2'!$S$4:$S$45,AA286,'Paramétrage V2'!$T$4:$T$45))+(SUMIF('Paramétrage V2'!$U$4:$U$45,AA286,'Paramétrage V2'!$V$4:$V$45))+(SUMIF('Paramétrage V2'!$W$4:$W$45,AA286,'Paramétrage V2'!$X$4:$X$45))</f>
        <v>0</v>
      </c>
      <c r="AC286" s="8" t="str">
        <f t="shared" si="90"/>
        <v/>
      </c>
      <c r="AD286" s="8" t="str">
        <f t="shared" si="101"/>
        <v>__</v>
      </c>
      <c r="AE286" s="9">
        <f>(SUMIF('Paramétrage V2'!$O$4:$O$45,AD286,'Paramétrage V2'!$P$4:$P$45))+(SUMIF('Paramétrage V2'!$Q$4:$Q$45,AD286,'Paramétrage V2'!$R$4:$R$45))+(SUMIF('Paramétrage V2'!$S$4:$S$45,AD286,'Paramétrage V2'!$T$4:$T$45))+(SUMIF('Paramétrage V2'!$U$4:$U$45,AD286,'Paramétrage V2'!$V$4:$V$45))+(SUMIF('Paramétrage V2'!$W$4:$W$45,AD286,'Paramétrage V2'!$X$4:$X$45))</f>
        <v>0</v>
      </c>
      <c r="AF286" s="8" t="str">
        <f t="shared" si="91"/>
        <v/>
      </c>
      <c r="AG286" s="8" t="str">
        <f t="shared" si="102"/>
        <v>__</v>
      </c>
      <c r="AH286" s="9">
        <f>(SUMIF('Paramétrage V2'!$O$4:$O$45,AG286,'Paramétrage V2'!$P$4:$P$45))+(SUMIF('Paramétrage V2'!$Q$4:$Q$45,AG286,'Paramétrage V2'!$R$4:$R$45))+(SUMIF('Paramétrage V2'!$S$4:$S$45,AG286,'Paramétrage V2'!$T$4:$T$45))+(SUMIF('Paramétrage V2'!$U$4:$U$45,AG286,'Paramétrage V2'!$V$4:$V$45))+(SUMIF('Paramétrage V2'!$W$4:$W$45,AG286,'Paramétrage V2'!$X$4:$X$45))</f>
        <v>0</v>
      </c>
      <c r="AI286" s="8" t="str">
        <f t="shared" si="92"/>
        <v/>
      </c>
      <c r="AJ286" s="8" t="str">
        <f t="shared" si="103"/>
        <v>__</v>
      </c>
      <c r="AK286" s="9">
        <f>(SUMIF('Paramétrage V2'!$O$4:$O$45,AJ286,'Paramétrage V2'!$P$4:$P$45))+(SUMIF('Paramétrage V2'!$Q$4:$Q$45,AJ286,'Paramétrage V2'!$R$4:$R$45))+(SUMIF('Paramétrage V2'!$S$4:$S$45,AJ286,'Paramétrage V2'!$T$4:$T$45))+(SUMIF('Paramétrage V2'!$U$4:$U$45,AJ286,'Paramétrage V2'!$V$4:$V$45))+(SUMIF('Paramétrage V2'!$W$4:$W$45,AJ286,'Paramétrage V2'!$X$4:$X$45))</f>
        <v>0</v>
      </c>
      <c r="AL286" s="8" t="str">
        <f t="shared" si="93"/>
        <v/>
      </c>
      <c r="AM286" s="8" t="str">
        <f t="shared" si="104"/>
        <v>__</v>
      </c>
      <c r="AN286" s="92">
        <f>(SUMIF('Paramétrage V2'!$O$4:$O$45,AM286,'Paramétrage V2'!$P$4:$P$45))+(SUMIF('Paramétrage V2'!$Q$4:$Q$45,AM286,'Paramétrage V2'!$R$4:$R$45))+(SUMIF('Paramétrage V2'!$S$4:$S$45,AM286,'Paramétrage V2'!$T$4:$T$45))+(SUMIF('Paramétrage V2'!$U$4:$U$45,AM286,'Paramétrage V2'!$V$4:$V$45))+(SUMIF('Paramétrage V2'!$W$4:$W$45,AM286,'Paramétrage V2'!$X$4:$X$45))</f>
        <v>0</v>
      </c>
    </row>
    <row r="287" spans="1:40" x14ac:dyDescent="0.35">
      <c r="A287" s="5">
        <v>283</v>
      </c>
      <c r="B287" s="2"/>
      <c r="C287" s="22"/>
      <c r="D287" s="2"/>
      <c r="E287" s="22"/>
      <c r="F287" s="11"/>
      <c r="G287" s="11"/>
      <c r="H287" s="10" t="str">
        <f t="shared" si="94"/>
        <v/>
      </c>
      <c r="I287" s="64"/>
      <c r="J287" s="84">
        <f t="shared" si="105"/>
        <v>0</v>
      </c>
      <c r="K287" s="22"/>
      <c r="L287" s="119">
        <f t="shared" si="95"/>
        <v>0</v>
      </c>
      <c r="M287" s="22"/>
      <c r="N287" s="119">
        <f t="shared" si="96"/>
        <v>0</v>
      </c>
      <c r="O287" s="22"/>
      <c r="P287" s="119">
        <f t="shared" si="97"/>
        <v>0</v>
      </c>
      <c r="Q287" s="22"/>
      <c r="R287" s="119">
        <f t="shared" si="98"/>
        <v>0</v>
      </c>
      <c r="S287" s="22"/>
      <c r="T287" s="119">
        <f t="shared" si="99"/>
        <v>0</v>
      </c>
      <c r="U287" s="120">
        <f t="shared" si="87"/>
        <v>0</v>
      </c>
      <c r="V287" s="45"/>
      <c r="X287" s="90" t="str">
        <f t="shared" si="88"/>
        <v>_</v>
      </c>
      <c r="Y287" s="91">
        <f>(SUMIF('Paramétrage V2'!$M$4:$M$45,X287,'Paramétrage V2'!$L$4:$L$45))</f>
        <v>0</v>
      </c>
      <c r="Z287" s="8" t="str">
        <f t="shared" si="89"/>
        <v/>
      </c>
      <c r="AA287" s="8" t="str">
        <f t="shared" si="100"/>
        <v>__</v>
      </c>
      <c r="AB287" s="9">
        <f>(SUMIF('Paramétrage V2'!$O$4:$O$45,AA287,'Paramétrage V2'!$P$4:$P$45))+(SUMIF('Paramétrage V2'!$Q$4:$Q$45,AA287,'Paramétrage V2'!$R$4:$R$45))+(SUMIF('Paramétrage V2'!$S$4:$S$45,AA287,'Paramétrage V2'!$T$4:$T$45))+(SUMIF('Paramétrage V2'!$U$4:$U$45,AA287,'Paramétrage V2'!$V$4:$V$45))+(SUMIF('Paramétrage V2'!$W$4:$W$45,AA287,'Paramétrage V2'!$X$4:$X$45))</f>
        <v>0</v>
      </c>
      <c r="AC287" s="8" t="str">
        <f t="shared" si="90"/>
        <v/>
      </c>
      <c r="AD287" s="8" t="str">
        <f t="shared" si="101"/>
        <v>__</v>
      </c>
      <c r="AE287" s="9">
        <f>(SUMIF('Paramétrage V2'!$O$4:$O$45,AD287,'Paramétrage V2'!$P$4:$P$45))+(SUMIF('Paramétrage V2'!$Q$4:$Q$45,AD287,'Paramétrage V2'!$R$4:$R$45))+(SUMIF('Paramétrage V2'!$S$4:$S$45,AD287,'Paramétrage V2'!$T$4:$T$45))+(SUMIF('Paramétrage V2'!$U$4:$U$45,AD287,'Paramétrage V2'!$V$4:$V$45))+(SUMIF('Paramétrage V2'!$W$4:$W$45,AD287,'Paramétrage V2'!$X$4:$X$45))</f>
        <v>0</v>
      </c>
      <c r="AF287" s="8" t="str">
        <f t="shared" si="91"/>
        <v/>
      </c>
      <c r="AG287" s="8" t="str">
        <f t="shared" si="102"/>
        <v>__</v>
      </c>
      <c r="AH287" s="9">
        <f>(SUMIF('Paramétrage V2'!$O$4:$O$45,AG287,'Paramétrage V2'!$P$4:$P$45))+(SUMIF('Paramétrage V2'!$Q$4:$Q$45,AG287,'Paramétrage V2'!$R$4:$R$45))+(SUMIF('Paramétrage V2'!$S$4:$S$45,AG287,'Paramétrage V2'!$T$4:$T$45))+(SUMIF('Paramétrage V2'!$U$4:$U$45,AG287,'Paramétrage V2'!$V$4:$V$45))+(SUMIF('Paramétrage V2'!$W$4:$W$45,AG287,'Paramétrage V2'!$X$4:$X$45))</f>
        <v>0</v>
      </c>
      <c r="AI287" s="8" t="str">
        <f t="shared" si="92"/>
        <v/>
      </c>
      <c r="AJ287" s="8" t="str">
        <f t="shared" si="103"/>
        <v>__</v>
      </c>
      <c r="AK287" s="9">
        <f>(SUMIF('Paramétrage V2'!$O$4:$O$45,AJ287,'Paramétrage V2'!$P$4:$P$45))+(SUMIF('Paramétrage V2'!$Q$4:$Q$45,AJ287,'Paramétrage V2'!$R$4:$R$45))+(SUMIF('Paramétrage V2'!$S$4:$S$45,AJ287,'Paramétrage V2'!$T$4:$T$45))+(SUMIF('Paramétrage V2'!$U$4:$U$45,AJ287,'Paramétrage V2'!$V$4:$V$45))+(SUMIF('Paramétrage V2'!$W$4:$W$45,AJ287,'Paramétrage V2'!$X$4:$X$45))</f>
        <v>0</v>
      </c>
      <c r="AL287" s="8" t="str">
        <f t="shared" si="93"/>
        <v/>
      </c>
      <c r="AM287" s="8" t="str">
        <f t="shared" si="104"/>
        <v>__</v>
      </c>
      <c r="AN287" s="92">
        <f>(SUMIF('Paramétrage V2'!$O$4:$O$45,AM287,'Paramétrage V2'!$P$4:$P$45))+(SUMIF('Paramétrage V2'!$Q$4:$Q$45,AM287,'Paramétrage V2'!$R$4:$R$45))+(SUMIF('Paramétrage V2'!$S$4:$S$45,AM287,'Paramétrage V2'!$T$4:$T$45))+(SUMIF('Paramétrage V2'!$U$4:$U$45,AM287,'Paramétrage V2'!$V$4:$V$45))+(SUMIF('Paramétrage V2'!$W$4:$W$45,AM287,'Paramétrage V2'!$X$4:$X$45))</f>
        <v>0</v>
      </c>
    </row>
    <row r="288" spans="1:40" x14ac:dyDescent="0.35">
      <c r="A288" s="5">
        <v>284</v>
      </c>
      <c r="B288" s="2"/>
      <c r="C288" s="22"/>
      <c r="D288" s="2"/>
      <c r="E288" s="22"/>
      <c r="F288" s="11"/>
      <c r="G288" s="11"/>
      <c r="H288" s="10" t="str">
        <f t="shared" si="94"/>
        <v/>
      </c>
      <c r="I288" s="64"/>
      <c r="J288" s="84">
        <f t="shared" si="105"/>
        <v>0</v>
      </c>
      <c r="K288" s="22"/>
      <c r="L288" s="119">
        <f t="shared" si="95"/>
        <v>0</v>
      </c>
      <c r="M288" s="22"/>
      <c r="N288" s="119">
        <f t="shared" si="96"/>
        <v>0</v>
      </c>
      <c r="O288" s="22"/>
      <c r="P288" s="119">
        <f t="shared" si="97"/>
        <v>0</v>
      </c>
      <c r="Q288" s="22"/>
      <c r="R288" s="119">
        <f t="shared" si="98"/>
        <v>0</v>
      </c>
      <c r="S288" s="22"/>
      <c r="T288" s="119">
        <f t="shared" si="99"/>
        <v>0</v>
      </c>
      <c r="U288" s="120">
        <f t="shared" si="87"/>
        <v>0</v>
      </c>
      <c r="V288" s="45"/>
      <c r="X288" s="90" t="str">
        <f t="shared" si="88"/>
        <v>_</v>
      </c>
      <c r="Y288" s="91">
        <f>(SUMIF('Paramétrage V2'!$M$4:$M$45,X288,'Paramétrage V2'!$L$4:$L$45))</f>
        <v>0</v>
      </c>
      <c r="Z288" s="8" t="str">
        <f t="shared" si="89"/>
        <v/>
      </c>
      <c r="AA288" s="8" t="str">
        <f t="shared" si="100"/>
        <v>__</v>
      </c>
      <c r="AB288" s="9">
        <f>(SUMIF('Paramétrage V2'!$O$4:$O$45,AA288,'Paramétrage V2'!$P$4:$P$45))+(SUMIF('Paramétrage V2'!$Q$4:$Q$45,AA288,'Paramétrage V2'!$R$4:$R$45))+(SUMIF('Paramétrage V2'!$S$4:$S$45,AA288,'Paramétrage V2'!$T$4:$T$45))+(SUMIF('Paramétrage V2'!$U$4:$U$45,AA288,'Paramétrage V2'!$V$4:$V$45))+(SUMIF('Paramétrage V2'!$W$4:$W$45,AA288,'Paramétrage V2'!$X$4:$X$45))</f>
        <v>0</v>
      </c>
      <c r="AC288" s="8" t="str">
        <f t="shared" si="90"/>
        <v/>
      </c>
      <c r="AD288" s="8" t="str">
        <f t="shared" si="101"/>
        <v>__</v>
      </c>
      <c r="AE288" s="9">
        <f>(SUMIF('Paramétrage V2'!$O$4:$O$45,AD288,'Paramétrage V2'!$P$4:$P$45))+(SUMIF('Paramétrage V2'!$Q$4:$Q$45,AD288,'Paramétrage V2'!$R$4:$R$45))+(SUMIF('Paramétrage V2'!$S$4:$S$45,AD288,'Paramétrage V2'!$T$4:$T$45))+(SUMIF('Paramétrage V2'!$U$4:$U$45,AD288,'Paramétrage V2'!$V$4:$V$45))+(SUMIF('Paramétrage V2'!$W$4:$W$45,AD288,'Paramétrage V2'!$X$4:$X$45))</f>
        <v>0</v>
      </c>
      <c r="AF288" s="8" t="str">
        <f t="shared" si="91"/>
        <v/>
      </c>
      <c r="AG288" s="8" t="str">
        <f t="shared" si="102"/>
        <v>__</v>
      </c>
      <c r="AH288" s="9">
        <f>(SUMIF('Paramétrage V2'!$O$4:$O$45,AG288,'Paramétrage V2'!$P$4:$P$45))+(SUMIF('Paramétrage V2'!$Q$4:$Q$45,AG288,'Paramétrage V2'!$R$4:$R$45))+(SUMIF('Paramétrage V2'!$S$4:$S$45,AG288,'Paramétrage V2'!$T$4:$T$45))+(SUMIF('Paramétrage V2'!$U$4:$U$45,AG288,'Paramétrage V2'!$V$4:$V$45))+(SUMIF('Paramétrage V2'!$W$4:$W$45,AG288,'Paramétrage V2'!$X$4:$X$45))</f>
        <v>0</v>
      </c>
      <c r="AI288" s="8" t="str">
        <f t="shared" si="92"/>
        <v/>
      </c>
      <c r="AJ288" s="8" t="str">
        <f t="shared" si="103"/>
        <v>__</v>
      </c>
      <c r="AK288" s="9">
        <f>(SUMIF('Paramétrage V2'!$O$4:$O$45,AJ288,'Paramétrage V2'!$P$4:$P$45))+(SUMIF('Paramétrage V2'!$Q$4:$Q$45,AJ288,'Paramétrage V2'!$R$4:$R$45))+(SUMIF('Paramétrage V2'!$S$4:$S$45,AJ288,'Paramétrage V2'!$T$4:$T$45))+(SUMIF('Paramétrage V2'!$U$4:$U$45,AJ288,'Paramétrage V2'!$V$4:$V$45))+(SUMIF('Paramétrage V2'!$W$4:$W$45,AJ288,'Paramétrage V2'!$X$4:$X$45))</f>
        <v>0</v>
      </c>
      <c r="AL288" s="8" t="str">
        <f t="shared" si="93"/>
        <v/>
      </c>
      <c r="AM288" s="8" t="str">
        <f t="shared" si="104"/>
        <v>__</v>
      </c>
      <c r="AN288" s="92">
        <f>(SUMIF('Paramétrage V2'!$O$4:$O$45,AM288,'Paramétrage V2'!$P$4:$P$45))+(SUMIF('Paramétrage V2'!$Q$4:$Q$45,AM288,'Paramétrage V2'!$R$4:$R$45))+(SUMIF('Paramétrage V2'!$S$4:$S$45,AM288,'Paramétrage V2'!$T$4:$T$45))+(SUMIF('Paramétrage V2'!$U$4:$U$45,AM288,'Paramétrage V2'!$V$4:$V$45))+(SUMIF('Paramétrage V2'!$W$4:$W$45,AM288,'Paramétrage V2'!$X$4:$X$45))</f>
        <v>0</v>
      </c>
    </row>
    <row r="289" spans="1:40" x14ac:dyDescent="0.35">
      <c r="A289" s="5">
        <v>285</v>
      </c>
      <c r="B289" s="2"/>
      <c r="C289" s="22"/>
      <c r="D289" s="2"/>
      <c r="E289" s="22"/>
      <c r="F289" s="11"/>
      <c r="G289" s="11"/>
      <c r="H289" s="10" t="str">
        <f t="shared" si="94"/>
        <v/>
      </c>
      <c r="I289" s="64"/>
      <c r="J289" s="84">
        <f t="shared" si="105"/>
        <v>0</v>
      </c>
      <c r="K289" s="22"/>
      <c r="L289" s="119">
        <f t="shared" si="95"/>
        <v>0</v>
      </c>
      <c r="M289" s="22"/>
      <c r="N289" s="119">
        <f t="shared" si="96"/>
        <v>0</v>
      </c>
      <c r="O289" s="22"/>
      <c r="P289" s="119">
        <f t="shared" si="97"/>
        <v>0</v>
      </c>
      <c r="Q289" s="22"/>
      <c r="R289" s="119">
        <f t="shared" si="98"/>
        <v>0</v>
      </c>
      <c r="S289" s="22"/>
      <c r="T289" s="119">
        <f t="shared" si="99"/>
        <v>0</v>
      </c>
      <c r="U289" s="120">
        <f t="shared" si="87"/>
        <v>0</v>
      </c>
      <c r="V289" s="45"/>
      <c r="X289" s="90" t="str">
        <f t="shared" si="88"/>
        <v>_</v>
      </c>
      <c r="Y289" s="91">
        <f>(SUMIF('Paramétrage V2'!$M$4:$M$45,X289,'Paramétrage V2'!$L$4:$L$45))</f>
        <v>0</v>
      </c>
      <c r="Z289" s="8" t="str">
        <f t="shared" si="89"/>
        <v/>
      </c>
      <c r="AA289" s="8" t="str">
        <f t="shared" si="100"/>
        <v>__</v>
      </c>
      <c r="AB289" s="9">
        <f>(SUMIF('Paramétrage V2'!$O$4:$O$45,AA289,'Paramétrage V2'!$P$4:$P$45))+(SUMIF('Paramétrage V2'!$Q$4:$Q$45,AA289,'Paramétrage V2'!$R$4:$R$45))+(SUMIF('Paramétrage V2'!$S$4:$S$45,AA289,'Paramétrage V2'!$T$4:$T$45))+(SUMIF('Paramétrage V2'!$U$4:$U$45,AA289,'Paramétrage V2'!$V$4:$V$45))+(SUMIF('Paramétrage V2'!$W$4:$W$45,AA289,'Paramétrage V2'!$X$4:$X$45))</f>
        <v>0</v>
      </c>
      <c r="AC289" s="8" t="str">
        <f t="shared" si="90"/>
        <v/>
      </c>
      <c r="AD289" s="8" t="str">
        <f t="shared" si="101"/>
        <v>__</v>
      </c>
      <c r="AE289" s="9">
        <f>(SUMIF('Paramétrage V2'!$O$4:$O$45,AD289,'Paramétrage V2'!$P$4:$P$45))+(SUMIF('Paramétrage V2'!$Q$4:$Q$45,AD289,'Paramétrage V2'!$R$4:$R$45))+(SUMIF('Paramétrage V2'!$S$4:$S$45,AD289,'Paramétrage V2'!$T$4:$T$45))+(SUMIF('Paramétrage V2'!$U$4:$U$45,AD289,'Paramétrage V2'!$V$4:$V$45))+(SUMIF('Paramétrage V2'!$W$4:$W$45,AD289,'Paramétrage V2'!$X$4:$X$45))</f>
        <v>0</v>
      </c>
      <c r="AF289" s="8" t="str">
        <f t="shared" si="91"/>
        <v/>
      </c>
      <c r="AG289" s="8" t="str">
        <f t="shared" si="102"/>
        <v>__</v>
      </c>
      <c r="AH289" s="9">
        <f>(SUMIF('Paramétrage V2'!$O$4:$O$45,AG289,'Paramétrage V2'!$P$4:$P$45))+(SUMIF('Paramétrage V2'!$Q$4:$Q$45,AG289,'Paramétrage V2'!$R$4:$R$45))+(SUMIF('Paramétrage V2'!$S$4:$S$45,AG289,'Paramétrage V2'!$T$4:$T$45))+(SUMIF('Paramétrage V2'!$U$4:$U$45,AG289,'Paramétrage V2'!$V$4:$V$45))+(SUMIF('Paramétrage V2'!$W$4:$W$45,AG289,'Paramétrage V2'!$X$4:$X$45))</f>
        <v>0</v>
      </c>
      <c r="AI289" s="8" t="str">
        <f t="shared" si="92"/>
        <v/>
      </c>
      <c r="AJ289" s="8" t="str">
        <f t="shared" si="103"/>
        <v>__</v>
      </c>
      <c r="AK289" s="9">
        <f>(SUMIF('Paramétrage V2'!$O$4:$O$45,AJ289,'Paramétrage V2'!$P$4:$P$45))+(SUMIF('Paramétrage V2'!$Q$4:$Q$45,AJ289,'Paramétrage V2'!$R$4:$R$45))+(SUMIF('Paramétrage V2'!$S$4:$S$45,AJ289,'Paramétrage V2'!$T$4:$T$45))+(SUMIF('Paramétrage V2'!$U$4:$U$45,AJ289,'Paramétrage V2'!$V$4:$V$45))+(SUMIF('Paramétrage V2'!$W$4:$W$45,AJ289,'Paramétrage V2'!$X$4:$X$45))</f>
        <v>0</v>
      </c>
      <c r="AL289" s="8" t="str">
        <f t="shared" si="93"/>
        <v/>
      </c>
      <c r="AM289" s="8" t="str">
        <f t="shared" si="104"/>
        <v>__</v>
      </c>
      <c r="AN289" s="92">
        <f>(SUMIF('Paramétrage V2'!$O$4:$O$45,AM289,'Paramétrage V2'!$P$4:$P$45))+(SUMIF('Paramétrage V2'!$Q$4:$Q$45,AM289,'Paramétrage V2'!$R$4:$R$45))+(SUMIF('Paramétrage V2'!$S$4:$S$45,AM289,'Paramétrage V2'!$T$4:$T$45))+(SUMIF('Paramétrage V2'!$U$4:$U$45,AM289,'Paramétrage V2'!$V$4:$V$45))+(SUMIF('Paramétrage V2'!$W$4:$W$45,AM289,'Paramétrage V2'!$X$4:$X$45))</f>
        <v>0</v>
      </c>
    </row>
    <row r="290" spans="1:40" x14ac:dyDescent="0.35">
      <c r="A290" s="5">
        <v>286</v>
      </c>
      <c r="B290" s="2"/>
      <c r="C290" s="22"/>
      <c r="D290" s="2"/>
      <c r="E290" s="22"/>
      <c r="F290" s="11"/>
      <c r="G290" s="11"/>
      <c r="H290" s="10" t="str">
        <f t="shared" si="94"/>
        <v/>
      </c>
      <c r="I290" s="64"/>
      <c r="J290" s="84">
        <f t="shared" si="105"/>
        <v>0</v>
      </c>
      <c r="K290" s="22"/>
      <c r="L290" s="119">
        <f t="shared" si="95"/>
        <v>0</v>
      </c>
      <c r="M290" s="22"/>
      <c r="N290" s="119">
        <f t="shared" si="96"/>
        <v>0</v>
      </c>
      <c r="O290" s="22"/>
      <c r="P290" s="119">
        <f t="shared" si="97"/>
        <v>0</v>
      </c>
      <c r="Q290" s="22"/>
      <c r="R290" s="119">
        <f t="shared" si="98"/>
        <v>0</v>
      </c>
      <c r="S290" s="22"/>
      <c r="T290" s="119">
        <f t="shared" si="99"/>
        <v>0</v>
      </c>
      <c r="U290" s="120">
        <f t="shared" si="87"/>
        <v>0</v>
      </c>
      <c r="V290" s="45"/>
      <c r="X290" s="90" t="str">
        <f t="shared" si="88"/>
        <v>_</v>
      </c>
      <c r="Y290" s="91">
        <f>(SUMIF('Paramétrage V2'!$M$4:$M$45,X290,'Paramétrage V2'!$L$4:$L$45))</f>
        <v>0</v>
      </c>
      <c r="Z290" s="8" t="str">
        <f t="shared" si="89"/>
        <v/>
      </c>
      <c r="AA290" s="8" t="str">
        <f t="shared" si="100"/>
        <v>__</v>
      </c>
      <c r="AB290" s="9">
        <f>(SUMIF('Paramétrage V2'!$O$4:$O$45,AA290,'Paramétrage V2'!$P$4:$P$45))+(SUMIF('Paramétrage V2'!$Q$4:$Q$45,AA290,'Paramétrage V2'!$R$4:$R$45))+(SUMIF('Paramétrage V2'!$S$4:$S$45,AA290,'Paramétrage V2'!$T$4:$T$45))+(SUMIF('Paramétrage V2'!$U$4:$U$45,AA290,'Paramétrage V2'!$V$4:$V$45))+(SUMIF('Paramétrage V2'!$W$4:$W$45,AA290,'Paramétrage V2'!$X$4:$X$45))</f>
        <v>0</v>
      </c>
      <c r="AC290" s="8" t="str">
        <f t="shared" si="90"/>
        <v/>
      </c>
      <c r="AD290" s="8" t="str">
        <f t="shared" si="101"/>
        <v>__</v>
      </c>
      <c r="AE290" s="9">
        <f>(SUMIF('Paramétrage V2'!$O$4:$O$45,AD290,'Paramétrage V2'!$P$4:$P$45))+(SUMIF('Paramétrage V2'!$Q$4:$Q$45,AD290,'Paramétrage V2'!$R$4:$R$45))+(SUMIF('Paramétrage V2'!$S$4:$S$45,AD290,'Paramétrage V2'!$T$4:$T$45))+(SUMIF('Paramétrage V2'!$U$4:$U$45,AD290,'Paramétrage V2'!$V$4:$V$45))+(SUMIF('Paramétrage V2'!$W$4:$W$45,AD290,'Paramétrage V2'!$X$4:$X$45))</f>
        <v>0</v>
      </c>
      <c r="AF290" s="8" t="str">
        <f t="shared" si="91"/>
        <v/>
      </c>
      <c r="AG290" s="8" t="str">
        <f t="shared" si="102"/>
        <v>__</v>
      </c>
      <c r="AH290" s="9">
        <f>(SUMIF('Paramétrage V2'!$O$4:$O$45,AG290,'Paramétrage V2'!$P$4:$P$45))+(SUMIF('Paramétrage V2'!$Q$4:$Q$45,AG290,'Paramétrage V2'!$R$4:$R$45))+(SUMIF('Paramétrage V2'!$S$4:$S$45,AG290,'Paramétrage V2'!$T$4:$T$45))+(SUMIF('Paramétrage V2'!$U$4:$U$45,AG290,'Paramétrage V2'!$V$4:$V$45))+(SUMIF('Paramétrage V2'!$W$4:$W$45,AG290,'Paramétrage V2'!$X$4:$X$45))</f>
        <v>0</v>
      </c>
      <c r="AI290" s="8" t="str">
        <f t="shared" si="92"/>
        <v/>
      </c>
      <c r="AJ290" s="8" t="str">
        <f t="shared" si="103"/>
        <v>__</v>
      </c>
      <c r="AK290" s="9">
        <f>(SUMIF('Paramétrage V2'!$O$4:$O$45,AJ290,'Paramétrage V2'!$P$4:$P$45))+(SUMIF('Paramétrage V2'!$Q$4:$Q$45,AJ290,'Paramétrage V2'!$R$4:$R$45))+(SUMIF('Paramétrage V2'!$S$4:$S$45,AJ290,'Paramétrage V2'!$T$4:$T$45))+(SUMIF('Paramétrage V2'!$U$4:$U$45,AJ290,'Paramétrage V2'!$V$4:$V$45))+(SUMIF('Paramétrage V2'!$W$4:$W$45,AJ290,'Paramétrage V2'!$X$4:$X$45))</f>
        <v>0</v>
      </c>
      <c r="AL290" s="8" t="str">
        <f t="shared" si="93"/>
        <v/>
      </c>
      <c r="AM290" s="8" t="str">
        <f t="shared" si="104"/>
        <v>__</v>
      </c>
      <c r="AN290" s="92">
        <f>(SUMIF('Paramétrage V2'!$O$4:$O$45,AM290,'Paramétrage V2'!$P$4:$P$45))+(SUMIF('Paramétrage V2'!$Q$4:$Q$45,AM290,'Paramétrage V2'!$R$4:$R$45))+(SUMIF('Paramétrage V2'!$S$4:$S$45,AM290,'Paramétrage V2'!$T$4:$T$45))+(SUMIF('Paramétrage V2'!$U$4:$U$45,AM290,'Paramétrage V2'!$V$4:$V$45))+(SUMIF('Paramétrage V2'!$W$4:$W$45,AM290,'Paramétrage V2'!$X$4:$X$45))</f>
        <v>0</v>
      </c>
    </row>
    <row r="291" spans="1:40" x14ac:dyDescent="0.35">
      <c r="A291" s="5">
        <v>287</v>
      </c>
      <c r="B291" s="2"/>
      <c r="C291" s="22"/>
      <c r="D291" s="2"/>
      <c r="E291" s="22"/>
      <c r="F291" s="11"/>
      <c r="G291" s="11"/>
      <c r="H291" s="10" t="str">
        <f t="shared" si="94"/>
        <v/>
      </c>
      <c r="I291" s="64"/>
      <c r="J291" s="84">
        <f t="shared" si="105"/>
        <v>0</v>
      </c>
      <c r="K291" s="22"/>
      <c r="L291" s="119">
        <f t="shared" si="95"/>
        <v>0</v>
      </c>
      <c r="M291" s="22"/>
      <c r="N291" s="119">
        <f t="shared" si="96"/>
        <v>0</v>
      </c>
      <c r="O291" s="22"/>
      <c r="P291" s="119">
        <f t="shared" si="97"/>
        <v>0</v>
      </c>
      <c r="Q291" s="22"/>
      <c r="R291" s="119">
        <f t="shared" si="98"/>
        <v>0</v>
      </c>
      <c r="S291" s="22"/>
      <c r="T291" s="119">
        <f t="shared" si="99"/>
        <v>0</v>
      </c>
      <c r="U291" s="120">
        <f t="shared" si="87"/>
        <v>0</v>
      </c>
      <c r="V291" s="45"/>
      <c r="X291" s="90" t="str">
        <f t="shared" si="88"/>
        <v>_</v>
      </c>
      <c r="Y291" s="91">
        <f>(SUMIF('Paramétrage V2'!$M$4:$M$45,X291,'Paramétrage V2'!$L$4:$L$45))</f>
        <v>0</v>
      </c>
      <c r="Z291" s="8" t="str">
        <f t="shared" si="89"/>
        <v/>
      </c>
      <c r="AA291" s="8" t="str">
        <f t="shared" si="100"/>
        <v>__</v>
      </c>
      <c r="AB291" s="9">
        <f>(SUMIF('Paramétrage V2'!$O$4:$O$45,AA291,'Paramétrage V2'!$P$4:$P$45))+(SUMIF('Paramétrage V2'!$Q$4:$Q$45,AA291,'Paramétrage V2'!$R$4:$R$45))+(SUMIF('Paramétrage V2'!$S$4:$S$45,AA291,'Paramétrage V2'!$T$4:$T$45))+(SUMIF('Paramétrage V2'!$U$4:$U$45,AA291,'Paramétrage V2'!$V$4:$V$45))+(SUMIF('Paramétrage V2'!$W$4:$W$45,AA291,'Paramétrage V2'!$X$4:$X$45))</f>
        <v>0</v>
      </c>
      <c r="AC291" s="8" t="str">
        <f t="shared" si="90"/>
        <v/>
      </c>
      <c r="AD291" s="8" t="str">
        <f t="shared" si="101"/>
        <v>__</v>
      </c>
      <c r="AE291" s="9">
        <f>(SUMIF('Paramétrage V2'!$O$4:$O$45,AD291,'Paramétrage V2'!$P$4:$P$45))+(SUMIF('Paramétrage V2'!$Q$4:$Q$45,AD291,'Paramétrage V2'!$R$4:$R$45))+(SUMIF('Paramétrage V2'!$S$4:$S$45,AD291,'Paramétrage V2'!$T$4:$T$45))+(SUMIF('Paramétrage V2'!$U$4:$U$45,AD291,'Paramétrage V2'!$V$4:$V$45))+(SUMIF('Paramétrage V2'!$W$4:$W$45,AD291,'Paramétrage V2'!$X$4:$X$45))</f>
        <v>0</v>
      </c>
      <c r="AF291" s="8" t="str">
        <f t="shared" si="91"/>
        <v/>
      </c>
      <c r="AG291" s="8" t="str">
        <f t="shared" si="102"/>
        <v>__</v>
      </c>
      <c r="AH291" s="9">
        <f>(SUMIF('Paramétrage V2'!$O$4:$O$45,AG291,'Paramétrage V2'!$P$4:$P$45))+(SUMIF('Paramétrage V2'!$Q$4:$Q$45,AG291,'Paramétrage V2'!$R$4:$R$45))+(SUMIF('Paramétrage V2'!$S$4:$S$45,AG291,'Paramétrage V2'!$T$4:$T$45))+(SUMIF('Paramétrage V2'!$U$4:$U$45,AG291,'Paramétrage V2'!$V$4:$V$45))+(SUMIF('Paramétrage V2'!$W$4:$W$45,AG291,'Paramétrage V2'!$X$4:$X$45))</f>
        <v>0</v>
      </c>
      <c r="AI291" s="8" t="str">
        <f t="shared" si="92"/>
        <v/>
      </c>
      <c r="AJ291" s="8" t="str">
        <f t="shared" si="103"/>
        <v>__</v>
      </c>
      <c r="AK291" s="9">
        <f>(SUMIF('Paramétrage V2'!$O$4:$O$45,AJ291,'Paramétrage V2'!$P$4:$P$45))+(SUMIF('Paramétrage V2'!$Q$4:$Q$45,AJ291,'Paramétrage V2'!$R$4:$R$45))+(SUMIF('Paramétrage V2'!$S$4:$S$45,AJ291,'Paramétrage V2'!$T$4:$T$45))+(SUMIF('Paramétrage V2'!$U$4:$U$45,AJ291,'Paramétrage V2'!$V$4:$V$45))+(SUMIF('Paramétrage V2'!$W$4:$W$45,AJ291,'Paramétrage V2'!$X$4:$X$45))</f>
        <v>0</v>
      </c>
      <c r="AL291" s="8" t="str">
        <f t="shared" si="93"/>
        <v/>
      </c>
      <c r="AM291" s="8" t="str">
        <f t="shared" si="104"/>
        <v>__</v>
      </c>
      <c r="AN291" s="92">
        <f>(SUMIF('Paramétrage V2'!$O$4:$O$45,AM291,'Paramétrage V2'!$P$4:$P$45))+(SUMIF('Paramétrage V2'!$Q$4:$Q$45,AM291,'Paramétrage V2'!$R$4:$R$45))+(SUMIF('Paramétrage V2'!$S$4:$S$45,AM291,'Paramétrage V2'!$T$4:$T$45))+(SUMIF('Paramétrage V2'!$U$4:$U$45,AM291,'Paramétrage V2'!$V$4:$V$45))+(SUMIF('Paramétrage V2'!$W$4:$W$45,AM291,'Paramétrage V2'!$X$4:$X$45))</f>
        <v>0</v>
      </c>
    </row>
    <row r="292" spans="1:40" x14ac:dyDescent="0.35">
      <c r="A292" s="5">
        <v>288</v>
      </c>
      <c r="B292" s="2"/>
      <c r="C292" s="22"/>
      <c r="D292" s="2"/>
      <c r="E292" s="22"/>
      <c r="F292" s="11"/>
      <c r="G292" s="11"/>
      <c r="H292" s="10" t="str">
        <f t="shared" si="94"/>
        <v/>
      </c>
      <c r="I292" s="64"/>
      <c r="J292" s="84">
        <f t="shared" si="105"/>
        <v>0</v>
      </c>
      <c r="K292" s="22"/>
      <c r="L292" s="119">
        <f t="shared" si="95"/>
        <v>0</v>
      </c>
      <c r="M292" s="22"/>
      <c r="N292" s="119">
        <f t="shared" si="96"/>
        <v>0</v>
      </c>
      <c r="O292" s="22"/>
      <c r="P292" s="119">
        <f t="shared" si="97"/>
        <v>0</v>
      </c>
      <c r="Q292" s="22"/>
      <c r="R292" s="119">
        <f t="shared" si="98"/>
        <v>0</v>
      </c>
      <c r="S292" s="22"/>
      <c r="T292" s="119">
        <f t="shared" si="99"/>
        <v>0</v>
      </c>
      <c r="U292" s="120">
        <f t="shared" si="87"/>
        <v>0</v>
      </c>
      <c r="V292" s="45"/>
      <c r="X292" s="90" t="str">
        <f t="shared" si="88"/>
        <v>_</v>
      </c>
      <c r="Y292" s="91">
        <f>(SUMIF('Paramétrage V2'!$M$4:$M$45,X292,'Paramétrage V2'!$L$4:$L$45))</f>
        <v>0</v>
      </c>
      <c r="Z292" s="8" t="str">
        <f t="shared" si="89"/>
        <v/>
      </c>
      <c r="AA292" s="8" t="str">
        <f t="shared" si="100"/>
        <v>__</v>
      </c>
      <c r="AB292" s="9">
        <f>(SUMIF('Paramétrage V2'!$O$4:$O$45,AA292,'Paramétrage V2'!$P$4:$P$45))+(SUMIF('Paramétrage V2'!$Q$4:$Q$45,AA292,'Paramétrage V2'!$R$4:$R$45))+(SUMIF('Paramétrage V2'!$S$4:$S$45,AA292,'Paramétrage V2'!$T$4:$T$45))+(SUMIF('Paramétrage V2'!$U$4:$U$45,AA292,'Paramétrage V2'!$V$4:$V$45))+(SUMIF('Paramétrage V2'!$W$4:$W$45,AA292,'Paramétrage V2'!$X$4:$X$45))</f>
        <v>0</v>
      </c>
      <c r="AC292" s="8" t="str">
        <f t="shared" si="90"/>
        <v/>
      </c>
      <c r="AD292" s="8" t="str">
        <f t="shared" si="101"/>
        <v>__</v>
      </c>
      <c r="AE292" s="9">
        <f>(SUMIF('Paramétrage V2'!$O$4:$O$45,AD292,'Paramétrage V2'!$P$4:$P$45))+(SUMIF('Paramétrage V2'!$Q$4:$Q$45,AD292,'Paramétrage V2'!$R$4:$R$45))+(SUMIF('Paramétrage V2'!$S$4:$S$45,AD292,'Paramétrage V2'!$T$4:$T$45))+(SUMIF('Paramétrage V2'!$U$4:$U$45,AD292,'Paramétrage V2'!$V$4:$V$45))+(SUMIF('Paramétrage V2'!$W$4:$W$45,AD292,'Paramétrage V2'!$X$4:$X$45))</f>
        <v>0</v>
      </c>
      <c r="AF292" s="8" t="str">
        <f t="shared" si="91"/>
        <v/>
      </c>
      <c r="AG292" s="8" t="str">
        <f t="shared" si="102"/>
        <v>__</v>
      </c>
      <c r="AH292" s="9">
        <f>(SUMIF('Paramétrage V2'!$O$4:$O$45,AG292,'Paramétrage V2'!$P$4:$P$45))+(SUMIF('Paramétrage V2'!$Q$4:$Q$45,AG292,'Paramétrage V2'!$R$4:$R$45))+(SUMIF('Paramétrage V2'!$S$4:$S$45,AG292,'Paramétrage V2'!$T$4:$T$45))+(SUMIF('Paramétrage V2'!$U$4:$U$45,AG292,'Paramétrage V2'!$V$4:$V$45))+(SUMIF('Paramétrage V2'!$W$4:$W$45,AG292,'Paramétrage V2'!$X$4:$X$45))</f>
        <v>0</v>
      </c>
      <c r="AI292" s="8" t="str">
        <f t="shared" si="92"/>
        <v/>
      </c>
      <c r="AJ292" s="8" t="str">
        <f t="shared" si="103"/>
        <v>__</v>
      </c>
      <c r="AK292" s="9">
        <f>(SUMIF('Paramétrage V2'!$O$4:$O$45,AJ292,'Paramétrage V2'!$P$4:$P$45))+(SUMIF('Paramétrage V2'!$Q$4:$Q$45,AJ292,'Paramétrage V2'!$R$4:$R$45))+(SUMIF('Paramétrage V2'!$S$4:$S$45,AJ292,'Paramétrage V2'!$T$4:$T$45))+(SUMIF('Paramétrage V2'!$U$4:$U$45,AJ292,'Paramétrage V2'!$V$4:$V$45))+(SUMIF('Paramétrage V2'!$W$4:$W$45,AJ292,'Paramétrage V2'!$X$4:$X$45))</f>
        <v>0</v>
      </c>
      <c r="AL292" s="8" t="str">
        <f t="shared" si="93"/>
        <v/>
      </c>
      <c r="AM292" s="8" t="str">
        <f t="shared" si="104"/>
        <v>__</v>
      </c>
      <c r="AN292" s="92">
        <f>(SUMIF('Paramétrage V2'!$O$4:$O$45,AM292,'Paramétrage V2'!$P$4:$P$45))+(SUMIF('Paramétrage V2'!$Q$4:$Q$45,AM292,'Paramétrage V2'!$R$4:$R$45))+(SUMIF('Paramétrage V2'!$S$4:$S$45,AM292,'Paramétrage V2'!$T$4:$T$45))+(SUMIF('Paramétrage V2'!$U$4:$U$45,AM292,'Paramétrage V2'!$V$4:$V$45))+(SUMIF('Paramétrage V2'!$W$4:$W$45,AM292,'Paramétrage V2'!$X$4:$X$45))</f>
        <v>0</v>
      </c>
    </row>
    <row r="293" spans="1:40" x14ac:dyDescent="0.35">
      <c r="A293" s="5">
        <v>289</v>
      </c>
      <c r="B293" s="2"/>
      <c r="C293" s="22"/>
      <c r="D293" s="2"/>
      <c r="E293" s="22"/>
      <c r="F293" s="11"/>
      <c r="G293" s="11"/>
      <c r="H293" s="10" t="str">
        <f t="shared" si="94"/>
        <v/>
      </c>
      <c r="I293" s="64"/>
      <c r="J293" s="84">
        <f t="shared" si="105"/>
        <v>0</v>
      </c>
      <c r="K293" s="22"/>
      <c r="L293" s="119">
        <f t="shared" si="95"/>
        <v>0</v>
      </c>
      <c r="M293" s="22"/>
      <c r="N293" s="119">
        <f t="shared" si="96"/>
        <v>0</v>
      </c>
      <c r="O293" s="22"/>
      <c r="P293" s="119">
        <f t="shared" si="97"/>
        <v>0</v>
      </c>
      <c r="Q293" s="22"/>
      <c r="R293" s="119">
        <f t="shared" si="98"/>
        <v>0</v>
      </c>
      <c r="S293" s="22"/>
      <c r="T293" s="119">
        <f t="shared" si="99"/>
        <v>0</v>
      </c>
      <c r="U293" s="120">
        <f t="shared" si="87"/>
        <v>0</v>
      </c>
      <c r="V293" s="45"/>
      <c r="X293" s="90" t="str">
        <f t="shared" si="88"/>
        <v>_</v>
      </c>
      <c r="Y293" s="91">
        <f>(SUMIF('Paramétrage V2'!$M$4:$M$45,X293,'Paramétrage V2'!$L$4:$L$45))</f>
        <v>0</v>
      </c>
      <c r="Z293" s="8" t="str">
        <f t="shared" si="89"/>
        <v/>
      </c>
      <c r="AA293" s="8" t="str">
        <f t="shared" si="100"/>
        <v>__</v>
      </c>
      <c r="AB293" s="9">
        <f>(SUMIF('Paramétrage V2'!$O$4:$O$45,AA293,'Paramétrage V2'!$P$4:$P$45))+(SUMIF('Paramétrage V2'!$Q$4:$Q$45,AA293,'Paramétrage V2'!$R$4:$R$45))+(SUMIF('Paramétrage V2'!$S$4:$S$45,AA293,'Paramétrage V2'!$T$4:$T$45))+(SUMIF('Paramétrage V2'!$U$4:$U$45,AA293,'Paramétrage V2'!$V$4:$V$45))+(SUMIF('Paramétrage V2'!$W$4:$W$45,AA293,'Paramétrage V2'!$X$4:$X$45))</f>
        <v>0</v>
      </c>
      <c r="AC293" s="8" t="str">
        <f t="shared" si="90"/>
        <v/>
      </c>
      <c r="AD293" s="8" t="str">
        <f t="shared" si="101"/>
        <v>__</v>
      </c>
      <c r="AE293" s="9">
        <f>(SUMIF('Paramétrage V2'!$O$4:$O$45,AD293,'Paramétrage V2'!$P$4:$P$45))+(SUMIF('Paramétrage V2'!$Q$4:$Q$45,AD293,'Paramétrage V2'!$R$4:$R$45))+(SUMIF('Paramétrage V2'!$S$4:$S$45,AD293,'Paramétrage V2'!$T$4:$T$45))+(SUMIF('Paramétrage V2'!$U$4:$U$45,AD293,'Paramétrage V2'!$V$4:$V$45))+(SUMIF('Paramétrage V2'!$W$4:$W$45,AD293,'Paramétrage V2'!$X$4:$X$45))</f>
        <v>0</v>
      </c>
      <c r="AF293" s="8" t="str">
        <f t="shared" si="91"/>
        <v/>
      </c>
      <c r="AG293" s="8" t="str">
        <f t="shared" si="102"/>
        <v>__</v>
      </c>
      <c r="AH293" s="9">
        <f>(SUMIF('Paramétrage V2'!$O$4:$O$45,AG293,'Paramétrage V2'!$P$4:$P$45))+(SUMIF('Paramétrage V2'!$Q$4:$Q$45,AG293,'Paramétrage V2'!$R$4:$R$45))+(SUMIF('Paramétrage V2'!$S$4:$S$45,AG293,'Paramétrage V2'!$T$4:$T$45))+(SUMIF('Paramétrage V2'!$U$4:$U$45,AG293,'Paramétrage V2'!$V$4:$V$45))+(SUMIF('Paramétrage V2'!$W$4:$W$45,AG293,'Paramétrage V2'!$X$4:$X$45))</f>
        <v>0</v>
      </c>
      <c r="AI293" s="8" t="str">
        <f t="shared" si="92"/>
        <v/>
      </c>
      <c r="AJ293" s="8" t="str">
        <f t="shared" si="103"/>
        <v>__</v>
      </c>
      <c r="AK293" s="9">
        <f>(SUMIF('Paramétrage V2'!$O$4:$O$45,AJ293,'Paramétrage V2'!$P$4:$P$45))+(SUMIF('Paramétrage V2'!$Q$4:$Q$45,AJ293,'Paramétrage V2'!$R$4:$R$45))+(SUMIF('Paramétrage V2'!$S$4:$S$45,AJ293,'Paramétrage V2'!$T$4:$T$45))+(SUMIF('Paramétrage V2'!$U$4:$U$45,AJ293,'Paramétrage V2'!$V$4:$V$45))+(SUMIF('Paramétrage V2'!$W$4:$W$45,AJ293,'Paramétrage V2'!$X$4:$X$45))</f>
        <v>0</v>
      </c>
      <c r="AL293" s="8" t="str">
        <f t="shared" si="93"/>
        <v/>
      </c>
      <c r="AM293" s="8" t="str">
        <f t="shared" si="104"/>
        <v>__</v>
      </c>
      <c r="AN293" s="92">
        <f>(SUMIF('Paramétrage V2'!$O$4:$O$45,AM293,'Paramétrage V2'!$P$4:$P$45))+(SUMIF('Paramétrage V2'!$Q$4:$Q$45,AM293,'Paramétrage V2'!$R$4:$R$45))+(SUMIF('Paramétrage V2'!$S$4:$S$45,AM293,'Paramétrage V2'!$T$4:$T$45))+(SUMIF('Paramétrage V2'!$U$4:$U$45,AM293,'Paramétrage V2'!$V$4:$V$45))+(SUMIF('Paramétrage V2'!$W$4:$W$45,AM293,'Paramétrage V2'!$X$4:$X$45))</f>
        <v>0</v>
      </c>
    </row>
    <row r="294" spans="1:40" x14ac:dyDescent="0.35">
      <c r="A294" s="5">
        <v>290</v>
      </c>
      <c r="B294" s="2"/>
      <c r="C294" s="22"/>
      <c r="D294" s="2"/>
      <c r="E294" s="22"/>
      <c r="F294" s="11"/>
      <c r="G294" s="11"/>
      <c r="H294" s="10" t="str">
        <f t="shared" si="94"/>
        <v/>
      </c>
      <c r="I294" s="64"/>
      <c r="J294" s="84">
        <f t="shared" si="105"/>
        <v>0</v>
      </c>
      <c r="K294" s="22"/>
      <c r="L294" s="119">
        <f t="shared" si="95"/>
        <v>0</v>
      </c>
      <c r="M294" s="22"/>
      <c r="N294" s="119">
        <f t="shared" si="96"/>
        <v>0</v>
      </c>
      <c r="O294" s="22"/>
      <c r="P294" s="119">
        <f t="shared" si="97"/>
        <v>0</v>
      </c>
      <c r="Q294" s="22"/>
      <c r="R294" s="119">
        <f t="shared" si="98"/>
        <v>0</v>
      </c>
      <c r="S294" s="22"/>
      <c r="T294" s="119">
        <f t="shared" si="99"/>
        <v>0</v>
      </c>
      <c r="U294" s="120">
        <f t="shared" si="87"/>
        <v>0</v>
      </c>
      <c r="V294" s="45"/>
      <c r="X294" s="90" t="str">
        <f t="shared" si="88"/>
        <v>_</v>
      </c>
      <c r="Y294" s="91">
        <f>(SUMIF('Paramétrage V2'!$M$4:$M$45,X294,'Paramétrage V2'!$L$4:$L$45))</f>
        <v>0</v>
      </c>
      <c r="Z294" s="8" t="str">
        <f t="shared" si="89"/>
        <v/>
      </c>
      <c r="AA294" s="8" t="str">
        <f t="shared" si="100"/>
        <v>__</v>
      </c>
      <c r="AB294" s="9">
        <f>(SUMIF('Paramétrage V2'!$O$4:$O$45,AA294,'Paramétrage V2'!$P$4:$P$45))+(SUMIF('Paramétrage V2'!$Q$4:$Q$45,AA294,'Paramétrage V2'!$R$4:$R$45))+(SUMIF('Paramétrage V2'!$S$4:$S$45,AA294,'Paramétrage V2'!$T$4:$T$45))+(SUMIF('Paramétrage V2'!$U$4:$U$45,AA294,'Paramétrage V2'!$V$4:$V$45))+(SUMIF('Paramétrage V2'!$W$4:$W$45,AA294,'Paramétrage V2'!$X$4:$X$45))</f>
        <v>0</v>
      </c>
      <c r="AC294" s="8" t="str">
        <f t="shared" si="90"/>
        <v/>
      </c>
      <c r="AD294" s="8" t="str">
        <f t="shared" si="101"/>
        <v>__</v>
      </c>
      <c r="AE294" s="9">
        <f>(SUMIF('Paramétrage V2'!$O$4:$O$45,AD294,'Paramétrage V2'!$P$4:$P$45))+(SUMIF('Paramétrage V2'!$Q$4:$Q$45,AD294,'Paramétrage V2'!$R$4:$R$45))+(SUMIF('Paramétrage V2'!$S$4:$S$45,AD294,'Paramétrage V2'!$T$4:$T$45))+(SUMIF('Paramétrage V2'!$U$4:$U$45,AD294,'Paramétrage V2'!$V$4:$V$45))+(SUMIF('Paramétrage V2'!$W$4:$W$45,AD294,'Paramétrage V2'!$X$4:$X$45))</f>
        <v>0</v>
      </c>
      <c r="AF294" s="8" t="str">
        <f t="shared" si="91"/>
        <v/>
      </c>
      <c r="AG294" s="8" t="str">
        <f t="shared" si="102"/>
        <v>__</v>
      </c>
      <c r="AH294" s="9">
        <f>(SUMIF('Paramétrage V2'!$O$4:$O$45,AG294,'Paramétrage V2'!$P$4:$P$45))+(SUMIF('Paramétrage V2'!$Q$4:$Q$45,AG294,'Paramétrage V2'!$R$4:$R$45))+(SUMIF('Paramétrage V2'!$S$4:$S$45,AG294,'Paramétrage V2'!$T$4:$T$45))+(SUMIF('Paramétrage V2'!$U$4:$U$45,AG294,'Paramétrage V2'!$V$4:$V$45))+(SUMIF('Paramétrage V2'!$W$4:$W$45,AG294,'Paramétrage V2'!$X$4:$X$45))</f>
        <v>0</v>
      </c>
      <c r="AI294" s="8" t="str">
        <f t="shared" si="92"/>
        <v/>
      </c>
      <c r="AJ294" s="8" t="str">
        <f t="shared" si="103"/>
        <v>__</v>
      </c>
      <c r="AK294" s="9">
        <f>(SUMIF('Paramétrage V2'!$O$4:$O$45,AJ294,'Paramétrage V2'!$P$4:$P$45))+(SUMIF('Paramétrage V2'!$Q$4:$Q$45,AJ294,'Paramétrage V2'!$R$4:$R$45))+(SUMIF('Paramétrage V2'!$S$4:$S$45,AJ294,'Paramétrage V2'!$T$4:$T$45))+(SUMIF('Paramétrage V2'!$U$4:$U$45,AJ294,'Paramétrage V2'!$V$4:$V$45))+(SUMIF('Paramétrage V2'!$W$4:$W$45,AJ294,'Paramétrage V2'!$X$4:$X$45))</f>
        <v>0</v>
      </c>
      <c r="AL294" s="8" t="str">
        <f t="shared" si="93"/>
        <v/>
      </c>
      <c r="AM294" s="8" t="str">
        <f t="shared" si="104"/>
        <v>__</v>
      </c>
      <c r="AN294" s="92">
        <f>(SUMIF('Paramétrage V2'!$O$4:$O$45,AM294,'Paramétrage V2'!$P$4:$P$45))+(SUMIF('Paramétrage V2'!$Q$4:$Q$45,AM294,'Paramétrage V2'!$R$4:$R$45))+(SUMIF('Paramétrage V2'!$S$4:$S$45,AM294,'Paramétrage V2'!$T$4:$T$45))+(SUMIF('Paramétrage V2'!$U$4:$U$45,AM294,'Paramétrage V2'!$V$4:$V$45))+(SUMIF('Paramétrage V2'!$W$4:$W$45,AM294,'Paramétrage V2'!$X$4:$X$45))</f>
        <v>0</v>
      </c>
    </row>
    <row r="295" spans="1:40" x14ac:dyDescent="0.35">
      <c r="A295" s="5">
        <v>291</v>
      </c>
      <c r="B295" s="2"/>
      <c r="C295" s="22"/>
      <c r="D295" s="2"/>
      <c r="E295" s="22"/>
      <c r="F295" s="11"/>
      <c r="G295" s="11"/>
      <c r="H295" s="10" t="str">
        <f t="shared" si="94"/>
        <v/>
      </c>
      <c r="I295" s="64"/>
      <c r="J295" s="84">
        <f t="shared" si="105"/>
        <v>0</v>
      </c>
      <c r="K295" s="22"/>
      <c r="L295" s="119">
        <f t="shared" si="95"/>
        <v>0</v>
      </c>
      <c r="M295" s="22"/>
      <c r="N295" s="119">
        <f t="shared" si="96"/>
        <v>0</v>
      </c>
      <c r="O295" s="22"/>
      <c r="P295" s="119">
        <f t="shared" si="97"/>
        <v>0</v>
      </c>
      <c r="Q295" s="22"/>
      <c r="R295" s="119">
        <f t="shared" si="98"/>
        <v>0</v>
      </c>
      <c r="S295" s="22"/>
      <c r="T295" s="119">
        <f t="shared" si="99"/>
        <v>0</v>
      </c>
      <c r="U295" s="120">
        <f t="shared" si="87"/>
        <v>0</v>
      </c>
      <c r="V295" s="45"/>
      <c r="X295" s="90" t="str">
        <f t="shared" si="88"/>
        <v>_</v>
      </c>
      <c r="Y295" s="91">
        <f>(SUMIF('Paramétrage V2'!$M$4:$M$45,X295,'Paramétrage V2'!$L$4:$L$45))</f>
        <v>0</v>
      </c>
      <c r="Z295" s="8" t="str">
        <f t="shared" si="89"/>
        <v/>
      </c>
      <c r="AA295" s="8" t="str">
        <f t="shared" si="100"/>
        <v>__</v>
      </c>
      <c r="AB295" s="9">
        <f>(SUMIF('Paramétrage V2'!$O$4:$O$45,AA295,'Paramétrage V2'!$P$4:$P$45))+(SUMIF('Paramétrage V2'!$Q$4:$Q$45,AA295,'Paramétrage V2'!$R$4:$R$45))+(SUMIF('Paramétrage V2'!$S$4:$S$45,AA295,'Paramétrage V2'!$T$4:$T$45))+(SUMIF('Paramétrage V2'!$U$4:$U$45,AA295,'Paramétrage V2'!$V$4:$V$45))+(SUMIF('Paramétrage V2'!$W$4:$W$45,AA295,'Paramétrage V2'!$X$4:$X$45))</f>
        <v>0</v>
      </c>
      <c r="AC295" s="8" t="str">
        <f t="shared" si="90"/>
        <v/>
      </c>
      <c r="AD295" s="8" t="str">
        <f t="shared" si="101"/>
        <v>__</v>
      </c>
      <c r="AE295" s="9">
        <f>(SUMIF('Paramétrage V2'!$O$4:$O$45,AD295,'Paramétrage V2'!$P$4:$P$45))+(SUMIF('Paramétrage V2'!$Q$4:$Q$45,AD295,'Paramétrage V2'!$R$4:$R$45))+(SUMIF('Paramétrage V2'!$S$4:$S$45,AD295,'Paramétrage V2'!$T$4:$T$45))+(SUMIF('Paramétrage V2'!$U$4:$U$45,AD295,'Paramétrage V2'!$V$4:$V$45))+(SUMIF('Paramétrage V2'!$W$4:$W$45,AD295,'Paramétrage V2'!$X$4:$X$45))</f>
        <v>0</v>
      </c>
      <c r="AF295" s="8" t="str">
        <f t="shared" si="91"/>
        <v/>
      </c>
      <c r="AG295" s="8" t="str">
        <f t="shared" si="102"/>
        <v>__</v>
      </c>
      <c r="AH295" s="9">
        <f>(SUMIF('Paramétrage V2'!$O$4:$O$45,AG295,'Paramétrage V2'!$P$4:$P$45))+(SUMIF('Paramétrage V2'!$Q$4:$Q$45,AG295,'Paramétrage V2'!$R$4:$R$45))+(SUMIF('Paramétrage V2'!$S$4:$S$45,AG295,'Paramétrage V2'!$T$4:$T$45))+(SUMIF('Paramétrage V2'!$U$4:$U$45,AG295,'Paramétrage V2'!$V$4:$V$45))+(SUMIF('Paramétrage V2'!$W$4:$W$45,AG295,'Paramétrage V2'!$X$4:$X$45))</f>
        <v>0</v>
      </c>
      <c r="AI295" s="8" t="str">
        <f t="shared" si="92"/>
        <v/>
      </c>
      <c r="AJ295" s="8" t="str">
        <f t="shared" si="103"/>
        <v>__</v>
      </c>
      <c r="AK295" s="9">
        <f>(SUMIF('Paramétrage V2'!$O$4:$O$45,AJ295,'Paramétrage V2'!$P$4:$P$45))+(SUMIF('Paramétrage V2'!$Q$4:$Q$45,AJ295,'Paramétrage V2'!$R$4:$R$45))+(SUMIF('Paramétrage V2'!$S$4:$S$45,AJ295,'Paramétrage V2'!$T$4:$T$45))+(SUMIF('Paramétrage V2'!$U$4:$U$45,AJ295,'Paramétrage V2'!$V$4:$V$45))+(SUMIF('Paramétrage V2'!$W$4:$W$45,AJ295,'Paramétrage V2'!$X$4:$X$45))</f>
        <v>0</v>
      </c>
      <c r="AL295" s="8" t="str">
        <f t="shared" si="93"/>
        <v/>
      </c>
      <c r="AM295" s="8" t="str">
        <f t="shared" si="104"/>
        <v>__</v>
      </c>
      <c r="AN295" s="92">
        <f>(SUMIF('Paramétrage V2'!$O$4:$O$45,AM295,'Paramétrage V2'!$P$4:$P$45))+(SUMIF('Paramétrage V2'!$Q$4:$Q$45,AM295,'Paramétrage V2'!$R$4:$R$45))+(SUMIF('Paramétrage V2'!$S$4:$S$45,AM295,'Paramétrage V2'!$T$4:$T$45))+(SUMIF('Paramétrage V2'!$U$4:$U$45,AM295,'Paramétrage V2'!$V$4:$V$45))+(SUMIF('Paramétrage V2'!$W$4:$W$45,AM295,'Paramétrage V2'!$X$4:$X$45))</f>
        <v>0</v>
      </c>
    </row>
    <row r="296" spans="1:40" x14ac:dyDescent="0.35">
      <c r="A296" s="5">
        <v>292</v>
      </c>
      <c r="B296" s="2"/>
      <c r="C296" s="22"/>
      <c r="D296" s="2"/>
      <c r="E296" s="22"/>
      <c r="F296" s="11"/>
      <c r="G296" s="11"/>
      <c r="H296" s="10" t="str">
        <f t="shared" si="94"/>
        <v/>
      </c>
      <c r="I296" s="64"/>
      <c r="J296" s="84">
        <f t="shared" si="105"/>
        <v>0</v>
      </c>
      <c r="K296" s="22"/>
      <c r="L296" s="119">
        <f t="shared" si="95"/>
        <v>0</v>
      </c>
      <c r="M296" s="22"/>
      <c r="N296" s="119">
        <f t="shared" si="96"/>
        <v>0</v>
      </c>
      <c r="O296" s="22"/>
      <c r="P296" s="119">
        <f t="shared" si="97"/>
        <v>0</v>
      </c>
      <c r="Q296" s="22"/>
      <c r="R296" s="119">
        <f t="shared" si="98"/>
        <v>0</v>
      </c>
      <c r="S296" s="22"/>
      <c r="T296" s="119">
        <f t="shared" si="99"/>
        <v>0</v>
      </c>
      <c r="U296" s="120">
        <f t="shared" si="87"/>
        <v>0</v>
      </c>
      <c r="V296" s="45"/>
      <c r="X296" s="90" t="str">
        <f t="shared" si="88"/>
        <v>_</v>
      </c>
      <c r="Y296" s="91">
        <f>(SUMIF('Paramétrage V2'!$M$4:$M$45,X296,'Paramétrage V2'!$L$4:$L$45))</f>
        <v>0</v>
      </c>
      <c r="Z296" s="8" t="str">
        <f t="shared" si="89"/>
        <v/>
      </c>
      <c r="AA296" s="8" t="str">
        <f t="shared" si="100"/>
        <v>__</v>
      </c>
      <c r="AB296" s="9">
        <f>(SUMIF('Paramétrage V2'!$O$4:$O$45,AA296,'Paramétrage V2'!$P$4:$P$45))+(SUMIF('Paramétrage V2'!$Q$4:$Q$45,AA296,'Paramétrage V2'!$R$4:$R$45))+(SUMIF('Paramétrage V2'!$S$4:$S$45,AA296,'Paramétrage V2'!$T$4:$T$45))+(SUMIF('Paramétrage V2'!$U$4:$U$45,AA296,'Paramétrage V2'!$V$4:$V$45))+(SUMIF('Paramétrage V2'!$W$4:$W$45,AA296,'Paramétrage V2'!$X$4:$X$45))</f>
        <v>0</v>
      </c>
      <c r="AC296" s="8" t="str">
        <f t="shared" si="90"/>
        <v/>
      </c>
      <c r="AD296" s="8" t="str">
        <f t="shared" si="101"/>
        <v>__</v>
      </c>
      <c r="AE296" s="9">
        <f>(SUMIF('Paramétrage V2'!$O$4:$O$45,AD296,'Paramétrage V2'!$P$4:$P$45))+(SUMIF('Paramétrage V2'!$Q$4:$Q$45,AD296,'Paramétrage V2'!$R$4:$R$45))+(SUMIF('Paramétrage V2'!$S$4:$S$45,AD296,'Paramétrage V2'!$T$4:$T$45))+(SUMIF('Paramétrage V2'!$U$4:$U$45,AD296,'Paramétrage V2'!$V$4:$V$45))+(SUMIF('Paramétrage V2'!$W$4:$W$45,AD296,'Paramétrage V2'!$X$4:$X$45))</f>
        <v>0</v>
      </c>
      <c r="AF296" s="8" t="str">
        <f t="shared" si="91"/>
        <v/>
      </c>
      <c r="AG296" s="8" t="str">
        <f t="shared" si="102"/>
        <v>__</v>
      </c>
      <c r="AH296" s="9">
        <f>(SUMIF('Paramétrage V2'!$O$4:$O$45,AG296,'Paramétrage V2'!$P$4:$P$45))+(SUMIF('Paramétrage V2'!$Q$4:$Q$45,AG296,'Paramétrage V2'!$R$4:$R$45))+(SUMIF('Paramétrage V2'!$S$4:$S$45,AG296,'Paramétrage V2'!$T$4:$T$45))+(SUMIF('Paramétrage V2'!$U$4:$U$45,AG296,'Paramétrage V2'!$V$4:$V$45))+(SUMIF('Paramétrage V2'!$W$4:$W$45,AG296,'Paramétrage V2'!$X$4:$X$45))</f>
        <v>0</v>
      </c>
      <c r="AI296" s="8" t="str">
        <f t="shared" si="92"/>
        <v/>
      </c>
      <c r="AJ296" s="8" t="str">
        <f t="shared" si="103"/>
        <v>__</v>
      </c>
      <c r="AK296" s="9">
        <f>(SUMIF('Paramétrage V2'!$O$4:$O$45,AJ296,'Paramétrage V2'!$P$4:$P$45))+(SUMIF('Paramétrage V2'!$Q$4:$Q$45,AJ296,'Paramétrage V2'!$R$4:$R$45))+(SUMIF('Paramétrage V2'!$S$4:$S$45,AJ296,'Paramétrage V2'!$T$4:$T$45))+(SUMIF('Paramétrage V2'!$U$4:$U$45,AJ296,'Paramétrage V2'!$V$4:$V$45))+(SUMIF('Paramétrage V2'!$W$4:$W$45,AJ296,'Paramétrage V2'!$X$4:$X$45))</f>
        <v>0</v>
      </c>
      <c r="AL296" s="8" t="str">
        <f t="shared" si="93"/>
        <v/>
      </c>
      <c r="AM296" s="8" t="str">
        <f t="shared" si="104"/>
        <v>__</v>
      </c>
      <c r="AN296" s="92">
        <f>(SUMIF('Paramétrage V2'!$O$4:$O$45,AM296,'Paramétrage V2'!$P$4:$P$45))+(SUMIF('Paramétrage V2'!$Q$4:$Q$45,AM296,'Paramétrage V2'!$R$4:$R$45))+(SUMIF('Paramétrage V2'!$S$4:$S$45,AM296,'Paramétrage V2'!$T$4:$T$45))+(SUMIF('Paramétrage V2'!$U$4:$U$45,AM296,'Paramétrage V2'!$V$4:$V$45))+(SUMIF('Paramétrage V2'!$W$4:$W$45,AM296,'Paramétrage V2'!$X$4:$X$45))</f>
        <v>0</v>
      </c>
    </row>
    <row r="297" spans="1:40" x14ac:dyDescent="0.35">
      <c r="A297" s="5">
        <v>293</v>
      </c>
      <c r="B297" s="2"/>
      <c r="C297" s="22"/>
      <c r="D297" s="2"/>
      <c r="E297" s="22"/>
      <c r="F297" s="11"/>
      <c r="G297" s="11"/>
      <c r="H297" s="10" t="str">
        <f t="shared" si="94"/>
        <v/>
      </c>
      <c r="I297" s="64"/>
      <c r="J297" s="84">
        <f t="shared" si="105"/>
        <v>0</v>
      </c>
      <c r="K297" s="22"/>
      <c r="L297" s="119">
        <f t="shared" si="95"/>
        <v>0</v>
      </c>
      <c r="M297" s="22"/>
      <c r="N297" s="119">
        <f t="shared" si="96"/>
        <v>0</v>
      </c>
      <c r="O297" s="22"/>
      <c r="P297" s="119">
        <f t="shared" si="97"/>
        <v>0</v>
      </c>
      <c r="Q297" s="22"/>
      <c r="R297" s="119">
        <f t="shared" si="98"/>
        <v>0</v>
      </c>
      <c r="S297" s="22"/>
      <c r="T297" s="119">
        <f t="shared" si="99"/>
        <v>0</v>
      </c>
      <c r="U297" s="120">
        <f t="shared" si="87"/>
        <v>0</v>
      </c>
      <c r="V297" s="45"/>
      <c r="X297" s="90" t="str">
        <f t="shared" si="88"/>
        <v>_</v>
      </c>
      <c r="Y297" s="91">
        <f>(SUMIF('Paramétrage V2'!$M$4:$M$45,X297,'Paramétrage V2'!$L$4:$L$45))</f>
        <v>0</v>
      </c>
      <c r="Z297" s="8" t="str">
        <f t="shared" si="89"/>
        <v/>
      </c>
      <c r="AA297" s="8" t="str">
        <f t="shared" si="100"/>
        <v>__</v>
      </c>
      <c r="AB297" s="9">
        <f>(SUMIF('Paramétrage V2'!$O$4:$O$45,AA297,'Paramétrage V2'!$P$4:$P$45))+(SUMIF('Paramétrage V2'!$Q$4:$Q$45,AA297,'Paramétrage V2'!$R$4:$R$45))+(SUMIF('Paramétrage V2'!$S$4:$S$45,AA297,'Paramétrage V2'!$T$4:$T$45))+(SUMIF('Paramétrage V2'!$U$4:$U$45,AA297,'Paramétrage V2'!$V$4:$V$45))+(SUMIF('Paramétrage V2'!$W$4:$W$45,AA297,'Paramétrage V2'!$X$4:$X$45))</f>
        <v>0</v>
      </c>
      <c r="AC297" s="8" t="str">
        <f t="shared" si="90"/>
        <v/>
      </c>
      <c r="AD297" s="8" t="str">
        <f t="shared" si="101"/>
        <v>__</v>
      </c>
      <c r="AE297" s="9">
        <f>(SUMIF('Paramétrage V2'!$O$4:$O$45,AD297,'Paramétrage V2'!$P$4:$P$45))+(SUMIF('Paramétrage V2'!$Q$4:$Q$45,AD297,'Paramétrage V2'!$R$4:$R$45))+(SUMIF('Paramétrage V2'!$S$4:$S$45,AD297,'Paramétrage V2'!$T$4:$T$45))+(SUMIF('Paramétrage V2'!$U$4:$U$45,AD297,'Paramétrage V2'!$V$4:$V$45))+(SUMIF('Paramétrage V2'!$W$4:$W$45,AD297,'Paramétrage V2'!$X$4:$X$45))</f>
        <v>0</v>
      </c>
      <c r="AF297" s="8" t="str">
        <f t="shared" si="91"/>
        <v/>
      </c>
      <c r="AG297" s="8" t="str">
        <f t="shared" si="102"/>
        <v>__</v>
      </c>
      <c r="AH297" s="9">
        <f>(SUMIF('Paramétrage V2'!$O$4:$O$45,AG297,'Paramétrage V2'!$P$4:$P$45))+(SUMIF('Paramétrage V2'!$Q$4:$Q$45,AG297,'Paramétrage V2'!$R$4:$R$45))+(SUMIF('Paramétrage V2'!$S$4:$S$45,AG297,'Paramétrage V2'!$T$4:$T$45))+(SUMIF('Paramétrage V2'!$U$4:$U$45,AG297,'Paramétrage V2'!$V$4:$V$45))+(SUMIF('Paramétrage V2'!$W$4:$W$45,AG297,'Paramétrage V2'!$X$4:$X$45))</f>
        <v>0</v>
      </c>
      <c r="AI297" s="8" t="str">
        <f t="shared" si="92"/>
        <v/>
      </c>
      <c r="AJ297" s="8" t="str">
        <f t="shared" si="103"/>
        <v>__</v>
      </c>
      <c r="AK297" s="9">
        <f>(SUMIF('Paramétrage V2'!$O$4:$O$45,AJ297,'Paramétrage V2'!$P$4:$P$45))+(SUMIF('Paramétrage V2'!$Q$4:$Q$45,AJ297,'Paramétrage V2'!$R$4:$R$45))+(SUMIF('Paramétrage V2'!$S$4:$S$45,AJ297,'Paramétrage V2'!$T$4:$T$45))+(SUMIF('Paramétrage V2'!$U$4:$U$45,AJ297,'Paramétrage V2'!$V$4:$V$45))+(SUMIF('Paramétrage V2'!$W$4:$W$45,AJ297,'Paramétrage V2'!$X$4:$X$45))</f>
        <v>0</v>
      </c>
      <c r="AL297" s="8" t="str">
        <f t="shared" si="93"/>
        <v/>
      </c>
      <c r="AM297" s="8" t="str">
        <f t="shared" si="104"/>
        <v>__</v>
      </c>
      <c r="AN297" s="92">
        <f>(SUMIF('Paramétrage V2'!$O$4:$O$45,AM297,'Paramétrage V2'!$P$4:$P$45))+(SUMIF('Paramétrage V2'!$Q$4:$Q$45,AM297,'Paramétrage V2'!$R$4:$R$45))+(SUMIF('Paramétrage V2'!$S$4:$S$45,AM297,'Paramétrage V2'!$T$4:$T$45))+(SUMIF('Paramétrage V2'!$U$4:$U$45,AM297,'Paramétrage V2'!$V$4:$V$45))+(SUMIF('Paramétrage V2'!$W$4:$W$45,AM297,'Paramétrage V2'!$X$4:$X$45))</f>
        <v>0</v>
      </c>
    </row>
    <row r="298" spans="1:40" x14ac:dyDescent="0.35">
      <c r="A298" s="5">
        <v>294</v>
      </c>
      <c r="B298" s="2"/>
      <c r="C298" s="22"/>
      <c r="D298" s="2"/>
      <c r="E298" s="22"/>
      <c r="F298" s="11"/>
      <c r="G298" s="11"/>
      <c r="H298" s="10" t="str">
        <f t="shared" si="94"/>
        <v/>
      </c>
      <c r="I298" s="64"/>
      <c r="J298" s="84">
        <f t="shared" si="105"/>
        <v>0</v>
      </c>
      <c r="K298" s="22"/>
      <c r="L298" s="119">
        <f t="shared" si="95"/>
        <v>0</v>
      </c>
      <c r="M298" s="22"/>
      <c r="N298" s="119">
        <f t="shared" si="96"/>
        <v>0</v>
      </c>
      <c r="O298" s="22"/>
      <c r="P298" s="119">
        <f t="shared" si="97"/>
        <v>0</v>
      </c>
      <c r="Q298" s="22"/>
      <c r="R298" s="119">
        <f t="shared" si="98"/>
        <v>0</v>
      </c>
      <c r="S298" s="22"/>
      <c r="T298" s="119">
        <f t="shared" si="99"/>
        <v>0</v>
      </c>
      <c r="U298" s="120">
        <f t="shared" si="87"/>
        <v>0</v>
      </c>
      <c r="V298" s="45"/>
      <c r="X298" s="90" t="str">
        <f t="shared" si="88"/>
        <v>_</v>
      </c>
      <c r="Y298" s="91">
        <f>(SUMIF('Paramétrage V2'!$M$4:$M$45,X298,'Paramétrage V2'!$L$4:$L$45))</f>
        <v>0</v>
      </c>
      <c r="Z298" s="8" t="str">
        <f t="shared" si="89"/>
        <v/>
      </c>
      <c r="AA298" s="8" t="str">
        <f t="shared" si="100"/>
        <v>__</v>
      </c>
      <c r="AB298" s="9">
        <f>(SUMIF('Paramétrage V2'!$O$4:$O$45,AA298,'Paramétrage V2'!$P$4:$P$45))+(SUMIF('Paramétrage V2'!$Q$4:$Q$45,AA298,'Paramétrage V2'!$R$4:$R$45))+(SUMIF('Paramétrage V2'!$S$4:$S$45,AA298,'Paramétrage V2'!$T$4:$T$45))+(SUMIF('Paramétrage V2'!$U$4:$U$45,AA298,'Paramétrage V2'!$V$4:$V$45))+(SUMIF('Paramétrage V2'!$W$4:$W$45,AA298,'Paramétrage V2'!$X$4:$X$45))</f>
        <v>0</v>
      </c>
      <c r="AC298" s="8" t="str">
        <f t="shared" si="90"/>
        <v/>
      </c>
      <c r="AD298" s="8" t="str">
        <f t="shared" si="101"/>
        <v>__</v>
      </c>
      <c r="AE298" s="9">
        <f>(SUMIF('Paramétrage V2'!$O$4:$O$45,AD298,'Paramétrage V2'!$P$4:$P$45))+(SUMIF('Paramétrage V2'!$Q$4:$Q$45,AD298,'Paramétrage V2'!$R$4:$R$45))+(SUMIF('Paramétrage V2'!$S$4:$S$45,AD298,'Paramétrage V2'!$T$4:$T$45))+(SUMIF('Paramétrage V2'!$U$4:$U$45,AD298,'Paramétrage V2'!$V$4:$V$45))+(SUMIF('Paramétrage V2'!$W$4:$W$45,AD298,'Paramétrage V2'!$X$4:$X$45))</f>
        <v>0</v>
      </c>
      <c r="AF298" s="8" t="str">
        <f t="shared" si="91"/>
        <v/>
      </c>
      <c r="AG298" s="8" t="str">
        <f t="shared" si="102"/>
        <v>__</v>
      </c>
      <c r="AH298" s="9">
        <f>(SUMIF('Paramétrage V2'!$O$4:$O$45,AG298,'Paramétrage V2'!$P$4:$P$45))+(SUMIF('Paramétrage V2'!$Q$4:$Q$45,AG298,'Paramétrage V2'!$R$4:$R$45))+(SUMIF('Paramétrage V2'!$S$4:$S$45,AG298,'Paramétrage V2'!$T$4:$T$45))+(SUMIF('Paramétrage V2'!$U$4:$U$45,AG298,'Paramétrage V2'!$V$4:$V$45))+(SUMIF('Paramétrage V2'!$W$4:$W$45,AG298,'Paramétrage V2'!$X$4:$X$45))</f>
        <v>0</v>
      </c>
      <c r="AI298" s="8" t="str">
        <f t="shared" si="92"/>
        <v/>
      </c>
      <c r="AJ298" s="8" t="str">
        <f t="shared" si="103"/>
        <v>__</v>
      </c>
      <c r="AK298" s="9">
        <f>(SUMIF('Paramétrage V2'!$O$4:$O$45,AJ298,'Paramétrage V2'!$P$4:$P$45))+(SUMIF('Paramétrage V2'!$Q$4:$Q$45,AJ298,'Paramétrage V2'!$R$4:$R$45))+(SUMIF('Paramétrage V2'!$S$4:$S$45,AJ298,'Paramétrage V2'!$T$4:$T$45))+(SUMIF('Paramétrage V2'!$U$4:$U$45,AJ298,'Paramétrage V2'!$V$4:$V$45))+(SUMIF('Paramétrage V2'!$W$4:$W$45,AJ298,'Paramétrage V2'!$X$4:$X$45))</f>
        <v>0</v>
      </c>
      <c r="AL298" s="8" t="str">
        <f t="shared" si="93"/>
        <v/>
      </c>
      <c r="AM298" s="8" t="str">
        <f t="shared" si="104"/>
        <v>__</v>
      </c>
      <c r="AN298" s="92">
        <f>(SUMIF('Paramétrage V2'!$O$4:$O$45,AM298,'Paramétrage V2'!$P$4:$P$45))+(SUMIF('Paramétrage V2'!$Q$4:$Q$45,AM298,'Paramétrage V2'!$R$4:$R$45))+(SUMIF('Paramétrage V2'!$S$4:$S$45,AM298,'Paramétrage V2'!$T$4:$T$45))+(SUMIF('Paramétrage V2'!$U$4:$U$45,AM298,'Paramétrage V2'!$V$4:$V$45))+(SUMIF('Paramétrage V2'!$W$4:$W$45,AM298,'Paramétrage V2'!$X$4:$X$45))</f>
        <v>0</v>
      </c>
    </row>
    <row r="299" spans="1:40" x14ac:dyDescent="0.35">
      <c r="A299" s="5">
        <v>295</v>
      </c>
      <c r="B299" s="2"/>
      <c r="C299" s="22"/>
      <c r="D299" s="2"/>
      <c r="E299" s="22"/>
      <c r="F299" s="11"/>
      <c r="G299" s="11"/>
      <c r="H299" s="10" t="str">
        <f t="shared" si="94"/>
        <v/>
      </c>
      <c r="I299" s="64"/>
      <c r="J299" s="84">
        <f t="shared" si="105"/>
        <v>0</v>
      </c>
      <c r="K299" s="22"/>
      <c r="L299" s="119">
        <f t="shared" si="95"/>
        <v>0</v>
      </c>
      <c r="M299" s="22"/>
      <c r="N299" s="119">
        <f t="shared" si="96"/>
        <v>0</v>
      </c>
      <c r="O299" s="22"/>
      <c r="P299" s="119">
        <f t="shared" si="97"/>
        <v>0</v>
      </c>
      <c r="Q299" s="22"/>
      <c r="R299" s="119">
        <f t="shared" si="98"/>
        <v>0</v>
      </c>
      <c r="S299" s="22"/>
      <c r="T299" s="119">
        <f t="shared" si="99"/>
        <v>0</v>
      </c>
      <c r="U299" s="120">
        <f t="shared" si="87"/>
        <v>0</v>
      </c>
      <c r="V299" s="45"/>
      <c r="X299" s="90" t="str">
        <f t="shared" si="88"/>
        <v>_</v>
      </c>
      <c r="Y299" s="91">
        <f>(SUMIF('Paramétrage V2'!$M$4:$M$45,X299,'Paramétrage V2'!$L$4:$L$45))</f>
        <v>0</v>
      </c>
      <c r="Z299" s="8" t="str">
        <f t="shared" si="89"/>
        <v/>
      </c>
      <c r="AA299" s="8" t="str">
        <f t="shared" si="100"/>
        <v>__</v>
      </c>
      <c r="AB299" s="9">
        <f>(SUMIF('Paramétrage V2'!$O$4:$O$45,AA299,'Paramétrage V2'!$P$4:$P$45))+(SUMIF('Paramétrage V2'!$Q$4:$Q$45,AA299,'Paramétrage V2'!$R$4:$R$45))+(SUMIF('Paramétrage V2'!$S$4:$S$45,AA299,'Paramétrage V2'!$T$4:$T$45))+(SUMIF('Paramétrage V2'!$U$4:$U$45,AA299,'Paramétrage V2'!$V$4:$V$45))+(SUMIF('Paramétrage V2'!$W$4:$W$45,AA299,'Paramétrage V2'!$X$4:$X$45))</f>
        <v>0</v>
      </c>
      <c r="AC299" s="8" t="str">
        <f t="shared" si="90"/>
        <v/>
      </c>
      <c r="AD299" s="8" t="str">
        <f t="shared" si="101"/>
        <v>__</v>
      </c>
      <c r="AE299" s="9">
        <f>(SUMIF('Paramétrage V2'!$O$4:$O$45,AD299,'Paramétrage V2'!$P$4:$P$45))+(SUMIF('Paramétrage V2'!$Q$4:$Q$45,AD299,'Paramétrage V2'!$R$4:$R$45))+(SUMIF('Paramétrage V2'!$S$4:$S$45,AD299,'Paramétrage V2'!$T$4:$T$45))+(SUMIF('Paramétrage V2'!$U$4:$U$45,AD299,'Paramétrage V2'!$V$4:$V$45))+(SUMIF('Paramétrage V2'!$W$4:$W$45,AD299,'Paramétrage V2'!$X$4:$X$45))</f>
        <v>0</v>
      </c>
      <c r="AF299" s="8" t="str">
        <f t="shared" si="91"/>
        <v/>
      </c>
      <c r="AG299" s="8" t="str">
        <f t="shared" si="102"/>
        <v>__</v>
      </c>
      <c r="AH299" s="9">
        <f>(SUMIF('Paramétrage V2'!$O$4:$O$45,AG299,'Paramétrage V2'!$P$4:$P$45))+(SUMIF('Paramétrage V2'!$Q$4:$Q$45,AG299,'Paramétrage V2'!$R$4:$R$45))+(SUMIF('Paramétrage V2'!$S$4:$S$45,AG299,'Paramétrage V2'!$T$4:$T$45))+(SUMIF('Paramétrage V2'!$U$4:$U$45,AG299,'Paramétrage V2'!$V$4:$V$45))+(SUMIF('Paramétrage V2'!$W$4:$W$45,AG299,'Paramétrage V2'!$X$4:$X$45))</f>
        <v>0</v>
      </c>
      <c r="AI299" s="8" t="str">
        <f t="shared" si="92"/>
        <v/>
      </c>
      <c r="AJ299" s="8" t="str">
        <f t="shared" si="103"/>
        <v>__</v>
      </c>
      <c r="AK299" s="9">
        <f>(SUMIF('Paramétrage V2'!$O$4:$O$45,AJ299,'Paramétrage V2'!$P$4:$P$45))+(SUMIF('Paramétrage V2'!$Q$4:$Q$45,AJ299,'Paramétrage V2'!$R$4:$R$45))+(SUMIF('Paramétrage V2'!$S$4:$S$45,AJ299,'Paramétrage V2'!$T$4:$T$45))+(SUMIF('Paramétrage V2'!$U$4:$U$45,AJ299,'Paramétrage V2'!$V$4:$V$45))+(SUMIF('Paramétrage V2'!$W$4:$W$45,AJ299,'Paramétrage V2'!$X$4:$X$45))</f>
        <v>0</v>
      </c>
      <c r="AL299" s="8" t="str">
        <f t="shared" si="93"/>
        <v/>
      </c>
      <c r="AM299" s="8" t="str">
        <f t="shared" si="104"/>
        <v>__</v>
      </c>
      <c r="AN299" s="92">
        <f>(SUMIF('Paramétrage V2'!$O$4:$O$45,AM299,'Paramétrage V2'!$P$4:$P$45))+(SUMIF('Paramétrage V2'!$Q$4:$Q$45,AM299,'Paramétrage V2'!$R$4:$R$45))+(SUMIF('Paramétrage V2'!$S$4:$S$45,AM299,'Paramétrage V2'!$T$4:$T$45))+(SUMIF('Paramétrage V2'!$U$4:$U$45,AM299,'Paramétrage V2'!$V$4:$V$45))+(SUMIF('Paramétrage V2'!$W$4:$W$45,AM299,'Paramétrage V2'!$X$4:$X$45))</f>
        <v>0</v>
      </c>
    </row>
    <row r="300" spans="1:40" x14ac:dyDescent="0.35">
      <c r="A300" s="5">
        <v>296</v>
      </c>
      <c r="B300" s="2"/>
      <c r="C300" s="22"/>
      <c r="D300" s="2"/>
      <c r="E300" s="22"/>
      <c r="F300" s="11"/>
      <c r="G300" s="11"/>
      <c r="H300" s="10" t="str">
        <f t="shared" si="94"/>
        <v/>
      </c>
      <c r="I300" s="64"/>
      <c r="J300" s="84">
        <f t="shared" si="105"/>
        <v>0</v>
      </c>
      <c r="K300" s="22"/>
      <c r="L300" s="119">
        <f t="shared" si="95"/>
        <v>0</v>
      </c>
      <c r="M300" s="22"/>
      <c r="N300" s="119">
        <f t="shared" si="96"/>
        <v>0</v>
      </c>
      <c r="O300" s="22"/>
      <c r="P300" s="119">
        <f t="shared" si="97"/>
        <v>0</v>
      </c>
      <c r="Q300" s="22"/>
      <c r="R300" s="119">
        <f t="shared" si="98"/>
        <v>0</v>
      </c>
      <c r="S300" s="22"/>
      <c r="T300" s="119">
        <f t="shared" si="99"/>
        <v>0</v>
      </c>
      <c r="U300" s="120">
        <f t="shared" si="87"/>
        <v>0</v>
      </c>
      <c r="V300" s="45"/>
      <c r="X300" s="90" t="str">
        <f t="shared" si="88"/>
        <v>_</v>
      </c>
      <c r="Y300" s="91">
        <f>(SUMIF('Paramétrage V2'!$M$4:$M$45,X300,'Paramétrage V2'!$L$4:$L$45))</f>
        <v>0</v>
      </c>
      <c r="Z300" s="8" t="str">
        <f t="shared" si="89"/>
        <v/>
      </c>
      <c r="AA300" s="8" t="str">
        <f t="shared" si="100"/>
        <v>__</v>
      </c>
      <c r="AB300" s="9">
        <f>(SUMIF('Paramétrage V2'!$O$4:$O$45,AA300,'Paramétrage V2'!$P$4:$P$45))+(SUMIF('Paramétrage V2'!$Q$4:$Q$45,AA300,'Paramétrage V2'!$R$4:$R$45))+(SUMIF('Paramétrage V2'!$S$4:$S$45,AA300,'Paramétrage V2'!$T$4:$T$45))+(SUMIF('Paramétrage V2'!$U$4:$U$45,AA300,'Paramétrage V2'!$V$4:$V$45))+(SUMIF('Paramétrage V2'!$W$4:$W$45,AA300,'Paramétrage V2'!$X$4:$X$45))</f>
        <v>0</v>
      </c>
      <c r="AC300" s="8" t="str">
        <f t="shared" si="90"/>
        <v/>
      </c>
      <c r="AD300" s="8" t="str">
        <f t="shared" si="101"/>
        <v>__</v>
      </c>
      <c r="AE300" s="9">
        <f>(SUMIF('Paramétrage V2'!$O$4:$O$45,AD300,'Paramétrage V2'!$P$4:$P$45))+(SUMIF('Paramétrage V2'!$Q$4:$Q$45,AD300,'Paramétrage V2'!$R$4:$R$45))+(SUMIF('Paramétrage V2'!$S$4:$S$45,AD300,'Paramétrage V2'!$T$4:$T$45))+(SUMIF('Paramétrage V2'!$U$4:$U$45,AD300,'Paramétrage V2'!$V$4:$V$45))+(SUMIF('Paramétrage V2'!$W$4:$W$45,AD300,'Paramétrage V2'!$X$4:$X$45))</f>
        <v>0</v>
      </c>
      <c r="AF300" s="8" t="str">
        <f t="shared" si="91"/>
        <v/>
      </c>
      <c r="AG300" s="8" t="str">
        <f t="shared" si="102"/>
        <v>__</v>
      </c>
      <c r="AH300" s="9">
        <f>(SUMIF('Paramétrage V2'!$O$4:$O$45,AG300,'Paramétrage V2'!$P$4:$P$45))+(SUMIF('Paramétrage V2'!$Q$4:$Q$45,AG300,'Paramétrage V2'!$R$4:$R$45))+(SUMIF('Paramétrage V2'!$S$4:$S$45,AG300,'Paramétrage V2'!$T$4:$T$45))+(SUMIF('Paramétrage V2'!$U$4:$U$45,AG300,'Paramétrage V2'!$V$4:$V$45))+(SUMIF('Paramétrage V2'!$W$4:$W$45,AG300,'Paramétrage V2'!$X$4:$X$45))</f>
        <v>0</v>
      </c>
      <c r="AI300" s="8" t="str">
        <f t="shared" si="92"/>
        <v/>
      </c>
      <c r="AJ300" s="8" t="str">
        <f t="shared" si="103"/>
        <v>__</v>
      </c>
      <c r="AK300" s="9">
        <f>(SUMIF('Paramétrage V2'!$O$4:$O$45,AJ300,'Paramétrage V2'!$P$4:$P$45))+(SUMIF('Paramétrage V2'!$Q$4:$Q$45,AJ300,'Paramétrage V2'!$R$4:$R$45))+(SUMIF('Paramétrage V2'!$S$4:$S$45,AJ300,'Paramétrage V2'!$T$4:$T$45))+(SUMIF('Paramétrage V2'!$U$4:$U$45,AJ300,'Paramétrage V2'!$V$4:$V$45))+(SUMIF('Paramétrage V2'!$W$4:$W$45,AJ300,'Paramétrage V2'!$X$4:$X$45))</f>
        <v>0</v>
      </c>
      <c r="AL300" s="8" t="str">
        <f t="shared" si="93"/>
        <v/>
      </c>
      <c r="AM300" s="8" t="str">
        <f t="shared" si="104"/>
        <v>__</v>
      </c>
      <c r="AN300" s="92">
        <f>(SUMIF('Paramétrage V2'!$O$4:$O$45,AM300,'Paramétrage V2'!$P$4:$P$45))+(SUMIF('Paramétrage V2'!$Q$4:$Q$45,AM300,'Paramétrage V2'!$R$4:$R$45))+(SUMIF('Paramétrage V2'!$S$4:$S$45,AM300,'Paramétrage V2'!$T$4:$T$45))+(SUMIF('Paramétrage V2'!$U$4:$U$45,AM300,'Paramétrage V2'!$V$4:$V$45))+(SUMIF('Paramétrage V2'!$W$4:$W$45,AM300,'Paramétrage V2'!$X$4:$X$45))</f>
        <v>0</v>
      </c>
    </row>
    <row r="301" spans="1:40" x14ac:dyDescent="0.35">
      <c r="A301" s="5">
        <v>297</v>
      </c>
      <c r="B301" s="2"/>
      <c r="C301" s="22"/>
      <c r="D301" s="2"/>
      <c r="E301" s="22"/>
      <c r="F301" s="11"/>
      <c r="G301" s="11"/>
      <c r="H301" s="10" t="str">
        <f t="shared" si="94"/>
        <v/>
      </c>
      <c r="I301" s="64"/>
      <c r="J301" s="84">
        <f t="shared" si="105"/>
        <v>0</v>
      </c>
      <c r="K301" s="22"/>
      <c r="L301" s="119">
        <f t="shared" si="95"/>
        <v>0</v>
      </c>
      <c r="M301" s="22"/>
      <c r="N301" s="119">
        <f t="shared" si="96"/>
        <v>0</v>
      </c>
      <c r="O301" s="22"/>
      <c r="P301" s="119">
        <f t="shared" si="97"/>
        <v>0</v>
      </c>
      <c r="Q301" s="22"/>
      <c r="R301" s="119">
        <f t="shared" si="98"/>
        <v>0</v>
      </c>
      <c r="S301" s="22"/>
      <c r="T301" s="119">
        <f t="shared" si="99"/>
        <v>0</v>
      </c>
      <c r="U301" s="120">
        <f t="shared" si="87"/>
        <v>0</v>
      </c>
      <c r="V301" s="45"/>
      <c r="X301" s="90" t="str">
        <f t="shared" si="88"/>
        <v>_</v>
      </c>
      <c r="Y301" s="91">
        <f>(SUMIF('Paramétrage V2'!$M$4:$M$45,X301,'Paramétrage V2'!$L$4:$L$45))</f>
        <v>0</v>
      </c>
      <c r="Z301" s="8" t="str">
        <f t="shared" si="89"/>
        <v/>
      </c>
      <c r="AA301" s="8" t="str">
        <f t="shared" si="100"/>
        <v>__</v>
      </c>
      <c r="AB301" s="9">
        <f>(SUMIF('Paramétrage V2'!$O$4:$O$45,AA301,'Paramétrage V2'!$P$4:$P$45))+(SUMIF('Paramétrage V2'!$Q$4:$Q$45,AA301,'Paramétrage V2'!$R$4:$R$45))+(SUMIF('Paramétrage V2'!$S$4:$S$45,AA301,'Paramétrage V2'!$T$4:$T$45))+(SUMIF('Paramétrage V2'!$U$4:$U$45,AA301,'Paramétrage V2'!$V$4:$V$45))+(SUMIF('Paramétrage V2'!$W$4:$W$45,AA301,'Paramétrage V2'!$X$4:$X$45))</f>
        <v>0</v>
      </c>
      <c r="AC301" s="8" t="str">
        <f t="shared" si="90"/>
        <v/>
      </c>
      <c r="AD301" s="8" t="str">
        <f t="shared" si="101"/>
        <v>__</v>
      </c>
      <c r="AE301" s="9">
        <f>(SUMIF('Paramétrage V2'!$O$4:$O$45,AD301,'Paramétrage V2'!$P$4:$P$45))+(SUMIF('Paramétrage V2'!$Q$4:$Q$45,AD301,'Paramétrage V2'!$R$4:$R$45))+(SUMIF('Paramétrage V2'!$S$4:$S$45,AD301,'Paramétrage V2'!$T$4:$T$45))+(SUMIF('Paramétrage V2'!$U$4:$U$45,AD301,'Paramétrage V2'!$V$4:$V$45))+(SUMIF('Paramétrage V2'!$W$4:$W$45,AD301,'Paramétrage V2'!$X$4:$X$45))</f>
        <v>0</v>
      </c>
      <c r="AF301" s="8" t="str">
        <f t="shared" si="91"/>
        <v/>
      </c>
      <c r="AG301" s="8" t="str">
        <f t="shared" si="102"/>
        <v>__</v>
      </c>
      <c r="AH301" s="9">
        <f>(SUMIF('Paramétrage V2'!$O$4:$O$45,AG301,'Paramétrage V2'!$P$4:$P$45))+(SUMIF('Paramétrage V2'!$Q$4:$Q$45,AG301,'Paramétrage V2'!$R$4:$R$45))+(SUMIF('Paramétrage V2'!$S$4:$S$45,AG301,'Paramétrage V2'!$T$4:$T$45))+(SUMIF('Paramétrage V2'!$U$4:$U$45,AG301,'Paramétrage V2'!$V$4:$V$45))+(SUMIF('Paramétrage V2'!$W$4:$W$45,AG301,'Paramétrage V2'!$X$4:$X$45))</f>
        <v>0</v>
      </c>
      <c r="AI301" s="8" t="str">
        <f t="shared" si="92"/>
        <v/>
      </c>
      <c r="AJ301" s="8" t="str">
        <f t="shared" si="103"/>
        <v>__</v>
      </c>
      <c r="AK301" s="9">
        <f>(SUMIF('Paramétrage V2'!$O$4:$O$45,AJ301,'Paramétrage V2'!$P$4:$P$45))+(SUMIF('Paramétrage V2'!$Q$4:$Q$45,AJ301,'Paramétrage V2'!$R$4:$R$45))+(SUMIF('Paramétrage V2'!$S$4:$S$45,AJ301,'Paramétrage V2'!$T$4:$T$45))+(SUMIF('Paramétrage V2'!$U$4:$U$45,AJ301,'Paramétrage V2'!$V$4:$V$45))+(SUMIF('Paramétrage V2'!$W$4:$W$45,AJ301,'Paramétrage V2'!$X$4:$X$45))</f>
        <v>0</v>
      </c>
      <c r="AL301" s="8" t="str">
        <f t="shared" si="93"/>
        <v/>
      </c>
      <c r="AM301" s="8" t="str">
        <f t="shared" si="104"/>
        <v>__</v>
      </c>
      <c r="AN301" s="92">
        <f>(SUMIF('Paramétrage V2'!$O$4:$O$45,AM301,'Paramétrage V2'!$P$4:$P$45))+(SUMIF('Paramétrage V2'!$Q$4:$Q$45,AM301,'Paramétrage V2'!$R$4:$R$45))+(SUMIF('Paramétrage V2'!$S$4:$S$45,AM301,'Paramétrage V2'!$T$4:$T$45))+(SUMIF('Paramétrage V2'!$U$4:$U$45,AM301,'Paramétrage V2'!$V$4:$V$45))+(SUMIF('Paramétrage V2'!$W$4:$W$45,AM301,'Paramétrage V2'!$X$4:$X$45))</f>
        <v>0</v>
      </c>
    </row>
    <row r="302" spans="1:40" x14ac:dyDescent="0.35">
      <c r="A302" s="5">
        <v>298</v>
      </c>
      <c r="B302" s="2"/>
      <c r="C302" s="22"/>
      <c r="D302" s="2"/>
      <c r="E302" s="22"/>
      <c r="F302" s="11"/>
      <c r="G302" s="11"/>
      <c r="H302" s="10" t="str">
        <f t="shared" si="94"/>
        <v/>
      </c>
      <c r="I302" s="64"/>
      <c r="J302" s="84">
        <f t="shared" si="105"/>
        <v>0</v>
      </c>
      <c r="K302" s="22"/>
      <c r="L302" s="119">
        <f t="shared" si="95"/>
        <v>0</v>
      </c>
      <c r="M302" s="22"/>
      <c r="N302" s="119">
        <f t="shared" si="96"/>
        <v>0</v>
      </c>
      <c r="O302" s="22"/>
      <c r="P302" s="119">
        <f t="shared" si="97"/>
        <v>0</v>
      </c>
      <c r="Q302" s="22"/>
      <c r="R302" s="119">
        <f t="shared" si="98"/>
        <v>0</v>
      </c>
      <c r="S302" s="22"/>
      <c r="T302" s="119">
        <f t="shared" si="99"/>
        <v>0</v>
      </c>
      <c r="U302" s="120">
        <f t="shared" si="87"/>
        <v>0</v>
      </c>
      <c r="V302" s="45"/>
      <c r="X302" s="90" t="str">
        <f t="shared" si="88"/>
        <v>_</v>
      </c>
      <c r="Y302" s="91">
        <f>(SUMIF('Paramétrage V2'!$M$4:$M$45,X302,'Paramétrage V2'!$L$4:$L$45))</f>
        <v>0</v>
      </c>
      <c r="Z302" s="8" t="str">
        <f t="shared" si="89"/>
        <v/>
      </c>
      <c r="AA302" s="8" t="str">
        <f t="shared" si="100"/>
        <v>__</v>
      </c>
      <c r="AB302" s="9">
        <f>(SUMIF('Paramétrage V2'!$O$4:$O$45,AA302,'Paramétrage V2'!$P$4:$P$45))+(SUMIF('Paramétrage V2'!$Q$4:$Q$45,AA302,'Paramétrage V2'!$R$4:$R$45))+(SUMIF('Paramétrage V2'!$S$4:$S$45,AA302,'Paramétrage V2'!$T$4:$T$45))+(SUMIF('Paramétrage V2'!$U$4:$U$45,AA302,'Paramétrage V2'!$V$4:$V$45))+(SUMIF('Paramétrage V2'!$W$4:$W$45,AA302,'Paramétrage V2'!$X$4:$X$45))</f>
        <v>0</v>
      </c>
      <c r="AC302" s="8" t="str">
        <f t="shared" si="90"/>
        <v/>
      </c>
      <c r="AD302" s="8" t="str">
        <f t="shared" si="101"/>
        <v>__</v>
      </c>
      <c r="AE302" s="9">
        <f>(SUMIF('Paramétrage V2'!$O$4:$O$45,AD302,'Paramétrage V2'!$P$4:$P$45))+(SUMIF('Paramétrage V2'!$Q$4:$Q$45,AD302,'Paramétrage V2'!$R$4:$R$45))+(SUMIF('Paramétrage V2'!$S$4:$S$45,AD302,'Paramétrage V2'!$T$4:$T$45))+(SUMIF('Paramétrage V2'!$U$4:$U$45,AD302,'Paramétrage V2'!$V$4:$V$45))+(SUMIF('Paramétrage V2'!$W$4:$W$45,AD302,'Paramétrage V2'!$X$4:$X$45))</f>
        <v>0</v>
      </c>
      <c r="AF302" s="8" t="str">
        <f t="shared" si="91"/>
        <v/>
      </c>
      <c r="AG302" s="8" t="str">
        <f t="shared" si="102"/>
        <v>__</v>
      </c>
      <c r="AH302" s="9">
        <f>(SUMIF('Paramétrage V2'!$O$4:$O$45,AG302,'Paramétrage V2'!$P$4:$P$45))+(SUMIF('Paramétrage V2'!$Q$4:$Q$45,AG302,'Paramétrage V2'!$R$4:$R$45))+(SUMIF('Paramétrage V2'!$S$4:$S$45,AG302,'Paramétrage V2'!$T$4:$T$45))+(SUMIF('Paramétrage V2'!$U$4:$U$45,AG302,'Paramétrage V2'!$V$4:$V$45))+(SUMIF('Paramétrage V2'!$W$4:$W$45,AG302,'Paramétrage V2'!$X$4:$X$45))</f>
        <v>0</v>
      </c>
      <c r="AI302" s="8" t="str">
        <f t="shared" si="92"/>
        <v/>
      </c>
      <c r="AJ302" s="8" t="str">
        <f t="shared" si="103"/>
        <v>__</v>
      </c>
      <c r="AK302" s="9">
        <f>(SUMIF('Paramétrage V2'!$O$4:$O$45,AJ302,'Paramétrage V2'!$P$4:$P$45))+(SUMIF('Paramétrage V2'!$Q$4:$Q$45,AJ302,'Paramétrage V2'!$R$4:$R$45))+(SUMIF('Paramétrage V2'!$S$4:$S$45,AJ302,'Paramétrage V2'!$T$4:$T$45))+(SUMIF('Paramétrage V2'!$U$4:$U$45,AJ302,'Paramétrage V2'!$V$4:$V$45))+(SUMIF('Paramétrage V2'!$W$4:$W$45,AJ302,'Paramétrage V2'!$X$4:$X$45))</f>
        <v>0</v>
      </c>
      <c r="AL302" s="8" t="str">
        <f t="shared" si="93"/>
        <v/>
      </c>
      <c r="AM302" s="8" t="str">
        <f t="shared" si="104"/>
        <v>__</v>
      </c>
      <c r="AN302" s="92">
        <f>(SUMIF('Paramétrage V2'!$O$4:$O$45,AM302,'Paramétrage V2'!$P$4:$P$45))+(SUMIF('Paramétrage V2'!$Q$4:$Q$45,AM302,'Paramétrage V2'!$R$4:$R$45))+(SUMIF('Paramétrage V2'!$S$4:$S$45,AM302,'Paramétrage V2'!$T$4:$T$45))+(SUMIF('Paramétrage V2'!$U$4:$U$45,AM302,'Paramétrage V2'!$V$4:$V$45))+(SUMIF('Paramétrage V2'!$W$4:$W$45,AM302,'Paramétrage V2'!$X$4:$X$45))</f>
        <v>0</v>
      </c>
    </row>
    <row r="303" spans="1:40" x14ac:dyDescent="0.35">
      <c r="A303" s="5">
        <v>299</v>
      </c>
      <c r="B303" s="2"/>
      <c r="C303" s="22"/>
      <c r="D303" s="2"/>
      <c r="E303" s="22"/>
      <c r="F303" s="11"/>
      <c r="G303" s="11"/>
      <c r="H303" s="10" t="str">
        <f t="shared" si="94"/>
        <v/>
      </c>
      <c r="I303" s="64"/>
      <c r="J303" s="84">
        <f t="shared" si="105"/>
        <v>0</v>
      </c>
      <c r="K303" s="22"/>
      <c r="L303" s="119">
        <f t="shared" si="95"/>
        <v>0</v>
      </c>
      <c r="M303" s="22"/>
      <c r="N303" s="119">
        <f t="shared" si="96"/>
        <v>0</v>
      </c>
      <c r="O303" s="22"/>
      <c r="P303" s="119">
        <f t="shared" si="97"/>
        <v>0</v>
      </c>
      <c r="Q303" s="22"/>
      <c r="R303" s="119">
        <f t="shared" si="98"/>
        <v>0</v>
      </c>
      <c r="S303" s="22"/>
      <c r="T303" s="119">
        <f t="shared" si="99"/>
        <v>0</v>
      </c>
      <c r="U303" s="120">
        <f t="shared" si="87"/>
        <v>0</v>
      </c>
      <c r="V303" s="45"/>
      <c r="X303" s="90" t="str">
        <f t="shared" si="88"/>
        <v>_</v>
      </c>
      <c r="Y303" s="91">
        <f>(SUMIF('Paramétrage V2'!$M$4:$M$45,X303,'Paramétrage V2'!$L$4:$L$45))</f>
        <v>0</v>
      </c>
      <c r="Z303" s="8" t="str">
        <f t="shared" si="89"/>
        <v/>
      </c>
      <c r="AA303" s="8" t="str">
        <f t="shared" si="100"/>
        <v>__</v>
      </c>
      <c r="AB303" s="9">
        <f>(SUMIF('Paramétrage V2'!$O$4:$O$45,AA303,'Paramétrage V2'!$P$4:$P$45))+(SUMIF('Paramétrage V2'!$Q$4:$Q$45,AA303,'Paramétrage V2'!$R$4:$R$45))+(SUMIF('Paramétrage V2'!$S$4:$S$45,AA303,'Paramétrage V2'!$T$4:$T$45))+(SUMIF('Paramétrage V2'!$U$4:$U$45,AA303,'Paramétrage V2'!$V$4:$V$45))+(SUMIF('Paramétrage V2'!$W$4:$W$45,AA303,'Paramétrage V2'!$X$4:$X$45))</f>
        <v>0</v>
      </c>
      <c r="AC303" s="8" t="str">
        <f t="shared" si="90"/>
        <v/>
      </c>
      <c r="AD303" s="8" t="str">
        <f t="shared" si="101"/>
        <v>__</v>
      </c>
      <c r="AE303" s="9">
        <f>(SUMIF('Paramétrage V2'!$O$4:$O$45,AD303,'Paramétrage V2'!$P$4:$P$45))+(SUMIF('Paramétrage V2'!$Q$4:$Q$45,AD303,'Paramétrage V2'!$R$4:$R$45))+(SUMIF('Paramétrage V2'!$S$4:$S$45,AD303,'Paramétrage V2'!$T$4:$T$45))+(SUMIF('Paramétrage V2'!$U$4:$U$45,AD303,'Paramétrage V2'!$V$4:$V$45))+(SUMIF('Paramétrage V2'!$W$4:$W$45,AD303,'Paramétrage V2'!$X$4:$X$45))</f>
        <v>0</v>
      </c>
      <c r="AF303" s="8" t="str">
        <f t="shared" si="91"/>
        <v/>
      </c>
      <c r="AG303" s="8" t="str">
        <f t="shared" si="102"/>
        <v>__</v>
      </c>
      <c r="AH303" s="9">
        <f>(SUMIF('Paramétrage V2'!$O$4:$O$45,AG303,'Paramétrage V2'!$P$4:$P$45))+(SUMIF('Paramétrage V2'!$Q$4:$Q$45,AG303,'Paramétrage V2'!$R$4:$R$45))+(SUMIF('Paramétrage V2'!$S$4:$S$45,AG303,'Paramétrage V2'!$T$4:$T$45))+(SUMIF('Paramétrage V2'!$U$4:$U$45,AG303,'Paramétrage V2'!$V$4:$V$45))+(SUMIF('Paramétrage V2'!$W$4:$W$45,AG303,'Paramétrage V2'!$X$4:$X$45))</f>
        <v>0</v>
      </c>
      <c r="AI303" s="8" t="str">
        <f t="shared" si="92"/>
        <v/>
      </c>
      <c r="AJ303" s="8" t="str">
        <f t="shared" si="103"/>
        <v>__</v>
      </c>
      <c r="AK303" s="9">
        <f>(SUMIF('Paramétrage V2'!$O$4:$O$45,AJ303,'Paramétrage V2'!$P$4:$P$45))+(SUMIF('Paramétrage V2'!$Q$4:$Q$45,AJ303,'Paramétrage V2'!$R$4:$R$45))+(SUMIF('Paramétrage V2'!$S$4:$S$45,AJ303,'Paramétrage V2'!$T$4:$T$45))+(SUMIF('Paramétrage V2'!$U$4:$U$45,AJ303,'Paramétrage V2'!$V$4:$V$45))+(SUMIF('Paramétrage V2'!$W$4:$W$45,AJ303,'Paramétrage V2'!$X$4:$X$45))</f>
        <v>0</v>
      </c>
      <c r="AL303" s="8" t="str">
        <f t="shared" si="93"/>
        <v/>
      </c>
      <c r="AM303" s="8" t="str">
        <f t="shared" si="104"/>
        <v>__</v>
      </c>
      <c r="AN303" s="92">
        <f>(SUMIF('Paramétrage V2'!$O$4:$O$45,AM303,'Paramétrage V2'!$P$4:$P$45))+(SUMIF('Paramétrage V2'!$Q$4:$Q$45,AM303,'Paramétrage V2'!$R$4:$R$45))+(SUMIF('Paramétrage V2'!$S$4:$S$45,AM303,'Paramétrage V2'!$T$4:$T$45))+(SUMIF('Paramétrage V2'!$U$4:$U$45,AM303,'Paramétrage V2'!$V$4:$V$45))+(SUMIF('Paramétrage V2'!$W$4:$W$45,AM303,'Paramétrage V2'!$X$4:$X$45))</f>
        <v>0</v>
      </c>
    </row>
    <row r="304" spans="1:40" x14ac:dyDescent="0.35">
      <c r="A304" s="5">
        <v>300</v>
      </c>
      <c r="B304" s="2"/>
      <c r="C304" s="22"/>
      <c r="D304" s="2"/>
      <c r="E304" s="22"/>
      <c r="F304" s="11"/>
      <c r="G304" s="11"/>
      <c r="H304" s="10" t="str">
        <f t="shared" si="94"/>
        <v/>
      </c>
      <c r="I304" s="64"/>
      <c r="J304" s="84">
        <f t="shared" si="105"/>
        <v>0</v>
      </c>
      <c r="K304" s="22"/>
      <c r="L304" s="119">
        <f t="shared" si="95"/>
        <v>0</v>
      </c>
      <c r="M304" s="22"/>
      <c r="N304" s="119">
        <f t="shared" si="96"/>
        <v>0</v>
      </c>
      <c r="O304" s="22"/>
      <c r="P304" s="119">
        <f t="shared" si="97"/>
        <v>0</v>
      </c>
      <c r="Q304" s="22"/>
      <c r="R304" s="119">
        <f t="shared" si="98"/>
        <v>0</v>
      </c>
      <c r="S304" s="22"/>
      <c r="T304" s="119">
        <f t="shared" si="99"/>
        <v>0</v>
      </c>
      <c r="U304" s="120">
        <f t="shared" si="87"/>
        <v>0</v>
      </c>
      <c r="V304" s="45"/>
      <c r="X304" s="90" t="str">
        <f t="shared" si="88"/>
        <v>_</v>
      </c>
      <c r="Y304" s="91">
        <f>(SUMIF('Paramétrage V2'!$M$4:$M$45,X304,'Paramétrage V2'!$L$4:$L$45))</f>
        <v>0</v>
      </c>
      <c r="Z304" s="8" t="str">
        <f t="shared" si="89"/>
        <v/>
      </c>
      <c r="AA304" s="8" t="str">
        <f t="shared" si="100"/>
        <v>__</v>
      </c>
      <c r="AB304" s="9">
        <f>(SUMIF('Paramétrage V2'!$O$4:$O$45,AA304,'Paramétrage V2'!$P$4:$P$45))+(SUMIF('Paramétrage V2'!$Q$4:$Q$45,AA304,'Paramétrage V2'!$R$4:$R$45))+(SUMIF('Paramétrage V2'!$S$4:$S$45,AA304,'Paramétrage V2'!$T$4:$T$45))+(SUMIF('Paramétrage V2'!$U$4:$U$45,AA304,'Paramétrage V2'!$V$4:$V$45))+(SUMIF('Paramétrage V2'!$W$4:$W$45,AA304,'Paramétrage V2'!$X$4:$X$45))</f>
        <v>0</v>
      </c>
      <c r="AC304" s="8" t="str">
        <f t="shared" si="90"/>
        <v/>
      </c>
      <c r="AD304" s="8" t="str">
        <f t="shared" si="101"/>
        <v>__</v>
      </c>
      <c r="AE304" s="9">
        <f>(SUMIF('Paramétrage V2'!$O$4:$O$45,AD304,'Paramétrage V2'!$P$4:$P$45))+(SUMIF('Paramétrage V2'!$Q$4:$Q$45,AD304,'Paramétrage V2'!$R$4:$R$45))+(SUMIF('Paramétrage V2'!$S$4:$S$45,AD304,'Paramétrage V2'!$T$4:$T$45))+(SUMIF('Paramétrage V2'!$U$4:$U$45,AD304,'Paramétrage V2'!$V$4:$V$45))+(SUMIF('Paramétrage V2'!$W$4:$W$45,AD304,'Paramétrage V2'!$X$4:$X$45))</f>
        <v>0</v>
      </c>
      <c r="AF304" s="8" t="str">
        <f t="shared" si="91"/>
        <v/>
      </c>
      <c r="AG304" s="8" t="str">
        <f t="shared" si="102"/>
        <v>__</v>
      </c>
      <c r="AH304" s="9">
        <f>(SUMIF('Paramétrage V2'!$O$4:$O$45,AG304,'Paramétrage V2'!$P$4:$P$45))+(SUMIF('Paramétrage V2'!$Q$4:$Q$45,AG304,'Paramétrage V2'!$R$4:$R$45))+(SUMIF('Paramétrage V2'!$S$4:$S$45,AG304,'Paramétrage V2'!$T$4:$T$45))+(SUMIF('Paramétrage V2'!$U$4:$U$45,AG304,'Paramétrage V2'!$V$4:$V$45))+(SUMIF('Paramétrage V2'!$W$4:$W$45,AG304,'Paramétrage V2'!$X$4:$X$45))</f>
        <v>0</v>
      </c>
      <c r="AI304" s="8" t="str">
        <f t="shared" si="92"/>
        <v/>
      </c>
      <c r="AJ304" s="8" t="str">
        <f t="shared" si="103"/>
        <v>__</v>
      </c>
      <c r="AK304" s="9">
        <f>(SUMIF('Paramétrage V2'!$O$4:$O$45,AJ304,'Paramétrage V2'!$P$4:$P$45))+(SUMIF('Paramétrage V2'!$Q$4:$Q$45,AJ304,'Paramétrage V2'!$R$4:$R$45))+(SUMIF('Paramétrage V2'!$S$4:$S$45,AJ304,'Paramétrage V2'!$T$4:$T$45))+(SUMIF('Paramétrage V2'!$U$4:$U$45,AJ304,'Paramétrage V2'!$V$4:$V$45))+(SUMIF('Paramétrage V2'!$W$4:$W$45,AJ304,'Paramétrage V2'!$X$4:$X$45))</f>
        <v>0</v>
      </c>
      <c r="AL304" s="8" t="str">
        <f t="shared" si="93"/>
        <v/>
      </c>
      <c r="AM304" s="8" t="str">
        <f t="shared" si="104"/>
        <v>__</v>
      </c>
      <c r="AN304" s="92">
        <f>(SUMIF('Paramétrage V2'!$O$4:$O$45,AM304,'Paramétrage V2'!$P$4:$P$45))+(SUMIF('Paramétrage V2'!$Q$4:$Q$45,AM304,'Paramétrage V2'!$R$4:$R$45))+(SUMIF('Paramétrage V2'!$S$4:$S$45,AM304,'Paramétrage V2'!$T$4:$T$45))+(SUMIF('Paramétrage V2'!$U$4:$U$45,AM304,'Paramétrage V2'!$V$4:$V$45))+(SUMIF('Paramétrage V2'!$W$4:$W$45,AM304,'Paramétrage V2'!$X$4:$X$45))</f>
        <v>0</v>
      </c>
    </row>
    <row r="305" spans="1:40" x14ac:dyDescent="0.35">
      <c r="A305" s="5">
        <v>301</v>
      </c>
      <c r="B305" s="2"/>
      <c r="C305" s="22"/>
      <c r="D305" s="2"/>
      <c r="E305" s="22"/>
      <c r="F305" s="11"/>
      <c r="G305" s="11"/>
      <c r="H305" s="10" t="str">
        <f t="shared" si="94"/>
        <v/>
      </c>
      <c r="I305" s="64"/>
      <c r="J305" s="84">
        <f t="shared" si="105"/>
        <v>0</v>
      </c>
      <c r="K305" s="22"/>
      <c r="L305" s="119">
        <f t="shared" si="95"/>
        <v>0</v>
      </c>
      <c r="M305" s="22"/>
      <c r="N305" s="119">
        <f t="shared" si="96"/>
        <v>0</v>
      </c>
      <c r="O305" s="22"/>
      <c r="P305" s="119">
        <f t="shared" si="97"/>
        <v>0</v>
      </c>
      <c r="Q305" s="22"/>
      <c r="R305" s="119">
        <f t="shared" si="98"/>
        <v>0</v>
      </c>
      <c r="S305" s="22"/>
      <c r="T305" s="119">
        <f t="shared" si="99"/>
        <v>0</v>
      </c>
      <c r="U305" s="120">
        <f t="shared" si="87"/>
        <v>0</v>
      </c>
      <c r="V305" s="45"/>
      <c r="X305" s="90" t="str">
        <f t="shared" si="88"/>
        <v>_</v>
      </c>
      <c r="Y305" s="91">
        <f>(SUMIF('Paramétrage V2'!$M$4:$M$45,X305,'Paramétrage V2'!$L$4:$L$45))</f>
        <v>0</v>
      </c>
      <c r="Z305" s="8" t="str">
        <f t="shared" si="89"/>
        <v/>
      </c>
      <c r="AA305" s="8" t="str">
        <f t="shared" si="100"/>
        <v>__</v>
      </c>
      <c r="AB305" s="9">
        <f>(SUMIF('Paramétrage V2'!$O$4:$O$45,AA305,'Paramétrage V2'!$P$4:$P$45))+(SUMIF('Paramétrage V2'!$Q$4:$Q$45,AA305,'Paramétrage V2'!$R$4:$R$45))+(SUMIF('Paramétrage V2'!$S$4:$S$45,AA305,'Paramétrage V2'!$T$4:$T$45))+(SUMIF('Paramétrage V2'!$U$4:$U$45,AA305,'Paramétrage V2'!$V$4:$V$45))+(SUMIF('Paramétrage V2'!$W$4:$W$45,AA305,'Paramétrage V2'!$X$4:$X$45))</f>
        <v>0</v>
      </c>
      <c r="AC305" s="8" t="str">
        <f t="shared" si="90"/>
        <v/>
      </c>
      <c r="AD305" s="8" t="str">
        <f t="shared" si="101"/>
        <v>__</v>
      </c>
      <c r="AE305" s="9">
        <f>(SUMIF('Paramétrage V2'!$O$4:$O$45,AD305,'Paramétrage V2'!$P$4:$P$45))+(SUMIF('Paramétrage V2'!$Q$4:$Q$45,AD305,'Paramétrage V2'!$R$4:$R$45))+(SUMIF('Paramétrage V2'!$S$4:$S$45,AD305,'Paramétrage V2'!$T$4:$T$45))+(SUMIF('Paramétrage V2'!$U$4:$U$45,AD305,'Paramétrage V2'!$V$4:$V$45))+(SUMIF('Paramétrage V2'!$W$4:$W$45,AD305,'Paramétrage V2'!$X$4:$X$45))</f>
        <v>0</v>
      </c>
      <c r="AF305" s="8" t="str">
        <f t="shared" si="91"/>
        <v/>
      </c>
      <c r="AG305" s="8" t="str">
        <f t="shared" si="102"/>
        <v>__</v>
      </c>
      <c r="AH305" s="9">
        <f>(SUMIF('Paramétrage V2'!$O$4:$O$45,AG305,'Paramétrage V2'!$P$4:$P$45))+(SUMIF('Paramétrage V2'!$Q$4:$Q$45,AG305,'Paramétrage V2'!$R$4:$R$45))+(SUMIF('Paramétrage V2'!$S$4:$S$45,AG305,'Paramétrage V2'!$T$4:$T$45))+(SUMIF('Paramétrage V2'!$U$4:$U$45,AG305,'Paramétrage V2'!$V$4:$V$45))+(SUMIF('Paramétrage V2'!$W$4:$W$45,AG305,'Paramétrage V2'!$X$4:$X$45))</f>
        <v>0</v>
      </c>
      <c r="AI305" s="8" t="str">
        <f t="shared" si="92"/>
        <v/>
      </c>
      <c r="AJ305" s="8" t="str">
        <f t="shared" si="103"/>
        <v>__</v>
      </c>
      <c r="AK305" s="9">
        <f>(SUMIF('Paramétrage V2'!$O$4:$O$45,AJ305,'Paramétrage V2'!$P$4:$P$45))+(SUMIF('Paramétrage V2'!$Q$4:$Q$45,AJ305,'Paramétrage V2'!$R$4:$R$45))+(SUMIF('Paramétrage V2'!$S$4:$S$45,AJ305,'Paramétrage V2'!$T$4:$T$45))+(SUMIF('Paramétrage V2'!$U$4:$U$45,AJ305,'Paramétrage V2'!$V$4:$V$45))+(SUMIF('Paramétrage V2'!$W$4:$W$45,AJ305,'Paramétrage V2'!$X$4:$X$45))</f>
        <v>0</v>
      </c>
      <c r="AL305" s="8" t="str">
        <f t="shared" si="93"/>
        <v/>
      </c>
      <c r="AM305" s="8" t="str">
        <f t="shared" si="104"/>
        <v>__</v>
      </c>
      <c r="AN305" s="92">
        <f>(SUMIF('Paramétrage V2'!$O$4:$O$45,AM305,'Paramétrage V2'!$P$4:$P$45))+(SUMIF('Paramétrage V2'!$Q$4:$Q$45,AM305,'Paramétrage V2'!$R$4:$R$45))+(SUMIF('Paramétrage V2'!$S$4:$S$45,AM305,'Paramétrage V2'!$T$4:$T$45))+(SUMIF('Paramétrage V2'!$U$4:$U$45,AM305,'Paramétrage V2'!$V$4:$V$45))+(SUMIF('Paramétrage V2'!$W$4:$W$45,AM305,'Paramétrage V2'!$X$4:$X$45))</f>
        <v>0</v>
      </c>
    </row>
    <row r="306" spans="1:40" x14ac:dyDescent="0.35">
      <c r="A306" s="5">
        <v>302</v>
      </c>
      <c r="B306" s="2"/>
      <c r="C306" s="22"/>
      <c r="D306" s="2"/>
      <c r="E306" s="22"/>
      <c r="F306" s="11"/>
      <c r="G306" s="11"/>
      <c r="H306" s="10" t="str">
        <f t="shared" si="94"/>
        <v/>
      </c>
      <c r="I306" s="64"/>
      <c r="J306" s="84">
        <f t="shared" si="105"/>
        <v>0</v>
      </c>
      <c r="K306" s="22"/>
      <c r="L306" s="119">
        <f t="shared" si="95"/>
        <v>0</v>
      </c>
      <c r="M306" s="22"/>
      <c r="N306" s="119">
        <f t="shared" si="96"/>
        <v>0</v>
      </c>
      <c r="O306" s="22"/>
      <c r="P306" s="119">
        <f t="shared" si="97"/>
        <v>0</v>
      </c>
      <c r="Q306" s="22"/>
      <c r="R306" s="119">
        <f t="shared" si="98"/>
        <v>0</v>
      </c>
      <c r="S306" s="22"/>
      <c r="T306" s="119">
        <f t="shared" si="99"/>
        <v>0</v>
      </c>
      <c r="U306" s="120">
        <f t="shared" si="87"/>
        <v>0</v>
      </c>
      <c r="V306" s="45"/>
      <c r="X306" s="90" t="str">
        <f t="shared" si="88"/>
        <v>_</v>
      </c>
      <c r="Y306" s="91">
        <f>(SUMIF('Paramétrage V2'!$M$4:$M$45,X306,'Paramétrage V2'!$L$4:$L$45))</f>
        <v>0</v>
      </c>
      <c r="Z306" s="8" t="str">
        <f t="shared" si="89"/>
        <v/>
      </c>
      <c r="AA306" s="8" t="str">
        <f t="shared" si="100"/>
        <v>__</v>
      </c>
      <c r="AB306" s="9">
        <f>(SUMIF('Paramétrage V2'!$O$4:$O$45,AA306,'Paramétrage V2'!$P$4:$P$45))+(SUMIF('Paramétrage V2'!$Q$4:$Q$45,AA306,'Paramétrage V2'!$R$4:$R$45))+(SUMIF('Paramétrage V2'!$S$4:$S$45,AA306,'Paramétrage V2'!$T$4:$T$45))+(SUMIF('Paramétrage V2'!$U$4:$U$45,AA306,'Paramétrage V2'!$V$4:$V$45))+(SUMIF('Paramétrage V2'!$W$4:$W$45,AA306,'Paramétrage V2'!$X$4:$X$45))</f>
        <v>0</v>
      </c>
      <c r="AC306" s="8" t="str">
        <f t="shared" si="90"/>
        <v/>
      </c>
      <c r="AD306" s="8" t="str">
        <f t="shared" si="101"/>
        <v>__</v>
      </c>
      <c r="AE306" s="9">
        <f>(SUMIF('Paramétrage V2'!$O$4:$O$45,AD306,'Paramétrage V2'!$P$4:$P$45))+(SUMIF('Paramétrage V2'!$Q$4:$Q$45,AD306,'Paramétrage V2'!$R$4:$R$45))+(SUMIF('Paramétrage V2'!$S$4:$S$45,AD306,'Paramétrage V2'!$T$4:$T$45))+(SUMIF('Paramétrage V2'!$U$4:$U$45,AD306,'Paramétrage V2'!$V$4:$V$45))+(SUMIF('Paramétrage V2'!$W$4:$W$45,AD306,'Paramétrage V2'!$X$4:$X$45))</f>
        <v>0</v>
      </c>
      <c r="AF306" s="8" t="str">
        <f t="shared" si="91"/>
        <v/>
      </c>
      <c r="AG306" s="8" t="str">
        <f t="shared" si="102"/>
        <v>__</v>
      </c>
      <c r="AH306" s="9">
        <f>(SUMIF('Paramétrage V2'!$O$4:$O$45,AG306,'Paramétrage V2'!$P$4:$P$45))+(SUMIF('Paramétrage V2'!$Q$4:$Q$45,AG306,'Paramétrage V2'!$R$4:$R$45))+(SUMIF('Paramétrage V2'!$S$4:$S$45,AG306,'Paramétrage V2'!$T$4:$T$45))+(SUMIF('Paramétrage V2'!$U$4:$U$45,AG306,'Paramétrage V2'!$V$4:$V$45))+(SUMIF('Paramétrage V2'!$W$4:$W$45,AG306,'Paramétrage V2'!$X$4:$X$45))</f>
        <v>0</v>
      </c>
      <c r="AI306" s="8" t="str">
        <f t="shared" si="92"/>
        <v/>
      </c>
      <c r="AJ306" s="8" t="str">
        <f t="shared" si="103"/>
        <v>__</v>
      </c>
      <c r="AK306" s="9">
        <f>(SUMIF('Paramétrage V2'!$O$4:$O$45,AJ306,'Paramétrage V2'!$P$4:$P$45))+(SUMIF('Paramétrage V2'!$Q$4:$Q$45,AJ306,'Paramétrage V2'!$R$4:$R$45))+(SUMIF('Paramétrage V2'!$S$4:$S$45,AJ306,'Paramétrage V2'!$T$4:$T$45))+(SUMIF('Paramétrage V2'!$U$4:$U$45,AJ306,'Paramétrage V2'!$V$4:$V$45))+(SUMIF('Paramétrage V2'!$W$4:$W$45,AJ306,'Paramétrage V2'!$X$4:$X$45))</f>
        <v>0</v>
      </c>
      <c r="AL306" s="8" t="str">
        <f t="shared" si="93"/>
        <v/>
      </c>
      <c r="AM306" s="8" t="str">
        <f t="shared" si="104"/>
        <v>__</v>
      </c>
      <c r="AN306" s="92">
        <f>(SUMIF('Paramétrage V2'!$O$4:$O$45,AM306,'Paramétrage V2'!$P$4:$P$45))+(SUMIF('Paramétrage V2'!$Q$4:$Q$45,AM306,'Paramétrage V2'!$R$4:$R$45))+(SUMIF('Paramétrage V2'!$S$4:$S$45,AM306,'Paramétrage V2'!$T$4:$T$45))+(SUMIF('Paramétrage V2'!$U$4:$U$45,AM306,'Paramétrage V2'!$V$4:$V$45))+(SUMIF('Paramétrage V2'!$W$4:$W$45,AM306,'Paramétrage V2'!$X$4:$X$45))</f>
        <v>0</v>
      </c>
    </row>
    <row r="307" spans="1:40" x14ac:dyDescent="0.35">
      <c r="A307" s="5">
        <v>303</v>
      </c>
      <c r="B307" s="2"/>
      <c r="C307" s="22"/>
      <c r="D307" s="2"/>
      <c r="E307" s="22"/>
      <c r="F307" s="11"/>
      <c r="G307" s="11"/>
      <c r="H307" s="10" t="str">
        <f t="shared" si="94"/>
        <v/>
      </c>
      <c r="I307" s="64"/>
      <c r="J307" s="84">
        <f t="shared" si="105"/>
        <v>0</v>
      </c>
      <c r="K307" s="22"/>
      <c r="L307" s="119">
        <f t="shared" si="95"/>
        <v>0</v>
      </c>
      <c r="M307" s="22"/>
      <c r="N307" s="119">
        <f t="shared" si="96"/>
        <v>0</v>
      </c>
      <c r="O307" s="22"/>
      <c r="P307" s="119">
        <f t="shared" si="97"/>
        <v>0</v>
      </c>
      <c r="Q307" s="22"/>
      <c r="R307" s="119">
        <f t="shared" si="98"/>
        <v>0</v>
      </c>
      <c r="S307" s="22"/>
      <c r="T307" s="119">
        <f t="shared" si="99"/>
        <v>0</v>
      </c>
      <c r="U307" s="120">
        <f t="shared" si="87"/>
        <v>0</v>
      </c>
      <c r="V307" s="45"/>
      <c r="X307" s="90" t="str">
        <f t="shared" si="88"/>
        <v>_</v>
      </c>
      <c r="Y307" s="91">
        <f>(SUMIF('Paramétrage V2'!$M$4:$M$45,X307,'Paramétrage V2'!$L$4:$L$45))</f>
        <v>0</v>
      </c>
      <c r="Z307" s="8" t="str">
        <f t="shared" si="89"/>
        <v/>
      </c>
      <c r="AA307" s="8" t="str">
        <f t="shared" si="100"/>
        <v>__</v>
      </c>
      <c r="AB307" s="9">
        <f>(SUMIF('Paramétrage V2'!$O$4:$O$45,AA307,'Paramétrage V2'!$P$4:$P$45))+(SUMIF('Paramétrage V2'!$Q$4:$Q$45,AA307,'Paramétrage V2'!$R$4:$R$45))+(SUMIF('Paramétrage V2'!$S$4:$S$45,AA307,'Paramétrage V2'!$T$4:$T$45))+(SUMIF('Paramétrage V2'!$U$4:$U$45,AA307,'Paramétrage V2'!$V$4:$V$45))+(SUMIF('Paramétrage V2'!$W$4:$W$45,AA307,'Paramétrage V2'!$X$4:$X$45))</f>
        <v>0</v>
      </c>
      <c r="AC307" s="8" t="str">
        <f t="shared" si="90"/>
        <v/>
      </c>
      <c r="AD307" s="8" t="str">
        <f t="shared" si="101"/>
        <v>__</v>
      </c>
      <c r="AE307" s="9">
        <f>(SUMIF('Paramétrage V2'!$O$4:$O$45,AD307,'Paramétrage V2'!$P$4:$P$45))+(SUMIF('Paramétrage V2'!$Q$4:$Q$45,AD307,'Paramétrage V2'!$R$4:$R$45))+(SUMIF('Paramétrage V2'!$S$4:$S$45,AD307,'Paramétrage V2'!$T$4:$T$45))+(SUMIF('Paramétrage V2'!$U$4:$U$45,AD307,'Paramétrage V2'!$V$4:$V$45))+(SUMIF('Paramétrage V2'!$W$4:$W$45,AD307,'Paramétrage V2'!$X$4:$X$45))</f>
        <v>0</v>
      </c>
      <c r="AF307" s="8" t="str">
        <f t="shared" si="91"/>
        <v/>
      </c>
      <c r="AG307" s="8" t="str">
        <f t="shared" si="102"/>
        <v>__</v>
      </c>
      <c r="AH307" s="9">
        <f>(SUMIF('Paramétrage V2'!$O$4:$O$45,AG307,'Paramétrage V2'!$P$4:$P$45))+(SUMIF('Paramétrage V2'!$Q$4:$Q$45,AG307,'Paramétrage V2'!$R$4:$R$45))+(SUMIF('Paramétrage V2'!$S$4:$S$45,AG307,'Paramétrage V2'!$T$4:$T$45))+(SUMIF('Paramétrage V2'!$U$4:$U$45,AG307,'Paramétrage V2'!$V$4:$V$45))+(SUMIF('Paramétrage V2'!$W$4:$W$45,AG307,'Paramétrage V2'!$X$4:$X$45))</f>
        <v>0</v>
      </c>
      <c r="AI307" s="8" t="str">
        <f t="shared" si="92"/>
        <v/>
      </c>
      <c r="AJ307" s="8" t="str">
        <f t="shared" si="103"/>
        <v>__</v>
      </c>
      <c r="AK307" s="9">
        <f>(SUMIF('Paramétrage V2'!$O$4:$O$45,AJ307,'Paramétrage V2'!$P$4:$P$45))+(SUMIF('Paramétrage V2'!$Q$4:$Q$45,AJ307,'Paramétrage V2'!$R$4:$R$45))+(SUMIF('Paramétrage V2'!$S$4:$S$45,AJ307,'Paramétrage V2'!$T$4:$T$45))+(SUMIF('Paramétrage V2'!$U$4:$U$45,AJ307,'Paramétrage V2'!$V$4:$V$45))+(SUMIF('Paramétrage V2'!$W$4:$W$45,AJ307,'Paramétrage V2'!$X$4:$X$45))</f>
        <v>0</v>
      </c>
      <c r="AL307" s="8" t="str">
        <f t="shared" si="93"/>
        <v/>
      </c>
      <c r="AM307" s="8" t="str">
        <f t="shared" si="104"/>
        <v>__</v>
      </c>
      <c r="AN307" s="92">
        <f>(SUMIF('Paramétrage V2'!$O$4:$O$45,AM307,'Paramétrage V2'!$P$4:$P$45))+(SUMIF('Paramétrage V2'!$Q$4:$Q$45,AM307,'Paramétrage V2'!$R$4:$R$45))+(SUMIF('Paramétrage V2'!$S$4:$S$45,AM307,'Paramétrage V2'!$T$4:$T$45))+(SUMIF('Paramétrage V2'!$U$4:$U$45,AM307,'Paramétrage V2'!$V$4:$V$45))+(SUMIF('Paramétrage V2'!$W$4:$W$45,AM307,'Paramétrage V2'!$X$4:$X$45))</f>
        <v>0</v>
      </c>
    </row>
    <row r="308" spans="1:40" x14ac:dyDescent="0.35">
      <c r="A308" s="5">
        <v>304</v>
      </c>
      <c r="B308" s="2"/>
      <c r="C308" s="22"/>
      <c r="D308" s="2"/>
      <c r="E308" s="22"/>
      <c r="F308" s="11"/>
      <c r="G308" s="11"/>
      <c r="H308" s="10" t="str">
        <f t="shared" si="94"/>
        <v/>
      </c>
      <c r="I308" s="64"/>
      <c r="J308" s="84">
        <f t="shared" si="105"/>
        <v>0</v>
      </c>
      <c r="K308" s="22"/>
      <c r="L308" s="119">
        <f t="shared" si="95"/>
        <v>0</v>
      </c>
      <c r="M308" s="22"/>
      <c r="N308" s="119">
        <f t="shared" si="96"/>
        <v>0</v>
      </c>
      <c r="O308" s="22"/>
      <c r="P308" s="119">
        <f t="shared" si="97"/>
        <v>0</v>
      </c>
      <c r="Q308" s="22"/>
      <c r="R308" s="119">
        <f t="shared" si="98"/>
        <v>0</v>
      </c>
      <c r="S308" s="22"/>
      <c r="T308" s="119">
        <f t="shared" si="99"/>
        <v>0</v>
      </c>
      <c r="U308" s="120">
        <f t="shared" si="87"/>
        <v>0</v>
      </c>
      <c r="V308" s="45"/>
      <c r="X308" s="90" t="str">
        <f t="shared" si="88"/>
        <v>_</v>
      </c>
      <c r="Y308" s="91">
        <f>(SUMIF('Paramétrage V2'!$M$4:$M$45,X308,'Paramétrage V2'!$L$4:$L$45))</f>
        <v>0</v>
      </c>
      <c r="Z308" s="8" t="str">
        <f t="shared" si="89"/>
        <v/>
      </c>
      <c r="AA308" s="8" t="str">
        <f t="shared" si="100"/>
        <v>__</v>
      </c>
      <c r="AB308" s="9">
        <f>(SUMIF('Paramétrage V2'!$O$4:$O$45,AA308,'Paramétrage V2'!$P$4:$P$45))+(SUMIF('Paramétrage V2'!$Q$4:$Q$45,AA308,'Paramétrage V2'!$R$4:$R$45))+(SUMIF('Paramétrage V2'!$S$4:$S$45,AA308,'Paramétrage V2'!$T$4:$T$45))+(SUMIF('Paramétrage V2'!$U$4:$U$45,AA308,'Paramétrage V2'!$V$4:$V$45))+(SUMIF('Paramétrage V2'!$W$4:$W$45,AA308,'Paramétrage V2'!$X$4:$X$45))</f>
        <v>0</v>
      </c>
      <c r="AC308" s="8" t="str">
        <f t="shared" si="90"/>
        <v/>
      </c>
      <c r="AD308" s="8" t="str">
        <f t="shared" si="101"/>
        <v>__</v>
      </c>
      <c r="AE308" s="9">
        <f>(SUMIF('Paramétrage V2'!$O$4:$O$45,AD308,'Paramétrage V2'!$P$4:$P$45))+(SUMIF('Paramétrage V2'!$Q$4:$Q$45,AD308,'Paramétrage V2'!$R$4:$R$45))+(SUMIF('Paramétrage V2'!$S$4:$S$45,AD308,'Paramétrage V2'!$T$4:$T$45))+(SUMIF('Paramétrage V2'!$U$4:$U$45,AD308,'Paramétrage V2'!$V$4:$V$45))+(SUMIF('Paramétrage V2'!$W$4:$W$45,AD308,'Paramétrage V2'!$X$4:$X$45))</f>
        <v>0</v>
      </c>
      <c r="AF308" s="8" t="str">
        <f t="shared" si="91"/>
        <v/>
      </c>
      <c r="AG308" s="8" t="str">
        <f t="shared" si="102"/>
        <v>__</v>
      </c>
      <c r="AH308" s="9">
        <f>(SUMIF('Paramétrage V2'!$O$4:$O$45,AG308,'Paramétrage V2'!$P$4:$P$45))+(SUMIF('Paramétrage V2'!$Q$4:$Q$45,AG308,'Paramétrage V2'!$R$4:$R$45))+(SUMIF('Paramétrage V2'!$S$4:$S$45,AG308,'Paramétrage V2'!$T$4:$T$45))+(SUMIF('Paramétrage V2'!$U$4:$U$45,AG308,'Paramétrage V2'!$V$4:$V$45))+(SUMIF('Paramétrage V2'!$W$4:$W$45,AG308,'Paramétrage V2'!$X$4:$X$45))</f>
        <v>0</v>
      </c>
      <c r="AI308" s="8" t="str">
        <f t="shared" si="92"/>
        <v/>
      </c>
      <c r="AJ308" s="8" t="str">
        <f t="shared" si="103"/>
        <v>__</v>
      </c>
      <c r="AK308" s="9">
        <f>(SUMIF('Paramétrage V2'!$O$4:$O$45,AJ308,'Paramétrage V2'!$P$4:$P$45))+(SUMIF('Paramétrage V2'!$Q$4:$Q$45,AJ308,'Paramétrage V2'!$R$4:$R$45))+(SUMIF('Paramétrage V2'!$S$4:$S$45,AJ308,'Paramétrage V2'!$T$4:$T$45))+(SUMIF('Paramétrage V2'!$U$4:$U$45,AJ308,'Paramétrage V2'!$V$4:$V$45))+(SUMIF('Paramétrage V2'!$W$4:$W$45,AJ308,'Paramétrage V2'!$X$4:$X$45))</f>
        <v>0</v>
      </c>
      <c r="AL308" s="8" t="str">
        <f t="shared" si="93"/>
        <v/>
      </c>
      <c r="AM308" s="8" t="str">
        <f t="shared" si="104"/>
        <v>__</v>
      </c>
      <c r="AN308" s="92">
        <f>(SUMIF('Paramétrage V2'!$O$4:$O$45,AM308,'Paramétrage V2'!$P$4:$P$45))+(SUMIF('Paramétrage V2'!$Q$4:$Q$45,AM308,'Paramétrage V2'!$R$4:$R$45))+(SUMIF('Paramétrage V2'!$S$4:$S$45,AM308,'Paramétrage V2'!$T$4:$T$45))+(SUMIF('Paramétrage V2'!$U$4:$U$45,AM308,'Paramétrage V2'!$V$4:$V$45))+(SUMIF('Paramétrage V2'!$W$4:$W$45,AM308,'Paramétrage V2'!$X$4:$X$45))</f>
        <v>0</v>
      </c>
    </row>
    <row r="309" spans="1:40" x14ac:dyDescent="0.35">
      <c r="A309" s="5">
        <v>305</v>
      </c>
      <c r="B309" s="2"/>
      <c r="C309" s="22"/>
      <c r="D309" s="2"/>
      <c r="E309" s="22"/>
      <c r="F309" s="11"/>
      <c r="G309" s="11"/>
      <c r="H309" s="10" t="str">
        <f t="shared" si="94"/>
        <v/>
      </c>
      <c r="I309" s="64"/>
      <c r="J309" s="84">
        <f t="shared" si="105"/>
        <v>0</v>
      </c>
      <c r="K309" s="22"/>
      <c r="L309" s="119">
        <f t="shared" si="95"/>
        <v>0</v>
      </c>
      <c r="M309" s="22"/>
      <c r="N309" s="119">
        <f t="shared" si="96"/>
        <v>0</v>
      </c>
      <c r="O309" s="22"/>
      <c r="P309" s="119">
        <f t="shared" si="97"/>
        <v>0</v>
      </c>
      <c r="Q309" s="22"/>
      <c r="R309" s="119">
        <f t="shared" si="98"/>
        <v>0</v>
      </c>
      <c r="S309" s="22"/>
      <c r="T309" s="119">
        <f t="shared" si="99"/>
        <v>0</v>
      </c>
      <c r="U309" s="120">
        <f t="shared" si="87"/>
        <v>0</v>
      </c>
      <c r="V309" s="45"/>
      <c r="X309" s="90" t="str">
        <f t="shared" si="88"/>
        <v>_</v>
      </c>
      <c r="Y309" s="91">
        <f>(SUMIF('Paramétrage V2'!$M$4:$M$45,X309,'Paramétrage V2'!$L$4:$L$45))</f>
        <v>0</v>
      </c>
      <c r="Z309" s="8" t="str">
        <f t="shared" si="89"/>
        <v/>
      </c>
      <c r="AA309" s="8" t="str">
        <f t="shared" si="100"/>
        <v>__</v>
      </c>
      <c r="AB309" s="9">
        <f>(SUMIF('Paramétrage V2'!$O$4:$O$45,AA309,'Paramétrage V2'!$P$4:$P$45))+(SUMIF('Paramétrage V2'!$Q$4:$Q$45,AA309,'Paramétrage V2'!$R$4:$R$45))+(SUMIF('Paramétrage V2'!$S$4:$S$45,AA309,'Paramétrage V2'!$T$4:$T$45))+(SUMIF('Paramétrage V2'!$U$4:$U$45,AA309,'Paramétrage V2'!$V$4:$V$45))+(SUMIF('Paramétrage V2'!$W$4:$W$45,AA309,'Paramétrage V2'!$X$4:$X$45))</f>
        <v>0</v>
      </c>
      <c r="AC309" s="8" t="str">
        <f t="shared" si="90"/>
        <v/>
      </c>
      <c r="AD309" s="8" t="str">
        <f t="shared" si="101"/>
        <v>__</v>
      </c>
      <c r="AE309" s="9">
        <f>(SUMIF('Paramétrage V2'!$O$4:$O$45,AD309,'Paramétrage V2'!$P$4:$P$45))+(SUMIF('Paramétrage V2'!$Q$4:$Q$45,AD309,'Paramétrage V2'!$R$4:$R$45))+(SUMIF('Paramétrage V2'!$S$4:$S$45,AD309,'Paramétrage V2'!$T$4:$T$45))+(SUMIF('Paramétrage V2'!$U$4:$U$45,AD309,'Paramétrage V2'!$V$4:$V$45))+(SUMIF('Paramétrage V2'!$W$4:$W$45,AD309,'Paramétrage V2'!$X$4:$X$45))</f>
        <v>0</v>
      </c>
      <c r="AF309" s="8" t="str">
        <f t="shared" si="91"/>
        <v/>
      </c>
      <c r="AG309" s="8" t="str">
        <f t="shared" si="102"/>
        <v>__</v>
      </c>
      <c r="AH309" s="9">
        <f>(SUMIF('Paramétrage V2'!$O$4:$O$45,AG309,'Paramétrage V2'!$P$4:$P$45))+(SUMIF('Paramétrage V2'!$Q$4:$Q$45,AG309,'Paramétrage V2'!$R$4:$R$45))+(SUMIF('Paramétrage V2'!$S$4:$S$45,AG309,'Paramétrage V2'!$T$4:$T$45))+(SUMIF('Paramétrage V2'!$U$4:$U$45,AG309,'Paramétrage V2'!$V$4:$V$45))+(SUMIF('Paramétrage V2'!$W$4:$W$45,AG309,'Paramétrage V2'!$X$4:$X$45))</f>
        <v>0</v>
      </c>
      <c r="AI309" s="8" t="str">
        <f t="shared" si="92"/>
        <v/>
      </c>
      <c r="AJ309" s="8" t="str">
        <f t="shared" si="103"/>
        <v>__</v>
      </c>
      <c r="AK309" s="9">
        <f>(SUMIF('Paramétrage V2'!$O$4:$O$45,AJ309,'Paramétrage V2'!$P$4:$P$45))+(SUMIF('Paramétrage V2'!$Q$4:$Q$45,AJ309,'Paramétrage V2'!$R$4:$R$45))+(SUMIF('Paramétrage V2'!$S$4:$S$45,AJ309,'Paramétrage V2'!$T$4:$T$45))+(SUMIF('Paramétrage V2'!$U$4:$U$45,AJ309,'Paramétrage V2'!$V$4:$V$45))+(SUMIF('Paramétrage V2'!$W$4:$W$45,AJ309,'Paramétrage V2'!$X$4:$X$45))</f>
        <v>0</v>
      </c>
      <c r="AL309" s="8" t="str">
        <f t="shared" si="93"/>
        <v/>
      </c>
      <c r="AM309" s="8" t="str">
        <f t="shared" si="104"/>
        <v>__</v>
      </c>
      <c r="AN309" s="92">
        <f>(SUMIF('Paramétrage V2'!$O$4:$O$45,AM309,'Paramétrage V2'!$P$4:$P$45))+(SUMIF('Paramétrage V2'!$Q$4:$Q$45,AM309,'Paramétrage V2'!$R$4:$R$45))+(SUMIF('Paramétrage V2'!$S$4:$S$45,AM309,'Paramétrage V2'!$T$4:$T$45))+(SUMIF('Paramétrage V2'!$U$4:$U$45,AM309,'Paramétrage V2'!$V$4:$V$45))+(SUMIF('Paramétrage V2'!$W$4:$W$45,AM309,'Paramétrage V2'!$X$4:$X$45))</f>
        <v>0</v>
      </c>
    </row>
    <row r="310" spans="1:40" x14ac:dyDescent="0.35">
      <c r="A310" s="5">
        <v>306</v>
      </c>
      <c r="B310" s="2"/>
      <c r="C310" s="22"/>
      <c r="D310" s="2"/>
      <c r="E310" s="22"/>
      <c r="F310" s="11"/>
      <c r="G310" s="11"/>
      <c r="H310" s="10" t="str">
        <f t="shared" si="94"/>
        <v/>
      </c>
      <c r="I310" s="64"/>
      <c r="J310" s="84">
        <f t="shared" si="105"/>
        <v>0</v>
      </c>
      <c r="K310" s="22"/>
      <c r="L310" s="119">
        <f t="shared" si="95"/>
        <v>0</v>
      </c>
      <c r="M310" s="22"/>
      <c r="N310" s="119">
        <f t="shared" si="96"/>
        <v>0</v>
      </c>
      <c r="O310" s="22"/>
      <c r="P310" s="119">
        <f t="shared" si="97"/>
        <v>0</v>
      </c>
      <c r="Q310" s="22"/>
      <c r="R310" s="119">
        <f t="shared" si="98"/>
        <v>0</v>
      </c>
      <c r="S310" s="22"/>
      <c r="T310" s="119">
        <f t="shared" si="99"/>
        <v>0</v>
      </c>
      <c r="U310" s="120">
        <f t="shared" si="87"/>
        <v>0</v>
      </c>
      <c r="V310" s="45"/>
      <c r="X310" s="90" t="str">
        <f t="shared" si="88"/>
        <v>_</v>
      </c>
      <c r="Y310" s="91">
        <f>(SUMIF('Paramétrage V2'!$M$4:$M$45,X310,'Paramétrage V2'!$L$4:$L$45))</f>
        <v>0</v>
      </c>
      <c r="Z310" s="8" t="str">
        <f t="shared" si="89"/>
        <v/>
      </c>
      <c r="AA310" s="8" t="str">
        <f t="shared" si="100"/>
        <v>__</v>
      </c>
      <c r="AB310" s="9">
        <f>(SUMIF('Paramétrage V2'!$O$4:$O$45,AA310,'Paramétrage V2'!$P$4:$P$45))+(SUMIF('Paramétrage V2'!$Q$4:$Q$45,AA310,'Paramétrage V2'!$R$4:$R$45))+(SUMIF('Paramétrage V2'!$S$4:$S$45,AA310,'Paramétrage V2'!$T$4:$T$45))+(SUMIF('Paramétrage V2'!$U$4:$U$45,AA310,'Paramétrage V2'!$V$4:$V$45))+(SUMIF('Paramétrage V2'!$W$4:$W$45,AA310,'Paramétrage V2'!$X$4:$X$45))</f>
        <v>0</v>
      </c>
      <c r="AC310" s="8" t="str">
        <f t="shared" si="90"/>
        <v/>
      </c>
      <c r="AD310" s="8" t="str">
        <f t="shared" si="101"/>
        <v>__</v>
      </c>
      <c r="AE310" s="9">
        <f>(SUMIF('Paramétrage V2'!$O$4:$O$45,AD310,'Paramétrage V2'!$P$4:$P$45))+(SUMIF('Paramétrage V2'!$Q$4:$Q$45,AD310,'Paramétrage V2'!$R$4:$R$45))+(SUMIF('Paramétrage V2'!$S$4:$S$45,AD310,'Paramétrage V2'!$T$4:$T$45))+(SUMIF('Paramétrage V2'!$U$4:$U$45,AD310,'Paramétrage V2'!$V$4:$V$45))+(SUMIF('Paramétrage V2'!$W$4:$W$45,AD310,'Paramétrage V2'!$X$4:$X$45))</f>
        <v>0</v>
      </c>
      <c r="AF310" s="8" t="str">
        <f t="shared" si="91"/>
        <v/>
      </c>
      <c r="AG310" s="8" t="str">
        <f t="shared" si="102"/>
        <v>__</v>
      </c>
      <c r="AH310" s="9">
        <f>(SUMIF('Paramétrage V2'!$O$4:$O$45,AG310,'Paramétrage V2'!$P$4:$P$45))+(SUMIF('Paramétrage V2'!$Q$4:$Q$45,AG310,'Paramétrage V2'!$R$4:$R$45))+(SUMIF('Paramétrage V2'!$S$4:$S$45,AG310,'Paramétrage V2'!$T$4:$T$45))+(SUMIF('Paramétrage V2'!$U$4:$U$45,AG310,'Paramétrage V2'!$V$4:$V$45))+(SUMIF('Paramétrage V2'!$W$4:$W$45,AG310,'Paramétrage V2'!$X$4:$X$45))</f>
        <v>0</v>
      </c>
      <c r="AI310" s="8" t="str">
        <f t="shared" si="92"/>
        <v/>
      </c>
      <c r="AJ310" s="8" t="str">
        <f t="shared" si="103"/>
        <v>__</v>
      </c>
      <c r="AK310" s="9">
        <f>(SUMIF('Paramétrage V2'!$O$4:$O$45,AJ310,'Paramétrage V2'!$P$4:$P$45))+(SUMIF('Paramétrage V2'!$Q$4:$Q$45,AJ310,'Paramétrage V2'!$R$4:$R$45))+(SUMIF('Paramétrage V2'!$S$4:$S$45,AJ310,'Paramétrage V2'!$T$4:$T$45))+(SUMIF('Paramétrage V2'!$U$4:$U$45,AJ310,'Paramétrage V2'!$V$4:$V$45))+(SUMIF('Paramétrage V2'!$W$4:$W$45,AJ310,'Paramétrage V2'!$X$4:$X$45))</f>
        <v>0</v>
      </c>
      <c r="AL310" s="8" t="str">
        <f t="shared" si="93"/>
        <v/>
      </c>
      <c r="AM310" s="8" t="str">
        <f t="shared" si="104"/>
        <v>__</v>
      </c>
      <c r="AN310" s="92">
        <f>(SUMIF('Paramétrage V2'!$O$4:$O$45,AM310,'Paramétrage V2'!$P$4:$P$45))+(SUMIF('Paramétrage V2'!$Q$4:$Q$45,AM310,'Paramétrage V2'!$R$4:$R$45))+(SUMIF('Paramétrage V2'!$S$4:$S$45,AM310,'Paramétrage V2'!$T$4:$T$45))+(SUMIF('Paramétrage V2'!$U$4:$U$45,AM310,'Paramétrage V2'!$V$4:$V$45))+(SUMIF('Paramétrage V2'!$W$4:$W$45,AM310,'Paramétrage V2'!$X$4:$X$45))</f>
        <v>0</v>
      </c>
    </row>
    <row r="311" spans="1:40" x14ac:dyDescent="0.35">
      <c r="A311" s="5">
        <v>307</v>
      </c>
      <c r="B311" s="2"/>
      <c r="C311" s="22"/>
      <c r="D311" s="2"/>
      <c r="E311" s="22"/>
      <c r="F311" s="11"/>
      <c r="G311" s="11"/>
      <c r="H311" s="10" t="str">
        <f t="shared" si="94"/>
        <v/>
      </c>
      <c r="I311" s="64"/>
      <c r="J311" s="84">
        <f t="shared" si="105"/>
        <v>0</v>
      </c>
      <c r="K311" s="22"/>
      <c r="L311" s="119">
        <f t="shared" si="95"/>
        <v>0</v>
      </c>
      <c r="M311" s="22"/>
      <c r="N311" s="119">
        <f t="shared" si="96"/>
        <v>0</v>
      </c>
      <c r="O311" s="22"/>
      <c r="P311" s="119">
        <f t="shared" si="97"/>
        <v>0</v>
      </c>
      <c r="Q311" s="22"/>
      <c r="R311" s="119">
        <f t="shared" si="98"/>
        <v>0</v>
      </c>
      <c r="S311" s="22"/>
      <c r="T311" s="119">
        <f t="shared" si="99"/>
        <v>0</v>
      </c>
      <c r="U311" s="120">
        <f t="shared" si="87"/>
        <v>0</v>
      </c>
      <c r="V311" s="45"/>
      <c r="X311" s="90" t="str">
        <f t="shared" si="88"/>
        <v>_</v>
      </c>
      <c r="Y311" s="91">
        <f>(SUMIF('Paramétrage V2'!$M$4:$M$45,X311,'Paramétrage V2'!$L$4:$L$45))</f>
        <v>0</v>
      </c>
      <c r="Z311" s="8" t="str">
        <f t="shared" si="89"/>
        <v/>
      </c>
      <c r="AA311" s="8" t="str">
        <f t="shared" si="100"/>
        <v>__</v>
      </c>
      <c r="AB311" s="9">
        <f>(SUMIF('Paramétrage V2'!$O$4:$O$45,AA311,'Paramétrage V2'!$P$4:$P$45))+(SUMIF('Paramétrage V2'!$Q$4:$Q$45,AA311,'Paramétrage V2'!$R$4:$R$45))+(SUMIF('Paramétrage V2'!$S$4:$S$45,AA311,'Paramétrage V2'!$T$4:$T$45))+(SUMIF('Paramétrage V2'!$U$4:$U$45,AA311,'Paramétrage V2'!$V$4:$V$45))+(SUMIF('Paramétrage V2'!$W$4:$W$45,AA311,'Paramétrage V2'!$X$4:$X$45))</f>
        <v>0</v>
      </c>
      <c r="AC311" s="8" t="str">
        <f t="shared" si="90"/>
        <v/>
      </c>
      <c r="AD311" s="8" t="str">
        <f t="shared" si="101"/>
        <v>__</v>
      </c>
      <c r="AE311" s="9">
        <f>(SUMIF('Paramétrage V2'!$O$4:$O$45,AD311,'Paramétrage V2'!$P$4:$P$45))+(SUMIF('Paramétrage V2'!$Q$4:$Q$45,AD311,'Paramétrage V2'!$R$4:$R$45))+(SUMIF('Paramétrage V2'!$S$4:$S$45,AD311,'Paramétrage V2'!$T$4:$T$45))+(SUMIF('Paramétrage V2'!$U$4:$U$45,AD311,'Paramétrage V2'!$V$4:$V$45))+(SUMIF('Paramétrage V2'!$W$4:$W$45,AD311,'Paramétrage V2'!$X$4:$X$45))</f>
        <v>0</v>
      </c>
      <c r="AF311" s="8" t="str">
        <f t="shared" si="91"/>
        <v/>
      </c>
      <c r="AG311" s="8" t="str">
        <f t="shared" si="102"/>
        <v>__</v>
      </c>
      <c r="AH311" s="9">
        <f>(SUMIF('Paramétrage V2'!$O$4:$O$45,AG311,'Paramétrage V2'!$P$4:$P$45))+(SUMIF('Paramétrage V2'!$Q$4:$Q$45,AG311,'Paramétrage V2'!$R$4:$R$45))+(SUMIF('Paramétrage V2'!$S$4:$S$45,AG311,'Paramétrage V2'!$T$4:$T$45))+(SUMIF('Paramétrage V2'!$U$4:$U$45,AG311,'Paramétrage V2'!$V$4:$V$45))+(SUMIF('Paramétrage V2'!$W$4:$W$45,AG311,'Paramétrage V2'!$X$4:$X$45))</f>
        <v>0</v>
      </c>
      <c r="AI311" s="8" t="str">
        <f t="shared" si="92"/>
        <v/>
      </c>
      <c r="AJ311" s="8" t="str">
        <f t="shared" si="103"/>
        <v>__</v>
      </c>
      <c r="AK311" s="9">
        <f>(SUMIF('Paramétrage V2'!$O$4:$O$45,AJ311,'Paramétrage V2'!$P$4:$P$45))+(SUMIF('Paramétrage V2'!$Q$4:$Q$45,AJ311,'Paramétrage V2'!$R$4:$R$45))+(SUMIF('Paramétrage V2'!$S$4:$S$45,AJ311,'Paramétrage V2'!$T$4:$T$45))+(SUMIF('Paramétrage V2'!$U$4:$U$45,AJ311,'Paramétrage V2'!$V$4:$V$45))+(SUMIF('Paramétrage V2'!$W$4:$W$45,AJ311,'Paramétrage V2'!$X$4:$X$45))</f>
        <v>0</v>
      </c>
      <c r="AL311" s="8" t="str">
        <f t="shared" si="93"/>
        <v/>
      </c>
      <c r="AM311" s="8" t="str">
        <f t="shared" si="104"/>
        <v>__</v>
      </c>
      <c r="AN311" s="92">
        <f>(SUMIF('Paramétrage V2'!$O$4:$O$45,AM311,'Paramétrage V2'!$P$4:$P$45))+(SUMIF('Paramétrage V2'!$Q$4:$Q$45,AM311,'Paramétrage V2'!$R$4:$R$45))+(SUMIF('Paramétrage V2'!$S$4:$S$45,AM311,'Paramétrage V2'!$T$4:$T$45))+(SUMIF('Paramétrage V2'!$U$4:$U$45,AM311,'Paramétrage V2'!$V$4:$V$45))+(SUMIF('Paramétrage V2'!$W$4:$W$45,AM311,'Paramétrage V2'!$X$4:$X$45))</f>
        <v>0</v>
      </c>
    </row>
    <row r="312" spans="1:40" x14ac:dyDescent="0.35">
      <c r="A312" s="5">
        <v>308</v>
      </c>
      <c r="B312" s="2"/>
      <c r="C312" s="22"/>
      <c r="D312" s="2"/>
      <c r="E312" s="22"/>
      <c r="F312" s="11"/>
      <c r="G312" s="11"/>
      <c r="H312" s="10" t="str">
        <f t="shared" si="94"/>
        <v/>
      </c>
      <c r="I312" s="64"/>
      <c r="J312" s="84">
        <f t="shared" si="105"/>
        <v>0</v>
      </c>
      <c r="K312" s="22"/>
      <c r="L312" s="119">
        <f t="shared" si="95"/>
        <v>0</v>
      </c>
      <c r="M312" s="22"/>
      <c r="N312" s="119">
        <f t="shared" si="96"/>
        <v>0</v>
      </c>
      <c r="O312" s="22"/>
      <c r="P312" s="119">
        <f t="shared" si="97"/>
        <v>0</v>
      </c>
      <c r="Q312" s="22"/>
      <c r="R312" s="119">
        <f t="shared" si="98"/>
        <v>0</v>
      </c>
      <c r="S312" s="22"/>
      <c r="T312" s="119">
        <f t="shared" si="99"/>
        <v>0</v>
      </c>
      <c r="U312" s="120">
        <f t="shared" si="87"/>
        <v>0</v>
      </c>
      <c r="V312" s="45"/>
      <c r="X312" s="90" t="str">
        <f t="shared" si="88"/>
        <v>_</v>
      </c>
      <c r="Y312" s="91">
        <f>(SUMIF('Paramétrage V2'!$M$4:$M$45,X312,'Paramétrage V2'!$L$4:$L$45))</f>
        <v>0</v>
      </c>
      <c r="Z312" s="8" t="str">
        <f t="shared" si="89"/>
        <v/>
      </c>
      <c r="AA312" s="8" t="str">
        <f t="shared" si="100"/>
        <v>__</v>
      </c>
      <c r="AB312" s="9">
        <f>(SUMIF('Paramétrage V2'!$O$4:$O$45,AA312,'Paramétrage V2'!$P$4:$P$45))+(SUMIF('Paramétrage V2'!$Q$4:$Q$45,AA312,'Paramétrage V2'!$R$4:$R$45))+(SUMIF('Paramétrage V2'!$S$4:$S$45,AA312,'Paramétrage V2'!$T$4:$T$45))+(SUMIF('Paramétrage V2'!$U$4:$U$45,AA312,'Paramétrage V2'!$V$4:$V$45))+(SUMIF('Paramétrage V2'!$W$4:$W$45,AA312,'Paramétrage V2'!$X$4:$X$45))</f>
        <v>0</v>
      </c>
      <c r="AC312" s="8" t="str">
        <f t="shared" si="90"/>
        <v/>
      </c>
      <c r="AD312" s="8" t="str">
        <f t="shared" si="101"/>
        <v>__</v>
      </c>
      <c r="AE312" s="9">
        <f>(SUMIF('Paramétrage V2'!$O$4:$O$45,AD312,'Paramétrage V2'!$P$4:$P$45))+(SUMIF('Paramétrage V2'!$Q$4:$Q$45,AD312,'Paramétrage V2'!$R$4:$R$45))+(SUMIF('Paramétrage V2'!$S$4:$S$45,AD312,'Paramétrage V2'!$T$4:$T$45))+(SUMIF('Paramétrage V2'!$U$4:$U$45,AD312,'Paramétrage V2'!$V$4:$V$45))+(SUMIF('Paramétrage V2'!$W$4:$W$45,AD312,'Paramétrage V2'!$X$4:$X$45))</f>
        <v>0</v>
      </c>
      <c r="AF312" s="8" t="str">
        <f t="shared" si="91"/>
        <v/>
      </c>
      <c r="AG312" s="8" t="str">
        <f t="shared" si="102"/>
        <v>__</v>
      </c>
      <c r="AH312" s="9">
        <f>(SUMIF('Paramétrage V2'!$O$4:$O$45,AG312,'Paramétrage V2'!$P$4:$P$45))+(SUMIF('Paramétrage V2'!$Q$4:$Q$45,AG312,'Paramétrage V2'!$R$4:$R$45))+(SUMIF('Paramétrage V2'!$S$4:$S$45,AG312,'Paramétrage V2'!$T$4:$T$45))+(SUMIF('Paramétrage V2'!$U$4:$U$45,AG312,'Paramétrage V2'!$V$4:$V$45))+(SUMIF('Paramétrage V2'!$W$4:$W$45,AG312,'Paramétrage V2'!$X$4:$X$45))</f>
        <v>0</v>
      </c>
      <c r="AI312" s="8" t="str">
        <f t="shared" si="92"/>
        <v/>
      </c>
      <c r="AJ312" s="8" t="str">
        <f t="shared" si="103"/>
        <v>__</v>
      </c>
      <c r="AK312" s="9">
        <f>(SUMIF('Paramétrage V2'!$O$4:$O$45,AJ312,'Paramétrage V2'!$P$4:$P$45))+(SUMIF('Paramétrage V2'!$Q$4:$Q$45,AJ312,'Paramétrage V2'!$R$4:$R$45))+(SUMIF('Paramétrage V2'!$S$4:$S$45,AJ312,'Paramétrage V2'!$T$4:$T$45))+(SUMIF('Paramétrage V2'!$U$4:$U$45,AJ312,'Paramétrage V2'!$V$4:$V$45))+(SUMIF('Paramétrage V2'!$W$4:$W$45,AJ312,'Paramétrage V2'!$X$4:$X$45))</f>
        <v>0</v>
      </c>
      <c r="AL312" s="8" t="str">
        <f t="shared" si="93"/>
        <v/>
      </c>
      <c r="AM312" s="8" t="str">
        <f t="shared" si="104"/>
        <v>__</v>
      </c>
      <c r="AN312" s="92">
        <f>(SUMIF('Paramétrage V2'!$O$4:$O$45,AM312,'Paramétrage V2'!$P$4:$P$45))+(SUMIF('Paramétrage V2'!$Q$4:$Q$45,AM312,'Paramétrage V2'!$R$4:$R$45))+(SUMIF('Paramétrage V2'!$S$4:$S$45,AM312,'Paramétrage V2'!$T$4:$T$45))+(SUMIF('Paramétrage V2'!$U$4:$U$45,AM312,'Paramétrage V2'!$V$4:$V$45))+(SUMIF('Paramétrage V2'!$W$4:$W$45,AM312,'Paramétrage V2'!$X$4:$X$45))</f>
        <v>0</v>
      </c>
    </row>
    <row r="313" spans="1:40" x14ac:dyDescent="0.35">
      <c r="A313" s="5">
        <v>309</v>
      </c>
      <c r="B313" s="2"/>
      <c r="C313" s="22"/>
      <c r="D313" s="2"/>
      <c r="E313" s="22"/>
      <c r="F313" s="11"/>
      <c r="G313" s="11"/>
      <c r="H313" s="10" t="str">
        <f t="shared" si="94"/>
        <v/>
      </c>
      <c r="I313" s="64"/>
      <c r="J313" s="84">
        <f t="shared" si="105"/>
        <v>0</v>
      </c>
      <c r="K313" s="22"/>
      <c r="L313" s="119">
        <f t="shared" si="95"/>
        <v>0</v>
      </c>
      <c r="M313" s="22"/>
      <c r="N313" s="119">
        <f t="shared" si="96"/>
        <v>0</v>
      </c>
      <c r="O313" s="22"/>
      <c r="P313" s="119">
        <f t="shared" si="97"/>
        <v>0</v>
      </c>
      <c r="Q313" s="22"/>
      <c r="R313" s="119">
        <f t="shared" si="98"/>
        <v>0</v>
      </c>
      <c r="S313" s="22"/>
      <c r="T313" s="119">
        <f t="shared" si="99"/>
        <v>0</v>
      </c>
      <c r="U313" s="120">
        <f t="shared" si="87"/>
        <v>0</v>
      </c>
      <c r="V313" s="45"/>
      <c r="X313" s="90" t="str">
        <f t="shared" si="88"/>
        <v>_</v>
      </c>
      <c r="Y313" s="91">
        <f>(SUMIF('Paramétrage V2'!$M$4:$M$45,X313,'Paramétrage V2'!$L$4:$L$45))</f>
        <v>0</v>
      </c>
      <c r="Z313" s="8" t="str">
        <f t="shared" si="89"/>
        <v/>
      </c>
      <c r="AA313" s="8" t="str">
        <f t="shared" si="100"/>
        <v>__</v>
      </c>
      <c r="AB313" s="9">
        <f>(SUMIF('Paramétrage V2'!$O$4:$O$45,AA313,'Paramétrage V2'!$P$4:$P$45))+(SUMIF('Paramétrage V2'!$Q$4:$Q$45,AA313,'Paramétrage V2'!$R$4:$R$45))+(SUMIF('Paramétrage V2'!$S$4:$S$45,AA313,'Paramétrage V2'!$T$4:$T$45))+(SUMIF('Paramétrage V2'!$U$4:$U$45,AA313,'Paramétrage V2'!$V$4:$V$45))+(SUMIF('Paramétrage V2'!$W$4:$W$45,AA313,'Paramétrage V2'!$X$4:$X$45))</f>
        <v>0</v>
      </c>
      <c r="AC313" s="8" t="str">
        <f t="shared" si="90"/>
        <v/>
      </c>
      <c r="AD313" s="8" t="str">
        <f t="shared" si="101"/>
        <v>__</v>
      </c>
      <c r="AE313" s="9">
        <f>(SUMIF('Paramétrage V2'!$O$4:$O$45,AD313,'Paramétrage V2'!$P$4:$P$45))+(SUMIF('Paramétrage V2'!$Q$4:$Q$45,AD313,'Paramétrage V2'!$R$4:$R$45))+(SUMIF('Paramétrage V2'!$S$4:$S$45,AD313,'Paramétrage V2'!$T$4:$T$45))+(SUMIF('Paramétrage V2'!$U$4:$U$45,AD313,'Paramétrage V2'!$V$4:$V$45))+(SUMIF('Paramétrage V2'!$W$4:$W$45,AD313,'Paramétrage V2'!$X$4:$X$45))</f>
        <v>0</v>
      </c>
      <c r="AF313" s="8" t="str">
        <f t="shared" si="91"/>
        <v/>
      </c>
      <c r="AG313" s="8" t="str">
        <f t="shared" si="102"/>
        <v>__</v>
      </c>
      <c r="AH313" s="9">
        <f>(SUMIF('Paramétrage V2'!$O$4:$O$45,AG313,'Paramétrage V2'!$P$4:$P$45))+(SUMIF('Paramétrage V2'!$Q$4:$Q$45,AG313,'Paramétrage V2'!$R$4:$R$45))+(SUMIF('Paramétrage V2'!$S$4:$S$45,AG313,'Paramétrage V2'!$T$4:$T$45))+(SUMIF('Paramétrage V2'!$U$4:$U$45,AG313,'Paramétrage V2'!$V$4:$V$45))+(SUMIF('Paramétrage V2'!$W$4:$W$45,AG313,'Paramétrage V2'!$X$4:$X$45))</f>
        <v>0</v>
      </c>
      <c r="AI313" s="8" t="str">
        <f t="shared" si="92"/>
        <v/>
      </c>
      <c r="AJ313" s="8" t="str">
        <f t="shared" si="103"/>
        <v>__</v>
      </c>
      <c r="AK313" s="9">
        <f>(SUMIF('Paramétrage V2'!$O$4:$O$45,AJ313,'Paramétrage V2'!$P$4:$P$45))+(SUMIF('Paramétrage V2'!$Q$4:$Q$45,AJ313,'Paramétrage V2'!$R$4:$R$45))+(SUMIF('Paramétrage V2'!$S$4:$S$45,AJ313,'Paramétrage V2'!$T$4:$T$45))+(SUMIF('Paramétrage V2'!$U$4:$U$45,AJ313,'Paramétrage V2'!$V$4:$V$45))+(SUMIF('Paramétrage V2'!$W$4:$W$45,AJ313,'Paramétrage V2'!$X$4:$X$45))</f>
        <v>0</v>
      </c>
      <c r="AL313" s="8" t="str">
        <f t="shared" si="93"/>
        <v/>
      </c>
      <c r="AM313" s="8" t="str">
        <f t="shared" si="104"/>
        <v>__</v>
      </c>
      <c r="AN313" s="92">
        <f>(SUMIF('Paramétrage V2'!$O$4:$O$45,AM313,'Paramétrage V2'!$P$4:$P$45))+(SUMIF('Paramétrage V2'!$Q$4:$Q$45,AM313,'Paramétrage V2'!$R$4:$R$45))+(SUMIF('Paramétrage V2'!$S$4:$S$45,AM313,'Paramétrage V2'!$T$4:$T$45))+(SUMIF('Paramétrage V2'!$U$4:$U$45,AM313,'Paramétrage V2'!$V$4:$V$45))+(SUMIF('Paramétrage V2'!$W$4:$W$45,AM313,'Paramétrage V2'!$X$4:$X$45))</f>
        <v>0</v>
      </c>
    </row>
    <row r="314" spans="1:40" x14ac:dyDescent="0.35">
      <c r="A314" s="5">
        <v>310</v>
      </c>
      <c r="B314" s="2"/>
      <c r="C314" s="22"/>
      <c r="D314" s="2"/>
      <c r="E314" s="22"/>
      <c r="F314" s="11"/>
      <c r="G314" s="11"/>
      <c r="H314" s="10" t="str">
        <f t="shared" si="94"/>
        <v/>
      </c>
      <c r="I314" s="64"/>
      <c r="J314" s="84">
        <f t="shared" si="105"/>
        <v>0</v>
      </c>
      <c r="K314" s="22"/>
      <c r="L314" s="119">
        <f t="shared" si="95"/>
        <v>0</v>
      </c>
      <c r="M314" s="22"/>
      <c r="N314" s="119">
        <f t="shared" si="96"/>
        <v>0</v>
      </c>
      <c r="O314" s="22"/>
      <c r="P314" s="119">
        <f t="shared" si="97"/>
        <v>0</v>
      </c>
      <c r="Q314" s="22"/>
      <c r="R314" s="119">
        <f t="shared" si="98"/>
        <v>0</v>
      </c>
      <c r="S314" s="22"/>
      <c r="T314" s="119">
        <f t="shared" si="99"/>
        <v>0</v>
      </c>
      <c r="U314" s="120">
        <f t="shared" si="87"/>
        <v>0</v>
      </c>
      <c r="V314" s="45"/>
      <c r="X314" s="90" t="str">
        <f t="shared" si="88"/>
        <v>_</v>
      </c>
      <c r="Y314" s="91">
        <f>(SUMIF('Paramétrage V2'!$M$4:$M$45,X314,'Paramétrage V2'!$L$4:$L$45))</f>
        <v>0</v>
      </c>
      <c r="Z314" s="8" t="str">
        <f t="shared" si="89"/>
        <v/>
      </c>
      <c r="AA314" s="8" t="str">
        <f t="shared" si="100"/>
        <v>__</v>
      </c>
      <c r="AB314" s="9">
        <f>(SUMIF('Paramétrage V2'!$O$4:$O$45,AA314,'Paramétrage V2'!$P$4:$P$45))+(SUMIF('Paramétrage V2'!$Q$4:$Q$45,AA314,'Paramétrage V2'!$R$4:$R$45))+(SUMIF('Paramétrage V2'!$S$4:$S$45,AA314,'Paramétrage V2'!$T$4:$T$45))+(SUMIF('Paramétrage V2'!$U$4:$U$45,AA314,'Paramétrage V2'!$V$4:$V$45))+(SUMIF('Paramétrage V2'!$W$4:$W$45,AA314,'Paramétrage V2'!$X$4:$X$45))</f>
        <v>0</v>
      </c>
      <c r="AC314" s="8" t="str">
        <f t="shared" si="90"/>
        <v/>
      </c>
      <c r="AD314" s="8" t="str">
        <f t="shared" si="101"/>
        <v>__</v>
      </c>
      <c r="AE314" s="9">
        <f>(SUMIF('Paramétrage V2'!$O$4:$O$45,AD314,'Paramétrage V2'!$P$4:$P$45))+(SUMIF('Paramétrage V2'!$Q$4:$Q$45,AD314,'Paramétrage V2'!$R$4:$R$45))+(SUMIF('Paramétrage V2'!$S$4:$S$45,AD314,'Paramétrage V2'!$T$4:$T$45))+(SUMIF('Paramétrage V2'!$U$4:$U$45,AD314,'Paramétrage V2'!$V$4:$V$45))+(SUMIF('Paramétrage V2'!$W$4:$W$45,AD314,'Paramétrage V2'!$X$4:$X$45))</f>
        <v>0</v>
      </c>
      <c r="AF314" s="8" t="str">
        <f t="shared" si="91"/>
        <v/>
      </c>
      <c r="AG314" s="8" t="str">
        <f t="shared" si="102"/>
        <v>__</v>
      </c>
      <c r="AH314" s="9">
        <f>(SUMIF('Paramétrage V2'!$O$4:$O$45,AG314,'Paramétrage V2'!$P$4:$P$45))+(SUMIF('Paramétrage V2'!$Q$4:$Q$45,AG314,'Paramétrage V2'!$R$4:$R$45))+(SUMIF('Paramétrage V2'!$S$4:$S$45,AG314,'Paramétrage V2'!$T$4:$T$45))+(SUMIF('Paramétrage V2'!$U$4:$U$45,AG314,'Paramétrage V2'!$V$4:$V$45))+(SUMIF('Paramétrage V2'!$W$4:$W$45,AG314,'Paramétrage V2'!$X$4:$X$45))</f>
        <v>0</v>
      </c>
      <c r="AI314" s="8" t="str">
        <f t="shared" si="92"/>
        <v/>
      </c>
      <c r="AJ314" s="8" t="str">
        <f t="shared" si="103"/>
        <v>__</v>
      </c>
      <c r="AK314" s="9">
        <f>(SUMIF('Paramétrage V2'!$O$4:$O$45,AJ314,'Paramétrage V2'!$P$4:$P$45))+(SUMIF('Paramétrage V2'!$Q$4:$Q$45,AJ314,'Paramétrage V2'!$R$4:$R$45))+(SUMIF('Paramétrage V2'!$S$4:$S$45,AJ314,'Paramétrage V2'!$T$4:$T$45))+(SUMIF('Paramétrage V2'!$U$4:$U$45,AJ314,'Paramétrage V2'!$V$4:$V$45))+(SUMIF('Paramétrage V2'!$W$4:$W$45,AJ314,'Paramétrage V2'!$X$4:$X$45))</f>
        <v>0</v>
      </c>
      <c r="AL314" s="8" t="str">
        <f t="shared" si="93"/>
        <v/>
      </c>
      <c r="AM314" s="8" t="str">
        <f t="shared" si="104"/>
        <v>__</v>
      </c>
      <c r="AN314" s="92">
        <f>(SUMIF('Paramétrage V2'!$O$4:$O$45,AM314,'Paramétrage V2'!$P$4:$P$45))+(SUMIF('Paramétrage V2'!$Q$4:$Q$45,AM314,'Paramétrage V2'!$R$4:$R$45))+(SUMIF('Paramétrage V2'!$S$4:$S$45,AM314,'Paramétrage V2'!$T$4:$T$45))+(SUMIF('Paramétrage V2'!$U$4:$U$45,AM314,'Paramétrage V2'!$V$4:$V$45))+(SUMIF('Paramétrage V2'!$W$4:$W$45,AM314,'Paramétrage V2'!$X$4:$X$45))</f>
        <v>0</v>
      </c>
    </row>
    <row r="315" spans="1:40" x14ac:dyDescent="0.35">
      <c r="A315" s="5">
        <v>311</v>
      </c>
      <c r="B315" s="2"/>
      <c r="C315" s="22"/>
      <c r="D315" s="2"/>
      <c r="E315" s="22"/>
      <c r="F315" s="11"/>
      <c r="G315" s="11"/>
      <c r="H315" s="10" t="str">
        <f t="shared" si="94"/>
        <v/>
      </c>
      <c r="I315" s="64"/>
      <c r="J315" s="84">
        <f t="shared" si="105"/>
        <v>0</v>
      </c>
      <c r="K315" s="22"/>
      <c r="L315" s="119">
        <f t="shared" si="95"/>
        <v>0</v>
      </c>
      <c r="M315" s="22"/>
      <c r="N315" s="119">
        <f t="shared" si="96"/>
        <v>0</v>
      </c>
      <c r="O315" s="22"/>
      <c r="P315" s="119">
        <f t="shared" si="97"/>
        <v>0</v>
      </c>
      <c r="Q315" s="22"/>
      <c r="R315" s="119">
        <f t="shared" si="98"/>
        <v>0</v>
      </c>
      <c r="S315" s="22"/>
      <c r="T315" s="119">
        <f t="shared" si="99"/>
        <v>0</v>
      </c>
      <c r="U315" s="120">
        <f t="shared" si="87"/>
        <v>0</v>
      </c>
      <c r="V315" s="45"/>
      <c r="X315" s="90" t="str">
        <f t="shared" si="88"/>
        <v>_</v>
      </c>
      <c r="Y315" s="91">
        <f>(SUMIF('Paramétrage V2'!$M$4:$M$45,X315,'Paramétrage V2'!$L$4:$L$45))</f>
        <v>0</v>
      </c>
      <c r="Z315" s="8" t="str">
        <f t="shared" si="89"/>
        <v/>
      </c>
      <c r="AA315" s="8" t="str">
        <f t="shared" si="100"/>
        <v>__</v>
      </c>
      <c r="AB315" s="9">
        <f>(SUMIF('Paramétrage V2'!$O$4:$O$45,AA315,'Paramétrage V2'!$P$4:$P$45))+(SUMIF('Paramétrage V2'!$Q$4:$Q$45,AA315,'Paramétrage V2'!$R$4:$R$45))+(SUMIF('Paramétrage V2'!$S$4:$S$45,AA315,'Paramétrage V2'!$T$4:$T$45))+(SUMIF('Paramétrage V2'!$U$4:$U$45,AA315,'Paramétrage V2'!$V$4:$V$45))+(SUMIF('Paramétrage V2'!$W$4:$W$45,AA315,'Paramétrage V2'!$X$4:$X$45))</f>
        <v>0</v>
      </c>
      <c r="AC315" s="8" t="str">
        <f t="shared" si="90"/>
        <v/>
      </c>
      <c r="AD315" s="8" t="str">
        <f t="shared" si="101"/>
        <v>__</v>
      </c>
      <c r="AE315" s="9">
        <f>(SUMIF('Paramétrage V2'!$O$4:$O$45,AD315,'Paramétrage V2'!$P$4:$P$45))+(SUMIF('Paramétrage V2'!$Q$4:$Q$45,AD315,'Paramétrage V2'!$R$4:$R$45))+(SUMIF('Paramétrage V2'!$S$4:$S$45,AD315,'Paramétrage V2'!$T$4:$T$45))+(SUMIF('Paramétrage V2'!$U$4:$U$45,AD315,'Paramétrage V2'!$V$4:$V$45))+(SUMIF('Paramétrage V2'!$W$4:$W$45,AD315,'Paramétrage V2'!$X$4:$X$45))</f>
        <v>0</v>
      </c>
      <c r="AF315" s="8" t="str">
        <f t="shared" si="91"/>
        <v/>
      </c>
      <c r="AG315" s="8" t="str">
        <f t="shared" si="102"/>
        <v>__</v>
      </c>
      <c r="AH315" s="9">
        <f>(SUMIF('Paramétrage V2'!$O$4:$O$45,AG315,'Paramétrage V2'!$P$4:$P$45))+(SUMIF('Paramétrage V2'!$Q$4:$Q$45,AG315,'Paramétrage V2'!$R$4:$R$45))+(SUMIF('Paramétrage V2'!$S$4:$S$45,AG315,'Paramétrage V2'!$T$4:$T$45))+(SUMIF('Paramétrage V2'!$U$4:$U$45,AG315,'Paramétrage V2'!$V$4:$V$45))+(SUMIF('Paramétrage V2'!$W$4:$W$45,AG315,'Paramétrage V2'!$X$4:$X$45))</f>
        <v>0</v>
      </c>
      <c r="AI315" s="8" t="str">
        <f t="shared" si="92"/>
        <v/>
      </c>
      <c r="AJ315" s="8" t="str">
        <f t="shared" si="103"/>
        <v>__</v>
      </c>
      <c r="AK315" s="9">
        <f>(SUMIF('Paramétrage V2'!$O$4:$O$45,AJ315,'Paramétrage V2'!$P$4:$P$45))+(SUMIF('Paramétrage V2'!$Q$4:$Q$45,AJ315,'Paramétrage V2'!$R$4:$R$45))+(SUMIF('Paramétrage V2'!$S$4:$S$45,AJ315,'Paramétrage V2'!$T$4:$T$45))+(SUMIF('Paramétrage V2'!$U$4:$U$45,AJ315,'Paramétrage V2'!$V$4:$V$45))+(SUMIF('Paramétrage V2'!$W$4:$W$45,AJ315,'Paramétrage V2'!$X$4:$X$45))</f>
        <v>0</v>
      </c>
      <c r="AL315" s="8" t="str">
        <f t="shared" si="93"/>
        <v/>
      </c>
      <c r="AM315" s="8" t="str">
        <f t="shared" si="104"/>
        <v>__</v>
      </c>
      <c r="AN315" s="92">
        <f>(SUMIF('Paramétrage V2'!$O$4:$O$45,AM315,'Paramétrage V2'!$P$4:$P$45))+(SUMIF('Paramétrage V2'!$Q$4:$Q$45,AM315,'Paramétrage V2'!$R$4:$R$45))+(SUMIF('Paramétrage V2'!$S$4:$S$45,AM315,'Paramétrage V2'!$T$4:$T$45))+(SUMIF('Paramétrage V2'!$U$4:$U$45,AM315,'Paramétrage V2'!$V$4:$V$45))+(SUMIF('Paramétrage V2'!$W$4:$W$45,AM315,'Paramétrage V2'!$X$4:$X$45))</f>
        <v>0</v>
      </c>
    </row>
    <row r="316" spans="1:40" x14ac:dyDescent="0.35">
      <c r="A316" s="5">
        <v>312</v>
      </c>
      <c r="B316" s="2"/>
      <c r="C316" s="22"/>
      <c r="D316" s="2"/>
      <c r="E316" s="22"/>
      <c r="F316" s="11"/>
      <c r="G316" s="11"/>
      <c r="H316" s="10" t="str">
        <f t="shared" si="94"/>
        <v/>
      </c>
      <c r="I316" s="64"/>
      <c r="J316" s="84">
        <f t="shared" si="105"/>
        <v>0</v>
      </c>
      <c r="K316" s="22"/>
      <c r="L316" s="119">
        <f t="shared" si="95"/>
        <v>0</v>
      </c>
      <c r="M316" s="22"/>
      <c r="N316" s="119">
        <f t="shared" si="96"/>
        <v>0</v>
      </c>
      <c r="O316" s="22"/>
      <c r="P316" s="119">
        <f t="shared" si="97"/>
        <v>0</v>
      </c>
      <c r="Q316" s="22"/>
      <c r="R316" s="119">
        <f t="shared" si="98"/>
        <v>0</v>
      </c>
      <c r="S316" s="22"/>
      <c r="T316" s="119">
        <f t="shared" si="99"/>
        <v>0</v>
      </c>
      <c r="U316" s="120">
        <f t="shared" si="87"/>
        <v>0</v>
      </c>
      <c r="V316" s="45"/>
      <c r="X316" s="90" t="str">
        <f t="shared" si="88"/>
        <v>_</v>
      </c>
      <c r="Y316" s="91">
        <f>(SUMIF('Paramétrage V2'!$M$4:$M$45,X316,'Paramétrage V2'!$L$4:$L$45))</f>
        <v>0</v>
      </c>
      <c r="Z316" s="8" t="str">
        <f t="shared" si="89"/>
        <v/>
      </c>
      <c r="AA316" s="8" t="str">
        <f t="shared" si="100"/>
        <v>__</v>
      </c>
      <c r="AB316" s="9">
        <f>(SUMIF('Paramétrage V2'!$O$4:$O$45,AA316,'Paramétrage V2'!$P$4:$P$45))+(SUMIF('Paramétrage V2'!$Q$4:$Q$45,AA316,'Paramétrage V2'!$R$4:$R$45))+(SUMIF('Paramétrage V2'!$S$4:$S$45,AA316,'Paramétrage V2'!$T$4:$T$45))+(SUMIF('Paramétrage V2'!$U$4:$U$45,AA316,'Paramétrage V2'!$V$4:$V$45))+(SUMIF('Paramétrage V2'!$W$4:$W$45,AA316,'Paramétrage V2'!$X$4:$X$45))</f>
        <v>0</v>
      </c>
      <c r="AC316" s="8" t="str">
        <f t="shared" si="90"/>
        <v/>
      </c>
      <c r="AD316" s="8" t="str">
        <f t="shared" si="101"/>
        <v>__</v>
      </c>
      <c r="AE316" s="9">
        <f>(SUMIF('Paramétrage V2'!$O$4:$O$45,AD316,'Paramétrage V2'!$P$4:$P$45))+(SUMIF('Paramétrage V2'!$Q$4:$Q$45,AD316,'Paramétrage V2'!$R$4:$R$45))+(SUMIF('Paramétrage V2'!$S$4:$S$45,AD316,'Paramétrage V2'!$T$4:$T$45))+(SUMIF('Paramétrage V2'!$U$4:$U$45,AD316,'Paramétrage V2'!$V$4:$V$45))+(SUMIF('Paramétrage V2'!$W$4:$W$45,AD316,'Paramétrage V2'!$X$4:$X$45))</f>
        <v>0</v>
      </c>
      <c r="AF316" s="8" t="str">
        <f t="shared" si="91"/>
        <v/>
      </c>
      <c r="AG316" s="8" t="str">
        <f t="shared" si="102"/>
        <v>__</v>
      </c>
      <c r="AH316" s="9">
        <f>(SUMIF('Paramétrage V2'!$O$4:$O$45,AG316,'Paramétrage V2'!$P$4:$P$45))+(SUMIF('Paramétrage V2'!$Q$4:$Q$45,AG316,'Paramétrage V2'!$R$4:$R$45))+(SUMIF('Paramétrage V2'!$S$4:$S$45,AG316,'Paramétrage V2'!$T$4:$T$45))+(SUMIF('Paramétrage V2'!$U$4:$U$45,AG316,'Paramétrage V2'!$V$4:$V$45))+(SUMIF('Paramétrage V2'!$W$4:$W$45,AG316,'Paramétrage V2'!$X$4:$X$45))</f>
        <v>0</v>
      </c>
      <c r="AI316" s="8" t="str">
        <f t="shared" si="92"/>
        <v/>
      </c>
      <c r="AJ316" s="8" t="str">
        <f t="shared" si="103"/>
        <v>__</v>
      </c>
      <c r="AK316" s="9">
        <f>(SUMIF('Paramétrage V2'!$O$4:$O$45,AJ316,'Paramétrage V2'!$P$4:$P$45))+(SUMIF('Paramétrage V2'!$Q$4:$Q$45,AJ316,'Paramétrage V2'!$R$4:$R$45))+(SUMIF('Paramétrage V2'!$S$4:$S$45,AJ316,'Paramétrage V2'!$T$4:$T$45))+(SUMIF('Paramétrage V2'!$U$4:$U$45,AJ316,'Paramétrage V2'!$V$4:$V$45))+(SUMIF('Paramétrage V2'!$W$4:$W$45,AJ316,'Paramétrage V2'!$X$4:$X$45))</f>
        <v>0</v>
      </c>
      <c r="AL316" s="8" t="str">
        <f t="shared" si="93"/>
        <v/>
      </c>
      <c r="AM316" s="8" t="str">
        <f t="shared" si="104"/>
        <v>__</v>
      </c>
      <c r="AN316" s="92">
        <f>(SUMIF('Paramétrage V2'!$O$4:$O$45,AM316,'Paramétrage V2'!$P$4:$P$45))+(SUMIF('Paramétrage V2'!$Q$4:$Q$45,AM316,'Paramétrage V2'!$R$4:$R$45))+(SUMIF('Paramétrage V2'!$S$4:$S$45,AM316,'Paramétrage V2'!$T$4:$T$45))+(SUMIF('Paramétrage V2'!$U$4:$U$45,AM316,'Paramétrage V2'!$V$4:$V$45))+(SUMIF('Paramétrage V2'!$W$4:$W$45,AM316,'Paramétrage V2'!$X$4:$X$45))</f>
        <v>0</v>
      </c>
    </row>
    <row r="317" spans="1:40" x14ac:dyDescent="0.35">
      <c r="A317" s="5">
        <v>313</v>
      </c>
      <c r="B317" s="2"/>
      <c r="C317" s="22"/>
      <c r="D317" s="2"/>
      <c r="E317" s="22"/>
      <c r="F317" s="11"/>
      <c r="G317" s="11"/>
      <c r="H317" s="10" t="str">
        <f t="shared" si="94"/>
        <v/>
      </c>
      <c r="I317" s="64"/>
      <c r="J317" s="84">
        <f t="shared" si="105"/>
        <v>0</v>
      </c>
      <c r="K317" s="22"/>
      <c r="L317" s="119">
        <f t="shared" si="95"/>
        <v>0</v>
      </c>
      <c r="M317" s="22"/>
      <c r="N317" s="119">
        <f t="shared" si="96"/>
        <v>0</v>
      </c>
      <c r="O317" s="22"/>
      <c r="P317" s="119">
        <f t="shared" si="97"/>
        <v>0</v>
      </c>
      <c r="Q317" s="22"/>
      <c r="R317" s="119">
        <f t="shared" si="98"/>
        <v>0</v>
      </c>
      <c r="S317" s="22"/>
      <c r="T317" s="119">
        <f t="shared" si="99"/>
        <v>0</v>
      </c>
      <c r="U317" s="120">
        <f t="shared" si="87"/>
        <v>0</v>
      </c>
      <c r="V317" s="45"/>
      <c r="X317" s="90" t="str">
        <f t="shared" si="88"/>
        <v>_</v>
      </c>
      <c r="Y317" s="91">
        <f>(SUMIF('Paramétrage V2'!$M$4:$M$45,X317,'Paramétrage V2'!$L$4:$L$45))</f>
        <v>0</v>
      </c>
      <c r="Z317" s="8" t="str">
        <f t="shared" si="89"/>
        <v/>
      </c>
      <c r="AA317" s="8" t="str">
        <f t="shared" si="100"/>
        <v>__</v>
      </c>
      <c r="AB317" s="9">
        <f>(SUMIF('Paramétrage V2'!$O$4:$O$45,AA317,'Paramétrage V2'!$P$4:$P$45))+(SUMIF('Paramétrage V2'!$Q$4:$Q$45,AA317,'Paramétrage V2'!$R$4:$R$45))+(SUMIF('Paramétrage V2'!$S$4:$S$45,AA317,'Paramétrage V2'!$T$4:$T$45))+(SUMIF('Paramétrage V2'!$U$4:$U$45,AA317,'Paramétrage V2'!$V$4:$V$45))+(SUMIF('Paramétrage V2'!$W$4:$W$45,AA317,'Paramétrage V2'!$X$4:$X$45))</f>
        <v>0</v>
      </c>
      <c r="AC317" s="8" t="str">
        <f t="shared" si="90"/>
        <v/>
      </c>
      <c r="AD317" s="8" t="str">
        <f t="shared" si="101"/>
        <v>__</v>
      </c>
      <c r="AE317" s="9">
        <f>(SUMIF('Paramétrage V2'!$O$4:$O$45,AD317,'Paramétrage V2'!$P$4:$P$45))+(SUMIF('Paramétrage V2'!$Q$4:$Q$45,AD317,'Paramétrage V2'!$R$4:$R$45))+(SUMIF('Paramétrage V2'!$S$4:$S$45,AD317,'Paramétrage V2'!$T$4:$T$45))+(SUMIF('Paramétrage V2'!$U$4:$U$45,AD317,'Paramétrage V2'!$V$4:$V$45))+(SUMIF('Paramétrage V2'!$W$4:$W$45,AD317,'Paramétrage V2'!$X$4:$X$45))</f>
        <v>0</v>
      </c>
      <c r="AF317" s="8" t="str">
        <f t="shared" si="91"/>
        <v/>
      </c>
      <c r="AG317" s="8" t="str">
        <f t="shared" si="102"/>
        <v>__</v>
      </c>
      <c r="AH317" s="9">
        <f>(SUMIF('Paramétrage V2'!$O$4:$O$45,AG317,'Paramétrage V2'!$P$4:$P$45))+(SUMIF('Paramétrage V2'!$Q$4:$Q$45,AG317,'Paramétrage V2'!$R$4:$R$45))+(SUMIF('Paramétrage V2'!$S$4:$S$45,AG317,'Paramétrage V2'!$T$4:$T$45))+(SUMIF('Paramétrage V2'!$U$4:$U$45,AG317,'Paramétrage V2'!$V$4:$V$45))+(SUMIF('Paramétrage V2'!$W$4:$W$45,AG317,'Paramétrage V2'!$X$4:$X$45))</f>
        <v>0</v>
      </c>
      <c r="AI317" s="8" t="str">
        <f t="shared" si="92"/>
        <v/>
      </c>
      <c r="AJ317" s="8" t="str">
        <f t="shared" si="103"/>
        <v>__</v>
      </c>
      <c r="AK317" s="9">
        <f>(SUMIF('Paramétrage V2'!$O$4:$O$45,AJ317,'Paramétrage V2'!$P$4:$P$45))+(SUMIF('Paramétrage V2'!$Q$4:$Q$45,AJ317,'Paramétrage V2'!$R$4:$R$45))+(SUMIF('Paramétrage V2'!$S$4:$S$45,AJ317,'Paramétrage V2'!$T$4:$T$45))+(SUMIF('Paramétrage V2'!$U$4:$U$45,AJ317,'Paramétrage V2'!$V$4:$V$45))+(SUMIF('Paramétrage V2'!$W$4:$W$45,AJ317,'Paramétrage V2'!$X$4:$X$45))</f>
        <v>0</v>
      </c>
      <c r="AL317" s="8" t="str">
        <f t="shared" si="93"/>
        <v/>
      </c>
      <c r="AM317" s="8" t="str">
        <f t="shared" si="104"/>
        <v>__</v>
      </c>
      <c r="AN317" s="92">
        <f>(SUMIF('Paramétrage V2'!$O$4:$O$45,AM317,'Paramétrage V2'!$P$4:$P$45))+(SUMIF('Paramétrage V2'!$Q$4:$Q$45,AM317,'Paramétrage V2'!$R$4:$R$45))+(SUMIF('Paramétrage V2'!$S$4:$S$45,AM317,'Paramétrage V2'!$T$4:$T$45))+(SUMIF('Paramétrage V2'!$U$4:$U$45,AM317,'Paramétrage V2'!$V$4:$V$45))+(SUMIF('Paramétrage V2'!$W$4:$W$45,AM317,'Paramétrage V2'!$X$4:$X$45))</f>
        <v>0</v>
      </c>
    </row>
    <row r="318" spans="1:40" x14ac:dyDescent="0.35">
      <c r="A318" s="5">
        <v>314</v>
      </c>
      <c r="B318" s="2"/>
      <c r="C318" s="22"/>
      <c r="D318" s="2"/>
      <c r="E318" s="22"/>
      <c r="F318" s="11"/>
      <c r="G318" s="11"/>
      <c r="H318" s="10" t="str">
        <f t="shared" si="94"/>
        <v/>
      </c>
      <c r="I318" s="64"/>
      <c r="J318" s="84">
        <f t="shared" si="105"/>
        <v>0</v>
      </c>
      <c r="K318" s="22"/>
      <c r="L318" s="119">
        <f t="shared" si="95"/>
        <v>0</v>
      </c>
      <c r="M318" s="22"/>
      <c r="N318" s="119">
        <f t="shared" si="96"/>
        <v>0</v>
      </c>
      <c r="O318" s="22"/>
      <c r="P318" s="119">
        <f t="shared" si="97"/>
        <v>0</v>
      </c>
      <c r="Q318" s="22"/>
      <c r="R318" s="119">
        <f t="shared" si="98"/>
        <v>0</v>
      </c>
      <c r="S318" s="22"/>
      <c r="T318" s="119">
        <f t="shared" si="99"/>
        <v>0</v>
      </c>
      <c r="U318" s="120">
        <f t="shared" si="87"/>
        <v>0</v>
      </c>
      <c r="V318" s="45"/>
      <c r="X318" s="90" t="str">
        <f t="shared" si="88"/>
        <v>_</v>
      </c>
      <c r="Y318" s="91">
        <f>(SUMIF('Paramétrage V2'!$M$4:$M$45,X318,'Paramétrage V2'!$L$4:$L$45))</f>
        <v>0</v>
      </c>
      <c r="Z318" s="8" t="str">
        <f t="shared" si="89"/>
        <v/>
      </c>
      <c r="AA318" s="8" t="str">
        <f t="shared" si="100"/>
        <v>__</v>
      </c>
      <c r="AB318" s="9">
        <f>(SUMIF('Paramétrage V2'!$O$4:$O$45,AA318,'Paramétrage V2'!$P$4:$P$45))+(SUMIF('Paramétrage V2'!$Q$4:$Q$45,AA318,'Paramétrage V2'!$R$4:$R$45))+(SUMIF('Paramétrage V2'!$S$4:$S$45,AA318,'Paramétrage V2'!$T$4:$T$45))+(SUMIF('Paramétrage V2'!$U$4:$U$45,AA318,'Paramétrage V2'!$V$4:$V$45))+(SUMIF('Paramétrage V2'!$W$4:$W$45,AA318,'Paramétrage V2'!$X$4:$X$45))</f>
        <v>0</v>
      </c>
      <c r="AC318" s="8" t="str">
        <f t="shared" si="90"/>
        <v/>
      </c>
      <c r="AD318" s="8" t="str">
        <f t="shared" si="101"/>
        <v>__</v>
      </c>
      <c r="AE318" s="9">
        <f>(SUMIF('Paramétrage V2'!$O$4:$O$45,AD318,'Paramétrage V2'!$P$4:$P$45))+(SUMIF('Paramétrage V2'!$Q$4:$Q$45,AD318,'Paramétrage V2'!$R$4:$R$45))+(SUMIF('Paramétrage V2'!$S$4:$S$45,AD318,'Paramétrage V2'!$T$4:$T$45))+(SUMIF('Paramétrage V2'!$U$4:$U$45,AD318,'Paramétrage V2'!$V$4:$V$45))+(SUMIF('Paramétrage V2'!$W$4:$W$45,AD318,'Paramétrage V2'!$X$4:$X$45))</f>
        <v>0</v>
      </c>
      <c r="AF318" s="8" t="str">
        <f t="shared" si="91"/>
        <v/>
      </c>
      <c r="AG318" s="8" t="str">
        <f t="shared" si="102"/>
        <v>__</v>
      </c>
      <c r="AH318" s="9">
        <f>(SUMIF('Paramétrage V2'!$O$4:$O$45,AG318,'Paramétrage V2'!$P$4:$P$45))+(SUMIF('Paramétrage V2'!$Q$4:$Q$45,AG318,'Paramétrage V2'!$R$4:$R$45))+(SUMIF('Paramétrage V2'!$S$4:$S$45,AG318,'Paramétrage V2'!$T$4:$T$45))+(SUMIF('Paramétrage V2'!$U$4:$U$45,AG318,'Paramétrage V2'!$V$4:$V$45))+(SUMIF('Paramétrage V2'!$W$4:$W$45,AG318,'Paramétrage V2'!$X$4:$X$45))</f>
        <v>0</v>
      </c>
      <c r="AI318" s="8" t="str">
        <f t="shared" si="92"/>
        <v/>
      </c>
      <c r="AJ318" s="8" t="str">
        <f t="shared" si="103"/>
        <v>__</v>
      </c>
      <c r="AK318" s="9">
        <f>(SUMIF('Paramétrage V2'!$O$4:$O$45,AJ318,'Paramétrage V2'!$P$4:$P$45))+(SUMIF('Paramétrage V2'!$Q$4:$Q$45,AJ318,'Paramétrage V2'!$R$4:$R$45))+(SUMIF('Paramétrage V2'!$S$4:$S$45,AJ318,'Paramétrage V2'!$T$4:$T$45))+(SUMIF('Paramétrage V2'!$U$4:$U$45,AJ318,'Paramétrage V2'!$V$4:$V$45))+(SUMIF('Paramétrage V2'!$W$4:$W$45,AJ318,'Paramétrage V2'!$X$4:$X$45))</f>
        <v>0</v>
      </c>
      <c r="AL318" s="8" t="str">
        <f t="shared" si="93"/>
        <v/>
      </c>
      <c r="AM318" s="8" t="str">
        <f t="shared" si="104"/>
        <v>__</v>
      </c>
      <c r="AN318" s="92">
        <f>(SUMIF('Paramétrage V2'!$O$4:$O$45,AM318,'Paramétrage V2'!$P$4:$P$45))+(SUMIF('Paramétrage V2'!$Q$4:$Q$45,AM318,'Paramétrage V2'!$R$4:$R$45))+(SUMIF('Paramétrage V2'!$S$4:$S$45,AM318,'Paramétrage V2'!$T$4:$T$45))+(SUMIF('Paramétrage V2'!$U$4:$U$45,AM318,'Paramétrage V2'!$V$4:$V$45))+(SUMIF('Paramétrage V2'!$W$4:$W$45,AM318,'Paramétrage V2'!$X$4:$X$45))</f>
        <v>0</v>
      </c>
    </row>
    <row r="319" spans="1:40" x14ac:dyDescent="0.35">
      <c r="A319" s="5">
        <v>315</v>
      </c>
      <c r="B319" s="2"/>
      <c r="C319" s="22"/>
      <c r="D319" s="2"/>
      <c r="E319" s="22"/>
      <c r="F319" s="11"/>
      <c r="G319" s="11"/>
      <c r="H319" s="10" t="str">
        <f t="shared" si="94"/>
        <v/>
      </c>
      <c r="I319" s="64"/>
      <c r="J319" s="84">
        <f t="shared" si="105"/>
        <v>0</v>
      </c>
      <c r="K319" s="22"/>
      <c r="L319" s="119">
        <f t="shared" si="95"/>
        <v>0</v>
      </c>
      <c r="M319" s="22"/>
      <c r="N319" s="119">
        <f t="shared" si="96"/>
        <v>0</v>
      </c>
      <c r="O319" s="22"/>
      <c r="P319" s="119">
        <f t="shared" si="97"/>
        <v>0</v>
      </c>
      <c r="Q319" s="22"/>
      <c r="R319" s="119">
        <f t="shared" si="98"/>
        <v>0</v>
      </c>
      <c r="S319" s="22"/>
      <c r="T319" s="119">
        <f t="shared" si="99"/>
        <v>0</v>
      </c>
      <c r="U319" s="120">
        <f t="shared" si="87"/>
        <v>0</v>
      </c>
      <c r="V319" s="45"/>
      <c r="X319" s="90" t="str">
        <f t="shared" si="88"/>
        <v>_</v>
      </c>
      <c r="Y319" s="91">
        <f>(SUMIF('Paramétrage V2'!$M$4:$M$45,X319,'Paramétrage V2'!$L$4:$L$45))</f>
        <v>0</v>
      </c>
      <c r="Z319" s="8" t="str">
        <f t="shared" si="89"/>
        <v/>
      </c>
      <c r="AA319" s="8" t="str">
        <f t="shared" si="100"/>
        <v>__</v>
      </c>
      <c r="AB319" s="9">
        <f>(SUMIF('Paramétrage V2'!$O$4:$O$45,AA319,'Paramétrage V2'!$P$4:$P$45))+(SUMIF('Paramétrage V2'!$Q$4:$Q$45,AA319,'Paramétrage V2'!$R$4:$R$45))+(SUMIF('Paramétrage V2'!$S$4:$S$45,AA319,'Paramétrage V2'!$T$4:$T$45))+(SUMIF('Paramétrage V2'!$U$4:$U$45,AA319,'Paramétrage V2'!$V$4:$V$45))+(SUMIF('Paramétrage V2'!$W$4:$W$45,AA319,'Paramétrage V2'!$X$4:$X$45))</f>
        <v>0</v>
      </c>
      <c r="AC319" s="8" t="str">
        <f t="shared" si="90"/>
        <v/>
      </c>
      <c r="AD319" s="8" t="str">
        <f t="shared" si="101"/>
        <v>__</v>
      </c>
      <c r="AE319" s="9">
        <f>(SUMIF('Paramétrage V2'!$O$4:$O$45,AD319,'Paramétrage V2'!$P$4:$P$45))+(SUMIF('Paramétrage V2'!$Q$4:$Q$45,AD319,'Paramétrage V2'!$R$4:$R$45))+(SUMIF('Paramétrage V2'!$S$4:$S$45,AD319,'Paramétrage V2'!$T$4:$T$45))+(SUMIF('Paramétrage V2'!$U$4:$U$45,AD319,'Paramétrage V2'!$V$4:$V$45))+(SUMIF('Paramétrage V2'!$W$4:$W$45,AD319,'Paramétrage V2'!$X$4:$X$45))</f>
        <v>0</v>
      </c>
      <c r="AF319" s="8" t="str">
        <f t="shared" si="91"/>
        <v/>
      </c>
      <c r="AG319" s="8" t="str">
        <f t="shared" si="102"/>
        <v>__</v>
      </c>
      <c r="AH319" s="9">
        <f>(SUMIF('Paramétrage V2'!$O$4:$O$45,AG319,'Paramétrage V2'!$P$4:$P$45))+(SUMIF('Paramétrage V2'!$Q$4:$Q$45,AG319,'Paramétrage V2'!$R$4:$R$45))+(SUMIF('Paramétrage V2'!$S$4:$S$45,AG319,'Paramétrage V2'!$T$4:$T$45))+(SUMIF('Paramétrage V2'!$U$4:$U$45,AG319,'Paramétrage V2'!$V$4:$V$45))+(SUMIF('Paramétrage V2'!$W$4:$W$45,AG319,'Paramétrage V2'!$X$4:$X$45))</f>
        <v>0</v>
      </c>
      <c r="AI319" s="8" t="str">
        <f t="shared" si="92"/>
        <v/>
      </c>
      <c r="AJ319" s="8" t="str">
        <f t="shared" si="103"/>
        <v>__</v>
      </c>
      <c r="AK319" s="9">
        <f>(SUMIF('Paramétrage V2'!$O$4:$O$45,AJ319,'Paramétrage V2'!$P$4:$P$45))+(SUMIF('Paramétrage V2'!$Q$4:$Q$45,AJ319,'Paramétrage V2'!$R$4:$R$45))+(SUMIF('Paramétrage V2'!$S$4:$S$45,AJ319,'Paramétrage V2'!$T$4:$T$45))+(SUMIF('Paramétrage V2'!$U$4:$U$45,AJ319,'Paramétrage V2'!$V$4:$V$45))+(SUMIF('Paramétrage V2'!$W$4:$W$45,AJ319,'Paramétrage V2'!$X$4:$X$45))</f>
        <v>0</v>
      </c>
      <c r="AL319" s="8" t="str">
        <f t="shared" si="93"/>
        <v/>
      </c>
      <c r="AM319" s="8" t="str">
        <f t="shared" si="104"/>
        <v>__</v>
      </c>
      <c r="AN319" s="92">
        <f>(SUMIF('Paramétrage V2'!$O$4:$O$45,AM319,'Paramétrage V2'!$P$4:$P$45))+(SUMIF('Paramétrage V2'!$Q$4:$Q$45,AM319,'Paramétrage V2'!$R$4:$R$45))+(SUMIF('Paramétrage V2'!$S$4:$S$45,AM319,'Paramétrage V2'!$T$4:$T$45))+(SUMIF('Paramétrage V2'!$U$4:$U$45,AM319,'Paramétrage V2'!$V$4:$V$45))+(SUMIF('Paramétrage V2'!$W$4:$W$45,AM319,'Paramétrage V2'!$X$4:$X$45))</f>
        <v>0</v>
      </c>
    </row>
    <row r="320" spans="1:40" x14ac:dyDescent="0.35">
      <c r="A320" s="5">
        <v>316</v>
      </c>
      <c r="B320" s="2"/>
      <c r="C320" s="22"/>
      <c r="D320" s="2"/>
      <c r="E320" s="22"/>
      <c r="F320" s="11"/>
      <c r="G320" s="11"/>
      <c r="H320" s="10" t="str">
        <f t="shared" si="94"/>
        <v/>
      </c>
      <c r="I320" s="64"/>
      <c r="J320" s="84">
        <f t="shared" si="105"/>
        <v>0</v>
      </c>
      <c r="K320" s="22"/>
      <c r="L320" s="119">
        <f t="shared" si="95"/>
        <v>0</v>
      </c>
      <c r="M320" s="22"/>
      <c r="N320" s="119">
        <f t="shared" si="96"/>
        <v>0</v>
      </c>
      <c r="O320" s="22"/>
      <c r="P320" s="119">
        <f t="shared" si="97"/>
        <v>0</v>
      </c>
      <c r="Q320" s="22"/>
      <c r="R320" s="119">
        <f t="shared" si="98"/>
        <v>0</v>
      </c>
      <c r="S320" s="22"/>
      <c r="T320" s="119">
        <f t="shared" si="99"/>
        <v>0</v>
      </c>
      <c r="U320" s="120">
        <f t="shared" si="87"/>
        <v>0</v>
      </c>
      <c r="V320" s="45"/>
      <c r="X320" s="90" t="str">
        <f t="shared" si="88"/>
        <v>_</v>
      </c>
      <c r="Y320" s="91">
        <f>(SUMIF('Paramétrage V2'!$M$4:$M$45,X320,'Paramétrage V2'!$L$4:$L$45))</f>
        <v>0</v>
      </c>
      <c r="Z320" s="8" t="str">
        <f t="shared" si="89"/>
        <v/>
      </c>
      <c r="AA320" s="8" t="str">
        <f t="shared" si="100"/>
        <v>__</v>
      </c>
      <c r="AB320" s="9">
        <f>(SUMIF('Paramétrage V2'!$O$4:$O$45,AA320,'Paramétrage V2'!$P$4:$P$45))+(SUMIF('Paramétrage V2'!$Q$4:$Q$45,AA320,'Paramétrage V2'!$R$4:$R$45))+(SUMIF('Paramétrage V2'!$S$4:$S$45,AA320,'Paramétrage V2'!$T$4:$T$45))+(SUMIF('Paramétrage V2'!$U$4:$U$45,AA320,'Paramétrage V2'!$V$4:$V$45))+(SUMIF('Paramétrage V2'!$W$4:$W$45,AA320,'Paramétrage V2'!$X$4:$X$45))</f>
        <v>0</v>
      </c>
      <c r="AC320" s="8" t="str">
        <f t="shared" si="90"/>
        <v/>
      </c>
      <c r="AD320" s="8" t="str">
        <f t="shared" si="101"/>
        <v>__</v>
      </c>
      <c r="AE320" s="9">
        <f>(SUMIF('Paramétrage V2'!$O$4:$O$45,AD320,'Paramétrage V2'!$P$4:$P$45))+(SUMIF('Paramétrage V2'!$Q$4:$Q$45,AD320,'Paramétrage V2'!$R$4:$R$45))+(SUMIF('Paramétrage V2'!$S$4:$S$45,AD320,'Paramétrage V2'!$T$4:$T$45))+(SUMIF('Paramétrage V2'!$U$4:$U$45,AD320,'Paramétrage V2'!$V$4:$V$45))+(SUMIF('Paramétrage V2'!$W$4:$W$45,AD320,'Paramétrage V2'!$X$4:$X$45))</f>
        <v>0</v>
      </c>
      <c r="AF320" s="8" t="str">
        <f t="shared" si="91"/>
        <v/>
      </c>
      <c r="AG320" s="8" t="str">
        <f t="shared" si="102"/>
        <v>__</v>
      </c>
      <c r="AH320" s="9">
        <f>(SUMIF('Paramétrage V2'!$O$4:$O$45,AG320,'Paramétrage V2'!$P$4:$P$45))+(SUMIF('Paramétrage V2'!$Q$4:$Q$45,AG320,'Paramétrage V2'!$R$4:$R$45))+(SUMIF('Paramétrage V2'!$S$4:$S$45,AG320,'Paramétrage V2'!$T$4:$T$45))+(SUMIF('Paramétrage V2'!$U$4:$U$45,AG320,'Paramétrage V2'!$V$4:$V$45))+(SUMIF('Paramétrage V2'!$W$4:$W$45,AG320,'Paramétrage V2'!$X$4:$X$45))</f>
        <v>0</v>
      </c>
      <c r="AI320" s="8" t="str">
        <f t="shared" si="92"/>
        <v/>
      </c>
      <c r="AJ320" s="8" t="str">
        <f t="shared" si="103"/>
        <v>__</v>
      </c>
      <c r="AK320" s="9">
        <f>(SUMIF('Paramétrage V2'!$O$4:$O$45,AJ320,'Paramétrage V2'!$P$4:$P$45))+(SUMIF('Paramétrage V2'!$Q$4:$Q$45,AJ320,'Paramétrage V2'!$R$4:$R$45))+(SUMIF('Paramétrage V2'!$S$4:$S$45,AJ320,'Paramétrage V2'!$T$4:$T$45))+(SUMIF('Paramétrage V2'!$U$4:$U$45,AJ320,'Paramétrage V2'!$V$4:$V$45))+(SUMIF('Paramétrage V2'!$W$4:$W$45,AJ320,'Paramétrage V2'!$X$4:$X$45))</f>
        <v>0</v>
      </c>
      <c r="AL320" s="8" t="str">
        <f t="shared" si="93"/>
        <v/>
      </c>
      <c r="AM320" s="8" t="str">
        <f t="shared" si="104"/>
        <v>__</v>
      </c>
      <c r="AN320" s="92">
        <f>(SUMIF('Paramétrage V2'!$O$4:$O$45,AM320,'Paramétrage V2'!$P$4:$P$45))+(SUMIF('Paramétrage V2'!$Q$4:$Q$45,AM320,'Paramétrage V2'!$R$4:$R$45))+(SUMIF('Paramétrage V2'!$S$4:$S$45,AM320,'Paramétrage V2'!$T$4:$T$45))+(SUMIF('Paramétrage V2'!$U$4:$U$45,AM320,'Paramétrage V2'!$V$4:$V$45))+(SUMIF('Paramétrage V2'!$W$4:$W$45,AM320,'Paramétrage V2'!$X$4:$X$45))</f>
        <v>0</v>
      </c>
    </row>
    <row r="321" spans="1:40" x14ac:dyDescent="0.35">
      <c r="A321" s="5">
        <v>317</v>
      </c>
      <c r="B321" s="2"/>
      <c r="C321" s="22"/>
      <c r="D321" s="2"/>
      <c r="E321" s="22"/>
      <c r="F321" s="11"/>
      <c r="G321" s="11"/>
      <c r="H321" s="10" t="str">
        <f t="shared" si="94"/>
        <v/>
      </c>
      <c r="I321" s="64"/>
      <c r="J321" s="84">
        <f t="shared" si="105"/>
        <v>0</v>
      </c>
      <c r="K321" s="22"/>
      <c r="L321" s="119">
        <f t="shared" si="95"/>
        <v>0</v>
      </c>
      <c r="M321" s="22"/>
      <c r="N321" s="119">
        <f t="shared" si="96"/>
        <v>0</v>
      </c>
      <c r="O321" s="22"/>
      <c r="P321" s="119">
        <f t="shared" si="97"/>
        <v>0</v>
      </c>
      <c r="Q321" s="22"/>
      <c r="R321" s="119">
        <f t="shared" si="98"/>
        <v>0</v>
      </c>
      <c r="S321" s="22"/>
      <c r="T321" s="119">
        <f t="shared" si="99"/>
        <v>0</v>
      </c>
      <c r="U321" s="120">
        <f t="shared" si="87"/>
        <v>0</v>
      </c>
      <c r="V321" s="45"/>
      <c r="X321" s="90" t="str">
        <f t="shared" si="88"/>
        <v>_</v>
      </c>
      <c r="Y321" s="91">
        <f>(SUMIF('Paramétrage V2'!$M$4:$M$45,X321,'Paramétrage V2'!$L$4:$L$45))</f>
        <v>0</v>
      </c>
      <c r="Z321" s="8" t="str">
        <f t="shared" si="89"/>
        <v/>
      </c>
      <c r="AA321" s="8" t="str">
        <f t="shared" si="100"/>
        <v>__</v>
      </c>
      <c r="AB321" s="9">
        <f>(SUMIF('Paramétrage V2'!$O$4:$O$45,AA321,'Paramétrage V2'!$P$4:$P$45))+(SUMIF('Paramétrage V2'!$Q$4:$Q$45,AA321,'Paramétrage V2'!$R$4:$R$45))+(SUMIF('Paramétrage V2'!$S$4:$S$45,AA321,'Paramétrage V2'!$T$4:$T$45))+(SUMIF('Paramétrage V2'!$U$4:$U$45,AA321,'Paramétrage V2'!$V$4:$V$45))+(SUMIF('Paramétrage V2'!$W$4:$W$45,AA321,'Paramétrage V2'!$X$4:$X$45))</f>
        <v>0</v>
      </c>
      <c r="AC321" s="8" t="str">
        <f t="shared" si="90"/>
        <v/>
      </c>
      <c r="AD321" s="8" t="str">
        <f t="shared" si="101"/>
        <v>__</v>
      </c>
      <c r="AE321" s="9">
        <f>(SUMIF('Paramétrage V2'!$O$4:$O$45,AD321,'Paramétrage V2'!$P$4:$P$45))+(SUMIF('Paramétrage V2'!$Q$4:$Q$45,AD321,'Paramétrage V2'!$R$4:$R$45))+(SUMIF('Paramétrage V2'!$S$4:$S$45,AD321,'Paramétrage V2'!$T$4:$T$45))+(SUMIF('Paramétrage V2'!$U$4:$U$45,AD321,'Paramétrage V2'!$V$4:$V$45))+(SUMIF('Paramétrage V2'!$W$4:$W$45,AD321,'Paramétrage V2'!$X$4:$X$45))</f>
        <v>0</v>
      </c>
      <c r="AF321" s="8" t="str">
        <f t="shared" si="91"/>
        <v/>
      </c>
      <c r="AG321" s="8" t="str">
        <f t="shared" si="102"/>
        <v>__</v>
      </c>
      <c r="AH321" s="9">
        <f>(SUMIF('Paramétrage V2'!$O$4:$O$45,AG321,'Paramétrage V2'!$P$4:$P$45))+(SUMIF('Paramétrage V2'!$Q$4:$Q$45,AG321,'Paramétrage V2'!$R$4:$R$45))+(SUMIF('Paramétrage V2'!$S$4:$S$45,AG321,'Paramétrage V2'!$T$4:$T$45))+(SUMIF('Paramétrage V2'!$U$4:$U$45,AG321,'Paramétrage V2'!$V$4:$V$45))+(SUMIF('Paramétrage V2'!$W$4:$W$45,AG321,'Paramétrage V2'!$X$4:$X$45))</f>
        <v>0</v>
      </c>
      <c r="AI321" s="8" t="str">
        <f t="shared" si="92"/>
        <v/>
      </c>
      <c r="AJ321" s="8" t="str">
        <f t="shared" si="103"/>
        <v>__</v>
      </c>
      <c r="AK321" s="9">
        <f>(SUMIF('Paramétrage V2'!$O$4:$O$45,AJ321,'Paramétrage V2'!$P$4:$P$45))+(SUMIF('Paramétrage V2'!$Q$4:$Q$45,AJ321,'Paramétrage V2'!$R$4:$R$45))+(SUMIF('Paramétrage V2'!$S$4:$S$45,AJ321,'Paramétrage V2'!$T$4:$T$45))+(SUMIF('Paramétrage V2'!$U$4:$U$45,AJ321,'Paramétrage V2'!$V$4:$V$45))+(SUMIF('Paramétrage V2'!$W$4:$W$45,AJ321,'Paramétrage V2'!$X$4:$X$45))</f>
        <v>0</v>
      </c>
      <c r="AL321" s="8" t="str">
        <f t="shared" si="93"/>
        <v/>
      </c>
      <c r="AM321" s="8" t="str">
        <f t="shared" si="104"/>
        <v>__</v>
      </c>
      <c r="AN321" s="92">
        <f>(SUMIF('Paramétrage V2'!$O$4:$O$45,AM321,'Paramétrage V2'!$P$4:$P$45))+(SUMIF('Paramétrage V2'!$Q$4:$Q$45,AM321,'Paramétrage V2'!$R$4:$R$45))+(SUMIF('Paramétrage V2'!$S$4:$S$45,AM321,'Paramétrage V2'!$T$4:$T$45))+(SUMIF('Paramétrage V2'!$U$4:$U$45,AM321,'Paramétrage V2'!$V$4:$V$45))+(SUMIF('Paramétrage V2'!$W$4:$W$45,AM321,'Paramétrage V2'!$X$4:$X$45))</f>
        <v>0</v>
      </c>
    </row>
    <row r="322" spans="1:40" x14ac:dyDescent="0.35">
      <c r="A322" s="5">
        <v>318</v>
      </c>
      <c r="B322" s="2"/>
      <c r="C322" s="22"/>
      <c r="D322" s="2"/>
      <c r="E322" s="22"/>
      <c r="F322" s="11"/>
      <c r="G322" s="11"/>
      <c r="H322" s="10" t="str">
        <f t="shared" si="94"/>
        <v/>
      </c>
      <c r="I322" s="64"/>
      <c r="J322" s="84">
        <f t="shared" si="105"/>
        <v>0</v>
      </c>
      <c r="K322" s="22"/>
      <c r="L322" s="119">
        <f t="shared" si="95"/>
        <v>0</v>
      </c>
      <c r="M322" s="22"/>
      <c r="N322" s="119">
        <f t="shared" si="96"/>
        <v>0</v>
      </c>
      <c r="O322" s="22"/>
      <c r="P322" s="119">
        <f t="shared" si="97"/>
        <v>0</v>
      </c>
      <c r="Q322" s="22"/>
      <c r="R322" s="119">
        <f t="shared" si="98"/>
        <v>0</v>
      </c>
      <c r="S322" s="22"/>
      <c r="T322" s="119">
        <f t="shared" si="99"/>
        <v>0</v>
      </c>
      <c r="U322" s="120">
        <f t="shared" si="87"/>
        <v>0</v>
      </c>
      <c r="V322" s="45"/>
      <c r="X322" s="90" t="str">
        <f t="shared" si="88"/>
        <v>_</v>
      </c>
      <c r="Y322" s="91">
        <f>(SUMIF('Paramétrage V2'!$M$4:$M$45,X322,'Paramétrage V2'!$L$4:$L$45))</f>
        <v>0</v>
      </c>
      <c r="Z322" s="8" t="str">
        <f t="shared" si="89"/>
        <v/>
      </c>
      <c r="AA322" s="8" t="str">
        <f t="shared" si="100"/>
        <v>__</v>
      </c>
      <c r="AB322" s="9">
        <f>(SUMIF('Paramétrage V2'!$O$4:$O$45,AA322,'Paramétrage V2'!$P$4:$P$45))+(SUMIF('Paramétrage V2'!$Q$4:$Q$45,AA322,'Paramétrage V2'!$R$4:$R$45))+(SUMIF('Paramétrage V2'!$S$4:$S$45,AA322,'Paramétrage V2'!$T$4:$T$45))+(SUMIF('Paramétrage V2'!$U$4:$U$45,AA322,'Paramétrage V2'!$V$4:$V$45))+(SUMIF('Paramétrage V2'!$W$4:$W$45,AA322,'Paramétrage V2'!$X$4:$X$45))</f>
        <v>0</v>
      </c>
      <c r="AC322" s="8" t="str">
        <f t="shared" si="90"/>
        <v/>
      </c>
      <c r="AD322" s="8" t="str">
        <f t="shared" si="101"/>
        <v>__</v>
      </c>
      <c r="AE322" s="9">
        <f>(SUMIF('Paramétrage V2'!$O$4:$O$45,AD322,'Paramétrage V2'!$P$4:$P$45))+(SUMIF('Paramétrage V2'!$Q$4:$Q$45,AD322,'Paramétrage V2'!$R$4:$R$45))+(SUMIF('Paramétrage V2'!$S$4:$S$45,AD322,'Paramétrage V2'!$T$4:$T$45))+(SUMIF('Paramétrage V2'!$U$4:$U$45,AD322,'Paramétrage V2'!$V$4:$V$45))+(SUMIF('Paramétrage V2'!$W$4:$W$45,AD322,'Paramétrage V2'!$X$4:$X$45))</f>
        <v>0</v>
      </c>
      <c r="AF322" s="8" t="str">
        <f t="shared" si="91"/>
        <v/>
      </c>
      <c r="AG322" s="8" t="str">
        <f t="shared" si="102"/>
        <v>__</v>
      </c>
      <c r="AH322" s="9">
        <f>(SUMIF('Paramétrage V2'!$O$4:$O$45,AG322,'Paramétrage V2'!$P$4:$P$45))+(SUMIF('Paramétrage V2'!$Q$4:$Q$45,AG322,'Paramétrage V2'!$R$4:$R$45))+(SUMIF('Paramétrage V2'!$S$4:$S$45,AG322,'Paramétrage V2'!$T$4:$T$45))+(SUMIF('Paramétrage V2'!$U$4:$U$45,AG322,'Paramétrage V2'!$V$4:$V$45))+(SUMIF('Paramétrage V2'!$W$4:$W$45,AG322,'Paramétrage V2'!$X$4:$X$45))</f>
        <v>0</v>
      </c>
      <c r="AI322" s="8" t="str">
        <f t="shared" si="92"/>
        <v/>
      </c>
      <c r="AJ322" s="8" t="str">
        <f t="shared" si="103"/>
        <v>__</v>
      </c>
      <c r="AK322" s="9">
        <f>(SUMIF('Paramétrage V2'!$O$4:$O$45,AJ322,'Paramétrage V2'!$P$4:$P$45))+(SUMIF('Paramétrage V2'!$Q$4:$Q$45,AJ322,'Paramétrage V2'!$R$4:$R$45))+(SUMIF('Paramétrage V2'!$S$4:$S$45,AJ322,'Paramétrage V2'!$T$4:$T$45))+(SUMIF('Paramétrage V2'!$U$4:$U$45,AJ322,'Paramétrage V2'!$V$4:$V$45))+(SUMIF('Paramétrage V2'!$W$4:$W$45,AJ322,'Paramétrage V2'!$X$4:$X$45))</f>
        <v>0</v>
      </c>
      <c r="AL322" s="8" t="str">
        <f t="shared" si="93"/>
        <v/>
      </c>
      <c r="AM322" s="8" t="str">
        <f t="shared" si="104"/>
        <v>__</v>
      </c>
      <c r="AN322" s="92">
        <f>(SUMIF('Paramétrage V2'!$O$4:$O$45,AM322,'Paramétrage V2'!$P$4:$P$45))+(SUMIF('Paramétrage V2'!$Q$4:$Q$45,AM322,'Paramétrage V2'!$R$4:$R$45))+(SUMIF('Paramétrage V2'!$S$4:$S$45,AM322,'Paramétrage V2'!$T$4:$T$45))+(SUMIF('Paramétrage V2'!$U$4:$U$45,AM322,'Paramétrage V2'!$V$4:$V$45))+(SUMIF('Paramétrage V2'!$W$4:$W$45,AM322,'Paramétrage V2'!$X$4:$X$45))</f>
        <v>0</v>
      </c>
    </row>
    <row r="323" spans="1:40" x14ac:dyDescent="0.35">
      <c r="A323" s="5">
        <v>319</v>
      </c>
      <c r="B323" s="2"/>
      <c r="C323" s="22"/>
      <c r="D323" s="2"/>
      <c r="E323" s="22"/>
      <c r="F323" s="11"/>
      <c r="G323" s="11"/>
      <c r="H323" s="10" t="str">
        <f t="shared" si="94"/>
        <v/>
      </c>
      <c r="I323" s="64"/>
      <c r="J323" s="84">
        <f t="shared" si="105"/>
        <v>0</v>
      </c>
      <c r="K323" s="22"/>
      <c r="L323" s="119">
        <f t="shared" si="95"/>
        <v>0</v>
      </c>
      <c r="M323" s="22"/>
      <c r="N323" s="119">
        <f t="shared" si="96"/>
        <v>0</v>
      </c>
      <c r="O323" s="22"/>
      <c r="P323" s="119">
        <f t="shared" si="97"/>
        <v>0</v>
      </c>
      <c r="Q323" s="22"/>
      <c r="R323" s="119">
        <f t="shared" si="98"/>
        <v>0</v>
      </c>
      <c r="S323" s="22"/>
      <c r="T323" s="119">
        <f t="shared" si="99"/>
        <v>0</v>
      </c>
      <c r="U323" s="120">
        <f t="shared" si="87"/>
        <v>0</v>
      </c>
      <c r="V323" s="45"/>
      <c r="X323" s="90" t="str">
        <f t="shared" si="88"/>
        <v>_</v>
      </c>
      <c r="Y323" s="91">
        <f>(SUMIF('Paramétrage V2'!$M$4:$M$45,X323,'Paramétrage V2'!$L$4:$L$45))</f>
        <v>0</v>
      </c>
      <c r="Z323" s="8" t="str">
        <f t="shared" si="89"/>
        <v/>
      </c>
      <c r="AA323" s="8" t="str">
        <f t="shared" si="100"/>
        <v>__</v>
      </c>
      <c r="AB323" s="9">
        <f>(SUMIF('Paramétrage V2'!$O$4:$O$45,AA323,'Paramétrage V2'!$P$4:$P$45))+(SUMIF('Paramétrage V2'!$Q$4:$Q$45,AA323,'Paramétrage V2'!$R$4:$R$45))+(SUMIF('Paramétrage V2'!$S$4:$S$45,AA323,'Paramétrage V2'!$T$4:$T$45))+(SUMIF('Paramétrage V2'!$U$4:$U$45,AA323,'Paramétrage V2'!$V$4:$V$45))+(SUMIF('Paramétrage V2'!$W$4:$W$45,AA323,'Paramétrage V2'!$X$4:$X$45))</f>
        <v>0</v>
      </c>
      <c r="AC323" s="8" t="str">
        <f t="shared" si="90"/>
        <v/>
      </c>
      <c r="AD323" s="8" t="str">
        <f t="shared" si="101"/>
        <v>__</v>
      </c>
      <c r="AE323" s="9">
        <f>(SUMIF('Paramétrage V2'!$O$4:$O$45,AD323,'Paramétrage V2'!$P$4:$P$45))+(SUMIF('Paramétrage V2'!$Q$4:$Q$45,AD323,'Paramétrage V2'!$R$4:$R$45))+(SUMIF('Paramétrage V2'!$S$4:$S$45,AD323,'Paramétrage V2'!$T$4:$T$45))+(SUMIF('Paramétrage V2'!$U$4:$U$45,AD323,'Paramétrage V2'!$V$4:$V$45))+(SUMIF('Paramétrage V2'!$W$4:$W$45,AD323,'Paramétrage V2'!$X$4:$X$45))</f>
        <v>0</v>
      </c>
      <c r="AF323" s="8" t="str">
        <f t="shared" si="91"/>
        <v/>
      </c>
      <c r="AG323" s="8" t="str">
        <f t="shared" si="102"/>
        <v>__</v>
      </c>
      <c r="AH323" s="9">
        <f>(SUMIF('Paramétrage V2'!$O$4:$O$45,AG323,'Paramétrage V2'!$P$4:$P$45))+(SUMIF('Paramétrage V2'!$Q$4:$Q$45,AG323,'Paramétrage V2'!$R$4:$R$45))+(SUMIF('Paramétrage V2'!$S$4:$S$45,AG323,'Paramétrage V2'!$T$4:$T$45))+(SUMIF('Paramétrage V2'!$U$4:$U$45,AG323,'Paramétrage V2'!$V$4:$V$45))+(SUMIF('Paramétrage V2'!$W$4:$W$45,AG323,'Paramétrage V2'!$X$4:$X$45))</f>
        <v>0</v>
      </c>
      <c r="AI323" s="8" t="str">
        <f t="shared" si="92"/>
        <v/>
      </c>
      <c r="AJ323" s="8" t="str">
        <f t="shared" si="103"/>
        <v>__</v>
      </c>
      <c r="AK323" s="9">
        <f>(SUMIF('Paramétrage V2'!$O$4:$O$45,AJ323,'Paramétrage V2'!$P$4:$P$45))+(SUMIF('Paramétrage V2'!$Q$4:$Q$45,AJ323,'Paramétrage V2'!$R$4:$R$45))+(SUMIF('Paramétrage V2'!$S$4:$S$45,AJ323,'Paramétrage V2'!$T$4:$T$45))+(SUMIF('Paramétrage V2'!$U$4:$U$45,AJ323,'Paramétrage V2'!$V$4:$V$45))+(SUMIF('Paramétrage V2'!$W$4:$W$45,AJ323,'Paramétrage V2'!$X$4:$X$45))</f>
        <v>0</v>
      </c>
      <c r="AL323" s="8" t="str">
        <f t="shared" si="93"/>
        <v/>
      </c>
      <c r="AM323" s="8" t="str">
        <f t="shared" si="104"/>
        <v>__</v>
      </c>
      <c r="AN323" s="92">
        <f>(SUMIF('Paramétrage V2'!$O$4:$O$45,AM323,'Paramétrage V2'!$P$4:$P$45))+(SUMIF('Paramétrage V2'!$Q$4:$Q$45,AM323,'Paramétrage V2'!$R$4:$R$45))+(SUMIF('Paramétrage V2'!$S$4:$S$45,AM323,'Paramétrage V2'!$T$4:$T$45))+(SUMIF('Paramétrage V2'!$U$4:$U$45,AM323,'Paramétrage V2'!$V$4:$V$45))+(SUMIF('Paramétrage V2'!$W$4:$W$45,AM323,'Paramétrage V2'!$X$4:$X$45))</f>
        <v>0</v>
      </c>
    </row>
    <row r="324" spans="1:40" x14ac:dyDescent="0.35">
      <c r="A324" s="5">
        <v>320</v>
      </c>
      <c r="B324" s="2"/>
      <c r="C324" s="22"/>
      <c r="D324" s="2"/>
      <c r="E324" s="22"/>
      <c r="F324" s="11"/>
      <c r="G324" s="11"/>
      <c r="H324" s="10" t="str">
        <f t="shared" si="94"/>
        <v/>
      </c>
      <c r="I324" s="64"/>
      <c r="J324" s="84">
        <f t="shared" si="105"/>
        <v>0</v>
      </c>
      <c r="K324" s="22"/>
      <c r="L324" s="119">
        <f t="shared" si="95"/>
        <v>0</v>
      </c>
      <c r="M324" s="22"/>
      <c r="N324" s="119">
        <f t="shared" si="96"/>
        <v>0</v>
      </c>
      <c r="O324" s="22"/>
      <c r="P324" s="119">
        <f t="shared" si="97"/>
        <v>0</v>
      </c>
      <c r="Q324" s="22"/>
      <c r="R324" s="119">
        <f t="shared" si="98"/>
        <v>0</v>
      </c>
      <c r="S324" s="22"/>
      <c r="T324" s="119">
        <f t="shared" si="99"/>
        <v>0</v>
      </c>
      <c r="U324" s="120">
        <f t="shared" ref="U324:U387" si="106">IF(H324&lt;Y324,0,(T324+R324+P324+N324+L324))</f>
        <v>0</v>
      </c>
      <c r="V324" s="45"/>
      <c r="X324" s="90" t="str">
        <f t="shared" ref="X324:X387" si="107">CONCATENATE(C324,"_",E324)</f>
        <v>_</v>
      </c>
      <c r="Y324" s="91">
        <f>(SUMIF('Paramétrage V2'!$M$4:$M$45,X324,'Paramétrage V2'!$L$4:$L$45))</f>
        <v>0</v>
      </c>
      <c r="Z324" s="8" t="str">
        <f t="shared" ref="Z324:Z387" si="108">IF(K324="Oui","Préparation du sol_Hectare","")</f>
        <v/>
      </c>
      <c r="AA324" s="8" t="str">
        <f t="shared" si="100"/>
        <v>__</v>
      </c>
      <c r="AB324" s="9">
        <f>(SUMIF('Paramétrage V2'!$O$4:$O$45,AA324,'Paramétrage V2'!$P$4:$P$45))+(SUMIF('Paramétrage V2'!$Q$4:$Q$45,AA324,'Paramétrage V2'!$R$4:$R$45))+(SUMIF('Paramétrage V2'!$S$4:$S$45,AA324,'Paramétrage V2'!$T$4:$T$45))+(SUMIF('Paramétrage V2'!$U$4:$U$45,AA324,'Paramétrage V2'!$V$4:$V$45))+(SUMIF('Paramétrage V2'!$W$4:$W$45,AA324,'Paramétrage V2'!$X$4:$X$45))</f>
        <v>0</v>
      </c>
      <c r="AC324" s="8" t="str">
        <f t="shared" ref="AC324:AC387" si="109">IF(M324="Oui","Plantation_Hectare","")</f>
        <v/>
      </c>
      <c r="AD324" s="8" t="str">
        <f t="shared" si="101"/>
        <v>__</v>
      </c>
      <c r="AE324" s="9">
        <f>(SUMIF('Paramétrage V2'!$O$4:$O$45,AD324,'Paramétrage V2'!$P$4:$P$45))+(SUMIF('Paramétrage V2'!$Q$4:$Q$45,AD324,'Paramétrage V2'!$R$4:$R$45))+(SUMIF('Paramétrage V2'!$S$4:$S$45,AD324,'Paramétrage V2'!$T$4:$T$45))+(SUMIF('Paramétrage V2'!$U$4:$U$45,AD324,'Paramétrage V2'!$V$4:$V$45))+(SUMIF('Paramétrage V2'!$W$4:$W$45,AD324,'Paramétrage V2'!$X$4:$X$45))</f>
        <v>0</v>
      </c>
      <c r="AF324" s="8" t="str">
        <f t="shared" ref="AF324:AF387" si="110">IF(O324="Oui","Plantation_Plant","")</f>
        <v/>
      </c>
      <c r="AG324" s="8" t="str">
        <f t="shared" si="102"/>
        <v>__</v>
      </c>
      <c r="AH324" s="9">
        <f>(SUMIF('Paramétrage V2'!$O$4:$O$45,AG324,'Paramétrage V2'!$P$4:$P$45))+(SUMIF('Paramétrage V2'!$Q$4:$Q$45,AG324,'Paramétrage V2'!$R$4:$R$45))+(SUMIF('Paramétrage V2'!$S$4:$S$45,AG324,'Paramétrage V2'!$T$4:$T$45))+(SUMIF('Paramétrage V2'!$U$4:$U$45,AG324,'Paramétrage V2'!$V$4:$V$45))+(SUMIF('Paramétrage V2'!$W$4:$W$45,AG324,'Paramétrage V2'!$X$4:$X$45))</f>
        <v>0</v>
      </c>
      <c r="AI324" s="8" t="str">
        <f t="shared" ref="AI324:AI387" si="111">IF(Q324="Oui","Palissage_Hectare","")</f>
        <v/>
      </c>
      <c r="AJ324" s="8" t="str">
        <f t="shared" si="103"/>
        <v>__</v>
      </c>
      <c r="AK324" s="9">
        <f>(SUMIF('Paramétrage V2'!$O$4:$O$45,AJ324,'Paramétrage V2'!$P$4:$P$45))+(SUMIF('Paramétrage V2'!$Q$4:$Q$45,AJ324,'Paramétrage V2'!$R$4:$R$45))+(SUMIF('Paramétrage V2'!$S$4:$S$45,AJ324,'Paramétrage V2'!$T$4:$T$45))+(SUMIF('Paramétrage V2'!$U$4:$U$45,AJ324,'Paramétrage V2'!$V$4:$V$45))+(SUMIF('Paramétrage V2'!$W$4:$W$45,AJ324,'Paramétrage V2'!$X$4:$X$45))</f>
        <v>0</v>
      </c>
      <c r="AL324" s="8" t="str">
        <f t="shared" ref="AL324:AL387" si="112">IF(S324="Oui","Palissage_Plant","")</f>
        <v/>
      </c>
      <c r="AM324" s="8" t="str">
        <f t="shared" si="104"/>
        <v>__</v>
      </c>
      <c r="AN324" s="92">
        <f>(SUMIF('Paramétrage V2'!$O$4:$O$45,AM324,'Paramétrage V2'!$P$4:$P$45))+(SUMIF('Paramétrage V2'!$Q$4:$Q$45,AM324,'Paramétrage V2'!$R$4:$R$45))+(SUMIF('Paramétrage V2'!$S$4:$S$45,AM324,'Paramétrage V2'!$T$4:$T$45))+(SUMIF('Paramétrage V2'!$U$4:$U$45,AM324,'Paramétrage V2'!$V$4:$V$45))+(SUMIF('Paramétrage V2'!$W$4:$W$45,AM324,'Paramétrage V2'!$X$4:$X$45))</f>
        <v>0</v>
      </c>
    </row>
    <row r="325" spans="1:40" x14ac:dyDescent="0.35">
      <c r="A325" s="5">
        <v>321</v>
      </c>
      <c r="B325" s="2"/>
      <c r="C325" s="22"/>
      <c r="D325" s="2"/>
      <c r="E325" s="22"/>
      <c r="F325" s="11"/>
      <c r="G325" s="11"/>
      <c r="H325" s="10" t="str">
        <f t="shared" si="94"/>
        <v/>
      </c>
      <c r="I325" s="64"/>
      <c r="J325" s="84">
        <f t="shared" si="105"/>
        <v>0</v>
      </c>
      <c r="K325" s="22"/>
      <c r="L325" s="119">
        <f t="shared" si="95"/>
        <v>0</v>
      </c>
      <c r="M325" s="22"/>
      <c r="N325" s="119">
        <f t="shared" si="96"/>
        <v>0</v>
      </c>
      <c r="O325" s="22"/>
      <c r="P325" s="119">
        <f t="shared" si="97"/>
        <v>0</v>
      </c>
      <c r="Q325" s="22"/>
      <c r="R325" s="119">
        <f t="shared" si="98"/>
        <v>0</v>
      </c>
      <c r="S325" s="22"/>
      <c r="T325" s="119">
        <f t="shared" si="99"/>
        <v>0</v>
      </c>
      <c r="U325" s="120">
        <f t="shared" si="106"/>
        <v>0</v>
      </c>
      <c r="V325" s="45"/>
      <c r="X325" s="90" t="str">
        <f t="shared" si="107"/>
        <v>_</v>
      </c>
      <c r="Y325" s="91">
        <f>(SUMIF('Paramétrage V2'!$M$4:$M$45,X325,'Paramétrage V2'!$L$4:$L$45))</f>
        <v>0</v>
      </c>
      <c r="Z325" s="8" t="str">
        <f t="shared" si="108"/>
        <v/>
      </c>
      <c r="AA325" s="8" t="str">
        <f t="shared" si="100"/>
        <v>__</v>
      </c>
      <c r="AB325" s="9">
        <f>(SUMIF('Paramétrage V2'!$O$4:$O$45,AA325,'Paramétrage V2'!$P$4:$P$45))+(SUMIF('Paramétrage V2'!$Q$4:$Q$45,AA325,'Paramétrage V2'!$R$4:$R$45))+(SUMIF('Paramétrage V2'!$S$4:$S$45,AA325,'Paramétrage V2'!$T$4:$T$45))+(SUMIF('Paramétrage V2'!$U$4:$U$45,AA325,'Paramétrage V2'!$V$4:$V$45))+(SUMIF('Paramétrage V2'!$W$4:$W$45,AA325,'Paramétrage V2'!$X$4:$X$45))</f>
        <v>0</v>
      </c>
      <c r="AC325" s="8" t="str">
        <f t="shared" si="109"/>
        <v/>
      </c>
      <c r="AD325" s="8" t="str">
        <f t="shared" si="101"/>
        <v>__</v>
      </c>
      <c r="AE325" s="9">
        <f>(SUMIF('Paramétrage V2'!$O$4:$O$45,AD325,'Paramétrage V2'!$P$4:$P$45))+(SUMIF('Paramétrage V2'!$Q$4:$Q$45,AD325,'Paramétrage V2'!$R$4:$R$45))+(SUMIF('Paramétrage V2'!$S$4:$S$45,AD325,'Paramétrage V2'!$T$4:$T$45))+(SUMIF('Paramétrage V2'!$U$4:$U$45,AD325,'Paramétrage V2'!$V$4:$V$45))+(SUMIF('Paramétrage V2'!$W$4:$W$45,AD325,'Paramétrage V2'!$X$4:$X$45))</f>
        <v>0</v>
      </c>
      <c r="AF325" s="8" t="str">
        <f t="shared" si="110"/>
        <v/>
      </c>
      <c r="AG325" s="8" t="str">
        <f t="shared" si="102"/>
        <v>__</v>
      </c>
      <c r="AH325" s="9">
        <f>(SUMIF('Paramétrage V2'!$O$4:$O$45,AG325,'Paramétrage V2'!$P$4:$P$45))+(SUMIF('Paramétrage V2'!$Q$4:$Q$45,AG325,'Paramétrage V2'!$R$4:$R$45))+(SUMIF('Paramétrage V2'!$S$4:$S$45,AG325,'Paramétrage V2'!$T$4:$T$45))+(SUMIF('Paramétrage V2'!$U$4:$U$45,AG325,'Paramétrage V2'!$V$4:$V$45))+(SUMIF('Paramétrage V2'!$W$4:$W$45,AG325,'Paramétrage V2'!$X$4:$X$45))</f>
        <v>0</v>
      </c>
      <c r="AI325" s="8" t="str">
        <f t="shared" si="111"/>
        <v/>
      </c>
      <c r="AJ325" s="8" t="str">
        <f t="shared" si="103"/>
        <v>__</v>
      </c>
      <c r="AK325" s="9">
        <f>(SUMIF('Paramétrage V2'!$O$4:$O$45,AJ325,'Paramétrage V2'!$P$4:$P$45))+(SUMIF('Paramétrage V2'!$Q$4:$Q$45,AJ325,'Paramétrage V2'!$R$4:$R$45))+(SUMIF('Paramétrage V2'!$S$4:$S$45,AJ325,'Paramétrage V2'!$T$4:$T$45))+(SUMIF('Paramétrage V2'!$U$4:$U$45,AJ325,'Paramétrage V2'!$V$4:$V$45))+(SUMIF('Paramétrage V2'!$W$4:$W$45,AJ325,'Paramétrage V2'!$X$4:$X$45))</f>
        <v>0</v>
      </c>
      <c r="AL325" s="8" t="str">
        <f t="shared" si="112"/>
        <v/>
      </c>
      <c r="AM325" s="8" t="str">
        <f t="shared" si="104"/>
        <v>__</v>
      </c>
      <c r="AN325" s="92">
        <f>(SUMIF('Paramétrage V2'!$O$4:$O$45,AM325,'Paramétrage V2'!$P$4:$P$45))+(SUMIF('Paramétrage V2'!$Q$4:$Q$45,AM325,'Paramétrage V2'!$R$4:$R$45))+(SUMIF('Paramétrage V2'!$S$4:$S$45,AM325,'Paramétrage V2'!$T$4:$T$45))+(SUMIF('Paramétrage V2'!$U$4:$U$45,AM325,'Paramétrage V2'!$V$4:$V$45))+(SUMIF('Paramétrage V2'!$W$4:$W$45,AM325,'Paramétrage V2'!$X$4:$X$45))</f>
        <v>0</v>
      </c>
    </row>
    <row r="326" spans="1:40" x14ac:dyDescent="0.35">
      <c r="A326" s="5">
        <v>322</v>
      </c>
      <c r="B326" s="2"/>
      <c r="C326" s="22"/>
      <c r="D326" s="2"/>
      <c r="E326" s="22"/>
      <c r="F326" s="11"/>
      <c r="G326" s="11"/>
      <c r="H326" s="10" t="str">
        <f t="shared" ref="H326:H389" si="113">IFERROR(IF(G326&gt;0,10000/(F326*G326),""),"")</f>
        <v/>
      </c>
      <c r="I326" s="64"/>
      <c r="J326" s="84">
        <f t="shared" si="105"/>
        <v>0</v>
      </c>
      <c r="K326" s="22"/>
      <c r="L326" s="119">
        <f t="shared" ref="L326:L389" si="114">J326*AB326</f>
        <v>0</v>
      </c>
      <c r="M326" s="22"/>
      <c r="N326" s="119">
        <f t="shared" ref="N326:N389" si="115">J326*AE326</f>
        <v>0</v>
      </c>
      <c r="O326" s="22"/>
      <c r="P326" s="119">
        <f t="shared" ref="P326:P389" si="116">I326*AH326</f>
        <v>0</v>
      </c>
      <c r="Q326" s="22"/>
      <c r="R326" s="119">
        <f t="shared" ref="R326:R389" si="117">J326*AK326</f>
        <v>0</v>
      </c>
      <c r="S326" s="22"/>
      <c r="T326" s="119">
        <f t="shared" ref="T326:T389" si="118">I326*AN326</f>
        <v>0</v>
      </c>
      <c r="U326" s="120">
        <f t="shared" si="106"/>
        <v>0</v>
      </c>
      <c r="V326" s="45"/>
      <c r="X326" s="90" t="str">
        <f t="shared" si="107"/>
        <v>_</v>
      </c>
      <c r="Y326" s="91">
        <f>(SUMIF('Paramétrage V2'!$M$4:$M$45,X326,'Paramétrage V2'!$L$4:$L$45))</f>
        <v>0</v>
      </c>
      <c r="Z326" s="8" t="str">
        <f t="shared" si="108"/>
        <v/>
      </c>
      <c r="AA326" s="8" t="str">
        <f t="shared" ref="AA326:AA389" si="119">CONCATENATE($C326,"_",$E326,"_",Z326)</f>
        <v>__</v>
      </c>
      <c r="AB326" s="9">
        <f>(SUMIF('Paramétrage V2'!$O$4:$O$45,AA326,'Paramétrage V2'!$P$4:$P$45))+(SUMIF('Paramétrage V2'!$Q$4:$Q$45,AA326,'Paramétrage V2'!$R$4:$R$45))+(SUMIF('Paramétrage V2'!$S$4:$S$45,AA326,'Paramétrage V2'!$T$4:$T$45))+(SUMIF('Paramétrage V2'!$U$4:$U$45,AA326,'Paramétrage V2'!$V$4:$V$45))+(SUMIF('Paramétrage V2'!$W$4:$W$45,AA326,'Paramétrage V2'!$X$4:$X$45))</f>
        <v>0</v>
      </c>
      <c r="AC326" s="8" t="str">
        <f t="shared" si="109"/>
        <v/>
      </c>
      <c r="AD326" s="8" t="str">
        <f t="shared" ref="AD326:AD389" si="120">CONCATENATE($C326,"_",$E326,"_",AC326)</f>
        <v>__</v>
      </c>
      <c r="AE326" s="9">
        <f>(SUMIF('Paramétrage V2'!$O$4:$O$45,AD326,'Paramétrage V2'!$P$4:$P$45))+(SUMIF('Paramétrage V2'!$Q$4:$Q$45,AD326,'Paramétrage V2'!$R$4:$R$45))+(SUMIF('Paramétrage V2'!$S$4:$S$45,AD326,'Paramétrage V2'!$T$4:$T$45))+(SUMIF('Paramétrage V2'!$U$4:$U$45,AD326,'Paramétrage V2'!$V$4:$V$45))+(SUMIF('Paramétrage V2'!$W$4:$W$45,AD326,'Paramétrage V2'!$X$4:$X$45))</f>
        <v>0</v>
      </c>
      <c r="AF326" s="8" t="str">
        <f t="shared" si="110"/>
        <v/>
      </c>
      <c r="AG326" s="8" t="str">
        <f t="shared" ref="AG326:AG389" si="121">CONCATENATE($C326,"_",$E326,"_",AF326)</f>
        <v>__</v>
      </c>
      <c r="AH326" s="9">
        <f>(SUMIF('Paramétrage V2'!$O$4:$O$45,AG326,'Paramétrage V2'!$P$4:$P$45))+(SUMIF('Paramétrage V2'!$Q$4:$Q$45,AG326,'Paramétrage V2'!$R$4:$R$45))+(SUMIF('Paramétrage V2'!$S$4:$S$45,AG326,'Paramétrage V2'!$T$4:$T$45))+(SUMIF('Paramétrage V2'!$U$4:$U$45,AG326,'Paramétrage V2'!$V$4:$V$45))+(SUMIF('Paramétrage V2'!$W$4:$W$45,AG326,'Paramétrage V2'!$X$4:$X$45))</f>
        <v>0</v>
      </c>
      <c r="AI326" s="8" t="str">
        <f t="shared" si="111"/>
        <v/>
      </c>
      <c r="AJ326" s="8" t="str">
        <f t="shared" ref="AJ326:AJ389" si="122">CONCATENATE($C326,"_",$E326,"_",AI326)</f>
        <v>__</v>
      </c>
      <c r="AK326" s="9">
        <f>(SUMIF('Paramétrage V2'!$O$4:$O$45,AJ326,'Paramétrage V2'!$P$4:$P$45))+(SUMIF('Paramétrage V2'!$Q$4:$Q$45,AJ326,'Paramétrage V2'!$R$4:$R$45))+(SUMIF('Paramétrage V2'!$S$4:$S$45,AJ326,'Paramétrage V2'!$T$4:$T$45))+(SUMIF('Paramétrage V2'!$U$4:$U$45,AJ326,'Paramétrage V2'!$V$4:$V$45))+(SUMIF('Paramétrage V2'!$W$4:$W$45,AJ326,'Paramétrage V2'!$X$4:$X$45))</f>
        <v>0</v>
      </c>
      <c r="AL326" s="8" t="str">
        <f t="shared" si="112"/>
        <v/>
      </c>
      <c r="AM326" s="8" t="str">
        <f t="shared" ref="AM326:AM389" si="123">CONCATENATE($C326,"_",$E326,"_",AL326)</f>
        <v>__</v>
      </c>
      <c r="AN326" s="92">
        <f>(SUMIF('Paramétrage V2'!$O$4:$O$45,AM326,'Paramétrage V2'!$P$4:$P$45))+(SUMIF('Paramétrage V2'!$Q$4:$Q$45,AM326,'Paramétrage V2'!$R$4:$R$45))+(SUMIF('Paramétrage V2'!$S$4:$S$45,AM326,'Paramétrage V2'!$T$4:$T$45))+(SUMIF('Paramétrage V2'!$U$4:$U$45,AM326,'Paramétrage V2'!$V$4:$V$45))+(SUMIF('Paramétrage V2'!$W$4:$W$45,AM326,'Paramétrage V2'!$X$4:$X$45))</f>
        <v>0</v>
      </c>
    </row>
    <row r="327" spans="1:40" x14ac:dyDescent="0.35">
      <c r="A327" s="5">
        <v>323</v>
      </c>
      <c r="B327" s="2"/>
      <c r="C327" s="22"/>
      <c r="D327" s="2"/>
      <c r="E327" s="22"/>
      <c r="F327" s="11"/>
      <c r="G327" s="11"/>
      <c r="H327" s="10" t="str">
        <f t="shared" si="113"/>
        <v/>
      </c>
      <c r="I327" s="64"/>
      <c r="J327" s="84">
        <f t="shared" ref="J327:J390" si="124">(F327/100)*(G327/100)*I327</f>
        <v>0</v>
      </c>
      <c r="K327" s="22"/>
      <c r="L327" s="119">
        <f t="shared" si="114"/>
        <v>0</v>
      </c>
      <c r="M327" s="22"/>
      <c r="N327" s="119">
        <f t="shared" si="115"/>
        <v>0</v>
      </c>
      <c r="O327" s="22"/>
      <c r="P327" s="119">
        <f t="shared" si="116"/>
        <v>0</v>
      </c>
      <c r="Q327" s="22"/>
      <c r="R327" s="119">
        <f t="shared" si="117"/>
        <v>0</v>
      </c>
      <c r="S327" s="22"/>
      <c r="T327" s="119">
        <f t="shared" si="118"/>
        <v>0</v>
      </c>
      <c r="U327" s="120">
        <f t="shared" si="106"/>
        <v>0</v>
      </c>
      <c r="V327" s="45"/>
      <c r="X327" s="90" t="str">
        <f t="shared" si="107"/>
        <v>_</v>
      </c>
      <c r="Y327" s="91">
        <f>(SUMIF('Paramétrage V2'!$M$4:$M$45,X327,'Paramétrage V2'!$L$4:$L$45))</f>
        <v>0</v>
      </c>
      <c r="Z327" s="8" t="str">
        <f t="shared" si="108"/>
        <v/>
      </c>
      <c r="AA327" s="8" t="str">
        <f t="shared" si="119"/>
        <v>__</v>
      </c>
      <c r="AB327" s="9">
        <f>(SUMIF('Paramétrage V2'!$O$4:$O$45,AA327,'Paramétrage V2'!$P$4:$P$45))+(SUMIF('Paramétrage V2'!$Q$4:$Q$45,AA327,'Paramétrage V2'!$R$4:$R$45))+(SUMIF('Paramétrage V2'!$S$4:$S$45,AA327,'Paramétrage V2'!$T$4:$T$45))+(SUMIF('Paramétrage V2'!$U$4:$U$45,AA327,'Paramétrage V2'!$V$4:$V$45))+(SUMIF('Paramétrage V2'!$W$4:$W$45,AA327,'Paramétrage V2'!$X$4:$X$45))</f>
        <v>0</v>
      </c>
      <c r="AC327" s="8" t="str">
        <f t="shared" si="109"/>
        <v/>
      </c>
      <c r="AD327" s="8" t="str">
        <f t="shared" si="120"/>
        <v>__</v>
      </c>
      <c r="AE327" s="9">
        <f>(SUMIF('Paramétrage V2'!$O$4:$O$45,AD327,'Paramétrage V2'!$P$4:$P$45))+(SUMIF('Paramétrage V2'!$Q$4:$Q$45,AD327,'Paramétrage V2'!$R$4:$R$45))+(SUMIF('Paramétrage V2'!$S$4:$S$45,AD327,'Paramétrage V2'!$T$4:$T$45))+(SUMIF('Paramétrage V2'!$U$4:$U$45,AD327,'Paramétrage V2'!$V$4:$V$45))+(SUMIF('Paramétrage V2'!$W$4:$W$45,AD327,'Paramétrage V2'!$X$4:$X$45))</f>
        <v>0</v>
      </c>
      <c r="AF327" s="8" t="str">
        <f t="shared" si="110"/>
        <v/>
      </c>
      <c r="AG327" s="8" t="str">
        <f t="shared" si="121"/>
        <v>__</v>
      </c>
      <c r="AH327" s="9">
        <f>(SUMIF('Paramétrage V2'!$O$4:$O$45,AG327,'Paramétrage V2'!$P$4:$P$45))+(SUMIF('Paramétrage V2'!$Q$4:$Q$45,AG327,'Paramétrage V2'!$R$4:$R$45))+(SUMIF('Paramétrage V2'!$S$4:$S$45,AG327,'Paramétrage V2'!$T$4:$T$45))+(SUMIF('Paramétrage V2'!$U$4:$U$45,AG327,'Paramétrage V2'!$V$4:$V$45))+(SUMIF('Paramétrage V2'!$W$4:$W$45,AG327,'Paramétrage V2'!$X$4:$X$45))</f>
        <v>0</v>
      </c>
      <c r="AI327" s="8" t="str">
        <f t="shared" si="111"/>
        <v/>
      </c>
      <c r="AJ327" s="8" t="str">
        <f t="shared" si="122"/>
        <v>__</v>
      </c>
      <c r="AK327" s="9">
        <f>(SUMIF('Paramétrage V2'!$O$4:$O$45,AJ327,'Paramétrage V2'!$P$4:$P$45))+(SUMIF('Paramétrage V2'!$Q$4:$Q$45,AJ327,'Paramétrage V2'!$R$4:$R$45))+(SUMIF('Paramétrage V2'!$S$4:$S$45,AJ327,'Paramétrage V2'!$T$4:$T$45))+(SUMIF('Paramétrage V2'!$U$4:$U$45,AJ327,'Paramétrage V2'!$V$4:$V$45))+(SUMIF('Paramétrage V2'!$W$4:$W$45,AJ327,'Paramétrage V2'!$X$4:$X$45))</f>
        <v>0</v>
      </c>
      <c r="AL327" s="8" t="str">
        <f t="shared" si="112"/>
        <v/>
      </c>
      <c r="AM327" s="8" t="str">
        <f t="shared" si="123"/>
        <v>__</v>
      </c>
      <c r="AN327" s="92">
        <f>(SUMIF('Paramétrage V2'!$O$4:$O$45,AM327,'Paramétrage V2'!$P$4:$P$45))+(SUMIF('Paramétrage V2'!$Q$4:$Q$45,AM327,'Paramétrage V2'!$R$4:$R$45))+(SUMIF('Paramétrage V2'!$S$4:$S$45,AM327,'Paramétrage V2'!$T$4:$T$45))+(SUMIF('Paramétrage V2'!$U$4:$U$45,AM327,'Paramétrage V2'!$V$4:$V$45))+(SUMIF('Paramétrage V2'!$W$4:$W$45,AM327,'Paramétrage V2'!$X$4:$X$45))</f>
        <v>0</v>
      </c>
    </row>
    <row r="328" spans="1:40" x14ac:dyDescent="0.35">
      <c r="A328" s="5">
        <v>324</v>
      </c>
      <c r="B328" s="2"/>
      <c r="C328" s="22"/>
      <c r="D328" s="2"/>
      <c r="E328" s="22"/>
      <c r="F328" s="11"/>
      <c r="G328" s="11"/>
      <c r="H328" s="10" t="str">
        <f t="shared" si="113"/>
        <v/>
      </c>
      <c r="I328" s="64"/>
      <c r="J328" s="84">
        <f t="shared" si="124"/>
        <v>0</v>
      </c>
      <c r="K328" s="22"/>
      <c r="L328" s="119">
        <f t="shared" si="114"/>
        <v>0</v>
      </c>
      <c r="M328" s="22"/>
      <c r="N328" s="119">
        <f t="shared" si="115"/>
        <v>0</v>
      </c>
      <c r="O328" s="22"/>
      <c r="P328" s="119">
        <f t="shared" si="116"/>
        <v>0</v>
      </c>
      <c r="Q328" s="22"/>
      <c r="R328" s="119">
        <f t="shared" si="117"/>
        <v>0</v>
      </c>
      <c r="S328" s="22"/>
      <c r="T328" s="119">
        <f t="shared" si="118"/>
        <v>0</v>
      </c>
      <c r="U328" s="120">
        <f t="shared" si="106"/>
        <v>0</v>
      </c>
      <c r="V328" s="45"/>
      <c r="X328" s="90" t="str">
        <f t="shared" si="107"/>
        <v>_</v>
      </c>
      <c r="Y328" s="91">
        <f>(SUMIF('Paramétrage V2'!$M$4:$M$45,X328,'Paramétrage V2'!$L$4:$L$45))</f>
        <v>0</v>
      </c>
      <c r="Z328" s="8" t="str">
        <f t="shared" si="108"/>
        <v/>
      </c>
      <c r="AA328" s="8" t="str">
        <f t="shared" si="119"/>
        <v>__</v>
      </c>
      <c r="AB328" s="9">
        <f>(SUMIF('Paramétrage V2'!$O$4:$O$45,AA328,'Paramétrage V2'!$P$4:$P$45))+(SUMIF('Paramétrage V2'!$Q$4:$Q$45,AA328,'Paramétrage V2'!$R$4:$R$45))+(SUMIF('Paramétrage V2'!$S$4:$S$45,AA328,'Paramétrage V2'!$T$4:$T$45))+(SUMIF('Paramétrage V2'!$U$4:$U$45,AA328,'Paramétrage V2'!$V$4:$V$45))+(SUMIF('Paramétrage V2'!$W$4:$W$45,AA328,'Paramétrage V2'!$X$4:$X$45))</f>
        <v>0</v>
      </c>
      <c r="AC328" s="8" t="str">
        <f t="shared" si="109"/>
        <v/>
      </c>
      <c r="AD328" s="8" t="str">
        <f t="shared" si="120"/>
        <v>__</v>
      </c>
      <c r="AE328" s="9">
        <f>(SUMIF('Paramétrage V2'!$O$4:$O$45,AD328,'Paramétrage V2'!$P$4:$P$45))+(SUMIF('Paramétrage V2'!$Q$4:$Q$45,AD328,'Paramétrage V2'!$R$4:$R$45))+(SUMIF('Paramétrage V2'!$S$4:$S$45,AD328,'Paramétrage V2'!$T$4:$T$45))+(SUMIF('Paramétrage V2'!$U$4:$U$45,AD328,'Paramétrage V2'!$V$4:$V$45))+(SUMIF('Paramétrage V2'!$W$4:$W$45,AD328,'Paramétrage V2'!$X$4:$X$45))</f>
        <v>0</v>
      </c>
      <c r="AF328" s="8" t="str">
        <f t="shared" si="110"/>
        <v/>
      </c>
      <c r="AG328" s="8" t="str">
        <f t="shared" si="121"/>
        <v>__</v>
      </c>
      <c r="AH328" s="9">
        <f>(SUMIF('Paramétrage V2'!$O$4:$O$45,AG328,'Paramétrage V2'!$P$4:$P$45))+(SUMIF('Paramétrage V2'!$Q$4:$Q$45,AG328,'Paramétrage V2'!$R$4:$R$45))+(SUMIF('Paramétrage V2'!$S$4:$S$45,AG328,'Paramétrage V2'!$T$4:$T$45))+(SUMIF('Paramétrage V2'!$U$4:$U$45,AG328,'Paramétrage V2'!$V$4:$V$45))+(SUMIF('Paramétrage V2'!$W$4:$W$45,AG328,'Paramétrage V2'!$X$4:$X$45))</f>
        <v>0</v>
      </c>
      <c r="AI328" s="8" t="str">
        <f t="shared" si="111"/>
        <v/>
      </c>
      <c r="AJ328" s="8" t="str">
        <f t="shared" si="122"/>
        <v>__</v>
      </c>
      <c r="AK328" s="9">
        <f>(SUMIF('Paramétrage V2'!$O$4:$O$45,AJ328,'Paramétrage V2'!$P$4:$P$45))+(SUMIF('Paramétrage V2'!$Q$4:$Q$45,AJ328,'Paramétrage V2'!$R$4:$R$45))+(SUMIF('Paramétrage V2'!$S$4:$S$45,AJ328,'Paramétrage V2'!$T$4:$T$45))+(SUMIF('Paramétrage V2'!$U$4:$U$45,AJ328,'Paramétrage V2'!$V$4:$V$45))+(SUMIF('Paramétrage V2'!$W$4:$W$45,AJ328,'Paramétrage V2'!$X$4:$X$45))</f>
        <v>0</v>
      </c>
      <c r="AL328" s="8" t="str">
        <f t="shared" si="112"/>
        <v/>
      </c>
      <c r="AM328" s="8" t="str">
        <f t="shared" si="123"/>
        <v>__</v>
      </c>
      <c r="AN328" s="92">
        <f>(SUMIF('Paramétrage V2'!$O$4:$O$45,AM328,'Paramétrage V2'!$P$4:$P$45))+(SUMIF('Paramétrage V2'!$Q$4:$Q$45,AM328,'Paramétrage V2'!$R$4:$R$45))+(SUMIF('Paramétrage V2'!$S$4:$S$45,AM328,'Paramétrage V2'!$T$4:$T$45))+(SUMIF('Paramétrage V2'!$U$4:$U$45,AM328,'Paramétrage V2'!$V$4:$V$45))+(SUMIF('Paramétrage V2'!$W$4:$W$45,AM328,'Paramétrage V2'!$X$4:$X$45))</f>
        <v>0</v>
      </c>
    </row>
    <row r="329" spans="1:40" x14ac:dyDescent="0.35">
      <c r="A329" s="5">
        <v>325</v>
      </c>
      <c r="B329" s="2"/>
      <c r="C329" s="22"/>
      <c r="D329" s="2"/>
      <c r="E329" s="22"/>
      <c r="F329" s="11"/>
      <c r="G329" s="11"/>
      <c r="H329" s="10" t="str">
        <f t="shared" si="113"/>
        <v/>
      </c>
      <c r="I329" s="64"/>
      <c r="J329" s="84">
        <f t="shared" si="124"/>
        <v>0</v>
      </c>
      <c r="K329" s="22"/>
      <c r="L329" s="119">
        <f t="shared" si="114"/>
        <v>0</v>
      </c>
      <c r="M329" s="22"/>
      <c r="N329" s="119">
        <f t="shared" si="115"/>
        <v>0</v>
      </c>
      <c r="O329" s="22"/>
      <c r="P329" s="119">
        <f t="shared" si="116"/>
        <v>0</v>
      </c>
      <c r="Q329" s="22"/>
      <c r="R329" s="119">
        <f t="shared" si="117"/>
        <v>0</v>
      </c>
      <c r="S329" s="22"/>
      <c r="T329" s="119">
        <f t="shared" si="118"/>
        <v>0</v>
      </c>
      <c r="U329" s="120">
        <f t="shared" si="106"/>
        <v>0</v>
      </c>
      <c r="V329" s="45"/>
      <c r="X329" s="90" t="str">
        <f t="shared" si="107"/>
        <v>_</v>
      </c>
      <c r="Y329" s="91">
        <f>(SUMIF('Paramétrage V2'!$M$4:$M$45,X329,'Paramétrage V2'!$L$4:$L$45))</f>
        <v>0</v>
      </c>
      <c r="Z329" s="8" t="str">
        <f t="shared" si="108"/>
        <v/>
      </c>
      <c r="AA329" s="8" t="str">
        <f t="shared" si="119"/>
        <v>__</v>
      </c>
      <c r="AB329" s="9">
        <f>(SUMIF('Paramétrage V2'!$O$4:$O$45,AA329,'Paramétrage V2'!$P$4:$P$45))+(SUMIF('Paramétrage V2'!$Q$4:$Q$45,AA329,'Paramétrage V2'!$R$4:$R$45))+(SUMIF('Paramétrage V2'!$S$4:$S$45,AA329,'Paramétrage V2'!$T$4:$T$45))+(SUMIF('Paramétrage V2'!$U$4:$U$45,AA329,'Paramétrage V2'!$V$4:$V$45))+(SUMIF('Paramétrage V2'!$W$4:$W$45,AA329,'Paramétrage V2'!$X$4:$X$45))</f>
        <v>0</v>
      </c>
      <c r="AC329" s="8" t="str">
        <f t="shared" si="109"/>
        <v/>
      </c>
      <c r="AD329" s="8" t="str">
        <f t="shared" si="120"/>
        <v>__</v>
      </c>
      <c r="AE329" s="9">
        <f>(SUMIF('Paramétrage V2'!$O$4:$O$45,AD329,'Paramétrage V2'!$P$4:$P$45))+(SUMIF('Paramétrage V2'!$Q$4:$Q$45,AD329,'Paramétrage V2'!$R$4:$R$45))+(SUMIF('Paramétrage V2'!$S$4:$S$45,AD329,'Paramétrage V2'!$T$4:$T$45))+(SUMIF('Paramétrage V2'!$U$4:$U$45,AD329,'Paramétrage V2'!$V$4:$V$45))+(SUMIF('Paramétrage V2'!$W$4:$W$45,AD329,'Paramétrage V2'!$X$4:$X$45))</f>
        <v>0</v>
      </c>
      <c r="AF329" s="8" t="str">
        <f t="shared" si="110"/>
        <v/>
      </c>
      <c r="AG329" s="8" t="str">
        <f t="shared" si="121"/>
        <v>__</v>
      </c>
      <c r="AH329" s="9">
        <f>(SUMIF('Paramétrage V2'!$O$4:$O$45,AG329,'Paramétrage V2'!$P$4:$P$45))+(SUMIF('Paramétrage V2'!$Q$4:$Q$45,AG329,'Paramétrage V2'!$R$4:$R$45))+(SUMIF('Paramétrage V2'!$S$4:$S$45,AG329,'Paramétrage V2'!$T$4:$T$45))+(SUMIF('Paramétrage V2'!$U$4:$U$45,AG329,'Paramétrage V2'!$V$4:$V$45))+(SUMIF('Paramétrage V2'!$W$4:$W$45,AG329,'Paramétrage V2'!$X$4:$X$45))</f>
        <v>0</v>
      </c>
      <c r="AI329" s="8" t="str">
        <f t="shared" si="111"/>
        <v/>
      </c>
      <c r="AJ329" s="8" t="str">
        <f t="shared" si="122"/>
        <v>__</v>
      </c>
      <c r="AK329" s="9">
        <f>(SUMIF('Paramétrage V2'!$O$4:$O$45,AJ329,'Paramétrage V2'!$P$4:$P$45))+(SUMIF('Paramétrage V2'!$Q$4:$Q$45,AJ329,'Paramétrage V2'!$R$4:$R$45))+(SUMIF('Paramétrage V2'!$S$4:$S$45,AJ329,'Paramétrage V2'!$T$4:$T$45))+(SUMIF('Paramétrage V2'!$U$4:$U$45,AJ329,'Paramétrage V2'!$V$4:$V$45))+(SUMIF('Paramétrage V2'!$W$4:$W$45,AJ329,'Paramétrage V2'!$X$4:$X$45))</f>
        <v>0</v>
      </c>
      <c r="AL329" s="8" t="str">
        <f t="shared" si="112"/>
        <v/>
      </c>
      <c r="AM329" s="8" t="str">
        <f t="shared" si="123"/>
        <v>__</v>
      </c>
      <c r="AN329" s="92">
        <f>(SUMIF('Paramétrage V2'!$O$4:$O$45,AM329,'Paramétrage V2'!$P$4:$P$45))+(SUMIF('Paramétrage V2'!$Q$4:$Q$45,AM329,'Paramétrage V2'!$R$4:$R$45))+(SUMIF('Paramétrage V2'!$S$4:$S$45,AM329,'Paramétrage V2'!$T$4:$T$45))+(SUMIF('Paramétrage V2'!$U$4:$U$45,AM329,'Paramétrage V2'!$V$4:$V$45))+(SUMIF('Paramétrage V2'!$W$4:$W$45,AM329,'Paramétrage V2'!$X$4:$X$45))</f>
        <v>0</v>
      </c>
    </row>
    <row r="330" spans="1:40" x14ac:dyDescent="0.35">
      <c r="A330" s="5">
        <v>326</v>
      </c>
      <c r="B330" s="2"/>
      <c r="C330" s="22"/>
      <c r="D330" s="2"/>
      <c r="E330" s="22"/>
      <c r="F330" s="11"/>
      <c r="G330" s="11"/>
      <c r="H330" s="10" t="str">
        <f t="shared" si="113"/>
        <v/>
      </c>
      <c r="I330" s="64"/>
      <c r="J330" s="84">
        <f t="shared" si="124"/>
        <v>0</v>
      </c>
      <c r="K330" s="22"/>
      <c r="L330" s="119">
        <f t="shared" si="114"/>
        <v>0</v>
      </c>
      <c r="M330" s="22"/>
      <c r="N330" s="119">
        <f t="shared" si="115"/>
        <v>0</v>
      </c>
      <c r="O330" s="22"/>
      <c r="P330" s="119">
        <f t="shared" si="116"/>
        <v>0</v>
      </c>
      <c r="Q330" s="22"/>
      <c r="R330" s="119">
        <f t="shared" si="117"/>
        <v>0</v>
      </c>
      <c r="S330" s="22"/>
      <c r="T330" s="119">
        <f t="shared" si="118"/>
        <v>0</v>
      </c>
      <c r="U330" s="120">
        <f t="shared" si="106"/>
        <v>0</v>
      </c>
      <c r="V330" s="45"/>
      <c r="X330" s="90" t="str">
        <f t="shared" si="107"/>
        <v>_</v>
      </c>
      <c r="Y330" s="91">
        <f>(SUMIF('Paramétrage V2'!$M$4:$M$45,X330,'Paramétrage V2'!$L$4:$L$45))</f>
        <v>0</v>
      </c>
      <c r="Z330" s="8" t="str">
        <f t="shared" si="108"/>
        <v/>
      </c>
      <c r="AA330" s="8" t="str">
        <f t="shared" si="119"/>
        <v>__</v>
      </c>
      <c r="AB330" s="9">
        <f>(SUMIF('Paramétrage V2'!$O$4:$O$45,AA330,'Paramétrage V2'!$P$4:$P$45))+(SUMIF('Paramétrage V2'!$Q$4:$Q$45,AA330,'Paramétrage V2'!$R$4:$R$45))+(SUMIF('Paramétrage V2'!$S$4:$S$45,AA330,'Paramétrage V2'!$T$4:$T$45))+(SUMIF('Paramétrage V2'!$U$4:$U$45,AA330,'Paramétrage V2'!$V$4:$V$45))+(SUMIF('Paramétrage V2'!$W$4:$W$45,AA330,'Paramétrage V2'!$X$4:$X$45))</f>
        <v>0</v>
      </c>
      <c r="AC330" s="8" t="str">
        <f t="shared" si="109"/>
        <v/>
      </c>
      <c r="AD330" s="8" t="str">
        <f t="shared" si="120"/>
        <v>__</v>
      </c>
      <c r="AE330" s="9">
        <f>(SUMIF('Paramétrage V2'!$O$4:$O$45,AD330,'Paramétrage V2'!$P$4:$P$45))+(SUMIF('Paramétrage V2'!$Q$4:$Q$45,AD330,'Paramétrage V2'!$R$4:$R$45))+(SUMIF('Paramétrage V2'!$S$4:$S$45,AD330,'Paramétrage V2'!$T$4:$T$45))+(SUMIF('Paramétrage V2'!$U$4:$U$45,AD330,'Paramétrage V2'!$V$4:$V$45))+(SUMIF('Paramétrage V2'!$W$4:$W$45,AD330,'Paramétrage V2'!$X$4:$X$45))</f>
        <v>0</v>
      </c>
      <c r="AF330" s="8" t="str">
        <f t="shared" si="110"/>
        <v/>
      </c>
      <c r="AG330" s="8" t="str">
        <f t="shared" si="121"/>
        <v>__</v>
      </c>
      <c r="AH330" s="9">
        <f>(SUMIF('Paramétrage V2'!$O$4:$O$45,AG330,'Paramétrage V2'!$P$4:$P$45))+(SUMIF('Paramétrage V2'!$Q$4:$Q$45,AG330,'Paramétrage V2'!$R$4:$R$45))+(SUMIF('Paramétrage V2'!$S$4:$S$45,AG330,'Paramétrage V2'!$T$4:$T$45))+(SUMIF('Paramétrage V2'!$U$4:$U$45,AG330,'Paramétrage V2'!$V$4:$V$45))+(SUMIF('Paramétrage V2'!$W$4:$W$45,AG330,'Paramétrage V2'!$X$4:$X$45))</f>
        <v>0</v>
      </c>
      <c r="AI330" s="8" t="str">
        <f t="shared" si="111"/>
        <v/>
      </c>
      <c r="AJ330" s="8" t="str">
        <f t="shared" si="122"/>
        <v>__</v>
      </c>
      <c r="AK330" s="9">
        <f>(SUMIF('Paramétrage V2'!$O$4:$O$45,AJ330,'Paramétrage V2'!$P$4:$P$45))+(SUMIF('Paramétrage V2'!$Q$4:$Q$45,AJ330,'Paramétrage V2'!$R$4:$R$45))+(SUMIF('Paramétrage V2'!$S$4:$S$45,AJ330,'Paramétrage V2'!$T$4:$T$45))+(SUMIF('Paramétrage V2'!$U$4:$U$45,AJ330,'Paramétrage V2'!$V$4:$V$45))+(SUMIF('Paramétrage V2'!$W$4:$W$45,AJ330,'Paramétrage V2'!$X$4:$X$45))</f>
        <v>0</v>
      </c>
      <c r="AL330" s="8" t="str">
        <f t="shared" si="112"/>
        <v/>
      </c>
      <c r="AM330" s="8" t="str">
        <f t="shared" si="123"/>
        <v>__</v>
      </c>
      <c r="AN330" s="92">
        <f>(SUMIF('Paramétrage V2'!$O$4:$O$45,AM330,'Paramétrage V2'!$P$4:$P$45))+(SUMIF('Paramétrage V2'!$Q$4:$Q$45,AM330,'Paramétrage V2'!$R$4:$R$45))+(SUMIF('Paramétrage V2'!$S$4:$S$45,AM330,'Paramétrage V2'!$T$4:$T$45))+(SUMIF('Paramétrage V2'!$U$4:$U$45,AM330,'Paramétrage V2'!$V$4:$V$45))+(SUMIF('Paramétrage V2'!$W$4:$W$45,AM330,'Paramétrage V2'!$X$4:$X$45))</f>
        <v>0</v>
      </c>
    </row>
    <row r="331" spans="1:40" x14ac:dyDescent="0.35">
      <c r="A331" s="5">
        <v>327</v>
      </c>
      <c r="B331" s="2"/>
      <c r="C331" s="22"/>
      <c r="D331" s="2"/>
      <c r="E331" s="22"/>
      <c r="F331" s="11"/>
      <c r="G331" s="11"/>
      <c r="H331" s="10" t="str">
        <f t="shared" si="113"/>
        <v/>
      </c>
      <c r="I331" s="64"/>
      <c r="J331" s="84">
        <f t="shared" si="124"/>
        <v>0</v>
      </c>
      <c r="K331" s="22"/>
      <c r="L331" s="119">
        <f t="shared" si="114"/>
        <v>0</v>
      </c>
      <c r="M331" s="22"/>
      <c r="N331" s="119">
        <f t="shared" si="115"/>
        <v>0</v>
      </c>
      <c r="O331" s="22"/>
      <c r="P331" s="119">
        <f t="shared" si="116"/>
        <v>0</v>
      </c>
      <c r="Q331" s="22"/>
      <c r="R331" s="119">
        <f t="shared" si="117"/>
        <v>0</v>
      </c>
      <c r="S331" s="22"/>
      <c r="T331" s="119">
        <f t="shared" si="118"/>
        <v>0</v>
      </c>
      <c r="U331" s="120">
        <f t="shared" si="106"/>
        <v>0</v>
      </c>
      <c r="V331" s="45"/>
      <c r="X331" s="90" t="str">
        <f t="shared" si="107"/>
        <v>_</v>
      </c>
      <c r="Y331" s="91">
        <f>(SUMIF('Paramétrage V2'!$M$4:$M$45,X331,'Paramétrage V2'!$L$4:$L$45))</f>
        <v>0</v>
      </c>
      <c r="Z331" s="8" t="str">
        <f t="shared" si="108"/>
        <v/>
      </c>
      <c r="AA331" s="8" t="str">
        <f t="shared" si="119"/>
        <v>__</v>
      </c>
      <c r="AB331" s="9">
        <f>(SUMIF('Paramétrage V2'!$O$4:$O$45,AA331,'Paramétrage V2'!$P$4:$P$45))+(SUMIF('Paramétrage V2'!$Q$4:$Q$45,AA331,'Paramétrage V2'!$R$4:$R$45))+(SUMIF('Paramétrage V2'!$S$4:$S$45,AA331,'Paramétrage V2'!$T$4:$T$45))+(SUMIF('Paramétrage V2'!$U$4:$U$45,AA331,'Paramétrage V2'!$V$4:$V$45))+(SUMIF('Paramétrage V2'!$W$4:$W$45,AA331,'Paramétrage V2'!$X$4:$X$45))</f>
        <v>0</v>
      </c>
      <c r="AC331" s="8" t="str">
        <f t="shared" si="109"/>
        <v/>
      </c>
      <c r="AD331" s="8" t="str">
        <f t="shared" si="120"/>
        <v>__</v>
      </c>
      <c r="AE331" s="9">
        <f>(SUMIF('Paramétrage V2'!$O$4:$O$45,AD331,'Paramétrage V2'!$P$4:$P$45))+(SUMIF('Paramétrage V2'!$Q$4:$Q$45,AD331,'Paramétrage V2'!$R$4:$R$45))+(SUMIF('Paramétrage V2'!$S$4:$S$45,AD331,'Paramétrage V2'!$T$4:$T$45))+(SUMIF('Paramétrage V2'!$U$4:$U$45,AD331,'Paramétrage V2'!$V$4:$V$45))+(SUMIF('Paramétrage V2'!$W$4:$W$45,AD331,'Paramétrage V2'!$X$4:$X$45))</f>
        <v>0</v>
      </c>
      <c r="AF331" s="8" t="str">
        <f t="shared" si="110"/>
        <v/>
      </c>
      <c r="AG331" s="8" t="str">
        <f t="shared" si="121"/>
        <v>__</v>
      </c>
      <c r="AH331" s="9">
        <f>(SUMIF('Paramétrage V2'!$O$4:$O$45,AG331,'Paramétrage V2'!$P$4:$P$45))+(SUMIF('Paramétrage V2'!$Q$4:$Q$45,AG331,'Paramétrage V2'!$R$4:$R$45))+(SUMIF('Paramétrage V2'!$S$4:$S$45,AG331,'Paramétrage V2'!$T$4:$T$45))+(SUMIF('Paramétrage V2'!$U$4:$U$45,AG331,'Paramétrage V2'!$V$4:$V$45))+(SUMIF('Paramétrage V2'!$W$4:$W$45,AG331,'Paramétrage V2'!$X$4:$X$45))</f>
        <v>0</v>
      </c>
      <c r="AI331" s="8" t="str">
        <f t="shared" si="111"/>
        <v/>
      </c>
      <c r="AJ331" s="8" t="str">
        <f t="shared" si="122"/>
        <v>__</v>
      </c>
      <c r="AK331" s="9">
        <f>(SUMIF('Paramétrage V2'!$O$4:$O$45,AJ331,'Paramétrage V2'!$P$4:$P$45))+(SUMIF('Paramétrage V2'!$Q$4:$Q$45,AJ331,'Paramétrage V2'!$R$4:$R$45))+(SUMIF('Paramétrage V2'!$S$4:$S$45,AJ331,'Paramétrage V2'!$T$4:$T$45))+(SUMIF('Paramétrage V2'!$U$4:$U$45,AJ331,'Paramétrage V2'!$V$4:$V$45))+(SUMIF('Paramétrage V2'!$W$4:$W$45,AJ331,'Paramétrage V2'!$X$4:$X$45))</f>
        <v>0</v>
      </c>
      <c r="AL331" s="8" t="str">
        <f t="shared" si="112"/>
        <v/>
      </c>
      <c r="AM331" s="8" t="str">
        <f t="shared" si="123"/>
        <v>__</v>
      </c>
      <c r="AN331" s="92">
        <f>(SUMIF('Paramétrage V2'!$O$4:$O$45,AM331,'Paramétrage V2'!$P$4:$P$45))+(SUMIF('Paramétrage V2'!$Q$4:$Q$45,AM331,'Paramétrage V2'!$R$4:$R$45))+(SUMIF('Paramétrage V2'!$S$4:$S$45,AM331,'Paramétrage V2'!$T$4:$T$45))+(SUMIF('Paramétrage V2'!$U$4:$U$45,AM331,'Paramétrage V2'!$V$4:$V$45))+(SUMIF('Paramétrage V2'!$W$4:$W$45,AM331,'Paramétrage V2'!$X$4:$X$45))</f>
        <v>0</v>
      </c>
    </row>
    <row r="332" spans="1:40" x14ac:dyDescent="0.35">
      <c r="A332" s="5">
        <v>328</v>
      </c>
      <c r="B332" s="2"/>
      <c r="C332" s="22"/>
      <c r="D332" s="2"/>
      <c r="E332" s="22"/>
      <c r="F332" s="11"/>
      <c r="G332" s="11"/>
      <c r="H332" s="10" t="str">
        <f t="shared" si="113"/>
        <v/>
      </c>
      <c r="I332" s="64"/>
      <c r="J332" s="84">
        <f t="shared" si="124"/>
        <v>0</v>
      </c>
      <c r="K332" s="22"/>
      <c r="L332" s="119">
        <f t="shared" si="114"/>
        <v>0</v>
      </c>
      <c r="M332" s="22"/>
      <c r="N332" s="119">
        <f t="shared" si="115"/>
        <v>0</v>
      </c>
      <c r="O332" s="22"/>
      <c r="P332" s="119">
        <f t="shared" si="116"/>
        <v>0</v>
      </c>
      <c r="Q332" s="22"/>
      <c r="R332" s="119">
        <f t="shared" si="117"/>
        <v>0</v>
      </c>
      <c r="S332" s="22"/>
      <c r="T332" s="119">
        <f t="shared" si="118"/>
        <v>0</v>
      </c>
      <c r="U332" s="120">
        <f t="shared" si="106"/>
        <v>0</v>
      </c>
      <c r="V332" s="45"/>
      <c r="X332" s="90" t="str">
        <f t="shared" si="107"/>
        <v>_</v>
      </c>
      <c r="Y332" s="91">
        <f>(SUMIF('Paramétrage V2'!$M$4:$M$45,X332,'Paramétrage V2'!$L$4:$L$45))</f>
        <v>0</v>
      </c>
      <c r="Z332" s="8" t="str">
        <f t="shared" si="108"/>
        <v/>
      </c>
      <c r="AA332" s="8" t="str">
        <f t="shared" si="119"/>
        <v>__</v>
      </c>
      <c r="AB332" s="9">
        <f>(SUMIF('Paramétrage V2'!$O$4:$O$45,AA332,'Paramétrage V2'!$P$4:$P$45))+(SUMIF('Paramétrage V2'!$Q$4:$Q$45,AA332,'Paramétrage V2'!$R$4:$R$45))+(SUMIF('Paramétrage V2'!$S$4:$S$45,AA332,'Paramétrage V2'!$T$4:$T$45))+(SUMIF('Paramétrage V2'!$U$4:$U$45,AA332,'Paramétrage V2'!$V$4:$V$45))+(SUMIF('Paramétrage V2'!$W$4:$W$45,AA332,'Paramétrage V2'!$X$4:$X$45))</f>
        <v>0</v>
      </c>
      <c r="AC332" s="8" t="str">
        <f t="shared" si="109"/>
        <v/>
      </c>
      <c r="AD332" s="8" t="str">
        <f t="shared" si="120"/>
        <v>__</v>
      </c>
      <c r="AE332" s="9">
        <f>(SUMIF('Paramétrage V2'!$O$4:$O$45,AD332,'Paramétrage V2'!$P$4:$P$45))+(SUMIF('Paramétrage V2'!$Q$4:$Q$45,AD332,'Paramétrage V2'!$R$4:$R$45))+(SUMIF('Paramétrage V2'!$S$4:$S$45,AD332,'Paramétrage V2'!$T$4:$T$45))+(SUMIF('Paramétrage V2'!$U$4:$U$45,AD332,'Paramétrage V2'!$V$4:$V$45))+(SUMIF('Paramétrage V2'!$W$4:$W$45,AD332,'Paramétrage V2'!$X$4:$X$45))</f>
        <v>0</v>
      </c>
      <c r="AF332" s="8" t="str">
        <f t="shared" si="110"/>
        <v/>
      </c>
      <c r="AG332" s="8" t="str">
        <f t="shared" si="121"/>
        <v>__</v>
      </c>
      <c r="AH332" s="9">
        <f>(SUMIF('Paramétrage V2'!$O$4:$O$45,AG332,'Paramétrage V2'!$P$4:$P$45))+(SUMIF('Paramétrage V2'!$Q$4:$Q$45,AG332,'Paramétrage V2'!$R$4:$R$45))+(SUMIF('Paramétrage V2'!$S$4:$S$45,AG332,'Paramétrage V2'!$T$4:$T$45))+(SUMIF('Paramétrage V2'!$U$4:$U$45,AG332,'Paramétrage V2'!$V$4:$V$45))+(SUMIF('Paramétrage V2'!$W$4:$W$45,AG332,'Paramétrage V2'!$X$4:$X$45))</f>
        <v>0</v>
      </c>
      <c r="AI332" s="8" t="str">
        <f t="shared" si="111"/>
        <v/>
      </c>
      <c r="AJ332" s="8" t="str">
        <f t="shared" si="122"/>
        <v>__</v>
      </c>
      <c r="AK332" s="9">
        <f>(SUMIF('Paramétrage V2'!$O$4:$O$45,AJ332,'Paramétrage V2'!$P$4:$P$45))+(SUMIF('Paramétrage V2'!$Q$4:$Q$45,AJ332,'Paramétrage V2'!$R$4:$R$45))+(SUMIF('Paramétrage V2'!$S$4:$S$45,AJ332,'Paramétrage V2'!$T$4:$T$45))+(SUMIF('Paramétrage V2'!$U$4:$U$45,AJ332,'Paramétrage V2'!$V$4:$V$45))+(SUMIF('Paramétrage V2'!$W$4:$W$45,AJ332,'Paramétrage V2'!$X$4:$X$45))</f>
        <v>0</v>
      </c>
      <c r="AL332" s="8" t="str">
        <f t="shared" si="112"/>
        <v/>
      </c>
      <c r="AM332" s="8" t="str">
        <f t="shared" si="123"/>
        <v>__</v>
      </c>
      <c r="AN332" s="92">
        <f>(SUMIF('Paramétrage V2'!$O$4:$O$45,AM332,'Paramétrage V2'!$P$4:$P$45))+(SUMIF('Paramétrage V2'!$Q$4:$Q$45,AM332,'Paramétrage V2'!$R$4:$R$45))+(SUMIF('Paramétrage V2'!$S$4:$S$45,AM332,'Paramétrage V2'!$T$4:$T$45))+(SUMIF('Paramétrage V2'!$U$4:$U$45,AM332,'Paramétrage V2'!$V$4:$V$45))+(SUMIF('Paramétrage V2'!$W$4:$W$45,AM332,'Paramétrage V2'!$X$4:$X$45))</f>
        <v>0</v>
      </c>
    </row>
    <row r="333" spans="1:40" x14ac:dyDescent="0.35">
      <c r="A333" s="5">
        <v>329</v>
      </c>
      <c r="B333" s="2"/>
      <c r="C333" s="22"/>
      <c r="D333" s="2"/>
      <c r="E333" s="22"/>
      <c r="F333" s="11"/>
      <c r="G333" s="11"/>
      <c r="H333" s="10" t="str">
        <f t="shared" si="113"/>
        <v/>
      </c>
      <c r="I333" s="64"/>
      <c r="J333" s="84">
        <f t="shared" si="124"/>
        <v>0</v>
      </c>
      <c r="K333" s="22"/>
      <c r="L333" s="119">
        <f t="shared" si="114"/>
        <v>0</v>
      </c>
      <c r="M333" s="22"/>
      <c r="N333" s="119">
        <f t="shared" si="115"/>
        <v>0</v>
      </c>
      <c r="O333" s="22"/>
      <c r="P333" s="119">
        <f t="shared" si="116"/>
        <v>0</v>
      </c>
      <c r="Q333" s="22"/>
      <c r="R333" s="119">
        <f t="shared" si="117"/>
        <v>0</v>
      </c>
      <c r="S333" s="22"/>
      <c r="T333" s="119">
        <f t="shared" si="118"/>
        <v>0</v>
      </c>
      <c r="U333" s="120">
        <f t="shared" si="106"/>
        <v>0</v>
      </c>
      <c r="V333" s="45"/>
      <c r="X333" s="90" t="str">
        <f t="shared" si="107"/>
        <v>_</v>
      </c>
      <c r="Y333" s="91">
        <f>(SUMIF('Paramétrage V2'!$M$4:$M$45,X333,'Paramétrage V2'!$L$4:$L$45))</f>
        <v>0</v>
      </c>
      <c r="Z333" s="8" t="str">
        <f t="shared" si="108"/>
        <v/>
      </c>
      <c r="AA333" s="8" t="str">
        <f t="shared" si="119"/>
        <v>__</v>
      </c>
      <c r="AB333" s="9">
        <f>(SUMIF('Paramétrage V2'!$O$4:$O$45,AA333,'Paramétrage V2'!$P$4:$P$45))+(SUMIF('Paramétrage V2'!$Q$4:$Q$45,AA333,'Paramétrage V2'!$R$4:$R$45))+(SUMIF('Paramétrage V2'!$S$4:$S$45,AA333,'Paramétrage V2'!$T$4:$T$45))+(SUMIF('Paramétrage V2'!$U$4:$U$45,AA333,'Paramétrage V2'!$V$4:$V$45))+(SUMIF('Paramétrage V2'!$W$4:$W$45,AA333,'Paramétrage V2'!$X$4:$X$45))</f>
        <v>0</v>
      </c>
      <c r="AC333" s="8" t="str">
        <f t="shared" si="109"/>
        <v/>
      </c>
      <c r="AD333" s="8" t="str">
        <f t="shared" si="120"/>
        <v>__</v>
      </c>
      <c r="AE333" s="9">
        <f>(SUMIF('Paramétrage V2'!$O$4:$O$45,AD333,'Paramétrage V2'!$P$4:$P$45))+(SUMIF('Paramétrage V2'!$Q$4:$Q$45,AD333,'Paramétrage V2'!$R$4:$R$45))+(SUMIF('Paramétrage V2'!$S$4:$S$45,AD333,'Paramétrage V2'!$T$4:$T$45))+(SUMIF('Paramétrage V2'!$U$4:$U$45,AD333,'Paramétrage V2'!$V$4:$V$45))+(SUMIF('Paramétrage V2'!$W$4:$W$45,AD333,'Paramétrage V2'!$X$4:$X$45))</f>
        <v>0</v>
      </c>
      <c r="AF333" s="8" t="str">
        <f t="shared" si="110"/>
        <v/>
      </c>
      <c r="AG333" s="8" t="str">
        <f t="shared" si="121"/>
        <v>__</v>
      </c>
      <c r="AH333" s="9">
        <f>(SUMIF('Paramétrage V2'!$O$4:$O$45,AG333,'Paramétrage V2'!$P$4:$P$45))+(SUMIF('Paramétrage V2'!$Q$4:$Q$45,AG333,'Paramétrage V2'!$R$4:$R$45))+(SUMIF('Paramétrage V2'!$S$4:$S$45,AG333,'Paramétrage V2'!$T$4:$T$45))+(SUMIF('Paramétrage V2'!$U$4:$U$45,AG333,'Paramétrage V2'!$V$4:$V$45))+(SUMIF('Paramétrage V2'!$W$4:$W$45,AG333,'Paramétrage V2'!$X$4:$X$45))</f>
        <v>0</v>
      </c>
      <c r="AI333" s="8" t="str">
        <f t="shared" si="111"/>
        <v/>
      </c>
      <c r="AJ333" s="8" t="str">
        <f t="shared" si="122"/>
        <v>__</v>
      </c>
      <c r="AK333" s="9">
        <f>(SUMIF('Paramétrage V2'!$O$4:$O$45,AJ333,'Paramétrage V2'!$P$4:$P$45))+(SUMIF('Paramétrage V2'!$Q$4:$Q$45,AJ333,'Paramétrage V2'!$R$4:$R$45))+(SUMIF('Paramétrage V2'!$S$4:$S$45,AJ333,'Paramétrage V2'!$T$4:$T$45))+(SUMIF('Paramétrage V2'!$U$4:$U$45,AJ333,'Paramétrage V2'!$V$4:$V$45))+(SUMIF('Paramétrage V2'!$W$4:$W$45,AJ333,'Paramétrage V2'!$X$4:$X$45))</f>
        <v>0</v>
      </c>
      <c r="AL333" s="8" t="str">
        <f t="shared" si="112"/>
        <v/>
      </c>
      <c r="AM333" s="8" t="str">
        <f t="shared" si="123"/>
        <v>__</v>
      </c>
      <c r="AN333" s="92">
        <f>(SUMIF('Paramétrage V2'!$O$4:$O$45,AM333,'Paramétrage V2'!$P$4:$P$45))+(SUMIF('Paramétrage V2'!$Q$4:$Q$45,AM333,'Paramétrage V2'!$R$4:$R$45))+(SUMIF('Paramétrage V2'!$S$4:$S$45,AM333,'Paramétrage V2'!$T$4:$T$45))+(SUMIF('Paramétrage V2'!$U$4:$U$45,AM333,'Paramétrage V2'!$V$4:$V$45))+(SUMIF('Paramétrage V2'!$W$4:$W$45,AM333,'Paramétrage V2'!$X$4:$X$45))</f>
        <v>0</v>
      </c>
    </row>
    <row r="334" spans="1:40" x14ac:dyDescent="0.35">
      <c r="A334" s="5">
        <v>330</v>
      </c>
      <c r="B334" s="2"/>
      <c r="C334" s="22"/>
      <c r="D334" s="2"/>
      <c r="E334" s="22"/>
      <c r="F334" s="11"/>
      <c r="G334" s="11"/>
      <c r="H334" s="10" t="str">
        <f t="shared" si="113"/>
        <v/>
      </c>
      <c r="I334" s="64"/>
      <c r="J334" s="84">
        <f t="shared" si="124"/>
        <v>0</v>
      </c>
      <c r="K334" s="22"/>
      <c r="L334" s="119">
        <f t="shared" si="114"/>
        <v>0</v>
      </c>
      <c r="M334" s="22"/>
      <c r="N334" s="119">
        <f t="shared" si="115"/>
        <v>0</v>
      </c>
      <c r="O334" s="22"/>
      <c r="P334" s="119">
        <f t="shared" si="116"/>
        <v>0</v>
      </c>
      <c r="Q334" s="22"/>
      <c r="R334" s="119">
        <f t="shared" si="117"/>
        <v>0</v>
      </c>
      <c r="S334" s="22"/>
      <c r="T334" s="119">
        <f t="shared" si="118"/>
        <v>0</v>
      </c>
      <c r="U334" s="120">
        <f t="shared" si="106"/>
        <v>0</v>
      </c>
      <c r="V334" s="45"/>
      <c r="X334" s="90" t="str">
        <f t="shared" si="107"/>
        <v>_</v>
      </c>
      <c r="Y334" s="91">
        <f>(SUMIF('Paramétrage V2'!$M$4:$M$45,X334,'Paramétrage V2'!$L$4:$L$45))</f>
        <v>0</v>
      </c>
      <c r="Z334" s="8" t="str">
        <f t="shared" si="108"/>
        <v/>
      </c>
      <c r="AA334" s="8" t="str">
        <f t="shared" si="119"/>
        <v>__</v>
      </c>
      <c r="AB334" s="9">
        <f>(SUMIF('Paramétrage V2'!$O$4:$O$45,AA334,'Paramétrage V2'!$P$4:$P$45))+(SUMIF('Paramétrage V2'!$Q$4:$Q$45,AA334,'Paramétrage V2'!$R$4:$R$45))+(SUMIF('Paramétrage V2'!$S$4:$S$45,AA334,'Paramétrage V2'!$T$4:$T$45))+(SUMIF('Paramétrage V2'!$U$4:$U$45,AA334,'Paramétrage V2'!$V$4:$V$45))+(SUMIF('Paramétrage V2'!$W$4:$W$45,AA334,'Paramétrage V2'!$X$4:$X$45))</f>
        <v>0</v>
      </c>
      <c r="AC334" s="8" t="str">
        <f t="shared" si="109"/>
        <v/>
      </c>
      <c r="AD334" s="8" t="str">
        <f t="shared" si="120"/>
        <v>__</v>
      </c>
      <c r="AE334" s="9">
        <f>(SUMIF('Paramétrage V2'!$O$4:$O$45,AD334,'Paramétrage V2'!$P$4:$P$45))+(SUMIF('Paramétrage V2'!$Q$4:$Q$45,AD334,'Paramétrage V2'!$R$4:$R$45))+(SUMIF('Paramétrage V2'!$S$4:$S$45,AD334,'Paramétrage V2'!$T$4:$T$45))+(SUMIF('Paramétrage V2'!$U$4:$U$45,AD334,'Paramétrage V2'!$V$4:$V$45))+(SUMIF('Paramétrage V2'!$W$4:$W$45,AD334,'Paramétrage V2'!$X$4:$X$45))</f>
        <v>0</v>
      </c>
      <c r="AF334" s="8" t="str">
        <f t="shared" si="110"/>
        <v/>
      </c>
      <c r="AG334" s="8" t="str">
        <f t="shared" si="121"/>
        <v>__</v>
      </c>
      <c r="AH334" s="9">
        <f>(SUMIF('Paramétrage V2'!$O$4:$O$45,AG334,'Paramétrage V2'!$P$4:$P$45))+(SUMIF('Paramétrage V2'!$Q$4:$Q$45,AG334,'Paramétrage V2'!$R$4:$R$45))+(SUMIF('Paramétrage V2'!$S$4:$S$45,AG334,'Paramétrage V2'!$T$4:$T$45))+(SUMIF('Paramétrage V2'!$U$4:$U$45,AG334,'Paramétrage V2'!$V$4:$V$45))+(SUMIF('Paramétrage V2'!$W$4:$W$45,AG334,'Paramétrage V2'!$X$4:$X$45))</f>
        <v>0</v>
      </c>
      <c r="AI334" s="8" t="str">
        <f t="shared" si="111"/>
        <v/>
      </c>
      <c r="AJ334" s="8" t="str">
        <f t="shared" si="122"/>
        <v>__</v>
      </c>
      <c r="AK334" s="9">
        <f>(SUMIF('Paramétrage V2'!$O$4:$O$45,AJ334,'Paramétrage V2'!$P$4:$P$45))+(SUMIF('Paramétrage V2'!$Q$4:$Q$45,AJ334,'Paramétrage V2'!$R$4:$R$45))+(SUMIF('Paramétrage V2'!$S$4:$S$45,AJ334,'Paramétrage V2'!$T$4:$T$45))+(SUMIF('Paramétrage V2'!$U$4:$U$45,AJ334,'Paramétrage V2'!$V$4:$V$45))+(SUMIF('Paramétrage V2'!$W$4:$W$45,AJ334,'Paramétrage V2'!$X$4:$X$45))</f>
        <v>0</v>
      </c>
      <c r="AL334" s="8" t="str">
        <f t="shared" si="112"/>
        <v/>
      </c>
      <c r="AM334" s="8" t="str">
        <f t="shared" si="123"/>
        <v>__</v>
      </c>
      <c r="AN334" s="92">
        <f>(SUMIF('Paramétrage V2'!$O$4:$O$45,AM334,'Paramétrage V2'!$P$4:$P$45))+(SUMIF('Paramétrage V2'!$Q$4:$Q$45,AM334,'Paramétrage V2'!$R$4:$R$45))+(SUMIF('Paramétrage V2'!$S$4:$S$45,AM334,'Paramétrage V2'!$T$4:$T$45))+(SUMIF('Paramétrage V2'!$U$4:$U$45,AM334,'Paramétrage V2'!$V$4:$V$45))+(SUMIF('Paramétrage V2'!$W$4:$W$45,AM334,'Paramétrage V2'!$X$4:$X$45))</f>
        <v>0</v>
      </c>
    </row>
    <row r="335" spans="1:40" x14ac:dyDescent="0.35">
      <c r="A335" s="5">
        <v>331</v>
      </c>
      <c r="B335" s="2"/>
      <c r="C335" s="22"/>
      <c r="D335" s="2"/>
      <c r="E335" s="22"/>
      <c r="F335" s="11"/>
      <c r="G335" s="11"/>
      <c r="H335" s="10" t="str">
        <f t="shared" si="113"/>
        <v/>
      </c>
      <c r="I335" s="64"/>
      <c r="J335" s="84">
        <f t="shared" si="124"/>
        <v>0</v>
      </c>
      <c r="K335" s="22"/>
      <c r="L335" s="119">
        <f t="shared" si="114"/>
        <v>0</v>
      </c>
      <c r="M335" s="22"/>
      <c r="N335" s="119">
        <f t="shared" si="115"/>
        <v>0</v>
      </c>
      <c r="O335" s="22"/>
      <c r="P335" s="119">
        <f t="shared" si="116"/>
        <v>0</v>
      </c>
      <c r="Q335" s="22"/>
      <c r="R335" s="119">
        <f t="shared" si="117"/>
        <v>0</v>
      </c>
      <c r="S335" s="22"/>
      <c r="T335" s="119">
        <f t="shared" si="118"/>
        <v>0</v>
      </c>
      <c r="U335" s="120">
        <f t="shared" si="106"/>
        <v>0</v>
      </c>
      <c r="V335" s="45"/>
      <c r="X335" s="90" t="str">
        <f t="shared" si="107"/>
        <v>_</v>
      </c>
      <c r="Y335" s="91">
        <f>(SUMIF('Paramétrage V2'!$M$4:$M$45,X335,'Paramétrage V2'!$L$4:$L$45))</f>
        <v>0</v>
      </c>
      <c r="Z335" s="8" t="str">
        <f t="shared" si="108"/>
        <v/>
      </c>
      <c r="AA335" s="8" t="str">
        <f t="shared" si="119"/>
        <v>__</v>
      </c>
      <c r="AB335" s="9">
        <f>(SUMIF('Paramétrage V2'!$O$4:$O$45,AA335,'Paramétrage V2'!$P$4:$P$45))+(SUMIF('Paramétrage V2'!$Q$4:$Q$45,AA335,'Paramétrage V2'!$R$4:$R$45))+(SUMIF('Paramétrage V2'!$S$4:$S$45,AA335,'Paramétrage V2'!$T$4:$T$45))+(SUMIF('Paramétrage V2'!$U$4:$U$45,AA335,'Paramétrage V2'!$V$4:$V$45))+(SUMIF('Paramétrage V2'!$W$4:$W$45,AA335,'Paramétrage V2'!$X$4:$X$45))</f>
        <v>0</v>
      </c>
      <c r="AC335" s="8" t="str">
        <f t="shared" si="109"/>
        <v/>
      </c>
      <c r="AD335" s="8" t="str">
        <f t="shared" si="120"/>
        <v>__</v>
      </c>
      <c r="AE335" s="9">
        <f>(SUMIF('Paramétrage V2'!$O$4:$O$45,AD335,'Paramétrage V2'!$P$4:$P$45))+(SUMIF('Paramétrage V2'!$Q$4:$Q$45,AD335,'Paramétrage V2'!$R$4:$R$45))+(SUMIF('Paramétrage V2'!$S$4:$S$45,AD335,'Paramétrage V2'!$T$4:$T$45))+(SUMIF('Paramétrage V2'!$U$4:$U$45,AD335,'Paramétrage V2'!$V$4:$V$45))+(SUMIF('Paramétrage V2'!$W$4:$W$45,AD335,'Paramétrage V2'!$X$4:$X$45))</f>
        <v>0</v>
      </c>
      <c r="AF335" s="8" t="str">
        <f t="shared" si="110"/>
        <v/>
      </c>
      <c r="AG335" s="8" t="str">
        <f t="shared" si="121"/>
        <v>__</v>
      </c>
      <c r="AH335" s="9">
        <f>(SUMIF('Paramétrage V2'!$O$4:$O$45,AG335,'Paramétrage V2'!$P$4:$P$45))+(SUMIF('Paramétrage V2'!$Q$4:$Q$45,AG335,'Paramétrage V2'!$R$4:$R$45))+(SUMIF('Paramétrage V2'!$S$4:$S$45,AG335,'Paramétrage V2'!$T$4:$T$45))+(SUMIF('Paramétrage V2'!$U$4:$U$45,AG335,'Paramétrage V2'!$V$4:$V$45))+(SUMIF('Paramétrage V2'!$W$4:$W$45,AG335,'Paramétrage V2'!$X$4:$X$45))</f>
        <v>0</v>
      </c>
      <c r="AI335" s="8" t="str">
        <f t="shared" si="111"/>
        <v/>
      </c>
      <c r="AJ335" s="8" t="str">
        <f t="shared" si="122"/>
        <v>__</v>
      </c>
      <c r="AK335" s="9">
        <f>(SUMIF('Paramétrage V2'!$O$4:$O$45,AJ335,'Paramétrage V2'!$P$4:$P$45))+(SUMIF('Paramétrage V2'!$Q$4:$Q$45,AJ335,'Paramétrage V2'!$R$4:$R$45))+(SUMIF('Paramétrage V2'!$S$4:$S$45,AJ335,'Paramétrage V2'!$T$4:$T$45))+(SUMIF('Paramétrage V2'!$U$4:$U$45,AJ335,'Paramétrage V2'!$V$4:$V$45))+(SUMIF('Paramétrage V2'!$W$4:$W$45,AJ335,'Paramétrage V2'!$X$4:$X$45))</f>
        <v>0</v>
      </c>
      <c r="AL335" s="8" t="str">
        <f t="shared" si="112"/>
        <v/>
      </c>
      <c r="AM335" s="8" t="str">
        <f t="shared" si="123"/>
        <v>__</v>
      </c>
      <c r="AN335" s="92">
        <f>(SUMIF('Paramétrage V2'!$O$4:$O$45,AM335,'Paramétrage V2'!$P$4:$P$45))+(SUMIF('Paramétrage V2'!$Q$4:$Q$45,AM335,'Paramétrage V2'!$R$4:$R$45))+(SUMIF('Paramétrage V2'!$S$4:$S$45,AM335,'Paramétrage V2'!$T$4:$T$45))+(SUMIF('Paramétrage V2'!$U$4:$U$45,AM335,'Paramétrage V2'!$V$4:$V$45))+(SUMIF('Paramétrage V2'!$W$4:$W$45,AM335,'Paramétrage V2'!$X$4:$X$45))</f>
        <v>0</v>
      </c>
    </row>
    <row r="336" spans="1:40" x14ac:dyDescent="0.35">
      <c r="A336" s="5">
        <v>332</v>
      </c>
      <c r="B336" s="2"/>
      <c r="C336" s="22"/>
      <c r="D336" s="2"/>
      <c r="E336" s="22"/>
      <c r="F336" s="11"/>
      <c r="G336" s="11"/>
      <c r="H336" s="10" t="str">
        <f t="shared" si="113"/>
        <v/>
      </c>
      <c r="I336" s="64"/>
      <c r="J336" s="84">
        <f t="shared" si="124"/>
        <v>0</v>
      </c>
      <c r="K336" s="22"/>
      <c r="L336" s="119">
        <f t="shared" si="114"/>
        <v>0</v>
      </c>
      <c r="M336" s="22"/>
      <c r="N336" s="119">
        <f t="shared" si="115"/>
        <v>0</v>
      </c>
      <c r="O336" s="22"/>
      <c r="P336" s="119">
        <f t="shared" si="116"/>
        <v>0</v>
      </c>
      <c r="Q336" s="22"/>
      <c r="R336" s="119">
        <f t="shared" si="117"/>
        <v>0</v>
      </c>
      <c r="S336" s="22"/>
      <c r="T336" s="119">
        <f t="shared" si="118"/>
        <v>0</v>
      </c>
      <c r="U336" s="120">
        <f t="shared" si="106"/>
        <v>0</v>
      </c>
      <c r="V336" s="45"/>
      <c r="X336" s="90" t="str">
        <f t="shared" si="107"/>
        <v>_</v>
      </c>
      <c r="Y336" s="91">
        <f>(SUMIF('Paramétrage V2'!$M$4:$M$45,X336,'Paramétrage V2'!$L$4:$L$45))</f>
        <v>0</v>
      </c>
      <c r="Z336" s="8" t="str">
        <f t="shared" si="108"/>
        <v/>
      </c>
      <c r="AA336" s="8" t="str">
        <f t="shared" si="119"/>
        <v>__</v>
      </c>
      <c r="AB336" s="9">
        <f>(SUMIF('Paramétrage V2'!$O$4:$O$45,AA336,'Paramétrage V2'!$P$4:$P$45))+(SUMIF('Paramétrage V2'!$Q$4:$Q$45,AA336,'Paramétrage V2'!$R$4:$R$45))+(SUMIF('Paramétrage V2'!$S$4:$S$45,AA336,'Paramétrage V2'!$T$4:$T$45))+(SUMIF('Paramétrage V2'!$U$4:$U$45,AA336,'Paramétrage V2'!$V$4:$V$45))+(SUMIF('Paramétrage V2'!$W$4:$W$45,AA336,'Paramétrage V2'!$X$4:$X$45))</f>
        <v>0</v>
      </c>
      <c r="AC336" s="8" t="str">
        <f t="shared" si="109"/>
        <v/>
      </c>
      <c r="AD336" s="8" t="str">
        <f t="shared" si="120"/>
        <v>__</v>
      </c>
      <c r="AE336" s="9">
        <f>(SUMIF('Paramétrage V2'!$O$4:$O$45,AD336,'Paramétrage V2'!$P$4:$P$45))+(SUMIF('Paramétrage V2'!$Q$4:$Q$45,AD336,'Paramétrage V2'!$R$4:$R$45))+(SUMIF('Paramétrage V2'!$S$4:$S$45,AD336,'Paramétrage V2'!$T$4:$T$45))+(SUMIF('Paramétrage V2'!$U$4:$U$45,AD336,'Paramétrage V2'!$V$4:$V$45))+(SUMIF('Paramétrage V2'!$W$4:$W$45,AD336,'Paramétrage V2'!$X$4:$X$45))</f>
        <v>0</v>
      </c>
      <c r="AF336" s="8" t="str">
        <f t="shared" si="110"/>
        <v/>
      </c>
      <c r="AG336" s="8" t="str">
        <f t="shared" si="121"/>
        <v>__</v>
      </c>
      <c r="AH336" s="9">
        <f>(SUMIF('Paramétrage V2'!$O$4:$O$45,AG336,'Paramétrage V2'!$P$4:$P$45))+(SUMIF('Paramétrage V2'!$Q$4:$Q$45,AG336,'Paramétrage V2'!$R$4:$R$45))+(SUMIF('Paramétrage V2'!$S$4:$S$45,AG336,'Paramétrage V2'!$T$4:$T$45))+(SUMIF('Paramétrage V2'!$U$4:$U$45,AG336,'Paramétrage V2'!$V$4:$V$45))+(SUMIF('Paramétrage V2'!$W$4:$W$45,AG336,'Paramétrage V2'!$X$4:$X$45))</f>
        <v>0</v>
      </c>
      <c r="AI336" s="8" t="str">
        <f t="shared" si="111"/>
        <v/>
      </c>
      <c r="AJ336" s="8" t="str">
        <f t="shared" si="122"/>
        <v>__</v>
      </c>
      <c r="AK336" s="9">
        <f>(SUMIF('Paramétrage V2'!$O$4:$O$45,AJ336,'Paramétrage V2'!$P$4:$P$45))+(SUMIF('Paramétrage V2'!$Q$4:$Q$45,AJ336,'Paramétrage V2'!$R$4:$R$45))+(SUMIF('Paramétrage V2'!$S$4:$S$45,AJ336,'Paramétrage V2'!$T$4:$T$45))+(SUMIF('Paramétrage V2'!$U$4:$U$45,AJ336,'Paramétrage V2'!$V$4:$V$45))+(SUMIF('Paramétrage V2'!$W$4:$W$45,AJ336,'Paramétrage V2'!$X$4:$X$45))</f>
        <v>0</v>
      </c>
      <c r="AL336" s="8" t="str">
        <f t="shared" si="112"/>
        <v/>
      </c>
      <c r="AM336" s="8" t="str">
        <f t="shared" si="123"/>
        <v>__</v>
      </c>
      <c r="AN336" s="92">
        <f>(SUMIF('Paramétrage V2'!$O$4:$O$45,AM336,'Paramétrage V2'!$P$4:$P$45))+(SUMIF('Paramétrage V2'!$Q$4:$Q$45,AM336,'Paramétrage V2'!$R$4:$R$45))+(SUMIF('Paramétrage V2'!$S$4:$S$45,AM336,'Paramétrage V2'!$T$4:$T$45))+(SUMIF('Paramétrage V2'!$U$4:$U$45,AM336,'Paramétrage V2'!$V$4:$V$45))+(SUMIF('Paramétrage V2'!$W$4:$W$45,AM336,'Paramétrage V2'!$X$4:$X$45))</f>
        <v>0</v>
      </c>
    </row>
    <row r="337" spans="1:40" x14ac:dyDescent="0.35">
      <c r="A337" s="5">
        <v>333</v>
      </c>
      <c r="B337" s="2"/>
      <c r="C337" s="22"/>
      <c r="D337" s="2"/>
      <c r="E337" s="22"/>
      <c r="F337" s="11"/>
      <c r="G337" s="11"/>
      <c r="H337" s="10" t="str">
        <f t="shared" si="113"/>
        <v/>
      </c>
      <c r="I337" s="64"/>
      <c r="J337" s="84">
        <f t="shared" si="124"/>
        <v>0</v>
      </c>
      <c r="K337" s="22"/>
      <c r="L337" s="119">
        <f t="shared" si="114"/>
        <v>0</v>
      </c>
      <c r="M337" s="22"/>
      <c r="N337" s="119">
        <f t="shared" si="115"/>
        <v>0</v>
      </c>
      <c r="O337" s="22"/>
      <c r="P337" s="119">
        <f t="shared" si="116"/>
        <v>0</v>
      </c>
      <c r="Q337" s="22"/>
      <c r="R337" s="119">
        <f t="shared" si="117"/>
        <v>0</v>
      </c>
      <c r="S337" s="22"/>
      <c r="T337" s="119">
        <f t="shared" si="118"/>
        <v>0</v>
      </c>
      <c r="U337" s="120">
        <f t="shared" si="106"/>
        <v>0</v>
      </c>
      <c r="V337" s="45"/>
      <c r="X337" s="90" t="str">
        <f t="shared" si="107"/>
        <v>_</v>
      </c>
      <c r="Y337" s="91">
        <f>(SUMIF('Paramétrage V2'!$M$4:$M$45,X337,'Paramétrage V2'!$L$4:$L$45))</f>
        <v>0</v>
      </c>
      <c r="Z337" s="8" t="str">
        <f t="shared" si="108"/>
        <v/>
      </c>
      <c r="AA337" s="8" t="str">
        <f t="shared" si="119"/>
        <v>__</v>
      </c>
      <c r="AB337" s="9">
        <f>(SUMIF('Paramétrage V2'!$O$4:$O$45,AA337,'Paramétrage V2'!$P$4:$P$45))+(SUMIF('Paramétrage V2'!$Q$4:$Q$45,AA337,'Paramétrage V2'!$R$4:$R$45))+(SUMIF('Paramétrage V2'!$S$4:$S$45,AA337,'Paramétrage V2'!$T$4:$T$45))+(SUMIF('Paramétrage V2'!$U$4:$U$45,AA337,'Paramétrage V2'!$V$4:$V$45))+(SUMIF('Paramétrage V2'!$W$4:$W$45,AA337,'Paramétrage V2'!$X$4:$X$45))</f>
        <v>0</v>
      </c>
      <c r="AC337" s="8" t="str">
        <f t="shared" si="109"/>
        <v/>
      </c>
      <c r="AD337" s="8" t="str">
        <f t="shared" si="120"/>
        <v>__</v>
      </c>
      <c r="AE337" s="9">
        <f>(SUMIF('Paramétrage V2'!$O$4:$O$45,AD337,'Paramétrage V2'!$P$4:$P$45))+(SUMIF('Paramétrage V2'!$Q$4:$Q$45,AD337,'Paramétrage V2'!$R$4:$R$45))+(SUMIF('Paramétrage V2'!$S$4:$S$45,AD337,'Paramétrage V2'!$T$4:$T$45))+(SUMIF('Paramétrage V2'!$U$4:$U$45,AD337,'Paramétrage V2'!$V$4:$V$45))+(SUMIF('Paramétrage V2'!$W$4:$W$45,AD337,'Paramétrage V2'!$X$4:$X$45))</f>
        <v>0</v>
      </c>
      <c r="AF337" s="8" t="str">
        <f t="shared" si="110"/>
        <v/>
      </c>
      <c r="AG337" s="8" t="str">
        <f t="shared" si="121"/>
        <v>__</v>
      </c>
      <c r="AH337" s="9">
        <f>(SUMIF('Paramétrage V2'!$O$4:$O$45,AG337,'Paramétrage V2'!$P$4:$P$45))+(SUMIF('Paramétrage V2'!$Q$4:$Q$45,AG337,'Paramétrage V2'!$R$4:$R$45))+(SUMIF('Paramétrage V2'!$S$4:$S$45,AG337,'Paramétrage V2'!$T$4:$T$45))+(SUMIF('Paramétrage V2'!$U$4:$U$45,AG337,'Paramétrage V2'!$V$4:$V$45))+(SUMIF('Paramétrage V2'!$W$4:$W$45,AG337,'Paramétrage V2'!$X$4:$X$45))</f>
        <v>0</v>
      </c>
      <c r="AI337" s="8" t="str">
        <f t="shared" si="111"/>
        <v/>
      </c>
      <c r="AJ337" s="8" t="str">
        <f t="shared" si="122"/>
        <v>__</v>
      </c>
      <c r="AK337" s="9">
        <f>(SUMIF('Paramétrage V2'!$O$4:$O$45,AJ337,'Paramétrage V2'!$P$4:$P$45))+(SUMIF('Paramétrage V2'!$Q$4:$Q$45,AJ337,'Paramétrage V2'!$R$4:$R$45))+(SUMIF('Paramétrage V2'!$S$4:$S$45,AJ337,'Paramétrage V2'!$T$4:$T$45))+(SUMIF('Paramétrage V2'!$U$4:$U$45,AJ337,'Paramétrage V2'!$V$4:$V$45))+(SUMIF('Paramétrage V2'!$W$4:$W$45,AJ337,'Paramétrage V2'!$X$4:$X$45))</f>
        <v>0</v>
      </c>
      <c r="AL337" s="8" t="str">
        <f t="shared" si="112"/>
        <v/>
      </c>
      <c r="AM337" s="8" t="str">
        <f t="shared" si="123"/>
        <v>__</v>
      </c>
      <c r="AN337" s="92">
        <f>(SUMIF('Paramétrage V2'!$O$4:$O$45,AM337,'Paramétrage V2'!$P$4:$P$45))+(SUMIF('Paramétrage V2'!$Q$4:$Q$45,AM337,'Paramétrage V2'!$R$4:$R$45))+(SUMIF('Paramétrage V2'!$S$4:$S$45,AM337,'Paramétrage V2'!$T$4:$T$45))+(SUMIF('Paramétrage V2'!$U$4:$U$45,AM337,'Paramétrage V2'!$V$4:$V$45))+(SUMIF('Paramétrage V2'!$W$4:$W$45,AM337,'Paramétrage V2'!$X$4:$X$45))</f>
        <v>0</v>
      </c>
    </row>
    <row r="338" spans="1:40" x14ac:dyDescent="0.35">
      <c r="A338" s="5">
        <v>334</v>
      </c>
      <c r="B338" s="2"/>
      <c r="C338" s="22"/>
      <c r="D338" s="2"/>
      <c r="E338" s="22"/>
      <c r="F338" s="11"/>
      <c r="G338" s="11"/>
      <c r="H338" s="10" t="str">
        <f t="shared" si="113"/>
        <v/>
      </c>
      <c r="I338" s="64"/>
      <c r="J338" s="84">
        <f t="shared" si="124"/>
        <v>0</v>
      </c>
      <c r="K338" s="22"/>
      <c r="L338" s="119">
        <f t="shared" si="114"/>
        <v>0</v>
      </c>
      <c r="M338" s="22"/>
      <c r="N338" s="119">
        <f t="shared" si="115"/>
        <v>0</v>
      </c>
      <c r="O338" s="22"/>
      <c r="P338" s="119">
        <f t="shared" si="116"/>
        <v>0</v>
      </c>
      <c r="Q338" s="22"/>
      <c r="R338" s="119">
        <f t="shared" si="117"/>
        <v>0</v>
      </c>
      <c r="S338" s="22"/>
      <c r="T338" s="119">
        <f t="shared" si="118"/>
        <v>0</v>
      </c>
      <c r="U338" s="120">
        <f t="shared" si="106"/>
        <v>0</v>
      </c>
      <c r="V338" s="45"/>
      <c r="X338" s="90" t="str">
        <f t="shared" si="107"/>
        <v>_</v>
      </c>
      <c r="Y338" s="91">
        <f>(SUMIF('Paramétrage V2'!$M$4:$M$45,X338,'Paramétrage V2'!$L$4:$L$45))</f>
        <v>0</v>
      </c>
      <c r="Z338" s="8" t="str">
        <f t="shared" si="108"/>
        <v/>
      </c>
      <c r="AA338" s="8" t="str">
        <f t="shared" si="119"/>
        <v>__</v>
      </c>
      <c r="AB338" s="9">
        <f>(SUMIF('Paramétrage V2'!$O$4:$O$45,AA338,'Paramétrage V2'!$P$4:$P$45))+(SUMIF('Paramétrage V2'!$Q$4:$Q$45,AA338,'Paramétrage V2'!$R$4:$R$45))+(SUMIF('Paramétrage V2'!$S$4:$S$45,AA338,'Paramétrage V2'!$T$4:$T$45))+(SUMIF('Paramétrage V2'!$U$4:$U$45,AA338,'Paramétrage V2'!$V$4:$V$45))+(SUMIF('Paramétrage V2'!$W$4:$W$45,AA338,'Paramétrage V2'!$X$4:$X$45))</f>
        <v>0</v>
      </c>
      <c r="AC338" s="8" t="str">
        <f t="shared" si="109"/>
        <v/>
      </c>
      <c r="AD338" s="8" t="str">
        <f t="shared" si="120"/>
        <v>__</v>
      </c>
      <c r="AE338" s="9">
        <f>(SUMIF('Paramétrage V2'!$O$4:$O$45,AD338,'Paramétrage V2'!$P$4:$P$45))+(SUMIF('Paramétrage V2'!$Q$4:$Q$45,AD338,'Paramétrage V2'!$R$4:$R$45))+(SUMIF('Paramétrage V2'!$S$4:$S$45,AD338,'Paramétrage V2'!$T$4:$T$45))+(SUMIF('Paramétrage V2'!$U$4:$U$45,AD338,'Paramétrage V2'!$V$4:$V$45))+(SUMIF('Paramétrage V2'!$W$4:$W$45,AD338,'Paramétrage V2'!$X$4:$X$45))</f>
        <v>0</v>
      </c>
      <c r="AF338" s="8" t="str">
        <f t="shared" si="110"/>
        <v/>
      </c>
      <c r="AG338" s="8" t="str">
        <f t="shared" si="121"/>
        <v>__</v>
      </c>
      <c r="AH338" s="9">
        <f>(SUMIF('Paramétrage V2'!$O$4:$O$45,AG338,'Paramétrage V2'!$P$4:$P$45))+(SUMIF('Paramétrage V2'!$Q$4:$Q$45,AG338,'Paramétrage V2'!$R$4:$R$45))+(SUMIF('Paramétrage V2'!$S$4:$S$45,AG338,'Paramétrage V2'!$T$4:$T$45))+(SUMIF('Paramétrage V2'!$U$4:$U$45,AG338,'Paramétrage V2'!$V$4:$V$45))+(SUMIF('Paramétrage V2'!$W$4:$W$45,AG338,'Paramétrage V2'!$X$4:$X$45))</f>
        <v>0</v>
      </c>
      <c r="AI338" s="8" t="str">
        <f t="shared" si="111"/>
        <v/>
      </c>
      <c r="AJ338" s="8" t="str">
        <f t="shared" si="122"/>
        <v>__</v>
      </c>
      <c r="AK338" s="9">
        <f>(SUMIF('Paramétrage V2'!$O$4:$O$45,AJ338,'Paramétrage V2'!$P$4:$P$45))+(SUMIF('Paramétrage V2'!$Q$4:$Q$45,AJ338,'Paramétrage V2'!$R$4:$R$45))+(SUMIF('Paramétrage V2'!$S$4:$S$45,AJ338,'Paramétrage V2'!$T$4:$T$45))+(SUMIF('Paramétrage V2'!$U$4:$U$45,AJ338,'Paramétrage V2'!$V$4:$V$45))+(SUMIF('Paramétrage V2'!$W$4:$W$45,AJ338,'Paramétrage V2'!$X$4:$X$45))</f>
        <v>0</v>
      </c>
      <c r="AL338" s="8" t="str">
        <f t="shared" si="112"/>
        <v/>
      </c>
      <c r="AM338" s="8" t="str">
        <f t="shared" si="123"/>
        <v>__</v>
      </c>
      <c r="AN338" s="92">
        <f>(SUMIF('Paramétrage V2'!$O$4:$O$45,AM338,'Paramétrage V2'!$P$4:$P$45))+(SUMIF('Paramétrage V2'!$Q$4:$Q$45,AM338,'Paramétrage V2'!$R$4:$R$45))+(SUMIF('Paramétrage V2'!$S$4:$S$45,AM338,'Paramétrage V2'!$T$4:$T$45))+(SUMIF('Paramétrage V2'!$U$4:$U$45,AM338,'Paramétrage V2'!$V$4:$V$45))+(SUMIF('Paramétrage V2'!$W$4:$W$45,AM338,'Paramétrage V2'!$X$4:$X$45))</f>
        <v>0</v>
      </c>
    </row>
    <row r="339" spans="1:40" x14ac:dyDescent="0.35">
      <c r="A339" s="5">
        <v>335</v>
      </c>
      <c r="B339" s="2"/>
      <c r="C339" s="22"/>
      <c r="D339" s="2"/>
      <c r="E339" s="22"/>
      <c r="F339" s="11"/>
      <c r="G339" s="11"/>
      <c r="H339" s="10" t="str">
        <f t="shared" si="113"/>
        <v/>
      </c>
      <c r="I339" s="64"/>
      <c r="J339" s="84">
        <f t="shared" si="124"/>
        <v>0</v>
      </c>
      <c r="K339" s="22"/>
      <c r="L339" s="119">
        <f t="shared" si="114"/>
        <v>0</v>
      </c>
      <c r="M339" s="22"/>
      <c r="N339" s="119">
        <f t="shared" si="115"/>
        <v>0</v>
      </c>
      <c r="O339" s="22"/>
      <c r="P339" s="119">
        <f t="shared" si="116"/>
        <v>0</v>
      </c>
      <c r="Q339" s="22"/>
      <c r="R339" s="119">
        <f t="shared" si="117"/>
        <v>0</v>
      </c>
      <c r="S339" s="22"/>
      <c r="T339" s="119">
        <f t="shared" si="118"/>
        <v>0</v>
      </c>
      <c r="U339" s="120">
        <f t="shared" si="106"/>
        <v>0</v>
      </c>
      <c r="V339" s="45"/>
      <c r="X339" s="90" t="str">
        <f t="shared" si="107"/>
        <v>_</v>
      </c>
      <c r="Y339" s="91">
        <f>(SUMIF('Paramétrage V2'!$M$4:$M$45,X339,'Paramétrage V2'!$L$4:$L$45))</f>
        <v>0</v>
      </c>
      <c r="Z339" s="8" t="str">
        <f t="shared" si="108"/>
        <v/>
      </c>
      <c r="AA339" s="8" t="str">
        <f t="shared" si="119"/>
        <v>__</v>
      </c>
      <c r="AB339" s="9">
        <f>(SUMIF('Paramétrage V2'!$O$4:$O$45,AA339,'Paramétrage V2'!$P$4:$P$45))+(SUMIF('Paramétrage V2'!$Q$4:$Q$45,AA339,'Paramétrage V2'!$R$4:$R$45))+(SUMIF('Paramétrage V2'!$S$4:$S$45,AA339,'Paramétrage V2'!$T$4:$T$45))+(SUMIF('Paramétrage V2'!$U$4:$U$45,AA339,'Paramétrage V2'!$V$4:$V$45))+(SUMIF('Paramétrage V2'!$W$4:$W$45,AA339,'Paramétrage V2'!$X$4:$X$45))</f>
        <v>0</v>
      </c>
      <c r="AC339" s="8" t="str">
        <f t="shared" si="109"/>
        <v/>
      </c>
      <c r="AD339" s="8" t="str">
        <f t="shared" si="120"/>
        <v>__</v>
      </c>
      <c r="AE339" s="9">
        <f>(SUMIF('Paramétrage V2'!$O$4:$O$45,AD339,'Paramétrage V2'!$P$4:$P$45))+(SUMIF('Paramétrage V2'!$Q$4:$Q$45,AD339,'Paramétrage V2'!$R$4:$R$45))+(SUMIF('Paramétrage V2'!$S$4:$S$45,AD339,'Paramétrage V2'!$T$4:$T$45))+(SUMIF('Paramétrage V2'!$U$4:$U$45,AD339,'Paramétrage V2'!$V$4:$V$45))+(SUMIF('Paramétrage V2'!$W$4:$W$45,AD339,'Paramétrage V2'!$X$4:$X$45))</f>
        <v>0</v>
      </c>
      <c r="AF339" s="8" t="str">
        <f t="shared" si="110"/>
        <v/>
      </c>
      <c r="AG339" s="8" t="str">
        <f t="shared" si="121"/>
        <v>__</v>
      </c>
      <c r="AH339" s="9">
        <f>(SUMIF('Paramétrage V2'!$O$4:$O$45,AG339,'Paramétrage V2'!$P$4:$P$45))+(SUMIF('Paramétrage V2'!$Q$4:$Q$45,AG339,'Paramétrage V2'!$R$4:$R$45))+(SUMIF('Paramétrage V2'!$S$4:$S$45,AG339,'Paramétrage V2'!$T$4:$T$45))+(SUMIF('Paramétrage V2'!$U$4:$U$45,AG339,'Paramétrage V2'!$V$4:$V$45))+(SUMIF('Paramétrage V2'!$W$4:$W$45,AG339,'Paramétrage V2'!$X$4:$X$45))</f>
        <v>0</v>
      </c>
      <c r="AI339" s="8" t="str">
        <f t="shared" si="111"/>
        <v/>
      </c>
      <c r="AJ339" s="8" t="str">
        <f t="shared" si="122"/>
        <v>__</v>
      </c>
      <c r="AK339" s="9">
        <f>(SUMIF('Paramétrage V2'!$O$4:$O$45,AJ339,'Paramétrage V2'!$P$4:$P$45))+(SUMIF('Paramétrage V2'!$Q$4:$Q$45,AJ339,'Paramétrage V2'!$R$4:$R$45))+(SUMIF('Paramétrage V2'!$S$4:$S$45,AJ339,'Paramétrage V2'!$T$4:$T$45))+(SUMIF('Paramétrage V2'!$U$4:$U$45,AJ339,'Paramétrage V2'!$V$4:$V$45))+(SUMIF('Paramétrage V2'!$W$4:$W$45,AJ339,'Paramétrage V2'!$X$4:$X$45))</f>
        <v>0</v>
      </c>
      <c r="AL339" s="8" t="str">
        <f t="shared" si="112"/>
        <v/>
      </c>
      <c r="AM339" s="8" t="str">
        <f t="shared" si="123"/>
        <v>__</v>
      </c>
      <c r="AN339" s="92">
        <f>(SUMIF('Paramétrage V2'!$O$4:$O$45,AM339,'Paramétrage V2'!$P$4:$P$45))+(SUMIF('Paramétrage V2'!$Q$4:$Q$45,AM339,'Paramétrage V2'!$R$4:$R$45))+(SUMIF('Paramétrage V2'!$S$4:$S$45,AM339,'Paramétrage V2'!$T$4:$T$45))+(SUMIF('Paramétrage V2'!$U$4:$U$45,AM339,'Paramétrage V2'!$V$4:$V$45))+(SUMIF('Paramétrage V2'!$W$4:$W$45,AM339,'Paramétrage V2'!$X$4:$X$45))</f>
        <v>0</v>
      </c>
    </row>
    <row r="340" spans="1:40" x14ac:dyDescent="0.35">
      <c r="A340" s="5">
        <v>336</v>
      </c>
      <c r="B340" s="2"/>
      <c r="C340" s="22"/>
      <c r="D340" s="2"/>
      <c r="E340" s="22"/>
      <c r="F340" s="11"/>
      <c r="G340" s="11"/>
      <c r="H340" s="10" t="str">
        <f t="shared" si="113"/>
        <v/>
      </c>
      <c r="I340" s="64"/>
      <c r="J340" s="84">
        <f t="shared" si="124"/>
        <v>0</v>
      </c>
      <c r="K340" s="22"/>
      <c r="L340" s="119">
        <f t="shared" si="114"/>
        <v>0</v>
      </c>
      <c r="M340" s="22"/>
      <c r="N340" s="119">
        <f t="shared" si="115"/>
        <v>0</v>
      </c>
      <c r="O340" s="22"/>
      <c r="P340" s="119">
        <f t="shared" si="116"/>
        <v>0</v>
      </c>
      <c r="Q340" s="22"/>
      <c r="R340" s="119">
        <f t="shared" si="117"/>
        <v>0</v>
      </c>
      <c r="S340" s="22"/>
      <c r="T340" s="119">
        <f t="shared" si="118"/>
        <v>0</v>
      </c>
      <c r="U340" s="120">
        <f t="shared" si="106"/>
        <v>0</v>
      </c>
      <c r="V340" s="45"/>
      <c r="X340" s="90" t="str">
        <f t="shared" si="107"/>
        <v>_</v>
      </c>
      <c r="Y340" s="91">
        <f>(SUMIF('Paramétrage V2'!$M$4:$M$45,X340,'Paramétrage V2'!$L$4:$L$45))</f>
        <v>0</v>
      </c>
      <c r="Z340" s="8" t="str">
        <f t="shared" si="108"/>
        <v/>
      </c>
      <c r="AA340" s="8" t="str">
        <f t="shared" si="119"/>
        <v>__</v>
      </c>
      <c r="AB340" s="9">
        <f>(SUMIF('Paramétrage V2'!$O$4:$O$45,AA340,'Paramétrage V2'!$P$4:$P$45))+(SUMIF('Paramétrage V2'!$Q$4:$Q$45,AA340,'Paramétrage V2'!$R$4:$R$45))+(SUMIF('Paramétrage V2'!$S$4:$S$45,AA340,'Paramétrage V2'!$T$4:$T$45))+(SUMIF('Paramétrage V2'!$U$4:$U$45,AA340,'Paramétrage V2'!$V$4:$V$45))+(SUMIF('Paramétrage V2'!$W$4:$W$45,AA340,'Paramétrage V2'!$X$4:$X$45))</f>
        <v>0</v>
      </c>
      <c r="AC340" s="8" t="str">
        <f t="shared" si="109"/>
        <v/>
      </c>
      <c r="AD340" s="8" t="str">
        <f t="shared" si="120"/>
        <v>__</v>
      </c>
      <c r="AE340" s="9">
        <f>(SUMIF('Paramétrage V2'!$O$4:$O$45,AD340,'Paramétrage V2'!$P$4:$P$45))+(SUMIF('Paramétrage V2'!$Q$4:$Q$45,AD340,'Paramétrage V2'!$R$4:$R$45))+(SUMIF('Paramétrage V2'!$S$4:$S$45,AD340,'Paramétrage V2'!$T$4:$T$45))+(SUMIF('Paramétrage V2'!$U$4:$U$45,AD340,'Paramétrage V2'!$V$4:$V$45))+(SUMIF('Paramétrage V2'!$W$4:$W$45,AD340,'Paramétrage V2'!$X$4:$X$45))</f>
        <v>0</v>
      </c>
      <c r="AF340" s="8" t="str">
        <f t="shared" si="110"/>
        <v/>
      </c>
      <c r="AG340" s="8" t="str">
        <f t="shared" si="121"/>
        <v>__</v>
      </c>
      <c r="AH340" s="9">
        <f>(SUMIF('Paramétrage V2'!$O$4:$O$45,AG340,'Paramétrage V2'!$P$4:$P$45))+(SUMIF('Paramétrage V2'!$Q$4:$Q$45,AG340,'Paramétrage V2'!$R$4:$R$45))+(SUMIF('Paramétrage V2'!$S$4:$S$45,AG340,'Paramétrage V2'!$T$4:$T$45))+(SUMIF('Paramétrage V2'!$U$4:$U$45,AG340,'Paramétrage V2'!$V$4:$V$45))+(SUMIF('Paramétrage V2'!$W$4:$W$45,AG340,'Paramétrage V2'!$X$4:$X$45))</f>
        <v>0</v>
      </c>
      <c r="AI340" s="8" t="str">
        <f t="shared" si="111"/>
        <v/>
      </c>
      <c r="AJ340" s="8" t="str">
        <f t="shared" si="122"/>
        <v>__</v>
      </c>
      <c r="AK340" s="9">
        <f>(SUMIF('Paramétrage V2'!$O$4:$O$45,AJ340,'Paramétrage V2'!$P$4:$P$45))+(SUMIF('Paramétrage V2'!$Q$4:$Q$45,AJ340,'Paramétrage V2'!$R$4:$R$45))+(SUMIF('Paramétrage V2'!$S$4:$S$45,AJ340,'Paramétrage V2'!$T$4:$T$45))+(SUMIF('Paramétrage V2'!$U$4:$U$45,AJ340,'Paramétrage V2'!$V$4:$V$45))+(SUMIF('Paramétrage V2'!$W$4:$W$45,AJ340,'Paramétrage V2'!$X$4:$X$45))</f>
        <v>0</v>
      </c>
      <c r="AL340" s="8" t="str">
        <f t="shared" si="112"/>
        <v/>
      </c>
      <c r="AM340" s="8" t="str">
        <f t="shared" si="123"/>
        <v>__</v>
      </c>
      <c r="AN340" s="92">
        <f>(SUMIF('Paramétrage V2'!$O$4:$O$45,AM340,'Paramétrage V2'!$P$4:$P$45))+(SUMIF('Paramétrage V2'!$Q$4:$Q$45,AM340,'Paramétrage V2'!$R$4:$R$45))+(SUMIF('Paramétrage V2'!$S$4:$S$45,AM340,'Paramétrage V2'!$T$4:$T$45))+(SUMIF('Paramétrage V2'!$U$4:$U$45,AM340,'Paramétrage V2'!$V$4:$V$45))+(SUMIF('Paramétrage V2'!$W$4:$W$45,AM340,'Paramétrage V2'!$X$4:$X$45))</f>
        <v>0</v>
      </c>
    </row>
    <row r="341" spans="1:40" x14ac:dyDescent="0.35">
      <c r="A341" s="5">
        <v>337</v>
      </c>
      <c r="B341" s="2"/>
      <c r="C341" s="22"/>
      <c r="D341" s="2"/>
      <c r="E341" s="22"/>
      <c r="F341" s="11"/>
      <c r="G341" s="11"/>
      <c r="H341" s="10" t="str">
        <f t="shared" si="113"/>
        <v/>
      </c>
      <c r="I341" s="64"/>
      <c r="J341" s="84">
        <f t="shared" si="124"/>
        <v>0</v>
      </c>
      <c r="K341" s="22"/>
      <c r="L341" s="119">
        <f t="shared" si="114"/>
        <v>0</v>
      </c>
      <c r="M341" s="22"/>
      <c r="N341" s="119">
        <f t="shared" si="115"/>
        <v>0</v>
      </c>
      <c r="O341" s="22"/>
      <c r="P341" s="119">
        <f t="shared" si="116"/>
        <v>0</v>
      </c>
      <c r="Q341" s="22"/>
      <c r="R341" s="119">
        <f t="shared" si="117"/>
        <v>0</v>
      </c>
      <c r="S341" s="22"/>
      <c r="T341" s="119">
        <f t="shared" si="118"/>
        <v>0</v>
      </c>
      <c r="U341" s="120">
        <f t="shared" si="106"/>
        <v>0</v>
      </c>
      <c r="V341" s="45"/>
      <c r="X341" s="90" t="str">
        <f t="shared" si="107"/>
        <v>_</v>
      </c>
      <c r="Y341" s="91">
        <f>(SUMIF('Paramétrage V2'!$M$4:$M$45,X341,'Paramétrage V2'!$L$4:$L$45))</f>
        <v>0</v>
      </c>
      <c r="Z341" s="8" t="str">
        <f t="shared" si="108"/>
        <v/>
      </c>
      <c r="AA341" s="8" t="str">
        <f t="shared" si="119"/>
        <v>__</v>
      </c>
      <c r="AB341" s="9">
        <f>(SUMIF('Paramétrage V2'!$O$4:$O$45,AA341,'Paramétrage V2'!$P$4:$P$45))+(SUMIF('Paramétrage V2'!$Q$4:$Q$45,AA341,'Paramétrage V2'!$R$4:$R$45))+(SUMIF('Paramétrage V2'!$S$4:$S$45,AA341,'Paramétrage V2'!$T$4:$T$45))+(SUMIF('Paramétrage V2'!$U$4:$U$45,AA341,'Paramétrage V2'!$V$4:$V$45))+(SUMIF('Paramétrage V2'!$W$4:$W$45,AA341,'Paramétrage V2'!$X$4:$X$45))</f>
        <v>0</v>
      </c>
      <c r="AC341" s="8" t="str">
        <f t="shared" si="109"/>
        <v/>
      </c>
      <c r="AD341" s="8" t="str">
        <f t="shared" si="120"/>
        <v>__</v>
      </c>
      <c r="AE341" s="9">
        <f>(SUMIF('Paramétrage V2'!$O$4:$O$45,AD341,'Paramétrage V2'!$P$4:$P$45))+(SUMIF('Paramétrage V2'!$Q$4:$Q$45,AD341,'Paramétrage V2'!$R$4:$R$45))+(SUMIF('Paramétrage V2'!$S$4:$S$45,AD341,'Paramétrage V2'!$T$4:$T$45))+(SUMIF('Paramétrage V2'!$U$4:$U$45,AD341,'Paramétrage V2'!$V$4:$V$45))+(SUMIF('Paramétrage V2'!$W$4:$W$45,AD341,'Paramétrage V2'!$X$4:$X$45))</f>
        <v>0</v>
      </c>
      <c r="AF341" s="8" t="str">
        <f t="shared" si="110"/>
        <v/>
      </c>
      <c r="AG341" s="8" t="str">
        <f t="shared" si="121"/>
        <v>__</v>
      </c>
      <c r="AH341" s="9">
        <f>(SUMIF('Paramétrage V2'!$O$4:$O$45,AG341,'Paramétrage V2'!$P$4:$P$45))+(SUMIF('Paramétrage V2'!$Q$4:$Q$45,AG341,'Paramétrage V2'!$R$4:$R$45))+(SUMIF('Paramétrage V2'!$S$4:$S$45,AG341,'Paramétrage V2'!$T$4:$T$45))+(SUMIF('Paramétrage V2'!$U$4:$U$45,AG341,'Paramétrage V2'!$V$4:$V$45))+(SUMIF('Paramétrage V2'!$W$4:$W$45,AG341,'Paramétrage V2'!$X$4:$X$45))</f>
        <v>0</v>
      </c>
      <c r="AI341" s="8" t="str">
        <f t="shared" si="111"/>
        <v/>
      </c>
      <c r="AJ341" s="8" t="str">
        <f t="shared" si="122"/>
        <v>__</v>
      </c>
      <c r="AK341" s="9">
        <f>(SUMIF('Paramétrage V2'!$O$4:$O$45,AJ341,'Paramétrage V2'!$P$4:$P$45))+(SUMIF('Paramétrage V2'!$Q$4:$Q$45,AJ341,'Paramétrage V2'!$R$4:$R$45))+(SUMIF('Paramétrage V2'!$S$4:$S$45,AJ341,'Paramétrage V2'!$T$4:$T$45))+(SUMIF('Paramétrage V2'!$U$4:$U$45,AJ341,'Paramétrage V2'!$V$4:$V$45))+(SUMIF('Paramétrage V2'!$W$4:$W$45,AJ341,'Paramétrage V2'!$X$4:$X$45))</f>
        <v>0</v>
      </c>
      <c r="AL341" s="8" t="str">
        <f t="shared" si="112"/>
        <v/>
      </c>
      <c r="AM341" s="8" t="str">
        <f t="shared" si="123"/>
        <v>__</v>
      </c>
      <c r="AN341" s="92">
        <f>(SUMIF('Paramétrage V2'!$O$4:$O$45,AM341,'Paramétrage V2'!$P$4:$P$45))+(SUMIF('Paramétrage V2'!$Q$4:$Q$45,AM341,'Paramétrage V2'!$R$4:$R$45))+(SUMIF('Paramétrage V2'!$S$4:$S$45,AM341,'Paramétrage V2'!$T$4:$T$45))+(SUMIF('Paramétrage V2'!$U$4:$U$45,AM341,'Paramétrage V2'!$V$4:$V$45))+(SUMIF('Paramétrage V2'!$W$4:$W$45,AM341,'Paramétrage V2'!$X$4:$X$45))</f>
        <v>0</v>
      </c>
    </row>
    <row r="342" spans="1:40" x14ac:dyDescent="0.35">
      <c r="A342" s="5">
        <v>338</v>
      </c>
      <c r="B342" s="2"/>
      <c r="C342" s="22"/>
      <c r="D342" s="2"/>
      <c r="E342" s="22"/>
      <c r="F342" s="11"/>
      <c r="G342" s="11"/>
      <c r="H342" s="10" t="str">
        <f t="shared" si="113"/>
        <v/>
      </c>
      <c r="I342" s="64"/>
      <c r="J342" s="84">
        <f t="shared" si="124"/>
        <v>0</v>
      </c>
      <c r="K342" s="22"/>
      <c r="L342" s="119">
        <f t="shared" si="114"/>
        <v>0</v>
      </c>
      <c r="M342" s="22"/>
      <c r="N342" s="119">
        <f t="shared" si="115"/>
        <v>0</v>
      </c>
      <c r="O342" s="22"/>
      <c r="P342" s="119">
        <f t="shared" si="116"/>
        <v>0</v>
      </c>
      <c r="Q342" s="22"/>
      <c r="R342" s="119">
        <f t="shared" si="117"/>
        <v>0</v>
      </c>
      <c r="S342" s="22"/>
      <c r="T342" s="119">
        <f t="shared" si="118"/>
        <v>0</v>
      </c>
      <c r="U342" s="120">
        <f t="shared" si="106"/>
        <v>0</v>
      </c>
      <c r="V342" s="45"/>
      <c r="X342" s="90" t="str">
        <f t="shared" si="107"/>
        <v>_</v>
      </c>
      <c r="Y342" s="91">
        <f>(SUMIF('Paramétrage V2'!$M$4:$M$45,X342,'Paramétrage V2'!$L$4:$L$45))</f>
        <v>0</v>
      </c>
      <c r="Z342" s="8" t="str">
        <f t="shared" si="108"/>
        <v/>
      </c>
      <c r="AA342" s="8" t="str">
        <f t="shared" si="119"/>
        <v>__</v>
      </c>
      <c r="AB342" s="9">
        <f>(SUMIF('Paramétrage V2'!$O$4:$O$45,AA342,'Paramétrage V2'!$P$4:$P$45))+(SUMIF('Paramétrage V2'!$Q$4:$Q$45,AA342,'Paramétrage V2'!$R$4:$R$45))+(SUMIF('Paramétrage V2'!$S$4:$S$45,AA342,'Paramétrage V2'!$T$4:$T$45))+(SUMIF('Paramétrage V2'!$U$4:$U$45,AA342,'Paramétrage V2'!$V$4:$V$45))+(SUMIF('Paramétrage V2'!$W$4:$W$45,AA342,'Paramétrage V2'!$X$4:$X$45))</f>
        <v>0</v>
      </c>
      <c r="AC342" s="8" t="str">
        <f t="shared" si="109"/>
        <v/>
      </c>
      <c r="AD342" s="8" t="str">
        <f t="shared" si="120"/>
        <v>__</v>
      </c>
      <c r="AE342" s="9">
        <f>(SUMIF('Paramétrage V2'!$O$4:$O$45,AD342,'Paramétrage V2'!$P$4:$P$45))+(SUMIF('Paramétrage V2'!$Q$4:$Q$45,AD342,'Paramétrage V2'!$R$4:$R$45))+(SUMIF('Paramétrage V2'!$S$4:$S$45,AD342,'Paramétrage V2'!$T$4:$T$45))+(SUMIF('Paramétrage V2'!$U$4:$U$45,AD342,'Paramétrage V2'!$V$4:$V$45))+(SUMIF('Paramétrage V2'!$W$4:$W$45,AD342,'Paramétrage V2'!$X$4:$X$45))</f>
        <v>0</v>
      </c>
      <c r="AF342" s="8" t="str">
        <f t="shared" si="110"/>
        <v/>
      </c>
      <c r="AG342" s="8" t="str">
        <f t="shared" si="121"/>
        <v>__</v>
      </c>
      <c r="AH342" s="9">
        <f>(SUMIF('Paramétrage V2'!$O$4:$O$45,AG342,'Paramétrage V2'!$P$4:$P$45))+(SUMIF('Paramétrage V2'!$Q$4:$Q$45,AG342,'Paramétrage V2'!$R$4:$R$45))+(SUMIF('Paramétrage V2'!$S$4:$S$45,AG342,'Paramétrage V2'!$T$4:$T$45))+(SUMIF('Paramétrage V2'!$U$4:$U$45,AG342,'Paramétrage V2'!$V$4:$V$45))+(SUMIF('Paramétrage V2'!$W$4:$W$45,AG342,'Paramétrage V2'!$X$4:$X$45))</f>
        <v>0</v>
      </c>
      <c r="AI342" s="8" t="str">
        <f t="shared" si="111"/>
        <v/>
      </c>
      <c r="AJ342" s="8" t="str">
        <f t="shared" si="122"/>
        <v>__</v>
      </c>
      <c r="AK342" s="9">
        <f>(SUMIF('Paramétrage V2'!$O$4:$O$45,AJ342,'Paramétrage V2'!$P$4:$P$45))+(SUMIF('Paramétrage V2'!$Q$4:$Q$45,AJ342,'Paramétrage V2'!$R$4:$R$45))+(SUMIF('Paramétrage V2'!$S$4:$S$45,AJ342,'Paramétrage V2'!$T$4:$T$45))+(SUMIF('Paramétrage V2'!$U$4:$U$45,AJ342,'Paramétrage V2'!$V$4:$V$45))+(SUMIF('Paramétrage V2'!$W$4:$W$45,AJ342,'Paramétrage V2'!$X$4:$X$45))</f>
        <v>0</v>
      </c>
      <c r="AL342" s="8" t="str">
        <f t="shared" si="112"/>
        <v/>
      </c>
      <c r="AM342" s="8" t="str">
        <f t="shared" si="123"/>
        <v>__</v>
      </c>
      <c r="AN342" s="92">
        <f>(SUMIF('Paramétrage V2'!$O$4:$O$45,AM342,'Paramétrage V2'!$P$4:$P$45))+(SUMIF('Paramétrage V2'!$Q$4:$Q$45,AM342,'Paramétrage V2'!$R$4:$R$45))+(SUMIF('Paramétrage V2'!$S$4:$S$45,AM342,'Paramétrage V2'!$T$4:$T$45))+(SUMIF('Paramétrage V2'!$U$4:$U$45,AM342,'Paramétrage V2'!$V$4:$V$45))+(SUMIF('Paramétrage V2'!$W$4:$W$45,AM342,'Paramétrage V2'!$X$4:$X$45))</f>
        <v>0</v>
      </c>
    </row>
    <row r="343" spans="1:40" x14ac:dyDescent="0.35">
      <c r="A343" s="5">
        <v>339</v>
      </c>
      <c r="B343" s="2"/>
      <c r="C343" s="22"/>
      <c r="D343" s="2"/>
      <c r="E343" s="22"/>
      <c r="F343" s="11"/>
      <c r="G343" s="11"/>
      <c r="H343" s="10" t="str">
        <f t="shared" si="113"/>
        <v/>
      </c>
      <c r="I343" s="64"/>
      <c r="J343" s="84">
        <f t="shared" si="124"/>
        <v>0</v>
      </c>
      <c r="K343" s="22"/>
      <c r="L343" s="119">
        <f t="shared" si="114"/>
        <v>0</v>
      </c>
      <c r="M343" s="22"/>
      <c r="N343" s="119">
        <f t="shared" si="115"/>
        <v>0</v>
      </c>
      <c r="O343" s="22"/>
      <c r="P343" s="119">
        <f t="shared" si="116"/>
        <v>0</v>
      </c>
      <c r="Q343" s="22"/>
      <c r="R343" s="119">
        <f t="shared" si="117"/>
        <v>0</v>
      </c>
      <c r="S343" s="22"/>
      <c r="T343" s="119">
        <f t="shared" si="118"/>
        <v>0</v>
      </c>
      <c r="U343" s="120">
        <f t="shared" si="106"/>
        <v>0</v>
      </c>
      <c r="V343" s="45"/>
      <c r="X343" s="90" t="str">
        <f t="shared" si="107"/>
        <v>_</v>
      </c>
      <c r="Y343" s="91">
        <f>(SUMIF('Paramétrage V2'!$M$4:$M$45,X343,'Paramétrage V2'!$L$4:$L$45))</f>
        <v>0</v>
      </c>
      <c r="Z343" s="8" t="str">
        <f t="shared" si="108"/>
        <v/>
      </c>
      <c r="AA343" s="8" t="str">
        <f t="shared" si="119"/>
        <v>__</v>
      </c>
      <c r="AB343" s="9">
        <f>(SUMIF('Paramétrage V2'!$O$4:$O$45,AA343,'Paramétrage V2'!$P$4:$P$45))+(SUMIF('Paramétrage V2'!$Q$4:$Q$45,AA343,'Paramétrage V2'!$R$4:$R$45))+(SUMIF('Paramétrage V2'!$S$4:$S$45,AA343,'Paramétrage V2'!$T$4:$T$45))+(SUMIF('Paramétrage V2'!$U$4:$U$45,AA343,'Paramétrage V2'!$V$4:$V$45))+(SUMIF('Paramétrage V2'!$W$4:$W$45,AA343,'Paramétrage V2'!$X$4:$X$45))</f>
        <v>0</v>
      </c>
      <c r="AC343" s="8" t="str">
        <f t="shared" si="109"/>
        <v/>
      </c>
      <c r="AD343" s="8" t="str">
        <f t="shared" si="120"/>
        <v>__</v>
      </c>
      <c r="AE343" s="9">
        <f>(SUMIF('Paramétrage V2'!$O$4:$O$45,AD343,'Paramétrage V2'!$P$4:$P$45))+(SUMIF('Paramétrage V2'!$Q$4:$Q$45,AD343,'Paramétrage V2'!$R$4:$R$45))+(SUMIF('Paramétrage V2'!$S$4:$S$45,AD343,'Paramétrage V2'!$T$4:$T$45))+(SUMIF('Paramétrage V2'!$U$4:$U$45,AD343,'Paramétrage V2'!$V$4:$V$45))+(SUMIF('Paramétrage V2'!$W$4:$W$45,AD343,'Paramétrage V2'!$X$4:$X$45))</f>
        <v>0</v>
      </c>
      <c r="AF343" s="8" t="str">
        <f t="shared" si="110"/>
        <v/>
      </c>
      <c r="AG343" s="8" t="str">
        <f t="shared" si="121"/>
        <v>__</v>
      </c>
      <c r="AH343" s="9">
        <f>(SUMIF('Paramétrage V2'!$O$4:$O$45,AG343,'Paramétrage V2'!$P$4:$P$45))+(SUMIF('Paramétrage V2'!$Q$4:$Q$45,AG343,'Paramétrage V2'!$R$4:$R$45))+(SUMIF('Paramétrage V2'!$S$4:$S$45,AG343,'Paramétrage V2'!$T$4:$T$45))+(SUMIF('Paramétrage V2'!$U$4:$U$45,AG343,'Paramétrage V2'!$V$4:$V$45))+(SUMIF('Paramétrage V2'!$W$4:$W$45,AG343,'Paramétrage V2'!$X$4:$X$45))</f>
        <v>0</v>
      </c>
      <c r="AI343" s="8" t="str">
        <f t="shared" si="111"/>
        <v/>
      </c>
      <c r="AJ343" s="8" t="str">
        <f t="shared" si="122"/>
        <v>__</v>
      </c>
      <c r="AK343" s="9">
        <f>(SUMIF('Paramétrage V2'!$O$4:$O$45,AJ343,'Paramétrage V2'!$P$4:$P$45))+(SUMIF('Paramétrage V2'!$Q$4:$Q$45,AJ343,'Paramétrage V2'!$R$4:$R$45))+(SUMIF('Paramétrage V2'!$S$4:$S$45,AJ343,'Paramétrage V2'!$T$4:$T$45))+(SUMIF('Paramétrage V2'!$U$4:$U$45,AJ343,'Paramétrage V2'!$V$4:$V$45))+(SUMIF('Paramétrage V2'!$W$4:$W$45,AJ343,'Paramétrage V2'!$X$4:$X$45))</f>
        <v>0</v>
      </c>
      <c r="AL343" s="8" t="str">
        <f t="shared" si="112"/>
        <v/>
      </c>
      <c r="AM343" s="8" t="str">
        <f t="shared" si="123"/>
        <v>__</v>
      </c>
      <c r="AN343" s="92">
        <f>(SUMIF('Paramétrage V2'!$O$4:$O$45,AM343,'Paramétrage V2'!$P$4:$P$45))+(SUMIF('Paramétrage V2'!$Q$4:$Q$45,AM343,'Paramétrage V2'!$R$4:$R$45))+(SUMIF('Paramétrage V2'!$S$4:$S$45,AM343,'Paramétrage V2'!$T$4:$T$45))+(SUMIF('Paramétrage V2'!$U$4:$U$45,AM343,'Paramétrage V2'!$V$4:$V$45))+(SUMIF('Paramétrage V2'!$W$4:$W$45,AM343,'Paramétrage V2'!$X$4:$X$45))</f>
        <v>0</v>
      </c>
    </row>
    <row r="344" spans="1:40" x14ac:dyDescent="0.35">
      <c r="A344" s="5">
        <v>340</v>
      </c>
      <c r="B344" s="2"/>
      <c r="C344" s="22"/>
      <c r="D344" s="2"/>
      <c r="E344" s="22"/>
      <c r="F344" s="11"/>
      <c r="G344" s="11"/>
      <c r="H344" s="10" t="str">
        <f t="shared" si="113"/>
        <v/>
      </c>
      <c r="I344" s="64"/>
      <c r="J344" s="84">
        <f t="shared" si="124"/>
        <v>0</v>
      </c>
      <c r="K344" s="22"/>
      <c r="L344" s="119">
        <f t="shared" si="114"/>
        <v>0</v>
      </c>
      <c r="M344" s="22"/>
      <c r="N344" s="119">
        <f t="shared" si="115"/>
        <v>0</v>
      </c>
      <c r="O344" s="22"/>
      <c r="P344" s="119">
        <f t="shared" si="116"/>
        <v>0</v>
      </c>
      <c r="Q344" s="22"/>
      <c r="R344" s="119">
        <f t="shared" si="117"/>
        <v>0</v>
      </c>
      <c r="S344" s="22"/>
      <c r="T344" s="119">
        <f t="shared" si="118"/>
        <v>0</v>
      </c>
      <c r="U344" s="120">
        <f t="shared" si="106"/>
        <v>0</v>
      </c>
      <c r="V344" s="45"/>
      <c r="X344" s="90" t="str">
        <f t="shared" si="107"/>
        <v>_</v>
      </c>
      <c r="Y344" s="91">
        <f>(SUMIF('Paramétrage V2'!$M$4:$M$45,X344,'Paramétrage V2'!$L$4:$L$45))</f>
        <v>0</v>
      </c>
      <c r="Z344" s="8" t="str">
        <f t="shared" si="108"/>
        <v/>
      </c>
      <c r="AA344" s="8" t="str">
        <f t="shared" si="119"/>
        <v>__</v>
      </c>
      <c r="AB344" s="9">
        <f>(SUMIF('Paramétrage V2'!$O$4:$O$45,AA344,'Paramétrage V2'!$P$4:$P$45))+(SUMIF('Paramétrage V2'!$Q$4:$Q$45,AA344,'Paramétrage V2'!$R$4:$R$45))+(SUMIF('Paramétrage V2'!$S$4:$S$45,AA344,'Paramétrage V2'!$T$4:$T$45))+(SUMIF('Paramétrage V2'!$U$4:$U$45,AA344,'Paramétrage V2'!$V$4:$V$45))+(SUMIF('Paramétrage V2'!$W$4:$W$45,AA344,'Paramétrage V2'!$X$4:$X$45))</f>
        <v>0</v>
      </c>
      <c r="AC344" s="8" t="str">
        <f t="shared" si="109"/>
        <v/>
      </c>
      <c r="AD344" s="8" t="str">
        <f t="shared" si="120"/>
        <v>__</v>
      </c>
      <c r="AE344" s="9">
        <f>(SUMIF('Paramétrage V2'!$O$4:$O$45,AD344,'Paramétrage V2'!$P$4:$P$45))+(SUMIF('Paramétrage V2'!$Q$4:$Q$45,AD344,'Paramétrage V2'!$R$4:$R$45))+(SUMIF('Paramétrage V2'!$S$4:$S$45,AD344,'Paramétrage V2'!$T$4:$T$45))+(SUMIF('Paramétrage V2'!$U$4:$U$45,AD344,'Paramétrage V2'!$V$4:$V$45))+(SUMIF('Paramétrage V2'!$W$4:$W$45,AD344,'Paramétrage V2'!$X$4:$X$45))</f>
        <v>0</v>
      </c>
      <c r="AF344" s="8" t="str">
        <f t="shared" si="110"/>
        <v/>
      </c>
      <c r="AG344" s="8" t="str">
        <f t="shared" si="121"/>
        <v>__</v>
      </c>
      <c r="AH344" s="9">
        <f>(SUMIF('Paramétrage V2'!$O$4:$O$45,AG344,'Paramétrage V2'!$P$4:$P$45))+(SUMIF('Paramétrage V2'!$Q$4:$Q$45,AG344,'Paramétrage V2'!$R$4:$R$45))+(SUMIF('Paramétrage V2'!$S$4:$S$45,AG344,'Paramétrage V2'!$T$4:$T$45))+(SUMIF('Paramétrage V2'!$U$4:$U$45,AG344,'Paramétrage V2'!$V$4:$V$45))+(SUMIF('Paramétrage V2'!$W$4:$W$45,AG344,'Paramétrage V2'!$X$4:$X$45))</f>
        <v>0</v>
      </c>
      <c r="AI344" s="8" t="str">
        <f t="shared" si="111"/>
        <v/>
      </c>
      <c r="AJ344" s="8" t="str">
        <f t="shared" si="122"/>
        <v>__</v>
      </c>
      <c r="AK344" s="9">
        <f>(SUMIF('Paramétrage V2'!$O$4:$O$45,AJ344,'Paramétrage V2'!$P$4:$P$45))+(SUMIF('Paramétrage V2'!$Q$4:$Q$45,AJ344,'Paramétrage V2'!$R$4:$R$45))+(SUMIF('Paramétrage V2'!$S$4:$S$45,AJ344,'Paramétrage V2'!$T$4:$T$45))+(SUMIF('Paramétrage V2'!$U$4:$U$45,AJ344,'Paramétrage V2'!$V$4:$V$45))+(SUMIF('Paramétrage V2'!$W$4:$W$45,AJ344,'Paramétrage V2'!$X$4:$X$45))</f>
        <v>0</v>
      </c>
      <c r="AL344" s="8" t="str">
        <f t="shared" si="112"/>
        <v/>
      </c>
      <c r="AM344" s="8" t="str">
        <f t="shared" si="123"/>
        <v>__</v>
      </c>
      <c r="AN344" s="92">
        <f>(SUMIF('Paramétrage V2'!$O$4:$O$45,AM344,'Paramétrage V2'!$P$4:$P$45))+(SUMIF('Paramétrage V2'!$Q$4:$Q$45,AM344,'Paramétrage V2'!$R$4:$R$45))+(SUMIF('Paramétrage V2'!$S$4:$S$45,AM344,'Paramétrage V2'!$T$4:$T$45))+(SUMIF('Paramétrage V2'!$U$4:$U$45,AM344,'Paramétrage V2'!$V$4:$V$45))+(SUMIF('Paramétrage V2'!$W$4:$W$45,AM344,'Paramétrage V2'!$X$4:$X$45))</f>
        <v>0</v>
      </c>
    </row>
    <row r="345" spans="1:40" x14ac:dyDescent="0.35">
      <c r="A345" s="5">
        <v>341</v>
      </c>
      <c r="B345" s="2"/>
      <c r="C345" s="22"/>
      <c r="D345" s="2"/>
      <c r="E345" s="22"/>
      <c r="F345" s="11"/>
      <c r="G345" s="11"/>
      <c r="H345" s="10" t="str">
        <f t="shared" si="113"/>
        <v/>
      </c>
      <c r="I345" s="64"/>
      <c r="J345" s="84">
        <f t="shared" si="124"/>
        <v>0</v>
      </c>
      <c r="K345" s="22"/>
      <c r="L345" s="119">
        <f t="shared" si="114"/>
        <v>0</v>
      </c>
      <c r="M345" s="22"/>
      <c r="N345" s="119">
        <f t="shared" si="115"/>
        <v>0</v>
      </c>
      <c r="O345" s="22"/>
      <c r="P345" s="119">
        <f t="shared" si="116"/>
        <v>0</v>
      </c>
      <c r="Q345" s="22"/>
      <c r="R345" s="119">
        <f t="shared" si="117"/>
        <v>0</v>
      </c>
      <c r="S345" s="22"/>
      <c r="T345" s="119">
        <f t="shared" si="118"/>
        <v>0</v>
      </c>
      <c r="U345" s="120">
        <f t="shared" si="106"/>
        <v>0</v>
      </c>
      <c r="V345" s="45"/>
      <c r="X345" s="90" t="str">
        <f t="shared" si="107"/>
        <v>_</v>
      </c>
      <c r="Y345" s="91">
        <f>(SUMIF('Paramétrage V2'!$M$4:$M$45,X345,'Paramétrage V2'!$L$4:$L$45))</f>
        <v>0</v>
      </c>
      <c r="Z345" s="8" t="str">
        <f t="shared" si="108"/>
        <v/>
      </c>
      <c r="AA345" s="8" t="str">
        <f t="shared" si="119"/>
        <v>__</v>
      </c>
      <c r="AB345" s="9">
        <f>(SUMIF('Paramétrage V2'!$O$4:$O$45,AA345,'Paramétrage V2'!$P$4:$P$45))+(SUMIF('Paramétrage V2'!$Q$4:$Q$45,AA345,'Paramétrage V2'!$R$4:$R$45))+(SUMIF('Paramétrage V2'!$S$4:$S$45,AA345,'Paramétrage V2'!$T$4:$T$45))+(SUMIF('Paramétrage V2'!$U$4:$U$45,AA345,'Paramétrage V2'!$V$4:$V$45))+(SUMIF('Paramétrage V2'!$W$4:$W$45,AA345,'Paramétrage V2'!$X$4:$X$45))</f>
        <v>0</v>
      </c>
      <c r="AC345" s="8" t="str">
        <f t="shared" si="109"/>
        <v/>
      </c>
      <c r="AD345" s="8" t="str">
        <f t="shared" si="120"/>
        <v>__</v>
      </c>
      <c r="AE345" s="9">
        <f>(SUMIF('Paramétrage V2'!$O$4:$O$45,AD345,'Paramétrage V2'!$P$4:$P$45))+(SUMIF('Paramétrage V2'!$Q$4:$Q$45,AD345,'Paramétrage V2'!$R$4:$R$45))+(SUMIF('Paramétrage V2'!$S$4:$S$45,AD345,'Paramétrage V2'!$T$4:$T$45))+(SUMIF('Paramétrage V2'!$U$4:$U$45,AD345,'Paramétrage V2'!$V$4:$V$45))+(SUMIF('Paramétrage V2'!$W$4:$W$45,AD345,'Paramétrage V2'!$X$4:$X$45))</f>
        <v>0</v>
      </c>
      <c r="AF345" s="8" t="str">
        <f t="shared" si="110"/>
        <v/>
      </c>
      <c r="AG345" s="8" t="str">
        <f t="shared" si="121"/>
        <v>__</v>
      </c>
      <c r="AH345" s="9">
        <f>(SUMIF('Paramétrage V2'!$O$4:$O$45,AG345,'Paramétrage V2'!$P$4:$P$45))+(SUMIF('Paramétrage V2'!$Q$4:$Q$45,AG345,'Paramétrage V2'!$R$4:$R$45))+(SUMIF('Paramétrage V2'!$S$4:$S$45,AG345,'Paramétrage V2'!$T$4:$T$45))+(SUMIF('Paramétrage V2'!$U$4:$U$45,AG345,'Paramétrage V2'!$V$4:$V$45))+(SUMIF('Paramétrage V2'!$W$4:$W$45,AG345,'Paramétrage V2'!$X$4:$X$45))</f>
        <v>0</v>
      </c>
      <c r="AI345" s="8" t="str">
        <f t="shared" si="111"/>
        <v/>
      </c>
      <c r="AJ345" s="8" t="str">
        <f t="shared" si="122"/>
        <v>__</v>
      </c>
      <c r="AK345" s="9">
        <f>(SUMIF('Paramétrage V2'!$O$4:$O$45,AJ345,'Paramétrage V2'!$P$4:$P$45))+(SUMIF('Paramétrage V2'!$Q$4:$Q$45,AJ345,'Paramétrage V2'!$R$4:$R$45))+(SUMIF('Paramétrage V2'!$S$4:$S$45,AJ345,'Paramétrage V2'!$T$4:$T$45))+(SUMIF('Paramétrage V2'!$U$4:$U$45,AJ345,'Paramétrage V2'!$V$4:$V$45))+(SUMIF('Paramétrage V2'!$W$4:$W$45,AJ345,'Paramétrage V2'!$X$4:$X$45))</f>
        <v>0</v>
      </c>
      <c r="AL345" s="8" t="str">
        <f t="shared" si="112"/>
        <v/>
      </c>
      <c r="AM345" s="8" t="str">
        <f t="shared" si="123"/>
        <v>__</v>
      </c>
      <c r="AN345" s="92">
        <f>(SUMIF('Paramétrage V2'!$O$4:$O$45,AM345,'Paramétrage V2'!$P$4:$P$45))+(SUMIF('Paramétrage V2'!$Q$4:$Q$45,AM345,'Paramétrage V2'!$R$4:$R$45))+(SUMIF('Paramétrage V2'!$S$4:$S$45,AM345,'Paramétrage V2'!$T$4:$T$45))+(SUMIF('Paramétrage V2'!$U$4:$U$45,AM345,'Paramétrage V2'!$V$4:$V$45))+(SUMIF('Paramétrage V2'!$W$4:$W$45,AM345,'Paramétrage V2'!$X$4:$X$45))</f>
        <v>0</v>
      </c>
    </row>
    <row r="346" spans="1:40" x14ac:dyDescent="0.35">
      <c r="A346" s="5">
        <v>342</v>
      </c>
      <c r="B346" s="2"/>
      <c r="C346" s="22"/>
      <c r="D346" s="2"/>
      <c r="E346" s="22"/>
      <c r="F346" s="11"/>
      <c r="G346" s="11"/>
      <c r="H346" s="10" t="str">
        <f t="shared" si="113"/>
        <v/>
      </c>
      <c r="I346" s="64"/>
      <c r="J346" s="84">
        <f t="shared" si="124"/>
        <v>0</v>
      </c>
      <c r="K346" s="22"/>
      <c r="L346" s="119">
        <f t="shared" si="114"/>
        <v>0</v>
      </c>
      <c r="M346" s="22"/>
      <c r="N346" s="119">
        <f t="shared" si="115"/>
        <v>0</v>
      </c>
      <c r="O346" s="22"/>
      <c r="P346" s="119">
        <f t="shared" si="116"/>
        <v>0</v>
      </c>
      <c r="Q346" s="22"/>
      <c r="R346" s="119">
        <f t="shared" si="117"/>
        <v>0</v>
      </c>
      <c r="S346" s="22"/>
      <c r="T346" s="119">
        <f t="shared" si="118"/>
        <v>0</v>
      </c>
      <c r="U346" s="120">
        <f t="shared" si="106"/>
        <v>0</v>
      </c>
      <c r="V346" s="45"/>
      <c r="X346" s="90" t="str">
        <f t="shared" si="107"/>
        <v>_</v>
      </c>
      <c r="Y346" s="91">
        <f>(SUMIF('Paramétrage V2'!$M$4:$M$45,X346,'Paramétrage V2'!$L$4:$L$45))</f>
        <v>0</v>
      </c>
      <c r="Z346" s="8" t="str">
        <f t="shared" si="108"/>
        <v/>
      </c>
      <c r="AA346" s="8" t="str">
        <f t="shared" si="119"/>
        <v>__</v>
      </c>
      <c r="AB346" s="9">
        <f>(SUMIF('Paramétrage V2'!$O$4:$O$45,AA346,'Paramétrage V2'!$P$4:$P$45))+(SUMIF('Paramétrage V2'!$Q$4:$Q$45,AA346,'Paramétrage V2'!$R$4:$R$45))+(SUMIF('Paramétrage V2'!$S$4:$S$45,AA346,'Paramétrage V2'!$T$4:$T$45))+(SUMIF('Paramétrage V2'!$U$4:$U$45,AA346,'Paramétrage V2'!$V$4:$V$45))+(SUMIF('Paramétrage V2'!$W$4:$W$45,AA346,'Paramétrage V2'!$X$4:$X$45))</f>
        <v>0</v>
      </c>
      <c r="AC346" s="8" t="str">
        <f t="shared" si="109"/>
        <v/>
      </c>
      <c r="AD346" s="8" t="str">
        <f t="shared" si="120"/>
        <v>__</v>
      </c>
      <c r="AE346" s="9">
        <f>(SUMIF('Paramétrage V2'!$O$4:$O$45,AD346,'Paramétrage V2'!$P$4:$P$45))+(SUMIF('Paramétrage V2'!$Q$4:$Q$45,AD346,'Paramétrage V2'!$R$4:$R$45))+(SUMIF('Paramétrage V2'!$S$4:$S$45,AD346,'Paramétrage V2'!$T$4:$T$45))+(SUMIF('Paramétrage V2'!$U$4:$U$45,AD346,'Paramétrage V2'!$V$4:$V$45))+(SUMIF('Paramétrage V2'!$W$4:$W$45,AD346,'Paramétrage V2'!$X$4:$X$45))</f>
        <v>0</v>
      </c>
      <c r="AF346" s="8" t="str">
        <f t="shared" si="110"/>
        <v/>
      </c>
      <c r="AG346" s="8" t="str">
        <f t="shared" si="121"/>
        <v>__</v>
      </c>
      <c r="AH346" s="9">
        <f>(SUMIF('Paramétrage V2'!$O$4:$O$45,AG346,'Paramétrage V2'!$P$4:$P$45))+(SUMIF('Paramétrage V2'!$Q$4:$Q$45,AG346,'Paramétrage V2'!$R$4:$R$45))+(SUMIF('Paramétrage V2'!$S$4:$S$45,AG346,'Paramétrage V2'!$T$4:$T$45))+(SUMIF('Paramétrage V2'!$U$4:$U$45,AG346,'Paramétrage V2'!$V$4:$V$45))+(SUMIF('Paramétrage V2'!$W$4:$W$45,AG346,'Paramétrage V2'!$X$4:$X$45))</f>
        <v>0</v>
      </c>
      <c r="AI346" s="8" t="str">
        <f t="shared" si="111"/>
        <v/>
      </c>
      <c r="AJ346" s="8" t="str">
        <f t="shared" si="122"/>
        <v>__</v>
      </c>
      <c r="AK346" s="9">
        <f>(SUMIF('Paramétrage V2'!$O$4:$O$45,AJ346,'Paramétrage V2'!$P$4:$P$45))+(SUMIF('Paramétrage V2'!$Q$4:$Q$45,AJ346,'Paramétrage V2'!$R$4:$R$45))+(SUMIF('Paramétrage V2'!$S$4:$S$45,AJ346,'Paramétrage V2'!$T$4:$T$45))+(SUMIF('Paramétrage V2'!$U$4:$U$45,AJ346,'Paramétrage V2'!$V$4:$V$45))+(SUMIF('Paramétrage V2'!$W$4:$W$45,AJ346,'Paramétrage V2'!$X$4:$X$45))</f>
        <v>0</v>
      </c>
      <c r="AL346" s="8" t="str">
        <f t="shared" si="112"/>
        <v/>
      </c>
      <c r="AM346" s="8" t="str">
        <f t="shared" si="123"/>
        <v>__</v>
      </c>
      <c r="AN346" s="92">
        <f>(SUMIF('Paramétrage V2'!$O$4:$O$45,AM346,'Paramétrage V2'!$P$4:$P$45))+(SUMIF('Paramétrage V2'!$Q$4:$Q$45,AM346,'Paramétrage V2'!$R$4:$R$45))+(SUMIF('Paramétrage V2'!$S$4:$S$45,AM346,'Paramétrage V2'!$T$4:$T$45))+(SUMIF('Paramétrage V2'!$U$4:$U$45,AM346,'Paramétrage V2'!$V$4:$V$45))+(SUMIF('Paramétrage V2'!$W$4:$W$45,AM346,'Paramétrage V2'!$X$4:$X$45))</f>
        <v>0</v>
      </c>
    </row>
    <row r="347" spans="1:40" x14ac:dyDescent="0.35">
      <c r="A347" s="5">
        <v>343</v>
      </c>
      <c r="B347" s="2"/>
      <c r="C347" s="22"/>
      <c r="D347" s="2"/>
      <c r="E347" s="22"/>
      <c r="F347" s="11"/>
      <c r="G347" s="11"/>
      <c r="H347" s="10" t="str">
        <f t="shared" si="113"/>
        <v/>
      </c>
      <c r="I347" s="64"/>
      <c r="J347" s="84">
        <f t="shared" si="124"/>
        <v>0</v>
      </c>
      <c r="K347" s="22"/>
      <c r="L347" s="119">
        <f t="shared" si="114"/>
        <v>0</v>
      </c>
      <c r="M347" s="22"/>
      <c r="N347" s="119">
        <f t="shared" si="115"/>
        <v>0</v>
      </c>
      <c r="O347" s="22"/>
      <c r="P347" s="119">
        <f t="shared" si="116"/>
        <v>0</v>
      </c>
      <c r="Q347" s="22"/>
      <c r="R347" s="119">
        <f t="shared" si="117"/>
        <v>0</v>
      </c>
      <c r="S347" s="22"/>
      <c r="T347" s="119">
        <f t="shared" si="118"/>
        <v>0</v>
      </c>
      <c r="U347" s="120">
        <f t="shared" si="106"/>
        <v>0</v>
      </c>
      <c r="V347" s="45"/>
      <c r="X347" s="90" t="str">
        <f t="shared" si="107"/>
        <v>_</v>
      </c>
      <c r="Y347" s="91">
        <f>(SUMIF('Paramétrage V2'!$M$4:$M$45,X347,'Paramétrage V2'!$L$4:$L$45))</f>
        <v>0</v>
      </c>
      <c r="Z347" s="8" t="str">
        <f t="shared" si="108"/>
        <v/>
      </c>
      <c r="AA347" s="8" t="str">
        <f t="shared" si="119"/>
        <v>__</v>
      </c>
      <c r="AB347" s="9">
        <f>(SUMIF('Paramétrage V2'!$O$4:$O$45,AA347,'Paramétrage V2'!$P$4:$P$45))+(SUMIF('Paramétrage V2'!$Q$4:$Q$45,AA347,'Paramétrage V2'!$R$4:$R$45))+(SUMIF('Paramétrage V2'!$S$4:$S$45,AA347,'Paramétrage V2'!$T$4:$T$45))+(SUMIF('Paramétrage V2'!$U$4:$U$45,AA347,'Paramétrage V2'!$V$4:$V$45))+(SUMIF('Paramétrage V2'!$W$4:$W$45,AA347,'Paramétrage V2'!$X$4:$X$45))</f>
        <v>0</v>
      </c>
      <c r="AC347" s="8" t="str">
        <f t="shared" si="109"/>
        <v/>
      </c>
      <c r="AD347" s="8" t="str">
        <f t="shared" si="120"/>
        <v>__</v>
      </c>
      <c r="AE347" s="9">
        <f>(SUMIF('Paramétrage V2'!$O$4:$O$45,AD347,'Paramétrage V2'!$P$4:$P$45))+(SUMIF('Paramétrage V2'!$Q$4:$Q$45,AD347,'Paramétrage V2'!$R$4:$R$45))+(SUMIF('Paramétrage V2'!$S$4:$S$45,AD347,'Paramétrage V2'!$T$4:$T$45))+(SUMIF('Paramétrage V2'!$U$4:$U$45,AD347,'Paramétrage V2'!$V$4:$V$45))+(SUMIF('Paramétrage V2'!$W$4:$W$45,AD347,'Paramétrage V2'!$X$4:$X$45))</f>
        <v>0</v>
      </c>
      <c r="AF347" s="8" t="str">
        <f t="shared" si="110"/>
        <v/>
      </c>
      <c r="AG347" s="8" t="str">
        <f t="shared" si="121"/>
        <v>__</v>
      </c>
      <c r="AH347" s="9">
        <f>(SUMIF('Paramétrage V2'!$O$4:$O$45,AG347,'Paramétrage V2'!$P$4:$P$45))+(SUMIF('Paramétrage V2'!$Q$4:$Q$45,AG347,'Paramétrage V2'!$R$4:$R$45))+(SUMIF('Paramétrage V2'!$S$4:$S$45,AG347,'Paramétrage V2'!$T$4:$T$45))+(SUMIF('Paramétrage V2'!$U$4:$U$45,AG347,'Paramétrage V2'!$V$4:$V$45))+(SUMIF('Paramétrage V2'!$W$4:$W$45,AG347,'Paramétrage V2'!$X$4:$X$45))</f>
        <v>0</v>
      </c>
      <c r="AI347" s="8" t="str">
        <f t="shared" si="111"/>
        <v/>
      </c>
      <c r="AJ347" s="8" t="str">
        <f t="shared" si="122"/>
        <v>__</v>
      </c>
      <c r="AK347" s="9">
        <f>(SUMIF('Paramétrage V2'!$O$4:$O$45,AJ347,'Paramétrage V2'!$P$4:$P$45))+(SUMIF('Paramétrage V2'!$Q$4:$Q$45,AJ347,'Paramétrage V2'!$R$4:$R$45))+(SUMIF('Paramétrage V2'!$S$4:$S$45,AJ347,'Paramétrage V2'!$T$4:$T$45))+(SUMIF('Paramétrage V2'!$U$4:$U$45,AJ347,'Paramétrage V2'!$V$4:$V$45))+(SUMIF('Paramétrage V2'!$W$4:$W$45,AJ347,'Paramétrage V2'!$X$4:$X$45))</f>
        <v>0</v>
      </c>
      <c r="AL347" s="8" t="str">
        <f t="shared" si="112"/>
        <v/>
      </c>
      <c r="AM347" s="8" t="str">
        <f t="shared" si="123"/>
        <v>__</v>
      </c>
      <c r="AN347" s="92">
        <f>(SUMIF('Paramétrage V2'!$O$4:$O$45,AM347,'Paramétrage V2'!$P$4:$P$45))+(SUMIF('Paramétrage V2'!$Q$4:$Q$45,AM347,'Paramétrage V2'!$R$4:$R$45))+(SUMIF('Paramétrage V2'!$S$4:$S$45,AM347,'Paramétrage V2'!$T$4:$T$45))+(SUMIF('Paramétrage V2'!$U$4:$U$45,AM347,'Paramétrage V2'!$V$4:$V$45))+(SUMIF('Paramétrage V2'!$W$4:$W$45,AM347,'Paramétrage V2'!$X$4:$X$45))</f>
        <v>0</v>
      </c>
    </row>
    <row r="348" spans="1:40" x14ac:dyDescent="0.35">
      <c r="A348" s="5">
        <v>344</v>
      </c>
      <c r="B348" s="2"/>
      <c r="C348" s="22"/>
      <c r="D348" s="2"/>
      <c r="E348" s="22"/>
      <c r="F348" s="11"/>
      <c r="G348" s="11"/>
      <c r="H348" s="10" t="str">
        <f t="shared" si="113"/>
        <v/>
      </c>
      <c r="I348" s="64"/>
      <c r="J348" s="84">
        <f t="shared" si="124"/>
        <v>0</v>
      </c>
      <c r="K348" s="22"/>
      <c r="L348" s="119">
        <f t="shared" si="114"/>
        <v>0</v>
      </c>
      <c r="M348" s="22"/>
      <c r="N348" s="119">
        <f t="shared" si="115"/>
        <v>0</v>
      </c>
      <c r="O348" s="22"/>
      <c r="P348" s="119">
        <f t="shared" si="116"/>
        <v>0</v>
      </c>
      <c r="Q348" s="22"/>
      <c r="R348" s="119">
        <f t="shared" si="117"/>
        <v>0</v>
      </c>
      <c r="S348" s="22"/>
      <c r="T348" s="119">
        <f t="shared" si="118"/>
        <v>0</v>
      </c>
      <c r="U348" s="120">
        <f t="shared" si="106"/>
        <v>0</v>
      </c>
      <c r="V348" s="45"/>
      <c r="X348" s="90" t="str">
        <f t="shared" si="107"/>
        <v>_</v>
      </c>
      <c r="Y348" s="91">
        <f>(SUMIF('Paramétrage V2'!$M$4:$M$45,X348,'Paramétrage V2'!$L$4:$L$45))</f>
        <v>0</v>
      </c>
      <c r="Z348" s="8" t="str">
        <f t="shared" si="108"/>
        <v/>
      </c>
      <c r="AA348" s="8" t="str">
        <f t="shared" si="119"/>
        <v>__</v>
      </c>
      <c r="AB348" s="9">
        <f>(SUMIF('Paramétrage V2'!$O$4:$O$45,AA348,'Paramétrage V2'!$P$4:$P$45))+(SUMIF('Paramétrage V2'!$Q$4:$Q$45,AA348,'Paramétrage V2'!$R$4:$R$45))+(SUMIF('Paramétrage V2'!$S$4:$S$45,AA348,'Paramétrage V2'!$T$4:$T$45))+(SUMIF('Paramétrage V2'!$U$4:$U$45,AA348,'Paramétrage V2'!$V$4:$V$45))+(SUMIF('Paramétrage V2'!$W$4:$W$45,AA348,'Paramétrage V2'!$X$4:$X$45))</f>
        <v>0</v>
      </c>
      <c r="AC348" s="8" t="str">
        <f t="shared" si="109"/>
        <v/>
      </c>
      <c r="AD348" s="8" t="str">
        <f t="shared" si="120"/>
        <v>__</v>
      </c>
      <c r="AE348" s="9">
        <f>(SUMIF('Paramétrage V2'!$O$4:$O$45,AD348,'Paramétrage V2'!$P$4:$P$45))+(SUMIF('Paramétrage V2'!$Q$4:$Q$45,AD348,'Paramétrage V2'!$R$4:$R$45))+(SUMIF('Paramétrage V2'!$S$4:$S$45,AD348,'Paramétrage V2'!$T$4:$T$45))+(SUMIF('Paramétrage V2'!$U$4:$U$45,AD348,'Paramétrage V2'!$V$4:$V$45))+(SUMIF('Paramétrage V2'!$W$4:$W$45,AD348,'Paramétrage V2'!$X$4:$X$45))</f>
        <v>0</v>
      </c>
      <c r="AF348" s="8" t="str">
        <f t="shared" si="110"/>
        <v/>
      </c>
      <c r="AG348" s="8" t="str">
        <f t="shared" si="121"/>
        <v>__</v>
      </c>
      <c r="AH348" s="9">
        <f>(SUMIF('Paramétrage V2'!$O$4:$O$45,AG348,'Paramétrage V2'!$P$4:$P$45))+(SUMIF('Paramétrage V2'!$Q$4:$Q$45,AG348,'Paramétrage V2'!$R$4:$R$45))+(SUMIF('Paramétrage V2'!$S$4:$S$45,AG348,'Paramétrage V2'!$T$4:$T$45))+(SUMIF('Paramétrage V2'!$U$4:$U$45,AG348,'Paramétrage V2'!$V$4:$V$45))+(SUMIF('Paramétrage V2'!$W$4:$W$45,AG348,'Paramétrage V2'!$X$4:$X$45))</f>
        <v>0</v>
      </c>
      <c r="AI348" s="8" t="str">
        <f t="shared" si="111"/>
        <v/>
      </c>
      <c r="AJ348" s="8" t="str">
        <f t="shared" si="122"/>
        <v>__</v>
      </c>
      <c r="AK348" s="9">
        <f>(SUMIF('Paramétrage V2'!$O$4:$O$45,AJ348,'Paramétrage V2'!$P$4:$P$45))+(SUMIF('Paramétrage V2'!$Q$4:$Q$45,AJ348,'Paramétrage V2'!$R$4:$R$45))+(SUMIF('Paramétrage V2'!$S$4:$S$45,AJ348,'Paramétrage V2'!$T$4:$T$45))+(SUMIF('Paramétrage V2'!$U$4:$U$45,AJ348,'Paramétrage V2'!$V$4:$V$45))+(SUMIF('Paramétrage V2'!$W$4:$W$45,AJ348,'Paramétrage V2'!$X$4:$X$45))</f>
        <v>0</v>
      </c>
      <c r="AL348" s="8" t="str">
        <f t="shared" si="112"/>
        <v/>
      </c>
      <c r="AM348" s="8" t="str">
        <f t="shared" si="123"/>
        <v>__</v>
      </c>
      <c r="AN348" s="92">
        <f>(SUMIF('Paramétrage V2'!$O$4:$O$45,AM348,'Paramétrage V2'!$P$4:$P$45))+(SUMIF('Paramétrage V2'!$Q$4:$Q$45,AM348,'Paramétrage V2'!$R$4:$R$45))+(SUMIF('Paramétrage V2'!$S$4:$S$45,AM348,'Paramétrage V2'!$T$4:$T$45))+(SUMIF('Paramétrage V2'!$U$4:$U$45,AM348,'Paramétrage V2'!$V$4:$V$45))+(SUMIF('Paramétrage V2'!$W$4:$W$45,AM348,'Paramétrage V2'!$X$4:$X$45))</f>
        <v>0</v>
      </c>
    </row>
    <row r="349" spans="1:40" x14ac:dyDescent="0.35">
      <c r="A349" s="5">
        <v>345</v>
      </c>
      <c r="B349" s="2"/>
      <c r="C349" s="22"/>
      <c r="D349" s="2"/>
      <c r="E349" s="22"/>
      <c r="F349" s="11"/>
      <c r="G349" s="11"/>
      <c r="H349" s="10" t="str">
        <f t="shared" si="113"/>
        <v/>
      </c>
      <c r="I349" s="64"/>
      <c r="J349" s="84">
        <f t="shared" si="124"/>
        <v>0</v>
      </c>
      <c r="K349" s="22"/>
      <c r="L349" s="119">
        <f t="shared" si="114"/>
        <v>0</v>
      </c>
      <c r="M349" s="22"/>
      <c r="N349" s="119">
        <f t="shared" si="115"/>
        <v>0</v>
      </c>
      <c r="O349" s="22"/>
      <c r="P349" s="119">
        <f t="shared" si="116"/>
        <v>0</v>
      </c>
      <c r="Q349" s="22"/>
      <c r="R349" s="119">
        <f t="shared" si="117"/>
        <v>0</v>
      </c>
      <c r="S349" s="22"/>
      <c r="T349" s="119">
        <f t="shared" si="118"/>
        <v>0</v>
      </c>
      <c r="U349" s="120">
        <f t="shared" si="106"/>
        <v>0</v>
      </c>
      <c r="V349" s="45"/>
      <c r="X349" s="90" t="str">
        <f t="shared" si="107"/>
        <v>_</v>
      </c>
      <c r="Y349" s="91">
        <f>(SUMIF('Paramétrage V2'!$M$4:$M$45,X349,'Paramétrage V2'!$L$4:$L$45))</f>
        <v>0</v>
      </c>
      <c r="Z349" s="8" t="str">
        <f t="shared" si="108"/>
        <v/>
      </c>
      <c r="AA349" s="8" t="str">
        <f t="shared" si="119"/>
        <v>__</v>
      </c>
      <c r="AB349" s="9">
        <f>(SUMIF('Paramétrage V2'!$O$4:$O$45,AA349,'Paramétrage V2'!$P$4:$P$45))+(SUMIF('Paramétrage V2'!$Q$4:$Q$45,AA349,'Paramétrage V2'!$R$4:$R$45))+(SUMIF('Paramétrage V2'!$S$4:$S$45,AA349,'Paramétrage V2'!$T$4:$T$45))+(SUMIF('Paramétrage V2'!$U$4:$U$45,AA349,'Paramétrage V2'!$V$4:$V$45))+(SUMIF('Paramétrage V2'!$W$4:$W$45,AA349,'Paramétrage V2'!$X$4:$X$45))</f>
        <v>0</v>
      </c>
      <c r="AC349" s="8" t="str">
        <f t="shared" si="109"/>
        <v/>
      </c>
      <c r="AD349" s="8" t="str">
        <f t="shared" si="120"/>
        <v>__</v>
      </c>
      <c r="AE349" s="9">
        <f>(SUMIF('Paramétrage V2'!$O$4:$O$45,AD349,'Paramétrage V2'!$P$4:$P$45))+(SUMIF('Paramétrage V2'!$Q$4:$Q$45,AD349,'Paramétrage V2'!$R$4:$R$45))+(SUMIF('Paramétrage V2'!$S$4:$S$45,AD349,'Paramétrage V2'!$T$4:$T$45))+(SUMIF('Paramétrage V2'!$U$4:$U$45,AD349,'Paramétrage V2'!$V$4:$V$45))+(SUMIF('Paramétrage V2'!$W$4:$W$45,AD349,'Paramétrage V2'!$X$4:$X$45))</f>
        <v>0</v>
      </c>
      <c r="AF349" s="8" t="str">
        <f t="shared" si="110"/>
        <v/>
      </c>
      <c r="AG349" s="8" t="str">
        <f t="shared" si="121"/>
        <v>__</v>
      </c>
      <c r="AH349" s="9">
        <f>(SUMIF('Paramétrage V2'!$O$4:$O$45,AG349,'Paramétrage V2'!$P$4:$P$45))+(SUMIF('Paramétrage V2'!$Q$4:$Q$45,AG349,'Paramétrage V2'!$R$4:$R$45))+(SUMIF('Paramétrage V2'!$S$4:$S$45,AG349,'Paramétrage V2'!$T$4:$T$45))+(SUMIF('Paramétrage V2'!$U$4:$U$45,AG349,'Paramétrage V2'!$V$4:$V$45))+(SUMIF('Paramétrage V2'!$W$4:$W$45,AG349,'Paramétrage V2'!$X$4:$X$45))</f>
        <v>0</v>
      </c>
      <c r="AI349" s="8" t="str">
        <f t="shared" si="111"/>
        <v/>
      </c>
      <c r="AJ349" s="8" t="str">
        <f t="shared" si="122"/>
        <v>__</v>
      </c>
      <c r="AK349" s="9">
        <f>(SUMIF('Paramétrage V2'!$O$4:$O$45,AJ349,'Paramétrage V2'!$P$4:$P$45))+(SUMIF('Paramétrage V2'!$Q$4:$Q$45,AJ349,'Paramétrage V2'!$R$4:$R$45))+(SUMIF('Paramétrage V2'!$S$4:$S$45,AJ349,'Paramétrage V2'!$T$4:$T$45))+(SUMIF('Paramétrage V2'!$U$4:$U$45,AJ349,'Paramétrage V2'!$V$4:$V$45))+(SUMIF('Paramétrage V2'!$W$4:$W$45,AJ349,'Paramétrage V2'!$X$4:$X$45))</f>
        <v>0</v>
      </c>
      <c r="AL349" s="8" t="str">
        <f t="shared" si="112"/>
        <v/>
      </c>
      <c r="AM349" s="8" t="str">
        <f t="shared" si="123"/>
        <v>__</v>
      </c>
      <c r="AN349" s="92">
        <f>(SUMIF('Paramétrage V2'!$O$4:$O$45,AM349,'Paramétrage V2'!$P$4:$P$45))+(SUMIF('Paramétrage V2'!$Q$4:$Q$45,AM349,'Paramétrage V2'!$R$4:$R$45))+(SUMIF('Paramétrage V2'!$S$4:$S$45,AM349,'Paramétrage V2'!$T$4:$T$45))+(SUMIF('Paramétrage V2'!$U$4:$U$45,AM349,'Paramétrage V2'!$V$4:$V$45))+(SUMIF('Paramétrage V2'!$W$4:$W$45,AM349,'Paramétrage V2'!$X$4:$X$45))</f>
        <v>0</v>
      </c>
    </row>
    <row r="350" spans="1:40" x14ac:dyDescent="0.35">
      <c r="A350" s="5">
        <v>346</v>
      </c>
      <c r="B350" s="2"/>
      <c r="C350" s="22"/>
      <c r="D350" s="2"/>
      <c r="E350" s="22"/>
      <c r="F350" s="11"/>
      <c r="G350" s="11"/>
      <c r="H350" s="10" t="str">
        <f t="shared" si="113"/>
        <v/>
      </c>
      <c r="I350" s="64"/>
      <c r="J350" s="84">
        <f t="shared" si="124"/>
        <v>0</v>
      </c>
      <c r="K350" s="22"/>
      <c r="L350" s="119">
        <f t="shared" si="114"/>
        <v>0</v>
      </c>
      <c r="M350" s="22"/>
      <c r="N350" s="119">
        <f t="shared" si="115"/>
        <v>0</v>
      </c>
      <c r="O350" s="22"/>
      <c r="P350" s="119">
        <f t="shared" si="116"/>
        <v>0</v>
      </c>
      <c r="Q350" s="22"/>
      <c r="R350" s="119">
        <f t="shared" si="117"/>
        <v>0</v>
      </c>
      <c r="S350" s="22"/>
      <c r="T350" s="119">
        <f t="shared" si="118"/>
        <v>0</v>
      </c>
      <c r="U350" s="120">
        <f t="shared" si="106"/>
        <v>0</v>
      </c>
      <c r="V350" s="45"/>
      <c r="X350" s="90" t="str">
        <f t="shared" si="107"/>
        <v>_</v>
      </c>
      <c r="Y350" s="91">
        <f>(SUMIF('Paramétrage V2'!$M$4:$M$45,X350,'Paramétrage V2'!$L$4:$L$45))</f>
        <v>0</v>
      </c>
      <c r="Z350" s="8" t="str">
        <f t="shared" si="108"/>
        <v/>
      </c>
      <c r="AA350" s="8" t="str">
        <f t="shared" si="119"/>
        <v>__</v>
      </c>
      <c r="AB350" s="9">
        <f>(SUMIF('Paramétrage V2'!$O$4:$O$45,AA350,'Paramétrage V2'!$P$4:$P$45))+(SUMIF('Paramétrage V2'!$Q$4:$Q$45,AA350,'Paramétrage V2'!$R$4:$R$45))+(SUMIF('Paramétrage V2'!$S$4:$S$45,AA350,'Paramétrage V2'!$T$4:$T$45))+(SUMIF('Paramétrage V2'!$U$4:$U$45,AA350,'Paramétrage V2'!$V$4:$V$45))+(SUMIF('Paramétrage V2'!$W$4:$W$45,AA350,'Paramétrage V2'!$X$4:$X$45))</f>
        <v>0</v>
      </c>
      <c r="AC350" s="8" t="str">
        <f t="shared" si="109"/>
        <v/>
      </c>
      <c r="AD350" s="8" t="str">
        <f t="shared" si="120"/>
        <v>__</v>
      </c>
      <c r="AE350" s="9">
        <f>(SUMIF('Paramétrage V2'!$O$4:$O$45,AD350,'Paramétrage V2'!$P$4:$P$45))+(SUMIF('Paramétrage V2'!$Q$4:$Q$45,AD350,'Paramétrage V2'!$R$4:$R$45))+(SUMIF('Paramétrage V2'!$S$4:$S$45,AD350,'Paramétrage V2'!$T$4:$T$45))+(SUMIF('Paramétrage V2'!$U$4:$U$45,AD350,'Paramétrage V2'!$V$4:$V$45))+(SUMIF('Paramétrage V2'!$W$4:$W$45,AD350,'Paramétrage V2'!$X$4:$X$45))</f>
        <v>0</v>
      </c>
      <c r="AF350" s="8" t="str">
        <f t="shared" si="110"/>
        <v/>
      </c>
      <c r="AG350" s="8" t="str">
        <f t="shared" si="121"/>
        <v>__</v>
      </c>
      <c r="AH350" s="9">
        <f>(SUMIF('Paramétrage V2'!$O$4:$O$45,AG350,'Paramétrage V2'!$P$4:$P$45))+(SUMIF('Paramétrage V2'!$Q$4:$Q$45,AG350,'Paramétrage V2'!$R$4:$R$45))+(SUMIF('Paramétrage V2'!$S$4:$S$45,AG350,'Paramétrage V2'!$T$4:$T$45))+(SUMIF('Paramétrage V2'!$U$4:$U$45,AG350,'Paramétrage V2'!$V$4:$V$45))+(SUMIF('Paramétrage V2'!$W$4:$W$45,AG350,'Paramétrage V2'!$X$4:$X$45))</f>
        <v>0</v>
      </c>
      <c r="AI350" s="8" t="str">
        <f t="shared" si="111"/>
        <v/>
      </c>
      <c r="AJ350" s="8" t="str">
        <f t="shared" si="122"/>
        <v>__</v>
      </c>
      <c r="AK350" s="9">
        <f>(SUMIF('Paramétrage V2'!$O$4:$O$45,AJ350,'Paramétrage V2'!$P$4:$P$45))+(SUMIF('Paramétrage V2'!$Q$4:$Q$45,AJ350,'Paramétrage V2'!$R$4:$R$45))+(SUMIF('Paramétrage V2'!$S$4:$S$45,AJ350,'Paramétrage V2'!$T$4:$T$45))+(SUMIF('Paramétrage V2'!$U$4:$U$45,AJ350,'Paramétrage V2'!$V$4:$V$45))+(SUMIF('Paramétrage V2'!$W$4:$W$45,AJ350,'Paramétrage V2'!$X$4:$X$45))</f>
        <v>0</v>
      </c>
      <c r="AL350" s="8" t="str">
        <f t="shared" si="112"/>
        <v/>
      </c>
      <c r="AM350" s="8" t="str">
        <f t="shared" si="123"/>
        <v>__</v>
      </c>
      <c r="AN350" s="92">
        <f>(SUMIF('Paramétrage V2'!$O$4:$O$45,AM350,'Paramétrage V2'!$P$4:$P$45))+(SUMIF('Paramétrage V2'!$Q$4:$Q$45,AM350,'Paramétrage V2'!$R$4:$R$45))+(SUMIF('Paramétrage V2'!$S$4:$S$45,AM350,'Paramétrage V2'!$T$4:$T$45))+(SUMIF('Paramétrage V2'!$U$4:$U$45,AM350,'Paramétrage V2'!$V$4:$V$45))+(SUMIF('Paramétrage V2'!$W$4:$W$45,AM350,'Paramétrage V2'!$X$4:$X$45))</f>
        <v>0</v>
      </c>
    </row>
    <row r="351" spans="1:40" x14ac:dyDescent="0.35">
      <c r="A351" s="5">
        <v>347</v>
      </c>
      <c r="B351" s="2"/>
      <c r="C351" s="22"/>
      <c r="D351" s="2"/>
      <c r="E351" s="22"/>
      <c r="F351" s="11"/>
      <c r="G351" s="11"/>
      <c r="H351" s="10" t="str">
        <f t="shared" si="113"/>
        <v/>
      </c>
      <c r="I351" s="64"/>
      <c r="J351" s="84">
        <f t="shared" si="124"/>
        <v>0</v>
      </c>
      <c r="K351" s="22"/>
      <c r="L351" s="119">
        <f t="shared" si="114"/>
        <v>0</v>
      </c>
      <c r="M351" s="22"/>
      <c r="N351" s="119">
        <f t="shared" si="115"/>
        <v>0</v>
      </c>
      <c r="O351" s="22"/>
      <c r="P351" s="119">
        <f t="shared" si="116"/>
        <v>0</v>
      </c>
      <c r="Q351" s="22"/>
      <c r="R351" s="119">
        <f t="shared" si="117"/>
        <v>0</v>
      </c>
      <c r="S351" s="22"/>
      <c r="T351" s="119">
        <f t="shared" si="118"/>
        <v>0</v>
      </c>
      <c r="U351" s="120">
        <f t="shared" si="106"/>
        <v>0</v>
      </c>
      <c r="V351" s="45"/>
      <c r="X351" s="90" t="str">
        <f t="shared" si="107"/>
        <v>_</v>
      </c>
      <c r="Y351" s="91">
        <f>(SUMIF('Paramétrage V2'!$M$4:$M$45,X351,'Paramétrage V2'!$L$4:$L$45))</f>
        <v>0</v>
      </c>
      <c r="Z351" s="8" t="str">
        <f t="shared" si="108"/>
        <v/>
      </c>
      <c r="AA351" s="8" t="str">
        <f t="shared" si="119"/>
        <v>__</v>
      </c>
      <c r="AB351" s="9">
        <f>(SUMIF('Paramétrage V2'!$O$4:$O$45,AA351,'Paramétrage V2'!$P$4:$P$45))+(SUMIF('Paramétrage V2'!$Q$4:$Q$45,AA351,'Paramétrage V2'!$R$4:$R$45))+(SUMIF('Paramétrage V2'!$S$4:$S$45,AA351,'Paramétrage V2'!$T$4:$T$45))+(SUMIF('Paramétrage V2'!$U$4:$U$45,AA351,'Paramétrage V2'!$V$4:$V$45))+(SUMIF('Paramétrage V2'!$W$4:$W$45,AA351,'Paramétrage V2'!$X$4:$X$45))</f>
        <v>0</v>
      </c>
      <c r="AC351" s="8" t="str">
        <f t="shared" si="109"/>
        <v/>
      </c>
      <c r="AD351" s="8" t="str">
        <f t="shared" si="120"/>
        <v>__</v>
      </c>
      <c r="AE351" s="9">
        <f>(SUMIF('Paramétrage V2'!$O$4:$O$45,AD351,'Paramétrage V2'!$P$4:$P$45))+(SUMIF('Paramétrage V2'!$Q$4:$Q$45,AD351,'Paramétrage V2'!$R$4:$R$45))+(SUMIF('Paramétrage V2'!$S$4:$S$45,AD351,'Paramétrage V2'!$T$4:$T$45))+(SUMIF('Paramétrage V2'!$U$4:$U$45,AD351,'Paramétrage V2'!$V$4:$V$45))+(SUMIF('Paramétrage V2'!$W$4:$W$45,AD351,'Paramétrage V2'!$X$4:$X$45))</f>
        <v>0</v>
      </c>
      <c r="AF351" s="8" t="str">
        <f t="shared" si="110"/>
        <v/>
      </c>
      <c r="AG351" s="8" t="str">
        <f t="shared" si="121"/>
        <v>__</v>
      </c>
      <c r="AH351" s="9">
        <f>(SUMIF('Paramétrage V2'!$O$4:$O$45,AG351,'Paramétrage V2'!$P$4:$P$45))+(SUMIF('Paramétrage V2'!$Q$4:$Q$45,AG351,'Paramétrage V2'!$R$4:$R$45))+(SUMIF('Paramétrage V2'!$S$4:$S$45,AG351,'Paramétrage V2'!$T$4:$T$45))+(SUMIF('Paramétrage V2'!$U$4:$U$45,AG351,'Paramétrage V2'!$V$4:$V$45))+(SUMIF('Paramétrage V2'!$W$4:$W$45,AG351,'Paramétrage V2'!$X$4:$X$45))</f>
        <v>0</v>
      </c>
      <c r="AI351" s="8" t="str">
        <f t="shared" si="111"/>
        <v/>
      </c>
      <c r="AJ351" s="8" t="str">
        <f t="shared" si="122"/>
        <v>__</v>
      </c>
      <c r="AK351" s="9">
        <f>(SUMIF('Paramétrage V2'!$O$4:$O$45,AJ351,'Paramétrage V2'!$P$4:$P$45))+(SUMIF('Paramétrage V2'!$Q$4:$Q$45,AJ351,'Paramétrage V2'!$R$4:$R$45))+(SUMIF('Paramétrage V2'!$S$4:$S$45,AJ351,'Paramétrage V2'!$T$4:$T$45))+(SUMIF('Paramétrage V2'!$U$4:$U$45,AJ351,'Paramétrage V2'!$V$4:$V$45))+(SUMIF('Paramétrage V2'!$W$4:$W$45,AJ351,'Paramétrage V2'!$X$4:$X$45))</f>
        <v>0</v>
      </c>
      <c r="AL351" s="8" t="str">
        <f t="shared" si="112"/>
        <v/>
      </c>
      <c r="AM351" s="8" t="str">
        <f t="shared" si="123"/>
        <v>__</v>
      </c>
      <c r="AN351" s="92">
        <f>(SUMIF('Paramétrage V2'!$O$4:$O$45,AM351,'Paramétrage V2'!$P$4:$P$45))+(SUMIF('Paramétrage V2'!$Q$4:$Q$45,AM351,'Paramétrage V2'!$R$4:$R$45))+(SUMIF('Paramétrage V2'!$S$4:$S$45,AM351,'Paramétrage V2'!$T$4:$T$45))+(SUMIF('Paramétrage V2'!$U$4:$U$45,AM351,'Paramétrage V2'!$V$4:$V$45))+(SUMIF('Paramétrage V2'!$W$4:$W$45,AM351,'Paramétrage V2'!$X$4:$X$45))</f>
        <v>0</v>
      </c>
    </row>
    <row r="352" spans="1:40" x14ac:dyDescent="0.35">
      <c r="A352" s="5">
        <v>348</v>
      </c>
      <c r="B352" s="2"/>
      <c r="C352" s="22"/>
      <c r="D352" s="2"/>
      <c r="E352" s="22"/>
      <c r="F352" s="11"/>
      <c r="G352" s="11"/>
      <c r="H352" s="10" t="str">
        <f t="shared" si="113"/>
        <v/>
      </c>
      <c r="I352" s="64"/>
      <c r="J352" s="84">
        <f t="shared" si="124"/>
        <v>0</v>
      </c>
      <c r="K352" s="22"/>
      <c r="L352" s="119">
        <f t="shared" si="114"/>
        <v>0</v>
      </c>
      <c r="M352" s="22"/>
      <c r="N352" s="119">
        <f t="shared" si="115"/>
        <v>0</v>
      </c>
      <c r="O352" s="22"/>
      <c r="P352" s="119">
        <f t="shared" si="116"/>
        <v>0</v>
      </c>
      <c r="Q352" s="22"/>
      <c r="R352" s="119">
        <f t="shared" si="117"/>
        <v>0</v>
      </c>
      <c r="S352" s="22"/>
      <c r="T352" s="119">
        <f t="shared" si="118"/>
        <v>0</v>
      </c>
      <c r="U352" s="120">
        <f t="shared" si="106"/>
        <v>0</v>
      </c>
      <c r="V352" s="45"/>
      <c r="X352" s="90" t="str">
        <f t="shared" si="107"/>
        <v>_</v>
      </c>
      <c r="Y352" s="91">
        <f>(SUMIF('Paramétrage V2'!$M$4:$M$45,X352,'Paramétrage V2'!$L$4:$L$45))</f>
        <v>0</v>
      </c>
      <c r="Z352" s="8" t="str">
        <f t="shared" si="108"/>
        <v/>
      </c>
      <c r="AA352" s="8" t="str">
        <f t="shared" si="119"/>
        <v>__</v>
      </c>
      <c r="AB352" s="9">
        <f>(SUMIF('Paramétrage V2'!$O$4:$O$45,AA352,'Paramétrage V2'!$P$4:$P$45))+(SUMIF('Paramétrage V2'!$Q$4:$Q$45,AA352,'Paramétrage V2'!$R$4:$R$45))+(SUMIF('Paramétrage V2'!$S$4:$S$45,AA352,'Paramétrage V2'!$T$4:$T$45))+(SUMIF('Paramétrage V2'!$U$4:$U$45,AA352,'Paramétrage V2'!$V$4:$V$45))+(SUMIF('Paramétrage V2'!$W$4:$W$45,AA352,'Paramétrage V2'!$X$4:$X$45))</f>
        <v>0</v>
      </c>
      <c r="AC352" s="8" t="str">
        <f t="shared" si="109"/>
        <v/>
      </c>
      <c r="AD352" s="8" t="str">
        <f t="shared" si="120"/>
        <v>__</v>
      </c>
      <c r="AE352" s="9">
        <f>(SUMIF('Paramétrage V2'!$O$4:$O$45,AD352,'Paramétrage V2'!$P$4:$P$45))+(SUMIF('Paramétrage V2'!$Q$4:$Q$45,AD352,'Paramétrage V2'!$R$4:$R$45))+(SUMIF('Paramétrage V2'!$S$4:$S$45,AD352,'Paramétrage V2'!$T$4:$T$45))+(SUMIF('Paramétrage V2'!$U$4:$U$45,AD352,'Paramétrage V2'!$V$4:$V$45))+(SUMIF('Paramétrage V2'!$W$4:$W$45,AD352,'Paramétrage V2'!$X$4:$X$45))</f>
        <v>0</v>
      </c>
      <c r="AF352" s="8" t="str">
        <f t="shared" si="110"/>
        <v/>
      </c>
      <c r="AG352" s="8" t="str">
        <f t="shared" si="121"/>
        <v>__</v>
      </c>
      <c r="AH352" s="9">
        <f>(SUMIF('Paramétrage V2'!$O$4:$O$45,AG352,'Paramétrage V2'!$P$4:$P$45))+(SUMIF('Paramétrage V2'!$Q$4:$Q$45,AG352,'Paramétrage V2'!$R$4:$R$45))+(SUMIF('Paramétrage V2'!$S$4:$S$45,AG352,'Paramétrage V2'!$T$4:$T$45))+(SUMIF('Paramétrage V2'!$U$4:$U$45,AG352,'Paramétrage V2'!$V$4:$V$45))+(SUMIF('Paramétrage V2'!$W$4:$W$45,AG352,'Paramétrage V2'!$X$4:$X$45))</f>
        <v>0</v>
      </c>
      <c r="AI352" s="8" t="str">
        <f t="shared" si="111"/>
        <v/>
      </c>
      <c r="AJ352" s="8" t="str">
        <f t="shared" si="122"/>
        <v>__</v>
      </c>
      <c r="AK352" s="9">
        <f>(SUMIF('Paramétrage V2'!$O$4:$O$45,AJ352,'Paramétrage V2'!$P$4:$P$45))+(SUMIF('Paramétrage V2'!$Q$4:$Q$45,AJ352,'Paramétrage V2'!$R$4:$R$45))+(SUMIF('Paramétrage V2'!$S$4:$S$45,AJ352,'Paramétrage V2'!$T$4:$T$45))+(SUMIF('Paramétrage V2'!$U$4:$U$45,AJ352,'Paramétrage V2'!$V$4:$V$45))+(SUMIF('Paramétrage V2'!$W$4:$W$45,AJ352,'Paramétrage V2'!$X$4:$X$45))</f>
        <v>0</v>
      </c>
      <c r="AL352" s="8" t="str">
        <f t="shared" si="112"/>
        <v/>
      </c>
      <c r="AM352" s="8" t="str">
        <f t="shared" si="123"/>
        <v>__</v>
      </c>
      <c r="AN352" s="92">
        <f>(SUMIF('Paramétrage V2'!$O$4:$O$45,AM352,'Paramétrage V2'!$P$4:$P$45))+(SUMIF('Paramétrage V2'!$Q$4:$Q$45,AM352,'Paramétrage V2'!$R$4:$R$45))+(SUMIF('Paramétrage V2'!$S$4:$S$45,AM352,'Paramétrage V2'!$T$4:$T$45))+(SUMIF('Paramétrage V2'!$U$4:$U$45,AM352,'Paramétrage V2'!$V$4:$V$45))+(SUMIF('Paramétrage V2'!$W$4:$W$45,AM352,'Paramétrage V2'!$X$4:$X$45))</f>
        <v>0</v>
      </c>
    </row>
    <row r="353" spans="1:40" x14ac:dyDescent="0.35">
      <c r="A353" s="5">
        <v>349</v>
      </c>
      <c r="B353" s="2"/>
      <c r="C353" s="22"/>
      <c r="D353" s="2"/>
      <c r="E353" s="22"/>
      <c r="F353" s="11"/>
      <c r="G353" s="11"/>
      <c r="H353" s="10" t="str">
        <f t="shared" si="113"/>
        <v/>
      </c>
      <c r="I353" s="64"/>
      <c r="J353" s="84">
        <f t="shared" si="124"/>
        <v>0</v>
      </c>
      <c r="K353" s="22"/>
      <c r="L353" s="119">
        <f t="shared" si="114"/>
        <v>0</v>
      </c>
      <c r="M353" s="22"/>
      <c r="N353" s="119">
        <f t="shared" si="115"/>
        <v>0</v>
      </c>
      <c r="O353" s="22"/>
      <c r="P353" s="119">
        <f t="shared" si="116"/>
        <v>0</v>
      </c>
      <c r="Q353" s="22"/>
      <c r="R353" s="119">
        <f t="shared" si="117"/>
        <v>0</v>
      </c>
      <c r="S353" s="22"/>
      <c r="T353" s="119">
        <f t="shared" si="118"/>
        <v>0</v>
      </c>
      <c r="U353" s="120">
        <f t="shared" si="106"/>
        <v>0</v>
      </c>
      <c r="V353" s="45"/>
      <c r="X353" s="90" t="str">
        <f t="shared" si="107"/>
        <v>_</v>
      </c>
      <c r="Y353" s="91">
        <f>(SUMIF('Paramétrage V2'!$M$4:$M$45,X353,'Paramétrage V2'!$L$4:$L$45))</f>
        <v>0</v>
      </c>
      <c r="Z353" s="8" t="str">
        <f t="shared" si="108"/>
        <v/>
      </c>
      <c r="AA353" s="8" t="str">
        <f t="shared" si="119"/>
        <v>__</v>
      </c>
      <c r="AB353" s="9">
        <f>(SUMIF('Paramétrage V2'!$O$4:$O$45,AA353,'Paramétrage V2'!$P$4:$P$45))+(SUMIF('Paramétrage V2'!$Q$4:$Q$45,AA353,'Paramétrage V2'!$R$4:$R$45))+(SUMIF('Paramétrage V2'!$S$4:$S$45,AA353,'Paramétrage V2'!$T$4:$T$45))+(SUMIF('Paramétrage V2'!$U$4:$U$45,AA353,'Paramétrage V2'!$V$4:$V$45))+(SUMIF('Paramétrage V2'!$W$4:$W$45,AA353,'Paramétrage V2'!$X$4:$X$45))</f>
        <v>0</v>
      </c>
      <c r="AC353" s="8" t="str">
        <f t="shared" si="109"/>
        <v/>
      </c>
      <c r="AD353" s="8" t="str">
        <f t="shared" si="120"/>
        <v>__</v>
      </c>
      <c r="AE353" s="9">
        <f>(SUMIF('Paramétrage V2'!$O$4:$O$45,AD353,'Paramétrage V2'!$P$4:$P$45))+(SUMIF('Paramétrage V2'!$Q$4:$Q$45,AD353,'Paramétrage V2'!$R$4:$R$45))+(SUMIF('Paramétrage V2'!$S$4:$S$45,AD353,'Paramétrage V2'!$T$4:$T$45))+(SUMIF('Paramétrage V2'!$U$4:$U$45,AD353,'Paramétrage V2'!$V$4:$V$45))+(SUMIF('Paramétrage V2'!$W$4:$W$45,AD353,'Paramétrage V2'!$X$4:$X$45))</f>
        <v>0</v>
      </c>
      <c r="AF353" s="8" t="str">
        <f t="shared" si="110"/>
        <v/>
      </c>
      <c r="AG353" s="8" t="str">
        <f t="shared" si="121"/>
        <v>__</v>
      </c>
      <c r="AH353" s="9">
        <f>(SUMIF('Paramétrage V2'!$O$4:$O$45,AG353,'Paramétrage V2'!$P$4:$P$45))+(SUMIF('Paramétrage V2'!$Q$4:$Q$45,AG353,'Paramétrage V2'!$R$4:$R$45))+(SUMIF('Paramétrage V2'!$S$4:$S$45,AG353,'Paramétrage V2'!$T$4:$T$45))+(SUMIF('Paramétrage V2'!$U$4:$U$45,AG353,'Paramétrage V2'!$V$4:$V$45))+(SUMIF('Paramétrage V2'!$W$4:$W$45,AG353,'Paramétrage V2'!$X$4:$X$45))</f>
        <v>0</v>
      </c>
      <c r="AI353" s="8" t="str">
        <f t="shared" si="111"/>
        <v/>
      </c>
      <c r="AJ353" s="8" t="str">
        <f t="shared" si="122"/>
        <v>__</v>
      </c>
      <c r="AK353" s="9">
        <f>(SUMIF('Paramétrage V2'!$O$4:$O$45,AJ353,'Paramétrage V2'!$P$4:$P$45))+(SUMIF('Paramétrage V2'!$Q$4:$Q$45,AJ353,'Paramétrage V2'!$R$4:$R$45))+(SUMIF('Paramétrage V2'!$S$4:$S$45,AJ353,'Paramétrage V2'!$T$4:$T$45))+(SUMIF('Paramétrage V2'!$U$4:$U$45,AJ353,'Paramétrage V2'!$V$4:$V$45))+(SUMIF('Paramétrage V2'!$W$4:$W$45,AJ353,'Paramétrage V2'!$X$4:$X$45))</f>
        <v>0</v>
      </c>
      <c r="AL353" s="8" t="str">
        <f t="shared" si="112"/>
        <v/>
      </c>
      <c r="AM353" s="8" t="str">
        <f t="shared" si="123"/>
        <v>__</v>
      </c>
      <c r="AN353" s="92">
        <f>(SUMIF('Paramétrage V2'!$O$4:$O$45,AM353,'Paramétrage V2'!$P$4:$P$45))+(SUMIF('Paramétrage V2'!$Q$4:$Q$45,AM353,'Paramétrage V2'!$R$4:$R$45))+(SUMIF('Paramétrage V2'!$S$4:$S$45,AM353,'Paramétrage V2'!$T$4:$T$45))+(SUMIF('Paramétrage V2'!$U$4:$U$45,AM353,'Paramétrage V2'!$V$4:$V$45))+(SUMIF('Paramétrage V2'!$W$4:$W$45,AM353,'Paramétrage V2'!$X$4:$X$45))</f>
        <v>0</v>
      </c>
    </row>
    <row r="354" spans="1:40" x14ac:dyDescent="0.35">
      <c r="A354" s="5">
        <v>350</v>
      </c>
      <c r="B354" s="2"/>
      <c r="C354" s="22"/>
      <c r="D354" s="2"/>
      <c r="E354" s="22"/>
      <c r="F354" s="11"/>
      <c r="G354" s="11"/>
      <c r="H354" s="10" t="str">
        <f t="shared" si="113"/>
        <v/>
      </c>
      <c r="I354" s="64"/>
      <c r="J354" s="84">
        <f t="shared" si="124"/>
        <v>0</v>
      </c>
      <c r="K354" s="22"/>
      <c r="L354" s="119">
        <f t="shared" si="114"/>
        <v>0</v>
      </c>
      <c r="M354" s="22"/>
      <c r="N354" s="119">
        <f t="shared" si="115"/>
        <v>0</v>
      </c>
      <c r="O354" s="22"/>
      <c r="P354" s="119">
        <f t="shared" si="116"/>
        <v>0</v>
      </c>
      <c r="Q354" s="22"/>
      <c r="R354" s="119">
        <f t="shared" si="117"/>
        <v>0</v>
      </c>
      <c r="S354" s="22"/>
      <c r="T354" s="119">
        <f t="shared" si="118"/>
        <v>0</v>
      </c>
      <c r="U354" s="120">
        <f t="shared" si="106"/>
        <v>0</v>
      </c>
      <c r="V354" s="45"/>
      <c r="X354" s="90" t="str">
        <f t="shared" si="107"/>
        <v>_</v>
      </c>
      <c r="Y354" s="91">
        <f>(SUMIF('Paramétrage V2'!$M$4:$M$45,X354,'Paramétrage V2'!$L$4:$L$45))</f>
        <v>0</v>
      </c>
      <c r="Z354" s="8" t="str">
        <f t="shared" si="108"/>
        <v/>
      </c>
      <c r="AA354" s="8" t="str">
        <f t="shared" si="119"/>
        <v>__</v>
      </c>
      <c r="AB354" s="9">
        <f>(SUMIF('Paramétrage V2'!$O$4:$O$45,AA354,'Paramétrage V2'!$P$4:$P$45))+(SUMIF('Paramétrage V2'!$Q$4:$Q$45,AA354,'Paramétrage V2'!$R$4:$R$45))+(SUMIF('Paramétrage V2'!$S$4:$S$45,AA354,'Paramétrage V2'!$T$4:$T$45))+(SUMIF('Paramétrage V2'!$U$4:$U$45,AA354,'Paramétrage V2'!$V$4:$V$45))+(SUMIF('Paramétrage V2'!$W$4:$W$45,AA354,'Paramétrage V2'!$X$4:$X$45))</f>
        <v>0</v>
      </c>
      <c r="AC354" s="8" t="str">
        <f t="shared" si="109"/>
        <v/>
      </c>
      <c r="AD354" s="8" t="str">
        <f t="shared" si="120"/>
        <v>__</v>
      </c>
      <c r="AE354" s="9">
        <f>(SUMIF('Paramétrage V2'!$O$4:$O$45,AD354,'Paramétrage V2'!$P$4:$P$45))+(SUMIF('Paramétrage V2'!$Q$4:$Q$45,AD354,'Paramétrage V2'!$R$4:$R$45))+(SUMIF('Paramétrage V2'!$S$4:$S$45,AD354,'Paramétrage V2'!$T$4:$T$45))+(SUMIF('Paramétrage V2'!$U$4:$U$45,AD354,'Paramétrage V2'!$V$4:$V$45))+(SUMIF('Paramétrage V2'!$W$4:$W$45,AD354,'Paramétrage V2'!$X$4:$X$45))</f>
        <v>0</v>
      </c>
      <c r="AF354" s="8" t="str">
        <f t="shared" si="110"/>
        <v/>
      </c>
      <c r="AG354" s="8" t="str">
        <f t="shared" si="121"/>
        <v>__</v>
      </c>
      <c r="AH354" s="9">
        <f>(SUMIF('Paramétrage V2'!$O$4:$O$45,AG354,'Paramétrage V2'!$P$4:$P$45))+(SUMIF('Paramétrage V2'!$Q$4:$Q$45,AG354,'Paramétrage V2'!$R$4:$R$45))+(SUMIF('Paramétrage V2'!$S$4:$S$45,AG354,'Paramétrage V2'!$T$4:$T$45))+(SUMIF('Paramétrage V2'!$U$4:$U$45,AG354,'Paramétrage V2'!$V$4:$V$45))+(SUMIF('Paramétrage V2'!$W$4:$W$45,AG354,'Paramétrage V2'!$X$4:$X$45))</f>
        <v>0</v>
      </c>
      <c r="AI354" s="8" t="str">
        <f t="shared" si="111"/>
        <v/>
      </c>
      <c r="AJ354" s="8" t="str">
        <f t="shared" si="122"/>
        <v>__</v>
      </c>
      <c r="AK354" s="9">
        <f>(SUMIF('Paramétrage V2'!$O$4:$O$45,AJ354,'Paramétrage V2'!$P$4:$P$45))+(SUMIF('Paramétrage V2'!$Q$4:$Q$45,AJ354,'Paramétrage V2'!$R$4:$R$45))+(SUMIF('Paramétrage V2'!$S$4:$S$45,AJ354,'Paramétrage V2'!$T$4:$T$45))+(SUMIF('Paramétrage V2'!$U$4:$U$45,AJ354,'Paramétrage V2'!$V$4:$V$45))+(SUMIF('Paramétrage V2'!$W$4:$W$45,AJ354,'Paramétrage V2'!$X$4:$X$45))</f>
        <v>0</v>
      </c>
      <c r="AL354" s="8" t="str">
        <f t="shared" si="112"/>
        <v/>
      </c>
      <c r="AM354" s="8" t="str">
        <f t="shared" si="123"/>
        <v>__</v>
      </c>
      <c r="AN354" s="92">
        <f>(SUMIF('Paramétrage V2'!$O$4:$O$45,AM354,'Paramétrage V2'!$P$4:$P$45))+(SUMIF('Paramétrage V2'!$Q$4:$Q$45,AM354,'Paramétrage V2'!$R$4:$R$45))+(SUMIF('Paramétrage V2'!$S$4:$S$45,AM354,'Paramétrage V2'!$T$4:$T$45))+(SUMIF('Paramétrage V2'!$U$4:$U$45,AM354,'Paramétrage V2'!$V$4:$V$45))+(SUMIF('Paramétrage V2'!$W$4:$W$45,AM354,'Paramétrage V2'!$X$4:$X$45))</f>
        <v>0</v>
      </c>
    </row>
    <row r="355" spans="1:40" x14ac:dyDescent="0.35">
      <c r="A355" s="5">
        <v>351</v>
      </c>
      <c r="B355" s="2"/>
      <c r="C355" s="22"/>
      <c r="D355" s="2"/>
      <c r="E355" s="22"/>
      <c r="F355" s="11"/>
      <c r="G355" s="11"/>
      <c r="H355" s="10" t="str">
        <f t="shared" si="113"/>
        <v/>
      </c>
      <c r="I355" s="64"/>
      <c r="J355" s="84">
        <f t="shared" si="124"/>
        <v>0</v>
      </c>
      <c r="K355" s="22"/>
      <c r="L355" s="119">
        <f t="shared" si="114"/>
        <v>0</v>
      </c>
      <c r="M355" s="22"/>
      <c r="N355" s="119">
        <f t="shared" si="115"/>
        <v>0</v>
      </c>
      <c r="O355" s="22"/>
      <c r="P355" s="119">
        <f t="shared" si="116"/>
        <v>0</v>
      </c>
      <c r="Q355" s="22"/>
      <c r="R355" s="119">
        <f t="shared" si="117"/>
        <v>0</v>
      </c>
      <c r="S355" s="22"/>
      <c r="T355" s="119">
        <f t="shared" si="118"/>
        <v>0</v>
      </c>
      <c r="U355" s="120">
        <f t="shared" si="106"/>
        <v>0</v>
      </c>
      <c r="V355" s="45"/>
      <c r="X355" s="90" t="str">
        <f t="shared" si="107"/>
        <v>_</v>
      </c>
      <c r="Y355" s="91">
        <f>(SUMIF('Paramétrage V2'!$M$4:$M$45,X355,'Paramétrage V2'!$L$4:$L$45))</f>
        <v>0</v>
      </c>
      <c r="Z355" s="8" t="str">
        <f t="shared" si="108"/>
        <v/>
      </c>
      <c r="AA355" s="8" t="str">
        <f t="shared" si="119"/>
        <v>__</v>
      </c>
      <c r="AB355" s="9">
        <f>(SUMIF('Paramétrage V2'!$O$4:$O$45,AA355,'Paramétrage V2'!$P$4:$P$45))+(SUMIF('Paramétrage V2'!$Q$4:$Q$45,AA355,'Paramétrage V2'!$R$4:$R$45))+(SUMIF('Paramétrage V2'!$S$4:$S$45,AA355,'Paramétrage V2'!$T$4:$T$45))+(SUMIF('Paramétrage V2'!$U$4:$U$45,AA355,'Paramétrage V2'!$V$4:$V$45))+(SUMIF('Paramétrage V2'!$W$4:$W$45,AA355,'Paramétrage V2'!$X$4:$X$45))</f>
        <v>0</v>
      </c>
      <c r="AC355" s="8" t="str">
        <f t="shared" si="109"/>
        <v/>
      </c>
      <c r="AD355" s="8" t="str">
        <f t="shared" si="120"/>
        <v>__</v>
      </c>
      <c r="AE355" s="9">
        <f>(SUMIF('Paramétrage V2'!$O$4:$O$45,AD355,'Paramétrage V2'!$P$4:$P$45))+(SUMIF('Paramétrage V2'!$Q$4:$Q$45,AD355,'Paramétrage V2'!$R$4:$R$45))+(SUMIF('Paramétrage V2'!$S$4:$S$45,AD355,'Paramétrage V2'!$T$4:$T$45))+(SUMIF('Paramétrage V2'!$U$4:$U$45,AD355,'Paramétrage V2'!$V$4:$V$45))+(SUMIF('Paramétrage V2'!$W$4:$W$45,AD355,'Paramétrage V2'!$X$4:$X$45))</f>
        <v>0</v>
      </c>
      <c r="AF355" s="8" t="str">
        <f t="shared" si="110"/>
        <v/>
      </c>
      <c r="AG355" s="8" t="str">
        <f t="shared" si="121"/>
        <v>__</v>
      </c>
      <c r="AH355" s="9">
        <f>(SUMIF('Paramétrage V2'!$O$4:$O$45,AG355,'Paramétrage V2'!$P$4:$P$45))+(SUMIF('Paramétrage V2'!$Q$4:$Q$45,AG355,'Paramétrage V2'!$R$4:$R$45))+(SUMIF('Paramétrage V2'!$S$4:$S$45,AG355,'Paramétrage V2'!$T$4:$T$45))+(SUMIF('Paramétrage V2'!$U$4:$U$45,AG355,'Paramétrage V2'!$V$4:$V$45))+(SUMIF('Paramétrage V2'!$W$4:$W$45,AG355,'Paramétrage V2'!$X$4:$X$45))</f>
        <v>0</v>
      </c>
      <c r="AI355" s="8" t="str">
        <f t="shared" si="111"/>
        <v/>
      </c>
      <c r="AJ355" s="8" t="str">
        <f t="shared" si="122"/>
        <v>__</v>
      </c>
      <c r="AK355" s="9">
        <f>(SUMIF('Paramétrage V2'!$O$4:$O$45,AJ355,'Paramétrage V2'!$P$4:$P$45))+(SUMIF('Paramétrage V2'!$Q$4:$Q$45,AJ355,'Paramétrage V2'!$R$4:$R$45))+(SUMIF('Paramétrage V2'!$S$4:$S$45,AJ355,'Paramétrage V2'!$T$4:$T$45))+(SUMIF('Paramétrage V2'!$U$4:$U$45,AJ355,'Paramétrage V2'!$V$4:$V$45))+(SUMIF('Paramétrage V2'!$W$4:$W$45,AJ355,'Paramétrage V2'!$X$4:$X$45))</f>
        <v>0</v>
      </c>
      <c r="AL355" s="8" t="str">
        <f t="shared" si="112"/>
        <v/>
      </c>
      <c r="AM355" s="8" t="str">
        <f t="shared" si="123"/>
        <v>__</v>
      </c>
      <c r="AN355" s="92">
        <f>(SUMIF('Paramétrage V2'!$O$4:$O$45,AM355,'Paramétrage V2'!$P$4:$P$45))+(SUMIF('Paramétrage V2'!$Q$4:$Q$45,AM355,'Paramétrage V2'!$R$4:$R$45))+(SUMIF('Paramétrage V2'!$S$4:$S$45,AM355,'Paramétrage V2'!$T$4:$T$45))+(SUMIF('Paramétrage V2'!$U$4:$U$45,AM355,'Paramétrage V2'!$V$4:$V$45))+(SUMIF('Paramétrage V2'!$W$4:$W$45,AM355,'Paramétrage V2'!$X$4:$X$45))</f>
        <v>0</v>
      </c>
    </row>
    <row r="356" spans="1:40" x14ac:dyDescent="0.35">
      <c r="A356" s="5">
        <v>352</v>
      </c>
      <c r="B356" s="2"/>
      <c r="C356" s="22"/>
      <c r="D356" s="2"/>
      <c r="E356" s="22"/>
      <c r="F356" s="11"/>
      <c r="G356" s="11"/>
      <c r="H356" s="10" t="str">
        <f t="shared" si="113"/>
        <v/>
      </c>
      <c r="I356" s="64"/>
      <c r="J356" s="84">
        <f t="shared" si="124"/>
        <v>0</v>
      </c>
      <c r="K356" s="22"/>
      <c r="L356" s="119">
        <f t="shared" si="114"/>
        <v>0</v>
      </c>
      <c r="M356" s="22"/>
      <c r="N356" s="119">
        <f t="shared" si="115"/>
        <v>0</v>
      </c>
      <c r="O356" s="22"/>
      <c r="P356" s="119">
        <f t="shared" si="116"/>
        <v>0</v>
      </c>
      <c r="Q356" s="22"/>
      <c r="R356" s="119">
        <f t="shared" si="117"/>
        <v>0</v>
      </c>
      <c r="S356" s="22"/>
      <c r="T356" s="119">
        <f t="shared" si="118"/>
        <v>0</v>
      </c>
      <c r="U356" s="120">
        <f t="shared" si="106"/>
        <v>0</v>
      </c>
      <c r="V356" s="45"/>
      <c r="X356" s="90" t="str">
        <f t="shared" si="107"/>
        <v>_</v>
      </c>
      <c r="Y356" s="91">
        <f>(SUMIF('Paramétrage V2'!$M$4:$M$45,X356,'Paramétrage V2'!$L$4:$L$45))</f>
        <v>0</v>
      </c>
      <c r="Z356" s="8" t="str">
        <f t="shared" si="108"/>
        <v/>
      </c>
      <c r="AA356" s="8" t="str">
        <f t="shared" si="119"/>
        <v>__</v>
      </c>
      <c r="AB356" s="9">
        <f>(SUMIF('Paramétrage V2'!$O$4:$O$45,AA356,'Paramétrage V2'!$P$4:$P$45))+(SUMIF('Paramétrage V2'!$Q$4:$Q$45,AA356,'Paramétrage V2'!$R$4:$R$45))+(SUMIF('Paramétrage V2'!$S$4:$S$45,AA356,'Paramétrage V2'!$T$4:$T$45))+(SUMIF('Paramétrage V2'!$U$4:$U$45,AA356,'Paramétrage V2'!$V$4:$V$45))+(SUMIF('Paramétrage V2'!$W$4:$W$45,AA356,'Paramétrage V2'!$X$4:$X$45))</f>
        <v>0</v>
      </c>
      <c r="AC356" s="8" t="str">
        <f t="shared" si="109"/>
        <v/>
      </c>
      <c r="AD356" s="8" t="str">
        <f t="shared" si="120"/>
        <v>__</v>
      </c>
      <c r="AE356" s="9">
        <f>(SUMIF('Paramétrage V2'!$O$4:$O$45,AD356,'Paramétrage V2'!$P$4:$P$45))+(SUMIF('Paramétrage V2'!$Q$4:$Q$45,AD356,'Paramétrage V2'!$R$4:$R$45))+(SUMIF('Paramétrage V2'!$S$4:$S$45,AD356,'Paramétrage V2'!$T$4:$T$45))+(SUMIF('Paramétrage V2'!$U$4:$U$45,AD356,'Paramétrage V2'!$V$4:$V$45))+(SUMIF('Paramétrage V2'!$W$4:$W$45,AD356,'Paramétrage V2'!$X$4:$X$45))</f>
        <v>0</v>
      </c>
      <c r="AF356" s="8" t="str">
        <f t="shared" si="110"/>
        <v/>
      </c>
      <c r="AG356" s="8" t="str">
        <f t="shared" si="121"/>
        <v>__</v>
      </c>
      <c r="AH356" s="9">
        <f>(SUMIF('Paramétrage V2'!$O$4:$O$45,AG356,'Paramétrage V2'!$P$4:$P$45))+(SUMIF('Paramétrage V2'!$Q$4:$Q$45,AG356,'Paramétrage V2'!$R$4:$R$45))+(SUMIF('Paramétrage V2'!$S$4:$S$45,AG356,'Paramétrage V2'!$T$4:$T$45))+(SUMIF('Paramétrage V2'!$U$4:$U$45,AG356,'Paramétrage V2'!$V$4:$V$45))+(SUMIF('Paramétrage V2'!$W$4:$W$45,AG356,'Paramétrage V2'!$X$4:$X$45))</f>
        <v>0</v>
      </c>
      <c r="AI356" s="8" t="str">
        <f t="shared" si="111"/>
        <v/>
      </c>
      <c r="AJ356" s="8" t="str">
        <f t="shared" si="122"/>
        <v>__</v>
      </c>
      <c r="AK356" s="9">
        <f>(SUMIF('Paramétrage V2'!$O$4:$O$45,AJ356,'Paramétrage V2'!$P$4:$P$45))+(SUMIF('Paramétrage V2'!$Q$4:$Q$45,AJ356,'Paramétrage V2'!$R$4:$R$45))+(SUMIF('Paramétrage V2'!$S$4:$S$45,AJ356,'Paramétrage V2'!$T$4:$T$45))+(SUMIF('Paramétrage V2'!$U$4:$U$45,AJ356,'Paramétrage V2'!$V$4:$V$45))+(SUMIF('Paramétrage V2'!$W$4:$W$45,AJ356,'Paramétrage V2'!$X$4:$X$45))</f>
        <v>0</v>
      </c>
      <c r="AL356" s="8" t="str">
        <f t="shared" si="112"/>
        <v/>
      </c>
      <c r="AM356" s="8" t="str">
        <f t="shared" si="123"/>
        <v>__</v>
      </c>
      <c r="AN356" s="92">
        <f>(SUMIF('Paramétrage V2'!$O$4:$O$45,AM356,'Paramétrage V2'!$P$4:$P$45))+(SUMIF('Paramétrage V2'!$Q$4:$Q$45,AM356,'Paramétrage V2'!$R$4:$R$45))+(SUMIF('Paramétrage V2'!$S$4:$S$45,AM356,'Paramétrage V2'!$T$4:$T$45))+(SUMIF('Paramétrage V2'!$U$4:$U$45,AM356,'Paramétrage V2'!$V$4:$V$45))+(SUMIF('Paramétrage V2'!$W$4:$W$45,AM356,'Paramétrage V2'!$X$4:$X$45))</f>
        <v>0</v>
      </c>
    </row>
    <row r="357" spans="1:40" x14ac:dyDescent="0.35">
      <c r="A357" s="5">
        <v>353</v>
      </c>
      <c r="B357" s="2"/>
      <c r="C357" s="22"/>
      <c r="D357" s="2"/>
      <c r="E357" s="22"/>
      <c r="F357" s="11"/>
      <c r="G357" s="11"/>
      <c r="H357" s="10" t="str">
        <f t="shared" si="113"/>
        <v/>
      </c>
      <c r="I357" s="64"/>
      <c r="J357" s="84">
        <f t="shared" si="124"/>
        <v>0</v>
      </c>
      <c r="K357" s="22"/>
      <c r="L357" s="119">
        <f t="shared" si="114"/>
        <v>0</v>
      </c>
      <c r="M357" s="22"/>
      <c r="N357" s="119">
        <f t="shared" si="115"/>
        <v>0</v>
      </c>
      <c r="O357" s="22"/>
      <c r="P357" s="119">
        <f t="shared" si="116"/>
        <v>0</v>
      </c>
      <c r="Q357" s="22"/>
      <c r="R357" s="119">
        <f t="shared" si="117"/>
        <v>0</v>
      </c>
      <c r="S357" s="22"/>
      <c r="T357" s="119">
        <f t="shared" si="118"/>
        <v>0</v>
      </c>
      <c r="U357" s="120">
        <f t="shared" si="106"/>
        <v>0</v>
      </c>
      <c r="V357" s="45"/>
      <c r="X357" s="90" t="str">
        <f t="shared" si="107"/>
        <v>_</v>
      </c>
      <c r="Y357" s="91">
        <f>(SUMIF('Paramétrage V2'!$M$4:$M$45,X357,'Paramétrage V2'!$L$4:$L$45))</f>
        <v>0</v>
      </c>
      <c r="Z357" s="8" t="str">
        <f t="shared" si="108"/>
        <v/>
      </c>
      <c r="AA357" s="8" t="str">
        <f t="shared" si="119"/>
        <v>__</v>
      </c>
      <c r="AB357" s="9">
        <f>(SUMIF('Paramétrage V2'!$O$4:$O$45,AA357,'Paramétrage V2'!$P$4:$P$45))+(SUMIF('Paramétrage V2'!$Q$4:$Q$45,AA357,'Paramétrage V2'!$R$4:$R$45))+(SUMIF('Paramétrage V2'!$S$4:$S$45,AA357,'Paramétrage V2'!$T$4:$T$45))+(SUMIF('Paramétrage V2'!$U$4:$U$45,AA357,'Paramétrage V2'!$V$4:$V$45))+(SUMIF('Paramétrage V2'!$W$4:$W$45,AA357,'Paramétrage V2'!$X$4:$X$45))</f>
        <v>0</v>
      </c>
      <c r="AC357" s="8" t="str">
        <f t="shared" si="109"/>
        <v/>
      </c>
      <c r="AD357" s="8" t="str">
        <f t="shared" si="120"/>
        <v>__</v>
      </c>
      <c r="AE357" s="9">
        <f>(SUMIF('Paramétrage V2'!$O$4:$O$45,AD357,'Paramétrage V2'!$P$4:$P$45))+(SUMIF('Paramétrage V2'!$Q$4:$Q$45,AD357,'Paramétrage V2'!$R$4:$R$45))+(SUMIF('Paramétrage V2'!$S$4:$S$45,AD357,'Paramétrage V2'!$T$4:$T$45))+(SUMIF('Paramétrage V2'!$U$4:$U$45,AD357,'Paramétrage V2'!$V$4:$V$45))+(SUMIF('Paramétrage V2'!$W$4:$W$45,AD357,'Paramétrage V2'!$X$4:$X$45))</f>
        <v>0</v>
      </c>
      <c r="AF357" s="8" t="str">
        <f t="shared" si="110"/>
        <v/>
      </c>
      <c r="AG357" s="8" t="str">
        <f t="shared" si="121"/>
        <v>__</v>
      </c>
      <c r="AH357" s="9">
        <f>(SUMIF('Paramétrage V2'!$O$4:$O$45,AG357,'Paramétrage V2'!$P$4:$P$45))+(SUMIF('Paramétrage V2'!$Q$4:$Q$45,AG357,'Paramétrage V2'!$R$4:$R$45))+(SUMIF('Paramétrage V2'!$S$4:$S$45,AG357,'Paramétrage V2'!$T$4:$T$45))+(SUMIF('Paramétrage V2'!$U$4:$U$45,AG357,'Paramétrage V2'!$V$4:$V$45))+(SUMIF('Paramétrage V2'!$W$4:$W$45,AG357,'Paramétrage V2'!$X$4:$X$45))</f>
        <v>0</v>
      </c>
      <c r="AI357" s="8" t="str">
        <f t="shared" si="111"/>
        <v/>
      </c>
      <c r="AJ357" s="8" t="str">
        <f t="shared" si="122"/>
        <v>__</v>
      </c>
      <c r="AK357" s="9">
        <f>(SUMIF('Paramétrage V2'!$O$4:$O$45,AJ357,'Paramétrage V2'!$P$4:$P$45))+(SUMIF('Paramétrage V2'!$Q$4:$Q$45,AJ357,'Paramétrage V2'!$R$4:$R$45))+(SUMIF('Paramétrage V2'!$S$4:$S$45,AJ357,'Paramétrage V2'!$T$4:$T$45))+(SUMIF('Paramétrage V2'!$U$4:$U$45,AJ357,'Paramétrage V2'!$V$4:$V$45))+(SUMIF('Paramétrage V2'!$W$4:$W$45,AJ357,'Paramétrage V2'!$X$4:$X$45))</f>
        <v>0</v>
      </c>
      <c r="AL357" s="8" t="str">
        <f t="shared" si="112"/>
        <v/>
      </c>
      <c r="AM357" s="8" t="str">
        <f t="shared" si="123"/>
        <v>__</v>
      </c>
      <c r="AN357" s="92">
        <f>(SUMIF('Paramétrage V2'!$O$4:$O$45,AM357,'Paramétrage V2'!$P$4:$P$45))+(SUMIF('Paramétrage V2'!$Q$4:$Q$45,AM357,'Paramétrage V2'!$R$4:$R$45))+(SUMIF('Paramétrage V2'!$S$4:$S$45,AM357,'Paramétrage V2'!$T$4:$T$45))+(SUMIF('Paramétrage V2'!$U$4:$U$45,AM357,'Paramétrage V2'!$V$4:$V$45))+(SUMIF('Paramétrage V2'!$W$4:$W$45,AM357,'Paramétrage V2'!$X$4:$X$45))</f>
        <v>0</v>
      </c>
    </row>
    <row r="358" spans="1:40" x14ac:dyDescent="0.35">
      <c r="A358" s="5">
        <v>354</v>
      </c>
      <c r="B358" s="2"/>
      <c r="C358" s="22"/>
      <c r="D358" s="2"/>
      <c r="E358" s="22"/>
      <c r="F358" s="11"/>
      <c r="G358" s="11"/>
      <c r="H358" s="10" t="str">
        <f t="shared" si="113"/>
        <v/>
      </c>
      <c r="I358" s="64"/>
      <c r="J358" s="84">
        <f t="shared" si="124"/>
        <v>0</v>
      </c>
      <c r="K358" s="22"/>
      <c r="L358" s="119">
        <f t="shared" si="114"/>
        <v>0</v>
      </c>
      <c r="M358" s="22"/>
      <c r="N358" s="119">
        <f t="shared" si="115"/>
        <v>0</v>
      </c>
      <c r="O358" s="22"/>
      <c r="P358" s="119">
        <f t="shared" si="116"/>
        <v>0</v>
      </c>
      <c r="Q358" s="22"/>
      <c r="R358" s="119">
        <f t="shared" si="117"/>
        <v>0</v>
      </c>
      <c r="S358" s="22"/>
      <c r="T358" s="119">
        <f t="shared" si="118"/>
        <v>0</v>
      </c>
      <c r="U358" s="120">
        <f t="shared" si="106"/>
        <v>0</v>
      </c>
      <c r="V358" s="45"/>
      <c r="X358" s="90" t="str">
        <f t="shared" si="107"/>
        <v>_</v>
      </c>
      <c r="Y358" s="91">
        <f>(SUMIF('Paramétrage V2'!$M$4:$M$45,X358,'Paramétrage V2'!$L$4:$L$45))</f>
        <v>0</v>
      </c>
      <c r="Z358" s="8" t="str">
        <f t="shared" si="108"/>
        <v/>
      </c>
      <c r="AA358" s="8" t="str">
        <f t="shared" si="119"/>
        <v>__</v>
      </c>
      <c r="AB358" s="9">
        <f>(SUMIF('Paramétrage V2'!$O$4:$O$45,AA358,'Paramétrage V2'!$P$4:$P$45))+(SUMIF('Paramétrage V2'!$Q$4:$Q$45,AA358,'Paramétrage V2'!$R$4:$R$45))+(SUMIF('Paramétrage V2'!$S$4:$S$45,AA358,'Paramétrage V2'!$T$4:$T$45))+(SUMIF('Paramétrage V2'!$U$4:$U$45,AA358,'Paramétrage V2'!$V$4:$V$45))+(SUMIF('Paramétrage V2'!$W$4:$W$45,AA358,'Paramétrage V2'!$X$4:$X$45))</f>
        <v>0</v>
      </c>
      <c r="AC358" s="8" t="str">
        <f t="shared" si="109"/>
        <v/>
      </c>
      <c r="AD358" s="8" t="str">
        <f t="shared" si="120"/>
        <v>__</v>
      </c>
      <c r="AE358" s="9">
        <f>(SUMIF('Paramétrage V2'!$O$4:$O$45,AD358,'Paramétrage V2'!$P$4:$P$45))+(SUMIF('Paramétrage V2'!$Q$4:$Q$45,AD358,'Paramétrage V2'!$R$4:$R$45))+(SUMIF('Paramétrage V2'!$S$4:$S$45,AD358,'Paramétrage V2'!$T$4:$T$45))+(SUMIF('Paramétrage V2'!$U$4:$U$45,AD358,'Paramétrage V2'!$V$4:$V$45))+(SUMIF('Paramétrage V2'!$W$4:$W$45,AD358,'Paramétrage V2'!$X$4:$X$45))</f>
        <v>0</v>
      </c>
      <c r="AF358" s="8" t="str">
        <f t="shared" si="110"/>
        <v/>
      </c>
      <c r="AG358" s="8" t="str">
        <f t="shared" si="121"/>
        <v>__</v>
      </c>
      <c r="AH358" s="9">
        <f>(SUMIF('Paramétrage V2'!$O$4:$O$45,AG358,'Paramétrage V2'!$P$4:$P$45))+(SUMIF('Paramétrage V2'!$Q$4:$Q$45,AG358,'Paramétrage V2'!$R$4:$R$45))+(SUMIF('Paramétrage V2'!$S$4:$S$45,AG358,'Paramétrage V2'!$T$4:$T$45))+(SUMIF('Paramétrage V2'!$U$4:$U$45,AG358,'Paramétrage V2'!$V$4:$V$45))+(SUMIF('Paramétrage V2'!$W$4:$W$45,AG358,'Paramétrage V2'!$X$4:$X$45))</f>
        <v>0</v>
      </c>
      <c r="AI358" s="8" t="str">
        <f t="shared" si="111"/>
        <v/>
      </c>
      <c r="AJ358" s="8" t="str">
        <f t="shared" si="122"/>
        <v>__</v>
      </c>
      <c r="AK358" s="9">
        <f>(SUMIF('Paramétrage V2'!$O$4:$O$45,AJ358,'Paramétrage V2'!$P$4:$P$45))+(SUMIF('Paramétrage V2'!$Q$4:$Q$45,AJ358,'Paramétrage V2'!$R$4:$R$45))+(SUMIF('Paramétrage V2'!$S$4:$S$45,AJ358,'Paramétrage V2'!$T$4:$T$45))+(SUMIF('Paramétrage V2'!$U$4:$U$45,AJ358,'Paramétrage V2'!$V$4:$V$45))+(SUMIF('Paramétrage V2'!$W$4:$W$45,AJ358,'Paramétrage V2'!$X$4:$X$45))</f>
        <v>0</v>
      </c>
      <c r="AL358" s="8" t="str">
        <f t="shared" si="112"/>
        <v/>
      </c>
      <c r="AM358" s="8" t="str">
        <f t="shared" si="123"/>
        <v>__</v>
      </c>
      <c r="AN358" s="92">
        <f>(SUMIF('Paramétrage V2'!$O$4:$O$45,AM358,'Paramétrage V2'!$P$4:$P$45))+(SUMIF('Paramétrage V2'!$Q$4:$Q$45,AM358,'Paramétrage V2'!$R$4:$R$45))+(SUMIF('Paramétrage V2'!$S$4:$S$45,AM358,'Paramétrage V2'!$T$4:$T$45))+(SUMIF('Paramétrage V2'!$U$4:$U$45,AM358,'Paramétrage V2'!$V$4:$V$45))+(SUMIF('Paramétrage V2'!$W$4:$W$45,AM358,'Paramétrage V2'!$X$4:$X$45))</f>
        <v>0</v>
      </c>
    </row>
    <row r="359" spans="1:40" x14ac:dyDescent="0.35">
      <c r="A359" s="5">
        <v>355</v>
      </c>
      <c r="B359" s="2"/>
      <c r="C359" s="22"/>
      <c r="D359" s="2"/>
      <c r="E359" s="22"/>
      <c r="F359" s="11"/>
      <c r="G359" s="11"/>
      <c r="H359" s="10" t="str">
        <f t="shared" si="113"/>
        <v/>
      </c>
      <c r="I359" s="64"/>
      <c r="J359" s="84">
        <f t="shared" si="124"/>
        <v>0</v>
      </c>
      <c r="K359" s="22"/>
      <c r="L359" s="119">
        <f t="shared" si="114"/>
        <v>0</v>
      </c>
      <c r="M359" s="22"/>
      <c r="N359" s="119">
        <f t="shared" si="115"/>
        <v>0</v>
      </c>
      <c r="O359" s="22"/>
      <c r="P359" s="119">
        <f t="shared" si="116"/>
        <v>0</v>
      </c>
      <c r="Q359" s="22"/>
      <c r="R359" s="119">
        <f t="shared" si="117"/>
        <v>0</v>
      </c>
      <c r="S359" s="22"/>
      <c r="T359" s="119">
        <f t="shared" si="118"/>
        <v>0</v>
      </c>
      <c r="U359" s="120">
        <f t="shared" si="106"/>
        <v>0</v>
      </c>
      <c r="V359" s="45"/>
      <c r="X359" s="90" t="str">
        <f t="shared" si="107"/>
        <v>_</v>
      </c>
      <c r="Y359" s="91">
        <f>(SUMIF('Paramétrage V2'!$M$4:$M$45,X359,'Paramétrage V2'!$L$4:$L$45))</f>
        <v>0</v>
      </c>
      <c r="Z359" s="8" t="str">
        <f t="shared" si="108"/>
        <v/>
      </c>
      <c r="AA359" s="8" t="str">
        <f t="shared" si="119"/>
        <v>__</v>
      </c>
      <c r="AB359" s="9">
        <f>(SUMIF('Paramétrage V2'!$O$4:$O$45,AA359,'Paramétrage V2'!$P$4:$P$45))+(SUMIF('Paramétrage V2'!$Q$4:$Q$45,AA359,'Paramétrage V2'!$R$4:$R$45))+(SUMIF('Paramétrage V2'!$S$4:$S$45,AA359,'Paramétrage V2'!$T$4:$T$45))+(SUMIF('Paramétrage V2'!$U$4:$U$45,AA359,'Paramétrage V2'!$V$4:$V$45))+(SUMIF('Paramétrage V2'!$W$4:$W$45,AA359,'Paramétrage V2'!$X$4:$X$45))</f>
        <v>0</v>
      </c>
      <c r="AC359" s="8" t="str">
        <f t="shared" si="109"/>
        <v/>
      </c>
      <c r="AD359" s="8" t="str">
        <f t="shared" si="120"/>
        <v>__</v>
      </c>
      <c r="AE359" s="9">
        <f>(SUMIF('Paramétrage V2'!$O$4:$O$45,AD359,'Paramétrage V2'!$P$4:$P$45))+(SUMIF('Paramétrage V2'!$Q$4:$Q$45,AD359,'Paramétrage V2'!$R$4:$R$45))+(SUMIF('Paramétrage V2'!$S$4:$S$45,AD359,'Paramétrage V2'!$T$4:$T$45))+(SUMIF('Paramétrage V2'!$U$4:$U$45,AD359,'Paramétrage V2'!$V$4:$V$45))+(SUMIF('Paramétrage V2'!$W$4:$W$45,AD359,'Paramétrage V2'!$X$4:$X$45))</f>
        <v>0</v>
      </c>
      <c r="AF359" s="8" t="str">
        <f t="shared" si="110"/>
        <v/>
      </c>
      <c r="AG359" s="8" t="str">
        <f t="shared" si="121"/>
        <v>__</v>
      </c>
      <c r="AH359" s="9">
        <f>(SUMIF('Paramétrage V2'!$O$4:$O$45,AG359,'Paramétrage V2'!$P$4:$P$45))+(SUMIF('Paramétrage V2'!$Q$4:$Q$45,AG359,'Paramétrage V2'!$R$4:$R$45))+(SUMIF('Paramétrage V2'!$S$4:$S$45,AG359,'Paramétrage V2'!$T$4:$T$45))+(SUMIF('Paramétrage V2'!$U$4:$U$45,AG359,'Paramétrage V2'!$V$4:$V$45))+(SUMIF('Paramétrage V2'!$W$4:$W$45,AG359,'Paramétrage V2'!$X$4:$X$45))</f>
        <v>0</v>
      </c>
      <c r="AI359" s="8" t="str">
        <f t="shared" si="111"/>
        <v/>
      </c>
      <c r="AJ359" s="8" t="str">
        <f t="shared" si="122"/>
        <v>__</v>
      </c>
      <c r="AK359" s="9">
        <f>(SUMIF('Paramétrage V2'!$O$4:$O$45,AJ359,'Paramétrage V2'!$P$4:$P$45))+(SUMIF('Paramétrage V2'!$Q$4:$Q$45,AJ359,'Paramétrage V2'!$R$4:$R$45))+(SUMIF('Paramétrage V2'!$S$4:$S$45,AJ359,'Paramétrage V2'!$T$4:$T$45))+(SUMIF('Paramétrage V2'!$U$4:$U$45,AJ359,'Paramétrage V2'!$V$4:$V$45))+(SUMIF('Paramétrage V2'!$W$4:$W$45,AJ359,'Paramétrage V2'!$X$4:$X$45))</f>
        <v>0</v>
      </c>
      <c r="AL359" s="8" t="str">
        <f t="shared" si="112"/>
        <v/>
      </c>
      <c r="AM359" s="8" t="str">
        <f t="shared" si="123"/>
        <v>__</v>
      </c>
      <c r="AN359" s="92">
        <f>(SUMIF('Paramétrage V2'!$O$4:$O$45,AM359,'Paramétrage V2'!$P$4:$P$45))+(SUMIF('Paramétrage V2'!$Q$4:$Q$45,AM359,'Paramétrage V2'!$R$4:$R$45))+(SUMIF('Paramétrage V2'!$S$4:$S$45,AM359,'Paramétrage V2'!$T$4:$T$45))+(SUMIF('Paramétrage V2'!$U$4:$U$45,AM359,'Paramétrage V2'!$V$4:$V$45))+(SUMIF('Paramétrage V2'!$W$4:$W$45,AM359,'Paramétrage V2'!$X$4:$X$45))</f>
        <v>0</v>
      </c>
    </row>
    <row r="360" spans="1:40" x14ac:dyDescent="0.35">
      <c r="A360" s="5">
        <v>356</v>
      </c>
      <c r="B360" s="2"/>
      <c r="C360" s="22"/>
      <c r="D360" s="2"/>
      <c r="E360" s="22"/>
      <c r="F360" s="11"/>
      <c r="G360" s="11"/>
      <c r="H360" s="10" t="str">
        <f t="shared" si="113"/>
        <v/>
      </c>
      <c r="I360" s="64"/>
      <c r="J360" s="84">
        <f t="shared" si="124"/>
        <v>0</v>
      </c>
      <c r="K360" s="22"/>
      <c r="L360" s="119">
        <f t="shared" si="114"/>
        <v>0</v>
      </c>
      <c r="M360" s="22"/>
      <c r="N360" s="119">
        <f t="shared" si="115"/>
        <v>0</v>
      </c>
      <c r="O360" s="22"/>
      <c r="P360" s="119">
        <f t="shared" si="116"/>
        <v>0</v>
      </c>
      <c r="Q360" s="22"/>
      <c r="R360" s="119">
        <f t="shared" si="117"/>
        <v>0</v>
      </c>
      <c r="S360" s="22"/>
      <c r="T360" s="119">
        <f t="shared" si="118"/>
        <v>0</v>
      </c>
      <c r="U360" s="120">
        <f t="shared" si="106"/>
        <v>0</v>
      </c>
      <c r="V360" s="45"/>
      <c r="X360" s="90" t="str">
        <f t="shared" si="107"/>
        <v>_</v>
      </c>
      <c r="Y360" s="91">
        <f>(SUMIF('Paramétrage V2'!$M$4:$M$45,X360,'Paramétrage V2'!$L$4:$L$45))</f>
        <v>0</v>
      </c>
      <c r="Z360" s="8" t="str">
        <f t="shared" si="108"/>
        <v/>
      </c>
      <c r="AA360" s="8" t="str">
        <f t="shared" si="119"/>
        <v>__</v>
      </c>
      <c r="AB360" s="9">
        <f>(SUMIF('Paramétrage V2'!$O$4:$O$45,AA360,'Paramétrage V2'!$P$4:$P$45))+(SUMIF('Paramétrage V2'!$Q$4:$Q$45,AA360,'Paramétrage V2'!$R$4:$R$45))+(SUMIF('Paramétrage V2'!$S$4:$S$45,AA360,'Paramétrage V2'!$T$4:$T$45))+(SUMIF('Paramétrage V2'!$U$4:$U$45,AA360,'Paramétrage V2'!$V$4:$V$45))+(SUMIF('Paramétrage V2'!$W$4:$W$45,AA360,'Paramétrage V2'!$X$4:$X$45))</f>
        <v>0</v>
      </c>
      <c r="AC360" s="8" t="str">
        <f t="shared" si="109"/>
        <v/>
      </c>
      <c r="AD360" s="8" t="str">
        <f t="shared" si="120"/>
        <v>__</v>
      </c>
      <c r="AE360" s="9">
        <f>(SUMIF('Paramétrage V2'!$O$4:$O$45,AD360,'Paramétrage V2'!$P$4:$P$45))+(SUMIF('Paramétrage V2'!$Q$4:$Q$45,AD360,'Paramétrage V2'!$R$4:$R$45))+(SUMIF('Paramétrage V2'!$S$4:$S$45,AD360,'Paramétrage V2'!$T$4:$T$45))+(SUMIF('Paramétrage V2'!$U$4:$U$45,AD360,'Paramétrage V2'!$V$4:$V$45))+(SUMIF('Paramétrage V2'!$W$4:$W$45,AD360,'Paramétrage V2'!$X$4:$X$45))</f>
        <v>0</v>
      </c>
      <c r="AF360" s="8" t="str">
        <f t="shared" si="110"/>
        <v/>
      </c>
      <c r="AG360" s="8" t="str">
        <f t="shared" si="121"/>
        <v>__</v>
      </c>
      <c r="AH360" s="9">
        <f>(SUMIF('Paramétrage V2'!$O$4:$O$45,AG360,'Paramétrage V2'!$P$4:$P$45))+(SUMIF('Paramétrage V2'!$Q$4:$Q$45,AG360,'Paramétrage V2'!$R$4:$R$45))+(SUMIF('Paramétrage V2'!$S$4:$S$45,AG360,'Paramétrage V2'!$T$4:$T$45))+(SUMIF('Paramétrage V2'!$U$4:$U$45,AG360,'Paramétrage V2'!$V$4:$V$45))+(SUMIF('Paramétrage V2'!$W$4:$W$45,AG360,'Paramétrage V2'!$X$4:$X$45))</f>
        <v>0</v>
      </c>
      <c r="AI360" s="8" t="str">
        <f t="shared" si="111"/>
        <v/>
      </c>
      <c r="AJ360" s="8" t="str">
        <f t="shared" si="122"/>
        <v>__</v>
      </c>
      <c r="AK360" s="9">
        <f>(SUMIF('Paramétrage V2'!$O$4:$O$45,AJ360,'Paramétrage V2'!$P$4:$P$45))+(SUMIF('Paramétrage V2'!$Q$4:$Q$45,AJ360,'Paramétrage V2'!$R$4:$R$45))+(SUMIF('Paramétrage V2'!$S$4:$S$45,AJ360,'Paramétrage V2'!$T$4:$T$45))+(SUMIF('Paramétrage V2'!$U$4:$U$45,AJ360,'Paramétrage V2'!$V$4:$V$45))+(SUMIF('Paramétrage V2'!$W$4:$W$45,AJ360,'Paramétrage V2'!$X$4:$X$45))</f>
        <v>0</v>
      </c>
      <c r="AL360" s="8" t="str">
        <f t="shared" si="112"/>
        <v/>
      </c>
      <c r="AM360" s="8" t="str">
        <f t="shared" si="123"/>
        <v>__</v>
      </c>
      <c r="AN360" s="92">
        <f>(SUMIF('Paramétrage V2'!$O$4:$O$45,AM360,'Paramétrage V2'!$P$4:$P$45))+(SUMIF('Paramétrage V2'!$Q$4:$Q$45,AM360,'Paramétrage V2'!$R$4:$R$45))+(SUMIF('Paramétrage V2'!$S$4:$S$45,AM360,'Paramétrage V2'!$T$4:$T$45))+(SUMIF('Paramétrage V2'!$U$4:$U$45,AM360,'Paramétrage V2'!$V$4:$V$45))+(SUMIF('Paramétrage V2'!$W$4:$W$45,AM360,'Paramétrage V2'!$X$4:$X$45))</f>
        <v>0</v>
      </c>
    </row>
    <row r="361" spans="1:40" x14ac:dyDescent="0.35">
      <c r="A361" s="5">
        <v>357</v>
      </c>
      <c r="B361" s="2"/>
      <c r="C361" s="22"/>
      <c r="D361" s="2"/>
      <c r="E361" s="22"/>
      <c r="F361" s="11"/>
      <c r="G361" s="11"/>
      <c r="H361" s="10" t="str">
        <f t="shared" si="113"/>
        <v/>
      </c>
      <c r="I361" s="64"/>
      <c r="J361" s="84">
        <f t="shared" si="124"/>
        <v>0</v>
      </c>
      <c r="K361" s="22"/>
      <c r="L361" s="119">
        <f t="shared" si="114"/>
        <v>0</v>
      </c>
      <c r="M361" s="22"/>
      <c r="N361" s="119">
        <f t="shared" si="115"/>
        <v>0</v>
      </c>
      <c r="O361" s="22"/>
      <c r="P361" s="119">
        <f t="shared" si="116"/>
        <v>0</v>
      </c>
      <c r="Q361" s="22"/>
      <c r="R361" s="119">
        <f t="shared" si="117"/>
        <v>0</v>
      </c>
      <c r="S361" s="22"/>
      <c r="T361" s="119">
        <f t="shared" si="118"/>
        <v>0</v>
      </c>
      <c r="U361" s="120">
        <f t="shared" si="106"/>
        <v>0</v>
      </c>
      <c r="V361" s="45"/>
      <c r="X361" s="90" t="str">
        <f t="shared" si="107"/>
        <v>_</v>
      </c>
      <c r="Y361" s="91">
        <f>(SUMIF('Paramétrage V2'!$M$4:$M$45,X361,'Paramétrage V2'!$L$4:$L$45))</f>
        <v>0</v>
      </c>
      <c r="Z361" s="8" t="str">
        <f t="shared" si="108"/>
        <v/>
      </c>
      <c r="AA361" s="8" t="str">
        <f t="shared" si="119"/>
        <v>__</v>
      </c>
      <c r="AB361" s="9">
        <f>(SUMIF('Paramétrage V2'!$O$4:$O$45,AA361,'Paramétrage V2'!$P$4:$P$45))+(SUMIF('Paramétrage V2'!$Q$4:$Q$45,AA361,'Paramétrage V2'!$R$4:$R$45))+(SUMIF('Paramétrage V2'!$S$4:$S$45,AA361,'Paramétrage V2'!$T$4:$T$45))+(SUMIF('Paramétrage V2'!$U$4:$U$45,AA361,'Paramétrage V2'!$V$4:$V$45))+(SUMIF('Paramétrage V2'!$W$4:$W$45,AA361,'Paramétrage V2'!$X$4:$X$45))</f>
        <v>0</v>
      </c>
      <c r="AC361" s="8" t="str">
        <f t="shared" si="109"/>
        <v/>
      </c>
      <c r="AD361" s="8" t="str">
        <f t="shared" si="120"/>
        <v>__</v>
      </c>
      <c r="AE361" s="9">
        <f>(SUMIF('Paramétrage V2'!$O$4:$O$45,AD361,'Paramétrage V2'!$P$4:$P$45))+(SUMIF('Paramétrage V2'!$Q$4:$Q$45,AD361,'Paramétrage V2'!$R$4:$R$45))+(SUMIF('Paramétrage V2'!$S$4:$S$45,AD361,'Paramétrage V2'!$T$4:$T$45))+(SUMIF('Paramétrage V2'!$U$4:$U$45,AD361,'Paramétrage V2'!$V$4:$V$45))+(SUMIF('Paramétrage V2'!$W$4:$W$45,AD361,'Paramétrage V2'!$X$4:$X$45))</f>
        <v>0</v>
      </c>
      <c r="AF361" s="8" t="str">
        <f t="shared" si="110"/>
        <v/>
      </c>
      <c r="AG361" s="8" t="str">
        <f t="shared" si="121"/>
        <v>__</v>
      </c>
      <c r="AH361" s="9">
        <f>(SUMIF('Paramétrage V2'!$O$4:$O$45,AG361,'Paramétrage V2'!$P$4:$P$45))+(SUMIF('Paramétrage V2'!$Q$4:$Q$45,AG361,'Paramétrage V2'!$R$4:$R$45))+(SUMIF('Paramétrage V2'!$S$4:$S$45,AG361,'Paramétrage V2'!$T$4:$T$45))+(SUMIF('Paramétrage V2'!$U$4:$U$45,AG361,'Paramétrage V2'!$V$4:$V$45))+(SUMIF('Paramétrage V2'!$W$4:$W$45,AG361,'Paramétrage V2'!$X$4:$X$45))</f>
        <v>0</v>
      </c>
      <c r="AI361" s="8" t="str">
        <f t="shared" si="111"/>
        <v/>
      </c>
      <c r="AJ361" s="8" t="str">
        <f t="shared" si="122"/>
        <v>__</v>
      </c>
      <c r="AK361" s="9">
        <f>(SUMIF('Paramétrage V2'!$O$4:$O$45,AJ361,'Paramétrage V2'!$P$4:$P$45))+(SUMIF('Paramétrage V2'!$Q$4:$Q$45,AJ361,'Paramétrage V2'!$R$4:$R$45))+(SUMIF('Paramétrage V2'!$S$4:$S$45,AJ361,'Paramétrage V2'!$T$4:$T$45))+(SUMIF('Paramétrage V2'!$U$4:$U$45,AJ361,'Paramétrage V2'!$V$4:$V$45))+(SUMIF('Paramétrage V2'!$W$4:$W$45,AJ361,'Paramétrage V2'!$X$4:$X$45))</f>
        <v>0</v>
      </c>
      <c r="AL361" s="8" t="str">
        <f t="shared" si="112"/>
        <v/>
      </c>
      <c r="AM361" s="8" t="str">
        <f t="shared" si="123"/>
        <v>__</v>
      </c>
      <c r="AN361" s="92">
        <f>(SUMIF('Paramétrage V2'!$O$4:$O$45,AM361,'Paramétrage V2'!$P$4:$P$45))+(SUMIF('Paramétrage V2'!$Q$4:$Q$45,AM361,'Paramétrage V2'!$R$4:$R$45))+(SUMIF('Paramétrage V2'!$S$4:$S$45,AM361,'Paramétrage V2'!$T$4:$T$45))+(SUMIF('Paramétrage V2'!$U$4:$U$45,AM361,'Paramétrage V2'!$V$4:$V$45))+(SUMIF('Paramétrage V2'!$W$4:$W$45,AM361,'Paramétrage V2'!$X$4:$X$45))</f>
        <v>0</v>
      </c>
    </row>
    <row r="362" spans="1:40" x14ac:dyDescent="0.35">
      <c r="A362" s="5">
        <v>358</v>
      </c>
      <c r="B362" s="2"/>
      <c r="C362" s="22"/>
      <c r="D362" s="2"/>
      <c r="E362" s="22"/>
      <c r="F362" s="11"/>
      <c r="G362" s="11"/>
      <c r="H362" s="10" t="str">
        <f t="shared" si="113"/>
        <v/>
      </c>
      <c r="I362" s="64"/>
      <c r="J362" s="84">
        <f t="shared" si="124"/>
        <v>0</v>
      </c>
      <c r="K362" s="22"/>
      <c r="L362" s="119">
        <f t="shared" si="114"/>
        <v>0</v>
      </c>
      <c r="M362" s="22"/>
      <c r="N362" s="119">
        <f t="shared" si="115"/>
        <v>0</v>
      </c>
      <c r="O362" s="22"/>
      <c r="P362" s="119">
        <f t="shared" si="116"/>
        <v>0</v>
      </c>
      <c r="Q362" s="22"/>
      <c r="R362" s="119">
        <f t="shared" si="117"/>
        <v>0</v>
      </c>
      <c r="S362" s="22"/>
      <c r="T362" s="119">
        <f t="shared" si="118"/>
        <v>0</v>
      </c>
      <c r="U362" s="120">
        <f t="shared" si="106"/>
        <v>0</v>
      </c>
      <c r="V362" s="45"/>
      <c r="X362" s="90" t="str">
        <f t="shared" si="107"/>
        <v>_</v>
      </c>
      <c r="Y362" s="91">
        <f>(SUMIF('Paramétrage V2'!$M$4:$M$45,X362,'Paramétrage V2'!$L$4:$L$45))</f>
        <v>0</v>
      </c>
      <c r="Z362" s="8" t="str">
        <f t="shared" si="108"/>
        <v/>
      </c>
      <c r="AA362" s="8" t="str">
        <f t="shared" si="119"/>
        <v>__</v>
      </c>
      <c r="AB362" s="9">
        <f>(SUMIF('Paramétrage V2'!$O$4:$O$45,AA362,'Paramétrage V2'!$P$4:$P$45))+(SUMIF('Paramétrage V2'!$Q$4:$Q$45,AA362,'Paramétrage V2'!$R$4:$R$45))+(SUMIF('Paramétrage V2'!$S$4:$S$45,AA362,'Paramétrage V2'!$T$4:$T$45))+(SUMIF('Paramétrage V2'!$U$4:$U$45,AA362,'Paramétrage V2'!$V$4:$V$45))+(SUMIF('Paramétrage V2'!$W$4:$W$45,AA362,'Paramétrage V2'!$X$4:$X$45))</f>
        <v>0</v>
      </c>
      <c r="AC362" s="8" t="str">
        <f t="shared" si="109"/>
        <v/>
      </c>
      <c r="AD362" s="8" t="str">
        <f t="shared" si="120"/>
        <v>__</v>
      </c>
      <c r="AE362" s="9">
        <f>(SUMIF('Paramétrage V2'!$O$4:$O$45,AD362,'Paramétrage V2'!$P$4:$P$45))+(SUMIF('Paramétrage V2'!$Q$4:$Q$45,AD362,'Paramétrage V2'!$R$4:$R$45))+(SUMIF('Paramétrage V2'!$S$4:$S$45,AD362,'Paramétrage V2'!$T$4:$T$45))+(SUMIF('Paramétrage V2'!$U$4:$U$45,AD362,'Paramétrage V2'!$V$4:$V$45))+(SUMIF('Paramétrage V2'!$W$4:$W$45,AD362,'Paramétrage V2'!$X$4:$X$45))</f>
        <v>0</v>
      </c>
      <c r="AF362" s="8" t="str">
        <f t="shared" si="110"/>
        <v/>
      </c>
      <c r="AG362" s="8" t="str">
        <f t="shared" si="121"/>
        <v>__</v>
      </c>
      <c r="AH362" s="9">
        <f>(SUMIF('Paramétrage V2'!$O$4:$O$45,AG362,'Paramétrage V2'!$P$4:$P$45))+(SUMIF('Paramétrage V2'!$Q$4:$Q$45,AG362,'Paramétrage V2'!$R$4:$R$45))+(SUMIF('Paramétrage V2'!$S$4:$S$45,AG362,'Paramétrage V2'!$T$4:$T$45))+(SUMIF('Paramétrage V2'!$U$4:$U$45,AG362,'Paramétrage V2'!$V$4:$V$45))+(SUMIF('Paramétrage V2'!$W$4:$W$45,AG362,'Paramétrage V2'!$X$4:$X$45))</f>
        <v>0</v>
      </c>
      <c r="AI362" s="8" t="str">
        <f t="shared" si="111"/>
        <v/>
      </c>
      <c r="AJ362" s="8" t="str">
        <f t="shared" si="122"/>
        <v>__</v>
      </c>
      <c r="AK362" s="9">
        <f>(SUMIF('Paramétrage V2'!$O$4:$O$45,AJ362,'Paramétrage V2'!$P$4:$P$45))+(SUMIF('Paramétrage V2'!$Q$4:$Q$45,AJ362,'Paramétrage V2'!$R$4:$R$45))+(SUMIF('Paramétrage V2'!$S$4:$S$45,AJ362,'Paramétrage V2'!$T$4:$T$45))+(SUMIF('Paramétrage V2'!$U$4:$U$45,AJ362,'Paramétrage V2'!$V$4:$V$45))+(SUMIF('Paramétrage V2'!$W$4:$W$45,AJ362,'Paramétrage V2'!$X$4:$X$45))</f>
        <v>0</v>
      </c>
      <c r="AL362" s="8" t="str">
        <f t="shared" si="112"/>
        <v/>
      </c>
      <c r="AM362" s="8" t="str">
        <f t="shared" si="123"/>
        <v>__</v>
      </c>
      <c r="AN362" s="92">
        <f>(SUMIF('Paramétrage V2'!$O$4:$O$45,AM362,'Paramétrage V2'!$P$4:$P$45))+(SUMIF('Paramétrage V2'!$Q$4:$Q$45,AM362,'Paramétrage V2'!$R$4:$R$45))+(SUMIF('Paramétrage V2'!$S$4:$S$45,AM362,'Paramétrage V2'!$T$4:$T$45))+(SUMIF('Paramétrage V2'!$U$4:$U$45,AM362,'Paramétrage V2'!$V$4:$V$45))+(SUMIF('Paramétrage V2'!$W$4:$W$45,AM362,'Paramétrage V2'!$X$4:$X$45))</f>
        <v>0</v>
      </c>
    </row>
    <row r="363" spans="1:40" x14ac:dyDescent="0.35">
      <c r="A363" s="5">
        <v>359</v>
      </c>
      <c r="B363" s="2"/>
      <c r="C363" s="22"/>
      <c r="D363" s="2"/>
      <c r="E363" s="22"/>
      <c r="F363" s="11"/>
      <c r="G363" s="11"/>
      <c r="H363" s="10" t="str">
        <f t="shared" si="113"/>
        <v/>
      </c>
      <c r="I363" s="64"/>
      <c r="J363" s="84">
        <f t="shared" si="124"/>
        <v>0</v>
      </c>
      <c r="K363" s="22"/>
      <c r="L363" s="119">
        <f t="shared" si="114"/>
        <v>0</v>
      </c>
      <c r="M363" s="22"/>
      <c r="N363" s="119">
        <f t="shared" si="115"/>
        <v>0</v>
      </c>
      <c r="O363" s="22"/>
      <c r="P363" s="119">
        <f t="shared" si="116"/>
        <v>0</v>
      </c>
      <c r="Q363" s="22"/>
      <c r="R363" s="119">
        <f t="shared" si="117"/>
        <v>0</v>
      </c>
      <c r="S363" s="22"/>
      <c r="T363" s="119">
        <f t="shared" si="118"/>
        <v>0</v>
      </c>
      <c r="U363" s="120">
        <f t="shared" si="106"/>
        <v>0</v>
      </c>
      <c r="V363" s="45"/>
      <c r="X363" s="90" t="str">
        <f t="shared" si="107"/>
        <v>_</v>
      </c>
      <c r="Y363" s="91">
        <f>(SUMIF('Paramétrage V2'!$M$4:$M$45,X363,'Paramétrage V2'!$L$4:$L$45))</f>
        <v>0</v>
      </c>
      <c r="Z363" s="8" t="str">
        <f t="shared" si="108"/>
        <v/>
      </c>
      <c r="AA363" s="8" t="str">
        <f t="shared" si="119"/>
        <v>__</v>
      </c>
      <c r="AB363" s="9">
        <f>(SUMIF('Paramétrage V2'!$O$4:$O$45,AA363,'Paramétrage V2'!$P$4:$P$45))+(SUMIF('Paramétrage V2'!$Q$4:$Q$45,AA363,'Paramétrage V2'!$R$4:$R$45))+(SUMIF('Paramétrage V2'!$S$4:$S$45,AA363,'Paramétrage V2'!$T$4:$T$45))+(SUMIF('Paramétrage V2'!$U$4:$U$45,AA363,'Paramétrage V2'!$V$4:$V$45))+(SUMIF('Paramétrage V2'!$W$4:$W$45,AA363,'Paramétrage V2'!$X$4:$X$45))</f>
        <v>0</v>
      </c>
      <c r="AC363" s="8" t="str">
        <f t="shared" si="109"/>
        <v/>
      </c>
      <c r="AD363" s="8" t="str">
        <f t="shared" si="120"/>
        <v>__</v>
      </c>
      <c r="AE363" s="9">
        <f>(SUMIF('Paramétrage V2'!$O$4:$O$45,AD363,'Paramétrage V2'!$P$4:$P$45))+(SUMIF('Paramétrage V2'!$Q$4:$Q$45,AD363,'Paramétrage V2'!$R$4:$R$45))+(SUMIF('Paramétrage V2'!$S$4:$S$45,AD363,'Paramétrage V2'!$T$4:$T$45))+(SUMIF('Paramétrage V2'!$U$4:$U$45,AD363,'Paramétrage V2'!$V$4:$V$45))+(SUMIF('Paramétrage V2'!$W$4:$W$45,AD363,'Paramétrage V2'!$X$4:$X$45))</f>
        <v>0</v>
      </c>
      <c r="AF363" s="8" t="str">
        <f t="shared" si="110"/>
        <v/>
      </c>
      <c r="AG363" s="8" t="str">
        <f t="shared" si="121"/>
        <v>__</v>
      </c>
      <c r="AH363" s="9">
        <f>(SUMIF('Paramétrage V2'!$O$4:$O$45,AG363,'Paramétrage V2'!$P$4:$P$45))+(SUMIF('Paramétrage V2'!$Q$4:$Q$45,AG363,'Paramétrage V2'!$R$4:$R$45))+(SUMIF('Paramétrage V2'!$S$4:$S$45,AG363,'Paramétrage V2'!$T$4:$T$45))+(SUMIF('Paramétrage V2'!$U$4:$U$45,AG363,'Paramétrage V2'!$V$4:$V$45))+(SUMIF('Paramétrage V2'!$W$4:$W$45,AG363,'Paramétrage V2'!$X$4:$X$45))</f>
        <v>0</v>
      </c>
      <c r="AI363" s="8" t="str">
        <f t="shared" si="111"/>
        <v/>
      </c>
      <c r="AJ363" s="8" t="str">
        <f t="shared" si="122"/>
        <v>__</v>
      </c>
      <c r="AK363" s="9">
        <f>(SUMIF('Paramétrage V2'!$O$4:$O$45,AJ363,'Paramétrage V2'!$P$4:$P$45))+(SUMIF('Paramétrage V2'!$Q$4:$Q$45,AJ363,'Paramétrage V2'!$R$4:$R$45))+(SUMIF('Paramétrage V2'!$S$4:$S$45,AJ363,'Paramétrage V2'!$T$4:$T$45))+(SUMIF('Paramétrage V2'!$U$4:$U$45,AJ363,'Paramétrage V2'!$V$4:$V$45))+(SUMIF('Paramétrage V2'!$W$4:$W$45,AJ363,'Paramétrage V2'!$X$4:$X$45))</f>
        <v>0</v>
      </c>
      <c r="AL363" s="8" t="str">
        <f t="shared" si="112"/>
        <v/>
      </c>
      <c r="AM363" s="8" t="str">
        <f t="shared" si="123"/>
        <v>__</v>
      </c>
      <c r="AN363" s="92">
        <f>(SUMIF('Paramétrage V2'!$O$4:$O$45,AM363,'Paramétrage V2'!$P$4:$P$45))+(SUMIF('Paramétrage V2'!$Q$4:$Q$45,AM363,'Paramétrage V2'!$R$4:$R$45))+(SUMIF('Paramétrage V2'!$S$4:$S$45,AM363,'Paramétrage V2'!$T$4:$T$45))+(SUMIF('Paramétrage V2'!$U$4:$U$45,AM363,'Paramétrage V2'!$V$4:$V$45))+(SUMIF('Paramétrage V2'!$W$4:$W$45,AM363,'Paramétrage V2'!$X$4:$X$45))</f>
        <v>0</v>
      </c>
    </row>
    <row r="364" spans="1:40" x14ac:dyDescent="0.35">
      <c r="A364" s="5">
        <v>360</v>
      </c>
      <c r="B364" s="2"/>
      <c r="C364" s="22"/>
      <c r="D364" s="2"/>
      <c r="E364" s="22"/>
      <c r="F364" s="11"/>
      <c r="G364" s="11"/>
      <c r="H364" s="10" t="str">
        <f t="shared" si="113"/>
        <v/>
      </c>
      <c r="I364" s="64"/>
      <c r="J364" s="84">
        <f t="shared" si="124"/>
        <v>0</v>
      </c>
      <c r="K364" s="22"/>
      <c r="L364" s="119">
        <f t="shared" si="114"/>
        <v>0</v>
      </c>
      <c r="M364" s="22"/>
      <c r="N364" s="119">
        <f t="shared" si="115"/>
        <v>0</v>
      </c>
      <c r="O364" s="22"/>
      <c r="P364" s="119">
        <f t="shared" si="116"/>
        <v>0</v>
      </c>
      <c r="Q364" s="22"/>
      <c r="R364" s="119">
        <f t="shared" si="117"/>
        <v>0</v>
      </c>
      <c r="S364" s="22"/>
      <c r="T364" s="119">
        <f t="shared" si="118"/>
        <v>0</v>
      </c>
      <c r="U364" s="120">
        <f t="shared" si="106"/>
        <v>0</v>
      </c>
      <c r="V364" s="45"/>
      <c r="X364" s="90" t="str">
        <f t="shared" si="107"/>
        <v>_</v>
      </c>
      <c r="Y364" s="91">
        <f>(SUMIF('Paramétrage V2'!$M$4:$M$45,X364,'Paramétrage V2'!$L$4:$L$45))</f>
        <v>0</v>
      </c>
      <c r="Z364" s="8" t="str">
        <f t="shared" si="108"/>
        <v/>
      </c>
      <c r="AA364" s="8" t="str">
        <f t="shared" si="119"/>
        <v>__</v>
      </c>
      <c r="AB364" s="9">
        <f>(SUMIF('Paramétrage V2'!$O$4:$O$45,AA364,'Paramétrage V2'!$P$4:$P$45))+(SUMIF('Paramétrage V2'!$Q$4:$Q$45,AA364,'Paramétrage V2'!$R$4:$R$45))+(SUMIF('Paramétrage V2'!$S$4:$S$45,AA364,'Paramétrage V2'!$T$4:$T$45))+(SUMIF('Paramétrage V2'!$U$4:$U$45,AA364,'Paramétrage V2'!$V$4:$V$45))+(SUMIF('Paramétrage V2'!$W$4:$W$45,AA364,'Paramétrage V2'!$X$4:$X$45))</f>
        <v>0</v>
      </c>
      <c r="AC364" s="8" t="str">
        <f t="shared" si="109"/>
        <v/>
      </c>
      <c r="AD364" s="8" t="str">
        <f t="shared" si="120"/>
        <v>__</v>
      </c>
      <c r="AE364" s="9">
        <f>(SUMIF('Paramétrage V2'!$O$4:$O$45,AD364,'Paramétrage V2'!$P$4:$P$45))+(SUMIF('Paramétrage V2'!$Q$4:$Q$45,AD364,'Paramétrage V2'!$R$4:$R$45))+(SUMIF('Paramétrage V2'!$S$4:$S$45,AD364,'Paramétrage V2'!$T$4:$T$45))+(SUMIF('Paramétrage V2'!$U$4:$U$45,AD364,'Paramétrage V2'!$V$4:$V$45))+(SUMIF('Paramétrage V2'!$W$4:$W$45,AD364,'Paramétrage V2'!$X$4:$X$45))</f>
        <v>0</v>
      </c>
      <c r="AF364" s="8" t="str">
        <f t="shared" si="110"/>
        <v/>
      </c>
      <c r="AG364" s="8" t="str">
        <f t="shared" si="121"/>
        <v>__</v>
      </c>
      <c r="AH364" s="9">
        <f>(SUMIF('Paramétrage V2'!$O$4:$O$45,AG364,'Paramétrage V2'!$P$4:$P$45))+(SUMIF('Paramétrage V2'!$Q$4:$Q$45,AG364,'Paramétrage V2'!$R$4:$R$45))+(SUMIF('Paramétrage V2'!$S$4:$S$45,AG364,'Paramétrage V2'!$T$4:$T$45))+(SUMIF('Paramétrage V2'!$U$4:$U$45,AG364,'Paramétrage V2'!$V$4:$V$45))+(SUMIF('Paramétrage V2'!$W$4:$W$45,AG364,'Paramétrage V2'!$X$4:$X$45))</f>
        <v>0</v>
      </c>
      <c r="AI364" s="8" t="str">
        <f t="shared" si="111"/>
        <v/>
      </c>
      <c r="AJ364" s="8" t="str">
        <f t="shared" si="122"/>
        <v>__</v>
      </c>
      <c r="AK364" s="9">
        <f>(SUMIF('Paramétrage V2'!$O$4:$O$45,AJ364,'Paramétrage V2'!$P$4:$P$45))+(SUMIF('Paramétrage V2'!$Q$4:$Q$45,AJ364,'Paramétrage V2'!$R$4:$R$45))+(SUMIF('Paramétrage V2'!$S$4:$S$45,AJ364,'Paramétrage V2'!$T$4:$T$45))+(SUMIF('Paramétrage V2'!$U$4:$U$45,AJ364,'Paramétrage V2'!$V$4:$V$45))+(SUMIF('Paramétrage V2'!$W$4:$W$45,AJ364,'Paramétrage V2'!$X$4:$X$45))</f>
        <v>0</v>
      </c>
      <c r="AL364" s="8" t="str">
        <f t="shared" si="112"/>
        <v/>
      </c>
      <c r="AM364" s="8" t="str">
        <f t="shared" si="123"/>
        <v>__</v>
      </c>
      <c r="AN364" s="92">
        <f>(SUMIF('Paramétrage V2'!$O$4:$O$45,AM364,'Paramétrage V2'!$P$4:$P$45))+(SUMIF('Paramétrage V2'!$Q$4:$Q$45,AM364,'Paramétrage V2'!$R$4:$R$45))+(SUMIF('Paramétrage V2'!$S$4:$S$45,AM364,'Paramétrage V2'!$T$4:$T$45))+(SUMIF('Paramétrage V2'!$U$4:$U$45,AM364,'Paramétrage V2'!$V$4:$V$45))+(SUMIF('Paramétrage V2'!$W$4:$W$45,AM364,'Paramétrage V2'!$X$4:$X$45))</f>
        <v>0</v>
      </c>
    </row>
    <row r="365" spans="1:40" x14ac:dyDescent="0.35">
      <c r="A365" s="5">
        <v>361</v>
      </c>
      <c r="B365" s="2"/>
      <c r="C365" s="22"/>
      <c r="D365" s="2"/>
      <c r="E365" s="22"/>
      <c r="F365" s="11"/>
      <c r="G365" s="11"/>
      <c r="H365" s="10" t="str">
        <f t="shared" si="113"/>
        <v/>
      </c>
      <c r="I365" s="64"/>
      <c r="J365" s="84">
        <f t="shared" si="124"/>
        <v>0</v>
      </c>
      <c r="K365" s="22"/>
      <c r="L365" s="119">
        <f t="shared" si="114"/>
        <v>0</v>
      </c>
      <c r="M365" s="22"/>
      <c r="N365" s="119">
        <f t="shared" si="115"/>
        <v>0</v>
      </c>
      <c r="O365" s="22"/>
      <c r="P365" s="119">
        <f t="shared" si="116"/>
        <v>0</v>
      </c>
      <c r="Q365" s="22"/>
      <c r="R365" s="119">
        <f t="shared" si="117"/>
        <v>0</v>
      </c>
      <c r="S365" s="22"/>
      <c r="T365" s="119">
        <f t="shared" si="118"/>
        <v>0</v>
      </c>
      <c r="U365" s="120">
        <f t="shared" si="106"/>
        <v>0</v>
      </c>
      <c r="V365" s="45"/>
      <c r="X365" s="90" t="str">
        <f t="shared" si="107"/>
        <v>_</v>
      </c>
      <c r="Y365" s="91">
        <f>(SUMIF('Paramétrage V2'!$M$4:$M$45,X365,'Paramétrage V2'!$L$4:$L$45))</f>
        <v>0</v>
      </c>
      <c r="Z365" s="8" t="str">
        <f t="shared" si="108"/>
        <v/>
      </c>
      <c r="AA365" s="8" t="str">
        <f t="shared" si="119"/>
        <v>__</v>
      </c>
      <c r="AB365" s="9">
        <f>(SUMIF('Paramétrage V2'!$O$4:$O$45,AA365,'Paramétrage V2'!$P$4:$P$45))+(SUMIF('Paramétrage V2'!$Q$4:$Q$45,AA365,'Paramétrage V2'!$R$4:$R$45))+(SUMIF('Paramétrage V2'!$S$4:$S$45,AA365,'Paramétrage V2'!$T$4:$T$45))+(SUMIF('Paramétrage V2'!$U$4:$U$45,AA365,'Paramétrage V2'!$V$4:$V$45))+(SUMIF('Paramétrage V2'!$W$4:$W$45,AA365,'Paramétrage V2'!$X$4:$X$45))</f>
        <v>0</v>
      </c>
      <c r="AC365" s="8" t="str">
        <f t="shared" si="109"/>
        <v/>
      </c>
      <c r="AD365" s="8" t="str">
        <f t="shared" si="120"/>
        <v>__</v>
      </c>
      <c r="AE365" s="9">
        <f>(SUMIF('Paramétrage V2'!$O$4:$O$45,AD365,'Paramétrage V2'!$P$4:$P$45))+(SUMIF('Paramétrage V2'!$Q$4:$Q$45,AD365,'Paramétrage V2'!$R$4:$R$45))+(SUMIF('Paramétrage V2'!$S$4:$S$45,AD365,'Paramétrage V2'!$T$4:$T$45))+(SUMIF('Paramétrage V2'!$U$4:$U$45,AD365,'Paramétrage V2'!$V$4:$V$45))+(SUMIF('Paramétrage V2'!$W$4:$W$45,AD365,'Paramétrage V2'!$X$4:$X$45))</f>
        <v>0</v>
      </c>
      <c r="AF365" s="8" t="str">
        <f t="shared" si="110"/>
        <v/>
      </c>
      <c r="AG365" s="8" t="str">
        <f t="shared" si="121"/>
        <v>__</v>
      </c>
      <c r="AH365" s="9">
        <f>(SUMIF('Paramétrage V2'!$O$4:$O$45,AG365,'Paramétrage V2'!$P$4:$P$45))+(SUMIF('Paramétrage V2'!$Q$4:$Q$45,AG365,'Paramétrage V2'!$R$4:$R$45))+(SUMIF('Paramétrage V2'!$S$4:$S$45,AG365,'Paramétrage V2'!$T$4:$T$45))+(SUMIF('Paramétrage V2'!$U$4:$U$45,AG365,'Paramétrage V2'!$V$4:$V$45))+(SUMIF('Paramétrage V2'!$W$4:$W$45,AG365,'Paramétrage V2'!$X$4:$X$45))</f>
        <v>0</v>
      </c>
      <c r="AI365" s="8" t="str">
        <f t="shared" si="111"/>
        <v/>
      </c>
      <c r="AJ365" s="8" t="str">
        <f t="shared" si="122"/>
        <v>__</v>
      </c>
      <c r="AK365" s="9">
        <f>(SUMIF('Paramétrage V2'!$O$4:$O$45,AJ365,'Paramétrage V2'!$P$4:$P$45))+(SUMIF('Paramétrage V2'!$Q$4:$Q$45,AJ365,'Paramétrage V2'!$R$4:$R$45))+(SUMIF('Paramétrage V2'!$S$4:$S$45,AJ365,'Paramétrage V2'!$T$4:$T$45))+(SUMIF('Paramétrage V2'!$U$4:$U$45,AJ365,'Paramétrage V2'!$V$4:$V$45))+(SUMIF('Paramétrage V2'!$W$4:$W$45,AJ365,'Paramétrage V2'!$X$4:$X$45))</f>
        <v>0</v>
      </c>
      <c r="AL365" s="8" t="str">
        <f t="shared" si="112"/>
        <v/>
      </c>
      <c r="AM365" s="8" t="str">
        <f t="shared" si="123"/>
        <v>__</v>
      </c>
      <c r="AN365" s="92">
        <f>(SUMIF('Paramétrage V2'!$O$4:$O$45,AM365,'Paramétrage V2'!$P$4:$P$45))+(SUMIF('Paramétrage V2'!$Q$4:$Q$45,AM365,'Paramétrage V2'!$R$4:$R$45))+(SUMIF('Paramétrage V2'!$S$4:$S$45,AM365,'Paramétrage V2'!$T$4:$T$45))+(SUMIF('Paramétrage V2'!$U$4:$U$45,AM365,'Paramétrage V2'!$V$4:$V$45))+(SUMIF('Paramétrage V2'!$W$4:$W$45,AM365,'Paramétrage V2'!$X$4:$X$45))</f>
        <v>0</v>
      </c>
    </row>
    <row r="366" spans="1:40" x14ac:dyDescent="0.35">
      <c r="A366" s="5">
        <v>362</v>
      </c>
      <c r="B366" s="2"/>
      <c r="C366" s="22"/>
      <c r="D366" s="2"/>
      <c r="E366" s="22"/>
      <c r="F366" s="11"/>
      <c r="G366" s="11"/>
      <c r="H366" s="10" t="str">
        <f t="shared" si="113"/>
        <v/>
      </c>
      <c r="I366" s="64"/>
      <c r="J366" s="84">
        <f t="shared" si="124"/>
        <v>0</v>
      </c>
      <c r="K366" s="22"/>
      <c r="L366" s="119">
        <f t="shared" si="114"/>
        <v>0</v>
      </c>
      <c r="M366" s="22"/>
      <c r="N366" s="119">
        <f t="shared" si="115"/>
        <v>0</v>
      </c>
      <c r="O366" s="22"/>
      <c r="P366" s="119">
        <f t="shared" si="116"/>
        <v>0</v>
      </c>
      <c r="Q366" s="22"/>
      <c r="R366" s="119">
        <f t="shared" si="117"/>
        <v>0</v>
      </c>
      <c r="S366" s="22"/>
      <c r="T366" s="119">
        <f t="shared" si="118"/>
        <v>0</v>
      </c>
      <c r="U366" s="120">
        <f t="shared" si="106"/>
        <v>0</v>
      </c>
      <c r="V366" s="45"/>
      <c r="X366" s="90" t="str">
        <f t="shared" si="107"/>
        <v>_</v>
      </c>
      <c r="Y366" s="91">
        <f>(SUMIF('Paramétrage V2'!$M$4:$M$45,X366,'Paramétrage V2'!$L$4:$L$45))</f>
        <v>0</v>
      </c>
      <c r="Z366" s="8" t="str">
        <f t="shared" si="108"/>
        <v/>
      </c>
      <c r="AA366" s="8" t="str">
        <f t="shared" si="119"/>
        <v>__</v>
      </c>
      <c r="AB366" s="9">
        <f>(SUMIF('Paramétrage V2'!$O$4:$O$45,AA366,'Paramétrage V2'!$P$4:$P$45))+(SUMIF('Paramétrage V2'!$Q$4:$Q$45,AA366,'Paramétrage V2'!$R$4:$R$45))+(SUMIF('Paramétrage V2'!$S$4:$S$45,AA366,'Paramétrage V2'!$T$4:$T$45))+(SUMIF('Paramétrage V2'!$U$4:$U$45,AA366,'Paramétrage V2'!$V$4:$V$45))+(SUMIF('Paramétrage V2'!$W$4:$W$45,AA366,'Paramétrage V2'!$X$4:$X$45))</f>
        <v>0</v>
      </c>
      <c r="AC366" s="8" t="str">
        <f t="shared" si="109"/>
        <v/>
      </c>
      <c r="AD366" s="8" t="str">
        <f t="shared" si="120"/>
        <v>__</v>
      </c>
      <c r="AE366" s="9">
        <f>(SUMIF('Paramétrage V2'!$O$4:$O$45,AD366,'Paramétrage V2'!$P$4:$P$45))+(SUMIF('Paramétrage V2'!$Q$4:$Q$45,AD366,'Paramétrage V2'!$R$4:$R$45))+(SUMIF('Paramétrage V2'!$S$4:$S$45,AD366,'Paramétrage V2'!$T$4:$T$45))+(SUMIF('Paramétrage V2'!$U$4:$U$45,AD366,'Paramétrage V2'!$V$4:$V$45))+(SUMIF('Paramétrage V2'!$W$4:$W$45,AD366,'Paramétrage V2'!$X$4:$X$45))</f>
        <v>0</v>
      </c>
      <c r="AF366" s="8" t="str">
        <f t="shared" si="110"/>
        <v/>
      </c>
      <c r="AG366" s="8" t="str">
        <f t="shared" si="121"/>
        <v>__</v>
      </c>
      <c r="AH366" s="9">
        <f>(SUMIF('Paramétrage V2'!$O$4:$O$45,AG366,'Paramétrage V2'!$P$4:$P$45))+(SUMIF('Paramétrage V2'!$Q$4:$Q$45,AG366,'Paramétrage V2'!$R$4:$R$45))+(SUMIF('Paramétrage V2'!$S$4:$S$45,AG366,'Paramétrage V2'!$T$4:$T$45))+(SUMIF('Paramétrage V2'!$U$4:$U$45,AG366,'Paramétrage V2'!$V$4:$V$45))+(SUMIF('Paramétrage V2'!$W$4:$W$45,AG366,'Paramétrage V2'!$X$4:$X$45))</f>
        <v>0</v>
      </c>
      <c r="AI366" s="8" t="str">
        <f t="shared" si="111"/>
        <v/>
      </c>
      <c r="AJ366" s="8" t="str">
        <f t="shared" si="122"/>
        <v>__</v>
      </c>
      <c r="AK366" s="9">
        <f>(SUMIF('Paramétrage V2'!$O$4:$O$45,AJ366,'Paramétrage V2'!$P$4:$P$45))+(SUMIF('Paramétrage V2'!$Q$4:$Q$45,AJ366,'Paramétrage V2'!$R$4:$R$45))+(SUMIF('Paramétrage V2'!$S$4:$S$45,AJ366,'Paramétrage V2'!$T$4:$T$45))+(SUMIF('Paramétrage V2'!$U$4:$U$45,AJ366,'Paramétrage V2'!$V$4:$V$45))+(SUMIF('Paramétrage V2'!$W$4:$W$45,AJ366,'Paramétrage V2'!$X$4:$X$45))</f>
        <v>0</v>
      </c>
      <c r="AL366" s="8" t="str">
        <f t="shared" si="112"/>
        <v/>
      </c>
      <c r="AM366" s="8" t="str">
        <f t="shared" si="123"/>
        <v>__</v>
      </c>
      <c r="AN366" s="92">
        <f>(SUMIF('Paramétrage V2'!$O$4:$O$45,AM366,'Paramétrage V2'!$P$4:$P$45))+(SUMIF('Paramétrage V2'!$Q$4:$Q$45,AM366,'Paramétrage V2'!$R$4:$R$45))+(SUMIF('Paramétrage V2'!$S$4:$S$45,AM366,'Paramétrage V2'!$T$4:$T$45))+(SUMIF('Paramétrage V2'!$U$4:$U$45,AM366,'Paramétrage V2'!$V$4:$V$45))+(SUMIF('Paramétrage V2'!$W$4:$W$45,AM366,'Paramétrage V2'!$X$4:$X$45))</f>
        <v>0</v>
      </c>
    </row>
    <row r="367" spans="1:40" x14ac:dyDescent="0.35">
      <c r="A367" s="5">
        <v>363</v>
      </c>
      <c r="B367" s="2"/>
      <c r="C367" s="22"/>
      <c r="D367" s="2"/>
      <c r="E367" s="22"/>
      <c r="F367" s="11"/>
      <c r="G367" s="11"/>
      <c r="H367" s="10" t="str">
        <f t="shared" si="113"/>
        <v/>
      </c>
      <c r="I367" s="64"/>
      <c r="J367" s="84">
        <f t="shared" si="124"/>
        <v>0</v>
      </c>
      <c r="K367" s="22"/>
      <c r="L367" s="119">
        <f t="shared" si="114"/>
        <v>0</v>
      </c>
      <c r="M367" s="22"/>
      <c r="N367" s="119">
        <f t="shared" si="115"/>
        <v>0</v>
      </c>
      <c r="O367" s="22"/>
      <c r="P367" s="119">
        <f t="shared" si="116"/>
        <v>0</v>
      </c>
      <c r="Q367" s="22"/>
      <c r="R367" s="119">
        <f t="shared" si="117"/>
        <v>0</v>
      </c>
      <c r="S367" s="22"/>
      <c r="T367" s="119">
        <f t="shared" si="118"/>
        <v>0</v>
      </c>
      <c r="U367" s="120">
        <f t="shared" si="106"/>
        <v>0</v>
      </c>
      <c r="V367" s="45"/>
      <c r="X367" s="90" t="str">
        <f t="shared" si="107"/>
        <v>_</v>
      </c>
      <c r="Y367" s="91">
        <f>(SUMIF('Paramétrage V2'!$M$4:$M$45,X367,'Paramétrage V2'!$L$4:$L$45))</f>
        <v>0</v>
      </c>
      <c r="Z367" s="8" t="str">
        <f t="shared" si="108"/>
        <v/>
      </c>
      <c r="AA367" s="8" t="str">
        <f t="shared" si="119"/>
        <v>__</v>
      </c>
      <c r="AB367" s="9">
        <f>(SUMIF('Paramétrage V2'!$O$4:$O$45,AA367,'Paramétrage V2'!$P$4:$P$45))+(SUMIF('Paramétrage V2'!$Q$4:$Q$45,AA367,'Paramétrage V2'!$R$4:$R$45))+(SUMIF('Paramétrage V2'!$S$4:$S$45,AA367,'Paramétrage V2'!$T$4:$T$45))+(SUMIF('Paramétrage V2'!$U$4:$U$45,AA367,'Paramétrage V2'!$V$4:$V$45))+(SUMIF('Paramétrage V2'!$W$4:$W$45,AA367,'Paramétrage V2'!$X$4:$X$45))</f>
        <v>0</v>
      </c>
      <c r="AC367" s="8" t="str">
        <f t="shared" si="109"/>
        <v/>
      </c>
      <c r="AD367" s="8" t="str">
        <f t="shared" si="120"/>
        <v>__</v>
      </c>
      <c r="AE367" s="9">
        <f>(SUMIF('Paramétrage V2'!$O$4:$O$45,AD367,'Paramétrage V2'!$P$4:$P$45))+(SUMIF('Paramétrage V2'!$Q$4:$Q$45,AD367,'Paramétrage V2'!$R$4:$R$45))+(SUMIF('Paramétrage V2'!$S$4:$S$45,AD367,'Paramétrage V2'!$T$4:$T$45))+(SUMIF('Paramétrage V2'!$U$4:$U$45,AD367,'Paramétrage V2'!$V$4:$V$45))+(SUMIF('Paramétrage V2'!$W$4:$W$45,AD367,'Paramétrage V2'!$X$4:$X$45))</f>
        <v>0</v>
      </c>
      <c r="AF367" s="8" t="str">
        <f t="shared" si="110"/>
        <v/>
      </c>
      <c r="AG367" s="8" t="str">
        <f t="shared" si="121"/>
        <v>__</v>
      </c>
      <c r="AH367" s="9">
        <f>(SUMIF('Paramétrage V2'!$O$4:$O$45,AG367,'Paramétrage V2'!$P$4:$P$45))+(SUMIF('Paramétrage V2'!$Q$4:$Q$45,AG367,'Paramétrage V2'!$R$4:$R$45))+(SUMIF('Paramétrage V2'!$S$4:$S$45,AG367,'Paramétrage V2'!$T$4:$T$45))+(SUMIF('Paramétrage V2'!$U$4:$U$45,AG367,'Paramétrage V2'!$V$4:$V$45))+(SUMIF('Paramétrage V2'!$W$4:$W$45,AG367,'Paramétrage V2'!$X$4:$X$45))</f>
        <v>0</v>
      </c>
      <c r="AI367" s="8" t="str">
        <f t="shared" si="111"/>
        <v/>
      </c>
      <c r="AJ367" s="8" t="str">
        <f t="shared" si="122"/>
        <v>__</v>
      </c>
      <c r="AK367" s="9">
        <f>(SUMIF('Paramétrage V2'!$O$4:$O$45,AJ367,'Paramétrage V2'!$P$4:$P$45))+(SUMIF('Paramétrage V2'!$Q$4:$Q$45,AJ367,'Paramétrage V2'!$R$4:$R$45))+(SUMIF('Paramétrage V2'!$S$4:$S$45,AJ367,'Paramétrage V2'!$T$4:$T$45))+(SUMIF('Paramétrage V2'!$U$4:$U$45,AJ367,'Paramétrage V2'!$V$4:$V$45))+(SUMIF('Paramétrage V2'!$W$4:$W$45,AJ367,'Paramétrage V2'!$X$4:$X$45))</f>
        <v>0</v>
      </c>
      <c r="AL367" s="8" t="str">
        <f t="shared" si="112"/>
        <v/>
      </c>
      <c r="AM367" s="8" t="str">
        <f t="shared" si="123"/>
        <v>__</v>
      </c>
      <c r="AN367" s="92">
        <f>(SUMIF('Paramétrage V2'!$O$4:$O$45,AM367,'Paramétrage V2'!$P$4:$P$45))+(SUMIF('Paramétrage V2'!$Q$4:$Q$45,AM367,'Paramétrage V2'!$R$4:$R$45))+(SUMIF('Paramétrage V2'!$S$4:$S$45,AM367,'Paramétrage V2'!$T$4:$T$45))+(SUMIF('Paramétrage V2'!$U$4:$U$45,AM367,'Paramétrage V2'!$V$4:$V$45))+(SUMIF('Paramétrage V2'!$W$4:$W$45,AM367,'Paramétrage V2'!$X$4:$X$45))</f>
        <v>0</v>
      </c>
    </row>
    <row r="368" spans="1:40" x14ac:dyDescent="0.35">
      <c r="A368" s="5">
        <v>364</v>
      </c>
      <c r="B368" s="2"/>
      <c r="C368" s="22"/>
      <c r="D368" s="2"/>
      <c r="E368" s="22"/>
      <c r="F368" s="11"/>
      <c r="G368" s="11"/>
      <c r="H368" s="10" t="str">
        <f t="shared" si="113"/>
        <v/>
      </c>
      <c r="I368" s="64"/>
      <c r="J368" s="84">
        <f t="shared" si="124"/>
        <v>0</v>
      </c>
      <c r="K368" s="22"/>
      <c r="L368" s="119">
        <f t="shared" si="114"/>
        <v>0</v>
      </c>
      <c r="M368" s="22"/>
      <c r="N368" s="119">
        <f t="shared" si="115"/>
        <v>0</v>
      </c>
      <c r="O368" s="22"/>
      <c r="P368" s="119">
        <f t="shared" si="116"/>
        <v>0</v>
      </c>
      <c r="Q368" s="22"/>
      <c r="R368" s="119">
        <f t="shared" si="117"/>
        <v>0</v>
      </c>
      <c r="S368" s="22"/>
      <c r="T368" s="119">
        <f t="shared" si="118"/>
        <v>0</v>
      </c>
      <c r="U368" s="120">
        <f t="shared" si="106"/>
        <v>0</v>
      </c>
      <c r="V368" s="45"/>
      <c r="X368" s="90" t="str">
        <f t="shared" si="107"/>
        <v>_</v>
      </c>
      <c r="Y368" s="91">
        <f>(SUMIF('Paramétrage V2'!$M$4:$M$45,X368,'Paramétrage V2'!$L$4:$L$45))</f>
        <v>0</v>
      </c>
      <c r="Z368" s="8" t="str">
        <f t="shared" si="108"/>
        <v/>
      </c>
      <c r="AA368" s="8" t="str">
        <f t="shared" si="119"/>
        <v>__</v>
      </c>
      <c r="AB368" s="9">
        <f>(SUMIF('Paramétrage V2'!$O$4:$O$45,AA368,'Paramétrage V2'!$P$4:$P$45))+(SUMIF('Paramétrage V2'!$Q$4:$Q$45,AA368,'Paramétrage V2'!$R$4:$R$45))+(SUMIF('Paramétrage V2'!$S$4:$S$45,AA368,'Paramétrage V2'!$T$4:$T$45))+(SUMIF('Paramétrage V2'!$U$4:$U$45,AA368,'Paramétrage V2'!$V$4:$V$45))+(SUMIF('Paramétrage V2'!$W$4:$W$45,AA368,'Paramétrage V2'!$X$4:$X$45))</f>
        <v>0</v>
      </c>
      <c r="AC368" s="8" t="str">
        <f t="shared" si="109"/>
        <v/>
      </c>
      <c r="AD368" s="8" t="str">
        <f t="shared" si="120"/>
        <v>__</v>
      </c>
      <c r="AE368" s="9">
        <f>(SUMIF('Paramétrage V2'!$O$4:$O$45,AD368,'Paramétrage V2'!$P$4:$P$45))+(SUMIF('Paramétrage V2'!$Q$4:$Q$45,AD368,'Paramétrage V2'!$R$4:$R$45))+(SUMIF('Paramétrage V2'!$S$4:$S$45,AD368,'Paramétrage V2'!$T$4:$T$45))+(SUMIF('Paramétrage V2'!$U$4:$U$45,AD368,'Paramétrage V2'!$V$4:$V$45))+(SUMIF('Paramétrage V2'!$W$4:$W$45,AD368,'Paramétrage V2'!$X$4:$X$45))</f>
        <v>0</v>
      </c>
      <c r="AF368" s="8" t="str">
        <f t="shared" si="110"/>
        <v/>
      </c>
      <c r="AG368" s="8" t="str">
        <f t="shared" si="121"/>
        <v>__</v>
      </c>
      <c r="AH368" s="9">
        <f>(SUMIF('Paramétrage V2'!$O$4:$O$45,AG368,'Paramétrage V2'!$P$4:$P$45))+(SUMIF('Paramétrage V2'!$Q$4:$Q$45,AG368,'Paramétrage V2'!$R$4:$R$45))+(SUMIF('Paramétrage V2'!$S$4:$S$45,AG368,'Paramétrage V2'!$T$4:$T$45))+(SUMIF('Paramétrage V2'!$U$4:$U$45,AG368,'Paramétrage V2'!$V$4:$V$45))+(SUMIF('Paramétrage V2'!$W$4:$W$45,AG368,'Paramétrage V2'!$X$4:$X$45))</f>
        <v>0</v>
      </c>
      <c r="AI368" s="8" t="str">
        <f t="shared" si="111"/>
        <v/>
      </c>
      <c r="AJ368" s="8" t="str">
        <f t="shared" si="122"/>
        <v>__</v>
      </c>
      <c r="AK368" s="9">
        <f>(SUMIF('Paramétrage V2'!$O$4:$O$45,AJ368,'Paramétrage V2'!$P$4:$P$45))+(SUMIF('Paramétrage V2'!$Q$4:$Q$45,AJ368,'Paramétrage V2'!$R$4:$R$45))+(SUMIF('Paramétrage V2'!$S$4:$S$45,AJ368,'Paramétrage V2'!$T$4:$T$45))+(SUMIF('Paramétrage V2'!$U$4:$U$45,AJ368,'Paramétrage V2'!$V$4:$V$45))+(SUMIF('Paramétrage V2'!$W$4:$W$45,AJ368,'Paramétrage V2'!$X$4:$X$45))</f>
        <v>0</v>
      </c>
      <c r="AL368" s="8" t="str">
        <f t="shared" si="112"/>
        <v/>
      </c>
      <c r="AM368" s="8" t="str">
        <f t="shared" si="123"/>
        <v>__</v>
      </c>
      <c r="AN368" s="92">
        <f>(SUMIF('Paramétrage V2'!$O$4:$O$45,AM368,'Paramétrage V2'!$P$4:$P$45))+(SUMIF('Paramétrage V2'!$Q$4:$Q$45,AM368,'Paramétrage V2'!$R$4:$R$45))+(SUMIF('Paramétrage V2'!$S$4:$S$45,AM368,'Paramétrage V2'!$T$4:$T$45))+(SUMIF('Paramétrage V2'!$U$4:$U$45,AM368,'Paramétrage V2'!$V$4:$V$45))+(SUMIF('Paramétrage V2'!$W$4:$W$45,AM368,'Paramétrage V2'!$X$4:$X$45))</f>
        <v>0</v>
      </c>
    </row>
    <row r="369" spans="1:40" x14ac:dyDescent="0.35">
      <c r="A369" s="5">
        <v>365</v>
      </c>
      <c r="B369" s="2"/>
      <c r="C369" s="22"/>
      <c r="D369" s="2"/>
      <c r="E369" s="22"/>
      <c r="F369" s="11"/>
      <c r="G369" s="11"/>
      <c r="H369" s="10" t="str">
        <f t="shared" si="113"/>
        <v/>
      </c>
      <c r="I369" s="64"/>
      <c r="J369" s="84">
        <f t="shared" si="124"/>
        <v>0</v>
      </c>
      <c r="K369" s="22"/>
      <c r="L369" s="119">
        <f t="shared" si="114"/>
        <v>0</v>
      </c>
      <c r="M369" s="22"/>
      <c r="N369" s="119">
        <f t="shared" si="115"/>
        <v>0</v>
      </c>
      <c r="O369" s="22"/>
      <c r="P369" s="119">
        <f t="shared" si="116"/>
        <v>0</v>
      </c>
      <c r="Q369" s="22"/>
      <c r="R369" s="119">
        <f t="shared" si="117"/>
        <v>0</v>
      </c>
      <c r="S369" s="22"/>
      <c r="T369" s="119">
        <f t="shared" si="118"/>
        <v>0</v>
      </c>
      <c r="U369" s="120">
        <f t="shared" si="106"/>
        <v>0</v>
      </c>
      <c r="V369" s="45"/>
      <c r="X369" s="90" t="str">
        <f t="shared" si="107"/>
        <v>_</v>
      </c>
      <c r="Y369" s="91">
        <f>(SUMIF('Paramétrage V2'!$M$4:$M$45,X369,'Paramétrage V2'!$L$4:$L$45))</f>
        <v>0</v>
      </c>
      <c r="Z369" s="8" t="str">
        <f t="shared" si="108"/>
        <v/>
      </c>
      <c r="AA369" s="8" t="str">
        <f t="shared" si="119"/>
        <v>__</v>
      </c>
      <c r="AB369" s="9">
        <f>(SUMIF('Paramétrage V2'!$O$4:$O$45,AA369,'Paramétrage V2'!$P$4:$P$45))+(SUMIF('Paramétrage V2'!$Q$4:$Q$45,AA369,'Paramétrage V2'!$R$4:$R$45))+(SUMIF('Paramétrage V2'!$S$4:$S$45,AA369,'Paramétrage V2'!$T$4:$T$45))+(SUMIF('Paramétrage V2'!$U$4:$U$45,AA369,'Paramétrage V2'!$V$4:$V$45))+(SUMIF('Paramétrage V2'!$W$4:$W$45,AA369,'Paramétrage V2'!$X$4:$X$45))</f>
        <v>0</v>
      </c>
      <c r="AC369" s="8" t="str">
        <f t="shared" si="109"/>
        <v/>
      </c>
      <c r="AD369" s="8" t="str">
        <f t="shared" si="120"/>
        <v>__</v>
      </c>
      <c r="AE369" s="9">
        <f>(SUMIF('Paramétrage V2'!$O$4:$O$45,AD369,'Paramétrage V2'!$P$4:$P$45))+(SUMIF('Paramétrage V2'!$Q$4:$Q$45,AD369,'Paramétrage V2'!$R$4:$R$45))+(SUMIF('Paramétrage V2'!$S$4:$S$45,AD369,'Paramétrage V2'!$T$4:$T$45))+(SUMIF('Paramétrage V2'!$U$4:$U$45,AD369,'Paramétrage V2'!$V$4:$V$45))+(SUMIF('Paramétrage V2'!$W$4:$W$45,AD369,'Paramétrage V2'!$X$4:$X$45))</f>
        <v>0</v>
      </c>
      <c r="AF369" s="8" t="str">
        <f t="shared" si="110"/>
        <v/>
      </c>
      <c r="AG369" s="8" t="str">
        <f t="shared" si="121"/>
        <v>__</v>
      </c>
      <c r="AH369" s="9">
        <f>(SUMIF('Paramétrage V2'!$O$4:$O$45,AG369,'Paramétrage V2'!$P$4:$P$45))+(SUMIF('Paramétrage V2'!$Q$4:$Q$45,AG369,'Paramétrage V2'!$R$4:$R$45))+(SUMIF('Paramétrage V2'!$S$4:$S$45,AG369,'Paramétrage V2'!$T$4:$T$45))+(SUMIF('Paramétrage V2'!$U$4:$U$45,AG369,'Paramétrage V2'!$V$4:$V$45))+(SUMIF('Paramétrage V2'!$W$4:$W$45,AG369,'Paramétrage V2'!$X$4:$X$45))</f>
        <v>0</v>
      </c>
      <c r="AI369" s="8" t="str">
        <f t="shared" si="111"/>
        <v/>
      </c>
      <c r="AJ369" s="8" t="str">
        <f t="shared" si="122"/>
        <v>__</v>
      </c>
      <c r="AK369" s="9">
        <f>(SUMIF('Paramétrage V2'!$O$4:$O$45,AJ369,'Paramétrage V2'!$P$4:$P$45))+(SUMIF('Paramétrage V2'!$Q$4:$Q$45,AJ369,'Paramétrage V2'!$R$4:$R$45))+(SUMIF('Paramétrage V2'!$S$4:$S$45,AJ369,'Paramétrage V2'!$T$4:$T$45))+(SUMIF('Paramétrage V2'!$U$4:$U$45,AJ369,'Paramétrage V2'!$V$4:$V$45))+(SUMIF('Paramétrage V2'!$W$4:$W$45,AJ369,'Paramétrage V2'!$X$4:$X$45))</f>
        <v>0</v>
      </c>
      <c r="AL369" s="8" t="str">
        <f t="shared" si="112"/>
        <v/>
      </c>
      <c r="AM369" s="8" t="str">
        <f t="shared" si="123"/>
        <v>__</v>
      </c>
      <c r="AN369" s="92">
        <f>(SUMIF('Paramétrage V2'!$O$4:$O$45,AM369,'Paramétrage V2'!$P$4:$P$45))+(SUMIF('Paramétrage V2'!$Q$4:$Q$45,AM369,'Paramétrage V2'!$R$4:$R$45))+(SUMIF('Paramétrage V2'!$S$4:$S$45,AM369,'Paramétrage V2'!$T$4:$T$45))+(SUMIF('Paramétrage V2'!$U$4:$U$45,AM369,'Paramétrage V2'!$V$4:$V$45))+(SUMIF('Paramétrage V2'!$W$4:$W$45,AM369,'Paramétrage V2'!$X$4:$X$45))</f>
        <v>0</v>
      </c>
    </row>
    <row r="370" spans="1:40" x14ac:dyDescent="0.35">
      <c r="A370" s="5">
        <v>366</v>
      </c>
      <c r="B370" s="2"/>
      <c r="C370" s="22"/>
      <c r="D370" s="2"/>
      <c r="E370" s="22"/>
      <c r="F370" s="11"/>
      <c r="G370" s="11"/>
      <c r="H370" s="10" t="str">
        <f t="shared" si="113"/>
        <v/>
      </c>
      <c r="I370" s="64"/>
      <c r="J370" s="84">
        <f t="shared" si="124"/>
        <v>0</v>
      </c>
      <c r="K370" s="22"/>
      <c r="L370" s="119">
        <f t="shared" si="114"/>
        <v>0</v>
      </c>
      <c r="M370" s="22"/>
      <c r="N370" s="119">
        <f t="shared" si="115"/>
        <v>0</v>
      </c>
      <c r="O370" s="22"/>
      <c r="P370" s="119">
        <f t="shared" si="116"/>
        <v>0</v>
      </c>
      <c r="Q370" s="22"/>
      <c r="R370" s="119">
        <f t="shared" si="117"/>
        <v>0</v>
      </c>
      <c r="S370" s="22"/>
      <c r="T370" s="119">
        <f t="shared" si="118"/>
        <v>0</v>
      </c>
      <c r="U370" s="120">
        <f t="shared" si="106"/>
        <v>0</v>
      </c>
      <c r="V370" s="45"/>
      <c r="X370" s="90" t="str">
        <f t="shared" si="107"/>
        <v>_</v>
      </c>
      <c r="Y370" s="91">
        <f>(SUMIF('Paramétrage V2'!$M$4:$M$45,X370,'Paramétrage V2'!$L$4:$L$45))</f>
        <v>0</v>
      </c>
      <c r="Z370" s="8" t="str">
        <f t="shared" si="108"/>
        <v/>
      </c>
      <c r="AA370" s="8" t="str">
        <f t="shared" si="119"/>
        <v>__</v>
      </c>
      <c r="AB370" s="9">
        <f>(SUMIF('Paramétrage V2'!$O$4:$O$45,AA370,'Paramétrage V2'!$P$4:$P$45))+(SUMIF('Paramétrage V2'!$Q$4:$Q$45,AA370,'Paramétrage V2'!$R$4:$R$45))+(SUMIF('Paramétrage V2'!$S$4:$S$45,AA370,'Paramétrage V2'!$T$4:$T$45))+(SUMIF('Paramétrage V2'!$U$4:$U$45,AA370,'Paramétrage V2'!$V$4:$V$45))+(SUMIF('Paramétrage V2'!$W$4:$W$45,AA370,'Paramétrage V2'!$X$4:$X$45))</f>
        <v>0</v>
      </c>
      <c r="AC370" s="8" t="str">
        <f t="shared" si="109"/>
        <v/>
      </c>
      <c r="AD370" s="8" t="str">
        <f t="shared" si="120"/>
        <v>__</v>
      </c>
      <c r="AE370" s="9">
        <f>(SUMIF('Paramétrage V2'!$O$4:$O$45,AD370,'Paramétrage V2'!$P$4:$P$45))+(SUMIF('Paramétrage V2'!$Q$4:$Q$45,AD370,'Paramétrage V2'!$R$4:$R$45))+(SUMIF('Paramétrage V2'!$S$4:$S$45,AD370,'Paramétrage V2'!$T$4:$T$45))+(SUMIF('Paramétrage V2'!$U$4:$U$45,AD370,'Paramétrage V2'!$V$4:$V$45))+(SUMIF('Paramétrage V2'!$W$4:$W$45,AD370,'Paramétrage V2'!$X$4:$X$45))</f>
        <v>0</v>
      </c>
      <c r="AF370" s="8" t="str">
        <f t="shared" si="110"/>
        <v/>
      </c>
      <c r="AG370" s="8" t="str">
        <f t="shared" si="121"/>
        <v>__</v>
      </c>
      <c r="AH370" s="9">
        <f>(SUMIF('Paramétrage V2'!$O$4:$O$45,AG370,'Paramétrage V2'!$P$4:$P$45))+(SUMIF('Paramétrage V2'!$Q$4:$Q$45,AG370,'Paramétrage V2'!$R$4:$R$45))+(SUMIF('Paramétrage V2'!$S$4:$S$45,AG370,'Paramétrage V2'!$T$4:$T$45))+(SUMIF('Paramétrage V2'!$U$4:$U$45,AG370,'Paramétrage V2'!$V$4:$V$45))+(SUMIF('Paramétrage V2'!$W$4:$W$45,AG370,'Paramétrage V2'!$X$4:$X$45))</f>
        <v>0</v>
      </c>
      <c r="AI370" s="8" t="str">
        <f t="shared" si="111"/>
        <v/>
      </c>
      <c r="AJ370" s="8" t="str">
        <f t="shared" si="122"/>
        <v>__</v>
      </c>
      <c r="AK370" s="9">
        <f>(SUMIF('Paramétrage V2'!$O$4:$O$45,AJ370,'Paramétrage V2'!$P$4:$P$45))+(SUMIF('Paramétrage V2'!$Q$4:$Q$45,AJ370,'Paramétrage V2'!$R$4:$R$45))+(SUMIF('Paramétrage V2'!$S$4:$S$45,AJ370,'Paramétrage V2'!$T$4:$T$45))+(SUMIF('Paramétrage V2'!$U$4:$U$45,AJ370,'Paramétrage V2'!$V$4:$V$45))+(SUMIF('Paramétrage V2'!$W$4:$W$45,AJ370,'Paramétrage V2'!$X$4:$X$45))</f>
        <v>0</v>
      </c>
      <c r="AL370" s="8" t="str">
        <f t="shared" si="112"/>
        <v/>
      </c>
      <c r="AM370" s="8" t="str">
        <f t="shared" si="123"/>
        <v>__</v>
      </c>
      <c r="AN370" s="92">
        <f>(SUMIF('Paramétrage V2'!$O$4:$O$45,AM370,'Paramétrage V2'!$P$4:$P$45))+(SUMIF('Paramétrage V2'!$Q$4:$Q$45,AM370,'Paramétrage V2'!$R$4:$R$45))+(SUMIF('Paramétrage V2'!$S$4:$S$45,AM370,'Paramétrage V2'!$T$4:$T$45))+(SUMIF('Paramétrage V2'!$U$4:$U$45,AM370,'Paramétrage V2'!$V$4:$V$45))+(SUMIF('Paramétrage V2'!$W$4:$W$45,AM370,'Paramétrage V2'!$X$4:$X$45))</f>
        <v>0</v>
      </c>
    </row>
    <row r="371" spans="1:40" x14ac:dyDescent="0.35">
      <c r="A371" s="5">
        <v>367</v>
      </c>
      <c r="B371" s="2"/>
      <c r="C371" s="22"/>
      <c r="D371" s="2"/>
      <c r="E371" s="22"/>
      <c r="F371" s="11"/>
      <c r="G371" s="11"/>
      <c r="H371" s="10" t="str">
        <f t="shared" si="113"/>
        <v/>
      </c>
      <c r="I371" s="64"/>
      <c r="J371" s="84">
        <f t="shared" si="124"/>
        <v>0</v>
      </c>
      <c r="K371" s="22"/>
      <c r="L371" s="119">
        <f t="shared" si="114"/>
        <v>0</v>
      </c>
      <c r="M371" s="22"/>
      <c r="N371" s="119">
        <f t="shared" si="115"/>
        <v>0</v>
      </c>
      <c r="O371" s="22"/>
      <c r="P371" s="119">
        <f t="shared" si="116"/>
        <v>0</v>
      </c>
      <c r="Q371" s="22"/>
      <c r="R371" s="119">
        <f t="shared" si="117"/>
        <v>0</v>
      </c>
      <c r="S371" s="22"/>
      <c r="T371" s="119">
        <f t="shared" si="118"/>
        <v>0</v>
      </c>
      <c r="U371" s="120">
        <f t="shared" si="106"/>
        <v>0</v>
      </c>
      <c r="V371" s="45"/>
      <c r="X371" s="90" t="str">
        <f t="shared" si="107"/>
        <v>_</v>
      </c>
      <c r="Y371" s="91">
        <f>(SUMIF('Paramétrage V2'!$M$4:$M$45,X371,'Paramétrage V2'!$L$4:$L$45))</f>
        <v>0</v>
      </c>
      <c r="Z371" s="8" t="str">
        <f t="shared" si="108"/>
        <v/>
      </c>
      <c r="AA371" s="8" t="str">
        <f t="shared" si="119"/>
        <v>__</v>
      </c>
      <c r="AB371" s="9">
        <f>(SUMIF('Paramétrage V2'!$O$4:$O$45,AA371,'Paramétrage V2'!$P$4:$P$45))+(SUMIF('Paramétrage V2'!$Q$4:$Q$45,AA371,'Paramétrage V2'!$R$4:$R$45))+(SUMIF('Paramétrage V2'!$S$4:$S$45,AA371,'Paramétrage V2'!$T$4:$T$45))+(SUMIF('Paramétrage V2'!$U$4:$U$45,AA371,'Paramétrage V2'!$V$4:$V$45))+(SUMIF('Paramétrage V2'!$W$4:$W$45,AA371,'Paramétrage V2'!$X$4:$X$45))</f>
        <v>0</v>
      </c>
      <c r="AC371" s="8" t="str">
        <f t="shared" si="109"/>
        <v/>
      </c>
      <c r="AD371" s="8" t="str">
        <f t="shared" si="120"/>
        <v>__</v>
      </c>
      <c r="AE371" s="9">
        <f>(SUMIF('Paramétrage V2'!$O$4:$O$45,AD371,'Paramétrage V2'!$P$4:$P$45))+(SUMIF('Paramétrage V2'!$Q$4:$Q$45,AD371,'Paramétrage V2'!$R$4:$R$45))+(SUMIF('Paramétrage V2'!$S$4:$S$45,AD371,'Paramétrage V2'!$T$4:$T$45))+(SUMIF('Paramétrage V2'!$U$4:$U$45,AD371,'Paramétrage V2'!$V$4:$V$45))+(SUMIF('Paramétrage V2'!$W$4:$W$45,AD371,'Paramétrage V2'!$X$4:$X$45))</f>
        <v>0</v>
      </c>
      <c r="AF371" s="8" t="str">
        <f t="shared" si="110"/>
        <v/>
      </c>
      <c r="AG371" s="8" t="str">
        <f t="shared" si="121"/>
        <v>__</v>
      </c>
      <c r="AH371" s="9">
        <f>(SUMIF('Paramétrage V2'!$O$4:$O$45,AG371,'Paramétrage V2'!$P$4:$P$45))+(SUMIF('Paramétrage V2'!$Q$4:$Q$45,AG371,'Paramétrage V2'!$R$4:$R$45))+(SUMIF('Paramétrage V2'!$S$4:$S$45,AG371,'Paramétrage V2'!$T$4:$T$45))+(SUMIF('Paramétrage V2'!$U$4:$U$45,AG371,'Paramétrage V2'!$V$4:$V$45))+(SUMIF('Paramétrage V2'!$W$4:$W$45,AG371,'Paramétrage V2'!$X$4:$X$45))</f>
        <v>0</v>
      </c>
      <c r="AI371" s="8" t="str">
        <f t="shared" si="111"/>
        <v/>
      </c>
      <c r="AJ371" s="8" t="str">
        <f t="shared" si="122"/>
        <v>__</v>
      </c>
      <c r="AK371" s="9">
        <f>(SUMIF('Paramétrage V2'!$O$4:$O$45,AJ371,'Paramétrage V2'!$P$4:$P$45))+(SUMIF('Paramétrage V2'!$Q$4:$Q$45,AJ371,'Paramétrage V2'!$R$4:$R$45))+(SUMIF('Paramétrage V2'!$S$4:$S$45,AJ371,'Paramétrage V2'!$T$4:$T$45))+(SUMIF('Paramétrage V2'!$U$4:$U$45,AJ371,'Paramétrage V2'!$V$4:$V$45))+(SUMIF('Paramétrage V2'!$W$4:$W$45,AJ371,'Paramétrage V2'!$X$4:$X$45))</f>
        <v>0</v>
      </c>
      <c r="AL371" s="8" t="str">
        <f t="shared" si="112"/>
        <v/>
      </c>
      <c r="AM371" s="8" t="str">
        <f t="shared" si="123"/>
        <v>__</v>
      </c>
      <c r="AN371" s="92">
        <f>(SUMIF('Paramétrage V2'!$O$4:$O$45,AM371,'Paramétrage V2'!$P$4:$P$45))+(SUMIF('Paramétrage V2'!$Q$4:$Q$45,AM371,'Paramétrage V2'!$R$4:$R$45))+(SUMIF('Paramétrage V2'!$S$4:$S$45,AM371,'Paramétrage V2'!$T$4:$T$45))+(SUMIF('Paramétrage V2'!$U$4:$U$45,AM371,'Paramétrage V2'!$V$4:$V$45))+(SUMIF('Paramétrage V2'!$W$4:$W$45,AM371,'Paramétrage V2'!$X$4:$X$45))</f>
        <v>0</v>
      </c>
    </row>
    <row r="372" spans="1:40" x14ac:dyDescent="0.35">
      <c r="A372" s="5">
        <v>368</v>
      </c>
      <c r="B372" s="2"/>
      <c r="C372" s="22"/>
      <c r="D372" s="2"/>
      <c r="E372" s="22"/>
      <c r="F372" s="11"/>
      <c r="G372" s="11"/>
      <c r="H372" s="10" t="str">
        <f t="shared" si="113"/>
        <v/>
      </c>
      <c r="I372" s="64"/>
      <c r="J372" s="84">
        <f t="shared" si="124"/>
        <v>0</v>
      </c>
      <c r="K372" s="22"/>
      <c r="L372" s="119">
        <f t="shared" si="114"/>
        <v>0</v>
      </c>
      <c r="M372" s="22"/>
      <c r="N372" s="119">
        <f t="shared" si="115"/>
        <v>0</v>
      </c>
      <c r="O372" s="22"/>
      <c r="P372" s="119">
        <f t="shared" si="116"/>
        <v>0</v>
      </c>
      <c r="Q372" s="22"/>
      <c r="R372" s="119">
        <f t="shared" si="117"/>
        <v>0</v>
      </c>
      <c r="S372" s="22"/>
      <c r="T372" s="119">
        <f t="shared" si="118"/>
        <v>0</v>
      </c>
      <c r="U372" s="120">
        <f t="shared" si="106"/>
        <v>0</v>
      </c>
      <c r="V372" s="45"/>
      <c r="X372" s="90" t="str">
        <f t="shared" si="107"/>
        <v>_</v>
      </c>
      <c r="Y372" s="91">
        <f>(SUMIF('Paramétrage V2'!$M$4:$M$45,X372,'Paramétrage V2'!$L$4:$L$45))</f>
        <v>0</v>
      </c>
      <c r="Z372" s="8" t="str">
        <f t="shared" si="108"/>
        <v/>
      </c>
      <c r="AA372" s="8" t="str">
        <f t="shared" si="119"/>
        <v>__</v>
      </c>
      <c r="AB372" s="9">
        <f>(SUMIF('Paramétrage V2'!$O$4:$O$45,AA372,'Paramétrage V2'!$P$4:$P$45))+(SUMIF('Paramétrage V2'!$Q$4:$Q$45,AA372,'Paramétrage V2'!$R$4:$R$45))+(SUMIF('Paramétrage V2'!$S$4:$S$45,AA372,'Paramétrage V2'!$T$4:$T$45))+(SUMIF('Paramétrage V2'!$U$4:$U$45,AA372,'Paramétrage V2'!$V$4:$V$45))+(SUMIF('Paramétrage V2'!$W$4:$W$45,AA372,'Paramétrage V2'!$X$4:$X$45))</f>
        <v>0</v>
      </c>
      <c r="AC372" s="8" t="str">
        <f t="shared" si="109"/>
        <v/>
      </c>
      <c r="AD372" s="8" t="str">
        <f t="shared" si="120"/>
        <v>__</v>
      </c>
      <c r="AE372" s="9">
        <f>(SUMIF('Paramétrage V2'!$O$4:$O$45,AD372,'Paramétrage V2'!$P$4:$P$45))+(SUMIF('Paramétrage V2'!$Q$4:$Q$45,AD372,'Paramétrage V2'!$R$4:$R$45))+(SUMIF('Paramétrage V2'!$S$4:$S$45,AD372,'Paramétrage V2'!$T$4:$T$45))+(SUMIF('Paramétrage V2'!$U$4:$U$45,AD372,'Paramétrage V2'!$V$4:$V$45))+(SUMIF('Paramétrage V2'!$W$4:$W$45,AD372,'Paramétrage V2'!$X$4:$X$45))</f>
        <v>0</v>
      </c>
      <c r="AF372" s="8" t="str">
        <f t="shared" si="110"/>
        <v/>
      </c>
      <c r="AG372" s="8" t="str">
        <f t="shared" si="121"/>
        <v>__</v>
      </c>
      <c r="AH372" s="9">
        <f>(SUMIF('Paramétrage V2'!$O$4:$O$45,AG372,'Paramétrage V2'!$P$4:$P$45))+(SUMIF('Paramétrage V2'!$Q$4:$Q$45,AG372,'Paramétrage V2'!$R$4:$R$45))+(SUMIF('Paramétrage V2'!$S$4:$S$45,AG372,'Paramétrage V2'!$T$4:$T$45))+(SUMIF('Paramétrage V2'!$U$4:$U$45,AG372,'Paramétrage V2'!$V$4:$V$45))+(SUMIF('Paramétrage V2'!$W$4:$W$45,AG372,'Paramétrage V2'!$X$4:$X$45))</f>
        <v>0</v>
      </c>
      <c r="AI372" s="8" t="str">
        <f t="shared" si="111"/>
        <v/>
      </c>
      <c r="AJ372" s="8" t="str">
        <f t="shared" si="122"/>
        <v>__</v>
      </c>
      <c r="AK372" s="9">
        <f>(SUMIF('Paramétrage V2'!$O$4:$O$45,AJ372,'Paramétrage V2'!$P$4:$P$45))+(SUMIF('Paramétrage V2'!$Q$4:$Q$45,AJ372,'Paramétrage V2'!$R$4:$R$45))+(SUMIF('Paramétrage V2'!$S$4:$S$45,AJ372,'Paramétrage V2'!$T$4:$T$45))+(SUMIF('Paramétrage V2'!$U$4:$U$45,AJ372,'Paramétrage V2'!$V$4:$V$45))+(SUMIF('Paramétrage V2'!$W$4:$W$45,AJ372,'Paramétrage V2'!$X$4:$X$45))</f>
        <v>0</v>
      </c>
      <c r="AL372" s="8" t="str">
        <f t="shared" si="112"/>
        <v/>
      </c>
      <c r="AM372" s="8" t="str">
        <f t="shared" si="123"/>
        <v>__</v>
      </c>
      <c r="AN372" s="92">
        <f>(SUMIF('Paramétrage V2'!$O$4:$O$45,AM372,'Paramétrage V2'!$P$4:$P$45))+(SUMIF('Paramétrage V2'!$Q$4:$Q$45,AM372,'Paramétrage V2'!$R$4:$R$45))+(SUMIF('Paramétrage V2'!$S$4:$S$45,AM372,'Paramétrage V2'!$T$4:$T$45))+(SUMIF('Paramétrage V2'!$U$4:$U$45,AM372,'Paramétrage V2'!$V$4:$V$45))+(SUMIF('Paramétrage V2'!$W$4:$W$45,AM372,'Paramétrage V2'!$X$4:$X$45))</f>
        <v>0</v>
      </c>
    </row>
    <row r="373" spans="1:40" x14ac:dyDescent="0.35">
      <c r="A373" s="5">
        <v>369</v>
      </c>
      <c r="B373" s="2"/>
      <c r="C373" s="22"/>
      <c r="D373" s="2"/>
      <c r="E373" s="22"/>
      <c r="F373" s="11"/>
      <c r="G373" s="11"/>
      <c r="H373" s="10" t="str">
        <f t="shared" si="113"/>
        <v/>
      </c>
      <c r="I373" s="64"/>
      <c r="J373" s="84">
        <f t="shared" si="124"/>
        <v>0</v>
      </c>
      <c r="K373" s="22"/>
      <c r="L373" s="119">
        <f t="shared" si="114"/>
        <v>0</v>
      </c>
      <c r="M373" s="22"/>
      <c r="N373" s="119">
        <f t="shared" si="115"/>
        <v>0</v>
      </c>
      <c r="O373" s="22"/>
      <c r="P373" s="119">
        <f t="shared" si="116"/>
        <v>0</v>
      </c>
      <c r="Q373" s="22"/>
      <c r="R373" s="119">
        <f t="shared" si="117"/>
        <v>0</v>
      </c>
      <c r="S373" s="22"/>
      <c r="T373" s="119">
        <f t="shared" si="118"/>
        <v>0</v>
      </c>
      <c r="U373" s="120">
        <f t="shared" si="106"/>
        <v>0</v>
      </c>
      <c r="V373" s="45"/>
      <c r="X373" s="90" t="str">
        <f t="shared" si="107"/>
        <v>_</v>
      </c>
      <c r="Y373" s="91">
        <f>(SUMIF('Paramétrage V2'!$M$4:$M$45,X373,'Paramétrage V2'!$L$4:$L$45))</f>
        <v>0</v>
      </c>
      <c r="Z373" s="8" t="str">
        <f t="shared" si="108"/>
        <v/>
      </c>
      <c r="AA373" s="8" t="str">
        <f t="shared" si="119"/>
        <v>__</v>
      </c>
      <c r="AB373" s="9">
        <f>(SUMIF('Paramétrage V2'!$O$4:$O$45,AA373,'Paramétrage V2'!$P$4:$P$45))+(SUMIF('Paramétrage V2'!$Q$4:$Q$45,AA373,'Paramétrage V2'!$R$4:$R$45))+(SUMIF('Paramétrage V2'!$S$4:$S$45,AA373,'Paramétrage V2'!$T$4:$T$45))+(SUMIF('Paramétrage V2'!$U$4:$U$45,AA373,'Paramétrage V2'!$V$4:$V$45))+(SUMIF('Paramétrage V2'!$W$4:$W$45,AA373,'Paramétrage V2'!$X$4:$X$45))</f>
        <v>0</v>
      </c>
      <c r="AC373" s="8" t="str">
        <f t="shared" si="109"/>
        <v/>
      </c>
      <c r="AD373" s="8" t="str">
        <f t="shared" si="120"/>
        <v>__</v>
      </c>
      <c r="AE373" s="9">
        <f>(SUMIF('Paramétrage V2'!$O$4:$O$45,AD373,'Paramétrage V2'!$P$4:$P$45))+(SUMIF('Paramétrage V2'!$Q$4:$Q$45,AD373,'Paramétrage V2'!$R$4:$R$45))+(SUMIF('Paramétrage V2'!$S$4:$S$45,AD373,'Paramétrage V2'!$T$4:$T$45))+(SUMIF('Paramétrage V2'!$U$4:$U$45,AD373,'Paramétrage V2'!$V$4:$V$45))+(SUMIF('Paramétrage V2'!$W$4:$W$45,AD373,'Paramétrage V2'!$X$4:$X$45))</f>
        <v>0</v>
      </c>
      <c r="AF373" s="8" t="str">
        <f t="shared" si="110"/>
        <v/>
      </c>
      <c r="AG373" s="8" t="str">
        <f t="shared" si="121"/>
        <v>__</v>
      </c>
      <c r="AH373" s="9">
        <f>(SUMIF('Paramétrage V2'!$O$4:$O$45,AG373,'Paramétrage V2'!$P$4:$P$45))+(SUMIF('Paramétrage V2'!$Q$4:$Q$45,AG373,'Paramétrage V2'!$R$4:$R$45))+(SUMIF('Paramétrage V2'!$S$4:$S$45,AG373,'Paramétrage V2'!$T$4:$T$45))+(SUMIF('Paramétrage V2'!$U$4:$U$45,AG373,'Paramétrage V2'!$V$4:$V$45))+(SUMIF('Paramétrage V2'!$W$4:$W$45,AG373,'Paramétrage V2'!$X$4:$X$45))</f>
        <v>0</v>
      </c>
      <c r="AI373" s="8" t="str">
        <f t="shared" si="111"/>
        <v/>
      </c>
      <c r="AJ373" s="8" t="str">
        <f t="shared" si="122"/>
        <v>__</v>
      </c>
      <c r="AK373" s="9">
        <f>(SUMIF('Paramétrage V2'!$O$4:$O$45,AJ373,'Paramétrage V2'!$P$4:$P$45))+(SUMIF('Paramétrage V2'!$Q$4:$Q$45,AJ373,'Paramétrage V2'!$R$4:$R$45))+(SUMIF('Paramétrage V2'!$S$4:$S$45,AJ373,'Paramétrage V2'!$T$4:$T$45))+(SUMIF('Paramétrage V2'!$U$4:$U$45,AJ373,'Paramétrage V2'!$V$4:$V$45))+(SUMIF('Paramétrage V2'!$W$4:$W$45,AJ373,'Paramétrage V2'!$X$4:$X$45))</f>
        <v>0</v>
      </c>
      <c r="AL373" s="8" t="str">
        <f t="shared" si="112"/>
        <v/>
      </c>
      <c r="AM373" s="8" t="str">
        <f t="shared" si="123"/>
        <v>__</v>
      </c>
      <c r="AN373" s="92">
        <f>(SUMIF('Paramétrage V2'!$O$4:$O$45,AM373,'Paramétrage V2'!$P$4:$P$45))+(SUMIF('Paramétrage V2'!$Q$4:$Q$45,AM373,'Paramétrage V2'!$R$4:$R$45))+(SUMIF('Paramétrage V2'!$S$4:$S$45,AM373,'Paramétrage V2'!$T$4:$T$45))+(SUMIF('Paramétrage V2'!$U$4:$U$45,AM373,'Paramétrage V2'!$V$4:$V$45))+(SUMIF('Paramétrage V2'!$W$4:$W$45,AM373,'Paramétrage V2'!$X$4:$X$45))</f>
        <v>0</v>
      </c>
    </row>
    <row r="374" spans="1:40" x14ac:dyDescent="0.35">
      <c r="A374" s="5">
        <v>370</v>
      </c>
      <c r="B374" s="2"/>
      <c r="C374" s="22"/>
      <c r="D374" s="2"/>
      <c r="E374" s="22"/>
      <c r="F374" s="11"/>
      <c r="G374" s="11"/>
      <c r="H374" s="10" t="str">
        <f t="shared" si="113"/>
        <v/>
      </c>
      <c r="I374" s="64"/>
      <c r="J374" s="84">
        <f t="shared" si="124"/>
        <v>0</v>
      </c>
      <c r="K374" s="22"/>
      <c r="L374" s="119">
        <f t="shared" si="114"/>
        <v>0</v>
      </c>
      <c r="M374" s="22"/>
      <c r="N374" s="119">
        <f t="shared" si="115"/>
        <v>0</v>
      </c>
      <c r="O374" s="22"/>
      <c r="P374" s="119">
        <f t="shared" si="116"/>
        <v>0</v>
      </c>
      <c r="Q374" s="22"/>
      <c r="R374" s="119">
        <f t="shared" si="117"/>
        <v>0</v>
      </c>
      <c r="S374" s="22"/>
      <c r="T374" s="119">
        <f t="shared" si="118"/>
        <v>0</v>
      </c>
      <c r="U374" s="120">
        <f t="shared" si="106"/>
        <v>0</v>
      </c>
      <c r="V374" s="45"/>
      <c r="X374" s="90" t="str">
        <f t="shared" si="107"/>
        <v>_</v>
      </c>
      <c r="Y374" s="91">
        <f>(SUMIF('Paramétrage V2'!$M$4:$M$45,X374,'Paramétrage V2'!$L$4:$L$45))</f>
        <v>0</v>
      </c>
      <c r="Z374" s="8" t="str">
        <f t="shared" si="108"/>
        <v/>
      </c>
      <c r="AA374" s="8" t="str">
        <f t="shared" si="119"/>
        <v>__</v>
      </c>
      <c r="AB374" s="9">
        <f>(SUMIF('Paramétrage V2'!$O$4:$O$45,AA374,'Paramétrage V2'!$P$4:$P$45))+(SUMIF('Paramétrage V2'!$Q$4:$Q$45,AA374,'Paramétrage V2'!$R$4:$R$45))+(SUMIF('Paramétrage V2'!$S$4:$S$45,AA374,'Paramétrage V2'!$T$4:$T$45))+(SUMIF('Paramétrage V2'!$U$4:$U$45,AA374,'Paramétrage V2'!$V$4:$V$45))+(SUMIF('Paramétrage V2'!$W$4:$W$45,AA374,'Paramétrage V2'!$X$4:$X$45))</f>
        <v>0</v>
      </c>
      <c r="AC374" s="8" t="str">
        <f t="shared" si="109"/>
        <v/>
      </c>
      <c r="AD374" s="8" t="str">
        <f t="shared" si="120"/>
        <v>__</v>
      </c>
      <c r="AE374" s="9">
        <f>(SUMIF('Paramétrage V2'!$O$4:$O$45,AD374,'Paramétrage V2'!$P$4:$P$45))+(SUMIF('Paramétrage V2'!$Q$4:$Q$45,AD374,'Paramétrage V2'!$R$4:$R$45))+(SUMIF('Paramétrage V2'!$S$4:$S$45,AD374,'Paramétrage V2'!$T$4:$T$45))+(SUMIF('Paramétrage V2'!$U$4:$U$45,AD374,'Paramétrage V2'!$V$4:$V$45))+(SUMIF('Paramétrage V2'!$W$4:$W$45,AD374,'Paramétrage V2'!$X$4:$X$45))</f>
        <v>0</v>
      </c>
      <c r="AF374" s="8" t="str">
        <f t="shared" si="110"/>
        <v/>
      </c>
      <c r="AG374" s="8" t="str">
        <f t="shared" si="121"/>
        <v>__</v>
      </c>
      <c r="AH374" s="9">
        <f>(SUMIF('Paramétrage V2'!$O$4:$O$45,AG374,'Paramétrage V2'!$P$4:$P$45))+(SUMIF('Paramétrage V2'!$Q$4:$Q$45,AG374,'Paramétrage V2'!$R$4:$R$45))+(SUMIF('Paramétrage V2'!$S$4:$S$45,AG374,'Paramétrage V2'!$T$4:$T$45))+(SUMIF('Paramétrage V2'!$U$4:$U$45,AG374,'Paramétrage V2'!$V$4:$V$45))+(SUMIF('Paramétrage V2'!$W$4:$W$45,AG374,'Paramétrage V2'!$X$4:$X$45))</f>
        <v>0</v>
      </c>
      <c r="AI374" s="8" t="str">
        <f t="shared" si="111"/>
        <v/>
      </c>
      <c r="AJ374" s="8" t="str">
        <f t="shared" si="122"/>
        <v>__</v>
      </c>
      <c r="AK374" s="9">
        <f>(SUMIF('Paramétrage V2'!$O$4:$O$45,AJ374,'Paramétrage V2'!$P$4:$P$45))+(SUMIF('Paramétrage V2'!$Q$4:$Q$45,AJ374,'Paramétrage V2'!$R$4:$R$45))+(SUMIF('Paramétrage V2'!$S$4:$S$45,AJ374,'Paramétrage V2'!$T$4:$T$45))+(SUMIF('Paramétrage V2'!$U$4:$U$45,AJ374,'Paramétrage V2'!$V$4:$V$45))+(SUMIF('Paramétrage V2'!$W$4:$W$45,AJ374,'Paramétrage V2'!$X$4:$X$45))</f>
        <v>0</v>
      </c>
      <c r="AL374" s="8" t="str">
        <f t="shared" si="112"/>
        <v/>
      </c>
      <c r="AM374" s="8" t="str">
        <f t="shared" si="123"/>
        <v>__</v>
      </c>
      <c r="AN374" s="92">
        <f>(SUMIF('Paramétrage V2'!$O$4:$O$45,AM374,'Paramétrage V2'!$P$4:$P$45))+(SUMIF('Paramétrage V2'!$Q$4:$Q$45,AM374,'Paramétrage V2'!$R$4:$R$45))+(SUMIF('Paramétrage V2'!$S$4:$S$45,AM374,'Paramétrage V2'!$T$4:$T$45))+(SUMIF('Paramétrage V2'!$U$4:$U$45,AM374,'Paramétrage V2'!$V$4:$V$45))+(SUMIF('Paramétrage V2'!$W$4:$W$45,AM374,'Paramétrage V2'!$X$4:$X$45))</f>
        <v>0</v>
      </c>
    </row>
    <row r="375" spans="1:40" x14ac:dyDescent="0.35">
      <c r="A375" s="5">
        <v>371</v>
      </c>
      <c r="B375" s="2"/>
      <c r="C375" s="22"/>
      <c r="D375" s="2"/>
      <c r="E375" s="22"/>
      <c r="F375" s="11"/>
      <c r="G375" s="11"/>
      <c r="H375" s="10" t="str">
        <f t="shared" si="113"/>
        <v/>
      </c>
      <c r="I375" s="64"/>
      <c r="J375" s="84">
        <f t="shared" si="124"/>
        <v>0</v>
      </c>
      <c r="K375" s="22"/>
      <c r="L375" s="119">
        <f t="shared" si="114"/>
        <v>0</v>
      </c>
      <c r="M375" s="22"/>
      <c r="N375" s="119">
        <f t="shared" si="115"/>
        <v>0</v>
      </c>
      <c r="O375" s="22"/>
      <c r="P375" s="119">
        <f t="shared" si="116"/>
        <v>0</v>
      </c>
      <c r="Q375" s="22"/>
      <c r="R375" s="119">
        <f t="shared" si="117"/>
        <v>0</v>
      </c>
      <c r="S375" s="22"/>
      <c r="T375" s="119">
        <f t="shared" si="118"/>
        <v>0</v>
      </c>
      <c r="U375" s="120">
        <f t="shared" si="106"/>
        <v>0</v>
      </c>
      <c r="V375" s="45"/>
      <c r="X375" s="90" t="str">
        <f t="shared" si="107"/>
        <v>_</v>
      </c>
      <c r="Y375" s="91">
        <f>(SUMIF('Paramétrage V2'!$M$4:$M$45,X375,'Paramétrage V2'!$L$4:$L$45))</f>
        <v>0</v>
      </c>
      <c r="Z375" s="8" t="str">
        <f t="shared" si="108"/>
        <v/>
      </c>
      <c r="AA375" s="8" t="str">
        <f t="shared" si="119"/>
        <v>__</v>
      </c>
      <c r="AB375" s="9">
        <f>(SUMIF('Paramétrage V2'!$O$4:$O$45,AA375,'Paramétrage V2'!$P$4:$P$45))+(SUMIF('Paramétrage V2'!$Q$4:$Q$45,AA375,'Paramétrage V2'!$R$4:$R$45))+(SUMIF('Paramétrage V2'!$S$4:$S$45,AA375,'Paramétrage V2'!$T$4:$T$45))+(SUMIF('Paramétrage V2'!$U$4:$U$45,AA375,'Paramétrage V2'!$V$4:$V$45))+(SUMIF('Paramétrage V2'!$W$4:$W$45,AA375,'Paramétrage V2'!$X$4:$X$45))</f>
        <v>0</v>
      </c>
      <c r="AC375" s="8" t="str">
        <f t="shared" si="109"/>
        <v/>
      </c>
      <c r="AD375" s="8" t="str">
        <f t="shared" si="120"/>
        <v>__</v>
      </c>
      <c r="AE375" s="9">
        <f>(SUMIF('Paramétrage V2'!$O$4:$O$45,AD375,'Paramétrage V2'!$P$4:$P$45))+(SUMIF('Paramétrage V2'!$Q$4:$Q$45,AD375,'Paramétrage V2'!$R$4:$R$45))+(SUMIF('Paramétrage V2'!$S$4:$S$45,AD375,'Paramétrage V2'!$T$4:$T$45))+(SUMIF('Paramétrage V2'!$U$4:$U$45,AD375,'Paramétrage V2'!$V$4:$V$45))+(SUMIF('Paramétrage V2'!$W$4:$W$45,AD375,'Paramétrage V2'!$X$4:$X$45))</f>
        <v>0</v>
      </c>
      <c r="AF375" s="8" t="str">
        <f t="shared" si="110"/>
        <v/>
      </c>
      <c r="AG375" s="8" t="str">
        <f t="shared" si="121"/>
        <v>__</v>
      </c>
      <c r="AH375" s="9">
        <f>(SUMIF('Paramétrage V2'!$O$4:$O$45,AG375,'Paramétrage V2'!$P$4:$P$45))+(SUMIF('Paramétrage V2'!$Q$4:$Q$45,AG375,'Paramétrage V2'!$R$4:$R$45))+(SUMIF('Paramétrage V2'!$S$4:$S$45,AG375,'Paramétrage V2'!$T$4:$T$45))+(SUMIF('Paramétrage V2'!$U$4:$U$45,AG375,'Paramétrage V2'!$V$4:$V$45))+(SUMIF('Paramétrage V2'!$W$4:$W$45,AG375,'Paramétrage V2'!$X$4:$X$45))</f>
        <v>0</v>
      </c>
      <c r="AI375" s="8" t="str">
        <f t="shared" si="111"/>
        <v/>
      </c>
      <c r="AJ375" s="8" t="str">
        <f t="shared" si="122"/>
        <v>__</v>
      </c>
      <c r="AK375" s="9">
        <f>(SUMIF('Paramétrage V2'!$O$4:$O$45,AJ375,'Paramétrage V2'!$P$4:$P$45))+(SUMIF('Paramétrage V2'!$Q$4:$Q$45,AJ375,'Paramétrage V2'!$R$4:$R$45))+(SUMIF('Paramétrage V2'!$S$4:$S$45,AJ375,'Paramétrage V2'!$T$4:$T$45))+(SUMIF('Paramétrage V2'!$U$4:$U$45,AJ375,'Paramétrage V2'!$V$4:$V$45))+(SUMIF('Paramétrage V2'!$W$4:$W$45,AJ375,'Paramétrage V2'!$X$4:$X$45))</f>
        <v>0</v>
      </c>
      <c r="AL375" s="8" t="str">
        <f t="shared" si="112"/>
        <v/>
      </c>
      <c r="AM375" s="8" t="str">
        <f t="shared" si="123"/>
        <v>__</v>
      </c>
      <c r="AN375" s="92">
        <f>(SUMIF('Paramétrage V2'!$O$4:$O$45,AM375,'Paramétrage V2'!$P$4:$P$45))+(SUMIF('Paramétrage V2'!$Q$4:$Q$45,AM375,'Paramétrage V2'!$R$4:$R$45))+(SUMIF('Paramétrage V2'!$S$4:$S$45,AM375,'Paramétrage V2'!$T$4:$T$45))+(SUMIF('Paramétrage V2'!$U$4:$U$45,AM375,'Paramétrage V2'!$V$4:$V$45))+(SUMIF('Paramétrage V2'!$W$4:$W$45,AM375,'Paramétrage V2'!$X$4:$X$45))</f>
        <v>0</v>
      </c>
    </row>
    <row r="376" spans="1:40" x14ac:dyDescent="0.35">
      <c r="A376" s="5">
        <v>372</v>
      </c>
      <c r="B376" s="2"/>
      <c r="C376" s="22"/>
      <c r="D376" s="2"/>
      <c r="E376" s="22"/>
      <c r="F376" s="11"/>
      <c r="G376" s="11"/>
      <c r="H376" s="10" t="str">
        <f t="shared" si="113"/>
        <v/>
      </c>
      <c r="I376" s="64"/>
      <c r="J376" s="84">
        <f t="shared" si="124"/>
        <v>0</v>
      </c>
      <c r="K376" s="22"/>
      <c r="L376" s="119">
        <f t="shared" si="114"/>
        <v>0</v>
      </c>
      <c r="M376" s="22"/>
      <c r="N376" s="119">
        <f t="shared" si="115"/>
        <v>0</v>
      </c>
      <c r="O376" s="22"/>
      <c r="P376" s="119">
        <f t="shared" si="116"/>
        <v>0</v>
      </c>
      <c r="Q376" s="22"/>
      <c r="R376" s="119">
        <f t="shared" si="117"/>
        <v>0</v>
      </c>
      <c r="S376" s="22"/>
      <c r="T376" s="119">
        <f t="shared" si="118"/>
        <v>0</v>
      </c>
      <c r="U376" s="120">
        <f t="shared" si="106"/>
        <v>0</v>
      </c>
      <c r="V376" s="45"/>
      <c r="X376" s="90" t="str">
        <f t="shared" si="107"/>
        <v>_</v>
      </c>
      <c r="Y376" s="91">
        <f>(SUMIF('Paramétrage V2'!$M$4:$M$45,X376,'Paramétrage V2'!$L$4:$L$45))</f>
        <v>0</v>
      </c>
      <c r="Z376" s="8" t="str">
        <f t="shared" si="108"/>
        <v/>
      </c>
      <c r="AA376" s="8" t="str">
        <f t="shared" si="119"/>
        <v>__</v>
      </c>
      <c r="AB376" s="9">
        <f>(SUMIF('Paramétrage V2'!$O$4:$O$45,AA376,'Paramétrage V2'!$P$4:$P$45))+(SUMIF('Paramétrage V2'!$Q$4:$Q$45,AA376,'Paramétrage V2'!$R$4:$R$45))+(SUMIF('Paramétrage V2'!$S$4:$S$45,AA376,'Paramétrage V2'!$T$4:$T$45))+(SUMIF('Paramétrage V2'!$U$4:$U$45,AA376,'Paramétrage V2'!$V$4:$V$45))+(SUMIF('Paramétrage V2'!$W$4:$W$45,AA376,'Paramétrage V2'!$X$4:$X$45))</f>
        <v>0</v>
      </c>
      <c r="AC376" s="8" t="str">
        <f t="shared" si="109"/>
        <v/>
      </c>
      <c r="AD376" s="8" t="str">
        <f t="shared" si="120"/>
        <v>__</v>
      </c>
      <c r="AE376" s="9">
        <f>(SUMIF('Paramétrage V2'!$O$4:$O$45,AD376,'Paramétrage V2'!$P$4:$P$45))+(SUMIF('Paramétrage V2'!$Q$4:$Q$45,AD376,'Paramétrage V2'!$R$4:$R$45))+(SUMIF('Paramétrage V2'!$S$4:$S$45,AD376,'Paramétrage V2'!$T$4:$T$45))+(SUMIF('Paramétrage V2'!$U$4:$U$45,AD376,'Paramétrage V2'!$V$4:$V$45))+(SUMIF('Paramétrage V2'!$W$4:$W$45,AD376,'Paramétrage V2'!$X$4:$X$45))</f>
        <v>0</v>
      </c>
      <c r="AF376" s="8" t="str">
        <f t="shared" si="110"/>
        <v/>
      </c>
      <c r="AG376" s="8" t="str">
        <f t="shared" si="121"/>
        <v>__</v>
      </c>
      <c r="AH376" s="9">
        <f>(SUMIF('Paramétrage V2'!$O$4:$O$45,AG376,'Paramétrage V2'!$P$4:$P$45))+(SUMIF('Paramétrage V2'!$Q$4:$Q$45,AG376,'Paramétrage V2'!$R$4:$R$45))+(SUMIF('Paramétrage V2'!$S$4:$S$45,AG376,'Paramétrage V2'!$T$4:$T$45))+(SUMIF('Paramétrage V2'!$U$4:$U$45,AG376,'Paramétrage V2'!$V$4:$V$45))+(SUMIF('Paramétrage V2'!$W$4:$W$45,AG376,'Paramétrage V2'!$X$4:$X$45))</f>
        <v>0</v>
      </c>
      <c r="AI376" s="8" t="str">
        <f t="shared" si="111"/>
        <v/>
      </c>
      <c r="AJ376" s="8" t="str">
        <f t="shared" si="122"/>
        <v>__</v>
      </c>
      <c r="AK376" s="9">
        <f>(SUMIF('Paramétrage V2'!$O$4:$O$45,AJ376,'Paramétrage V2'!$P$4:$P$45))+(SUMIF('Paramétrage V2'!$Q$4:$Q$45,AJ376,'Paramétrage V2'!$R$4:$R$45))+(SUMIF('Paramétrage V2'!$S$4:$S$45,AJ376,'Paramétrage V2'!$T$4:$T$45))+(SUMIF('Paramétrage V2'!$U$4:$U$45,AJ376,'Paramétrage V2'!$V$4:$V$45))+(SUMIF('Paramétrage V2'!$W$4:$W$45,AJ376,'Paramétrage V2'!$X$4:$X$45))</f>
        <v>0</v>
      </c>
      <c r="AL376" s="8" t="str">
        <f t="shared" si="112"/>
        <v/>
      </c>
      <c r="AM376" s="8" t="str">
        <f t="shared" si="123"/>
        <v>__</v>
      </c>
      <c r="AN376" s="92">
        <f>(SUMIF('Paramétrage V2'!$O$4:$O$45,AM376,'Paramétrage V2'!$P$4:$P$45))+(SUMIF('Paramétrage V2'!$Q$4:$Q$45,AM376,'Paramétrage V2'!$R$4:$R$45))+(SUMIF('Paramétrage V2'!$S$4:$S$45,AM376,'Paramétrage V2'!$T$4:$T$45))+(SUMIF('Paramétrage V2'!$U$4:$U$45,AM376,'Paramétrage V2'!$V$4:$V$45))+(SUMIF('Paramétrage V2'!$W$4:$W$45,AM376,'Paramétrage V2'!$X$4:$X$45))</f>
        <v>0</v>
      </c>
    </row>
    <row r="377" spans="1:40" x14ac:dyDescent="0.35">
      <c r="A377" s="5">
        <v>373</v>
      </c>
      <c r="B377" s="2"/>
      <c r="C377" s="22"/>
      <c r="D377" s="2"/>
      <c r="E377" s="22"/>
      <c r="F377" s="11"/>
      <c r="G377" s="11"/>
      <c r="H377" s="10" t="str">
        <f t="shared" si="113"/>
        <v/>
      </c>
      <c r="I377" s="64"/>
      <c r="J377" s="84">
        <f t="shared" si="124"/>
        <v>0</v>
      </c>
      <c r="K377" s="22"/>
      <c r="L377" s="119">
        <f t="shared" si="114"/>
        <v>0</v>
      </c>
      <c r="M377" s="22"/>
      <c r="N377" s="119">
        <f t="shared" si="115"/>
        <v>0</v>
      </c>
      <c r="O377" s="22"/>
      <c r="P377" s="119">
        <f t="shared" si="116"/>
        <v>0</v>
      </c>
      <c r="Q377" s="22"/>
      <c r="R377" s="119">
        <f t="shared" si="117"/>
        <v>0</v>
      </c>
      <c r="S377" s="22"/>
      <c r="T377" s="119">
        <f t="shared" si="118"/>
        <v>0</v>
      </c>
      <c r="U377" s="120">
        <f t="shared" si="106"/>
        <v>0</v>
      </c>
      <c r="V377" s="45"/>
      <c r="X377" s="90" t="str">
        <f t="shared" si="107"/>
        <v>_</v>
      </c>
      <c r="Y377" s="91">
        <f>(SUMIF('Paramétrage V2'!$M$4:$M$45,X377,'Paramétrage V2'!$L$4:$L$45))</f>
        <v>0</v>
      </c>
      <c r="Z377" s="8" t="str">
        <f t="shared" si="108"/>
        <v/>
      </c>
      <c r="AA377" s="8" t="str">
        <f t="shared" si="119"/>
        <v>__</v>
      </c>
      <c r="AB377" s="9">
        <f>(SUMIF('Paramétrage V2'!$O$4:$O$45,AA377,'Paramétrage V2'!$P$4:$P$45))+(SUMIF('Paramétrage V2'!$Q$4:$Q$45,AA377,'Paramétrage V2'!$R$4:$R$45))+(SUMIF('Paramétrage V2'!$S$4:$S$45,AA377,'Paramétrage V2'!$T$4:$T$45))+(SUMIF('Paramétrage V2'!$U$4:$U$45,AA377,'Paramétrage V2'!$V$4:$V$45))+(SUMIF('Paramétrage V2'!$W$4:$W$45,AA377,'Paramétrage V2'!$X$4:$X$45))</f>
        <v>0</v>
      </c>
      <c r="AC377" s="8" t="str">
        <f t="shared" si="109"/>
        <v/>
      </c>
      <c r="AD377" s="8" t="str">
        <f t="shared" si="120"/>
        <v>__</v>
      </c>
      <c r="AE377" s="9">
        <f>(SUMIF('Paramétrage V2'!$O$4:$O$45,AD377,'Paramétrage V2'!$P$4:$P$45))+(SUMIF('Paramétrage V2'!$Q$4:$Q$45,AD377,'Paramétrage V2'!$R$4:$R$45))+(SUMIF('Paramétrage V2'!$S$4:$S$45,AD377,'Paramétrage V2'!$T$4:$T$45))+(SUMIF('Paramétrage V2'!$U$4:$U$45,AD377,'Paramétrage V2'!$V$4:$V$45))+(SUMIF('Paramétrage V2'!$W$4:$W$45,AD377,'Paramétrage V2'!$X$4:$X$45))</f>
        <v>0</v>
      </c>
      <c r="AF377" s="8" t="str">
        <f t="shared" si="110"/>
        <v/>
      </c>
      <c r="AG377" s="8" t="str">
        <f t="shared" si="121"/>
        <v>__</v>
      </c>
      <c r="AH377" s="9">
        <f>(SUMIF('Paramétrage V2'!$O$4:$O$45,AG377,'Paramétrage V2'!$P$4:$P$45))+(SUMIF('Paramétrage V2'!$Q$4:$Q$45,AG377,'Paramétrage V2'!$R$4:$R$45))+(SUMIF('Paramétrage V2'!$S$4:$S$45,AG377,'Paramétrage V2'!$T$4:$T$45))+(SUMIF('Paramétrage V2'!$U$4:$U$45,AG377,'Paramétrage V2'!$V$4:$V$45))+(SUMIF('Paramétrage V2'!$W$4:$W$45,AG377,'Paramétrage V2'!$X$4:$X$45))</f>
        <v>0</v>
      </c>
      <c r="AI377" s="8" t="str">
        <f t="shared" si="111"/>
        <v/>
      </c>
      <c r="AJ377" s="8" t="str">
        <f t="shared" si="122"/>
        <v>__</v>
      </c>
      <c r="AK377" s="9">
        <f>(SUMIF('Paramétrage V2'!$O$4:$O$45,AJ377,'Paramétrage V2'!$P$4:$P$45))+(SUMIF('Paramétrage V2'!$Q$4:$Q$45,AJ377,'Paramétrage V2'!$R$4:$R$45))+(SUMIF('Paramétrage V2'!$S$4:$S$45,AJ377,'Paramétrage V2'!$T$4:$T$45))+(SUMIF('Paramétrage V2'!$U$4:$U$45,AJ377,'Paramétrage V2'!$V$4:$V$45))+(SUMIF('Paramétrage V2'!$W$4:$W$45,AJ377,'Paramétrage V2'!$X$4:$X$45))</f>
        <v>0</v>
      </c>
      <c r="AL377" s="8" t="str">
        <f t="shared" si="112"/>
        <v/>
      </c>
      <c r="AM377" s="8" t="str">
        <f t="shared" si="123"/>
        <v>__</v>
      </c>
      <c r="AN377" s="92">
        <f>(SUMIF('Paramétrage V2'!$O$4:$O$45,AM377,'Paramétrage V2'!$P$4:$P$45))+(SUMIF('Paramétrage V2'!$Q$4:$Q$45,AM377,'Paramétrage V2'!$R$4:$R$45))+(SUMIF('Paramétrage V2'!$S$4:$S$45,AM377,'Paramétrage V2'!$T$4:$T$45))+(SUMIF('Paramétrage V2'!$U$4:$U$45,AM377,'Paramétrage V2'!$V$4:$V$45))+(SUMIF('Paramétrage V2'!$W$4:$W$45,AM377,'Paramétrage V2'!$X$4:$X$45))</f>
        <v>0</v>
      </c>
    </row>
    <row r="378" spans="1:40" x14ac:dyDescent="0.35">
      <c r="A378" s="5">
        <v>374</v>
      </c>
      <c r="B378" s="2"/>
      <c r="C378" s="22"/>
      <c r="D378" s="2"/>
      <c r="E378" s="22"/>
      <c r="F378" s="11"/>
      <c r="G378" s="11"/>
      <c r="H378" s="10" t="str">
        <f t="shared" si="113"/>
        <v/>
      </c>
      <c r="I378" s="64"/>
      <c r="J378" s="84">
        <f t="shared" si="124"/>
        <v>0</v>
      </c>
      <c r="K378" s="22"/>
      <c r="L378" s="119">
        <f t="shared" si="114"/>
        <v>0</v>
      </c>
      <c r="M378" s="22"/>
      <c r="N378" s="119">
        <f t="shared" si="115"/>
        <v>0</v>
      </c>
      <c r="O378" s="22"/>
      <c r="P378" s="119">
        <f t="shared" si="116"/>
        <v>0</v>
      </c>
      <c r="Q378" s="22"/>
      <c r="R378" s="119">
        <f t="shared" si="117"/>
        <v>0</v>
      </c>
      <c r="S378" s="22"/>
      <c r="T378" s="119">
        <f t="shared" si="118"/>
        <v>0</v>
      </c>
      <c r="U378" s="120">
        <f t="shared" si="106"/>
        <v>0</v>
      </c>
      <c r="V378" s="45"/>
      <c r="X378" s="90" t="str">
        <f t="shared" si="107"/>
        <v>_</v>
      </c>
      <c r="Y378" s="91">
        <f>(SUMIF('Paramétrage V2'!$M$4:$M$45,X378,'Paramétrage V2'!$L$4:$L$45))</f>
        <v>0</v>
      </c>
      <c r="Z378" s="8" t="str">
        <f t="shared" si="108"/>
        <v/>
      </c>
      <c r="AA378" s="8" t="str">
        <f t="shared" si="119"/>
        <v>__</v>
      </c>
      <c r="AB378" s="9">
        <f>(SUMIF('Paramétrage V2'!$O$4:$O$45,AA378,'Paramétrage V2'!$P$4:$P$45))+(SUMIF('Paramétrage V2'!$Q$4:$Q$45,AA378,'Paramétrage V2'!$R$4:$R$45))+(SUMIF('Paramétrage V2'!$S$4:$S$45,AA378,'Paramétrage V2'!$T$4:$T$45))+(SUMIF('Paramétrage V2'!$U$4:$U$45,AA378,'Paramétrage V2'!$V$4:$V$45))+(SUMIF('Paramétrage V2'!$W$4:$W$45,AA378,'Paramétrage V2'!$X$4:$X$45))</f>
        <v>0</v>
      </c>
      <c r="AC378" s="8" t="str">
        <f t="shared" si="109"/>
        <v/>
      </c>
      <c r="AD378" s="8" t="str">
        <f t="shared" si="120"/>
        <v>__</v>
      </c>
      <c r="AE378" s="9">
        <f>(SUMIF('Paramétrage V2'!$O$4:$O$45,AD378,'Paramétrage V2'!$P$4:$P$45))+(SUMIF('Paramétrage V2'!$Q$4:$Q$45,AD378,'Paramétrage V2'!$R$4:$R$45))+(SUMIF('Paramétrage V2'!$S$4:$S$45,AD378,'Paramétrage V2'!$T$4:$T$45))+(SUMIF('Paramétrage V2'!$U$4:$U$45,AD378,'Paramétrage V2'!$V$4:$V$45))+(SUMIF('Paramétrage V2'!$W$4:$W$45,AD378,'Paramétrage V2'!$X$4:$X$45))</f>
        <v>0</v>
      </c>
      <c r="AF378" s="8" t="str">
        <f t="shared" si="110"/>
        <v/>
      </c>
      <c r="AG378" s="8" t="str">
        <f t="shared" si="121"/>
        <v>__</v>
      </c>
      <c r="AH378" s="9">
        <f>(SUMIF('Paramétrage V2'!$O$4:$O$45,AG378,'Paramétrage V2'!$P$4:$P$45))+(SUMIF('Paramétrage V2'!$Q$4:$Q$45,AG378,'Paramétrage V2'!$R$4:$R$45))+(SUMIF('Paramétrage V2'!$S$4:$S$45,AG378,'Paramétrage V2'!$T$4:$T$45))+(SUMIF('Paramétrage V2'!$U$4:$U$45,AG378,'Paramétrage V2'!$V$4:$V$45))+(SUMIF('Paramétrage V2'!$W$4:$W$45,AG378,'Paramétrage V2'!$X$4:$X$45))</f>
        <v>0</v>
      </c>
      <c r="AI378" s="8" t="str">
        <f t="shared" si="111"/>
        <v/>
      </c>
      <c r="AJ378" s="8" t="str">
        <f t="shared" si="122"/>
        <v>__</v>
      </c>
      <c r="AK378" s="9">
        <f>(SUMIF('Paramétrage V2'!$O$4:$O$45,AJ378,'Paramétrage V2'!$P$4:$P$45))+(SUMIF('Paramétrage V2'!$Q$4:$Q$45,AJ378,'Paramétrage V2'!$R$4:$R$45))+(SUMIF('Paramétrage V2'!$S$4:$S$45,AJ378,'Paramétrage V2'!$T$4:$T$45))+(SUMIF('Paramétrage V2'!$U$4:$U$45,AJ378,'Paramétrage V2'!$V$4:$V$45))+(SUMIF('Paramétrage V2'!$W$4:$W$45,AJ378,'Paramétrage V2'!$X$4:$X$45))</f>
        <v>0</v>
      </c>
      <c r="AL378" s="8" t="str">
        <f t="shared" si="112"/>
        <v/>
      </c>
      <c r="AM378" s="8" t="str">
        <f t="shared" si="123"/>
        <v>__</v>
      </c>
      <c r="AN378" s="92">
        <f>(SUMIF('Paramétrage V2'!$O$4:$O$45,AM378,'Paramétrage V2'!$P$4:$P$45))+(SUMIF('Paramétrage V2'!$Q$4:$Q$45,AM378,'Paramétrage V2'!$R$4:$R$45))+(SUMIF('Paramétrage V2'!$S$4:$S$45,AM378,'Paramétrage V2'!$T$4:$T$45))+(SUMIF('Paramétrage V2'!$U$4:$U$45,AM378,'Paramétrage V2'!$V$4:$V$45))+(SUMIF('Paramétrage V2'!$W$4:$W$45,AM378,'Paramétrage V2'!$X$4:$X$45))</f>
        <v>0</v>
      </c>
    </row>
    <row r="379" spans="1:40" x14ac:dyDescent="0.35">
      <c r="A379" s="5">
        <v>375</v>
      </c>
      <c r="B379" s="2"/>
      <c r="C379" s="22"/>
      <c r="D379" s="2"/>
      <c r="E379" s="22"/>
      <c r="F379" s="11"/>
      <c r="G379" s="11"/>
      <c r="H379" s="10" t="str">
        <f t="shared" si="113"/>
        <v/>
      </c>
      <c r="I379" s="64"/>
      <c r="J379" s="84">
        <f t="shared" si="124"/>
        <v>0</v>
      </c>
      <c r="K379" s="22"/>
      <c r="L379" s="119">
        <f t="shared" si="114"/>
        <v>0</v>
      </c>
      <c r="M379" s="22"/>
      <c r="N379" s="119">
        <f t="shared" si="115"/>
        <v>0</v>
      </c>
      <c r="O379" s="22"/>
      <c r="P379" s="119">
        <f t="shared" si="116"/>
        <v>0</v>
      </c>
      <c r="Q379" s="22"/>
      <c r="R379" s="119">
        <f t="shared" si="117"/>
        <v>0</v>
      </c>
      <c r="S379" s="22"/>
      <c r="T379" s="119">
        <f t="shared" si="118"/>
        <v>0</v>
      </c>
      <c r="U379" s="120">
        <f t="shared" si="106"/>
        <v>0</v>
      </c>
      <c r="V379" s="45"/>
      <c r="X379" s="90" t="str">
        <f t="shared" si="107"/>
        <v>_</v>
      </c>
      <c r="Y379" s="91">
        <f>(SUMIF('Paramétrage V2'!$M$4:$M$45,X379,'Paramétrage V2'!$L$4:$L$45))</f>
        <v>0</v>
      </c>
      <c r="Z379" s="8" t="str">
        <f t="shared" si="108"/>
        <v/>
      </c>
      <c r="AA379" s="8" t="str">
        <f t="shared" si="119"/>
        <v>__</v>
      </c>
      <c r="AB379" s="9">
        <f>(SUMIF('Paramétrage V2'!$O$4:$O$45,AA379,'Paramétrage V2'!$P$4:$P$45))+(SUMIF('Paramétrage V2'!$Q$4:$Q$45,AA379,'Paramétrage V2'!$R$4:$R$45))+(SUMIF('Paramétrage V2'!$S$4:$S$45,AA379,'Paramétrage V2'!$T$4:$T$45))+(SUMIF('Paramétrage V2'!$U$4:$U$45,AA379,'Paramétrage V2'!$V$4:$V$45))+(SUMIF('Paramétrage V2'!$W$4:$W$45,AA379,'Paramétrage V2'!$X$4:$X$45))</f>
        <v>0</v>
      </c>
      <c r="AC379" s="8" t="str">
        <f t="shared" si="109"/>
        <v/>
      </c>
      <c r="AD379" s="8" t="str">
        <f t="shared" si="120"/>
        <v>__</v>
      </c>
      <c r="AE379" s="9">
        <f>(SUMIF('Paramétrage V2'!$O$4:$O$45,AD379,'Paramétrage V2'!$P$4:$P$45))+(SUMIF('Paramétrage V2'!$Q$4:$Q$45,AD379,'Paramétrage V2'!$R$4:$R$45))+(SUMIF('Paramétrage V2'!$S$4:$S$45,AD379,'Paramétrage V2'!$T$4:$T$45))+(SUMIF('Paramétrage V2'!$U$4:$U$45,AD379,'Paramétrage V2'!$V$4:$V$45))+(SUMIF('Paramétrage V2'!$W$4:$W$45,AD379,'Paramétrage V2'!$X$4:$X$45))</f>
        <v>0</v>
      </c>
      <c r="AF379" s="8" t="str">
        <f t="shared" si="110"/>
        <v/>
      </c>
      <c r="AG379" s="8" t="str">
        <f t="shared" si="121"/>
        <v>__</v>
      </c>
      <c r="AH379" s="9">
        <f>(SUMIF('Paramétrage V2'!$O$4:$O$45,AG379,'Paramétrage V2'!$P$4:$P$45))+(SUMIF('Paramétrage V2'!$Q$4:$Q$45,AG379,'Paramétrage V2'!$R$4:$R$45))+(SUMIF('Paramétrage V2'!$S$4:$S$45,AG379,'Paramétrage V2'!$T$4:$T$45))+(SUMIF('Paramétrage V2'!$U$4:$U$45,AG379,'Paramétrage V2'!$V$4:$V$45))+(SUMIF('Paramétrage V2'!$W$4:$W$45,AG379,'Paramétrage V2'!$X$4:$X$45))</f>
        <v>0</v>
      </c>
      <c r="AI379" s="8" t="str">
        <f t="shared" si="111"/>
        <v/>
      </c>
      <c r="AJ379" s="8" t="str">
        <f t="shared" si="122"/>
        <v>__</v>
      </c>
      <c r="AK379" s="9">
        <f>(SUMIF('Paramétrage V2'!$O$4:$O$45,AJ379,'Paramétrage V2'!$P$4:$P$45))+(SUMIF('Paramétrage V2'!$Q$4:$Q$45,AJ379,'Paramétrage V2'!$R$4:$R$45))+(SUMIF('Paramétrage V2'!$S$4:$S$45,AJ379,'Paramétrage V2'!$T$4:$T$45))+(SUMIF('Paramétrage V2'!$U$4:$U$45,AJ379,'Paramétrage V2'!$V$4:$V$45))+(SUMIF('Paramétrage V2'!$W$4:$W$45,AJ379,'Paramétrage V2'!$X$4:$X$45))</f>
        <v>0</v>
      </c>
      <c r="AL379" s="8" t="str">
        <f t="shared" si="112"/>
        <v/>
      </c>
      <c r="AM379" s="8" t="str">
        <f t="shared" si="123"/>
        <v>__</v>
      </c>
      <c r="AN379" s="92">
        <f>(SUMIF('Paramétrage V2'!$O$4:$O$45,AM379,'Paramétrage V2'!$P$4:$P$45))+(SUMIF('Paramétrage V2'!$Q$4:$Q$45,AM379,'Paramétrage V2'!$R$4:$R$45))+(SUMIF('Paramétrage V2'!$S$4:$S$45,AM379,'Paramétrage V2'!$T$4:$T$45))+(SUMIF('Paramétrage V2'!$U$4:$U$45,AM379,'Paramétrage V2'!$V$4:$V$45))+(SUMIF('Paramétrage V2'!$W$4:$W$45,AM379,'Paramétrage V2'!$X$4:$X$45))</f>
        <v>0</v>
      </c>
    </row>
    <row r="380" spans="1:40" x14ac:dyDescent="0.35">
      <c r="A380" s="5">
        <v>376</v>
      </c>
      <c r="B380" s="2"/>
      <c r="C380" s="22"/>
      <c r="D380" s="2"/>
      <c r="E380" s="22"/>
      <c r="F380" s="11"/>
      <c r="G380" s="11"/>
      <c r="H380" s="10" t="str">
        <f t="shared" si="113"/>
        <v/>
      </c>
      <c r="I380" s="64"/>
      <c r="J380" s="84">
        <f t="shared" si="124"/>
        <v>0</v>
      </c>
      <c r="K380" s="22"/>
      <c r="L380" s="119">
        <f t="shared" si="114"/>
        <v>0</v>
      </c>
      <c r="M380" s="22"/>
      <c r="N380" s="119">
        <f t="shared" si="115"/>
        <v>0</v>
      </c>
      <c r="O380" s="22"/>
      <c r="P380" s="119">
        <f t="shared" si="116"/>
        <v>0</v>
      </c>
      <c r="Q380" s="22"/>
      <c r="R380" s="119">
        <f t="shared" si="117"/>
        <v>0</v>
      </c>
      <c r="S380" s="22"/>
      <c r="T380" s="119">
        <f t="shared" si="118"/>
        <v>0</v>
      </c>
      <c r="U380" s="120">
        <f t="shared" si="106"/>
        <v>0</v>
      </c>
      <c r="V380" s="45"/>
      <c r="X380" s="90" t="str">
        <f t="shared" si="107"/>
        <v>_</v>
      </c>
      <c r="Y380" s="91">
        <f>(SUMIF('Paramétrage V2'!$M$4:$M$45,X380,'Paramétrage V2'!$L$4:$L$45))</f>
        <v>0</v>
      </c>
      <c r="Z380" s="8" t="str">
        <f t="shared" si="108"/>
        <v/>
      </c>
      <c r="AA380" s="8" t="str">
        <f t="shared" si="119"/>
        <v>__</v>
      </c>
      <c r="AB380" s="9">
        <f>(SUMIF('Paramétrage V2'!$O$4:$O$45,AA380,'Paramétrage V2'!$P$4:$P$45))+(SUMIF('Paramétrage V2'!$Q$4:$Q$45,AA380,'Paramétrage V2'!$R$4:$R$45))+(SUMIF('Paramétrage V2'!$S$4:$S$45,AA380,'Paramétrage V2'!$T$4:$T$45))+(SUMIF('Paramétrage V2'!$U$4:$U$45,AA380,'Paramétrage V2'!$V$4:$V$45))+(SUMIF('Paramétrage V2'!$W$4:$W$45,AA380,'Paramétrage V2'!$X$4:$X$45))</f>
        <v>0</v>
      </c>
      <c r="AC380" s="8" t="str">
        <f t="shared" si="109"/>
        <v/>
      </c>
      <c r="AD380" s="8" t="str">
        <f t="shared" si="120"/>
        <v>__</v>
      </c>
      <c r="AE380" s="9">
        <f>(SUMIF('Paramétrage V2'!$O$4:$O$45,AD380,'Paramétrage V2'!$P$4:$P$45))+(SUMIF('Paramétrage V2'!$Q$4:$Q$45,AD380,'Paramétrage V2'!$R$4:$R$45))+(SUMIF('Paramétrage V2'!$S$4:$S$45,AD380,'Paramétrage V2'!$T$4:$T$45))+(SUMIF('Paramétrage V2'!$U$4:$U$45,AD380,'Paramétrage V2'!$V$4:$V$45))+(SUMIF('Paramétrage V2'!$W$4:$W$45,AD380,'Paramétrage V2'!$X$4:$X$45))</f>
        <v>0</v>
      </c>
      <c r="AF380" s="8" t="str">
        <f t="shared" si="110"/>
        <v/>
      </c>
      <c r="AG380" s="8" t="str">
        <f t="shared" si="121"/>
        <v>__</v>
      </c>
      <c r="AH380" s="9">
        <f>(SUMIF('Paramétrage V2'!$O$4:$O$45,AG380,'Paramétrage V2'!$P$4:$P$45))+(SUMIF('Paramétrage V2'!$Q$4:$Q$45,AG380,'Paramétrage V2'!$R$4:$R$45))+(SUMIF('Paramétrage V2'!$S$4:$S$45,AG380,'Paramétrage V2'!$T$4:$T$45))+(SUMIF('Paramétrage V2'!$U$4:$U$45,AG380,'Paramétrage V2'!$V$4:$V$45))+(SUMIF('Paramétrage V2'!$W$4:$W$45,AG380,'Paramétrage V2'!$X$4:$X$45))</f>
        <v>0</v>
      </c>
      <c r="AI380" s="8" t="str">
        <f t="shared" si="111"/>
        <v/>
      </c>
      <c r="AJ380" s="8" t="str">
        <f t="shared" si="122"/>
        <v>__</v>
      </c>
      <c r="AK380" s="9">
        <f>(SUMIF('Paramétrage V2'!$O$4:$O$45,AJ380,'Paramétrage V2'!$P$4:$P$45))+(SUMIF('Paramétrage V2'!$Q$4:$Q$45,AJ380,'Paramétrage V2'!$R$4:$R$45))+(SUMIF('Paramétrage V2'!$S$4:$S$45,AJ380,'Paramétrage V2'!$T$4:$T$45))+(SUMIF('Paramétrage V2'!$U$4:$U$45,AJ380,'Paramétrage V2'!$V$4:$V$45))+(SUMIF('Paramétrage V2'!$W$4:$W$45,AJ380,'Paramétrage V2'!$X$4:$X$45))</f>
        <v>0</v>
      </c>
      <c r="AL380" s="8" t="str">
        <f t="shared" si="112"/>
        <v/>
      </c>
      <c r="AM380" s="8" t="str">
        <f t="shared" si="123"/>
        <v>__</v>
      </c>
      <c r="AN380" s="92">
        <f>(SUMIF('Paramétrage V2'!$O$4:$O$45,AM380,'Paramétrage V2'!$P$4:$P$45))+(SUMIF('Paramétrage V2'!$Q$4:$Q$45,AM380,'Paramétrage V2'!$R$4:$R$45))+(SUMIF('Paramétrage V2'!$S$4:$S$45,AM380,'Paramétrage V2'!$T$4:$T$45))+(SUMIF('Paramétrage V2'!$U$4:$U$45,AM380,'Paramétrage V2'!$V$4:$V$45))+(SUMIF('Paramétrage V2'!$W$4:$W$45,AM380,'Paramétrage V2'!$X$4:$X$45))</f>
        <v>0</v>
      </c>
    </row>
    <row r="381" spans="1:40" x14ac:dyDescent="0.35">
      <c r="A381" s="5">
        <v>377</v>
      </c>
      <c r="B381" s="2"/>
      <c r="C381" s="22"/>
      <c r="D381" s="2"/>
      <c r="E381" s="22"/>
      <c r="F381" s="11"/>
      <c r="G381" s="11"/>
      <c r="H381" s="10" t="str">
        <f t="shared" si="113"/>
        <v/>
      </c>
      <c r="I381" s="64"/>
      <c r="J381" s="84">
        <f t="shared" si="124"/>
        <v>0</v>
      </c>
      <c r="K381" s="22"/>
      <c r="L381" s="119">
        <f t="shared" si="114"/>
        <v>0</v>
      </c>
      <c r="M381" s="22"/>
      <c r="N381" s="119">
        <f t="shared" si="115"/>
        <v>0</v>
      </c>
      <c r="O381" s="22"/>
      <c r="P381" s="119">
        <f t="shared" si="116"/>
        <v>0</v>
      </c>
      <c r="Q381" s="22"/>
      <c r="R381" s="119">
        <f t="shared" si="117"/>
        <v>0</v>
      </c>
      <c r="S381" s="22"/>
      <c r="T381" s="119">
        <f t="shared" si="118"/>
        <v>0</v>
      </c>
      <c r="U381" s="120">
        <f t="shared" si="106"/>
        <v>0</v>
      </c>
      <c r="V381" s="45"/>
      <c r="X381" s="90" t="str">
        <f t="shared" si="107"/>
        <v>_</v>
      </c>
      <c r="Y381" s="91">
        <f>(SUMIF('Paramétrage V2'!$M$4:$M$45,X381,'Paramétrage V2'!$L$4:$L$45))</f>
        <v>0</v>
      </c>
      <c r="Z381" s="8" t="str">
        <f t="shared" si="108"/>
        <v/>
      </c>
      <c r="AA381" s="8" t="str">
        <f t="shared" si="119"/>
        <v>__</v>
      </c>
      <c r="AB381" s="9">
        <f>(SUMIF('Paramétrage V2'!$O$4:$O$45,AA381,'Paramétrage V2'!$P$4:$P$45))+(SUMIF('Paramétrage V2'!$Q$4:$Q$45,AA381,'Paramétrage V2'!$R$4:$R$45))+(SUMIF('Paramétrage V2'!$S$4:$S$45,AA381,'Paramétrage V2'!$T$4:$T$45))+(SUMIF('Paramétrage V2'!$U$4:$U$45,AA381,'Paramétrage V2'!$V$4:$V$45))+(SUMIF('Paramétrage V2'!$W$4:$W$45,AA381,'Paramétrage V2'!$X$4:$X$45))</f>
        <v>0</v>
      </c>
      <c r="AC381" s="8" t="str">
        <f t="shared" si="109"/>
        <v/>
      </c>
      <c r="AD381" s="8" t="str">
        <f t="shared" si="120"/>
        <v>__</v>
      </c>
      <c r="AE381" s="9">
        <f>(SUMIF('Paramétrage V2'!$O$4:$O$45,AD381,'Paramétrage V2'!$P$4:$P$45))+(SUMIF('Paramétrage V2'!$Q$4:$Q$45,AD381,'Paramétrage V2'!$R$4:$R$45))+(SUMIF('Paramétrage V2'!$S$4:$S$45,AD381,'Paramétrage V2'!$T$4:$T$45))+(SUMIF('Paramétrage V2'!$U$4:$U$45,AD381,'Paramétrage V2'!$V$4:$V$45))+(SUMIF('Paramétrage V2'!$W$4:$W$45,AD381,'Paramétrage V2'!$X$4:$X$45))</f>
        <v>0</v>
      </c>
      <c r="AF381" s="8" t="str">
        <f t="shared" si="110"/>
        <v/>
      </c>
      <c r="AG381" s="8" t="str">
        <f t="shared" si="121"/>
        <v>__</v>
      </c>
      <c r="AH381" s="9">
        <f>(SUMIF('Paramétrage V2'!$O$4:$O$45,AG381,'Paramétrage V2'!$P$4:$P$45))+(SUMIF('Paramétrage V2'!$Q$4:$Q$45,AG381,'Paramétrage V2'!$R$4:$R$45))+(SUMIF('Paramétrage V2'!$S$4:$S$45,AG381,'Paramétrage V2'!$T$4:$T$45))+(SUMIF('Paramétrage V2'!$U$4:$U$45,AG381,'Paramétrage V2'!$V$4:$V$45))+(SUMIF('Paramétrage V2'!$W$4:$W$45,AG381,'Paramétrage V2'!$X$4:$X$45))</f>
        <v>0</v>
      </c>
      <c r="AI381" s="8" t="str">
        <f t="shared" si="111"/>
        <v/>
      </c>
      <c r="AJ381" s="8" t="str">
        <f t="shared" si="122"/>
        <v>__</v>
      </c>
      <c r="AK381" s="9">
        <f>(SUMIF('Paramétrage V2'!$O$4:$O$45,AJ381,'Paramétrage V2'!$P$4:$P$45))+(SUMIF('Paramétrage V2'!$Q$4:$Q$45,AJ381,'Paramétrage V2'!$R$4:$R$45))+(SUMIF('Paramétrage V2'!$S$4:$S$45,AJ381,'Paramétrage V2'!$T$4:$T$45))+(SUMIF('Paramétrage V2'!$U$4:$U$45,AJ381,'Paramétrage V2'!$V$4:$V$45))+(SUMIF('Paramétrage V2'!$W$4:$W$45,AJ381,'Paramétrage V2'!$X$4:$X$45))</f>
        <v>0</v>
      </c>
      <c r="AL381" s="8" t="str">
        <f t="shared" si="112"/>
        <v/>
      </c>
      <c r="AM381" s="8" t="str">
        <f t="shared" si="123"/>
        <v>__</v>
      </c>
      <c r="AN381" s="92">
        <f>(SUMIF('Paramétrage V2'!$O$4:$O$45,AM381,'Paramétrage V2'!$P$4:$P$45))+(SUMIF('Paramétrage V2'!$Q$4:$Q$45,AM381,'Paramétrage V2'!$R$4:$R$45))+(SUMIF('Paramétrage V2'!$S$4:$S$45,AM381,'Paramétrage V2'!$T$4:$T$45))+(SUMIF('Paramétrage V2'!$U$4:$U$45,AM381,'Paramétrage V2'!$V$4:$V$45))+(SUMIF('Paramétrage V2'!$W$4:$W$45,AM381,'Paramétrage V2'!$X$4:$X$45))</f>
        <v>0</v>
      </c>
    </row>
    <row r="382" spans="1:40" x14ac:dyDescent="0.35">
      <c r="A382" s="5">
        <v>378</v>
      </c>
      <c r="B382" s="2"/>
      <c r="C382" s="22"/>
      <c r="D382" s="2"/>
      <c r="E382" s="22"/>
      <c r="F382" s="11"/>
      <c r="G382" s="11"/>
      <c r="H382" s="10" t="str">
        <f t="shared" si="113"/>
        <v/>
      </c>
      <c r="I382" s="64"/>
      <c r="J382" s="84">
        <f t="shared" si="124"/>
        <v>0</v>
      </c>
      <c r="K382" s="22"/>
      <c r="L382" s="119">
        <f t="shared" si="114"/>
        <v>0</v>
      </c>
      <c r="M382" s="22"/>
      <c r="N382" s="119">
        <f t="shared" si="115"/>
        <v>0</v>
      </c>
      <c r="O382" s="22"/>
      <c r="P382" s="119">
        <f t="shared" si="116"/>
        <v>0</v>
      </c>
      <c r="Q382" s="22"/>
      <c r="R382" s="119">
        <f t="shared" si="117"/>
        <v>0</v>
      </c>
      <c r="S382" s="22"/>
      <c r="T382" s="119">
        <f t="shared" si="118"/>
        <v>0</v>
      </c>
      <c r="U382" s="120">
        <f t="shared" si="106"/>
        <v>0</v>
      </c>
      <c r="V382" s="45"/>
      <c r="X382" s="90" t="str">
        <f t="shared" si="107"/>
        <v>_</v>
      </c>
      <c r="Y382" s="91">
        <f>(SUMIF('Paramétrage V2'!$M$4:$M$45,X382,'Paramétrage V2'!$L$4:$L$45))</f>
        <v>0</v>
      </c>
      <c r="Z382" s="8" t="str">
        <f t="shared" si="108"/>
        <v/>
      </c>
      <c r="AA382" s="8" t="str">
        <f t="shared" si="119"/>
        <v>__</v>
      </c>
      <c r="AB382" s="9">
        <f>(SUMIF('Paramétrage V2'!$O$4:$O$45,AA382,'Paramétrage V2'!$P$4:$P$45))+(SUMIF('Paramétrage V2'!$Q$4:$Q$45,AA382,'Paramétrage V2'!$R$4:$R$45))+(SUMIF('Paramétrage V2'!$S$4:$S$45,AA382,'Paramétrage V2'!$T$4:$T$45))+(SUMIF('Paramétrage V2'!$U$4:$U$45,AA382,'Paramétrage V2'!$V$4:$V$45))+(SUMIF('Paramétrage V2'!$W$4:$W$45,AA382,'Paramétrage V2'!$X$4:$X$45))</f>
        <v>0</v>
      </c>
      <c r="AC382" s="8" t="str">
        <f t="shared" si="109"/>
        <v/>
      </c>
      <c r="AD382" s="8" t="str">
        <f t="shared" si="120"/>
        <v>__</v>
      </c>
      <c r="AE382" s="9">
        <f>(SUMIF('Paramétrage V2'!$O$4:$O$45,AD382,'Paramétrage V2'!$P$4:$P$45))+(SUMIF('Paramétrage V2'!$Q$4:$Q$45,AD382,'Paramétrage V2'!$R$4:$R$45))+(SUMIF('Paramétrage V2'!$S$4:$S$45,AD382,'Paramétrage V2'!$T$4:$T$45))+(SUMIF('Paramétrage V2'!$U$4:$U$45,AD382,'Paramétrage V2'!$V$4:$V$45))+(SUMIF('Paramétrage V2'!$W$4:$W$45,AD382,'Paramétrage V2'!$X$4:$X$45))</f>
        <v>0</v>
      </c>
      <c r="AF382" s="8" t="str">
        <f t="shared" si="110"/>
        <v/>
      </c>
      <c r="AG382" s="8" t="str">
        <f t="shared" si="121"/>
        <v>__</v>
      </c>
      <c r="AH382" s="9">
        <f>(SUMIF('Paramétrage V2'!$O$4:$O$45,AG382,'Paramétrage V2'!$P$4:$P$45))+(SUMIF('Paramétrage V2'!$Q$4:$Q$45,AG382,'Paramétrage V2'!$R$4:$R$45))+(SUMIF('Paramétrage V2'!$S$4:$S$45,AG382,'Paramétrage V2'!$T$4:$T$45))+(SUMIF('Paramétrage V2'!$U$4:$U$45,AG382,'Paramétrage V2'!$V$4:$V$45))+(SUMIF('Paramétrage V2'!$W$4:$W$45,AG382,'Paramétrage V2'!$X$4:$X$45))</f>
        <v>0</v>
      </c>
      <c r="AI382" s="8" t="str">
        <f t="shared" si="111"/>
        <v/>
      </c>
      <c r="AJ382" s="8" t="str">
        <f t="shared" si="122"/>
        <v>__</v>
      </c>
      <c r="AK382" s="9">
        <f>(SUMIF('Paramétrage V2'!$O$4:$O$45,AJ382,'Paramétrage V2'!$P$4:$P$45))+(SUMIF('Paramétrage V2'!$Q$4:$Q$45,AJ382,'Paramétrage V2'!$R$4:$R$45))+(SUMIF('Paramétrage V2'!$S$4:$S$45,AJ382,'Paramétrage V2'!$T$4:$T$45))+(SUMIF('Paramétrage V2'!$U$4:$U$45,AJ382,'Paramétrage V2'!$V$4:$V$45))+(SUMIF('Paramétrage V2'!$W$4:$W$45,AJ382,'Paramétrage V2'!$X$4:$X$45))</f>
        <v>0</v>
      </c>
      <c r="AL382" s="8" t="str">
        <f t="shared" si="112"/>
        <v/>
      </c>
      <c r="AM382" s="8" t="str">
        <f t="shared" si="123"/>
        <v>__</v>
      </c>
      <c r="AN382" s="92">
        <f>(SUMIF('Paramétrage V2'!$O$4:$O$45,AM382,'Paramétrage V2'!$P$4:$P$45))+(SUMIF('Paramétrage V2'!$Q$4:$Q$45,AM382,'Paramétrage V2'!$R$4:$R$45))+(SUMIF('Paramétrage V2'!$S$4:$S$45,AM382,'Paramétrage V2'!$T$4:$T$45))+(SUMIF('Paramétrage V2'!$U$4:$U$45,AM382,'Paramétrage V2'!$V$4:$V$45))+(SUMIF('Paramétrage V2'!$W$4:$W$45,AM382,'Paramétrage V2'!$X$4:$X$45))</f>
        <v>0</v>
      </c>
    </row>
    <row r="383" spans="1:40" x14ac:dyDescent="0.35">
      <c r="A383" s="5">
        <v>379</v>
      </c>
      <c r="B383" s="2"/>
      <c r="C383" s="22"/>
      <c r="D383" s="2"/>
      <c r="E383" s="22"/>
      <c r="F383" s="11"/>
      <c r="G383" s="11"/>
      <c r="H383" s="10" t="str">
        <f t="shared" si="113"/>
        <v/>
      </c>
      <c r="I383" s="64"/>
      <c r="J383" s="84">
        <f t="shared" si="124"/>
        <v>0</v>
      </c>
      <c r="K383" s="22"/>
      <c r="L383" s="119">
        <f t="shared" si="114"/>
        <v>0</v>
      </c>
      <c r="M383" s="22"/>
      <c r="N383" s="119">
        <f t="shared" si="115"/>
        <v>0</v>
      </c>
      <c r="O383" s="22"/>
      <c r="P383" s="119">
        <f t="shared" si="116"/>
        <v>0</v>
      </c>
      <c r="Q383" s="22"/>
      <c r="R383" s="119">
        <f t="shared" si="117"/>
        <v>0</v>
      </c>
      <c r="S383" s="22"/>
      <c r="T383" s="119">
        <f t="shared" si="118"/>
        <v>0</v>
      </c>
      <c r="U383" s="120">
        <f t="shared" si="106"/>
        <v>0</v>
      </c>
      <c r="V383" s="45"/>
      <c r="X383" s="90" t="str">
        <f t="shared" si="107"/>
        <v>_</v>
      </c>
      <c r="Y383" s="91">
        <f>(SUMIF('Paramétrage V2'!$M$4:$M$45,X383,'Paramétrage V2'!$L$4:$L$45))</f>
        <v>0</v>
      </c>
      <c r="Z383" s="8" t="str">
        <f t="shared" si="108"/>
        <v/>
      </c>
      <c r="AA383" s="8" t="str">
        <f t="shared" si="119"/>
        <v>__</v>
      </c>
      <c r="AB383" s="9">
        <f>(SUMIF('Paramétrage V2'!$O$4:$O$45,AA383,'Paramétrage V2'!$P$4:$P$45))+(SUMIF('Paramétrage V2'!$Q$4:$Q$45,AA383,'Paramétrage V2'!$R$4:$R$45))+(SUMIF('Paramétrage V2'!$S$4:$S$45,AA383,'Paramétrage V2'!$T$4:$T$45))+(SUMIF('Paramétrage V2'!$U$4:$U$45,AA383,'Paramétrage V2'!$V$4:$V$45))+(SUMIF('Paramétrage V2'!$W$4:$W$45,AA383,'Paramétrage V2'!$X$4:$X$45))</f>
        <v>0</v>
      </c>
      <c r="AC383" s="8" t="str">
        <f t="shared" si="109"/>
        <v/>
      </c>
      <c r="AD383" s="8" t="str">
        <f t="shared" si="120"/>
        <v>__</v>
      </c>
      <c r="AE383" s="9">
        <f>(SUMIF('Paramétrage V2'!$O$4:$O$45,AD383,'Paramétrage V2'!$P$4:$P$45))+(SUMIF('Paramétrage V2'!$Q$4:$Q$45,AD383,'Paramétrage V2'!$R$4:$R$45))+(SUMIF('Paramétrage V2'!$S$4:$S$45,AD383,'Paramétrage V2'!$T$4:$T$45))+(SUMIF('Paramétrage V2'!$U$4:$U$45,AD383,'Paramétrage V2'!$V$4:$V$45))+(SUMIF('Paramétrage V2'!$W$4:$W$45,AD383,'Paramétrage V2'!$X$4:$X$45))</f>
        <v>0</v>
      </c>
      <c r="AF383" s="8" t="str">
        <f t="shared" si="110"/>
        <v/>
      </c>
      <c r="AG383" s="8" t="str">
        <f t="shared" si="121"/>
        <v>__</v>
      </c>
      <c r="AH383" s="9">
        <f>(SUMIF('Paramétrage V2'!$O$4:$O$45,AG383,'Paramétrage V2'!$P$4:$P$45))+(SUMIF('Paramétrage V2'!$Q$4:$Q$45,AG383,'Paramétrage V2'!$R$4:$R$45))+(SUMIF('Paramétrage V2'!$S$4:$S$45,AG383,'Paramétrage V2'!$T$4:$T$45))+(SUMIF('Paramétrage V2'!$U$4:$U$45,AG383,'Paramétrage V2'!$V$4:$V$45))+(SUMIF('Paramétrage V2'!$W$4:$W$45,AG383,'Paramétrage V2'!$X$4:$X$45))</f>
        <v>0</v>
      </c>
      <c r="AI383" s="8" t="str">
        <f t="shared" si="111"/>
        <v/>
      </c>
      <c r="AJ383" s="8" t="str">
        <f t="shared" si="122"/>
        <v>__</v>
      </c>
      <c r="AK383" s="9">
        <f>(SUMIF('Paramétrage V2'!$O$4:$O$45,AJ383,'Paramétrage V2'!$P$4:$P$45))+(SUMIF('Paramétrage V2'!$Q$4:$Q$45,AJ383,'Paramétrage V2'!$R$4:$R$45))+(SUMIF('Paramétrage V2'!$S$4:$S$45,AJ383,'Paramétrage V2'!$T$4:$T$45))+(SUMIF('Paramétrage V2'!$U$4:$U$45,AJ383,'Paramétrage V2'!$V$4:$V$45))+(SUMIF('Paramétrage V2'!$W$4:$W$45,AJ383,'Paramétrage V2'!$X$4:$X$45))</f>
        <v>0</v>
      </c>
      <c r="AL383" s="8" t="str">
        <f t="shared" si="112"/>
        <v/>
      </c>
      <c r="AM383" s="8" t="str">
        <f t="shared" si="123"/>
        <v>__</v>
      </c>
      <c r="AN383" s="92">
        <f>(SUMIF('Paramétrage V2'!$O$4:$O$45,AM383,'Paramétrage V2'!$P$4:$P$45))+(SUMIF('Paramétrage V2'!$Q$4:$Q$45,AM383,'Paramétrage V2'!$R$4:$R$45))+(SUMIF('Paramétrage V2'!$S$4:$S$45,AM383,'Paramétrage V2'!$T$4:$T$45))+(SUMIF('Paramétrage V2'!$U$4:$U$45,AM383,'Paramétrage V2'!$V$4:$V$45))+(SUMIF('Paramétrage V2'!$W$4:$W$45,AM383,'Paramétrage V2'!$X$4:$X$45))</f>
        <v>0</v>
      </c>
    </row>
    <row r="384" spans="1:40" x14ac:dyDescent="0.35">
      <c r="A384" s="5">
        <v>380</v>
      </c>
      <c r="B384" s="2"/>
      <c r="C384" s="22"/>
      <c r="D384" s="2"/>
      <c r="E384" s="22"/>
      <c r="F384" s="11"/>
      <c r="G384" s="11"/>
      <c r="H384" s="10" t="str">
        <f t="shared" si="113"/>
        <v/>
      </c>
      <c r="I384" s="64"/>
      <c r="J384" s="84">
        <f t="shared" si="124"/>
        <v>0</v>
      </c>
      <c r="K384" s="22"/>
      <c r="L384" s="119">
        <f t="shared" si="114"/>
        <v>0</v>
      </c>
      <c r="M384" s="22"/>
      <c r="N384" s="119">
        <f t="shared" si="115"/>
        <v>0</v>
      </c>
      <c r="O384" s="22"/>
      <c r="P384" s="119">
        <f t="shared" si="116"/>
        <v>0</v>
      </c>
      <c r="Q384" s="22"/>
      <c r="R384" s="119">
        <f t="shared" si="117"/>
        <v>0</v>
      </c>
      <c r="S384" s="22"/>
      <c r="T384" s="119">
        <f t="shared" si="118"/>
        <v>0</v>
      </c>
      <c r="U384" s="120">
        <f t="shared" si="106"/>
        <v>0</v>
      </c>
      <c r="V384" s="45"/>
      <c r="X384" s="90" t="str">
        <f t="shared" si="107"/>
        <v>_</v>
      </c>
      <c r="Y384" s="91">
        <f>(SUMIF('Paramétrage V2'!$M$4:$M$45,X384,'Paramétrage V2'!$L$4:$L$45))</f>
        <v>0</v>
      </c>
      <c r="Z384" s="8" t="str">
        <f t="shared" si="108"/>
        <v/>
      </c>
      <c r="AA384" s="8" t="str">
        <f t="shared" si="119"/>
        <v>__</v>
      </c>
      <c r="AB384" s="9">
        <f>(SUMIF('Paramétrage V2'!$O$4:$O$45,AA384,'Paramétrage V2'!$P$4:$P$45))+(SUMIF('Paramétrage V2'!$Q$4:$Q$45,AA384,'Paramétrage V2'!$R$4:$R$45))+(SUMIF('Paramétrage V2'!$S$4:$S$45,AA384,'Paramétrage V2'!$T$4:$T$45))+(SUMIF('Paramétrage V2'!$U$4:$U$45,AA384,'Paramétrage V2'!$V$4:$V$45))+(SUMIF('Paramétrage V2'!$W$4:$W$45,AA384,'Paramétrage V2'!$X$4:$X$45))</f>
        <v>0</v>
      </c>
      <c r="AC384" s="8" t="str">
        <f t="shared" si="109"/>
        <v/>
      </c>
      <c r="AD384" s="8" t="str">
        <f t="shared" si="120"/>
        <v>__</v>
      </c>
      <c r="AE384" s="9">
        <f>(SUMIF('Paramétrage V2'!$O$4:$O$45,AD384,'Paramétrage V2'!$P$4:$P$45))+(SUMIF('Paramétrage V2'!$Q$4:$Q$45,AD384,'Paramétrage V2'!$R$4:$R$45))+(SUMIF('Paramétrage V2'!$S$4:$S$45,AD384,'Paramétrage V2'!$T$4:$T$45))+(SUMIF('Paramétrage V2'!$U$4:$U$45,AD384,'Paramétrage V2'!$V$4:$V$45))+(SUMIF('Paramétrage V2'!$W$4:$W$45,AD384,'Paramétrage V2'!$X$4:$X$45))</f>
        <v>0</v>
      </c>
      <c r="AF384" s="8" t="str">
        <f t="shared" si="110"/>
        <v/>
      </c>
      <c r="AG384" s="8" t="str">
        <f t="shared" si="121"/>
        <v>__</v>
      </c>
      <c r="AH384" s="9">
        <f>(SUMIF('Paramétrage V2'!$O$4:$O$45,AG384,'Paramétrage V2'!$P$4:$P$45))+(SUMIF('Paramétrage V2'!$Q$4:$Q$45,AG384,'Paramétrage V2'!$R$4:$R$45))+(SUMIF('Paramétrage V2'!$S$4:$S$45,AG384,'Paramétrage V2'!$T$4:$T$45))+(SUMIF('Paramétrage V2'!$U$4:$U$45,AG384,'Paramétrage V2'!$V$4:$V$45))+(SUMIF('Paramétrage V2'!$W$4:$W$45,AG384,'Paramétrage V2'!$X$4:$X$45))</f>
        <v>0</v>
      </c>
      <c r="AI384" s="8" t="str">
        <f t="shared" si="111"/>
        <v/>
      </c>
      <c r="AJ384" s="8" t="str">
        <f t="shared" si="122"/>
        <v>__</v>
      </c>
      <c r="AK384" s="9">
        <f>(SUMIF('Paramétrage V2'!$O$4:$O$45,AJ384,'Paramétrage V2'!$P$4:$P$45))+(SUMIF('Paramétrage V2'!$Q$4:$Q$45,AJ384,'Paramétrage V2'!$R$4:$R$45))+(SUMIF('Paramétrage V2'!$S$4:$S$45,AJ384,'Paramétrage V2'!$T$4:$T$45))+(SUMIF('Paramétrage V2'!$U$4:$U$45,AJ384,'Paramétrage V2'!$V$4:$V$45))+(SUMIF('Paramétrage V2'!$W$4:$W$45,AJ384,'Paramétrage V2'!$X$4:$X$45))</f>
        <v>0</v>
      </c>
      <c r="AL384" s="8" t="str">
        <f t="shared" si="112"/>
        <v/>
      </c>
      <c r="AM384" s="8" t="str">
        <f t="shared" si="123"/>
        <v>__</v>
      </c>
      <c r="AN384" s="92">
        <f>(SUMIF('Paramétrage V2'!$O$4:$O$45,AM384,'Paramétrage V2'!$P$4:$P$45))+(SUMIF('Paramétrage V2'!$Q$4:$Q$45,AM384,'Paramétrage V2'!$R$4:$R$45))+(SUMIF('Paramétrage V2'!$S$4:$S$45,AM384,'Paramétrage V2'!$T$4:$T$45))+(SUMIF('Paramétrage V2'!$U$4:$U$45,AM384,'Paramétrage V2'!$V$4:$V$45))+(SUMIF('Paramétrage V2'!$W$4:$W$45,AM384,'Paramétrage V2'!$X$4:$X$45))</f>
        <v>0</v>
      </c>
    </row>
    <row r="385" spans="1:40" x14ac:dyDescent="0.35">
      <c r="A385" s="5">
        <v>381</v>
      </c>
      <c r="B385" s="2"/>
      <c r="C385" s="22"/>
      <c r="D385" s="2"/>
      <c r="E385" s="22"/>
      <c r="F385" s="11"/>
      <c r="G385" s="11"/>
      <c r="H385" s="10" t="str">
        <f t="shared" si="113"/>
        <v/>
      </c>
      <c r="I385" s="64"/>
      <c r="J385" s="84">
        <f t="shared" si="124"/>
        <v>0</v>
      </c>
      <c r="K385" s="22"/>
      <c r="L385" s="119">
        <f t="shared" si="114"/>
        <v>0</v>
      </c>
      <c r="M385" s="22"/>
      <c r="N385" s="119">
        <f t="shared" si="115"/>
        <v>0</v>
      </c>
      <c r="O385" s="22"/>
      <c r="P385" s="119">
        <f t="shared" si="116"/>
        <v>0</v>
      </c>
      <c r="Q385" s="22"/>
      <c r="R385" s="119">
        <f t="shared" si="117"/>
        <v>0</v>
      </c>
      <c r="S385" s="22"/>
      <c r="T385" s="119">
        <f t="shared" si="118"/>
        <v>0</v>
      </c>
      <c r="U385" s="120">
        <f t="shared" si="106"/>
        <v>0</v>
      </c>
      <c r="V385" s="45"/>
      <c r="X385" s="90" t="str">
        <f t="shared" si="107"/>
        <v>_</v>
      </c>
      <c r="Y385" s="91">
        <f>(SUMIF('Paramétrage V2'!$M$4:$M$45,X385,'Paramétrage V2'!$L$4:$L$45))</f>
        <v>0</v>
      </c>
      <c r="Z385" s="8" t="str">
        <f t="shared" si="108"/>
        <v/>
      </c>
      <c r="AA385" s="8" t="str">
        <f t="shared" si="119"/>
        <v>__</v>
      </c>
      <c r="AB385" s="9">
        <f>(SUMIF('Paramétrage V2'!$O$4:$O$45,AA385,'Paramétrage V2'!$P$4:$P$45))+(SUMIF('Paramétrage V2'!$Q$4:$Q$45,AA385,'Paramétrage V2'!$R$4:$R$45))+(SUMIF('Paramétrage V2'!$S$4:$S$45,AA385,'Paramétrage V2'!$T$4:$T$45))+(SUMIF('Paramétrage V2'!$U$4:$U$45,AA385,'Paramétrage V2'!$V$4:$V$45))+(SUMIF('Paramétrage V2'!$W$4:$W$45,AA385,'Paramétrage V2'!$X$4:$X$45))</f>
        <v>0</v>
      </c>
      <c r="AC385" s="8" t="str">
        <f t="shared" si="109"/>
        <v/>
      </c>
      <c r="AD385" s="8" t="str">
        <f t="shared" si="120"/>
        <v>__</v>
      </c>
      <c r="AE385" s="9">
        <f>(SUMIF('Paramétrage V2'!$O$4:$O$45,AD385,'Paramétrage V2'!$P$4:$P$45))+(SUMIF('Paramétrage V2'!$Q$4:$Q$45,AD385,'Paramétrage V2'!$R$4:$R$45))+(SUMIF('Paramétrage V2'!$S$4:$S$45,AD385,'Paramétrage V2'!$T$4:$T$45))+(SUMIF('Paramétrage V2'!$U$4:$U$45,AD385,'Paramétrage V2'!$V$4:$V$45))+(SUMIF('Paramétrage V2'!$W$4:$W$45,AD385,'Paramétrage V2'!$X$4:$X$45))</f>
        <v>0</v>
      </c>
      <c r="AF385" s="8" t="str">
        <f t="shared" si="110"/>
        <v/>
      </c>
      <c r="AG385" s="8" t="str">
        <f t="shared" si="121"/>
        <v>__</v>
      </c>
      <c r="AH385" s="9">
        <f>(SUMIF('Paramétrage V2'!$O$4:$O$45,AG385,'Paramétrage V2'!$P$4:$P$45))+(SUMIF('Paramétrage V2'!$Q$4:$Q$45,AG385,'Paramétrage V2'!$R$4:$R$45))+(SUMIF('Paramétrage V2'!$S$4:$S$45,AG385,'Paramétrage V2'!$T$4:$T$45))+(SUMIF('Paramétrage V2'!$U$4:$U$45,AG385,'Paramétrage V2'!$V$4:$V$45))+(SUMIF('Paramétrage V2'!$W$4:$W$45,AG385,'Paramétrage V2'!$X$4:$X$45))</f>
        <v>0</v>
      </c>
      <c r="AI385" s="8" t="str">
        <f t="shared" si="111"/>
        <v/>
      </c>
      <c r="AJ385" s="8" t="str">
        <f t="shared" si="122"/>
        <v>__</v>
      </c>
      <c r="AK385" s="9">
        <f>(SUMIF('Paramétrage V2'!$O$4:$O$45,AJ385,'Paramétrage V2'!$P$4:$P$45))+(SUMIF('Paramétrage V2'!$Q$4:$Q$45,AJ385,'Paramétrage V2'!$R$4:$R$45))+(SUMIF('Paramétrage V2'!$S$4:$S$45,AJ385,'Paramétrage V2'!$T$4:$T$45))+(SUMIF('Paramétrage V2'!$U$4:$U$45,AJ385,'Paramétrage V2'!$V$4:$V$45))+(SUMIF('Paramétrage V2'!$W$4:$W$45,AJ385,'Paramétrage V2'!$X$4:$X$45))</f>
        <v>0</v>
      </c>
      <c r="AL385" s="8" t="str">
        <f t="shared" si="112"/>
        <v/>
      </c>
      <c r="AM385" s="8" t="str">
        <f t="shared" si="123"/>
        <v>__</v>
      </c>
      <c r="AN385" s="92">
        <f>(SUMIF('Paramétrage V2'!$O$4:$O$45,AM385,'Paramétrage V2'!$P$4:$P$45))+(SUMIF('Paramétrage V2'!$Q$4:$Q$45,AM385,'Paramétrage V2'!$R$4:$R$45))+(SUMIF('Paramétrage V2'!$S$4:$S$45,AM385,'Paramétrage V2'!$T$4:$T$45))+(SUMIF('Paramétrage V2'!$U$4:$U$45,AM385,'Paramétrage V2'!$V$4:$V$45))+(SUMIF('Paramétrage V2'!$W$4:$W$45,AM385,'Paramétrage V2'!$X$4:$X$45))</f>
        <v>0</v>
      </c>
    </row>
    <row r="386" spans="1:40" x14ac:dyDescent="0.35">
      <c r="A386" s="5">
        <v>382</v>
      </c>
      <c r="B386" s="2"/>
      <c r="C386" s="22"/>
      <c r="D386" s="2"/>
      <c r="E386" s="22"/>
      <c r="F386" s="11"/>
      <c r="G386" s="11"/>
      <c r="H386" s="10" t="str">
        <f t="shared" si="113"/>
        <v/>
      </c>
      <c r="I386" s="64"/>
      <c r="J386" s="84">
        <f t="shared" si="124"/>
        <v>0</v>
      </c>
      <c r="K386" s="22"/>
      <c r="L386" s="119">
        <f t="shared" si="114"/>
        <v>0</v>
      </c>
      <c r="M386" s="22"/>
      <c r="N386" s="119">
        <f t="shared" si="115"/>
        <v>0</v>
      </c>
      <c r="O386" s="22"/>
      <c r="P386" s="119">
        <f t="shared" si="116"/>
        <v>0</v>
      </c>
      <c r="Q386" s="22"/>
      <c r="R386" s="119">
        <f t="shared" si="117"/>
        <v>0</v>
      </c>
      <c r="S386" s="22"/>
      <c r="T386" s="119">
        <f t="shared" si="118"/>
        <v>0</v>
      </c>
      <c r="U386" s="120">
        <f t="shared" si="106"/>
        <v>0</v>
      </c>
      <c r="V386" s="45"/>
      <c r="X386" s="90" t="str">
        <f t="shared" si="107"/>
        <v>_</v>
      </c>
      <c r="Y386" s="91">
        <f>(SUMIF('Paramétrage V2'!$M$4:$M$45,X386,'Paramétrage V2'!$L$4:$L$45))</f>
        <v>0</v>
      </c>
      <c r="Z386" s="8" t="str">
        <f t="shared" si="108"/>
        <v/>
      </c>
      <c r="AA386" s="8" t="str">
        <f t="shared" si="119"/>
        <v>__</v>
      </c>
      <c r="AB386" s="9">
        <f>(SUMIF('Paramétrage V2'!$O$4:$O$45,AA386,'Paramétrage V2'!$P$4:$P$45))+(SUMIF('Paramétrage V2'!$Q$4:$Q$45,AA386,'Paramétrage V2'!$R$4:$R$45))+(SUMIF('Paramétrage V2'!$S$4:$S$45,AA386,'Paramétrage V2'!$T$4:$T$45))+(SUMIF('Paramétrage V2'!$U$4:$U$45,AA386,'Paramétrage V2'!$V$4:$V$45))+(SUMIF('Paramétrage V2'!$W$4:$W$45,AA386,'Paramétrage V2'!$X$4:$X$45))</f>
        <v>0</v>
      </c>
      <c r="AC386" s="8" t="str">
        <f t="shared" si="109"/>
        <v/>
      </c>
      <c r="AD386" s="8" t="str">
        <f t="shared" si="120"/>
        <v>__</v>
      </c>
      <c r="AE386" s="9">
        <f>(SUMIF('Paramétrage V2'!$O$4:$O$45,AD386,'Paramétrage V2'!$P$4:$P$45))+(SUMIF('Paramétrage V2'!$Q$4:$Q$45,AD386,'Paramétrage V2'!$R$4:$R$45))+(SUMIF('Paramétrage V2'!$S$4:$S$45,AD386,'Paramétrage V2'!$T$4:$T$45))+(SUMIF('Paramétrage V2'!$U$4:$U$45,AD386,'Paramétrage V2'!$V$4:$V$45))+(SUMIF('Paramétrage V2'!$W$4:$W$45,AD386,'Paramétrage V2'!$X$4:$X$45))</f>
        <v>0</v>
      </c>
      <c r="AF386" s="8" t="str">
        <f t="shared" si="110"/>
        <v/>
      </c>
      <c r="AG386" s="8" t="str">
        <f t="shared" si="121"/>
        <v>__</v>
      </c>
      <c r="AH386" s="9">
        <f>(SUMIF('Paramétrage V2'!$O$4:$O$45,AG386,'Paramétrage V2'!$P$4:$P$45))+(SUMIF('Paramétrage V2'!$Q$4:$Q$45,AG386,'Paramétrage V2'!$R$4:$R$45))+(SUMIF('Paramétrage V2'!$S$4:$S$45,AG386,'Paramétrage V2'!$T$4:$T$45))+(SUMIF('Paramétrage V2'!$U$4:$U$45,AG386,'Paramétrage V2'!$V$4:$V$45))+(SUMIF('Paramétrage V2'!$W$4:$W$45,AG386,'Paramétrage V2'!$X$4:$X$45))</f>
        <v>0</v>
      </c>
      <c r="AI386" s="8" t="str">
        <f t="shared" si="111"/>
        <v/>
      </c>
      <c r="AJ386" s="8" t="str">
        <f t="shared" si="122"/>
        <v>__</v>
      </c>
      <c r="AK386" s="9">
        <f>(SUMIF('Paramétrage V2'!$O$4:$O$45,AJ386,'Paramétrage V2'!$P$4:$P$45))+(SUMIF('Paramétrage V2'!$Q$4:$Q$45,AJ386,'Paramétrage V2'!$R$4:$R$45))+(SUMIF('Paramétrage V2'!$S$4:$S$45,AJ386,'Paramétrage V2'!$T$4:$T$45))+(SUMIF('Paramétrage V2'!$U$4:$U$45,AJ386,'Paramétrage V2'!$V$4:$V$45))+(SUMIF('Paramétrage V2'!$W$4:$W$45,AJ386,'Paramétrage V2'!$X$4:$X$45))</f>
        <v>0</v>
      </c>
      <c r="AL386" s="8" t="str">
        <f t="shared" si="112"/>
        <v/>
      </c>
      <c r="AM386" s="8" t="str">
        <f t="shared" si="123"/>
        <v>__</v>
      </c>
      <c r="AN386" s="92">
        <f>(SUMIF('Paramétrage V2'!$O$4:$O$45,AM386,'Paramétrage V2'!$P$4:$P$45))+(SUMIF('Paramétrage V2'!$Q$4:$Q$45,AM386,'Paramétrage V2'!$R$4:$R$45))+(SUMIF('Paramétrage V2'!$S$4:$S$45,AM386,'Paramétrage V2'!$T$4:$T$45))+(SUMIF('Paramétrage V2'!$U$4:$U$45,AM386,'Paramétrage V2'!$V$4:$V$45))+(SUMIF('Paramétrage V2'!$W$4:$W$45,AM386,'Paramétrage V2'!$X$4:$X$45))</f>
        <v>0</v>
      </c>
    </row>
    <row r="387" spans="1:40" x14ac:dyDescent="0.35">
      <c r="A387" s="5">
        <v>383</v>
      </c>
      <c r="B387" s="2"/>
      <c r="C387" s="22"/>
      <c r="D387" s="2"/>
      <c r="E387" s="22"/>
      <c r="F387" s="11"/>
      <c r="G387" s="11"/>
      <c r="H387" s="10" t="str">
        <f t="shared" si="113"/>
        <v/>
      </c>
      <c r="I387" s="64"/>
      <c r="J387" s="84">
        <f t="shared" si="124"/>
        <v>0</v>
      </c>
      <c r="K387" s="22"/>
      <c r="L387" s="119">
        <f t="shared" si="114"/>
        <v>0</v>
      </c>
      <c r="M387" s="22"/>
      <c r="N387" s="119">
        <f t="shared" si="115"/>
        <v>0</v>
      </c>
      <c r="O387" s="22"/>
      <c r="P387" s="119">
        <f t="shared" si="116"/>
        <v>0</v>
      </c>
      <c r="Q387" s="22"/>
      <c r="R387" s="119">
        <f t="shared" si="117"/>
        <v>0</v>
      </c>
      <c r="S387" s="22"/>
      <c r="T387" s="119">
        <f t="shared" si="118"/>
        <v>0</v>
      </c>
      <c r="U387" s="120">
        <f t="shared" si="106"/>
        <v>0</v>
      </c>
      <c r="V387" s="45"/>
      <c r="X387" s="90" t="str">
        <f t="shared" si="107"/>
        <v>_</v>
      </c>
      <c r="Y387" s="91">
        <f>(SUMIF('Paramétrage V2'!$M$4:$M$45,X387,'Paramétrage V2'!$L$4:$L$45))</f>
        <v>0</v>
      </c>
      <c r="Z387" s="8" t="str">
        <f t="shared" si="108"/>
        <v/>
      </c>
      <c r="AA387" s="8" t="str">
        <f t="shared" si="119"/>
        <v>__</v>
      </c>
      <c r="AB387" s="9">
        <f>(SUMIF('Paramétrage V2'!$O$4:$O$45,AA387,'Paramétrage V2'!$P$4:$P$45))+(SUMIF('Paramétrage V2'!$Q$4:$Q$45,AA387,'Paramétrage V2'!$R$4:$R$45))+(SUMIF('Paramétrage V2'!$S$4:$S$45,AA387,'Paramétrage V2'!$T$4:$T$45))+(SUMIF('Paramétrage V2'!$U$4:$U$45,AA387,'Paramétrage V2'!$V$4:$V$45))+(SUMIF('Paramétrage V2'!$W$4:$W$45,AA387,'Paramétrage V2'!$X$4:$X$45))</f>
        <v>0</v>
      </c>
      <c r="AC387" s="8" t="str">
        <f t="shared" si="109"/>
        <v/>
      </c>
      <c r="AD387" s="8" t="str">
        <f t="shared" si="120"/>
        <v>__</v>
      </c>
      <c r="AE387" s="9">
        <f>(SUMIF('Paramétrage V2'!$O$4:$O$45,AD387,'Paramétrage V2'!$P$4:$P$45))+(SUMIF('Paramétrage V2'!$Q$4:$Q$45,AD387,'Paramétrage V2'!$R$4:$R$45))+(SUMIF('Paramétrage V2'!$S$4:$S$45,AD387,'Paramétrage V2'!$T$4:$T$45))+(SUMIF('Paramétrage V2'!$U$4:$U$45,AD387,'Paramétrage V2'!$V$4:$V$45))+(SUMIF('Paramétrage V2'!$W$4:$W$45,AD387,'Paramétrage V2'!$X$4:$X$45))</f>
        <v>0</v>
      </c>
      <c r="AF387" s="8" t="str">
        <f t="shared" si="110"/>
        <v/>
      </c>
      <c r="AG387" s="8" t="str">
        <f t="shared" si="121"/>
        <v>__</v>
      </c>
      <c r="AH387" s="9">
        <f>(SUMIF('Paramétrage V2'!$O$4:$O$45,AG387,'Paramétrage V2'!$P$4:$P$45))+(SUMIF('Paramétrage V2'!$Q$4:$Q$45,AG387,'Paramétrage V2'!$R$4:$R$45))+(SUMIF('Paramétrage V2'!$S$4:$S$45,AG387,'Paramétrage V2'!$T$4:$T$45))+(SUMIF('Paramétrage V2'!$U$4:$U$45,AG387,'Paramétrage V2'!$V$4:$V$45))+(SUMIF('Paramétrage V2'!$W$4:$W$45,AG387,'Paramétrage V2'!$X$4:$X$45))</f>
        <v>0</v>
      </c>
      <c r="AI387" s="8" t="str">
        <f t="shared" si="111"/>
        <v/>
      </c>
      <c r="AJ387" s="8" t="str">
        <f t="shared" si="122"/>
        <v>__</v>
      </c>
      <c r="AK387" s="9">
        <f>(SUMIF('Paramétrage V2'!$O$4:$O$45,AJ387,'Paramétrage V2'!$P$4:$P$45))+(SUMIF('Paramétrage V2'!$Q$4:$Q$45,AJ387,'Paramétrage V2'!$R$4:$R$45))+(SUMIF('Paramétrage V2'!$S$4:$S$45,AJ387,'Paramétrage V2'!$T$4:$T$45))+(SUMIF('Paramétrage V2'!$U$4:$U$45,AJ387,'Paramétrage V2'!$V$4:$V$45))+(SUMIF('Paramétrage V2'!$W$4:$W$45,AJ387,'Paramétrage V2'!$X$4:$X$45))</f>
        <v>0</v>
      </c>
      <c r="AL387" s="8" t="str">
        <f t="shared" si="112"/>
        <v/>
      </c>
      <c r="AM387" s="8" t="str">
        <f t="shared" si="123"/>
        <v>__</v>
      </c>
      <c r="AN387" s="92">
        <f>(SUMIF('Paramétrage V2'!$O$4:$O$45,AM387,'Paramétrage V2'!$P$4:$P$45))+(SUMIF('Paramétrage V2'!$Q$4:$Q$45,AM387,'Paramétrage V2'!$R$4:$R$45))+(SUMIF('Paramétrage V2'!$S$4:$S$45,AM387,'Paramétrage V2'!$T$4:$T$45))+(SUMIF('Paramétrage V2'!$U$4:$U$45,AM387,'Paramétrage V2'!$V$4:$V$45))+(SUMIF('Paramétrage V2'!$W$4:$W$45,AM387,'Paramétrage V2'!$X$4:$X$45))</f>
        <v>0</v>
      </c>
    </row>
    <row r="388" spans="1:40" x14ac:dyDescent="0.35">
      <c r="A388" s="5">
        <v>384</v>
      </c>
      <c r="B388" s="2"/>
      <c r="C388" s="22"/>
      <c r="D388" s="2"/>
      <c r="E388" s="22"/>
      <c r="F388" s="11"/>
      <c r="G388" s="11"/>
      <c r="H388" s="10" t="str">
        <f t="shared" si="113"/>
        <v/>
      </c>
      <c r="I388" s="64"/>
      <c r="J388" s="84">
        <f t="shared" si="124"/>
        <v>0</v>
      </c>
      <c r="K388" s="22"/>
      <c r="L388" s="119">
        <f t="shared" si="114"/>
        <v>0</v>
      </c>
      <c r="M388" s="22"/>
      <c r="N388" s="119">
        <f t="shared" si="115"/>
        <v>0</v>
      </c>
      <c r="O388" s="22"/>
      <c r="P388" s="119">
        <f t="shared" si="116"/>
        <v>0</v>
      </c>
      <c r="Q388" s="22"/>
      <c r="R388" s="119">
        <f t="shared" si="117"/>
        <v>0</v>
      </c>
      <c r="S388" s="22"/>
      <c r="T388" s="119">
        <f t="shared" si="118"/>
        <v>0</v>
      </c>
      <c r="U388" s="120">
        <f t="shared" ref="U388:U451" si="125">IF(H388&lt;Y388,0,(T388+R388+P388+N388+L388))</f>
        <v>0</v>
      </c>
      <c r="V388" s="45"/>
      <c r="X388" s="90" t="str">
        <f t="shared" ref="X388:X451" si="126">CONCATENATE(C388,"_",E388)</f>
        <v>_</v>
      </c>
      <c r="Y388" s="91">
        <f>(SUMIF('Paramétrage V2'!$M$4:$M$45,X388,'Paramétrage V2'!$L$4:$L$45))</f>
        <v>0</v>
      </c>
      <c r="Z388" s="8" t="str">
        <f t="shared" ref="Z388:Z451" si="127">IF(K388="Oui","Préparation du sol_Hectare","")</f>
        <v/>
      </c>
      <c r="AA388" s="8" t="str">
        <f t="shared" si="119"/>
        <v>__</v>
      </c>
      <c r="AB388" s="9">
        <f>(SUMIF('Paramétrage V2'!$O$4:$O$45,AA388,'Paramétrage V2'!$P$4:$P$45))+(SUMIF('Paramétrage V2'!$Q$4:$Q$45,AA388,'Paramétrage V2'!$R$4:$R$45))+(SUMIF('Paramétrage V2'!$S$4:$S$45,AA388,'Paramétrage V2'!$T$4:$T$45))+(SUMIF('Paramétrage V2'!$U$4:$U$45,AA388,'Paramétrage V2'!$V$4:$V$45))+(SUMIF('Paramétrage V2'!$W$4:$W$45,AA388,'Paramétrage V2'!$X$4:$X$45))</f>
        <v>0</v>
      </c>
      <c r="AC388" s="8" t="str">
        <f t="shared" ref="AC388:AC451" si="128">IF(M388="Oui","Plantation_Hectare","")</f>
        <v/>
      </c>
      <c r="AD388" s="8" t="str">
        <f t="shared" si="120"/>
        <v>__</v>
      </c>
      <c r="AE388" s="9">
        <f>(SUMIF('Paramétrage V2'!$O$4:$O$45,AD388,'Paramétrage V2'!$P$4:$P$45))+(SUMIF('Paramétrage V2'!$Q$4:$Q$45,AD388,'Paramétrage V2'!$R$4:$R$45))+(SUMIF('Paramétrage V2'!$S$4:$S$45,AD388,'Paramétrage V2'!$T$4:$T$45))+(SUMIF('Paramétrage V2'!$U$4:$U$45,AD388,'Paramétrage V2'!$V$4:$V$45))+(SUMIF('Paramétrage V2'!$W$4:$W$45,AD388,'Paramétrage V2'!$X$4:$X$45))</f>
        <v>0</v>
      </c>
      <c r="AF388" s="8" t="str">
        <f t="shared" ref="AF388:AF451" si="129">IF(O388="Oui","Plantation_Plant","")</f>
        <v/>
      </c>
      <c r="AG388" s="8" t="str">
        <f t="shared" si="121"/>
        <v>__</v>
      </c>
      <c r="AH388" s="9">
        <f>(SUMIF('Paramétrage V2'!$O$4:$O$45,AG388,'Paramétrage V2'!$P$4:$P$45))+(SUMIF('Paramétrage V2'!$Q$4:$Q$45,AG388,'Paramétrage V2'!$R$4:$R$45))+(SUMIF('Paramétrage V2'!$S$4:$S$45,AG388,'Paramétrage V2'!$T$4:$T$45))+(SUMIF('Paramétrage V2'!$U$4:$U$45,AG388,'Paramétrage V2'!$V$4:$V$45))+(SUMIF('Paramétrage V2'!$W$4:$W$45,AG388,'Paramétrage V2'!$X$4:$X$45))</f>
        <v>0</v>
      </c>
      <c r="AI388" s="8" t="str">
        <f t="shared" ref="AI388:AI451" si="130">IF(Q388="Oui","Palissage_Hectare","")</f>
        <v/>
      </c>
      <c r="AJ388" s="8" t="str">
        <f t="shared" si="122"/>
        <v>__</v>
      </c>
      <c r="AK388" s="9">
        <f>(SUMIF('Paramétrage V2'!$O$4:$O$45,AJ388,'Paramétrage V2'!$P$4:$P$45))+(SUMIF('Paramétrage V2'!$Q$4:$Q$45,AJ388,'Paramétrage V2'!$R$4:$R$45))+(SUMIF('Paramétrage V2'!$S$4:$S$45,AJ388,'Paramétrage V2'!$T$4:$T$45))+(SUMIF('Paramétrage V2'!$U$4:$U$45,AJ388,'Paramétrage V2'!$V$4:$V$45))+(SUMIF('Paramétrage V2'!$W$4:$W$45,AJ388,'Paramétrage V2'!$X$4:$X$45))</f>
        <v>0</v>
      </c>
      <c r="AL388" s="8" t="str">
        <f t="shared" ref="AL388:AL451" si="131">IF(S388="Oui","Palissage_Plant","")</f>
        <v/>
      </c>
      <c r="AM388" s="8" t="str">
        <f t="shared" si="123"/>
        <v>__</v>
      </c>
      <c r="AN388" s="92">
        <f>(SUMIF('Paramétrage V2'!$O$4:$O$45,AM388,'Paramétrage V2'!$P$4:$P$45))+(SUMIF('Paramétrage V2'!$Q$4:$Q$45,AM388,'Paramétrage V2'!$R$4:$R$45))+(SUMIF('Paramétrage V2'!$S$4:$S$45,AM388,'Paramétrage V2'!$T$4:$T$45))+(SUMIF('Paramétrage V2'!$U$4:$U$45,AM388,'Paramétrage V2'!$V$4:$V$45))+(SUMIF('Paramétrage V2'!$W$4:$W$45,AM388,'Paramétrage V2'!$X$4:$X$45))</f>
        <v>0</v>
      </c>
    </row>
    <row r="389" spans="1:40" x14ac:dyDescent="0.35">
      <c r="A389" s="5">
        <v>385</v>
      </c>
      <c r="B389" s="2"/>
      <c r="C389" s="22"/>
      <c r="D389" s="2"/>
      <c r="E389" s="22"/>
      <c r="F389" s="11"/>
      <c r="G389" s="11"/>
      <c r="H389" s="10" t="str">
        <f t="shared" si="113"/>
        <v/>
      </c>
      <c r="I389" s="64"/>
      <c r="J389" s="84">
        <f t="shared" si="124"/>
        <v>0</v>
      </c>
      <c r="K389" s="22"/>
      <c r="L389" s="119">
        <f t="shared" si="114"/>
        <v>0</v>
      </c>
      <c r="M389" s="22"/>
      <c r="N389" s="119">
        <f t="shared" si="115"/>
        <v>0</v>
      </c>
      <c r="O389" s="22"/>
      <c r="P389" s="119">
        <f t="shared" si="116"/>
        <v>0</v>
      </c>
      <c r="Q389" s="22"/>
      <c r="R389" s="119">
        <f t="shared" si="117"/>
        <v>0</v>
      </c>
      <c r="S389" s="22"/>
      <c r="T389" s="119">
        <f t="shared" si="118"/>
        <v>0</v>
      </c>
      <c r="U389" s="120">
        <f t="shared" si="125"/>
        <v>0</v>
      </c>
      <c r="V389" s="45"/>
      <c r="X389" s="90" t="str">
        <f t="shared" si="126"/>
        <v>_</v>
      </c>
      <c r="Y389" s="91">
        <f>(SUMIF('Paramétrage V2'!$M$4:$M$45,X389,'Paramétrage V2'!$L$4:$L$45))</f>
        <v>0</v>
      </c>
      <c r="Z389" s="8" t="str">
        <f t="shared" si="127"/>
        <v/>
      </c>
      <c r="AA389" s="8" t="str">
        <f t="shared" si="119"/>
        <v>__</v>
      </c>
      <c r="AB389" s="9">
        <f>(SUMIF('Paramétrage V2'!$O$4:$O$45,AA389,'Paramétrage V2'!$P$4:$P$45))+(SUMIF('Paramétrage V2'!$Q$4:$Q$45,AA389,'Paramétrage V2'!$R$4:$R$45))+(SUMIF('Paramétrage V2'!$S$4:$S$45,AA389,'Paramétrage V2'!$T$4:$T$45))+(SUMIF('Paramétrage V2'!$U$4:$U$45,AA389,'Paramétrage V2'!$V$4:$V$45))+(SUMIF('Paramétrage V2'!$W$4:$W$45,AA389,'Paramétrage V2'!$X$4:$X$45))</f>
        <v>0</v>
      </c>
      <c r="AC389" s="8" t="str">
        <f t="shared" si="128"/>
        <v/>
      </c>
      <c r="AD389" s="8" t="str">
        <f t="shared" si="120"/>
        <v>__</v>
      </c>
      <c r="AE389" s="9">
        <f>(SUMIF('Paramétrage V2'!$O$4:$O$45,AD389,'Paramétrage V2'!$P$4:$P$45))+(SUMIF('Paramétrage V2'!$Q$4:$Q$45,AD389,'Paramétrage V2'!$R$4:$R$45))+(SUMIF('Paramétrage V2'!$S$4:$S$45,AD389,'Paramétrage V2'!$T$4:$T$45))+(SUMIF('Paramétrage V2'!$U$4:$U$45,AD389,'Paramétrage V2'!$V$4:$V$45))+(SUMIF('Paramétrage V2'!$W$4:$W$45,AD389,'Paramétrage V2'!$X$4:$X$45))</f>
        <v>0</v>
      </c>
      <c r="AF389" s="8" t="str">
        <f t="shared" si="129"/>
        <v/>
      </c>
      <c r="AG389" s="8" t="str">
        <f t="shared" si="121"/>
        <v>__</v>
      </c>
      <c r="AH389" s="9">
        <f>(SUMIF('Paramétrage V2'!$O$4:$O$45,AG389,'Paramétrage V2'!$P$4:$P$45))+(SUMIF('Paramétrage V2'!$Q$4:$Q$45,AG389,'Paramétrage V2'!$R$4:$R$45))+(SUMIF('Paramétrage V2'!$S$4:$S$45,AG389,'Paramétrage V2'!$T$4:$T$45))+(SUMIF('Paramétrage V2'!$U$4:$U$45,AG389,'Paramétrage V2'!$V$4:$V$45))+(SUMIF('Paramétrage V2'!$W$4:$W$45,AG389,'Paramétrage V2'!$X$4:$X$45))</f>
        <v>0</v>
      </c>
      <c r="AI389" s="8" t="str">
        <f t="shared" si="130"/>
        <v/>
      </c>
      <c r="AJ389" s="8" t="str">
        <f t="shared" si="122"/>
        <v>__</v>
      </c>
      <c r="AK389" s="9">
        <f>(SUMIF('Paramétrage V2'!$O$4:$O$45,AJ389,'Paramétrage V2'!$P$4:$P$45))+(SUMIF('Paramétrage V2'!$Q$4:$Q$45,AJ389,'Paramétrage V2'!$R$4:$R$45))+(SUMIF('Paramétrage V2'!$S$4:$S$45,AJ389,'Paramétrage V2'!$T$4:$T$45))+(SUMIF('Paramétrage V2'!$U$4:$U$45,AJ389,'Paramétrage V2'!$V$4:$V$45))+(SUMIF('Paramétrage V2'!$W$4:$W$45,AJ389,'Paramétrage V2'!$X$4:$X$45))</f>
        <v>0</v>
      </c>
      <c r="AL389" s="8" t="str">
        <f t="shared" si="131"/>
        <v/>
      </c>
      <c r="AM389" s="8" t="str">
        <f t="shared" si="123"/>
        <v>__</v>
      </c>
      <c r="AN389" s="92">
        <f>(SUMIF('Paramétrage V2'!$O$4:$O$45,AM389,'Paramétrage V2'!$P$4:$P$45))+(SUMIF('Paramétrage V2'!$Q$4:$Q$45,AM389,'Paramétrage V2'!$R$4:$R$45))+(SUMIF('Paramétrage V2'!$S$4:$S$45,AM389,'Paramétrage V2'!$T$4:$T$45))+(SUMIF('Paramétrage V2'!$U$4:$U$45,AM389,'Paramétrage V2'!$V$4:$V$45))+(SUMIF('Paramétrage V2'!$W$4:$W$45,AM389,'Paramétrage V2'!$X$4:$X$45))</f>
        <v>0</v>
      </c>
    </row>
    <row r="390" spans="1:40" x14ac:dyDescent="0.35">
      <c r="A390" s="5">
        <v>386</v>
      </c>
      <c r="B390" s="2"/>
      <c r="C390" s="22"/>
      <c r="D390" s="2"/>
      <c r="E390" s="22"/>
      <c r="F390" s="11"/>
      <c r="G390" s="11"/>
      <c r="H390" s="10" t="str">
        <f t="shared" ref="H390:H453" si="132">IFERROR(IF(G390&gt;0,10000/(F390*G390),""),"")</f>
        <v/>
      </c>
      <c r="I390" s="64"/>
      <c r="J390" s="84">
        <f t="shared" si="124"/>
        <v>0</v>
      </c>
      <c r="K390" s="22"/>
      <c r="L390" s="119">
        <f t="shared" ref="L390:L453" si="133">J390*AB390</f>
        <v>0</v>
      </c>
      <c r="M390" s="22"/>
      <c r="N390" s="119">
        <f t="shared" ref="N390:N453" si="134">J390*AE390</f>
        <v>0</v>
      </c>
      <c r="O390" s="22"/>
      <c r="P390" s="119">
        <f t="shared" ref="P390:P453" si="135">I390*AH390</f>
        <v>0</v>
      </c>
      <c r="Q390" s="22"/>
      <c r="R390" s="119">
        <f t="shared" ref="R390:R453" si="136">J390*AK390</f>
        <v>0</v>
      </c>
      <c r="S390" s="22"/>
      <c r="T390" s="119">
        <f t="shared" ref="T390:T453" si="137">I390*AN390</f>
        <v>0</v>
      </c>
      <c r="U390" s="120">
        <f t="shared" si="125"/>
        <v>0</v>
      </c>
      <c r="V390" s="45"/>
      <c r="X390" s="90" t="str">
        <f t="shared" si="126"/>
        <v>_</v>
      </c>
      <c r="Y390" s="91">
        <f>(SUMIF('Paramétrage V2'!$M$4:$M$45,X390,'Paramétrage V2'!$L$4:$L$45))</f>
        <v>0</v>
      </c>
      <c r="Z390" s="8" t="str">
        <f t="shared" si="127"/>
        <v/>
      </c>
      <c r="AA390" s="8" t="str">
        <f t="shared" ref="AA390:AA453" si="138">CONCATENATE($C390,"_",$E390,"_",Z390)</f>
        <v>__</v>
      </c>
      <c r="AB390" s="9">
        <f>(SUMIF('Paramétrage V2'!$O$4:$O$45,AA390,'Paramétrage V2'!$P$4:$P$45))+(SUMIF('Paramétrage V2'!$Q$4:$Q$45,AA390,'Paramétrage V2'!$R$4:$R$45))+(SUMIF('Paramétrage V2'!$S$4:$S$45,AA390,'Paramétrage V2'!$T$4:$T$45))+(SUMIF('Paramétrage V2'!$U$4:$U$45,AA390,'Paramétrage V2'!$V$4:$V$45))+(SUMIF('Paramétrage V2'!$W$4:$W$45,AA390,'Paramétrage V2'!$X$4:$X$45))</f>
        <v>0</v>
      </c>
      <c r="AC390" s="8" t="str">
        <f t="shared" si="128"/>
        <v/>
      </c>
      <c r="AD390" s="8" t="str">
        <f t="shared" ref="AD390:AD453" si="139">CONCATENATE($C390,"_",$E390,"_",AC390)</f>
        <v>__</v>
      </c>
      <c r="AE390" s="9">
        <f>(SUMIF('Paramétrage V2'!$O$4:$O$45,AD390,'Paramétrage V2'!$P$4:$P$45))+(SUMIF('Paramétrage V2'!$Q$4:$Q$45,AD390,'Paramétrage V2'!$R$4:$R$45))+(SUMIF('Paramétrage V2'!$S$4:$S$45,AD390,'Paramétrage V2'!$T$4:$T$45))+(SUMIF('Paramétrage V2'!$U$4:$U$45,AD390,'Paramétrage V2'!$V$4:$V$45))+(SUMIF('Paramétrage V2'!$W$4:$W$45,AD390,'Paramétrage V2'!$X$4:$X$45))</f>
        <v>0</v>
      </c>
      <c r="AF390" s="8" t="str">
        <f t="shared" si="129"/>
        <v/>
      </c>
      <c r="AG390" s="8" t="str">
        <f t="shared" ref="AG390:AG453" si="140">CONCATENATE($C390,"_",$E390,"_",AF390)</f>
        <v>__</v>
      </c>
      <c r="AH390" s="9">
        <f>(SUMIF('Paramétrage V2'!$O$4:$O$45,AG390,'Paramétrage V2'!$P$4:$P$45))+(SUMIF('Paramétrage V2'!$Q$4:$Q$45,AG390,'Paramétrage V2'!$R$4:$R$45))+(SUMIF('Paramétrage V2'!$S$4:$S$45,AG390,'Paramétrage V2'!$T$4:$T$45))+(SUMIF('Paramétrage V2'!$U$4:$U$45,AG390,'Paramétrage V2'!$V$4:$V$45))+(SUMIF('Paramétrage V2'!$W$4:$W$45,AG390,'Paramétrage V2'!$X$4:$X$45))</f>
        <v>0</v>
      </c>
      <c r="AI390" s="8" t="str">
        <f t="shared" si="130"/>
        <v/>
      </c>
      <c r="AJ390" s="8" t="str">
        <f t="shared" ref="AJ390:AJ453" si="141">CONCATENATE($C390,"_",$E390,"_",AI390)</f>
        <v>__</v>
      </c>
      <c r="AK390" s="9">
        <f>(SUMIF('Paramétrage V2'!$O$4:$O$45,AJ390,'Paramétrage V2'!$P$4:$P$45))+(SUMIF('Paramétrage V2'!$Q$4:$Q$45,AJ390,'Paramétrage V2'!$R$4:$R$45))+(SUMIF('Paramétrage V2'!$S$4:$S$45,AJ390,'Paramétrage V2'!$T$4:$T$45))+(SUMIF('Paramétrage V2'!$U$4:$U$45,AJ390,'Paramétrage V2'!$V$4:$V$45))+(SUMIF('Paramétrage V2'!$W$4:$W$45,AJ390,'Paramétrage V2'!$X$4:$X$45))</f>
        <v>0</v>
      </c>
      <c r="AL390" s="8" t="str">
        <f t="shared" si="131"/>
        <v/>
      </c>
      <c r="AM390" s="8" t="str">
        <f t="shared" ref="AM390:AM453" si="142">CONCATENATE($C390,"_",$E390,"_",AL390)</f>
        <v>__</v>
      </c>
      <c r="AN390" s="92">
        <f>(SUMIF('Paramétrage V2'!$O$4:$O$45,AM390,'Paramétrage V2'!$P$4:$P$45))+(SUMIF('Paramétrage V2'!$Q$4:$Q$45,AM390,'Paramétrage V2'!$R$4:$R$45))+(SUMIF('Paramétrage V2'!$S$4:$S$45,AM390,'Paramétrage V2'!$T$4:$T$45))+(SUMIF('Paramétrage V2'!$U$4:$U$45,AM390,'Paramétrage V2'!$V$4:$V$45))+(SUMIF('Paramétrage V2'!$W$4:$W$45,AM390,'Paramétrage V2'!$X$4:$X$45))</f>
        <v>0</v>
      </c>
    </row>
    <row r="391" spans="1:40" x14ac:dyDescent="0.35">
      <c r="A391" s="5">
        <v>387</v>
      </c>
      <c r="B391" s="2"/>
      <c r="C391" s="22"/>
      <c r="D391" s="2"/>
      <c r="E391" s="22"/>
      <c r="F391" s="11"/>
      <c r="G391" s="11"/>
      <c r="H391" s="10" t="str">
        <f t="shared" si="132"/>
        <v/>
      </c>
      <c r="I391" s="64"/>
      <c r="J391" s="84">
        <f t="shared" ref="J391:J454" si="143">(F391/100)*(G391/100)*I391</f>
        <v>0</v>
      </c>
      <c r="K391" s="22"/>
      <c r="L391" s="119">
        <f t="shared" si="133"/>
        <v>0</v>
      </c>
      <c r="M391" s="22"/>
      <c r="N391" s="119">
        <f t="shared" si="134"/>
        <v>0</v>
      </c>
      <c r="O391" s="22"/>
      <c r="P391" s="119">
        <f t="shared" si="135"/>
        <v>0</v>
      </c>
      <c r="Q391" s="22"/>
      <c r="R391" s="119">
        <f t="shared" si="136"/>
        <v>0</v>
      </c>
      <c r="S391" s="22"/>
      <c r="T391" s="119">
        <f t="shared" si="137"/>
        <v>0</v>
      </c>
      <c r="U391" s="120">
        <f t="shared" si="125"/>
        <v>0</v>
      </c>
      <c r="V391" s="45"/>
      <c r="X391" s="90" t="str">
        <f t="shared" si="126"/>
        <v>_</v>
      </c>
      <c r="Y391" s="91">
        <f>(SUMIF('Paramétrage V2'!$M$4:$M$45,X391,'Paramétrage V2'!$L$4:$L$45))</f>
        <v>0</v>
      </c>
      <c r="Z391" s="8" t="str">
        <f t="shared" si="127"/>
        <v/>
      </c>
      <c r="AA391" s="8" t="str">
        <f t="shared" si="138"/>
        <v>__</v>
      </c>
      <c r="AB391" s="9">
        <f>(SUMIF('Paramétrage V2'!$O$4:$O$45,AA391,'Paramétrage V2'!$P$4:$P$45))+(SUMIF('Paramétrage V2'!$Q$4:$Q$45,AA391,'Paramétrage V2'!$R$4:$R$45))+(SUMIF('Paramétrage V2'!$S$4:$S$45,AA391,'Paramétrage V2'!$T$4:$T$45))+(SUMIF('Paramétrage V2'!$U$4:$U$45,AA391,'Paramétrage V2'!$V$4:$V$45))+(SUMIF('Paramétrage V2'!$W$4:$W$45,AA391,'Paramétrage V2'!$X$4:$X$45))</f>
        <v>0</v>
      </c>
      <c r="AC391" s="8" t="str">
        <f t="shared" si="128"/>
        <v/>
      </c>
      <c r="AD391" s="8" t="str">
        <f t="shared" si="139"/>
        <v>__</v>
      </c>
      <c r="AE391" s="9">
        <f>(SUMIF('Paramétrage V2'!$O$4:$O$45,AD391,'Paramétrage V2'!$P$4:$P$45))+(SUMIF('Paramétrage V2'!$Q$4:$Q$45,AD391,'Paramétrage V2'!$R$4:$R$45))+(SUMIF('Paramétrage V2'!$S$4:$S$45,AD391,'Paramétrage V2'!$T$4:$T$45))+(SUMIF('Paramétrage V2'!$U$4:$U$45,AD391,'Paramétrage V2'!$V$4:$V$45))+(SUMIF('Paramétrage V2'!$W$4:$W$45,AD391,'Paramétrage V2'!$X$4:$X$45))</f>
        <v>0</v>
      </c>
      <c r="AF391" s="8" t="str">
        <f t="shared" si="129"/>
        <v/>
      </c>
      <c r="AG391" s="8" t="str">
        <f t="shared" si="140"/>
        <v>__</v>
      </c>
      <c r="AH391" s="9">
        <f>(SUMIF('Paramétrage V2'!$O$4:$O$45,AG391,'Paramétrage V2'!$P$4:$P$45))+(SUMIF('Paramétrage V2'!$Q$4:$Q$45,AG391,'Paramétrage V2'!$R$4:$R$45))+(SUMIF('Paramétrage V2'!$S$4:$S$45,AG391,'Paramétrage V2'!$T$4:$T$45))+(SUMIF('Paramétrage V2'!$U$4:$U$45,AG391,'Paramétrage V2'!$V$4:$V$45))+(SUMIF('Paramétrage V2'!$W$4:$W$45,AG391,'Paramétrage V2'!$X$4:$X$45))</f>
        <v>0</v>
      </c>
      <c r="AI391" s="8" t="str">
        <f t="shared" si="130"/>
        <v/>
      </c>
      <c r="AJ391" s="8" t="str">
        <f t="shared" si="141"/>
        <v>__</v>
      </c>
      <c r="AK391" s="9">
        <f>(SUMIF('Paramétrage V2'!$O$4:$O$45,AJ391,'Paramétrage V2'!$P$4:$P$45))+(SUMIF('Paramétrage V2'!$Q$4:$Q$45,AJ391,'Paramétrage V2'!$R$4:$R$45))+(SUMIF('Paramétrage V2'!$S$4:$S$45,AJ391,'Paramétrage V2'!$T$4:$T$45))+(SUMIF('Paramétrage V2'!$U$4:$U$45,AJ391,'Paramétrage V2'!$V$4:$V$45))+(SUMIF('Paramétrage V2'!$W$4:$W$45,AJ391,'Paramétrage V2'!$X$4:$X$45))</f>
        <v>0</v>
      </c>
      <c r="AL391" s="8" t="str">
        <f t="shared" si="131"/>
        <v/>
      </c>
      <c r="AM391" s="8" t="str">
        <f t="shared" si="142"/>
        <v>__</v>
      </c>
      <c r="AN391" s="92">
        <f>(SUMIF('Paramétrage V2'!$O$4:$O$45,AM391,'Paramétrage V2'!$P$4:$P$45))+(SUMIF('Paramétrage V2'!$Q$4:$Q$45,AM391,'Paramétrage V2'!$R$4:$R$45))+(SUMIF('Paramétrage V2'!$S$4:$S$45,AM391,'Paramétrage V2'!$T$4:$T$45))+(SUMIF('Paramétrage V2'!$U$4:$U$45,AM391,'Paramétrage V2'!$V$4:$V$45))+(SUMIF('Paramétrage V2'!$W$4:$W$45,AM391,'Paramétrage V2'!$X$4:$X$45))</f>
        <v>0</v>
      </c>
    </row>
    <row r="392" spans="1:40" x14ac:dyDescent="0.35">
      <c r="A392" s="5">
        <v>388</v>
      </c>
      <c r="B392" s="2"/>
      <c r="C392" s="22"/>
      <c r="D392" s="2"/>
      <c r="E392" s="22"/>
      <c r="F392" s="11"/>
      <c r="G392" s="11"/>
      <c r="H392" s="10" t="str">
        <f t="shared" si="132"/>
        <v/>
      </c>
      <c r="I392" s="64"/>
      <c r="J392" s="84">
        <f t="shared" si="143"/>
        <v>0</v>
      </c>
      <c r="K392" s="22"/>
      <c r="L392" s="119">
        <f t="shared" si="133"/>
        <v>0</v>
      </c>
      <c r="M392" s="22"/>
      <c r="N392" s="119">
        <f t="shared" si="134"/>
        <v>0</v>
      </c>
      <c r="O392" s="22"/>
      <c r="P392" s="119">
        <f t="shared" si="135"/>
        <v>0</v>
      </c>
      <c r="Q392" s="22"/>
      <c r="R392" s="119">
        <f t="shared" si="136"/>
        <v>0</v>
      </c>
      <c r="S392" s="22"/>
      <c r="T392" s="119">
        <f t="shared" si="137"/>
        <v>0</v>
      </c>
      <c r="U392" s="120">
        <f t="shared" si="125"/>
        <v>0</v>
      </c>
      <c r="V392" s="45"/>
      <c r="X392" s="90" t="str">
        <f t="shared" si="126"/>
        <v>_</v>
      </c>
      <c r="Y392" s="91">
        <f>(SUMIF('Paramétrage V2'!$M$4:$M$45,X392,'Paramétrage V2'!$L$4:$L$45))</f>
        <v>0</v>
      </c>
      <c r="Z392" s="8" t="str">
        <f t="shared" si="127"/>
        <v/>
      </c>
      <c r="AA392" s="8" t="str">
        <f t="shared" si="138"/>
        <v>__</v>
      </c>
      <c r="AB392" s="9">
        <f>(SUMIF('Paramétrage V2'!$O$4:$O$45,AA392,'Paramétrage V2'!$P$4:$P$45))+(SUMIF('Paramétrage V2'!$Q$4:$Q$45,AA392,'Paramétrage V2'!$R$4:$R$45))+(SUMIF('Paramétrage V2'!$S$4:$S$45,AA392,'Paramétrage V2'!$T$4:$T$45))+(SUMIF('Paramétrage V2'!$U$4:$U$45,AA392,'Paramétrage V2'!$V$4:$V$45))+(SUMIF('Paramétrage V2'!$W$4:$W$45,AA392,'Paramétrage V2'!$X$4:$X$45))</f>
        <v>0</v>
      </c>
      <c r="AC392" s="8" t="str">
        <f t="shared" si="128"/>
        <v/>
      </c>
      <c r="AD392" s="8" t="str">
        <f t="shared" si="139"/>
        <v>__</v>
      </c>
      <c r="AE392" s="9">
        <f>(SUMIF('Paramétrage V2'!$O$4:$O$45,AD392,'Paramétrage V2'!$P$4:$P$45))+(SUMIF('Paramétrage V2'!$Q$4:$Q$45,AD392,'Paramétrage V2'!$R$4:$R$45))+(SUMIF('Paramétrage V2'!$S$4:$S$45,AD392,'Paramétrage V2'!$T$4:$T$45))+(SUMIF('Paramétrage V2'!$U$4:$U$45,AD392,'Paramétrage V2'!$V$4:$V$45))+(SUMIF('Paramétrage V2'!$W$4:$W$45,AD392,'Paramétrage V2'!$X$4:$X$45))</f>
        <v>0</v>
      </c>
      <c r="AF392" s="8" t="str">
        <f t="shared" si="129"/>
        <v/>
      </c>
      <c r="AG392" s="8" t="str">
        <f t="shared" si="140"/>
        <v>__</v>
      </c>
      <c r="AH392" s="9">
        <f>(SUMIF('Paramétrage V2'!$O$4:$O$45,AG392,'Paramétrage V2'!$P$4:$P$45))+(SUMIF('Paramétrage V2'!$Q$4:$Q$45,AG392,'Paramétrage V2'!$R$4:$R$45))+(SUMIF('Paramétrage V2'!$S$4:$S$45,AG392,'Paramétrage V2'!$T$4:$T$45))+(SUMIF('Paramétrage V2'!$U$4:$U$45,AG392,'Paramétrage V2'!$V$4:$V$45))+(SUMIF('Paramétrage V2'!$W$4:$W$45,AG392,'Paramétrage V2'!$X$4:$X$45))</f>
        <v>0</v>
      </c>
      <c r="AI392" s="8" t="str">
        <f t="shared" si="130"/>
        <v/>
      </c>
      <c r="AJ392" s="8" t="str">
        <f t="shared" si="141"/>
        <v>__</v>
      </c>
      <c r="AK392" s="9">
        <f>(SUMIF('Paramétrage V2'!$O$4:$O$45,AJ392,'Paramétrage V2'!$P$4:$P$45))+(SUMIF('Paramétrage V2'!$Q$4:$Q$45,AJ392,'Paramétrage V2'!$R$4:$R$45))+(SUMIF('Paramétrage V2'!$S$4:$S$45,AJ392,'Paramétrage V2'!$T$4:$T$45))+(SUMIF('Paramétrage V2'!$U$4:$U$45,AJ392,'Paramétrage V2'!$V$4:$V$45))+(SUMIF('Paramétrage V2'!$W$4:$W$45,AJ392,'Paramétrage V2'!$X$4:$X$45))</f>
        <v>0</v>
      </c>
      <c r="AL392" s="8" t="str">
        <f t="shared" si="131"/>
        <v/>
      </c>
      <c r="AM392" s="8" t="str">
        <f t="shared" si="142"/>
        <v>__</v>
      </c>
      <c r="AN392" s="92">
        <f>(SUMIF('Paramétrage V2'!$O$4:$O$45,AM392,'Paramétrage V2'!$P$4:$P$45))+(SUMIF('Paramétrage V2'!$Q$4:$Q$45,AM392,'Paramétrage V2'!$R$4:$R$45))+(SUMIF('Paramétrage V2'!$S$4:$S$45,AM392,'Paramétrage V2'!$T$4:$T$45))+(SUMIF('Paramétrage V2'!$U$4:$U$45,AM392,'Paramétrage V2'!$V$4:$V$45))+(SUMIF('Paramétrage V2'!$W$4:$W$45,AM392,'Paramétrage V2'!$X$4:$X$45))</f>
        <v>0</v>
      </c>
    </row>
    <row r="393" spans="1:40" x14ac:dyDescent="0.35">
      <c r="A393" s="5">
        <v>389</v>
      </c>
      <c r="B393" s="2"/>
      <c r="C393" s="22"/>
      <c r="D393" s="2"/>
      <c r="E393" s="22"/>
      <c r="F393" s="11"/>
      <c r="G393" s="11"/>
      <c r="H393" s="10" t="str">
        <f t="shared" si="132"/>
        <v/>
      </c>
      <c r="I393" s="64"/>
      <c r="J393" s="84">
        <f t="shared" si="143"/>
        <v>0</v>
      </c>
      <c r="K393" s="22"/>
      <c r="L393" s="119">
        <f t="shared" si="133"/>
        <v>0</v>
      </c>
      <c r="M393" s="22"/>
      <c r="N393" s="119">
        <f t="shared" si="134"/>
        <v>0</v>
      </c>
      <c r="O393" s="22"/>
      <c r="P393" s="119">
        <f t="shared" si="135"/>
        <v>0</v>
      </c>
      <c r="Q393" s="22"/>
      <c r="R393" s="119">
        <f t="shared" si="136"/>
        <v>0</v>
      </c>
      <c r="S393" s="22"/>
      <c r="T393" s="119">
        <f t="shared" si="137"/>
        <v>0</v>
      </c>
      <c r="U393" s="120">
        <f t="shared" si="125"/>
        <v>0</v>
      </c>
      <c r="V393" s="45"/>
      <c r="X393" s="90" t="str">
        <f t="shared" si="126"/>
        <v>_</v>
      </c>
      <c r="Y393" s="91">
        <f>(SUMIF('Paramétrage V2'!$M$4:$M$45,X393,'Paramétrage V2'!$L$4:$L$45))</f>
        <v>0</v>
      </c>
      <c r="Z393" s="8" t="str">
        <f t="shared" si="127"/>
        <v/>
      </c>
      <c r="AA393" s="8" t="str">
        <f t="shared" si="138"/>
        <v>__</v>
      </c>
      <c r="AB393" s="9">
        <f>(SUMIF('Paramétrage V2'!$O$4:$O$45,AA393,'Paramétrage V2'!$P$4:$P$45))+(SUMIF('Paramétrage V2'!$Q$4:$Q$45,AA393,'Paramétrage V2'!$R$4:$R$45))+(SUMIF('Paramétrage V2'!$S$4:$S$45,AA393,'Paramétrage V2'!$T$4:$T$45))+(SUMIF('Paramétrage V2'!$U$4:$U$45,AA393,'Paramétrage V2'!$V$4:$V$45))+(SUMIF('Paramétrage V2'!$W$4:$W$45,AA393,'Paramétrage V2'!$X$4:$X$45))</f>
        <v>0</v>
      </c>
      <c r="AC393" s="8" t="str">
        <f t="shared" si="128"/>
        <v/>
      </c>
      <c r="AD393" s="8" t="str">
        <f t="shared" si="139"/>
        <v>__</v>
      </c>
      <c r="AE393" s="9">
        <f>(SUMIF('Paramétrage V2'!$O$4:$O$45,AD393,'Paramétrage V2'!$P$4:$P$45))+(SUMIF('Paramétrage V2'!$Q$4:$Q$45,AD393,'Paramétrage V2'!$R$4:$R$45))+(SUMIF('Paramétrage V2'!$S$4:$S$45,AD393,'Paramétrage V2'!$T$4:$T$45))+(SUMIF('Paramétrage V2'!$U$4:$U$45,AD393,'Paramétrage V2'!$V$4:$V$45))+(SUMIF('Paramétrage V2'!$W$4:$W$45,AD393,'Paramétrage V2'!$X$4:$X$45))</f>
        <v>0</v>
      </c>
      <c r="AF393" s="8" t="str">
        <f t="shared" si="129"/>
        <v/>
      </c>
      <c r="AG393" s="8" t="str">
        <f t="shared" si="140"/>
        <v>__</v>
      </c>
      <c r="AH393" s="9">
        <f>(SUMIF('Paramétrage V2'!$O$4:$O$45,AG393,'Paramétrage V2'!$P$4:$P$45))+(SUMIF('Paramétrage V2'!$Q$4:$Q$45,AG393,'Paramétrage V2'!$R$4:$R$45))+(SUMIF('Paramétrage V2'!$S$4:$S$45,AG393,'Paramétrage V2'!$T$4:$T$45))+(SUMIF('Paramétrage V2'!$U$4:$U$45,AG393,'Paramétrage V2'!$V$4:$V$45))+(SUMIF('Paramétrage V2'!$W$4:$W$45,AG393,'Paramétrage V2'!$X$4:$X$45))</f>
        <v>0</v>
      </c>
      <c r="AI393" s="8" t="str">
        <f t="shared" si="130"/>
        <v/>
      </c>
      <c r="AJ393" s="8" t="str">
        <f t="shared" si="141"/>
        <v>__</v>
      </c>
      <c r="AK393" s="9">
        <f>(SUMIF('Paramétrage V2'!$O$4:$O$45,AJ393,'Paramétrage V2'!$P$4:$P$45))+(SUMIF('Paramétrage V2'!$Q$4:$Q$45,AJ393,'Paramétrage V2'!$R$4:$R$45))+(SUMIF('Paramétrage V2'!$S$4:$S$45,AJ393,'Paramétrage V2'!$T$4:$T$45))+(SUMIF('Paramétrage V2'!$U$4:$U$45,AJ393,'Paramétrage V2'!$V$4:$V$45))+(SUMIF('Paramétrage V2'!$W$4:$W$45,AJ393,'Paramétrage V2'!$X$4:$X$45))</f>
        <v>0</v>
      </c>
      <c r="AL393" s="8" t="str">
        <f t="shared" si="131"/>
        <v/>
      </c>
      <c r="AM393" s="8" t="str">
        <f t="shared" si="142"/>
        <v>__</v>
      </c>
      <c r="AN393" s="92">
        <f>(SUMIF('Paramétrage V2'!$O$4:$O$45,AM393,'Paramétrage V2'!$P$4:$P$45))+(SUMIF('Paramétrage V2'!$Q$4:$Q$45,AM393,'Paramétrage V2'!$R$4:$R$45))+(SUMIF('Paramétrage V2'!$S$4:$S$45,AM393,'Paramétrage V2'!$T$4:$T$45))+(SUMIF('Paramétrage V2'!$U$4:$U$45,AM393,'Paramétrage V2'!$V$4:$V$45))+(SUMIF('Paramétrage V2'!$W$4:$W$45,AM393,'Paramétrage V2'!$X$4:$X$45))</f>
        <v>0</v>
      </c>
    </row>
    <row r="394" spans="1:40" x14ac:dyDescent="0.35">
      <c r="A394" s="5">
        <v>390</v>
      </c>
      <c r="B394" s="2"/>
      <c r="C394" s="22"/>
      <c r="D394" s="2"/>
      <c r="E394" s="22"/>
      <c r="F394" s="11"/>
      <c r="G394" s="11"/>
      <c r="H394" s="10" t="str">
        <f t="shared" si="132"/>
        <v/>
      </c>
      <c r="I394" s="64"/>
      <c r="J394" s="84">
        <f t="shared" si="143"/>
        <v>0</v>
      </c>
      <c r="K394" s="22"/>
      <c r="L394" s="119">
        <f t="shared" si="133"/>
        <v>0</v>
      </c>
      <c r="M394" s="22"/>
      <c r="N394" s="119">
        <f t="shared" si="134"/>
        <v>0</v>
      </c>
      <c r="O394" s="22"/>
      <c r="P394" s="119">
        <f t="shared" si="135"/>
        <v>0</v>
      </c>
      <c r="Q394" s="22"/>
      <c r="R394" s="119">
        <f t="shared" si="136"/>
        <v>0</v>
      </c>
      <c r="S394" s="22"/>
      <c r="T394" s="119">
        <f t="shared" si="137"/>
        <v>0</v>
      </c>
      <c r="U394" s="120">
        <f t="shared" si="125"/>
        <v>0</v>
      </c>
      <c r="V394" s="45"/>
      <c r="X394" s="90" t="str">
        <f t="shared" si="126"/>
        <v>_</v>
      </c>
      <c r="Y394" s="91">
        <f>(SUMIF('Paramétrage V2'!$M$4:$M$45,X394,'Paramétrage V2'!$L$4:$L$45))</f>
        <v>0</v>
      </c>
      <c r="Z394" s="8" t="str">
        <f t="shared" si="127"/>
        <v/>
      </c>
      <c r="AA394" s="8" t="str">
        <f t="shared" si="138"/>
        <v>__</v>
      </c>
      <c r="AB394" s="9">
        <f>(SUMIF('Paramétrage V2'!$O$4:$O$45,AA394,'Paramétrage V2'!$P$4:$P$45))+(SUMIF('Paramétrage V2'!$Q$4:$Q$45,AA394,'Paramétrage V2'!$R$4:$R$45))+(SUMIF('Paramétrage V2'!$S$4:$S$45,AA394,'Paramétrage V2'!$T$4:$T$45))+(SUMIF('Paramétrage V2'!$U$4:$U$45,AA394,'Paramétrage V2'!$V$4:$V$45))+(SUMIF('Paramétrage V2'!$W$4:$W$45,AA394,'Paramétrage V2'!$X$4:$X$45))</f>
        <v>0</v>
      </c>
      <c r="AC394" s="8" t="str">
        <f t="shared" si="128"/>
        <v/>
      </c>
      <c r="AD394" s="8" t="str">
        <f t="shared" si="139"/>
        <v>__</v>
      </c>
      <c r="AE394" s="9">
        <f>(SUMIF('Paramétrage V2'!$O$4:$O$45,AD394,'Paramétrage V2'!$P$4:$P$45))+(SUMIF('Paramétrage V2'!$Q$4:$Q$45,AD394,'Paramétrage V2'!$R$4:$R$45))+(SUMIF('Paramétrage V2'!$S$4:$S$45,AD394,'Paramétrage V2'!$T$4:$T$45))+(SUMIF('Paramétrage V2'!$U$4:$U$45,AD394,'Paramétrage V2'!$V$4:$V$45))+(SUMIF('Paramétrage V2'!$W$4:$W$45,AD394,'Paramétrage V2'!$X$4:$X$45))</f>
        <v>0</v>
      </c>
      <c r="AF394" s="8" t="str">
        <f t="shared" si="129"/>
        <v/>
      </c>
      <c r="AG394" s="8" t="str">
        <f t="shared" si="140"/>
        <v>__</v>
      </c>
      <c r="AH394" s="9">
        <f>(SUMIF('Paramétrage V2'!$O$4:$O$45,AG394,'Paramétrage V2'!$P$4:$P$45))+(SUMIF('Paramétrage V2'!$Q$4:$Q$45,AG394,'Paramétrage V2'!$R$4:$R$45))+(SUMIF('Paramétrage V2'!$S$4:$S$45,AG394,'Paramétrage V2'!$T$4:$T$45))+(SUMIF('Paramétrage V2'!$U$4:$U$45,AG394,'Paramétrage V2'!$V$4:$V$45))+(SUMIF('Paramétrage V2'!$W$4:$W$45,AG394,'Paramétrage V2'!$X$4:$X$45))</f>
        <v>0</v>
      </c>
      <c r="AI394" s="8" t="str">
        <f t="shared" si="130"/>
        <v/>
      </c>
      <c r="AJ394" s="8" t="str">
        <f t="shared" si="141"/>
        <v>__</v>
      </c>
      <c r="AK394" s="9">
        <f>(SUMIF('Paramétrage V2'!$O$4:$O$45,AJ394,'Paramétrage V2'!$P$4:$P$45))+(SUMIF('Paramétrage V2'!$Q$4:$Q$45,AJ394,'Paramétrage V2'!$R$4:$R$45))+(SUMIF('Paramétrage V2'!$S$4:$S$45,AJ394,'Paramétrage V2'!$T$4:$T$45))+(SUMIF('Paramétrage V2'!$U$4:$U$45,AJ394,'Paramétrage V2'!$V$4:$V$45))+(SUMIF('Paramétrage V2'!$W$4:$W$45,AJ394,'Paramétrage V2'!$X$4:$X$45))</f>
        <v>0</v>
      </c>
      <c r="AL394" s="8" t="str">
        <f t="shared" si="131"/>
        <v/>
      </c>
      <c r="AM394" s="8" t="str">
        <f t="shared" si="142"/>
        <v>__</v>
      </c>
      <c r="AN394" s="92">
        <f>(SUMIF('Paramétrage V2'!$O$4:$O$45,AM394,'Paramétrage V2'!$P$4:$P$45))+(SUMIF('Paramétrage V2'!$Q$4:$Q$45,AM394,'Paramétrage V2'!$R$4:$R$45))+(SUMIF('Paramétrage V2'!$S$4:$S$45,AM394,'Paramétrage V2'!$T$4:$T$45))+(SUMIF('Paramétrage V2'!$U$4:$U$45,AM394,'Paramétrage V2'!$V$4:$V$45))+(SUMIF('Paramétrage V2'!$W$4:$W$45,AM394,'Paramétrage V2'!$X$4:$X$45))</f>
        <v>0</v>
      </c>
    </row>
    <row r="395" spans="1:40" x14ac:dyDescent="0.35">
      <c r="A395" s="5">
        <v>391</v>
      </c>
      <c r="B395" s="2"/>
      <c r="C395" s="22"/>
      <c r="D395" s="2"/>
      <c r="E395" s="22"/>
      <c r="F395" s="11"/>
      <c r="G395" s="11"/>
      <c r="H395" s="10" t="str">
        <f t="shared" si="132"/>
        <v/>
      </c>
      <c r="I395" s="64"/>
      <c r="J395" s="84">
        <f t="shared" si="143"/>
        <v>0</v>
      </c>
      <c r="K395" s="22"/>
      <c r="L395" s="119">
        <f t="shared" si="133"/>
        <v>0</v>
      </c>
      <c r="M395" s="22"/>
      <c r="N395" s="119">
        <f t="shared" si="134"/>
        <v>0</v>
      </c>
      <c r="O395" s="22"/>
      <c r="P395" s="119">
        <f t="shared" si="135"/>
        <v>0</v>
      </c>
      <c r="Q395" s="22"/>
      <c r="R395" s="119">
        <f t="shared" si="136"/>
        <v>0</v>
      </c>
      <c r="S395" s="22"/>
      <c r="T395" s="119">
        <f t="shared" si="137"/>
        <v>0</v>
      </c>
      <c r="U395" s="120">
        <f t="shared" si="125"/>
        <v>0</v>
      </c>
      <c r="V395" s="45"/>
      <c r="X395" s="90" t="str">
        <f t="shared" si="126"/>
        <v>_</v>
      </c>
      <c r="Y395" s="91">
        <f>(SUMIF('Paramétrage V2'!$M$4:$M$45,X395,'Paramétrage V2'!$L$4:$L$45))</f>
        <v>0</v>
      </c>
      <c r="Z395" s="8" t="str">
        <f t="shared" si="127"/>
        <v/>
      </c>
      <c r="AA395" s="8" t="str">
        <f t="shared" si="138"/>
        <v>__</v>
      </c>
      <c r="AB395" s="9">
        <f>(SUMIF('Paramétrage V2'!$O$4:$O$45,AA395,'Paramétrage V2'!$P$4:$P$45))+(SUMIF('Paramétrage V2'!$Q$4:$Q$45,AA395,'Paramétrage V2'!$R$4:$R$45))+(SUMIF('Paramétrage V2'!$S$4:$S$45,AA395,'Paramétrage V2'!$T$4:$T$45))+(SUMIF('Paramétrage V2'!$U$4:$U$45,AA395,'Paramétrage V2'!$V$4:$V$45))+(SUMIF('Paramétrage V2'!$W$4:$W$45,AA395,'Paramétrage V2'!$X$4:$X$45))</f>
        <v>0</v>
      </c>
      <c r="AC395" s="8" t="str">
        <f t="shared" si="128"/>
        <v/>
      </c>
      <c r="AD395" s="8" t="str">
        <f t="shared" si="139"/>
        <v>__</v>
      </c>
      <c r="AE395" s="9">
        <f>(SUMIF('Paramétrage V2'!$O$4:$O$45,AD395,'Paramétrage V2'!$P$4:$P$45))+(SUMIF('Paramétrage V2'!$Q$4:$Q$45,AD395,'Paramétrage V2'!$R$4:$R$45))+(SUMIF('Paramétrage V2'!$S$4:$S$45,AD395,'Paramétrage V2'!$T$4:$T$45))+(SUMIF('Paramétrage V2'!$U$4:$U$45,AD395,'Paramétrage V2'!$V$4:$V$45))+(SUMIF('Paramétrage V2'!$W$4:$W$45,AD395,'Paramétrage V2'!$X$4:$X$45))</f>
        <v>0</v>
      </c>
      <c r="AF395" s="8" t="str">
        <f t="shared" si="129"/>
        <v/>
      </c>
      <c r="AG395" s="8" t="str">
        <f t="shared" si="140"/>
        <v>__</v>
      </c>
      <c r="AH395" s="9">
        <f>(SUMIF('Paramétrage V2'!$O$4:$O$45,AG395,'Paramétrage V2'!$P$4:$P$45))+(SUMIF('Paramétrage V2'!$Q$4:$Q$45,AG395,'Paramétrage V2'!$R$4:$R$45))+(SUMIF('Paramétrage V2'!$S$4:$S$45,AG395,'Paramétrage V2'!$T$4:$T$45))+(SUMIF('Paramétrage V2'!$U$4:$U$45,AG395,'Paramétrage V2'!$V$4:$V$45))+(SUMIF('Paramétrage V2'!$W$4:$W$45,AG395,'Paramétrage V2'!$X$4:$X$45))</f>
        <v>0</v>
      </c>
      <c r="AI395" s="8" t="str">
        <f t="shared" si="130"/>
        <v/>
      </c>
      <c r="AJ395" s="8" t="str">
        <f t="shared" si="141"/>
        <v>__</v>
      </c>
      <c r="AK395" s="9">
        <f>(SUMIF('Paramétrage V2'!$O$4:$O$45,AJ395,'Paramétrage V2'!$P$4:$P$45))+(SUMIF('Paramétrage V2'!$Q$4:$Q$45,AJ395,'Paramétrage V2'!$R$4:$R$45))+(SUMIF('Paramétrage V2'!$S$4:$S$45,AJ395,'Paramétrage V2'!$T$4:$T$45))+(SUMIF('Paramétrage V2'!$U$4:$U$45,AJ395,'Paramétrage V2'!$V$4:$V$45))+(SUMIF('Paramétrage V2'!$W$4:$W$45,AJ395,'Paramétrage V2'!$X$4:$X$45))</f>
        <v>0</v>
      </c>
      <c r="AL395" s="8" t="str">
        <f t="shared" si="131"/>
        <v/>
      </c>
      <c r="AM395" s="8" t="str">
        <f t="shared" si="142"/>
        <v>__</v>
      </c>
      <c r="AN395" s="92">
        <f>(SUMIF('Paramétrage V2'!$O$4:$O$45,AM395,'Paramétrage V2'!$P$4:$P$45))+(SUMIF('Paramétrage V2'!$Q$4:$Q$45,AM395,'Paramétrage V2'!$R$4:$R$45))+(SUMIF('Paramétrage V2'!$S$4:$S$45,AM395,'Paramétrage V2'!$T$4:$T$45))+(SUMIF('Paramétrage V2'!$U$4:$U$45,AM395,'Paramétrage V2'!$V$4:$V$45))+(SUMIF('Paramétrage V2'!$W$4:$W$45,AM395,'Paramétrage V2'!$X$4:$X$45))</f>
        <v>0</v>
      </c>
    </row>
    <row r="396" spans="1:40" x14ac:dyDescent="0.35">
      <c r="A396" s="5">
        <v>392</v>
      </c>
      <c r="B396" s="2"/>
      <c r="C396" s="22"/>
      <c r="D396" s="2"/>
      <c r="E396" s="22"/>
      <c r="F396" s="11"/>
      <c r="G396" s="11"/>
      <c r="H396" s="10" t="str">
        <f t="shared" si="132"/>
        <v/>
      </c>
      <c r="I396" s="64"/>
      <c r="J396" s="84">
        <f t="shared" si="143"/>
        <v>0</v>
      </c>
      <c r="K396" s="22"/>
      <c r="L396" s="119">
        <f t="shared" si="133"/>
        <v>0</v>
      </c>
      <c r="M396" s="22"/>
      <c r="N396" s="119">
        <f t="shared" si="134"/>
        <v>0</v>
      </c>
      <c r="O396" s="22"/>
      <c r="P396" s="119">
        <f t="shared" si="135"/>
        <v>0</v>
      </c>
      <c r="Q396" s="22"/>
      <c r="R396" s="119">
        <f t="shared" si="136"/>
        <v>0</v>
      </c>
      <c r="S396" s="22"/>
      <c r="T396" s="119">
        <f t="shared" si="137"/>
        <v>0</v>
      </c>
      <c r="U396" s="120">
        <f t="shared" si="125"/>
        <v>0</v>
      </c>
      <c r="V396" s="45"/>
      <c r="X396" s="90" t="str">
        <f t="shared" si="126"/>
        <v>_</v>
      </c>
      <c r="Y396" s="91">
        <f>(SUMIF('Paramétrage V2'!$M$4:$M$45,X396,'Paramétrage V2'!$L$4:$L$45))</f>
        <v>0</v>
      </c>
      <c r="Z396" s="8" t="str">
        <f t="shared" si="127"/>
        <v/>
      </c>
      <c r="AA396" s="8" t="str">
        <f t="shared" si="138"/>
        <v>__</v>
      </c>
      <c r="AB396" s="9">
        <f>(SUMIF('Paramétrage V2'!$O$4:$O$45,AA396,'Paramétrage V2'!$P$4:$P$45))+(SUMIF('Paramétrage V2'!$Q$4:$Q$45,AA396,'Paramétrage V2'!$R$4:$R$45))+(SUMIF('Paramétrage V2'!$S$4:$S$45,AA396,'Paramétrage V2'!$T$4:$T$45))+(SUMIF('Paramétrage V2'!$U$4:$U$45,AA396,'Paramétrage V2'!$V$4:$V$45))+(SUMIF('Paramétrage V2'!$W$4:$W$45,AA396,'Paramétrage V2'!$X$4:$X$45))</f>
        <v>0</v>
      </c>
      <c r="AC396" s="8" t="str">
        <f t="shared" si="128"/>
        <v/>
      </c>
      <c r="AD396" s="8" t="str">
        <f t="shared" si="139"/>
        <v>__</v>
      </c>
      <c r="AE396" s="9">
        <f>(SUMIF('Paramétrage V2'!$O$4:$O$45,AD396,'Paramétrage V2'!$P$4:$P$45))+(SUMIF('Paramétrage V2'!$Q$4:$Q$45,AD396,'Paramétrage V2'!$R$4:$R$45))+(SUMIF('Paramétrage V2'!$S$4:$S$45,AD396,'Paramétrage V2'!$T$4:$T$45))+(SUMIF('Paramétrage V2'!$U$4:$U$45,AD396,'Paramétrage V2'!$V$4:$V$45))+(SUMIF('Paramétrage V2'!$W$4:$W$45,AD396,'Paramétrage V2'!$X$4:$X$45))</f>
        <v>0</v>
      </c>
      <c r="AF396" s="8" t="str">
        <f t="shared" si="129"/>
        <v/>
      </c>
      <c r="AG396" s="8" t="str">
        <f t="shared" si="140"/>
        <v>__</v>
      </c>
      <c r="AH396" s="9">
        <f>(SUMIF('Paramétrage V2'!$O$4:$O$45,AG396,'Paramétrage V2'!$P$4:$P$45))+(SUMIF('Paramétrage V2'!$Q$4:$Q$45,AG396,'Paramétrage V2'!$R$4:$R$45))+(SUMIF('Paramétrage V2'!$S$4:$S$45,AG396,'Paramétrage V2'!$T$4:$T$45))+(SUMIF('Paramétrage V2'!$U$4:$U$45,AG396,'Paramétrage V2'!$V$4:$V$45))+(SUMIF('Paramétrage V2'!$W$4:$W$45,AG396,'Paramétrage V2'!$X$4:$X$45))</f>
        <v>0</v>
      </c>
      <c r="AI396" s="8" t="str">
        <f t="shared" si="130"/>
        <v/>
      </c>
      <c r="AJ396" s="8" t="str">
        <f t="shared" si="141"/>
        <v>__</v>
      </c>
      <c r="AK396" s="9">
        <f>(SUMIF('Paramétrage V2'!$O$4:$O$45,AJ396,'Paramétrage V2'!$P$4:$P$45))+(SUMIF('Paramétrage V2'!$Q$4:$Q$45,AJ396,'Paramétrage V2'!$R$4:$R$45))+(SUMIF('Paramétrage V2'!$S$4:$S$45,AJ396,'Paramétrage V2'!$T$4:$T$45))+(SUMIF('Paramétrage V2'!$U$4:$U$45,AJ396,'Paramétrage V2'!$V$4:$V$45))+(SUMIF('Paramétrage V2'!$W$4:$W$45,AJ396,'Paramétrage V2'!$X$4:$X$45))</f>
        <v>0</v>
      </c>
      <c r="AL396" s="8" t="str">
        <f t="shared" si="131"/>
        <v/>
      </c>
      <c r="AM396" s="8" t="str">
        <f t="shared" si="142"/>
        <v>__</v>
      </c>
      <c r="AN396" s="92">
        <f>(SUMIF('Paramétrage V2'!$O$4:$O$45,AM396,'Paramétrage V2'!$P$4:$P$45))+(SUMIF('Paramétrage V2'!$Q$4:$Q$45,AM396,'Paramétrage V2'!$R$4:$R$45))+(SUMIF('Paramétrage V2'!$S$4:$S$45,AM396,'Paramétrage V2'!$T$4:$T$45))+(SUMIF('Paramétrage V2'!$U$4:$U$45,AM396,'Paramétrage V2'!$V$4:$V$45))+(SUMIF('Paramétrage V2'!$W$4:$W$45,AM396,'Paramétrage V2'!$X$4:$X$45))</f>
        <v>0</v>
      </c>
    </row>
    <row r="397" spans="1:40" x14ac:dyDescent="0.35">
      <c r="A397" s="5">
        <v>393</v>
      </c>
      <c r="B397" s="2"/>
      <c r="C397" s="22"/>
      <c r="D397" s="2"/>
      <c r="E397" s="22"/>
      <c r="F397" s="11"/>
      <c r="G397" s="11"/>
      <c r="H397" s="10" t="str">
        <f t="shared" si="132"/>
        <v/>
      </c>
      <c r="I397" s="64"/>
      <c r="J397" s="84">
        <f t="shared" si="143"/>
        <v>0</v>
      </c>
      <c r="K397" s="22"/>
      <c r="L397" s="119">
        <f t="shared" si="133"/>
        <v>0</v>
      </c>
      <c r="M397" s="22"/>
      <c r="N397" s="119">
        <f t="shared" si="134"/>
        <v>0</v>
      </c>
      <c r="O397" s="22"/>
      <c r="P397" s="119">
        <f t="shared" si="135"/>
        <v>0</v>
      </c>
      <c r="Q397" s="22"/>
      <c r="R397" s="119">
        <f t="shared" si="136"/>
        <v>0</v>
      </c>
      <c r="S397" s="22"/>
      <c r="T397" s="119">
        <f t="shared" si="137"/>
        <v>0</v>
      </c>
      <c r="U397" s="120">
        <f t="shared" si="125"/>
        <v>0</v>
      </c>
      <c r="V397" s="45"/>
      <c r="X397" s="90" t="str">
        <f t="shared" si="126"/>
        <v>_</v>
      </c>
      <c r="Y397" s="91">
        <f>(SUMIF('Paramétrage V2'!$M$4:$M$45,X397,'Paramétrage V2'!$L$4:$L$45))</f>
        <v>0</v>
      </c>
      <c r="Z397" s="8" t="str">
        <f t="shared" si="127"/>
        <v/>
      </c>
      <c r="AA397" s="8" t="str">
        <f t="shared" si="138"/>
        <v>__</v>
      </c>
      <c r="AB397" s="9">
        <f>(SUMIF('Paramétrage V2'!$O$4:$O$45,AA397,'Paramétrage V2'!$P$4:$P$45))+(SUMIF('Paramétrage V2'!$Q$4:$Q$45,AA397,'Paramétrage V2'!$R$4:$R$45))+(SUMIF('Paramétrage V2'!$S$4:$S$45,AA397,'Paramétrage V2'!$T$4:$T$45))+(SUMIF('Paramétrage V2'!$U$4:$U$45,AA397,'Paramétrage V2'!$V$4:$V$45))+(SUMIF('Paramétrage V2'!$W$4:$W$45,AA397,'Paramétrage V2'!$X$4:$X$45))</f>
        <v>0</v>
      </c>
      <c r="AC397" s="8" t="str">
        <f t="shared" si="128"/>
        <v/>
      </c>
      <c r="AD397" s="8" t="str">
        <f t="shared" si="139"/>
        <v>__</v>
      </c>
      <c r="AE397" s="9">
        <f>(SUMIF('Paramétrage V2'!$O$4:$O$45,AD397,'Paramétrage V2'!$P$4:$P$45))+(SUMIF('Paramétrage V2'!$Q$4:$Q$45,AD397,'Paramétrage V2'!$R$4:$R$45))+(SUMIF('Paramétrage V2'!$S$4:$S$45,AD397,'Paramétrage V2'!$T$4:$T$45))+(SUMIF('Paramétrage V2'!$U$4:$U$45,AD397,'Paramétrage V2'!$V$4:$V$45))+(SUMIF('Paramétrage V2'!$W$4:$W$45,AD397,'Paramétrage V2'!$X$4:$X$45))</f>
        <v>0</v>
      </c>
      <c r="AF397" s="8" t="str">
        <f t="shared" si="129"/>
        <v/>
      </c>
      <c r="AG397" s="8" t="str">
        <f t="shared" si="140"/>
        <v>__</v>
      </c>
      <c r="AH397" s="9">
        <f>(SUMIF('Paramétrage V2'!$O$4:$O$45,AG397,'Paramétrage V2'!$P$4:$P$45))+(SUMIF('Paramétrage V2'!$Q$4:$Q$45,AG397,'Paramétrage V2'!$R$4:$R$45))+(SUMIF('Paramétrage V2'!$S$4:$S$45,AG397,'Paramétrage V2'!$T$4:$T$45))+(SUMIF('Paramétrage V2'!$U$4:$U$45,AG397,'Paramétrage V2'!$V$4:$V$45))+(SUMIF('Paramétrage V2'!$W$4:$W$45,AG397,'Paramétrage V2'!$X$4:$X$45))</f>
        <v>0</v>
      </c>
      <c r="AI397" s="8" t="str">
        <f t="shared" si="130"/>
        <v/>
      </c>
      <c r="AJ397" s="8" t="str">
        <f t="shared" si="141"/>
        <v>__</v>
      </c>
      <c r="AK397" s="9">
        <f>(SUMIF('Paramétrage V2'!$O$4:$O$45,AJ397,'Paramétrage V2'!$P$4:$P$45))+(SUMIF('Paramétrage V2'!$Q$4:$Q$45,AJ397,'Paramétrage V2'!$R$4:$R$45))+(SUMIF('Paramétrage V2'!$S$4:$S$45,AJ397,'Paramétrage V2'!$T$4:$T$45))+(SUMIF('Paramétrage V2'!$U$4:$U$45,AJ397,'Paramétrage V2'!$V$4:$V$45))+(SUMIF('Paramétrage V2'!$W$4:$W$45,AJ397,'Paramétrage V2'!$X$4:$X$45))</f>
        <v>0</v>
      </c>
      <c r="AL397" s="8" t="str">
        <f t="shared" si="131"/>
        <v/>
      </c>
      <c r="AM397" s="8" t="str">
        <f t="shared" si="142"/>
        <v>__</v>
      </c>
      <c r="AN397" s="92">
        <f>(SUMIF('Paramétrage V2'!$O$4:$O$45,AM397,'Paramétrage V2'!$P$4:$P$45))+(SUMIF('Paramétrage V2'!$Q$4:$Q$45,AM397,'Paramétrage V2'!$R$4:$R$45))+(SUMIF('Paramétrage V2'!$S$4:$S$45,AM397,'Paramétrage V2'!$T$4:$T$45))+(SUMIF('Paramétrage V2'!$U$4:$U$45,AM397,'Paramétrage V2'!$V$4:$V$45))+(SUMIF('Paramétrage V2'!$W$4:$W$45,AM397,'Paramétrage V2'!$X$4:$X$45))</f>
        <v>0</v>
      </c>
    </row>
    <row r="398" spans="1:40" x14ac:dyDescent="0.35">
      <c r="A398" s="5">
        <v>394</v>
      </c>
      <c r="B398" s="2"/>
      <c r="C398" s="22"/>
      <c r="D398" s="2"/>
      <c r="E398" s="22"/>
      <c r="F398" s="11"/>
      <c r="G398" s="11"/>
      <c r="H398" s="10" t="str">
        <f t="shared" si="132"/>
        <v/>
      </c>
      <c r="I398" s="64"/>
      <c r="J398" s="84">
        <f t="shared" si="143"/>
        <v>0</v>
      </c>
      <c r="K398" s="22"/>
      <c r="L398" s="119">
        <f t="shared" si="133"/>
        <v>0</v>
      </c>
      <c r="M398" s="22"/>
      <c r="N398" s="119">
        <f t="shared" si="134"/>
        <v>0</v>
      </c>
      <c r="O398" s="22"/>
      <c r="P398" s="119">
        <f t="shared" si="135"/>
        <v>0</v>
      </c>
      <c r="Q398" s="22"/>
      <c r="R398" s="119">
        <f t="shared" si="136"/>
        <v>0</v>
      </c>
      <c r="S398" s="22"/>
      <c r="T398" s="119">
        <f t="shared" si="137"/>
        <v>0</v>
      </c>
      <c r="U398" s="120">
        <f t="shared" si="125"/>
        <v>0</v>
      </c>
      <c r="V398" s="45"/>
      <c r="X398" s="90" t="str">
        <f t="shared" si="126"/>
        <v>_</v>
      </c>
      <c r="Y398" s="91">
        <f>(SUMIF('Paramétrage V2'!$M$4:$M$45,X398,'Paramétrage V2'!$L$4:$L$45))</f>
        <v>0</v>
      </c>
      <c r="Z398" s="8" t="str">
        <f t="shared" si="127"/>
        <v/>
      </c>
      <c r="AA398" s="8" t="str">
        <f t="shared" si="138"/>
        <v>__</v>
      </c>
      <c r="AB398" s="9">
        <f>(SUMIF('Paramétrage V2'!$O$4:$O$45,AA398,'Paramétrage V2'!$P$4:$P$45))+(SUMIF('Paramétrage V2'!$Q$4:$Q$45,AA398,'Paramétrage V2'!$R$4:$R$45))+(SUMIF('Paramétrage V2'!$S$4:$S$45,AA398,'Paramétrage V2'!$T$4:$T$45))+(SUMIF('Paramétrage V2'!$U$4:$U$45,AA398,'Paramétrage V2'!$V$4:$V$45))+(SUMIF('Paramétrage V2'!$W$4:$W$45,AA398,'Paramétrage V2'!$X$4:$X$45))</f>
        <v>0</v>
      </c>
      <c r="AC398" s="8" t="str">
        <f t="shared" si="128"/>
        <v/>
      </c>
      <c r="AD398" s="8" t="str">
        <f t="shared" si="139"/>
        <v>__</v>
      </c>
      <c r="AE398" s="9">
        <f>(SUMIF('Paramétrage V2'!$O$4:$O$45,AD398,'Paramétrage V2'!$P$4:$P$45))+(SUMIF('Paramétrage V2'!$Q$4:$Q$45,AD398,'Paramétrage V2'!$R$4:$R$45))+(SUMIF('Paramétrage V2'!$S$4:$S$45,AD398,'Paramétrage V2'!$T$4:$T$45))+(SUMIF('Paramétrage V2'!$U$4:$U$45,AD398,'Paramétrage V2'!$V$4:$V$45))+(SUMIF('Paramétrage V2'!$W$4:$W$45,AD398,'Paramétrage V2'!$X$4:$X$45))</f>
        <v>0</v>
      </c>
      <c r="AF398" s="8" t="str">
        <f t="shared" si="129"/>
        <v/>
      </c>
      <c r="AG398" s="8" t="str">
        <f t="shared" si="140"/>
        <v>__</v>
      </c>
      <c r="AH398" s="9">
        <f>(SUMIF('Paramétrage V2'!$O$4:$O$45,AG398,'Paramétrage V2'!$P$4:$P$45))+(SUMIF('Paramétrage V2'!$Q$4:$Q$45,AG398,'Paramétrage V2'!$R$4:$R$45))+(SUMIF('Paramétrage V2'!$S$4:$S$45,AG398,'Paramétrage V2'!$T$4:$T$45))+(SUMIF('Paramétrage V2'!$U$4:$U$45,AG398,'Paramétrage V2'!$V$4:$V$45))+(SUMIF('Paramétrage V2'!$W$4:$W$45,AG398,'Paramétrage V2'!$X$4:$X$45))</f>
        <v>0</v>
      </c>
      <c r="AI398" s="8" t="str">
        <f t="shared" si="130"/>
        <v/>
      </c>
      <c r="AJ398" s="8" t="str">
        <f t="shared" si="141"/>
        <v>__</v>
      </c>
      <c r="AK398" s="9">
        <f>(SUMIF('Paramétrage V2'!$O$4:$O$45,AJ398,'Paramétrage V2'!$P$4:$P$45))+(SUMIF('Paramétrage V2'!$Q$4:$Q$45,AJ398,'Paramétrage V2'!$R$4:$R$45))+(SUMIF('Paramétrage V2'!$S$4:$S$45,AJ398,'Paramétrage V2'!$T$4:$T$45))+(SUMIF('Paramétrage V2'!$U$4:$U$45,AJ398,'Paramétrage V2'!$V$4:$V$45))+(SUMIF('Paramétrage V2'!$W$4:$W$45,AJ398,'Paramétrage V2'!$X$4:$X$45))</f>
        <v>0</v>
      </c>
      <c r="AL398" s="8" t="str">
        <f t="shared" si="131"/>
        <v/>
      </c>
      <c r="AM398" s="8" t="str">
        <f t="shared" si="142"/>
        <v>__</v>
      </c>
      <c r="AN398" s="92">
        <f>(SUMIF('Paramétrage V2'!$O$4:$O$45,AM398,'Paramétrage V2'!$P$4:$P$45))+(SUMIF('Paramétrage V2'!$Q$4:$Q$45,AM398,'Paramétrage V2'!$R$4:$R$45))+(SUMIF('Paramétrage V2'!$S$4:$S$45,AM398,'Paramétrage V2'!$T$4:$T$45))+(SUMIF('Paramétrage V2'!$U$4:$U$45,AM398,'Paramétrage V2'!$V$4:$V$45))+(SUMIF('Paramétrage V2'!$W$4:$W$45,AM398,'Paramétrage V2'!$X$4:$X$45))</f>
        <v>0</v>
      </c>
    </row>
    <row r="399" spans="1:40" x14ac:dyDescent="0.35">
      <c r="A399" s="5">
        <v>395</v>
      </c>
      <c r="B399" s="2"/>
      <c r="C399" s="22"/>
      <c r="D399" s="2"/>
      <c r="E399" s="22"/>
      <c r="F399" s="11"/>
      <c r="G399" s="11"/>
      <c r="H399" s="10" t="str">
        <f t="shared" si="132"/>
        <v/>
      </c>
      <c r="I399" s="64"/>
      <c r="J399" s="84">
        <f t="shared" si="143"/>
        <v>0</v>
      </c>
      <c r="K399" s="22"/>
      <c r="L399" s="119">
        <f t="shared" si="133"/>
        <v>0</v>
      </c>
      <c r="M399" s="22"/>
      <c r="N399" s="119">
        <f t="shared" si="134"/>
        <v>0</v>
      </c>
      <c r="O399" s="22"/>
      <c r="P399" s="119">
        <f t="shared" si="135"/>
        <v>0</v>
      </c>
      <c r="Q399" s="22"/>
      <c r="R399" s="119">
        <f t="shared" si="136"/>
        <v>0</v>
      </c>
      <c r="S399" s="22"/>
      <c r="T399" s="119">
        <f t="shared" si="137"/>
        <v>0</v>
      </c>
      <c r="U399" s="120">
        <f t="shared" si="125"/>
        <v>0</v>
      </c>
      <c r="V399" s="45"/>
      <c r="X399" s="90" t="str">
        <f t="shared" si="126"/>
        <v>_</v>
      </c>
      <c r="Y399" s="91">
        <f>(SUMIF('Paramétrage V2'!$M$4:$M$45,X399,'Paramétrage V2'!$L$4:$L$45))</f>
        <v>0</v>
      </c>
      <c r="Z399" s="8" t="str">
        <f t="shared" si="127"/>
        <v/>
      </c>
      <c r="AA399" s="8" t="str">
        <f t="shared" si="138"/>
        <v>__</v>
      </c>
      <c r="AB399" s="9">
        <f>(SUMIF('Paramétrage V2'!$O$4:$O$45,AA399,'Paramétrage V2'!$P$4:$P$45))+(SUMIF('Paramétrage V2'!$Q$4:$Q$45,AA399,'Paramétrage V2'!$R$4:$R$45))+(SUMIF('Paramétrage V2'!$S$4:$S$45,AA399,'Paramétrage V2'!$T$4:$T$45))+(SUMIF('Paramétrage V2'!$U$4:$U$45,AA399,'Paramétrage V2'!$V$4:$V$45))+(SUMIF('Paramétrage V2'!$W$4:$W$45,AA399,'Paramétrage V2'!$X$4:$X$45))</f>
        <v>0</v>
      </c>
      <c r="AC399" s="8" t="str">
        <f t="shared" si="128"/>
        <v/>
      </c>
      <c r="AD399" s="8" t="str">
        <f t="shared" si="139"/>
        <v>__</v>
      </c>
      <c r="AE399" s="9">
        <f>(SUMIF('Paramétrage V2'!$O$4:$O$45,AD399,'Paramétrage V2'!$P$4:$P$45))+(SUMIF('Paramétrage V2'!$Q$4:$Q$45,AD399,'Paramétrage V2'!$R$4:$R$45))+(SUMIF('Paramétrage V2'!$S$4:$S$45,AD399,'Paramétrage V2'!$T$4:$T$45))+(SUMIF('Paramétrage V2'!$U$4:$U$45,AD399,'Paramétrage V2'!$V$4:$V$45))+(SUMIF('Paramétrage V2'!$W$4:$W$45,AD399,'Paramétrage V2'!$X$4:$X$45))</f>
        <v>0</v>
      </c>
      <c r="AF399" s="8" t="str">
        <f t="shared" si="129"/>
        <v/>
      </c>
      <c r="AG399" s="8" t="str">
        <f t="shared" si="140"/>
        <v>__</v>
      </c>
      <c r="AH399" s="9">
        <f>(SUMIF('Paramétrage V2'!$O$4:$O$45,AG399,'Paramétrage V2'!$P$4:$P$45))+(SUMIF('Paramétrage V2'!$Q$4:$Q$45,AG399,'Paramétrage V2'!$R$4:$R$45))+(SUMIF('Paramétrage V2'!$S$4:$S$45,AG399,'Paramétrage V2'!$T$4:$T$45))+(SUMIF('Paramétrage V2'!$U$4:$U$45,AG399,'Paramétrage V2'!$V$4:$V$45))+(SUMIF('Paramétrage V2'!$W$4:$W$45,AG399,'Paramétrage V2'!$X$4:$X$45))</f>
        <v>0</v>
      </c>
      <c r="AI399" s="8" t="str">
        <f t="shared" si="130"/>
        <v/>
      </c>
      <c r="AJ399" s="8" t="str">
        <f t="shared" si="141"/>
        <v>__</v>
      </c>
      <c r="AK399" s="9">
        <f>(SUMIF('Paramétrage V2'!$O$4:$O$45,AJ399,'Paramétrage V2'!$P$4:$P$45))+(SUMIF('Paramétrage V2'!$Q$4:$Q$45,AJ399,'Paramétrage V2'!$R$4:$R$45))+(SUMIF('Paramétrage V2'!$S$4:$S$45,AJ399,'Paramétrage V2'!$T$4:$T$45))+(SUMIF('Paramétrage V2'!$U$4:$U$45,AJ399,'Paramétrage V2'!$V$4:$V$45))+(SUMIF('Paramétrage V2'!$W$4:$W$45,AJ399,'Paramétrage V2'!$X$4:$X$45))</f>
        <v>0</v>
      </c>
      <c r="AL399" s="8" t="str">
        <f t="shared" si="131"/>
        <v/>
      </c>
      <c r="AM399" s="8" t="str">
        <f t="shared" si="142"/>
        <v>__</v>
      </c>
      <c r="AN399" s="92">
        <f>(SUMIF('Paramétrage V2'!$O$4:$O$45,AM399,'Paramétrage V2'!$P$4:$P$45))+(SUMIF('Paramétrage V2'!$Q$4:$Q$45,AM399,'Paramétrage V2'!$R$4:$R$45))+(SUMIF('Paramétrage V2'!$S$4:$S$45,AM399,'Paramétrage V2'!$T$4:$T$45))+(SUMIF('Paramétrage V2'!$U$4:$U$45,AM399,'Paramétrage V2'!$V$4:$V$45))+(SUMIF('Paramétrage V2'!$W$4:$W$45,AM399,'Paramétrage V2'!$X$4:$X$45))</f>
        <v>0</v>
      </c>
    </row>
    <row r="400" spans="1:40" x14ac:dyDescent="0.35">
      <c r="A400" s="5">
        <v>396</v>
      </c>
      <c r="B400" s="2"/>
      <c r="C400" s="22"/>
      <c r="D400" s="2"/>
      <c r="E400" s="22"/>
      <c r="F400" s="11"/>
      <c r="G400" s="11"/>
      <c r="H400" s="10" t="str">
        <f t="shared" si="132"/>
        <v/>
      </c>
      <c r="I400" s="64"/>
      <c r="J400" s="84">
        <f t="shared" si="143"/>
        <v>0</v>
      </c>
      <c r="K400" s="22"/>
      <c r="L400" s="119">
        <f t="shared" si="133"/>
        <v>0</v>
      </c>
      <c r="M400" s="22"/>
      <c r="N400" s="119">
        <f t="shared" si="134"/>
        <v>0</v>
      </c>
      <c r="O400" s="22"/>
      <c r="P400" s="119">
        <f t="shared" si="135"/>
        <v>0</v>
      </c>
      <c r="Q400" s="22"/>
      <c r="R400" s="119">
        <f t="shared" si="136"/>
        <v>0</v>
      </c>
      <c r="S400" s="22"/>
      <c r="T400" s="119">
        <f t="shared" si="137"/>
        <v>0</v>
      </c>
      <c r="U400" s="120">
        <f t="shared" si="125"/>
        <v>0</v>
      </c>
      <c r="V400" s="45"/>
      <c r="X400" s="90" t="str">
        <f t="shared" si="126"/>
        <v>_</v>
      </c>
      <c r="Y400" s="91">
        <f>(SUMIF('Paramétrage V2'!$M$4:$M$45,X400,'Paramétrage V2'!$L$4:$L$45))</f>
        <v>0</v>
      </c>
      <c r="Z400" s="8" t="str">
        <f t="shared" si="127"/>
        <v/>
      </c>
      <c r="AA400" s="8" t="str">
        <f t="shared" si="138"/>
        <v>__</v>
      </c>
      <c r="AB400" s="9">
        <f>(SUMIF('Paramétrage V2'!$O$4:$O$45,AA400,'Paramétrage V2'!$P$4:$P$45))+(SUMIF('Paramétrage V2'!$Q$4:$Q$45,AA400,'Paramétrage V2'!$R$4:$R$45))+(SUMIF('Paramétrage V2'!$S$4:$S$45,AA400,'Paramétrage V2'!$T$4:$T$45))+(SUMIF('Paramétrage V2'!$U$4:$U$45,AA400,'Paramétrage V2'!$V$4:$V$45))+(SUMIF('Paramétrage V2'!$W$4:$W$45,AA400,'Paramétrage V2'!$X$4:$X$45))</f>
        <v>0</v>
      </c>
      <c r="AC400" s="8" t="str">
        <f t="shared" si="128"/>
        <v/>
      </c>
      <c r="AD400" s="8" t="str">
        <f t="shared" si="139"/>
        <v>__</v>
      </c>
      <c r="AE400" s="9">
        <f>(SUMIF('Paramétrage V2'!$O$4:$O$45,AD400,'Paramétrage V2'!$P$4:$P$45))+(SUMIF('Paramétrage V2'!$Q$4:$Q$45,AD400,'Paramétrage V2'!$R$4:$R$45))+(SUMIF('Paramétrage V2'!$S$4:$S$45,AD400,'Paramétrage V2'!$T$4:$T$45))+(SUMIF('Paramétrage V2'!$U$4:$U$45,AD400,'Paramétrage V2'!$V$4:$V$45))+(SUMIF('Paramétrage V2'!$W$4:$W$45,AD400,'Paramétrage V2'!$X$4:$X$45))</f>
        <v>0</v>
      </c>
      <c r="AF400" s="8" t="str">
        <f t="shared" si="129"/>
        <v/>
      </c>
      <c r="AG400" s="8" t="str">
        <f t="shared" si="140"/>
        <v>__</v>
      </c>
      <c r="AH400" s="9">
        <f>(SUMIF('Paramétrage V2'!$O$4:$O$45,AG400,'Paramétrage V2'!$P$4:$P$45))+(SUMIF('Paramétrage V2'!$Q$4:$Q$45,AG400,'Paramétrage V2'!$R$4:$R$45))+(SUMIF('Paramétrage V2'!$S$4:$S$45,AG400,'Paramétrage V2'!$T$4:$T$45))+(SUMIF('Paramétrage V2'!$U$4:$U$45,AG400,'Paramétrage V2'!$V$4:$V$45))+(SUMIF('Paramétrage V2'!$W$4:$W$45,AG400,'Paramétrage V2'!$X$4:$X$45))</f>
        <v>0</v>
      </c>
      <c r="AI400" s="8" t="str">
        <f t="shared" si="130"/>
        <v/>
      </c>
      <c r="AJ400" s="8" t="str">
        <f t="shared" si="141"/>
        <v>__</v>
      </c>
      <c r="AK400" s="9">
        <f>(SUMIF('Paramétrage V2'!$O$4:$O$45,AJ400,'Paramétrage V2'!$P$4:$P$45))+(SUMIF('Paramétrage V2'!$Q$4:$Q$45,AJ400,'Paramétrage V2'!$R$4:$R$45))+(SUMIF('Paramétrage V2'!$S$4:$S$45,AJ400,'Paramétrage V2'!$T$4:$T$45))+(SUMIF('Paramétrage V2'!$U$4:$U$45,AJ400,'Paramétrage V2'!$V$4:$V$45))+(SUMIF('Paramétrage V2'!$W$4:$W$45,AJ400,'Paramétrage V2'!$X$4:$X$45))</f>
        <v>0</v>
      </c>
      <c r="AL400" s="8" t="str">
        <f t="shared" si="131"/>
        <v/>
      </c>
      <c r="AM400" s="8" t="str">
        <f t="shared" si="142"/>
        <v>__</v>
      </c>
      <c r="AN400" s="92">
        <f>(SUMIF('Paramétrage V2'!$O$4:$O$45,AM400,'Paramétrage V2'!$P$4:$P$45))+(SUMIF('Paramétrage V2'!$Q$4:$Q$45,AM400,'Paramétrage V2'!$R$4:$R$45))+(SUMIF('Paramétrage V2'!$S$4:$S$45,AM400,'Paramétrage V2'!$T$4:$T$45))+(SUMIF('Paramétrage V2'!$U$4:$U$45,AM400,'Paramétrage V2'!$V$4:$V$45))+(SUMIF('Paramétrage V2'!$W$4:$W$45,AM400,'Paramétrage V2'!$X$4:$X$45))</f>
        <v>0</v>
      </c>
    </row>
    <row r="401" spans="1:40" x14ac:dyDescent="0.35">
      <c r="A401" s="5">
        <v>397</v>
      </c>
      <c r="B401" s="2"/>
      <c r="C401" s="22"/>
      <c r="D401" s="2"/>
      <c r="E401" s="22"/>
      <c r="F401" s="11"/>
      <c r="G401" s="11"/>
      <c r="H401" s="10" t="str">
        <f t="shared" si="132"/>
        <v/>
      </c>
      <c r="I401" s="64"/>
      <c r="J401" s="84">
        <f t="shared" si="143"/>
        <v>0</v>
      </c>
      <c r="K401" s="22"/>
      <c r="L401" s="119">
        <f t="shared" si="133"/>
        <v>0</v>
      </c>
      <c r="M401" s="22"/>
      <c r="N401" s="119">
        <f t="shared" si="134"/>
        <v>0</v>
      </c>
      <c r="O401" s="22"/>
      <c r="P401" s="119">
        <f t="shared" si="135"/>
        <v>0</v>
      </c>
      <c r="Q401" s="22"/>
      <c r="R401" s="119">
        <f t="shared" si="136"/>
        <v>0</v>
      </c>
      <c r="S401" s="22"/>
      <c r="T401" s="119">
        <f t="shared" si="137"/>
        <v>0</v>
      </c>
      <c r="U401" s="120">
        <f t="shared" si="125"/>
        <v>0</v>
      </c>
      <c r="V401" s="45"/>
      <c r="X401" s="90" t="str">
        <f t="shared" si="126"/>
        <v>_</v>
      </c>
      <c r="Y401" s="91">
        <f>(SUMIF('Paramétrage V2'!$M$4:$M$45,X401,'Paramétrage V2'!$L$4:$L$45))</f>
        <v>0</v>
      </c>
      <c r="Z401" s="8" t="str">
        <f t="shared" si="127"/>
        <v/>
      </c>
      <c r="AA401" s="8" t="str">
        <f t="shared" si="138"/>
        <v>__</v>
      </c>
      <c r="AB401" s="9">
        <f>(SUMIF('Paramétrage V2'!$O$4:$O$45,AA401,'Paramétrage V2'!$P$4:$P$45))+(SUMIF('Paramétrage V2'!$Q$4:$Q$45,AA401,'Paramétrage V2'!$R$4:$R$45))+(SUMIF('Paramétrage V2'!$S$4:$S$45,AA401,'Paramétrage V2'!$T$4:$T$45))+(SUMIF('Paramétrage V2'!$U$4:$U$45,AA401,'Paramétrage V2'!$V$4:$V$45))+(SUMIF('Paramétrage V2'!$W$4:$W$45,AA401,'Paramétrage V2'!$X$4:$X$45))</f>
        <v>0</v>
      </c>
      <c r="AC401" s="8" t="str">
        <f t="shared" si="128"/>
        <v/>
      </c>
      <c r="AD401" s="8" t="str">
        <f t="shared" si="139"/>
        <v>__</v>
      </c>
      <c r="AE401" s="9">
        <f>(SUMIF('Paramétrage V2'!$O$4:$O$45,AD401,'Paramétrage V2'!$P$4:$P$45))+(SUMIF('Paramétrage V2'!$Q$4:$Q$45,AD401,'Paramétrage V2'!$R$4:$R$45))+(SUMIF('Paramétrage V2'!$S$4:$S$45,AD401,'Paramétrage V2'!$T$4:$T$45))+(SUMIF('Paramétrage V2'!$U$4:$U$45,AD401,'Paramétrage V2'!$V$4:$V$45))+(SUMIF('Paramétrage V2'!$W$4:$W$45,AD401,'Paramétrage V2'!$X$4:$X$45))</f>
        <v>0</v>
      </c>
      <c r="AF401" s="8" t="str">
        <f t="shared" si="129"/>
        <v/>
      </c>
      <c r="AG401" s="8" t="str">
        <f t="shared" si="140"/>
        <v>__</v>
      </c>
      <c r="AH401" s="9">
        <f>(SUMIF('Paramétrage V2'!$O$4:$O$45,AG401,'Paramétrage V2'!$P$4:$P$45))+(SUMIF('Paramétrage V2'!$Q$4:$Q$45,AG401,'Paramétrage V2'!$R$4:$R$45))+(SUMIF('Paramétrage V2'!$S$4:$S$45,AG401,'Paramétrage V2'!$T$4:$T$45))+(SUMIF('Paramétrage V2'!$U$4:$U$45,AG401,'Paramétrage V2'!$V$4:$V$45))+(SUMIF('Paramétrage V2'!$W$4:$W$45,AG401,'Paramétrage V2'!$X$4:$X$45))</f>
        <v>0</v>
      </c>
      <c r="AI401" s="8" t="str">
        <f t="shared" si="130"/>
        <v/>
      </c>
      <c r="AJ401" s="8" t="str">
        <f t="shared" si="141"/>
        <v>__</v>
      </c>
      <c r="AK401" s="9">
        <f>(SUMIF('Paramétrage V2'!$O$4:$O$45,AJ401,'Paramétrage V2'!$P$4:$P$45))+(SUMIF('Paramétrage V2'!$Q$4:$Q$45,AJ401,'Paramétrage V2'!$R$4:$R$45))+(SUMIF('Paramétrage V2'!$S$4:$S$45,AJ401,'Paramétrage V2'!$T$4:$T$45))+(SUMIF('Paramétrage V2'!$U$4:$U$45,AJ401,'Paramétrage V2'!$V$4:$V$45))+(SUMIF('Paramétrage V2'!$W$4:$W$45,AJ401,'Paramétrage V2'!$X$4:$X$45))</f>
        <v>0</v>
      </c>
      <c r="AL401" s="8" t="str">
        <f t="shared" si="131"/>
        <v/>
      </c>
      <c r="AM401" s="8" t="str">
        <f t="shared" si="142"/>
        <v>__</v>
      </c>
      <c r="AN401" s="92">
        <f>(SUMIF('Paramétrage V2'!$O$4:$O$45,AM401,'Paramétrage V2'!$P$4:$P$45))+(SUMIF('Paramétrage V2'!$Q$4:$Q$45,AM401,'Paramétrage V2'!$R$4:$R$45))+(SUMIF('Paramétrage V2'!$S$4:$S$45,AM401,'Paramétrage V2'!$T$4:$T$45))+(SUMIF('Paramétrage V2'!$U$4:$U$45,AM401,'Paramétrage V2'!$V$4:$V$45))+(SUMIF('Paramétrage V2'!$W$4:$W$45,AM401,'Paramétrage V2'!$X$4:$X$45))</f>
        <v>0</v>
      </c>
    </row>
    <row r="402" spans="1:40" x14ac:dyDescent="0.35">
      <c r="A402" s="5">
        <v>398</v>
      </c>
      <c r="B402" s="2"/>
      <c r="C402" s="22"/>
      <c r="D402" s="2"/>
      <c r="E402" s="22"/>
      <c r="F402" s="11"/>
      <c r="G402" s="11"/>
      <c r="H402" s="10" t="str">
        <f t="shared" si="132"/>
        <v/>
      </c>
      <c r="I402" s="64"/>
      <c r="J402" s="84">
        <f t="shared" si="143"/>
        <v>0</v>
      </c>
      <c r="K402" s="22"/>
      <c r="L402" s="119">
        <f t="shared" si="133"/>
        <v>0</v>
      </c>
      <c r="M402" s="22"/>
      <c r="N402" s="119">
        <f t="shared" si="134"/>
        <v>0</v>
      </c>
      <c r="O402" s="22"/>
      <c r="P402" s="119">
        <f t="shared" si="135"/>
        <v>0</v>
      </c>
      <c r="Q402" s="22"/>
      <c r="R402" s="119">
        <f t="shared" si="136"/>
        <v>0</v>
      </c>
      <c r="S402" s="22"/>
      <c r="T402" s="119">
        <f t="shared" si="137"/>
        <v>0</v>
      </c>
      <c r="U402" s="120">
        <f t="shared" si="125"/>
        <v>0</v>
      </c>
      <c r="V402" s="45"/>
      <c r="X402" s="90" t="str">
        <f t="shared" si="126"/>
        <v>_</v>
      </c>
      <c r="Y402" s="91">
        <f>(SUMIF('Paramétrage V2'!$M$4:$M$45,X402,'Paramétrage V2'!$L$4:$L$45))</f>
        <v>0</v>
      </c>
      <c r="Z402" s="8" t="str">
        <f t="shared" si="127"/>
        <v/>
      </c>
      <c r="AA402" s="8" t="str">
        <f t="shared" si="138"/>
        <v>__</v>
      </c>
      <c r="AB402" s="9">
        <f>(SUMIF('Paramétrage V2'!$O$4:$O$45,AA402,'Paramétrage V2'!$P$4:$P$45))+(SUMIF('Paramétrage V2'!$Q$4:$Q$45,AA402,'Paramétrage V2'!$R$4:$R$45))+(SUMIF('Paramétrage V2'!$S$4:$S$45,AA402,'Paramétrage V2'!$T$4:$T$45))+(SUMIF('Paramétrage V2'!$U$4:$U$45,AA402,'Paramétrage V2'!$V$4:$V$45))+(SUMIF('Paramétrage V2'!$W$4:$W$45,AA402,'Paramétrage V2'!$X$4:$X$45))</f>
        <v>0</v>
      </c>
      <c r="AC402" s="8" t="str">
        <f t="shared" si="128"/>
        <v/>
      </c>
      <c r="AD402" s="8" t="str">
        <f t="shared" si="139"/>
        <v>__</v>
      </c>
      <c r="AE402" s="9">
        <f>(SUMIF('Paramétrage V2'!$O$4:$O$45,AD402,'Paramétrage V2'!$P$4:$P$45))+(SUMIF('Paramétrage V2'!$Q$4:$Q$45,AD402,'Paramétrage V2'!$R$4:$R$45))+(SUMIF('Paramétrage V2'!$S$4:$S$45,AD402,'Paramétrage V2'!$T$4:$T$45))+(SUMIF('Paramétrage V2'!$U$4:$U$45,AD402,'Paramétrage V2'!$V$4:$V$45))+(SUMIF('Paramétrage V2'!$W$4:$W$45,AD402,'Paramétrage V2'!$X$4:$X$45))</f>
        <v>0</v>
      </c>
      <c r="AF402" s="8" t="str">
        <f t="shared" si="129"/>
        <v/>
      </c>
      <c r="AG402" s="8" t="str">
        <f t="shared" si="140"/>
        <v>__</v>
      </c>
      <c r="AH402" s="9">
        <f>(SUMIF('Paramétrage V2'!$O$4:$O$45,AG402,'Paramétrage V2'!$P$4:$P$45))+(SUMIF('Paramétrage V2'!$Q$4:$Q$45,AG402,'Paramétrage V2'!$R$4:$R$45))+(SUMIF('Paramétrage V2'!$S$4:$S$45,AG402,'Paramétrage V2'!$T$4:$T$45))+(SUMIF('Paramétrage V2'!$U$4:$U$45,AG402,'Paramétrage V2'!$V$4:$V$45))+(SUMIF('Paramétrage V2'!$W$4:$W$45,AG402,'Paramétrage V2'!$X$4:$X$45))</f>
        <v>0</v>
      </c>
      <c r="AI402" s="8" t="str">
        <f t="shared" si="130"/>
        <v/>
      </c>
      <c r="AJ402" s="8" t="str">
        <f t="shared" si="141"/>
        <v>__</v>
      </c>
      <c r="AK402" s="9">
        <f>(SUMIF('Paramétrage V2'!$O$4:$O$45,AJ402,'Paramétrage V2'!$P$4:$P$45))+(SUMIF('Paramétrage V2'!$Q$4:$Q$45,AJ402,'Paramétrage V2'!$R$4:$R$45))+(SUMIF('Paramétrage V2'!$S$4:$S$45,AJ402,'Paramétrage V2'!$T$4:$T$45))+(SUMIF('Paramétrage V2'!$U$4:$U$45,AJ402,'Paramétrage V2'!$V$4:$V$45))+(SUMIF('Paramétrage V2'!$W$4:$W$45,AJ402,'Paramétrage V2'!$X$4:$X$45))</f>
        <v>0</v>
      </c>
      <c r="AL402" s="8" t="str">
        <f t="shared" si="131"/>
        <v/>
      </c>
      <c r="AM402" s="8" t="str">
        <f t="shared" si="142"/>
        <v>__</v>
      </c>
      <c r="AN402" s="92">
        <f>(SUMIF('Paramétrage V2'!$O$4:$O$45,AM402,'Paramétrage V2'!$P$4:$P$45))+(SUMIF('Paramétrage V2'!$Q$4:$Q$45,AM402,'Paramétrage V2'!$R$4:$R$45))+(SUMIF('Paramétrage V2'!$S$4:$S$45,AM402,'Paramétrage V2'!$T$4:$T$45))+(SUMIF('Paramétrage V2'!$U$4:$U$45,AM402,'Paramétrage V2'!$V$4:$V$45))+(SUMIF('Paramétrage V2'!$W$4:$W$45,AM402,'Paramétrage V2'!$X$4:$X$45))</f>
        <v>0</v>
      </c>
    </row>
    <row r="403" spans="1:40" x14ac:dyDescent="0.35">
      <c r="A403" s="5">
        <v>399</v>
      </c>
      <c r="B403" s="2"/>
      <c r="C403" s="22"/>
      <c r="D403" s="2"/>
      <c r="E403" s="22"/>
      <c r="F403" s="11"/>
      <c r="G403" s="11"/>
      <c r="H403" s="10" t="str">
        <f t="shared" si="132"/>
        <v/>
      </c>
      <c r="I403" s="64"/>
      <c r="J403" s="84">
        <f t="shared" si="143"/>
        <v>0</v>
      </c>
      <c r="K403" s="22"/>
      <c r="L403" s="119">
        <f t="shared" si="133"/>
        <v>0</v>
      </c>
      <c r="M403" s="22"/>
      <c r="N403" s="119">
        <f t="shared" si="134"/>
        <v>0</v>
      </c>
      <c r="O403" s="22"/>
      <c r="P403" s="119">
        <f t="shared" si="135"/>
        <v>0</v>
      </c>
      <c r="Q403" s="22"/>
      <c r="R403" s="119">
        <f t="shared" si="136"/>
        <v>0</v>
      </c>
      <c r="S403" s="22"/>
      <c r="T403" s="119">
        <f t="shared" si="137"/>
        <v>0</v>
      </c>
      <c r="U403" s="120">
        <f t="shared" si="125"/>
        <v>0</v>
      </c>
      <c r="V403" s="45"/>
      <c r="X403" s="90" t="str">
        <f t="shared" si="126"/>
        <v>_</v>
      </c>
      <c r="Y403" s="91">
        <f>(SUMIF('Paramétrage V2'!$M$4:$M$45,X403,'Paramétrage V2'!$L$4:$L$45))</f>
        <v>0</v>
      </c>
      <c r="Z403" s="8" t="str">
        <f t="shared" si="127"/>
        <v/>
      </c>
      <c r="AA403" s="8" t="str">
        <f t="shared" si="138"/>
        <v>__</v>
      </c>
      <c r="AB403" s="9">
        <f>(SUMIF('Paramétrage V2'!$O$4:$O$45,AA403,'Paramétrage V2'!$P$4:$P$45))+(SUMIF('Paramétrage V2'!$Q$4:$Q$45,AA403,'Paramétrage V2'!$R$4:$R$45))+(SUMIF('Paramétrage V2'!$S$4:$S$45,AA403,'Paramétrage V2'!$T$4:$T$45))+(SUMIF('Paramétrage V2'!$U$4:$U$45,AA403,'Paramétrage V2'!$V$4:$V$45))+(SUMIF('Paramétrage V2'!$W$4:$W$45,AA403,'Paramétrage V2'!$X$4:$X$45))</f>
        <v>0</v>
      </c>
      <c r="AC403" s="8" t="str">
        <f t="shared" si="128"/>
        <v/>
      </c>
      <c r="AD403" s="8" t="str">
        <f t="shared" si="139"/>
        <v>__</v>
      </c>
      <c r="AE403" s="9">
        <f>(SUMIF('Paramétrage V2'!$O$4:$O$45,AD403,'Paramétrage V2'!$P$4:$P$45))+(SUMIF('Paramétrage V2'!$Q$4:$Q$45,AD403,'Paramétrage V2'!$R$4:$R$45))+(SUMIF('Paramétrage V2'!$S$4:$S$45,AD403,'Paramétrage V2'!$T$4:$T$45))+(SUMIF('Paramétrage V2'!$U$4:$U$45,AD403,'Paramétrage V2'!$V$4:$V$45))+(SUMIF('Paramétrage V2'!$W$4:$W$45,AD403,'Paramétrage V2'!$X$4:$X$45))</f>
        <v>0</v>
      </c>
      <c r="AF403" s="8" t="str">
        <f t="shared" si="129"/>
        <v/>
      </c>
      <c r="AG403" s="8" t="str">
        <f t="shared" si="140"/>
        <v>__</v>
      </c>
      <c r="AH403" s="9">
        <f>(SUMIF('Paramétrage V2'!$O$4:$O$45,AG403,'Paramétrage V2'!$P$4:$P$45))+(SUMIF('Paramétrage V2'!$Q$4:$Q$45,AG403,'Paramétrage V2'!$R$4:$R$45))+(SUMIF('Paramétrage V2'!$S$4:$S$45,AG403,'Paramétrage V2'!$T$4:$T$45))+(SUMIF('Paramétrage V2'!$U$4:$U$45,AG403,'Paramétrage V2'!$V$4:$V$45))+(SUMIF('Paramétrage V2'!$W$4:$W$45,AG403,'Paramétrage V2'!$X$4:$X$45))</f>
        <v>0</v>
      </c>
      <c r="AI403" s="8" t="str">
        <f t="shared" si="130"/>
        <v/>
      </c>
      <c r="AJ403" s="8" t="str">
        <f t="shared" si="141"/>
        <v>__</v>
      </c>
      <c r="AK403" s="9">
        <f>(SUMIF('Paramétrage V2'!$O$4:$O$45,AJ403,'Paramétrage V2'!$P$4:$P$45))+(SUMIF('Paramétrage V2'!$Q$4:$Q$45,AJ403,'Paramétrage V2'!$R$4:$R$45))+(SUMIF('Paramétrage V2'!$S$4:$S$45,AJ403,'Paramétrage V2'!$T$4:$T$45))+(SUMIF('Paramétrage V2'!$U$4:$U$45,AJ403,'Paramétrage V2'!$V$4:$V$45))+(SUMIF('Paramétrage V2'!$W$4:$W$45,AJ403,'Paramétrage V2'!$X$4:$X$45))</f>
        <v>0</v>
      </c>
      <c r="AL403" s="8" t="str">
        <f t="shared" si="131"/>
        <v/>
      </c>
      <c r="AM403" s="8" t="str">
        <f t="shared" si="142"/>
        <v>__</v>
      </c>
      <c r="AN403" s="92">
        <f>(SUMIF('Paramétrage V2'!$O$4:$O$45,AM403,'Paramétrage V2'!$P$4:$P$45))+(SUMIF('Paramétrage V2'!$Q$4:$Q$45,AM403,'Paramétrage V2'!$R$4:$R$45))+(SUMIF('Paramétrage V2'!$S$4:$S$45,AM403,'Paramétrage V2'!$T$4:$T$45))+(SUMIF('Paramétrage V2'!$U$4:$U$45,AM403,'Paramétrage V2'!$V$4:$V$45))+(SUMIF('Paramétrage V2'!$W$4:$W$45,AM403,'Paramétrage V2'!$X$4:$X$45))</f>
        <v>0</v>
      </c>
    </row>
    <row r="404" spans="1:40" x14ac:dyDescent="0.35">
      <c r="A404" s="5">
        <v>400</v>
      </c>
      <c r="B404" s="2"/>
      <c r="C404" s="22"/>
      <c r="D404" s="2"/>
      <c r="E404" s="22"/>
      <c r="F404" s="11"/>
      <c r="G404" s="11"/>
      <c r="H404" s="10" t="str">
        <f t="shared" si="132"/>
        <v/>
      </c>
      <c r="I404" s="64"/>
      <c r="J404" s="84">
        <f t="shared" si="143"/>
        <v>0</v>
      </c>
      <c r="K404" s="22"/>
      <c r="L404" s="119">
        <f t="shared" si="133"/>
        <v>0</v>
      </c>
      <c r="M404" s="22"/>
      <c r="N404" s="119">
        <f t="shared" si="134"/>
        <v>0</v>
      </c>
      <c r="O404" s="22"/>
      <c r="P404" s="119">
        <f t="shared" si="135"/>
        <v>0</v>
      </c>
      <c r="Q404" s="22"/>
      <c r="R404" s="119">
        <f t="shared" si="136"/>
        <v>0</v>
      </c>
      <c r="S404" s="22"/>
      <c r="T404" s="119">
        <f t="shared" si="137"/>
        <v>0</v>
      </c>
      <c r="U404" s="120">
        <f t="shared" si="125"/>
        <v>0</v>
      </c>
      <c r="V404" s="45"/>
      <c r="X404" s="90" t="str">
        <f t="shared" si="126"/>
        <v>_</v>
      </c>
      <c r="Y404" s="91">
        <f>(SUMIF('Paramétrage V2'!$M$4:$M$45,X404,'Paramétrage V2'!$L$4:$L$45))</f>
        <v>0</v>
      </c>
      <c r="Z404" s="8" t="str">
        <f t="shared" si="127"/>
        <v/>
      </c>
      <c r="AA404" s="8" t="str">
        <f t="shared" si="138"/>
        <v>__</v>
      </c>
      <c r="AB404" s="9">
        <f>(SUMIF('Paramétrage V2'!$O$4:$O$45,AA404,'Paramétrage V2'!$P$4:$P$45))+(SUMIF('Paramétrage V2'!$Q$4:$Q$45,AA404,'Paramétrage V2'!$R$4:$R$45))+(SUMIF('Paramétrage V2'!$S$4:$S$45,AA404,'Paramétrage V2'!$T$4:$T$45))+(SUMIF('Paramétrage V2'!$U$4:$U$45,AA404,'Paramétrage V2'!$V$4:$V$45))+(SUMIF('Paramétrage V2'!$W$4:$W$45,AA404,'Paramétrage V2'!$X$4:$X$45))</f>
        <v>0</v>
      </c>
      <c r="AC404" s="8" t="str">
        <f t="shared" si="128"/>
        <v/>
      </c>
      <c r="AD404" s="8" t="str">
        <f t="shared" si="139"/>
        <v>__</v>
      </c>
      <c r="AE404" s="9">
        <f>(SUMIF('Paramétrage V2'!$O$4:$O$45,AD404,'Paramétrage V2'!$P$4:$P$45))+(SUMIF('Paramétrage V2'!$Q$4:$Q$45,AD404,'Paramétrage V2'!$R$4:$R$45))+(SUMIF('Paramétrage V2'!$S$4:$S$45,AD404,'Paramétrage V2'!$T$4:$T$45))+(SUMIF('Paramétrage V2'!$U$4:$U$45,AD404,'Paramétrage V2'!$V$4:$V$45))+(SUMIF('Paramétrage V2'!$W$4:$W$45,AD404,'Paramétrage V2'!$X$4:$X$45))</f>
        <v>0</v>
      </c>
      <c r="AF404" s="8" t="str">
        <f t="shared" si="129"/>
        <v/>
      </c>
      <c r="AG404" s="8" t="str">
        <f t="shared" si="140"/>
        <v>__</v>
      </c>
      <c r="AH404" s="9">
        <f>(SUMIF('Paramétrage V2'!$O$4:$O$45,AG404,'Paramétrage V2'!$P$4:$P$45))+(SUMIF('Paramétrage V2'!$Q$4:$Q$45,AG404,'Paramétrage V2'!$R$4:$R$45))+(SUMIF('Paramétrage V2'!$S$4:$S$45,AG404,'Paramétrage V2'!$T$4:$T$45))+(SUMIF('Paramétrage V2'!$U$4:$U$45,AG404,'Paramétrage V2'!$V$4:$V$45))+(SUMIF('Paramétrage V2'!$W$4:$W$45,AG404,'Paramétrage V2'!$X$4:$X$45))</f>
        <v>0</v>
      </c>
      <c r="AI404" s="8" t="str">
        <f t="shared" si="130"/>
        <v/>
      </c>
      <c r="AJ404" s="8" t="str">
        <f t="shared" si="141"/>
        <v>__</v>
      </c>
      <c r="AK404" s="9">
        <f>(SUMIF('Paramétrage V2'!$O$4:$O$45,AJ404,'Paramétrage V2'!$P$4:$P$45))+(SUMIF('Paramétrage V2'!$Q$4:$Q$45,AJ404,'Paramétrage V2'!$R$4:$R$45))+(SUMIF('Paramétrage V2'!$S$4:$S$45,AJ404,'Paramétrage V2'!$T$4:$T$45))+(SUMIF('Paramétrage V2'!$U$4:$U$45,AJ404,'Paramétrage V2'!$V$4:$V$45))+(SUMIF('Paramétrage V2'!$W$4:$W$45,AJ404,'Paramétrage V2'!$X$4:$X$45))</f>
        <v>0</v>
      </c>
      <c r="AL404" s="8" t="str">
        <f t="shared" si="131"/>
        <v/>
      </c>
      <c r="AM404" s="8" t="str">
        <f t="shared" si="142"/>
        <v>__</v>
      </c>
      <c r="AN404" s="92">
        <f>(SUMIF('Paramétrage V2'!$O$4:$O$45,AM404,'Paramétrage V2'!$P$4:$P$45))+(SUMIF('Paramétrage V2'!$Q$4:$Q$45,AM404,'Paramétrage V2'!$R$4:$R$45))+(SUMIF('Paramétrage V2'!$S$4:$S$45,AM404,'Paramétrage V2'!$T$4:$T$45))+(SUMIF('Paramétrage V2'!$U$4:$U$45,AM404,'Paramétrage V2'!$V$4:$V$45))+(SUMIF('Paramétrage V2'!$W$4:$W$45,AM404,'Paramétrage V2'!$X$4:$X$45))</f>
        <v>0</v>
      </c>
    </row>
    <row r="405" spans="1:40" x14ac:dyDescent="0.35">
      <c r="A405" s="5">
        <v>401</v>
      </c>
      <c r="B405" s="2"/>
      <c r="C405" s="22"/>
      <c r="D405" s="2"/>
      <c r="E405" s="22"/>
      <c r="F405" s="11"/>
      <c r="G405" s="11"/>
      <c r="H405" s="10" t="str">
        <f t="shared" si="132"/>
        <v/>
      </c>
      <c r="I405" s="64"/>
      <c r="J405" s="84">
        <f t="shared" si="143"/>
        <v>0</v>
      </c>
      <c r="K405" s="22"/>
      <c r="L405" s="119">
        <f t="shared" si="133"/>
        <v>0</v>
      </c>
      <c r="M405" s="22"/>
      <c r="N405" s="119">
        <f t="shared" si="134"/>
        <v>0</v>
      </c>
      <c r="O405" s="22"/>
      <c r="P405" s="119">
        <f t="shared" si="135"/>
        <v>0</v>
      </c>
      <c r="Q405" s="22"/>
      <c r="R405" s="119">
        <f t="shared" si="136"/>
        <v>0</v>
      </c>
      <c r="S405" s="22"/>
      <c r="T405" s="119">
        <f t="shared" si="137"/>
        <v>0</v>
      </c>
      <c r="U405" s="120">
        <f t="shared" si="125"/>
        <v>0</v>
      </c>
      <c r="V405" s="45"/>
      <c r="X405" s="90" t="str">
        <f t="shared" si="126"/>
        <v>_</v>
      </c>
      <c r="Y405" s="91">
        <f>(SUMIF('Paramétrage V2'!$M$4:$M$45,X405,'Paramétrage V2'!$L$4:$L$45))</f>
        <v>0</v>
      </c>
      <c r="Z405" s="8" t="str">
        <f t="shared" si="127"/>
        <v/>
      </c>
      <c r="AA405" s="8" t="str">
        <f t="shared" si="138"/>
        <v>__</v>
      </c>
      <c r="AB405" s="9">
        <f>(SUMIF('Paramétrage V2'!$O$4:$O$45,AA405,'Paramétrage V2'!$P$4:$P$45))+(SUMIF('Paramétrage V2'!$Q$4:$Q$45,AA405,'Paramétrage V2'!$R$4:$R$45))+(SUMIF('Paramétrage V2'!$S$4:$S$45,AA405,'Paramétrage V2'!$T$4:$T$45))+(SUMIF('Paramétrage V2'!$U$4:$U$45,AA405,'Paramétrage V2'!$V$4:$V$45))+(SUMIF('Paramétrage V2'!$W$4:$W$45,AA405,'Paramétrage V2'!$X$4:$X$45))</f>
        <v>0</v>
      </c>
      <c r="AC405" s="8" t="str">
        <f t="shared" si="128"/>
        <v/>
      </c>
      <c r="AD405" s="8" t="str">
        <f t="shared" si="139"/>
        <v>__</v>
      </c>
      <c r="AE405" s="9">
        <f>(SUMIF('Paramétrage V2'!$O$4:$O$45,AD405,'Paramétrage V2'!$P$4:$P$45))+(SUMIF('Paramétrage V2'!$Q$4:$Q$45,AD405,'Paramétrage V2'!$R$4:$R$45))+(SUMIF('Paramétrage V2'!$S$4:$S$45,AD405,'Paramétrage V2'!$T$4:$T$45))+(SUMIF('Paramétrage V2'!$U$4:$U$45,AD405,'Paramétrage V2'!$V$4:$V$45))+(SUMIF('Paramétrage V2'!$W$4:$W$45,AD405,'Paramétrage V2'!$X$4:$X$45))</f>
        <v>0</v>
      </c>
      <c r="AF405" s="8" t="str">
        <f t="shared" si="129"/>
        <v/>
      </c>
      <c r="AG405" s="8" t="str">
        <f t="shared" si="140"/>
        <v>__</v>
      </c>
      <c r="AH405" s="9">
        <f>(SUMIF('Paramétrage V2'!$O$4:$O$45,AG405,'Paramétrage V2'!$P$4:$P$45))+(SUMIF('Paramétrage V2'!$Q$4:$Q$45,AG405,'Paramétrage V2'!$R$4:$R$45))+(SUMIF('Paramétrage V2'!$S$4:$S$45,AG405,'Paramétrage V2'!$T$4:$T$45))+(SUMIF('Paramétrage V2'!$U$4:$U$45,AG405,'Paramétrage V2'!$V$4:$V$45))+(SUMIF('Paramétrage V2'!$W$4:$W$45,AG405,'Paramétrage V2'!$X$4:$X$45))</f>
        <v>0</v>
      </c>
      <c r="AI405" s="8" t="str">
        <f t="shared" si="130"/>
        <v/>
      </c>
      <c r="AJ405" s="8" t="str">
        <f t="shared" si="141"/>
        <v>__</v>
      </c>
      <c r="AK405" s="9">
        <f>(SUMIF('Paramétrage V2'!$O$4:$O$45,AJ405,'Paramétrage V2'!$P$4:$P$45))+(SUMIF('Paramétrage V2'!$Q$4:$Q$45,AJ405,'Paramétrage V2'!$R$4:$R$45))+(SUMIF('Paramétrage V2'!$S$4:$S$45,AJ405,'Paramétrage V2'!$T$4:$T$45))+(SUMIF('Paramétrage V2'!$U$4:$U$45,AJ405,'Paramétrage V2'!$V$4:$V$45))+(SUMIF('Paramétrage V2'!$W$4:$W$45,AJ405,'Paramétrage V2'!$X$4:$X$45))</f>
        <v>0</v>
      </c>
      <c r="AL405" s="8" t="str">
        <f t="shared" si="131"/>
        <v/>
      </c>
      <c r="AM405" s="8" t="str">
        <f t="shared" si="142"/>
        <v>__</v>
      </c>
      <c r="AN405" s="92">
        <f>(SUMIF('Paramétrage V2'!$O$4:$O$45,AM405,'Paramétrage V2'!$P$4:$P$45))+(SUMIF('Paramétrage V2'!$Q$4:$Q$45,AM405,'Paramétrage V2'!$R$4:$R$45))+(SUMIF('Paramétrage V2'!$S$4:$S$45,AM405,'Paramétrage V2'!$T$4:$T$45))+(SUMIF('Paramétrage V2'!$U$4:$U$45,AM405,'Paramétrage V2'!$V$4:$V$45))+(SUMIF('Paramétrage V2'!$W$4:$W$45,AM405,'Paramétrage V2'!$X$4:$X$45))</f>
        <v>0</v>
      </c>
    </row>
    <row r="406" spans="1:40" x14ac:dyDescent="0.35">
      <c r="A406" s="5">
        <v>402</v>
      </c>
      <c r="B406" s="2"/>
      <c r="C406" s="22"/>
      <c r="D406" s="2"/>
      <c r="E406" s="22"/>
      <c r="F406" s="11"/>
      <c r="G406" s="11"/>
      <c r="H406" s="10" t="str">
        <f t="shared" si="132"/>
        <v/>
      </c>
      <c r="I406" s="64"/>
      <c r="J406" s="84">
        <f t="shared" si="143"/>
        <v>0</v>
      </c>
      <c r="K406" s="22"/>
      <c r="L406" s="119">
        <f t="shared" si="133"/>
        <v>0</v>
      </c>
      <c r="M406" s="22"/>
      <c r="N406" s="119">
        <f t="shared" si="134"/>
        <v>0</v>
      </c>
      <c r="O406" s="22"/>
      <c r="P406" s="119">
        <f t="shared" si="135"/>
        <v>0</v>
      </c>
      <c r="Q406" s="22"/>
      <c r="R406" s="119">
        <f t="shared" si="136"/>
        <v>0</v>
      </c>
      <c r="S406" s="22"/>
      <c r="T406" s="119">
        <f t="shared" si="137"/>
        <v>0</v>
      </c>
      <c r="U406" s="120">
        <f t="shared" si="125"/>
        <v>0</v>
      </c>
      <c r="V406" s="45"/>
      <c r="X406" s="90" t="str">
        <f t="shared" si="126"/>
        <v>_</v>
      </c>
      <c r="Y406" s="91">
        <f>(SUMIF('Paramétrage V2'!$M$4:$M$45,X406,'Paramétrage V2'!$L$4:$L$45))</f>
        <v>0</v>
      </c>
      <c r="Z406" s="8" t="str">
        <f t="shared" si="127"/>
        <v/>
      </c>
      <c r="AA406" s="8" t="str">
        <f t="shared" si="138"/>
        <v>__</v>
      </c>
      <c r="AB406" s="9">
        <f>(SUMIF('Paramétrage V2'!$O$4:$O$45,AA406,'Paramétrage V2'!$P$4:$P$45))+(SUMIF('Paramétrage V2'!$Q$4:$Q$45,AA406,'Paramétrage V2'!$R$4:$R$45))+(SUMIF('Paramétrage V2'!$S$4:$S$45,AA406,'Paramétrage V2'!$T$4:$T$45))+(SUMIF('Paramétrage V2'!$U$4:$U$45,AA406,'Paramétrage V2'!$V$4:$V$45))+(SUMIF('Paramétrage V2'!$W$4:$W$45,AA406,'Paramétrage V2'!$X$4:$X$45))</f>
        <v>0</v>
      </c>
      <c r="AC406" s="8" t="str">
        <f t="shared" si="128"/>
        <v/>
      </c>
      <c r="AD406" s="8" t="str">
        <f t="shared" si="139"/>
        <v>__</v>
      </c>
      <c r="AE406" s="9">
        <f>(SUMIF('Paramétrage V2'!$O$4:$O$45,AD406,'Paramétrage V2'!$P$4:$P$45))+(SUMIF('Paramétrage V2'!$Q$4:$Q$45,AD406,'Paramétrage V2'!$R$4:$R$45))+(SUMIF('Paramétrage V2'!$S$4:$S$45,AD406,'Paramétrage V2'!$T$4:$T$45))+(SUMIF('Paramétrage V2'!$U$4:$U$45,AD406,'Paramétrage V2'!$V$4:$V$45))+(SUMIF('Paramétrage V2'!$W$4:$W$45,AD406,'Paramétrage V2'!$X$4:$X$45))</f>
        <v>0</v>
      </c>
      <c r="AF406" s="8" t="str">
        <f t="shared" si="129"/>
        <v/>
      </c>
      <c r="AG406" s="8" t="str">
        <f t="shared" si="140"/>
        <v>__</v>
      </c>
      <c r="AH406" s="9">
        <f>(SUMIF('Paramétrage V2'!$O$4:$O$45,AG406,'Paramétrage V2'!$P$4:$P$45))+(SUMIF('Paramétrage V2'!$Q$4:$Q$45,AG406,'Paramétrage V2'!$R$4:$R$45))+(SUMIF('Paramétrage V2'!$S$4:$S$45,AG406,'Paramétrage V2'!$T$4:$T$45))+(SUMIF('Paramétrage V2'!$U$4:$U$45,AG406,'Paramétrage V2'!$V$4:$V$45))+(SUMIF('Paramétrage V2'!$W$4:$W$45,AG406,'Paramétrage V2'!$X$4:$X$45))</f>
        <v>0</v>
      </c>
      <c r="AI406" s="8" t="str">
        <f t="shared" si="130"/>
        <v/>
      </c>
      <c r="AJ406" s="8" t="str">
        <f t="shared" si="141"/>
        <v>__</v>
      </c>
      <c r="AK406" s="9">
        <f>(SUMIF('Paramétrage V2'!$O$4:$O$45,AJ406,'Paramétrage V2'!$P$4:$P$45))+(SUMIF('Paramétrage V2'!$Q$4:$Q$45,AJ406,'Paramétrage V2'!$R$4:$R$45))+(SUMIF('Paramétrage V2'!$S$4:$S$45,AJ406,'Paramétrage V2'!$T$4:$T$45))+(SUMIF('Paramétrage V2'!$U$4:$U$45,AJ406,'Paramétrage V2'!$V$4:$V$45))+(SUMIF('Paramétrage V2'!$W$4:$W$45,AJ406,'Paramétrage V2'!$X$4:$X$45))</f>
        <v>0</v>
      </c>
      <c r="AL406" s="8" t="str">
        <f t="shared" si="131"/>
        <v/>
      </c>
      <c r="AM406" s="8" t="str">
        <f t="shared" si="142"/>
        <v>__</v>
      </c>
      <c r="AN406" s="92">
        <f>(SUMIF('Paramétrage V2'!$O$4:$O$45,AM406,'Paramétrage V2'!$P$4:$P$45))+(SUMIF('Paramétrage V2'!$Q$4:$Q$45,AM406,'Paramétrage V2'!$R$4:$R$45))+(SUMIF('Paramétrage V2'!$S$4:$S$45,AM406,'Paramétrage V2'!$T$4:$T$45))+(SUMIF('Paramétrage V2'!$U$4:$U$45,AM406,'Paramétrage V2'!$V$4:$V$45))+(SUMIF('Paramétrage V2'!$W$4:$W$45,AM406,'Paramétrage V2'!$X$4:$X$45))</f>
        <v>0</v>
      </c>
    </row>
    <row r="407" spans="1:40" x14ac:dyDescent="0.35">
      <c r="A407" s="5">
        <v>403</v>
      </c>
      <c r="B407" s="2"/>
      <c r="C407" s="22"/>
      <c r="D407" s="2"/>
      <c r="E407" s="22"/>
      <c r="F407" s="11"/>
      <c r="G407" s="11"/>
      <c r="H407" s="10" t="str">
        <f t="shared" si="132"/>
        <v/>
      </c>
      <c r="I407" s="64"/>
      <c r="J407" s="84">
        <f t="shared" si="143"/>
        <v>0</v>
      </c>
      <c r="K407" s="22"/>
      <c r="L407" s="119">
        <f t="shared" si="133"/>
        <v>0</v>
      </c>
      <c r="M407" s="22"/>
      <c r="N407" s="119">
        <f t="shared" si="134"/>
        <v>0</v>
      </c>
      <c r="O407" s="22"/>
      <c r="P407" s="119">
        <f t="shared" si="135"/>
        <v>0</v>
      </c>
      <c r="Q407" s="22"/>
      <c r="R407" s="119">
        <f t="shared" si="136"/>
        <v>0</v>
      </c>
      <c r="S407" s="22"/>
      <c r="T407" s="119">
        <f t="shared" si="137"/>
        <v>0</v>
      </c>
      <c r="U407" s="120">
        <f t="shared" si="125"/>
        <v>0</v>
      </c>
      <c r="V407" s="45"/>
      <c r="X407" s="90" t="str">
        <f t="shared" si="126"/>
        <v>_</v>
      </c>
      <c r="Y407" s="91">
        <f>(SUMIF('Paramétrage V2'!$M$4:$M$45,X407,'Paramétrage V2'!$L$4:$L$45))</f>
        <v>0</v>
      </c>
      <c r="Z407" s="8" t="str">
        <f t="shared" si="127"/>
        <v/>
      </c>
      <c r="AA407" s="8" t="str">
        <f t="shared" si="138"/>
        <v>__</v>
      </c>
      <c r="AB407" s="9">
        <f>(SUMIF('Paramétrage V2'!$O$4:$O$45,AA407,'Paramétrage V2'!$P$4:$P$45))+(SUMIF('Paramétrage V2'!$Q$4:$Q$45,AA407,'Paramétrage V2'!$R$4:$R$45))+(SUMIF('Paramétrage V2'!$S$4:$S$45,AA407,'Paramétrage V2'!$T$4:$T$45))+(SUMIF('Paramétrage V2'!$U$4:$U$45,AA407,'Paramétrage V2'!$V$4:$V$45))+(SUMIF('Paramétrage V2'!$W$4:$W$45,AA407,'Paramétrage V2'!$X$4:$X$45))</f>
        <v>0</v>
      </c>
      <c r="AC407" s="8" t="str">
        <f t="shared" si="128"/>
        <v/>
      </c>
      <c r="AD407" s="8" t="str">
        <f t="shared" si="139"/>
        <v>__</v>
      </c>
      <c r="AE407" s="9">
        <f>(SUMIF('Paramétrage V2'!$O$4:$O$45,AD407,'Paramétrage V2'!$P$4:$P$45))+(SUMIF('Paramétrage V2'!$Q$4:$Q$45,AD407,'Paramétrage V2'!$R$4:$R$45))+(SUMIF('Paramétrage V2'!$S$4:$S$45,AD407,'Paramétrage V2'!$T$4:$T$45))+(SUMIF('Paramétrage V2'!$U$4:$U$45,AD407,'Paramétrage V2'!$V$4:$V$45))+(SUMIF('Paramétrage V2'!$W$4:$W$45,AD407,'Paramétrage V2'!$X$4:$X$45))</f>
        <v>0</v>
      </c>
      <c r="AF407" s="8" t="str">
        <f t="shared" si="129"/>
        <v/>
      </c>
      <c r="AG407" s="8" t="str">
        <f t="shared" si="140"/>
        <v>__</v>
      </c>
      <c r="AH407" s="9">
        <f>(SUMIF('Paramétrage V2'!$O$4:$O$45,AG407,'Paramétrage V2'!$P$4:$P$45))+(SUMIF('Paramétrage V2'!$Q$4:$Q$45,AG407,'Paramétrage V2'!$R$4:$R$45))+(SUMIF('Paramétrage V2'!$S$4:$S$45,AG407,'Paramétrage V2'!$T$4:$T$45))+(SUMIF('Paramétrage V2'!$U$4:$U$45,AG407,'Paramétrage V2'!$V$4:$V$45))+(SUMIF('Paramétrage V2'!$W$4:$W$45,AG407,'Paramétrage V2'!$X$4:$X$45))</f>
        <v>0</v>
      </c>
      <c r="AI407" s="8" t="str">
        <f t="shared" si="130"/>
        <v/>
      </c>
      <c r="AJ407" s="8" t="str">
        <f t="shared" si="141"/>
        <v>__</v>
      </c>
      <c r="AK407" s="9">
        <f>(SUMIF('Paramétrage V2'!$O$4:$O$45,AJ407,'Paramétrage V2'!$P$4:$P$45))+(SUMIF('Paramétrage V2'!$Q$4:$Q$45,AJ407,'Paramétrage V2'!$R$4:$R$45))+(SUMIF('Paramétrage V2'!$S$4:$S$45,AJ407,'Paramétrage V2'!$T$4:$T$45))+(SUMIF('Paramétrage V2'!$U$4:$U$45,AJ407,'Paramétrage V2'!$V$4:$V$45))+(SUMIF('Paramétrage V2'!$W$4:$W$45,AJ407,'Paramétrage V2'!$X$4:$X$45))</f>
        <v>0</v>
      </c>
      <c r="AL407" s="8" t="str">
        <f t="shared" si="131"/>
        <v/>
      </c>
      <c r="AM407" s="8" t="str">
        <f t="shared" si="142"/>
        <v>__</v>
      </c>
      <c r="AN407" s="92">
        <f>(SUMIF('Paramétrage V2'!$O$4:$O$45,AM407,'Paramétrage V2'!$P$4:$P$45))+(SUMIF('Paramétrage V2'!$Q$4:$Q$45,AM407,'Paramétrage V2'!$R$4:$R$45))+(SUMIF('Paramétrage V2'!$S$4:$S$45,AM407,'Paramétrage V2'!$T$4:$T$45))+(SUMIF('Paramétrage V2'!$U$4:$U$45,AM407,'Paramétrage V2'!$V$4:$V$45))+(SUMIF('Paramétrage V2'!$W$4:$W$45,AM407,'Paramétrage V2'!$X$4:$X$45))</f>
        <v>0</v>
      </c>
    </row>
    <row r="408" spans="1:40" x14ac:dyDescent="0.35">
      <c r="A408" s="5">
        <v>404</v>
      </c>
      <c r="B408" s="2"/>
      <c r="C408" s="22"/>
      <c r="D408" s="2"/>
      <c r="E408" s="22"/>
      <c r="F408" s="11"/>
      <c r="G408" s="11"/>
      <c r="H408" s="10" t="str">
        <f t="shared" si="132"/>
        <v/>
      </c>
      <c r="I408" s="64"/>
      <c r="J408" s="84">
        <f t="shared" si="143"/>
        <v>0</v>
      </c>
      <c r="K408" s="22"/>
      <c r="L408" s="119">
        <f t="shared" si="133"/>
        <v>0</v>
      </c>
      <c r="M408" s="22"/>
      <c r="N408" s="119">
        <f t="shared" si="134"/>
        <v>0</v>
      </c>
      <c r="O408" s="22"/>
      <c r="P408" s="119">
        <f t="shared" si="135"/>
        <v>0</v>
      </c>
      <c r="Q408" s="22"/>
      <c r="R408" s="119">
        <f t="shared" si="136"/>
        <v>0</v>
      </c>
      <c r="S408" s="22"/>
      <c r="T408" s="119">
        <f t="shared" si="137"/>
        <v>0</v>
      </c>
      <c r="U408" s="120">
        <f t="shared" si="125"/>
        <v>0</v>
      </c>
      <c r="V408" s="45"/>
      <c r="X408" s="90" t="str">
        <f t="shared" si="126"/>
        <v>_</v>
      </c>
      <c r="Y408" s="91">
        <f>(SUMIF('Paramétrage V2'!$M$4:$M$45,X408,'Paramétrage V2'!$L$4:$L$45))</f>
        <v>0</v>
      </c>
      <c r="Z408" s="8" t="str">
        <f t="shared" si="127"/>
        <v/>
      </c>
      <c r="AA408" s="8" t="str">
        <f t="shared" si="138"/>
        <v>__</v>
      </c>
      <c r="AB408" s="9">
        <f>(SUMIF('Paramétrage V2'!$O$4:$O$45,AA408,'Paramétrage V2'!$P$4:$P$45))+(SUMIF('Paramétrage V2'!$Q$4:$Q$45,AA408,'Paramétrage V2'!$R$4:$R$45))+(SUMIF('Paramétrage V2'!$S$4:$S$45,AA408,'Paramétrage V2'!$T$4:$T$45))+(SUMIF('Paramétrage V2'!$U$4:$U$45,AA408,'Paramétrage V2'!$V$4:$V$45))+(SUMIF('Paramétrage V2'!$W$4:$W$45,AA408,'Paramétrage V2'!$X$4:$X$45))</f>
        <v>0</v>
      </c>
      <c r="AC408" s="8" t="str">
        <f t="shared" si="128"/>
        <v/>
      </c>
      <c r="AD408" s="8" t="str">
        <f t="shared" si="139"/>
        <v>__</v>
      </c>
      <c r="AE408" s="9">
        <f>(SUMIF('Paramétrage V2'!$O$4:$O$45,AD408,'Paramétrage V2'!$P$4:$P$45))+(SUMIF('Paramétrage V2'!$Q$4:$Q$45,AD408,'Paramétrage V2'!$R$4:$R$45))+(SUMIF('Paramétrage V2'!$S$4:$S$45,AD408,'Paramétrage V2'!$T$4:$T$45))+(SUMIF('Paramétrage V2'!$U$4:$U$45,AD408,'Paramétrage V2'!$V$4:$V$45))+(SUMIF('Paramétrage V2'!$W$4:$W$45,AD408,'Paramétrage V2'!$X$4:$X$45))</f>
        <v>0</v>
      </c>
      <c r="AF408" s="8" t="str">
        <f t="shared" si="129"/>
        <v/>
      </c>
      <c r="AG408" s="8" t="str">
        <f t="shared" si="140"/>
        <v>__</v>
      </c>
      <c r="AH408" s="9">
        <f>(SUMIF('Paramétrage V2'!$O$4:$O$45,AG408,'Paramétrage V2'!$P$4:$P$45))+(SUMIF('Paramétrage V2'!$Q$4:$Q$45,AG408,'Paramétrage V2'!$R$4:$R$45))+(SUMIF('Paramétrage V2'!$S$4:$S$45,AG408,'Paramétrage V2'!$T$4:$T$45))+(SUMIF('Paramétrage V2'!$U$4:$U$45,AG408,'Paramétrage V2'!$V$4:$V$45))+(SUMIF('Paramétrage V2'!$W$4:$W$45,AG408,'Paramétrage V2'!$X$4:$X$45))</f>
        <v>0</v>
      </c>
      <c r="AI408" s="8" t="str">
        <f t="shared" si="130"/>
        <v/>
      </c>
      <c r="AJ408" s="8" t="str">
        <f t="shared" si="141"/>
        <v>__</v>
      </c>
      <c r="AK408" s="9">
        <f>(SUMIF('Paramétrage V2'!$O$4:$O$45,AJ408,'Paramétrage V2'!$P$4:$P$45))+(SUMIF('Paramétrage V2'!$Q$4:$Q$45,AJ408,'Paramétrage V2'!$R$4:$R$45))+(SUMIF('Paramétrage V2'!$S$4:$S$45,AJ408,'Paramétrage V2'!$T$4:$T$45))+(SUMIF('Paramétrage V2'!$U$4:$U$45,AJ408,'Paramétrage V2'!$V$4:$V$45))+(SUMIF('Paramétrage V2'!$W$4:$W$45,AJ408,'Paramétrage V2'!$X$4:$X$45))</f>
        <v>0</v>
      </c>
      <c r="AL408" s="8" t="str">
        <f t="shared" si="131"/>
        <v/>
      </c>
      <c r="AM408" s="8" t="str">
        <f t="shared" si="142"/>
        <v>__</v>
      </c>
      <c r="AN408" s="92">
        <f>(SUMIF('Paramétrage V2'!$O$4:$O$45,AM408,'Paramétrage V2'!$P$4:$P$45))+(SUMIF('Paramétrage V2'!$Q$4:$Q$45,AM408,'Paramétrage V2'!$R$4:$R$45))+(SUMIF('Paramétrage V2'!$S$4:$S$45,AM408,'Paramétrage V2'!$T$4:$T$45))+(SUMIF('Paramétrage V2'!$U$4:$U$45,AM408,'Paramétrage V2'!$V$4:$V$45))+(SUMIF('Paramétrage V2'!$W$4:$W$45,AM408,'Paramétrage V2'!$X$4:$X$45))</f>
        <v>0</v>
      </c>
    </row>
    <row r="409" spans="1:40" x14ac:dyDescent="0.35">
      <c r="A409" s="5">
        <v>405</v>
      </c>
      <c r="B409" s="2"/>
      <c r="C409" s="22"/>
      <c r="D409" s="2"/>
      <c r="E409" s="22"/>
      <c r="F409" s="11"/>
      <c r="G409" s="11"/>
      <c r="H409" s="10" t="str">
        <f t="shared" si="132"/>
        <v/>
      </c>
      <c r="I409" s="64"/>
      <c r="J409" s="84">
        <f t="shared" si="143"/>
        <v>0</v>
      </c>
      <c r="K409" s="22"/>
      <c r="L409" s="119">
        <f t="shared" si="133"/>
        <v>0</v>
      </c>
      <c r="M409" s="22"/>
      <c r="N409" s="119">
        <f t="shared" si="134"/>
        <v>0</v>
      </c>
      <c r="O409" s="22"/>
      <c r="P409" s="119">
        <f t="shared" si="135"/>
        <v>0</v>
      </c>
      <c r="Q409" s="22"/>
      <c r="R409" s="119">
        <f t="shared" si="136"/>
        <v>0</v>
      </c>
      <c r="S409" s="22"/>
      <c r="T409" s="119">
        <f t="shared" si="137"/>
        <v>0</v>
      </c>
      <c r="U409" s="120">
        <f t="shared" si="125"/>
        <v>0</v>
      </c>
      <c r="V409" s="45"/>
      <c r="X409" s="90" t="str">
        <f t="shared" si="126"/>
        <v>_</v>
      </c>
      <c r="Y409" s="91">
        <f>(SUMIF('Paramétrage V2'!$M$4:$M$45,X409,'Paramétrage V2'!$L$4:$L$45))</f>
        <v>0</v>
      </c>
      <c r="Z409" s="8" t="str">
        <f t="shared" si="127"/>
        <v/>
      </c>
      <c r="AA409" s="8" t="str">
        <f t="shared" si="138"/>
        <v>__</v>
      </c>
      <c r="AB409" s="9">
        <f>(SUMIF('Paramétrage V2'!$O$4:$O$45,AA409,'Paramétrage V2'!$P$4:$P$45))+(SUMIF('Paramétrage V2'!$Q$4:$Q$45,AA409,'Paramétrage V2'!$R$4:$R$45))+(SUMIF('Paramétrage V2'!$S$4:$S$45,AA409,'Paramétrage V2'!$T$4:$T$45))+(SUMIF('Paramétrage V2'!$U$4:$U$45,AA409,'Paramétrage V2'!$V$4:$V$45))+(SUMIF('Paramétrage V2'!$W$4:$W$45,AA409,'Paramétrage V2'!$X$4:$X$45))</f>
        <v>0</v>
      </c>
      <c r="AC409" s="8" t="str">
        <f t="shared" si="128"/>
        <v/>
      </c>
      <c r="AD409" s="8" t="str">
        <f t="shared" si="139"/>
        <v>__</v>
      </c>
      <c r="AE409" s="9">
        <f>(SUMIF('Paramétrage V2'!$O$4:$O$45,AD409,'Paramétrage V2'!$P$4:$P$45))+(SUMIF('Paramétrage V2'!$Q$4:$Q$45,AD409,'Paramétrage V2'!$R$4:$R$45))+(SUMIF('Paramétrage V2'!$S$4:$S$45,AD409,'Paramétrage V2'!$T$4:$T$45))+(SUMIF('Paramétrage V2'!$U$4:$U$45,AD409,'Paramétrage V2'!$V$4:$V$45))+(SUMIF('Paramétrage V2'!$W$4:$W$45,AD409,'Paramétrage V2'!$X$4:$X$45))</f>
        <v>0</v>
      </c>
      <c r="AF409" s="8" t="str">
        <f t="shared" si="129"/>
        <v/>
      </c>
      <c r="AG409" s="8" t="str">
        <f t="shared" si="140"/>
        <v>__</v>
      </c>
      <c r="AH409" s="9">
        <f>(SUMIF('Paramétrage V2'!$O$4:$O$45,AG409,'Paramétrage V2'!$P$4:$P$45))+(SUMIF('Paramétrage V2'!$Q$4:$Q$45,AG409,'Paramétrage V2'!$R$4:$R$45))+(SUMIF('Paramétrage V2'!$S$4:$S$45,AG409,'Paramétrage V2'!$T$4:$T$45))+(SUMIF('Paramétrage V2'!$U$4:$U$45,AG409,'Paramétrage V2'!$V$4:$V$45))+(SUMIF('Paramétrage V2'!$W$4:$W$45,AG409,'Paramétrage V2'!$X$4:$X$45))</f>
        <v>0</v>
      </c>
      <c r="AI409" s="8" t="str">
        <f t="shared" si="130"/>
        <v/>
      </c>
      <c r="AJ409" s="8" t="str">
        <f t="shared" si="141"/>
        <v>__</v>
      </c>
      <c r="AK409" s="9">
        <f>(SUMIF('Paramétrage V2'!$O$4:$O$45,AJ409,'Paramétrage V2'!$P$4:$P$45))+(SUMIF('Paramétrage V2'!$Q$4:$Q$45,AJ409,'Paramétrage V2'!$R$4:$R$45))+(SUMIF('Paramétrage V2'!$S$4:$S$45,AJ409,'Paramétrage V2'!$T$4:$T$45))+(SUMIF('Paramétrage V2'!$U$4:$U$45,AJ409,'Paramétrage V2'!$V$4:$V$45))+(SUMIF('Paramétrage V2'!$W$4:$W$45,AJ409,'Paramétrage V2'!$X$4:$X$45))</f>
        <v>0</v>
      </c>
      <c r="AL409" s="8" t="str">
        <f t="shared" si="131"/>
        <v/>
      </c>
      <c r="AM409" s="8" t="str">
        <f t="shared" si="142"/>
        <v>__</v>
      </c>
      <c r="AN409" s="92">
        <f>(SUMIF('Paramétrage V2'!$O$4:$O$45,AM409,'Paramétrage V2'!$P$4:$P$45))+(SUMIF('Paramétrage V2'!$Q$4:$Q$45,AM409,'Paramétrage V2'!$R$4:$R$45))+(SUMIF('Paramétrage V2'!$S$4:$S$45,AM409,'Paramétrage V2'!$T$4:$T$45))+(SUMIF('Paramétrage V2'!$U$4:$U$45,AM409,'Paramétrage V2'!$V$4:$V$45))+(SUMIF('Paramétrage V2'!$W$4:$W$45,AM409,'Paramétrage V2'!$X$4:$X$45))</f>
        <v>0</v>
      </c>
    </row>
    <row r="410" spans="1:40" x14ac:dyDescent="0.35">
      <c r="A410" s="5">
        <v>406</v>
      </c>
      <c r="B410" s="2"/>
      <c r="C410" s="22"/>
      <c r="D410" s="2"/>
      <c r="E410" s="22"/>
      <c r="F410" s="11"/>
      <c r="G410" s="11"/>
      <c r="H410" s="10" t="str">
        <f t="shared" si="132"/>
        <v/>
      </c>
      <c r="I410" s="64"/>
      <c r="J410" s="84">
        <f t="shared" si="143"/>
        <v>0</v>
      </c>
      <c r="K410" s="22"/>
      <c r="L410" s="119">
        <f t="shared" si="133"/>
        <v>0</v>
      </c>
      <c r="M410" s="22"/>
      <c r="N410" s="119">
        <f t="shared" si="134"/>
        <v>0</v>
      </c>
      <c r="O410" s="22"/>
      <c r="P410" s="119">
        <f t="shared" si="135"/>
        <v>0</v>
      </c>
      <c r="Q410" s="22"/>
      <c r="R410" s="119">
        <f t="shared" si="136"/>
        <v>0</v>
      </c>
      <c r="S410" s="22"/>
      <c r="T410" s="119">
        <f t="shared" si="137"/>
        <v>0</v>
      </c>
      <c r="U410" s="120">
        <f t="shared" si="125"/>
        <v>0</v>
      </c>
      <c r="V410" s="45"/>
      <c r="X410" s="90" t="str">
        <f t="shared" si="126"/>
        <v>_</v>
      </c>
      <c r="Y410" s="91">
        <f>(SUMIF('Paramétrage V2'!$M$4:$M$45,X410,'Paramétrage V2'!$L$4:$L$45))</f>
        <v>0</v>
      </c>
      <c r="Z410" s="8" t="str">
        <f t="shared" si="127"/>
        <v/>
      </c>
      <c r="AA410" s="8" t="str">
        <f t="shared" si="138"/>
        <v>__</v>
      </c>
      <c r="AB410" s="9">
        <f>(SUMIF('Paramétrage V2'!$O$4:$O$45,AA410,'Paramétrage V2'!$P$4:$P$45))+(SUMIF('Paramétrage V2'!$Q$4:$Q$45,AA410,'Paramétrage V2'!$R$4:$R$45))+(SUMIF('Paramétrage V2'!$S$4:$S$45,AA410,'Paramétrage V2'!$T$4:$T$45))+(SUMIF('Paramétrage V2'!$U$4:$U$45,AA410,'Paramétrage V2'!$V$4:$V$45))+(SUMIF('Paramétrage V2'!$W$4:$W$45,AA410,'Paramétrage V2'!$X$4:$X$45))</f>
        <v>0</v>
      </c>
      <c r="AC410" s="8" t="str">
        <f t="shared" si="128"/>
        <v/>
      </c>
      <c r="AD410" s="8" t="str">
        <f t="shared" si="139"/>
        <v>__</v>
      </c>
      <c r="AE410" s="9">
        <f>(SUMIF('Paramétrage V2'!$O$4:$O$45,AD410,'Paramétrage V2'!$P$4:$P$45))+(SUMIF('Paramétrage V2'!$Q$4:$Q$45,AD410,'Paramétrage V2'!$R$4:$R$45))+(SUMIF('Paramétrage V2'!$S$4:$S$45,AD410,'Paramétrage V2'!$T$4:$T$45))+(SUMIF('Paramétrage V2'!$U$4:$U$45,AD410,'Paramétrage V2'!$V$4:$V$45))+(SUMIF('Paramétrage V2'!$W$4:$W$45,AD410,'Paramétrage V2'!$X$4:$X$45))</f>
        <v>0</v>
      </c>
      <c r="AF410" s="8" t="str">
        <f t="shared" si="129"/>
        <v/>
      </c>
      <c r="AG410" s="8" t="str">
        <f t="shared" si="140"/>
        <v>__</v>
      </c>
      <c r="AH410" s="9">
        <f>(SUMIF('Paramétrage V2'!$O$4:$O$45,AG410,'Paramétrage V2'!$P$4:$P$45))+(SUMIF('Paramétrage V2'!$Q$4:$Q$45,AG410,'Paramétrage V2'!$R$4:$R$45))+(SUMIF('Paramétrage V2'!$S$4:$S$45,AG410,'Paramétrage V2'!$T$4:$T$45))+(SUMIF('Paramétrage V2'!$U$4:$U$45,AG410,'Paramétrage V2'!$V$4:$V$45))+(SUMIF('Paramétrage V2'!$W$4:$W$45,AG410,'Paramétrage V2'!$X$4:$X$45))</f>
        <v>0</v>
      </c>
      <c r="AI410" s="8" t="str">
        <f t="shared" si="130"/>
        <v/>
      </c>
      <c r="AJ410" s="8" t="str">
        <f t="shared" si="141"/>
        <v>__</v>
      </c>
      <c r="AK410" s="9">
        <f>(SUMIF('Paramétrage V2'!$O$4:$O$45,AJ410,'Paramétrage V2'!$P$4:$P$45))+(SUMIF('Paramétrage V2'!$Q$4:$Q$45,AJ410,'Paramétrage V2'!$R$4:$R$45))+(SUMIF('Paramétrage V2'!$S$4:$S$45,AJ410,'Paramétrage V2'!$T$4:$T$45))+(SUMIF('Paramétrage V2'!$U$4:$U$45,AJ410,'Paramétrage V2'!$V$4:$V$45))+(SUMIF('Paramétrage V2'!$W$4:$W$45,AJ410,'Paramétrage V2'!$X$4:$X$45))</f>
        <v>0</v>
      </c>
      <c r="AL410" s="8" t="str">
        <f t="shared" si="131"/>
        <v/>
      </c>
      <c r="AM410" s="8" t="str">
        <f t="shared" si="142"/>
        <v>__</v>
      </c>
      <c r="AN410" s="92">
        <f>(SUMIF('Paramétrage V2'!$O$4:$O$45,AM410,'Paramétrage V2'!$P$4:$P$45))+(SUMIF('Paramétrage V2'!$Q$4:$Q$45,AM410,'Paramétrage V2'!$R$4:$R$45))+(SUMIF('Paramétrage V2'!$S$4:$S$45,AM410,'Paramétrage V2'!$T$4:$T$45))+(SUMIF('Paramétrage V2'!$U$4:$U$45,AM410,'Paramétrage V2'!$V$4:$V$45))+(SUMIF('Paramétrage V2'!$W$4:$W$45,AM410,'Paramétrage V2'!$X$4:$X$45))</f>
        <v>0</v>
      </c>
    </row>
    <row r="411" spans="1:40" x14ac:dyDescent="0.35">
      <c r="A411" s="5">
        <v>407</v>
      </c>
      <c r="B411" s="2"/>
      <c r="C411" s="22"/>
      <c r="D411" s="2"/>
      <c r="E411" s="22"/>
      <c r="F411" s="11"/>
      <c r="G411" s="11"/>
      <c r="H411" s="10" t="str">
        <f t="shared" si="132"/>
        <v/>
      </c>
      <c r="I411" s="64"/>
      <c r="J411" s="84">
        <f t="shared" si="143"/>
        <v>0</v>
      </c>
      <c r="K411" s="22"/>
      <c r="L411" s="119">
        <f t="shared" si="133"/>
        <v>0</v>
      </c>
      <c r="M411" s="22"/>
      <c r="N411" s="119">
        <f t="shared" si="134"/>
        <v>0</v>
      </c>
      <c r="O411" s="22"/>
      <c r="P411" s="119">
        <f t="shared" si="135"/>
        <v>0</v>
      </c>
      <c r="Q411" s="22"/>
      <c r="R411" s="119">
        <f t="shared" si="136"/>
        <v>0</v>
      </c>
      <c r="S411" s="22"/>
      <c r="T411" s="119">
        <f t="shared" si="137"/>
        <v>0</v>
      </c>
      <c r="U411" s="120">
        <f t="shared" si="125"/>
        <v>0</v>
      </c>
      <c r="V411" s="45"/>
      <c r="X411" s="90" t="str">
        <f t="shared" si="126"/>
        <v>_</v>
      </c>
      <c r="Y411" s="91">
        <f>(SUMIF('Paramétrage V2'!$M$4:$M$45,X411,'Paramétrage V2'!$L$4:$L$45))</f>
        <v>0</v>
      </c>
      <c r="Z411" s="8" t="str">
        <f t="shared" si="127"/>
        <v/>
      </c>
      <c r="AA411" s="8" t="str">
        <f t="shared" si="138"/>
        <v>__</v>
      </c>
      <c r="AB411" s="9">
        <f>(SUMIF('Paramétrage V2'!$O$4:$O$45,AA411,'Paramétrage V2'!$P$4:$P$45))+(SUMIF('Paramétrage V2'!$Q$4:$Q$45,AA411,'Paramétrage V2'!$R$4:$R$45))+(SUMIF('Paramétrage V2'!$S$4:$S$45,AA411,'Paramétrage V2'!$T$4:$T$45))+(SUMIF('Paramétrage V2'!$U$4:$U$45,AA411,'Paramétrage V2'!$V$4:$V$45))+(SUMIF('Paramétrage V2'!$W$4:$W$45,AA411,'Paramétrage V2'!$X$4:$X$45))</f>
        <v>0</v>
      </c>
      <c r="AC411" s="8" t="str">
        <f t="shared" si="128"/>
        <v/>
      </c>
      <c r="AD411" s="8" t="str">
        <f t="shared" si="139"/>
        <v>__</v>
      </c>
      <c r="AE411" s="9">
        <f>(SUMIF('Paramétrage V2'!$O$4:$O$45,AD411,'Paramétrage V2'!$P$4:$P$45))+(SUMIF('Paramétrage V2'!$Q$4:$Q$45,AD411,'Paramétrage V2'!$R$4:$R$45))+(SUMIF('Paramétrage V2'!$S$4:$S$45,AD411,'Paramétrage V2'!$T$4:$T$45))+(SUMIF('Paramétrage V2'!$U$4:$U$45,AD411,'Paramétrage V2'!$V$4:$V$45))+(SUMIF('Paramétrage V2'!$W$4:$W$45,AD411,'Paramétrage V2'!$X$4:$X$45))</f>
        <v>0</v>
      </c>
      <c r="AF411" s="8" t="str">
        <f t="shared" si="129"/>
        <v/>
      </c>
      <c r="AG411" s="8" t="str">
        <f t="shared" si="140"/>
        <v>__</v>
      </c>
      <c r="AH411" s="9">
        <f>(SUMIF('Paramétrage V2'!$O$4:$O$45,AG411,'Paramétrage V2'!$P$4:$P$45))+(SUMIF('Paramétrage V2'!$Q$4:$Q$45,AG411,'Paramétrage V2'!$R$4:$R$45))+(SUMIF('Paramétrage V2'!$S$4:$S$45,AG411,'Paramétrage V2'!$T$4:$T$45))+(SUMIF('Paramétrage V2'!$U$4:$U$45,AG411,'Paramétrage V2'!$V$4:$V$45))+(SUMIF('Paramétrage V2'!$W$4:$W$45,AG411,'Paramétrage V2'!$X$4:$X$45))</f>
        <v>0</v>
      </c>
      <c r="AI411" s="8" t="str">
        <f t="shared" si="130"/>
        <v/>
      </c>
      <c r="AJ411" s="8" t="str">
        <f t="shared" si="141"/>
        <v>__</v>
      </c>
      <c r="AK411" s="9">
        <f>(SUMIF('Paramétrage V2'!$O$4:$O$45,AJ411,'Paramétrage V2'!$P$4:$P$45))+(SUMIF('Paramétrage V2'!$Q$4:$Q$45,AJ411,'Paramétrage V2'!$R$4:$R$45))+(SUMIF('Paramétrage V2'!$S$4:$S$45,AJ411,'Paramétrage V2'!$T$4:$T$45))+(SUMIF('Paramétrage V2'!$U$4:$U$45,AJ411,'Paramétrage V2'!$V$4:$V$45))+(SUMIF('Paramétrage V2'!$W$4:$W$45,AJ411,'Paramétrage V2'!$X$4:$X$45))</f>
        <v>0</v>
      </c>
      <c r="AL411" s="8" t="str">
        <f t="shared" si="131"/>
        <v/>
      </c>
      <c r="AM411" s="8" t="str">
        <f t="shared" si="142"/>
        <v>__</v>
      </c>
      <c r="AN411" s="92">
        <f>(SUMIF('Paramétrage V2'!$O$4:$O$45,AM411,'Paramétrage V2'!$P$4:$P$45))+(SUMIF('Paramétrage V2'!$Q$4:$Q$45,AM411,'Paramétrage V2'!$R$4:$R$45))+(SUMIF('Paramétrage V2'!$S$4:$S$45,AM411,'Paramétrage V2'!$T$4:$T$45))+(SUMIF('Paramétrage V2'!$U$4:$U$45,AM411,'Paramétrage V2'!$V$4:$V$45))+(SUMIF('Paramétrage V2'!$W$4:$W$45,AM411,'Paramétrage V2'!$X$4:$X$45))</f>
        <v>0</v>
      </c>
    </row>
    <row r="412" spans="1:40" x14ac:dyDescent="0.35">
      <c r="A412" s="5">
        <v>408</v>
      </c>
      <c r="B412" s="2"/>
      <c r="C412" s="22"/>
      <c r="D412" s="2"/>
      <c r="E412" s="22"/>
      <c r="F412" s="11"/>
      <c r="G412" s="11"/>
      <c r="H412" s="10" t="str">
        <f t="shared" si="132"/>
        <v/>
      </c>
      <c r="I412" s="64"/>
      <c r="J412" s="84">
        <f t="shared" si="143"/>
        <v>0</v>
      </c>
      <c r="K412" s="22"/>
      <c r="L412" s="119">
        <f t="shared" si="133"/>
        <v>0</v>
      </c>
      <c r="M412" s="22"/>
      <c r="N412" s="119">
        <f t="shared" si="134"/>
        <v>0</v>
      </c>
      <c r="O412" s="22"/>
      <c r="P412" s="119">
        <f t="shared" si="135"/>
        <v>0</v>
      </c>
      <c r="Q412" s="22"/>
      <c r="R412" s="119">
        <f t="shared" si="136"/>
        <v>0</v>
      </c>
      <c r="S412" s="22"/>
      <c r="T412" s="119">
        <f t="shared" si="137"/>
        <v>0</v>
      </c>
      <c r="U412" s="120">
        <f t="shared" si="125"/>
        <v>0</v>
      </c>
      <c r="V412" s="45"/>
      <c r="X412" s="90" t="str">
        <f t="shared" si="126"/>
        <v>_</v>
      </c>
      <c r="Y412" s="91">
        <f>(SUMIF('Paramétrage V2'!$M$4:$M$45,X412,'Paramétrage V2'!$L$4:$L$45))</f>
        <v>0</v>
      </c>
      <c r="Z412" s="8" t="str">
        <f t="shared" si="127"/>
        <v/>
      </c>
      <c r="AA412" s="8" t="str">
        <f t="shared" si="138"/>
        <v>__</v>
      </c>
      <c r="AB412" s="9">
        <f>(SUMIF('Paramétrage V2'!$O$4:$O$45,AA412,'Paramétrage V2'!$P$4:$P$45))+(SUMIF('Paramétrage V2'!$Q$4:$Q$45,AA412,'Paramétrage V2'!$R$4:$R$45))+(SUMIF('Paramétrage V2'!$S$4:$S$45,AA412,'Paramétrage V2'!$T$4:$T$45))+(SUMIF('Paramétrage V2'!$U$4:$U$45,AA412,'Paramétrage V2'!$V$4:$V$45))+(SUMIF('Paramétrage V2'!$W$4:$W$45,AA412,'Paramétrage V2'!$X$4:$X$45))</f>
        <v>0</v>
      </c>
      <c r="AC412" s="8" t="str">
        <f t="shared" si="128"/>
        <v/>
      </c>
      <c r="AD412" s="8" t="str">
        <f t="shared" si="139"/>
        <v>__</v>
      </c>
      <c r="AE412" s="9">
        <f>(SUMIF('Paramétrage V2'!$O$4:$O$45,AD412,'Paramétrage V2'!$P$4:$P$45))+(SUMIF('Paramétrage V2'!$Q$4:$Q$45,AD412,'Paramétrage V2'!$R$4:$R$45))+(SUMIF('Paramétrage V2'!$S$4:$S$45,AD412,'Paramétrage V2'!$T$4:$T$45))+(SUMIF('Paramétrage V2'!$U$4:$U$45,AD412,'Paramétrage V2'!$V$4:$V$45))+(SUMIF('Paramétrage V2'!$W$4:$W$45,AD412,'Paramétrage V2'!$X$4:$X$45))</f>
        <v>0</v>
      </c>
      <c r="AF412" s="8" t="str">
        <f t="shared" si="129"/>
        <v/>
      </c>
      <c r="AG412" s="8" t="str">
        <f t="shared" si="140"/>
        <v>__</v>
      </c>
      <c r="AH412" s="9">
        <f>(SUMIF('Paramétrage V2'!$O$4:$O$45,AG412,'Paramétrage V2'!$P$4:$P$45))+(SUMIF('Paramétrage V2'!$Q$4:$Q$45,AG412,'Paramétrage V2'!$R$4:$R$45))+(SUMIF('Paramétrage V2'!$S$4:$S$45,AG412,'Paramétrage V2'!$T$4:$T$45))+(SUMIF('Paramétrage V2'!$U$4:$U$45,AG412,'Paramétrage V2'!$V$4:$V$45))+(SUMIF('Paramétrage V2'!$W$4:$W$45,AG412,'Paramétrage V2'!$X$4:$X$45))</f>
        <v>0</v>
      </c>
      <c r="AI412" s="8" t="str">
        <f t="shared" si="130"/>
        <v/>
      </c>
      <c r="AJ412" s="8" t="str">
        <f t="shared" si="141"/>
        <v>__</v>
      </c>
      <c r="AK412" s="9">
        <f>(SUMIF('Paramétrage V2'!$O$4:$O$45,AJ412,'Paramétrage V2'!$P$4:$P$45))+(SUMIF('Paramétrage V2'!$Q$4:$Q$45,AJ412,'Paramétrage V2'!$R$4:$R$45))+(SUMIF('Paramétrage V2'!$S$4:$S$45,AJ412,'Paramétrage V2'!$T$4:$T$45))+(SUMIF('Paramétrage V2'!$U$4:$U$45,AJ412,'Paramétrage V2'!$V$4:$V$45))+(SUMIF('Paramétrage V2'!$W$4:$W$45,AJ412,'Paramétrage V2'!$X$4:$X$45))</f>
        <v>0</v>
      </c>
      <c r="AL412" s="8" t="str">
        <f t="shared" si="131"/>
        <v/>
      </c>
      <c r="AM412" s="8" t="str">
        <f t="shared" si="142"/>
        <v>__</v>
      </c>
      <c r="AN412" s="92">
        <f>(SUMIF('Paramétrage V2'!$O$4:$O$45,AM412,'Paramétrage V2'!$P$4:$P$45))+(SUMIF('Paramétrage V2'!$Q$4:$Q$45,AM412,'Paramétrage V2'!$R$4:$R$45))+(SUMIF('Paramétrage V2'!$S$4:$S$45,AM412,'Paramétrage V2'!$T$4:$T$45))+(SUMIF('Paramétrage V2'!$U$4:$U$45,AM412,'Paramétrage V2'!$V$4:$V$45))+(SUMIF('Paramétrage V2'!$W$4:$W$45,AM412,'Paramétrage V2'!$X$4:$X$45))</f>
        <v>0</v>
      </c>
    </row>
    <row r="413" spans="1:40" x14ac:dyDescent="0.35">
      <c r="A413" s="5">
        <v>409</v>
      </c>
      <c r="B413" s="2"/>
      <c r="C413" s="22"/>
      <c r="D413" s="2"/>
      <c r="E413" s="22"/>
      <c r="F413" s="11"/>
      <c r="G413" s="11"/>
      <c r="H413" s="10" t="str">
        <f t="shared" si="132"/>
        <v/>
      </c>
      <c r="I413" s="64"/>
      <c r="J413" s="84">
        <f t="shared" si="143"/>
        <v>0</v>
      </c>
      <c r="K413" s="22"/>
      <c r="L413" s="119">
        <f t="shared" si="133"/>
        <v>0</v>
      </c>
      <c r="M413" s="22"/>
      <c r="N413" s="119">
        <f t="shared" si="134"/>
        <v>0</v>
      </c>
      <c r="O413" s="22"/>
      <c r="P413" s="119">
        <f t="shared" si="135"/>
        <v>0</v>
      </c>
      <c r="Q413" s="22"/>
      <c r="R413" s="119">
        <f t="shared" si="136"/>
        <v>0</v>
      </c>
      <c r="S413" s="22"/>
      <c r="T413" s="119">
        <f t="shared" si="137"/>
        <v>0</v>
      </c>
      <c r="U413" s="120">
        <f t="shared" si="125"/>
        <v>0</v>
      </c>
      <c r="V413" s="45"/>
      <c r="X413" s="90" t="str">
        <f t="shared" si="126"/>
        <v>_</v>
      </c>
      <c r="Y413" s="91">
        <f>(SUMIF('Paramétrage V2'!$M$4:$M$45,X413,'Paramétrage V2'!$L$4:$L$45))</f>
        <v>0</v>
      </c>
      <c r="Z413" s="8" t="str">
        <f t="shared" si="127"/>
        <v/>
      </c>
      <c r="AA413" s="8" t="str">
        <f t="shared" si="138"/>
        <v>__</v>
      </c>
      <c r="AB413" s="9">
        <f>(SUMIF('Paramétrage V2'!$O$4:$O$45,AA413,'Paramétrage V2'!$P$4:$P$45))+(SUMIF('Paramétrage V2'!$Q$4:$Q$45,AA413,'Paramétrage V2'!$R$4:$R$45))+(SUMIF('Paramétrage V2'!$S$4:$S$45,AA413,'Paramétrage V2'!$T$4:$T$45))+(SUMIF('Paramétrage V2'!$U$4:$U$45,AA413,'Paramétrage V2'!$V$4:$V$45))+(SUMIF('Paramétrage V2'!$W$4:$W$45,AA413,'Paramétrage V2'!$X$4:$X$45))</f>
        <v>0</v>
      </c>
      <c r="AC413" s="8" t="str">
        <f t="shared" si="128"/>
        <v/>
      </c>
      <c r="AD413" s="8" t="str">
        <f t="shared" si="139"/>
        <v>__</v>
      </c>
      <c r="AE413" s="9">
        <f>(SUMIF('Paramétrage V2'!$O$4:$O$45,AD413,'Paramétrage V2'!$P$4:$P$45))+(SUMIF('Paramétrage V2'!$Q$4:$Q$45,AD413,'Paramétrage V2'!$R$4:$R$45))+(SUMIF('Paramétrage V2'!$S$4:$S$45,AD413,'Paramétrage V2'!$T$4:$T$45))+(SUMIF('Paramétrage V2'!$U$4:$U$45,AD413,'Paramétrage V2'!$V$4:$V$45))+(SUMIF('Paramétrage V2'!$W$4:$W$45,AD413,'Paramétrage V2'!$X$4:$X$45))</f>
        <v>0</v>
      </c>
      <c r="AF413" s="8" t="str">
        <f t="shared" si="129"/>
        <v/>
      </c>
      <c r="AG413" s="8" t="str">
        <f t="shared" si="140"/>
        <v>__</v>
      </c>
      <c r="AH413" s="9">
        <f>(SUMIF('Paramétrage V2'!$O$4:$O$45,AG413,'Paramétrage V2'!$P$4:$P$45))+(SUMIF('Paramétrage V2'!$Q$4:$Q$45,AG413,'Paramétrage V2'!$R$4:$R$45))+(SUMIF('Paramétrage V2'!$S$4:$S$45,AG413,'Paramétrage V2'!$T$4:$T$45))+(SUMIF('Paramétrage V2'!$U$4:$U$45,AG413,'Paramétrage V2'!$V$4:$V$45))+(SUMIF('Paramétrage V2'!$W$4:$W$45,AG413,'Paramétrage V2'!$X$4:$X$45))</f>
        <v>0</v>
      </c>
      <c r="AI413" s="8" t="str">
        <f t="shared" si="130"/>
        <v/>
      </c>
      <c r="AJ413" s="8" t="str">
        <f t="shared" si="141"/>
        <v>__</v>
      </c>
      <c r="AK413" s="9">
        <f>(SUMIF('Paramétrage V2'!$O$4:$O$45,AJ413,'Paramétrage V2'!$P$4:$P$45))+(SUMIF('Paramétrage V2'!$Q$4:$Q$45,AJ413,'Paramétrage V2'!$R$4:$R$45))+(SUMIF('Paramétrage V2'!$S$4:$S$45,AJ413,'Paramétrage V2'!$T$4:$T$45))+(SUMIF('Paramétrage V2'!$U$4:$U$45,AJ413,'Paramétrage V2'!$V$4:$V$45))+(SUMIF('Paramétrage V2'!$W$4:$W$45,AJ413,'Paramétrage V2'!$X$4:$X$45))</f>
        <v>0</v>
      </c>
      <c r="AL413" s="8" t="str">
        <f t="shared" si="131"/>
        <v/>
      </c>
      <c r="AM413" s="8" t="str">
        <f t="shared" si="142"/>
        <v>__</v>
      </c>
      <c r="AN413" s="92">
        <f>(SUMIF('Paramétrage V2'!$O$4:$O$45,AM413,'Paramétrage V2'!$P$4:$P$45))+(SUMIF('Paramétrage V2'!$Q$4:$Q$45,AM413,'Paramétrage V2'!$R$4:$R$45))+(SUMIF('Paramétrage V2'!$S$4:$S$45,AM413,'Paramétrage V2'!$T$4:$T$45))+(SUMIF('Paramétrage V2'!$U$4:$U$45,AM413,'Paramétrage V2'!$V$4:$V$45))+(SUMIF('Paramétrage V2'!$W$4:$W$45,AM413,'Paramétrage V2'!$X$4:$X$45))</f>
        <v>0</v>
      </c>
    </row>
    <row r="414" spans="1:40" x14ac:dyDescent="0.35">
      <c r="A414" s="5">
        <v>410</v>
      </c>
      <c r="B414" s="2"/>
      <c r="C414" s="22"/>
      <c r="D414" s="2"/>
      <c r="E414" s="22"/>
      <c r="F414" s="11"/>
      <c r="G414" s="11"/>
      <c r="H414" s="10" t="str">
        <f t="shared" si="132"/>
        <v/>
      </c>
      <c r="I414" s="64"/>
      <c r="J414" s="84">
        <f t="shared" si="143"/>
        <v>0</v>
      </c>
      <c r="K414" s="22"/>
      <c r="L414" s="119">
        <f t="shared" si="133"/>
        <v>0</v>
      </c>
      <c r="M414" s="22"/>
      <c r="N414" s="119">
        <f t="shared" si="134"/>
        <v>0</v>
      </c>
      <c r="O414" s="22"/>
      <c r="P414" s="119">
        <f t="shared" si="135"/>
        <v>0</v>
      </c>
      <c r="Q414" s="22"/>
      <c r="R414" s="119">
        <f t="shared" si="136"/>
        <v>0</v>
      </c>
      <c r="S414" s="22"/>
      <c r="T414" s="119">
        <f t="shared" si="137"/>
        <v>0</v>
      </c>
      <c r="U414" s="120">
        <f t="shared" si="125"/>
        <v>0</v>
      </c>
      <c r="V414" s="45"/>
      <c r="X414" s="90" t="str">
        <f t="shared" si="126"/>
        <v>_</v>
      </c>
      <c r="Y414" s="91">
        <f>(SUMIF('Paramétrage V2'!$M$4:$M$45,X414,'Paramétrage V2'!$L$4:$L$45))</f>
        <v>0</v>
      </c>
      <c r="Z414" s="8" t="str">
        <f t="shared" si="127"/>
        <v/>
      </c>
      <c r="AA414" s="8" t="str">
        <f t="shared" si="138"/>
        <v>__</v>
      </c>
      <c r="AB414" s="9">
        <f>(SUMIF('Paramétrage V2'!$O$4:$O$45,AA414,'Paramétrage V2'!$P$4:$P$45))+(SUMIF('Paramétrage V2'!$Q$4:$Q$45,AA414,'Paramétrage V2'!$R$4:$R$45))+(SUMIF('Paramétrage V2'!$S$4:$S$45,AA414,'Paramétrage V2'!$T$4:$T$45))+(SUMIF('Paramétrage V2'!$U$4:$U$45,AA414,'Paramétrage V2'!$V$4:$V$45))+(SUMIF('Paramétrage V2'!$W$4:$W$45,AA414,'Paramétrage V2'!$X$4:$X$45))</f>
        <v>0</v>
      </c>
      <c r="AC414" s="8" t="str">
        <f t="shared" si="128"/>
        <v/>
      </c>
      <c r="AD414" s="8" t="str">
        <f t="shared" si="139"/>
        <v>__</v>
      </c>
      <c r="AE414" s="9">
        <f>(SUMIF('Paramétrage V2'!$O$4:$O$45,AD414,'Paramétrage V2'!$P$4:$P$45))+(SUMIF('Paramétrage V2'!$Q$4:$Q$45,AD414,'Paramétrage V2'!$R$4:$R$45))+(SUMIF('Paramétrage V2'!$S$4:$S$45,AD414,'Paramétrage V2'!$T$4:$T$45))+(SUMIF('Paramétrage V2'!$U$4:$U$45,AD414,'Paramétrage V2'!$V$4:$V$45))+(SUMIF('Paramétrage V2'!$W$4:$W$45,AD414,'Paramétrage V2'!$X$4:$X$45))</f>
        <v>0</v>
      </c>
      <c r="AF414" s="8" t="str">
        <f t="shared" si="129"/>
        <v/>
      </c>
      <c r="AG414" s="8" t="str">
        <f t="shared" si="140"/>
        <v>__</v>
      </c>
      <c r="AH414" s="9">
        <f>(SUMIF('Paramétrage V2'!$O$4:$O$45,AG414,'Paramétrage V2'!$P$4:$P$45))+(SUMIF('Paramétrage V2'!$Q$4:$Q$45,AG414,'Paramétrage V2'!$R$4:$R$45))+(SUMIF('Paramétrage V2'!$S$4:$S$45,AG414,'Paramétrage V2'!$T$4:$T$45))+(SUMIF('Paramétrage V2'!$U$4:$U$45,AG414,'Paramétrage V2'!$V$4:$V$45))+(SUMIF('Paramétrage V2'!$W$4:$W$45,AG414,'Paramétrage V2'!$X$4:$X$45))</f>
        <v>0</v>
      </c>
      <c r="AI414" s="8" t="str">
        <f t="shared" si="130"/>
        <v/>
      </c>
      <c r="AJ414" s="8" t="str">
        <f t="shared" si="141"/>
        <v>__</v>
      </c>
      <c r="AK414" s="9">
        <f>(SUMIF('Paramétrage V2'!$O$4:$O$45,AJ414,'Paramétrage V2'!$P$4:$P$45))+(SUMIF('Paramétrage V2'!$Q$4:$Q$45,AJ414,'Paramétrage V2'!$R$4:$R$45))+(SUMIF('Paramétrage V2'!$S$4:$S$45,AJ414,'Paramétrage V2'!$T$4:$T$45))+(SUMIF('Paramétrage V2'!$U$4:$U$45,AJ414,'Paramétrage V2'!$V$4:$V$45))+(SUMIF('Paramétrage V2'!$W$4:$W$45,AJ414,'Paramétrage V2'!$X$4:$X$45))</f>
        <v>0</v>
      </c>
      <c r="AL414" s="8" t="str">
        <f t="shared" si="131"/>
        <v/>
      </c>
      <c r="AM414" s="8" t="str">
        <f t="shared" si="142"/>
        <v>__</v>
      </c>
      <c r="AN414" s="92">
        <f>(SUMIF('Paramétrage V2'!$O$4:$O$45,AM414,'Paramétrage V2'!$P$4:$P$45))+(SUMIF('Paramétrage V2'!$Q$4:$Q$45,AM414,'Paramétrage V2'!$R$4:$R$45))+(SUMIF('Paramétrage V2'!$S$4:$S$45,AM414,'Paramétrage V2'!$T$4:$T$45))+(SUMIF('Paramétrage V2'!$U$4:$U$45,AM414,'Paramétrage V2'!$V$4:$V$45))+(SUMIF('Paramétrage V2'!$W$4:$W$45,AM414,'Paramétrage V2'!$X$4:$X$45))</f>
        <v>0</v>
      </c>
    </row>
    <row r="415" spans="1:40" x14ac:dyDescent="0.35">
      <c r="A415" s="5">
        <v>411</v>
      </c>
      <c r="B415" s="2"/>
      <c r="C415" s="22"/>
      <c r="D415" s="2"/>
      <c r="E415" s="22"/>
      <c r="F415" s="11"/>
      <c r="G415" s="11"/>
      <c r="H415" s="10" t="str">
        <f t="shared" si="132"/>
        <v/>
      </c>
      <c r="I415" s="64"/>
      <c r="J415" s="84">
        <f t="shared" si="143"/>
        <v>0</v>
      </c>
      <c r="K415" s="22"/>
      <c r="L415" s="119">
        <f t="shared" si="133"/>
        <v>0</v>
      </c>
      <c r="M415" s="22"/>
      <c r="N415" s="119">
        <f t="shared" si="134"/>
        <v>0</v>
      </c>
      <c r="O415" s="22"/>
      <c r="P415" s="119">
        <f t="shared" si="135"/>
        <v>0</v>
      </c>
      <c r="Q415" s="22"/>
      <c r="R415" s="119">
        <f t="shared" si="136"/>
        <v>0</v>
      </c>
      <c r="S415" s="22"/>
      <c r="T415" s="119">
        <f t="shared" si="137"/>
        <v>0</v>
      </c>
      <c r="U415" s="120">
        <f t="shared" si="125"/>
        <v>0</v>
      </c>
      <c r="V415" s="45"/>
      <c r="X415" s="90" t="str">
        <f t="shared" si="126"/>
        <v>_</v>
      </c>
      <c r="Y415" s="91">
        <f>(SUMIF('Paramétrage V2'!$M$4:$M$45,X415,'Paramétrage V2'!$L$4:$L$45))</f>
        <v>0</v>
      </c>
      <c r="Z415" s="8" t="str">
        <f t="shared" si="127"/>
        <v/>
      </c>
      <c r="AA415" s="8" t="str">
        <f t="shared" si="138"/>
        <v>__</v>
      </c>
      <c r="AB415" s="9">
        <f>(SUMIF('Paramétrage V2'!$O$4:$O$45,AA415,'Paramétrage V2'!$P$4:$P$45))+(SUMIF('Paramétrage V2'!$Q$4:$Q$45,AA415,'Paramétrage V2'!$R$4:$R$45))+(SUMIF('Paramétrage V2'!$S$4:$S$45,AA415,'Paramétrage V2'!$T$4:$T$45))+(SUMIF('Paramétrage V2'!$U$4:$U$45,AA415,'Paramétrage V2'!$V$4:$V$45))+(SUMIF('Paramétrage V2'!$W$4:$W$45,AA415,'Paramétrage V2'!$X$4:$X$45))</f>
        <v>0</v>
      </c>
      <c r="AC415" s="8" t="str">
        <f t="shared" si="128"/>
        <v/>
      </c>
      <c r="AD415" s="8" t="str">
        <f t="shared" si="139"/>
        <v>__</v>
      </c>
      <c r="AE415" s="9">
        <f>(SUMIF('Paramétrage V2'!$O$4:$O$45,AD415,'Paramétrage V2'!$P$4:$P$45))+(SUMIF('Paramétrage V2'!$Q$4:$Q$45,AD415,'Paramétrage V2'!$R$4:$R$45))+(SUMIF('Paramétrage V2'!$S$4:$S$45,AD415,'Paramétrage V2'!$T$4:$T$45))+(SUMIF('Paramétrage V2'!$U$4:$U$45,AD415,'Paramétrage V2'!$V$4:$V$45))+(SUMIF('Paramétrage V2'!$W$4:$W$45,AD415,'Paramétrage V2'!$X$4:$X$45))</f>
        <v>0</v>
      </c>
      <c r="AF415" s="8" t="str">
        <f t="shared" si="129"/>
        <v/>
      </c>
      <c r="AG415" s="8" t="str">
        <f t="shared" si="140"/>
        <v>__</v>
      </c>
      <c r="AH415" s="9">
        <f>(SUMIF('Paramétrage V2'!$O$4:$O$45,AG415,'Paramétrage V2'!$P$4:$P$45))+(SUMIF('Paramétrage V2'!$Q$4:$Q$45,AG415,'Paramétrage V2'!$R$4:$R$45))+(SUMIF('Paramétrage V2'!$S$4:$S$45,AG415,'Paramétrage V2'!$T$4:$T$45))+(SUMIF('Paramétrage V2'!$U$4:$U$45,AG415,'Paramétrage V2'!$V$4:$V$45))+(SUMIF('Paramétrage V2'!$W$4:$W$45,AG415,'Paramétrage V2'!$X$4:$X$45))</f>
        <v>0</v>
      </c>
      <c r="AI415" s="8" t="str">
        <f t="shared" si="130"/>
        <v/>
      </c>
      <c r="AJ415" s="8" t="str">
        <f t="shared" si="141"/>
        <v>__</v>
      </c>
      <c r="AK415" s="9">
        <f>(SUMIF('Paramétrage V2'!$O$4:$O$45,AJ415,'Paramétrage V2'!$P$4:$P$45))+(SUMIF('Paramétrage V2'!$Q$4:$Q$45,AJ415,'Paramétrage V2'!$R$4:$R$45))+(SUMIF('Paramétrage V2'!$S$4:$S$45,AJ415,'Paramétrage V2'!$T$4:$T$45))+(SUMIF('Paramétrage V2'!$U$4:$U$45,AJ415,'Paramétrage V2'!$V$4:$V$45))+(SUMIF('Paramétrage V2'!$W$4:$W$45,AJ415,'Paramétrage V2'!$X$4:$X$45))</f>
        <v>0</v>
      </c>
      <c r="AL415" s="8" t="str">
        <f t="shared" si="131"/>
        <v/>
      </c>
      <c r="AM415" s="8" t="str">
        <f t="shared" si="142"/>
        <v>__</v>
      </c>
      <c r="AN415" s="92">
        <f>(SUMIF('Paramétrage V2'!$O$4:$O$45,AM415,'Paramétrage V2'!$P$4:$P$45))+(SUMIF('Paramétrage V2'!$Q$4:$Q$45,AM415,'Paramétrage V2'!$R$4:$R$45))+(SUMIF('Paramétrage V2'!$S$4:$S$45,AM415,'Paramétrage V2'!$T$4:$T$45))+(SUMIF('Paramétrage V2'!$U$4:$U$45,AM415,'Paramétrage V2'!$V$4:$V$45))+(SUMIF('Paramétrage V2'!$W$4:$W$45,AM415,'Paramétrage V2'!$X$4:$X$45))</f>
        <v>0</v>
      </c>
    </row>
    <row r="416" spans="1:40" x14ac:dyDescent="0.35">
      <c r="A416" s="5">
        <v>412</v>
      </c>
      <c r="B416" s="2"/>
      <c r="C416" s="22"/>
      <c r="D416" s="2"/>
      <c r="E416" s="22"/>
      <c r="F416" s="11"/>
      <c r="G416" s="11"/>
      <c r="H416" s="10" t="str">
        <f t="shared" si="132"/>
        <v/>
      </c>
      <c r="I416" s="64"/>
      <c r="J416" s="84">
        <f t="shared" si="143"/>
        <v>0</v>
      </c>
      <c r="K416" s="22"/>
      <c r="L416" s="119">
        <f t="shared" si="133"/>
        <v>0</v>
      </c>
      <c r="M416" s="22"/>
      <c r="N416" s="119">
        <f t="shared" si="134"/>
        <v>0</v>
      </c>
      <c r="O416" s="22"/>
      <c r="P416" s="119">
        <f t="shared" si="135"/>
        <v>0</v>
      </c>
      <c r="Q416" s="22"/>
      <c r="R416" s="119">
        <f t="shared" si="136"/>
        <v>0</v>
      </c>
      <c r="S416" s="22"/>
      <c r="T416" s="119">
        <f t="shared" si="137"/>
        <v>0</v>
      </c>
      <c r="U416" s="120">
        <f t="shared" si="125"/>
        <v>0</v>
      </c>
      <c r="V416" s="45"/>
      <c r="X416" s="90" t="str">
        <f t="shared" si="126"/>
        <v>_</v>
      </c>
      <c r="Y416" s="91">
        <f>(SUMIF('Paramétrage V2'!$M$4:$M$45,X416,'Paramétrage V2'!$L$4:$L$45))</f>
        <v>0</v>
      </c>
      <c r="Z416" s="8" t="str">
        <f t="shared" si="127"/>
        <v/>
      </c>
      <c r="AA416" s="8" t="str">
        <f t="shared" si="138"/>
        <v>__</v>
      </c>
      <c r="AB416" s="9">
        <f>(SUMIF('Paramétrage V2'!$O$4:$O$45,AA416,'Paramétrage V2'!$P$4:$P$45))+(SUMIF('Paramétrage V2'!$Q$4:$Q$45,AA416,'Paramétrage V2'!$R$4:$R$45))+(SUMIF('Paramétrage V2'!$S$4:$S$45,AA416,'Paramétrage V2'!$T$4:$T$45))+(SUMIF('Paramétrage V2'!$U$4:$U$45,AA416,'Paramétrage V2'!$V$4:$V$45))+(SUMIF('Paramétrage V2'!$W$4:$W$45,AA416,'Paramétrage V2'!$X$4:$X$45))</f>
        <v>0</v>
      </c>
      <c r="AC416" s="8" t="str">
        <f t="shared" si="128"/>
        <v/>
      </c>
      <c r="AD416" s="8" t="str">
        <f t="shared" si="139"/>
        <v>__</v>
      </c>
      <c r="AE416" s="9">
        <f>(SUMIF('Paramétrage V2'!$O$4:$O$45,AD416,'Paramétrage V2'!$P$4:$P$45))+(SUMIF('Paramétrage V2'!$Q$4:$Q$45,AD416,'Paramétrage V2'!$R$4:$R$45))+(SUMIF('Paramétrage V2'!$S$4:$S$45,AD416,'Paramétrage V2'!$T$4:$T$45))+(SUMIF('Paramétrage V2'!$U$4:$U$45,AD416,'Paramétrage V2'!$V$4:$V$45))+(SUMIF('Paramétrage V2'!$W$4:$W$45,AD416,'Paramétrage V2'!$X$4:$X$45))</f>
        <v>0</v>
      </c>
      <c r="AF416" s="8" t="str">
        <f t="shared" si="129"/>
        <v/>
      </c>
      <c r="AG416" s="8" t="str">
        <f t="shared" si="140"/>
        <v>__</v>
      </c>
      <c r="AH416" s="9">
        <f>(SUMIF('Paramétrage V2'!$O$4:$O$45,AG416,'Paramétrage V2'!$P$4:$P$45))+(SUMIF('Paramétrage V2'!$Q$4:$Q$45,AG416,'Paramétrage V2'!$R$4:$R$45))+(SUMIF('Paramétrage V2'!$S$4:$S$45,AG416,'Paramétrage V2'!$T$4:$T$45))+(SUMIF('Paramétrage V2'!$U$4:$U$45,AG416,'Paramétrage V2'!$V$4:$V$45))+(SUMIF('Paramétrage V2'!$W$4:$W$45,AG416,'Paramétrage V2'!$X$4:$X$45))</f>
        <v>0</v>
      </c>
      <c r="AI416" s="8" t="str">
        <f t="shared" si="130"/>
        <v/>
      </c>
      <c r="AJ416" s="8" t="str">
        <f t="shared" si="141"/>
        <v>__</v>
      </c>
      <c r="AK416" s="9">
        <f>(SUMIF('Paramétrage V2'!$O$4:$O$45,AJ416,'Paramétrage V2'!$P$4:$P$45))+(SUMIF('Paramétrage V2'!$Q$4:$Q$45,AJ416,'Paramétrage V2'!$R$4:$R$45))+(SUMIF('Paramétrage V2'!$S$4:$S$45,AJ416,'Paramétrage V2'!$T$4:$T$45))+(SUMIF('Paramétrage V2'!$U$4:$U$45,AJ416,'Paramétrage V2'!$V$4:$V$45))+(SUMIF('Paramétrage V2'!$W$4:$W$45,AJ416,'Paramétrage V2'!$X$4:$X$45))</f>
        <v>0</v>
      </c>
      <c r="AL416" s="8" t="str">
        <f t="shared" si="131"/>
        <v/>
      </c>
      <c r="AM416" s="8" t="str">
        <f t="shared" si="142"/>
        <v>__</v>
      </c>
      <c r="AN416" s="92">
        <f>(SUMIF('Paramétrage V2'!$O$4:$O$45,AM416,'Paramétrage V2'!$P$4:$P$45))+(SUMIF('Paramétrage V2'!$Q$4:$Q$45,AM416,'Paramétrage V2'!$R$4:$R$45))+(SUMIF('Paramétrage V2'!$S$4:$S$45,AM416,'Paramétrage V2'!$T$4:$T$45))+(SUMIF('Paramétrage V2'!$U$4:$U$45,AM416,'Paramétrage V2'!$V$4:$V$45))+(SUMIF('Paramétrage V2'!$W$4:$W$45,AM416,'Paramétrage V2'!$X$4:$X$45))</f>
        <v>0</v>
      </c>
    </row>
    <row r="417" spans="1:40" x14ac:dyDescent="0.35">
      <c r="A417" s="5">
        <v>413</v>
      </c>
      <c r="B417" s="2"/>
      <c r="C417" s="22"/>
      <c r="D417" s="2"/>
      <c r="E417" s="22"/>
      <c r="F417" s="11"/>
      <c r="G417" s="11"/>
      <c r="H417" s="10" t="str">
        <f t="shared" si="132"/>
        <v/>
      </c>
      <c r="I417" s="64"/>
      <c r="J417" s="84">
        <f t="shared" si="143"/>
        <v>0</v>
      </c>
      <c r="K417" s="22"/>
      <c r="L417" s="119">
        <f t="shared" si="133"/>
        <v>0</v>
      </c>
      <c r="M417" s="22"/>
      <c r="N417" s="119">
        <f t="shared" si="134"/>
        <v>0</v>
      </c>
      <c r="O417" s="22"/>
      <c r="P417" s="119">
        <f t="shared" si="135"/>
        <v>0</v>
      </c>
      <c r="Q417" s="22"/>
      <c r="R417" s="119">
        <f t="shared" si="136"/>
        <v>0</v>
      </c>
      <c r="S417" s="22"/>
      <c r="T417" s="119">
        <f t="shared" si="137"/>
        <v>0</v>
      </c>
      <c r="U417" s="120">
        <f t="shared" si="125"/>
        <v>0</v>
      </c>
      <c r="V417" s="45"/>
      <c r="X417" s="90" t="str">
        <f t="shared" si="126"/>
        <v>_</v>
      </c>
      <c r="Y417" s="91">
        <f>(SUMIF('Paramétrage V2'!$M$4:$M$45,X417,'Paramétrage V2'!$L$4:$L$45))</f>
        <v>0</v>
      </c>
      <c r="Z417" s="8" t="str">
        <f t="shared" si="127"/>
        <v/>
      </c>
      <c r="AA417" s="8" t="str">
        <f t="shared" si="138"/>
        <v>__</v>
      </c>
      <c r="AB417" s="9">
        <f>(SUMIF('Paramétrage V2'!$O$4:$O$45,AA417,'Paramétrage V2'!$P$4:$P$45))+(SUMIF('Paramétrage V2'!$Q$4:$Q$45,AA417,'Paramétrage V2'!$R$4:$R$45))+(SUMIF('Paramétrage V2'!$S$4:$S$45,AA417,'Paramétrage V2'!$T$4:$T$45))+(SUMIF('Paramétrage V2'!$U$4:$U$45,AA417,'Paramétrage V2'!$V$4:$V$45))+(SUMIF('Paramétrage V2'!$W$4:$W$45,AA417,'Paramétrage V2'!$X$4:$X$45))</f>
        <v>0</v>
      </c>
      <c r="AC417" s="8" t="str">
        <f t="shared" si="128"/>
        <v/>
      </c>
      <c r="AD417" s="8" t="str">
        <f t="shared" si="139"/>
        <v>__</v>
      </c>
      <c r="AE417" s="9">
        <f>(SUMIF('Paramétrage V2'!$O$4:$O$45,AD417,'Paramétrage V2'!$P$4:$P$45))+(SUMIF('Paramétrage V2'!$Q$4:$Q$45,AD417,'Paramétrage V2'!$R$4:$R$45))+(SUMIF('Paramétrage V2'!$S$4:$S$45,AD417,'Paramétrage V2'!$T$4:$T$45))+(SUMIF('Paramétrage V2'!$U$4:$U$45,AD417,'Paramétrage V2'!$V$4:$V$45))+(SUMIF('Paramétrage V2'!$W$4:$W$45,AD417,'Paramétrage V2'!$X$4:$X$45))</f>
        <v>0</v>
      </c>
      <c r="AF417" s="8" t="str">
        <f t="shared" si="129"/>
        <v/>
      </c>
      <c r="AG417" s="8" t="str">
        <f t="shared" si="140"/>
        <v>__</v>
      </c>
      <c r="AH417" s="9">
        <f>(SUMIF('Paramétrage V2'!$O$4:$O$45,AG417,'Paramétrage V2'!$P$4:$P$45))+(SUMIF('Paramétrage V2'!$Q$4:$Q$45,AG417,'Paramétrage V2'!$R$4:$R$45))+(SUMIF('Paramétrage V2'!$S$4:$S$45,AG417,'Paramétrage V2'!$T$4:$T$45))+(SUMIF('Paramétrage V2'!$U$4:$U$45,AG417,'Paramétrage V2'!$V$4:$V$45))+(SUMIF('Paramétrage V2'!$W$4:$W$45,AG417,'Paramétrage V2'!$X$4:$X$45))</f>
        <v>0</v>
      </c>
      <c r="AI417" s="8" t="str">
        <f t="shared" si="130"/>
        <v/>
      </c>
      <c r="AJ417" s="8" t="str">
        <f t="shared" si="141"/>
        <v>__</v>
      </c>
      <c r="AK417" s="9">
        <f>(SUMIF('Paramétrage V2'!$O$4:$O$45,AJ417,'Paramétrage V2'!$P$4:$P$45))+(SUMIF('Paramétrage V2'!$Q$4:$Q$45,AJ417,'Paramétrage V2'!$R$4:$R$45))+(SUMIF('Paramétrage V2'!$S$4:$S$45,AJ417,'Paramétrage V2'!$T$4:$T$45))+(SUMIF('Paramétrage V2'!$U$4:$U$45,AJ417,'Paramétrage V2'!$V$4:$V$45))+(SUMIF('Paramétrage V2'!$W$4:$W$45,AJ417,'Paramétrage V2'!$X$4:$X$45))</f>
        <v>0</v>
      </c>
      <c r="AL417" s="8" t="str">
        <f t="shared" si="131"/>
        <v/>
      </c>
      <c r="AM417" s="8" t="str">
        <f t="shared" si="142"/>
        <v>__</v>
      </c>
      <c r="AN417" s="92">
        <f>(SUMIF('Paramétrage V2'!$O$4:$O$45,AM417,'Paramétrage V2'!$P$4:$P$45))+(SUMIF('Paramétrage V2'!$Q$4:$Q$45,AM417,'Paramétrage V2'!$R$4:$R$45))+(SUMIF('Paramétrage V2'!$S$4:$S$45,AM417,'Paramétrage V2'!$T$4:$T$45))+(SUMIF('Paramétrage V2'!$U$4:$U$45,AM417,'Paramétrage V2'!$V$4:$V$45))+(SUMIF('Paramétrage V2'!$W$4:$W$45,AM417,'Paramétrage V2'!$X$4:$X$45))</f>
        <v>0</v>
      </c>
    </row>
    <row r="418" spans="1:40" x14ac:dyDescent="0.35">
      <c r="A418" s="5">
        <v>414</v>
      </c>
      <c r="B418" s="2"/>
      <c r="C418" s="22"/>
      <c r="D418" s="2"/>
      <c r="E418" s="22"/>
      <c r="F418" s="11"/>
      <c r="G418" s="11"/>
      <c r="H418" s="10" t="str">
        <f t="shared" si="132"/>
        <v/>
      </c>
      <c r="I418" s="64"/>
      <c r="J418" s="84">
        <f t="shared" si="143"/>
        <v>0</v>
      </c>
      <c r="K418" s="22"/>
      <c r="L418" s="119">
        <f t="shared" si="133"/>
        <v>0</v>
      </c>
      <c r="M418" s="22"/>
      <c r="N418" s="119">
        <f t="shared" si="134"/>
        <v>0</v>
      </c>
      <c r="O418" s="22"/>
      <c r="P418" s="119">
        <f t="shared" si="135"/>
        <v>0</v>
      </c>
      <c r="Q418" s="22"/>
      <c r="R418" s="119">
        <f t="shared" si="136"/>
        <v>0</v>
      </c>
      <c r="S418" s="22"/>
      <c r="T418" s="119">
        <f t="shared" si="137"/>
        <v>0</v>
      </c>
      <c r="U418" s="120">
        <f t="shared" si="125"/>
        <v>0</v>
      </c>
      <c r="V418" s="45"/>
      <c r="X418" s="90" t="str">
        <f t="shared" si="126"/>
        <v>_</v>
      </c>
      <c r="Y418" s="91">
        <f>(SUMIF('Paramétrage V2'!$M$4:$M$45,X418,'Paramétrage V2'!$L$4:$L$45))</f>
        <v>0</v>
      </c>
      <c r="Z418" s="8" t="str">
        <f t="shared" si="127"/>
        <v/>
      </c>
      <c r="AA418" s="8" t="str">
        <f t="shared" si="138"/>
        <v>__</v>
      </c>
      <c r="AB418" s="9">
        <f>(SUMIF('Paramétrage V2'!$O$4:$O$45,AA418,'Paramétrage V2'!$P$4:$P$45))+(SUMIF('Paramétrage V2'!$Q$4:$Q$45,AA418,'Paramétrage V2'!$R$4:$R$45))+(SUMIF('Paramétrage V2'!$S$4:$S$45,AA418,'Paramétrage V2'!$T$4:$T$45))+(SUMIF('Paramétrage V2'!$U$4:$U$45,AA418,'Paramétrage V2'!$V$4:$V$45))+(SUMIF('Paramétrage V2'!$W$4:$W$45,AA418,'Paramétrage V2'!$X$4:$X$45))</f>
        <v>0</v>
      </c>
      <c r="AC418" s="8" t="str">
        <f t="shared" si="128"/>
        <v/>
      </c>
      <c r="AD418" s="8" t="str">
        <f t="shared" si="139"/>
        <v>__</v>
      </c>
      <c r="AE418" s="9">
        <f>(SUMIF('Paramétrage V2'!$O$4:$O$45,AD418,'Paramétrage V2'!$P$4:$P$45))+(SUMIF('Paramétrage V2'!$Q$4:$Q$45,AD418,'Paramétrage V2'!$R$4:$R$45))+(SUMIF('Paramétrage V2'!$S$4:$S$45,AD418,'Paramétrage V2'!$T$4:$T$45))+(SUMIF('Paramétrage V2'!$U$4:$U$45,AD418,'Paramétrage V2'!$V$4:$V$45))+(SUMIF('Paramétrage V2'!$W$4:$W$45,AD418,'Paramétrage V2'!$X$4:$X$45))</f>
        <v>0</v>
      </c>
      <c r="AF418" s="8" t="str">
        <f t="shared" si="129"/>
        <v/>
      </c>
      <c r="AG418" s="8" t="str">
        <f t="shared" si="140"/>
        <v>__</v>
      </c>
      <c r="AH418" s="9">
        <f>(SUMIF('Paramétrage V2'!$O$4:$O$45,AG418,'Paramétrage V2'!$P$4:$P$45))+(SUMIF('Paramétrage V2'!$Q$4:$Q$45,AG418,'Paramétrage V2'!$R$4:$R$45))+(SUMIF('Paramétrage V2'!$S$4:$S$45,AG418,'Paramétrage V2'!$T$4:$T$45))+(SUMIF('Paramétrage V2'!$U$4:$U$45,AG418,'Paramétrage V2'!$V$4:$V$45))+(SUMIF('Paramétrage V2'!$W$4:$W$45,AG418,'Paramétrage V2'!$X$4:$X$45))</f>
        <v>0</v>
      </c>
      <c r="AI418" s="8" t="str">
        <f t="shared" si="130"/>
        <v/>
      </c>
      <c r="AJ418" s="8" t="str">
        <f t="shared" si="141"/>
        <v>__</v>
      </c>
      <c r="AK418" s="9">
        <f>(SUMIF('Paramétrage V2'!$O$4:$O$45,AJ418,'Paramétrage V2'!$P$4:$P$45))+(SUMIF('Paramétrage V2'!$Q$4:$Q$45,AJ418,'Paramétrage V2'!$R$4:$R$45))+(SUMIF('Paramétrage V2'!$S$4:$S$45,AJ418,'Paramétrage V2'!$T$4:$T$45))+(SUMIF('Paramétrage V2'!$U$4:$U$45,AJ418,'Paramétrage V2'!$V$4:$V$45))+(SUMIF('Paramétrage V2'!$W$4:$W$45,AJ418,'Paramétrage V2'!$X$4:$X$45))</f>
        <v>0</v>
      </c>
      <c r="AL418" s="8" t="str">
        <f t="shared" si="131"/>
        <v/>
      </c>
      <c r="AM418" s="8" t="str">
        <f t="shared" si="142"/>
        <v>__</v>
      </c>
      <c r="AN418" s="92">
        <f>(SUMIF('Paramétrage V2'!$O$4:$O$45,AM418,'Paramétrage V2'!$P$4:$P$45))+(SUMIF('Paramétrage V2'!$Q$4:$Q$45,AM418,'Paramétrage V2'!$R$4:$R$45))+(SUMIF('Paramétrage V2'!$S$4:$S$45,AM418,'Paramétrage V2'!$T$4:$T$45))+(SUMIF('Paramétrage V2'!$U$4:$U$45,AM418,'Paramétrage V2'!$V$4:$V$45))+(SUMIF('Paramétrage V2'!$W$4:$W$45,AM418,'Paramétrage V2'!$X$4:$X$45))</f>
        <v>0</v>
      </c>
    </row>
    <row r="419" spans="1:40" x14ac:dyDescent="0.35">
      <c r="A419" s="5">
        <v>415</v>
      </c>
      <c r="B419" s="2"/>
      <c r="C419" s="22"/>
      <c r="D419" s="2"/>
      <c r="E419" s="22"/>
      <c r="F419" s="11"/>
      <c r="G419" s="11"/>
      <c r="H419" s="10" t="str">
        <f t="shared" si="132"/>
        <v/>
      </c>
      <c r="I419" s="64"/>
      <c r="J419" s="84">
        <f t="shared" si="143"/>
        <v>0</v>
      </c>
      <c r="K419" s="22"/>
      <c r="L419" s="119">
        <f t="shared" si="133"/>
        <v>0</v>
      </c>
      <c r="M419" s="22"/>
      <c r="N419" s="119">
        <f t="shared" si="134"/>
        <v>0</v>
      </c>
      <c r="O419" s="22"/>
      <c r="P419" s="119">
        <f t="shared" si="135"/>
        <v>0</v>
      </c>
      <c r="Q419" s="22"/>
      <c r="R419" s="119">
        <f t="shared" si="136"/>
        <v>0</v>
      </c>
      <c r="S419" s="22"/>
      <c r="T419" s="119">
        <f t="shared" si="137"/>
        <v>0</v>
      </c>
      <c r="U419" s="120">
        <f t="shared" si="125"/>
        <v>0</v>
      </c>
      <c r="V419" s="45"/>
      <c r="X419" s="90" t="str">
        <f t="shared" si="126"/>
        <v>_</v>
      </c>
      <c r="Y419" s="91">
        <f>(SUMIF('Paramétrage V2'!$M$4:$M$45,X419,'Paramétrage V2'!$L$4:$L$45))</f>
        <v>0</v>
      </c>
      <c r="Z419" s="8" t="str">
        <f t="shared" si="127"/>
        <v/>
      </c>
      <c r="AA419" s="8" t="str">
        <f t="shared" si="138"/>
        <v>__</v>
      </c>
      <c r="AB419" s="9">
        <f>(SUMIF('Paramétrage V2'!$O$4:$O$45,AA419,'Paramétrage V2'!$P$4:$P$45))+(SUMIF('Paramétrage V2'!$Q$4:$Q$45,AA419,'Paramétrage V2'!$R$4:$R$45))+(SUMIF('Paramétrage V2'!$S$4:$S$45,AA419,'Paramétrage V2'!$T$4:$T$45))+(SUMIF('Paramétrage V2'!$U$4:$U$45,AA419,'Paramétrage V2'!$V$4:$V$45))+(SUMIF('Paramétrage V2'!$W$4:$W$45,AA419,'Paramétrage V2'!$X$4:$X$45))</f>
        <v>0</v>
      </c>
      <c r="AC419" s="8" t="str">
        <f t="shared" si="128"/>
        <v/>
      </c>
      <c r="AD419" s="8" t="str">
        <f t="shared" si="139"/>
        <v>__</v>
      </c>
      <c r="AE419" s="9">
        <f>(SUMIF('Paramétrage V2'!$O$4:$O$45,AD419,'Paramétrage V2'!$P$4:$P$45))+(SUMIF('Paramétrage V2'!$Q$4:$Q$45,AD419,'Paramétrage V2'!$R$4:$R$45))+(SUMIF('Paramétrage V2'!$S$4:$S$45,AD419,'Paramétrage V2'!$T$4:$T$45))+(SUMIF('Paramétrage V2'!$U$4:$U$45,AD419,'Paramétrage V2'!$V$4:$V$45))+(SUMIF('Paramétrage V2'!$W$4:$W$45,AD419,'Paramétrage V2'!$X$4:$X$45))</f>
        <v>0</v>
      </c>
      <c r="AF419" s="8" t="str">
        <f t="shared" si="129"/>
        <v/>
      </c>
      <c r="AG419" s="8" t="str">
        <f t="shared" si="140"/>
        <v>__</v>
      </c>
      <c r="AH419" s="9">
        <f>(SUMIF('Paramétrage V2'!$O$4:$O$45,AG419,'Paramétrage V2'!$P$4:$P$45))+(SUMIF('Paramétrage V2'!$Q$4:$Q$45,AG419,'Paramétrage V2'!$R$4:$R$45))+(SUMIF('Paramétrage V2'!$S$4:$S$45,AG419,'Paramétrage V2'!$T$4:$T$45))+(SUMIF('Paramétrage V2'!$U$4:$U$45,AG419,'Paramétrage V2'!$V$4:$V$45))+(SUMIF('Paramétrage V2'!$W$4:$W$45,AG419,'Paramétrage V2'!$X$4:$X$45))</f>
        <v>0</v>
      </c>
      <c r="AI419" s="8" t="str">
        <f t="shared" si="130"/>
        <v/>
      </c>
      <c r="AJ419" s="8" t="str">
        <f t="shared" si="141"/>
        <v>__</v>
      </c>
      <c r="AK419" s="9">
        <f>(SUMIF('Paramétrage V2'!$O$4:$O$45,AJ419,'Paramétrage V2'!$P$4:$P$45))+(SUMIF('Paramétrage V2'!$Q$4:$Q$45,AJ419,'Paramétrage V2'!$R$4:$R$45))+(SUMIF('Paramétrage V2'!$S$4:$S$45,AJ419,'Paramétrage V2'!$T$4:$T$45))+(SUMIF('Paramétrage V2'!$U$4:$U$45,AJ419,'Paramétrage V2'!$V$4:$V$45))+(SUMIF('Paramétrage V2'!$W$4:$W$45,AJ419,'Paramétrage V2'!$X$4:$X$45))</f>
        <v>0</v>
      </c>
      <c r="AL419" s="8" t="str">
        <f t="shared" si="131"/>
        <v/>
      </c>
      <c r="AM419" s="8" t="str">
        <f t="shared" si="142"/>
        <v>__</v>
      </c>
      <c r="AN419" s="92">
        <f>(SUMIF('Paramétrage V2'!$O$4:$O$45,AM419,'Paramétrage V2'!$P$4:$P$45))+(SUMIF('Paramétrage V2'!$Q$4:$Q$45,AM419,'Paramétrage V2'!$R$4:$R$45))+(SUMIF('Paramétrage V2'!$S$4:$S$45,AM419,'Paramétrage V2'!$T$4:$T$45))+(SUMIF('Paramétrage V2'!$U$4:$U$45,AM419,'Paramétrage V2'!$V$4:$V$45))+(SUMIF('Paramétrage V2'!$W$4:$W$45,AM419,'Paramétrage V2'!$X$4:$X$45))</f>
        <v>0</v>
      </c>
    </row>
    <row r="420" spans="1:40" x14ac:dyDescent="0.35">
      <c r="A420" s="5">
        <v>416</v>
      </c>
      <c r="B420" s="2"/>
      <c r="C420" s="22"/>
      <c r="D420" s="2"/>
      <c r="E420" s="22"/>
      <c r="F420" s="11"/>
      <c r="G420" s="11"/>
      <c r="H420" s="10" t="str">
        <f t="shared" si="132"/>
        <v/>
      </c>
      <c r="I420" s="64"/>
      <c r="J420" s="84">
        <f t="shared" si="143"/>
        <v>0</v>
      </c>
      <c r="K420" s="22"/>
      <c r="L420" s="119">
        <f t="shared" si="133"/>
        <v>0</v>
      </c>
      <c r="M420" s="22"/>
      <c r="N420" s="119">
        <f t="shared" si="134"/>
        <v>0</v>
      </c>
      <c r="O420" s="22"/>
      <c r="P420" s="119">
        <f t="shared" si="135"/>
        <v>0</v>
      </c>
      <c r="Q420" s="22"/>
      <c r="R420" s="119">
        <f t="shared" si="136"/>
        <v>0</v>
      </c>
      <c r="S420" s="22"/>
      <c r="T420" s="119">
        <f t="shared" si="137"/>
        <v>0</v>
      </c>
      <c r="U420" s="120">
        <f t="shared" si="125"/>
        <v>0</v>
      </c>
      <c r="V420" s="45"/>
      <c r="X420" s="90" t="str">
        <f t="shared" si="126"/>
        <v>_</v>
      </c>
      <c r="Y420" s="91">
        <f>(SUMIF('Paramétrage V2'!$M$4:$M$45,X420,'Paramétrage V2'!$L$4:$L$45))</f>
        <v>0</v>
      </c>
      <c r="Z420" s="8" t="str">
        <f t="shared" si="127"/>
        <v/>
      </c>
      <c r="AA420" s="8" t="str">
        <f t="shared" si="138"/>
        <v>__</v>
      </c>
      <c r="AB420" s="9">
        <f>(SUMIF('Paramétrage V2'!$O$4:$O$45,AA420,'Paramétrage V2'!$P$4:$P$45))+(SUMIF('Paramétrage V2'!$Q$4:$Q$45,AA420,'Paramétrage V2'!$R$4:$R$45))+(SUMIF('Paramétrage V2'!$S$4:$S$45,AA420,'Paramétrage V2'!$T$4:$T$45))+(SUMIF('Paramétrage V2'!$U$4:$U$45,AA420,'Paramétrage V2'!$V$4:$V$45))+(SUMIF('Paramétrage V2'!$W$4:$W$45,AA420,'Paramétrage V2'!$X$4:$X$45))</f>
        <v>0</v>
      </c>
      <c r="AC420" s="8" t="str">
        <f t="shared" si="128"/>
        <v/>
      </c>
      <c r="AD420" s="8" t="str">
        <f t="shared" si="139"/>
        <v>__</v>
      </c>
      <c r="AE420" s="9">
        <f>(SUMIF('Paramétrage V2'!$O$4:$O$45,AD420,'Paramétrage V2'!$P$4:$P$45))+(SUMIF('Paramétrage V2'!$Q$4:$Q$45,AD420,'Paramétrage V2'!$R$4:$R$45))+(SUMIF('Paramétrage V2'!$S$4:$S$45,AD420,'Paramétrage V2'!$T$4:$T$45))+(SUMIF('Paramétrage V2'!$U$4:$U$45,AD420,'Paramétrage V2'!$V$4:$V$45))+(SUMIF('Paramétrage V2'!$W$4:$W$45,AD420,'Paramétrage V2'!$X$4:$X$45))</f>
        <v>0</v>
      </c>
      <c r="AF420" s="8" t="str">
        <f t="shared" si="129"/>
        <v/>
      </c>
      <c r="AG420" s="8" t="str">
        <f t="shared" si="140"/>
        <v>__</v>
      </c>
      <c r="AH420" s="9">
        <f>(SUMIF('Paramétrage V2'!$O$4:$O$45,AG420,'Paramétrage V2'!$P$4:$P$45))+(SUMIF('Paramétrage V2'!$Q$4:$Q$45,AG420,'Paramétrage V2'!$R$4:$R$45))+(SUMIF('Paramétrage V2'!$S$4:$S$45,AG420,'Paramétrage V2'!$T$4:$T$45))+(SUMIF('Paramétrage V2'!$U$4:$U$45,AG420,'Paramétrage V2'!$V$4:$V$45))+(SUMIF('Paramétrage V2'!$W$4:$W$45,AG420,'Paramétrage V2'!$X$4:$X$45))</f>
        <v>0</v>
      </c>
      <c r="AI420" s="8" t="str">
        <f t="shared" si="130"/>
        <v/>
      </c>
      <c r="AJ420" s="8" t="str">
        <f t="shared" si="141"/>
        <v>__</v>
      </c>
      <c r="AK420" s="9">
        <f>(SUMIF('Paramétrage V2'!$O$4:$O$45,AJ420,'Paramétrage V2'!$P$4:$P$45))+(SUMIF('Paramétrage V2'!$Q$4:$Q$45,AJ420,'Paramétrage V2'!$R$4:$R$45))+(SUMIF('Paramétrage V2'!$S$4:$S$45,AJ420,'Paramétrage V2'!$T$4:$T$45))+(SUMIF('Paramétrage V2'!$U$4:$U$45,AJ420,'Paramétrage V2'!$V$4:$V$45))+(SUMIF('Paramétrage V2'!$W$4:$W$45,AJ420,'Paramétrage V2'!$X$4:$X$45))</f>
        <v>0</v>
      </c>
      <c r="AL420" s="8" t="str">
        <f t="shared" si="131"/>
        <v/>
      </c>
      <c r="AM420" s="8" t="str">
        <f t="shared" si="142"/>
        <v>__</v>
      </c>
      <c r="AN420" s="92">
        <f>(SUMIF('Paramétrage V2'!$O$4:$O$45,AM420,'Paramétrage V2'!$P$4:$P$45))+(SUMIF('Paramétrage V2'!$Q$4:$Q$45,AM420,'Paramétrage V2'!$R$4:$R$45))+(SUMIF('Paramétrage V2'!$S$4:$S$45,AM420,'Paramétrage V2'!$T$4:$T$45))+(SUMIF('Paramétrage V2'!$U$4:$U$45,AM420,'Paramétrage V2'!$V$4:$V$45))+(SUMIF('Paramétrage V2'!$W$4:$W$45,AM420,'Paramétrage V2'!$X$4:$X$45))</f>
        <v>0</v>
      </c>
    </row>
    <row r="421" spans="1:40" x14ac:dyDescent="0.35">
      <c r="A421" s="5">
        <v>417</v>
      </c>
      <c r="B421" s="2"/>
      <c r="C421" s="22"/>
      <c r="D421" s="2"/>
      <c r="E421" s="22"/>
      <c r="F421" s="11"/>
      <c r="G421" s="11"/>
      <c r="H421" s="10" t="str">
        <f t="shared" si="132"/>
        <v/>
      </c>
      <c r="I421" s="64"/>
      <c r="J421" s="84">
        <f t="shared" si="143"/>
        <v>0</v>
      </c>
      <c r="K421" s="22"/>
      <c r="L421" s="119">
        <f t="shared" si="133"/>
        <v>0</v>
      </c>
      <c r="M421" s="22"/>
      <c r="N421" s="119">
        <f t="shared" si="134"/>
        <v>0</v>
      </c>
      <c r="O421" s="22"/>
      <c r="P421" s="119">
        <f t="shared" si="135"/>
        <v>0</v>
      </c>
      <c r="Q421" s="22"/>
      <c r="R421" s="119">
        <f t="shared" si="136"/>
        <v>0</v>
      </c>
      <c r="S421" s="22"/>
      <c r="T421" s="119">
        <f t="shared" si="137"/>
        <v>0</v>
      </c>
      <c r="U421" s="120">
        <f t="shared" si="125"/>
        <v>0</v>
      </c>
      <c r="V421" s="45"/>
      <c r="X421" s="90" t="str">
        <f t="shared" si="126"/>
        <v>_</v>
      </c>
      <c r="Y421" s="91">
        <f>(SUMIF('Paramétrage V2'!$M$4:$M$45,X421,'Paramétrage V2'!$L$4:$L$45))</f>
        <v>0</v>
      </c>
      <c r="Z421" s="8" t="str">
        <f t="shared" si="127"/>
        <v/>
      </c>
      <c r="AA421" s="8" t="str">
        <f t="shared" si="138"/>
        <v>__</v>
      </c>
      <c r="AB421" s="9">
        <f>(SUMIF('Paramétrage V2'!$O$4:$O$45,AA421,'Paramétrage V2'!$P$4:$P$45))+(SUMIF('Paramétrage V2'!$Q$4:$Q$45,AA421,'Paramétrage V2'!$R$4:$R$45))+(SUMIF('Paramétrage V2'!$S$4:$S$45,AA421,'Paramétrage V2'!$T$4:$T$45))+(SUMIF('Paramétrage V2'!$U$4:$U$45,AA421,'Paramétrage V2'!$V$4:$V$45))+(SUMIF('Paramétrage V2'!$W$4:$W$45,AA421,'Paramétrage V2'!$X$4:$X$45))</f>
        <v>0</v>
      </c>
      <c r="AC421" s="8" t="str">
        <f t="shared" si="128"/>
        <v/>
      </c>
      <c r="AD421" s="8" t="str">
        <f t="shared" si="139"/>
        <v>__</v>
      </c>
      <c r="AE421" s="9">
        <f>(SUMIF('Paramétrage V2'!$O$4:$O$45,AD421,'Paramétrage V2'!$P$4:$P$45))+(SUMIF('Paramétrage V2'!$Q$4:$Q$45,AD421,'Paramétrage V2'!$R$4:$R$45))+(SUMIF('Paramétrage V2'!$S$4:$S$45,AD421,'Paramétrage V2'!$T$4:$T$45))+(SUMIF('Paramétrage V2'!$U$4:$U$45,AD421,'Paramétrage V2'!$V$4:$V$45))+(SUMIF('Paramétrage V2'!$W$4:$W$45,AD421,'Paramétrage V2'!$X$4:$X$45))</f>
        <v>0</v>
      </c>
      <c r="AF421" s="8" t="str">
        <f t="shared" si="129"/>
        <v/>
      </c>
      <c r="AG421" s="8" t="str">
        <f t="shared" si="140"/>
        <v>__</v>
      </c>
      <c r="AH421" s="9">
        <f>(SUMIF('Paramétrage V2'!$O$4:$O$45,AG421,'Paramétrage V2'!$P$4:$P$45))+(SUMIF('Paramétrage V2'!$Q$4:$Q$45,AG421,'Paramétrage V2'!$R$4:$R$45))+(SUMIF('Paramétrage V2'!$S$4:$S$45,AG421,'Paramétrage V2'!$T$4:$T$45))+(SUMIF('Paramétrage V2'!$U$4:$U$45,AG421,'Paramétrage V2'!$V$4:$V$45))+(SUMIF('Paramétrage V2'!$W$4:$W$45,AG421,'Paramétrage V2'!$X$4:$X$45))</f>
        <v>0</v>
      </c>
      <c r="AI421" s="8" t="str">
        <f t="shared" si="130"/>
        <v/>
      </c>
      <c r="AJ421" s="8" t="str">
        <f t="shared" si="141"/>
        <v>__</v>
      </c>
      <c r="AK421" s="9">
        <f>(SUMIF('Paramétrage V2'!$O$4:$O$45,AJ421,'Paramétrage V2'!$P$4:$P$45))+(SUMIF('Paramétrage V2'!$Q$4:$Q$45,AJ421,'Paramétrage V2'!$R$4:$R$45))+(SUMIF('Paramétrage V2'!$S$4:$S$45,AJ421,'Paramétrage V2'!$T$4:$T$45))+(SUMIF('Paramétrage V2'!$U$4:$U$45,AJ421,'Paramétrage V2'!$V$4:$V$45))+(SUMIF('Paramétrage V2'!$W$4:$W$45,AJ421,'Paramétrage V2'!$X$4:$X$45))</f>
        <v>0</v>
      </c>
      <c r="AL421" s="8" t="str">
        <f t="shared" si="131"/>
        <v/>
      </c>
      <c r="AM421" s="8" t="str">
        <f t="shared" si="142"/>
        <v>__</v>
      </c>
      <c r="AN421" s="92">
        <f>(SUMIF('Paramétrage V2'!$O$4:$O$45,AM421,'Paramétrage V2'!$P$4:$P$45))+(SUMIF('Paramétrage V2'!$Q$4:$Q$45,AM421,'Paramétrage V2'!$R$4:$R$45))+(SUMIF('Paramétrage V2'!$S$4:$S$45,AM421,'Paramétrage V2'!$T$4:$T$45))+(SUMIF('Paramétrage V2'!$U$4:$U$45,AM421,'Paramétrage V2'!$V$4:$V$45))+(SUMIF('Paramétrage V2'!$W$4:$W$45,AM421,'Paramétrage V2'!$X$4:$X$45))</f>
        <v>0</v>
      </c>
    </row>
    <row r="422" spans="1:40" x14ac:dyDescent="0.35">
      <c r="A422" s="5">
        <v>418</v>
      </c>
      <c r="B422" s="2"/>
      <c r="C422" s="22"/>
      <c r="D422" s="2"/>
      <c r="E422" s="22"/>
      <c r="F422" s="11"/>
      <c r="G422" s="11"/>
      <c r="H422" s="10" t="str">
        <f t="shared" si="132"/>
        <v/>
      </c>
      <c r="I422" s="64"/>
      <c r="J422" s="84">
        <f t="shared" si="143"/>
        <v>0</v>
      </c>
      <c r="K422" s="22"/>
      <c r="L422" s="119">
        <f t="shared" si="133"/>
        <v>0</v>
      </c>
      <c r="M422" s="22"/>
      <c r="N422" s="119">
        <f t="shared" si="134"/>
        <v>0</v>
      </c>
      <c r="O422" s="22"/>
      <c r="P422" s="119">
        <f t="shared" si="135"/>
        <v>0</v>
      </c>
      <c r="Q422" s="22"/>
      <c r="R422" s="119">
        <f t="shared" si="136"/>
        <v>0</v>
      </c>
      <c r="S422" s="22"/>
      <c r="T422" s="119">
        <f t="shared" si="137"/>
        <v>0</v>
      </c>
      <c r="U422" s="120">
        <f t="shared" si="125"/>
        <v>0</v>
      </c>
      <c r="V422" s="45"/>
      <c r="X422" s="90" t="str">
        <f t="shared" si="126"/>
        <v>_</v>
      </c>
      <c r="Y422" s="91">
        <f>(SUMIF('Paramétrage V2'!$M$4:$M$45,X422,'Paramétrage V2'!$L$4:$L$45))</f>
        <v>0</v>
      </c>
      <c r="Z422" s="8" t="str">
        <f t="shared" si="127"/>
        <v/>
      </c>
      <c r="AA422" s="8" t="str">
        <f t="shared" si="138"/>
        <v>__</v>
      </c>
      <c r="AB422" s="9">
        <f>(SUMIF('Paramétrage V2'!$O$4:$O$45,AA422,'Paramétrage V2'!$P$4:$P$45))+(SUMIF('Paramétrage V2'!$Q$4:$Q$45,AA422,'Paramétrage V2'!$R$4:$R$45))+(SUMIF('Paramétrage V2'!$S$4:$S$45,AA422,'Paramétrage V2'!$T$4:$T$45))+(SUMIF('Paramétrage V2'!$U$4:$U$45,AA422,'Paramétrage V2'!$V$4:$V$45))+(SUMIF('Paramétrage V2'!$W$4:$W$45,AA422,'Paramétrage V2'!$X$4:$X$45))</f>
        <v>0</v>
      </c>
      <c r="AC422" s="8" t="str">
        <f t="shared" si="128"/>
        <v/>
      </c>
      <c r="AD422" s="8" t="str">
        <f t="shared" si="139"/>
        <v>__</v>
      </c>
      <c r="AE422" s="9">
        <f>(SUMIF('Paramétrage V2'!$O$4:$O$45,AD422,'Paramétrage V2'!$P$4:$P$45))+(SUMIF('Paramétrage V2'!$Q$4:$Q$45,AD422,'Paramétrage V2'!$R$4:$R$45))+(SUMIF('Paramétrage V2'!$S$4:$S$45,AD422,'Paramétrage V2'!$T$4:$T$45))+(SUMIF('Paramétrage V2'!$U$4:$U$45,AD422,'Paramétrage V2'!$V$4:$V$45))+(SUMIF('Paramétrage V2'!$W$4:$W$45,AD422,'Paramétrage V2'!$X$4:$X$45))</f>
        <v>0</v>
      </c>
      <c r="AF422" s="8" t="str">
        <f t="shared" si="129"/>
        <v/>
      </c>
      <c r="AG422" s="8" t="str">
        <f t="shared" si="140"/>
        <v>__</v>
      </c>
      <c r="AH422" s="9">
        <f>(SUMIF('Paramétrage V2'!$O$4:$O$45,AG422,'Paramétrage V2'!$P$4:$P$45))+(SUMIF('Paramétrage V2'!$Q$4:$Q$45,AG422,'Paramétrage V2'!$R$4:$R$45))+(SUMIF('Paramétrage V2'!$S$4:$S$45,AG422,'Paramétrage V2'!$T$4:$T$45))+(SUMIF('Paramétrage V2'!$U$4:$U$45,AG422,'Paramétrage V2'!$V$4:$V$45))+(SUMIF('Paramétrage V2'!$W$4:$W$45,AG422,'Paramétrage V2'!$X$4:$X$45))</f>
        <v>0</v>
      </c>
      <c r="AI422" s="8" t="str">
        <f t="shared" si="130"/>
        <v/>
      </c>
      <c r="AJ422" s="8" t="str">
        <f t="shared" si="141"/>
        <v>__</v>
      </c>
      <c r="AK422" s="9">
        <f>(SUMIF('Paramétrage V2'!$O$4:$O$45,AJ422,'Paramétrage V2'!$P$4:$P$45))+(SUMIF('Paramétrage V2'!$Q$4:$Q$45,AJ422,'Paramétrage V2'!$R$4:$R$45))+(SUMIF('Paramétrage V2'!$S$4:$S$45,AJ422,'Paramétrage V2'!$T$4:$T$45))+(SUMIF('Paramétrage V2'!$U$4:$U$45,AJ422,'Paramétrage V2'!$V$4:$V$45))+(SUMIF('Paramétrage V2'!$W$4:$W$45,AJ422,'Paramétrage V2'!$X$4:$X$45))</f>
        <v>0</v>
      </c>
      <c r="AL422" s="8" t="str">
        <f t="shared" si="131"/>
        <v/>
      </c>
      <c r="AM422" s="8" t="str">
        <f t="shared" si="142"/>
        <v>__</v>
      </c>
      <c r="AN422" s="92">
        <f>(SUMIF('Paramétrage V2'!$O$4:$O$45,AM422,'Paramétrage V2'!$P$4:$P$45))+(SUMIF('Paramétrage V2'!$Q$4:$Q$45,AM422,'Paramétrage V2'!$R$4:$R$45))+(SUMIF('Paramétrage V2'!$S$4:$S$45,AM422,'Paramétrage V2'!$T$4:$T$45))+(SUMIF('Paramétrage V2'!$U$4:$U$45,AM422,'Paramétrage V2'!$V$4:$V$45))+(SUMIF('Paramétrage V2'!$W$4:$W$45,AM422,'Paramétrage V2'!$X$4:$X$45))</f>
        <v>0</v>
      </c>
    </row>
    <row r="423" spans="1:40" x14ac:dyDescent="0.35">
      <c r="A423" s="5">
        <v>419</v>
      </c>
      <c r="B423" s="2"/>
      <c r="C423" s="22"/>
      <c r="D423" s="2"/>
      <c r="E423" s="22"/>
      <c r="F423" s="11"/>
      <c r="G423" s="11"/>
      <c r="H423" s="10" t="str">
        <f t="shared" si="132"/>
        <v/>
      </c>
      <c r="I423" s="64"/>
      <c r="J423" s="84">
        <f t="shared" si="143"/>
        <v>0</v>
      </c>
      <c r="K423" s="22"/>
      <c r="L423" s="119">
        <f t="shared" si="133"/>
        <v>0</v>
      </c>
      <c r="M423" s="22"/>
      <c r="N423" s="119">
        <f t="shared" si="134"/>
        <v>0</v>
      </c>
      <c r="O423" s="22"/>
      <c r="P423" s="119">
        <f t="shared" si="135"/>
        <v>0</v>
      </c>
      <c r="Q423" s="22"/>
      <c r="R423" s="119">
        <f t="shared" si="136"/>
        <v>0</v>
      </c>
      <c r="S423" s="22"/>
      <c r="T423" s="119">
        <f t="shared" si="137"/>
        <v>0</v>
      </c>
      <c r="U423" s="120">
        <f t="shared" si="125"/>
        <v>0</v>
      </c>
      <c r="V423" s="45"/>
      <c r="X423" s="90" t="str">
        <f t="shared" si="126"/>
        <v>_</v>
      </c>
      <c r="Y423" s="91">
        <f>(SUMIF('Paramétrage V2'!$M$4:$M$45,X423,'Paramétrage V2'!$L$4:$L$45))</f>
        <v>0</v>
      </c>
      <c r="Z423" s="8" t="str">
        <f t="shared" si="127"/>
        <v/>
      </c>
      <c r="AA423" s="8" t="str">
        <f t="shared" si="138"/>
        <v>__</v>
      </c>
      <c r="AB423" s="9">
        <f>(SUMIF('Paramétrage V2'!$O$4:$O$45,AA423,'Paramétrage V2'!$P$4:$P$45))+(SUMIF('Paramétrage V2'!$Q$4:$Q$45,AA423,'Paramétrage V2'!$R$4:$R$45))+(SUMIF('Paramétrage V2'!$S$4:$S$45,AA423,'Paramétrage V2'!$T$4:$T$45))+(SUMIF('Paramétrage V2'!$U$4:$U$45,AA423,'Paramétrage V2'!$V$4:$V$45))+(SUMIF('Paramétrage V2'!$W$4:$W$45,AA423,'Paramétrage V2'!$X$4:$X$45))</f>
        <v>0</v>
      </c>
      <c r="AC423" s="8" t="str">
        <f t="shared" si="128"/>
        <v/>
      </c>
      <c r="AD423" s="8" t="str">
        <f t="shared" si="139"/>
        <v>__</v>
      </c>
      <c r="AE423" s="9">
        <f>(SUMIF('Paramétrage V2'!$O$4:$O$45,AD423,'Paramétrage V2'!$P$4:$P$45))+(SUMIF('Paramétrage V2'!$Q$4:$Q$45,AD423,'Paramétrage V2'!$R$4:$R$45))+(SUMIF('Paramétrage V2'!$S$4:$S$45,AD423,'Paramétrage V2'!$T$4:$T$45))+(SUMIF('Paramétrage V2'!$U$4:$U$45,AD423,'Paramétrage V2'!$V$4:$V$45))+(SUMIF('Paramétrage V2'!$W$4:$W$45,AD423,'Paramétrage V2'!$X$4:$X$45))</f>
        <v>0</v>
      </c>
      <c r="AF423" s="8" t="str">
        <f t="shared" si="129"/>
        <v/>
      </c>
      <c r="AG423" s="8" t="str">
        <f t="shared" si="140"/>
        <v>__</v>
      </c>
      <c r="AH423" s="9">
        <f>(SUMIF('Paramétrage V2'!$O$4:$O$45,AG423,'Paramétrage V2'!$P$4:$P$45))+(SUMIF('Paramétrage V2'!$Q$4:$Q$45,AG423,'Paramétrage V2'!$R$4:$R$45))+(SUMIF('Paramétrage V2'!$S$4:$S$45,AG423,'Paramétrage V2'!$T$4:$T$45))+(SUMIF('Paramétrage V2'!$U$4:$U$45,AG423,'Paramétrage V2'!$V$4:$V$45))+(SUMIF('Paramétrage V2'!$W$4:$W$45,AG423,'Paramétrage V2'!$X$4:$X$45))</f>
        <v>0</v>
      </c>
      <c r="AI423" s="8" t="str">
        <f t="shared" si="130"/>
        <v/>
      </c>
      <c r="AJ423" s="8" t="str">
        <f t="shared" si="141"/>
        <v>__</v>
      </c>
      <c r="AK423" s="9">
        <f>(SUMIF('Paramétrage V2'!$O$4:$O$45,AJ423,'Paramétrage V2'!$P$4:$P$45))+(SUMIF('Paramétrage V2'!$Q$4:$Q$45,AJ423,'Paramétrage V2'!$R$4:$R$45))+(SUMIF('Paramétrage V2'!$S$4:$S$45,AJ423,'Paramétrage V2'!$T$4:$T$45))+(SUMIF('Paramétrage V2'!$U$4:$U$45,AJ423,'Paramétrage V2'!$V$4:$V$45))+(SUMIF('Paramétrage V2'!$W$4:$W$45,AJ423,'Paramétrage V2'!$X$4:$X$45))</f>
        <v>0</v>
      </c>
      <c r="AL423" s="8" t="str">
        <f t="shared" si="131"/>
        <v/>
      </c>
      <c r="AM423" s="8" t="str">
        <f t="shared" si="142"/>
        <v>__</v>
      </c>
      <c r="AN423" s="92">
        <f>(SUMIF('Paramétrage V2'!$O$4:$O$45,AM423,'Paramétrage V2'!$P$4:$P$45))+(SUMIF('Paramétrage V2'!$Q$4:$Q$45,AM423,'Paramétrage V2'!$R$4:$R$45))+(SUMIF('Paramétrage V2'!$S$4:$S$45,AM423,'Paramétrage V2'!$T$4:$T$45))+(SUMIF('Paramétrage V2'!$U$4:$U$45,AM423,'Paramétrage V2'!$V$4:$V$45))+(SUMIF('Paramétrage V2'!$W$4:$W$45,AM423,'Paramétrage V2'!$X$4:$X$45))</f>
        <v>0</v>
      </c>
    </row>
    <row r="424" spans="1:40" x14ac:dyDescent="0.35">
      <c r="A424" s="5">
        <v>420</v>
      </c>
      <c r="B424" s="2"/>
      <c r="C424" s="22"/>
      <c r="D424" s="2"/>
      <c r="E424" s="22"/>
      <c r="F424" s="11"/>
      <c r="G424" s="11"/>
      <c r="H424" s="10" t="str">
        <f t="shared" si="132"/>
        <v/>
      </c>
      <c r="I424" s="64"/>
      <c r="J424" s="84">
        <f t="shared" si="143"/>
        <v>0</v>
      </c>
      <c r="K424" s="22"/>
      <c r="L424" s="119">
        <f t="shared" si="133"/>
        <v>0</v>
      </c>
      <c r="M424" s="22"/>
      <c r="N424" s="119">
        <f t="shared" si="134"/>
        <v>0</v>
      </c>
      <c r="O424" s="22"/>
      <c r="P424" s="119">
        <f t="shared" si="135"/>
        <v>0</v>
      </c>
      <c r="Q424" s="22"/>
      <c r="R424" s="119">
        <f t="shared" si="136"/>
        <v>0</v>
      </c>
      <c r="S424" s="22"/>
      <c r="T424" s="119">
        <f t="shared" si="137"/>
        <v>0</v>
      </c>
      <c r="U424" s="120">
        <f t="shared" si="125"/>
        <v>0</v>
      </c>
      <c r="V424" s="45"/>
      <c r="X424" s="90" t="str">
        <f t="shared" si="126"/>
        <v>_</v>
      </c>
      <c r="Y424" s="91">
        <f>(SUMIF('Paramétrage V2'!$M$4:$M$45,X424,'Paramétrage V2'!$L$4:$L$45))</f>
        <v>0</v>
      </c>
      <c r="Z424" s="8" t="str">
        <f t="shared" si="127"/>
        <v/>
      </c>
      <c r="AA424" s="8" t="str">
        <f t="shared" si="138"/>
        <v>__</v>
      </c>
      <c r="AB424" s="9">
        <f>(SUMIF('Paramétrage V2'!$O$4:$O$45,AA424,'Paramétrage V2'!$P$4:$P$45))+(SUMIF('Paramétrage V2'!$Q$4:$Q$45,AA424,'Paramétrage V2'!$R$4:$R$45))+(SUMIF('Paramétrage V2'!$S$4:$S$45,AA424,'Paramétrage V2'!$T$4:$T$45))+(SUMIF('Paramétrage V2'!$U$4:$U$45,AA424,'Paramétrage V2'!$V$4:$V$45))+(SUMIF('Paramétrage V2'!$W$4:$W$45,AA424,'Paramétrage V2'!$X$4:$X$45))</f>
        <v>0</v>
      </c>
      <c r="AC424" s="8" t="str">
        <f t="shared" si="128"/>
        <v/>
      </c>
      <c r="AD424" s="8" t="str">
        <f t="shared" si="139"/>
        <v>__</v>
      </c>
      <c r="AE424" s="9">
        <f>(SUMIF('Paramétrage V2'!$O$4:$O$45,AD424,'Paramétrage V2'!$P$4:$P$45))+(SUMIF('Paramétrage V2'!$Q$4:$Q$45,AD424,'Paramétrage V2'!$R$4:$R$45))+(SUMIF('Paramétrage V2'!$S$4:$S$45,AD424,'Paramétrage V2'!$T$4:$T$45))+(SUMIF('Paramétrage V2'!$U$4:$U$45,AD424,'Paramétrage V2'!$V$4:$V$45))+(SUMIF('Paramétrage V2'!$W$4:$W$45,AD424,'Paramétrage V2'!$X$4:$X$45))</f>
        <v>0</v>
      </c>
      <c r="AF424" s="8" t="str">
        <f t="shared" si="129"/>
        <v/>
      </c>
      <c r="AG424" s="8" t="str">
        <f t="shared" si="140"/>
        <v>__</v>
      </c>
      <c r="AH424" s="9">
        <f>(SUMIF('Paramétrage V2'!$O$4:$O$45,AG424,'Paramétrage V2'!$P$4:$P$45))+(SUMIF('Paramétrage V2'!$Q$4:$Q$45,AG424,'Paramétrage V2'!$R$4:$R$45))+(SUMIF('Paramétrage V2'!$S$4:$S$45,AG424,'Paramétrage V2'!$T$4:$T$45))+(SUMIF('Paramétrage V2'!$U$4:$U$45,AG424,'Paramétrage V2'!$V$4:$V$45))+(SUMIF('Paramétrage V2'!$W$4:$W$45,AG424,'Paramétrage V2'!$X$4:$X$45))</f>
        <v>0</v>
      </c>
      <c r="AI424" s="8" t="str">
        <f t="shared" si="130"/>
        <v/>
      </c>
      <c r="AJ424" s="8" t="str">
        <f t="shared" si="141"/>
        <v>__</v>
      </c>
      <c r="AK424" s="9">
        <f>(SUMIF('Paramétrage V2'!$O$4:$O$45,AJ424,'Paramétrage V2'!$P$4:$P$45))+(SUMIF('Paramétrage V2'!$Q$4:$Q$45,AJ424,'Paramétrage V2'!$R$4:$R$45))+(SUMIF('Paramétrage V2'!$S$4:$S$45,AJ424,'Paramétrage V2'!$T$4:$T$45))+(SUMIF('Paramétrage V2'!$U$4:$U$45,AJ424,'Paramétrage V2'!$V$4:$V$45))+(SUMIF('Paramétrage V2'!$W$4:$W$45,AJ424,'Paramétrage V2'!$X$4:$X$45))</f>
        <v>0</v>
      </c>
      <c r="AL424" s="8" t="str">
        <f t="shared" si="131"/>
        <v/>
      </c>
      <c r="AM424" s="8" t="str">
        <f t="shared" si="142"/>
        <v>__</v>
      </c>
      <c r="AN424" s="92">
        <f>(SUMIF('Paramétrage V2'!$O$4:$O$45,AM424,'Paramétrage V2'!$P$4:$P$45))+(SUMIF('Paramétrage V2'!$Q$4:$Q$45,AM424,'Paramétrage V2'!$R$4:$R$45))+(SUMIF('Paramétrage V2'!$S$4:$S$45,AM424,'Paramétrage V2'!$T$4:$T$45))+(SUMIF('Paramétrage V2'!$U$4:$U$45,AM424,'Paramétrage V2'!$V$4:$V$45))+(SUMIF('Paramétrage V2'!$W$4:$W$45,AM424,'Paramétrage V2'!$X$4:$X$45))</f>
        <v>0</v>
      </c>
    </row>
    <row r="425" spans="1:40" x14ac:dyDescent="0.35">
      <c r="A425" s="5">
        <v>421</v>
      </c>
      <c r="B425" s="2"/>
      <c r="C425" s="22"/>
      <c r="D425" s="2"/>
      <c r="E425" s="22"/>
      <c r="F425" s="11"/>
      <c r="G425" s="11"/>
      <c r="H425" s="10" t="str">
        <f t="shared" si="132"/>
        <v/>
      </c>
      <c r="I425" s="64"/>
      <c r="J425" s="84">
        <f t="shared" si="143"/>
        <v>0</v>
      </c>
      <c r="K425" s="22"/>
      <c r="L425" s="119">
        <f t="shared" si="133"/>
        <v>0</v>
      </c>
      <c r="M425" s="22"/>
      <c r="N425" s="119">
        <f t="shared" si="134"/>
        <v>0</v>
      </c>
      <c r="O425" s="22"/>
      <c r="P425" s="119">
        <f t="shared" si="135"/>
        <v>0</v>
      </c>
      <c r="Q425" s="22"/>
      <c r="R425" s="119">
        <f t="shared" si="136"/>
        <v>0</v>
      </c>
      <c r="S425" s="22"/>
      <c r="T425" s="119">
        <f t="shared" si="137"/>
        <v>0</v>
      </c>
      <c r="U425" s="120">
        <f t="shared" si="125"/>
        <v>0</v>
      </c>
      <c r="V425" s="45"/>
      <c r="X425" s="90" t="str">
        <f t="shared" si="126"/>
        <v>_</v>
      </c>
      <c r="Y425" s="91">
        <f>(SUMIF('Paramétrage V2'!$M$4:$M$45,X425,'Paramétrage V2'!$L$4:$L$45))</f>
        <v>0</v>
      </c>
      <c r="Z425" s="8" t="str">
        <f t="shared" si="127"/>
        <v/>
      </c>
      <c r="AA425" s="8" t="str">
        <f t="shared" si="138"/>
        <v>__</v>
      </c>
      <c r="AB425" s="9">
        <f>(SUMIF('Paramétrage V2'!$O$4:$O$45,AA425,'Paramétrage V2'!$P$4:$P$45))+(SUMIF('Paramétrage V2'!$Q$4:$Q$45,AA425,'Paramétrage V2'!$R$4:$R$45))+(SUMIF('Paramétrage V2'!$S$4:$S$45,AA425,'Paramétrage V2'!$T$4:$T$45))+(SUMIF('Paramétrage V2'!$U$4:$U$45,AA425,'Paramétrage V2'!$V$4:$V$45))+(SUMIF('Paramétrage V2'!$W$4:$W$45,AA425,'Paramétrage V2'!$X$4:$X$45))</f>
        <v>0</v>
      </c>
      <c r="AC425" s="8" t="str">
        <f t="shared" si="128"/>
        <v/>
      </c>
      <c r="AD425" s="8" t="str">
        <f t="shared" si="139"/>
        <v>__</v>
      </c>
      <c r="AE425" s="9">
        <f>(SUMIF('Paramétrage V2'!$O$4:$O$45,AD425,'Paramétrage V2'!$P$4:$P$45))+(SUMIF('Paramétrage V2'!$Q$4:$Q$45,AD425,'Paramétrage V2'!$R$4:$R$45))+(SUMIF('Paramétrage V2'!$S$4:$S$45,AD425,'Paramétrage V2'!$T$4:$T$45))+(SUMIF('Paramétrage V2'!$U$4:$U$45,AD425,'Paramétrage V2'!$V$4:$V$45))+(SUMIF('Paramétrage V2'!$W$4:$W$45,AD425,'Paramétrage V2'!$X$4:$X$45))</f>
        <v>0</v>
      </c>
      <c r="AF425" s="8" t="str">
        <f t="shared" si="129"/>
        <v/>
      </c>
      <c r="AG425" s="8" t="str">
        <f t="shared" si="140"/>
        <v>__</v>
      </c>
      <c r="AH425" s="9">
        <f>(SUMIF('Paramétrage V2'!$O$4:$O$45,AG425,'Paramétrage V2'!$P$4:$P$45))+(SUMIF('Paramétrage V2'!$Q$4:$Q$45,AG425,'Paramétrage V2'!$R$4:$R$45))+(SUMIF('Paramétrage V2'!$S$4:$S$45,AG425,'Paramétrage V2'!$T$4:$T$45))+(SUMIF('Paramétrage V2'!$U$4:$U$45,AG425,'Paramétrage V2'!$V$4:$V$45))+(SUMIF('Paramétrage V2'!$W$4:$W$45,AG425,'Paramétrage V2'!$X$4:$X$45))</f>
        <v>0</v>
      </c>
      <c r="AI425" s="8" t="str">
        <f t="shared" si="130"/>
        <v/>
      </c>
      <c r="AJ425" s="8" t="str">
        <f t="shared" si="141"/>
        <v>__</v>
      </c>
      <c r="AK425" s="9">
        <f>(SUMIF('Paramétrage V2'!$O$4:$O$45,AJ425,'Paramétrage V2'!$P$4:$P$45))+(SUMIF('Paramétrage V2'!$Q$4:$Q$45,AJ425,'Paramétrage V2'!$R$4:$R$45))+(SUMIF('Paramétrage V2'!$S$4:$S$45,AJ425,'Paramétrage V2'!$T$4:$T$45))+(SUMIF('Paramétrage V2'!$U$4:$U$45,AJ425,'Paramétrage V2'!$V$4:$V$45))+(SUMIF('Paramétrage V2'!$W$4:$W$45,AJ425,'Paramétrage V2'!$X$4:$X$45))</f>
        <v>0</v>
      </c>
      <c r="AL425" s="8" t="str">
        <f t="shared" si="131"/>
        <v/>
      </c>
      <c r="AM425" s="8" t="str">
        <f t="shared" si="142"/>
        <v>__</v>
      </c>
      <c r="AN425" s="92">
        <f>(SUMIF('Paramétrage V2'!$O$4:$O$45,AM425,'Paramétrage V2'!$P$4:$P$45))+(SUMIF('Paramétrage V2'!$Q$4:$Q$45,AM425,'Paramétrage V2'!$R$4:$R$45))+(SUMIF('Paramétrage V2'!$S$4:$S$45,AM425,'Paramétrage V2'!$T$4:$T$45))+(SUMIF('Paramétrage V2'!$U$4:$U$45,AM425,'Paramétrage V2'!$V$4:$V$45))+(SUMIF('Paramétrage V2'!$W$4:$W$45,AM425,'Paramétrage V2'!$X$4:$X$45))</f>
        <v>0</v>
      </c>
    </row>
    <row r="426" spans="1:40" x14ac:dyDescent="0.35">
      <c r="A426" s="5">
        <v>422</v>
      </c>
      <c r="B426" s="2"/>
      <c r="C426" s="22"/>
      <c r="D426" s="2"/>
      <c r="E426" s="22"/>
      <c r="F426" s="11"/>
      <c r="G426" s="11"/>
      <c r="H426" s="10" t="str">
        <f t="shared" si="132"/>
        <v/>
      </c>
      <c r="I426" s="64"/>
      <c r="J426" s="84">
        <f t="shared" si="143"/>
        <v>0</v>
      </c>
      <c r="K426" s="22"/>
      <c r="L426" s="119">
        <f t="shared" si="133"/>
        <v>0</v>
      </c>
      <c r="M426" s="22"/>
      <c r="N426" s="119">
        <f t="shared" si="134"/>
        <v>0</v>
      </c>
      <c r="O426" s="22"/>
      <c r="P426" s="119">
        <f t="shared" si="135"/>
        <v>0</v>
      </c>
      <c r="Q426" s="22"/>
      <c r="R426" s="119">
        <f t="shared" si="136"/>
        <v>0</v>
      </c>
      <c r="S426" s="22"/>
      <c r="T426" s="119">
        <f t="shared" si="137"/>
        <v>0</v>
      </c>
      <c r="U426" s="120">
        <f t="shared" si="125"/>
        <v>0</v>
      </c>
      <c r="V426" s="45"/>
      <c r="X426" s="90" t="str">
        <f t="shared" si="126"/>
        <v>_</v>
      </c>
      <c r="Y426" s="91">
        <f>(SUMIF('Paramétrage V2'!$M$4:$M$45,X426,'Paramétrage V2'!$L$4:$L$45))</f>
        <v>0</v>
      </c>
      <c r="Z426" s="8" t="str">
        <f t="shared" si="127"/>
        <v/>
      </c>
      <c r="AA426" s="8" t="str">
        <f t="shared" si="138"/>
        <v>__</v>
      </c>
      <c r="AB426" s="9">
        <f>(SUMIF('Paramétrage V2'!$O$4:$O$45,AA426,'Paramétrage V2'!$P$4:$P$45))+(SUMIF('Paramétrage V2'!$Q$4:$Q$45,AA426,'Paramétrage V2'!$R$4:$R$45))+(SUMIF('Paramétrage V2'!$S$4:$S$45,AA426,'Paramétrage V2'!$T$4:$T$45))+(SUMIF('Paramétrage V2'!$U$4:$U$45,AA426,'Paramétrage V2'!$V$4:$V$45))+(SUMIF('Paramétrage V2'!$W$4:$W$45,AA426,'Paramétrage V2'!$X$4:$X$45))</f>
        <v>0</v>
      </c>
      <c r="AC426" s="8" t="str">
        <f t="shared" si="128"/>
        <v/>
      </c>
      <c r="AD426" s="8" t="str">
        <f t="shared" si="139"/>
        <v>__</v>
      </c>
      <c r="AE426" s="9">
        <f>(SUMIF('Paramétrage V2'!$O$4:$O$45,AD426,'Paramétrage V2'!$P$4:$P$45))+(SUMIF('Paramétrage V2'!$Q$4:$Q$45,AD426,'Paramétrage V2'!$R$4:$R$45))+(SUMIF('Paramétrage V2'!$S$4:$S$45,AD426,'Paramétrage V2'!$T$4:$T$45))+(SUMIF('Paramétrage V2'!$U$4:$U$45,AD426,'Paramétrage V2'!$V$4:$V$45))+(SUMIF('Paramétrage V2'!$W$4:$W$45,AD426,'Paramétrage V2'!$X$4:$X$45))</f>
        <v>0</v>
      </c>
      <c r="AF426" s="8" t="str">
        <f t="shared" si="129"/>
        <v/>
      </c>
      <c r="AG426" s="8" t="str">
        <f t="shared" si="140"/>
        <v>__</v>
      </c>
      <c r="AH426" s="9">
        <f>(SUMIF('Paramétrage V2'!$O$4:$O$45,AG426,'Paramétrage V2'!$P$4:$P$45))+(SUMIF('Paramétrage V2'!$Q$4:$Q$45,AG426,'Paramétrage V2'!$R$4:$R$45))+(SUMIF('Paramétrage V2'!$S$4:$S$45,AG426,'Paramétrage V2'!$T$4:$T$45))+(SUMIF('Paramétrage V2'!$U$4:$U$45,AG426,'Paramétrage V2'!$V$4:$V$45))+(SUMIF('Paramétrage V2'!$W$4:$W$45,AG426,'Paramétrage V2'!$X$4:$X$45))</f>
        <v>0</v>
      </c>
      <c r="AI426" s="8" t="str">
        <f t="shared" si="130"/>
        <v/>
      </c>
      <c r="AJ426" s="8" t="str">
        <f t="shared" si="141"/>
        <v>__</v>
      </c>
      <c r="AK426" s="9">
        <f>(SUMIF('Paramétrage V2'!$O$4:$O$45,AJ426,'Paramétrage V2'!$P$4:$P$45))+(SUMIF('Paramétrage V2'!$Q$4:$Q$45,AJ426,'Paramétrage V2'!$R$4:$R$45))+(SUMIF('Paramétrage V2'!$S$4:$S$45,AJ426,'Paramétrage V2'!$T$4:$T$45))+(SUMIF('Paramétrage V2'!$U$4:$U$45,AJ426,'Paramétrage V2'!$V$4:$V$45))+(SUMIF('Paramétrage V2'!$W$4:$W$45,AJ426,'Paramétrage V2'!$X$4:$X$45))</f>
        <v>0</v>
      </c>
      <c r="AL426" s="8" t="str">
        <f t="shared" si="131"/>
        <v/>
      </c>
      <c r="AM426" s="8" t="str">
        <f t="shared" si="142"/>
        <v>__</v>
      </c>
      <c r="AN426" s="92">
        <f>(SUMIF('Paramétrage V2'!$O$4:$O$45,AM426,'Paramétrage V2'!$P$4:$P$45))+(SUMIF('Paramétrage V2'!$Q$4:$Q$45,AM426,'Paramétrage V2'!$R$4:$R$45))+(SUMIF('Paramétrage V2'!$S$4:$S$45,AM426,'Paramétrage V2'!$T$4:$T$45))+(SUMIF('Paramétrage V2'!$U$4:$U$45,AM426,'Paramétrage V2'!$V$4:$V$45))+(SUMIF('Paramétrage V2'!$W$4:$W$45,AM426,'Paramétrage V2'!$X$4:$X$45))</f>
        <v>0</v>
      </c>
    </row>
    <row r="427" spans="1:40" x14ac:dyDescent="0.35">
      <c r="A427" s="5">
        <v>423</v>
      </c>
      <c r="B427" s="2"/>
      <c r="C427" s="22"/>
      <c r="D427" s="2"/>
      <c r="E427" s="22"/>
      <c r="F427" s="11"/>
      <c r="G427" s="11"/>
      <c r="H427" s="10" t="str">
        <f t="shared" si="132"/>
        <v/>
      </c>
      <c r="I427" s="64"/>
      <c r="J427" s="84">
        <f t="shared" si="143"/>
        <v>0</v>
      </c>
      <c r="K427" s="22"/>
      <c r="L427" s="119">
        <f t="shared" si="133"/>
        <v>0</v>
      </c>
      <c r="M427" s="22"/>
      <c r="N427" s="119">
        <f t="shared" si="134"/>
        <v>0</v>
      </c>
      <c r="O427" s="22"/>
      <c r="P427" s="119">
        <f t="shared" si="135"/>
        <v>0</v>
      </c>
      <c r="Q427" s="22"/>
      <c r="R427" s="119">
        <f t="shared" si="136"/>
        <v>0</v>
      </c>
      <c r="S427" s="22"/>
      <c r="T427" s="119">
        <f t="shared" si="137"/>
        <v>0</v>
      </c>
      <c r="U427" s="120">
        <f t="shared" si="125"/>
        <v>0</v>
      </c>
      <c r="V427" s="45"/>
      <c r="X427" s="90" t="str">
        <f t="shared" si="126"/>
        <v>_</v>
      </c>
      <c r="Y427" s="91">
        <f>(SUMIF('Paramétrage V2'!$M$4:$M$45,X427,'Paramétrage V2'!$L$4:$L$45))</f>
        <v>0</v>
      </c>
      <c r="Z427" s="8" t="str">
        <f t="shared" si="127"/>
        <v/>
      </c>
      <c r="AA427" s="8" t="str">
        <f t="shared" si="138"/>
        <v>__</v>
      </c>
      <c r="AB427" s="9">
        <f>(SUMIF('Paramétrage V2'!$O$4:$O$45,AA427,'Paramétrage V2'!$P$4:$P$45))+(SUMIF('Paramétrage V2'!$Q$4:$Q$45,AA427,'Paramétrage V2'!$R$4:$R$45))+(SUMIF('Paramétrage V2'!$S$4:$S$45,AA427,'Paramétrage V2'!$T$4:$T$45))+(SUMIF('Paramétrage V2'!$U$4:$U$45,AA427,'Paramétrage V2'!$V$4:$V$45))+(SUMIF('Paramétrage V2'!$W$4:$W$45,AA427,'Paramétrage V2'!$X$4:$X$45))</f>
        <v>0</v>
      </c>
      <c r="AC427" s="8" t="str">
        <f t="shared" si="128"/>
        <v/>
      </c>
      <c r="AD427" s="8" t="str">
        <f t="shared" si="139"/>
        <v>__</v>
      </c>
      <c r="AE427" s="9">
        <f>(SUMIF('Paramétrage V2'!$O$4:$O$45,AD427,'Paramétrage V2'!$P$4:$P$45))+(SUMIF('Paramétrage V2'!$Q$4:$Q$45,AD427,'Paramétrage V2'!$R$4:$R$45))+(SUMIF('Paramétrage V2'!$S$4:$S$45,AD427,'Paramétrage V2'!$T$4:$T$45))+(SUMIF('Paramétrage V2'!$U$4:$U$45,AD427,'Paramétrage V2'!$V$4:$V$45))+(SUMIF('Paramétrage V2'!$W$4:$W$45,AD427,'Paramétrage V2'!$X$4:$X$45))</f>
        <v>0</v>
      </c>
      <c r="AF427" s="8" t="str">
        <f t="shared" si="129"/>
        <v/>
      </c>
      <c r="AG427" s="8" t="str">
        <f t="shared" si="140"/>
        <v>__</v>
      </c>
      <c r="AH427" s="9">
        <f>(SUMIF('Paramétrage V2'!$O$4:$O$45,AG427,'Paramétrage V2'!$P$4:$P$45))+(SUMIF('Paramétrage V2'!$Q$4:$Q$45,AG427,'Paramétrage V2'!$R$4:$R$45))+(SUMIF('Paramétrage V2'!$S$4:$S$45,AG427,'Paramétrage V2'!$T$4:$T$45))+(SUMIF('Paramétrage V2'!$U$4:$U$45,AG427,'Paramétrage V2'!$V$4:$V$45))+(SUMIF('Paramétrage V2'!$W$4:$W$45,AG427,'Paramétrage V2'!$X$4:$X$45))</f>
        <v>0</v>
      </c>
      <c r="AI427" s="8" t="str">
        <f t="shared" si="130"/>
        <v/>
      </c>
      <c r="AJ427" s="8" t="str">
        <f t="shared" si="141"/>
        <v>__</v>
      </c>
      <c r="AK427" s="9">
        <f>(SUMIF('Paramétrage V2'!$O$4:$O$45,AJ427,'Paramétrage V2'!$P$4:$P$45))+(SUMIF('Paramétrage V2'!$Q$4:$Q$45,AJ427,'Paramétrage V2'!$R$4:$R$45))+(SUMIF('Paramétrage V2'!$S$4:$S$45,AJ427,'Paramétrage V2'!$T$4:$T$45))+(SUMIF('Paramétrage V2'!$U$4:$U$45,AJ427,'Paramétrage V2'!$V$4:$V$45))+(SUMIF('Paramétrage V2'!$W$4:$W$45,AJ427,'Paramétrage V2'!$X$4:$X$45))</f>
        <v>0</v>
      </c>
      <c r="AL427" s="8" t="str">
        <f t="shared" si="131"/>
        <v/>
      </c>
      <c r="AM427" s="8" t="str">
        <f t="shared" si="142"/>
        <v>__</v>
      </c>
      <c r="AN427" s="92">
        <f>(SUMIF('Paramétrage V2'!$O$4:$O$45,AM427,'Paramétrage V2'!$P$4:$P$45))+(SUMIF('Paramétrage V2'!$Q$4:$Q$45,AM427,'Paramétrage V2'!$R$4:$R$45))+(SUMIF('Paramétrage V2'!$S$4:$S$45,AM427,'Paramétrage V2'!$T$4:$T$45))+(SUMIF('Paramétrage V2'!$U$4:$U$45,AM427,'Paramétrage V2'!$V$4:$V$45))+(SUMIF('Paramétrage V2'!$W$4:$W$45,AM427,'Paramétrage V2'!$X$4:$X$45))</f>
        <v>0</v>
      </c>
    </row>
    <row r="428" spans="1:40" x14ac:dyDescent="0.35">
      <c r="A428" s="5">
        <v>424</v>
      </c>
      <c r="B428" s="2"/>
      <c r="C428" s="22"/>
      <c r="D428" s="2"/>
      <c r="E428" s="22"/>
      <c r="F428" s="11"/>
      <c r="G428" s="11"/>
      <c r="H428" s="10" t="str">
        <f t="shared" si="132"/>
        <v/>
      </c>
      <c r="I428" s="64"/>
      <c r="J428" s="84">
        <f t="shared" si="143"/>
        <v>0</v>
      </c>
      <c r="K428" s="22"/>
      <c r="L428" s="119">
        <f t="shared" si="133"/>
        <v>0</v>
      </c>
      <c r="M428" s="22"/>
      <c r="N428" s="119">
        <f t="shared" si="134"/>
        <v>0</v>
      </c>
      <c r="O428" s="22"/>
      <c r="P428" s="119">
        <f t="shared" si="135"/>
        <v>0</v>
      </c>
      <c r="Q428" s="22"/>
      <c r="R428" s="119">
        <f t="shared" si="136"/>
        <v>0</v>
      </c>
      <c r="S428" s="22"/>
      <c r="T428" s="119">
        <f t="shared" si="137"/>
        <v>0</v>
      </c>
      <c r="U428" s="120">
        <f t="shared" si="125"/>
        <v>0</v>
      </c>
      <c r="V428" s="45"/>
      <c r="X428" s="90" t="str">
        <f t="shared" si="126"/>
        <v>_</v>
      </c>
      <c r="Y428" s="91">
        <f>(SUMIF('Paramétrage V2'!$M$4:$M$45,X428,'Paramétrage V2'!$L$4:$L$45))</f>
        <v>0</v>
      </c>
      <c r="Z428" s="8" t="str">
        <f t="shared" si="127"/>
        <v/>
      </c>
      <c r="AA428" s="8" t="str">
        <f t="shared" si="138"/>
        <v>__</v>
      </c>
      <c r="AB428" s="9">
        <f>(SUMIF('Paramétrage V2'!$O$4:$O$45,AA428,'Paramétrage V2'!$P$4:$P$45))+(SUMIF('Paramétrage V2'!$Q$4:$Q$45,AA428,'Paramétrage V2'!$R$4:$R$45))+(SUMIF('Paramétrage V2'!$S$4:$S$45,AA428,'Paramétrage V2'!$T$4:$T$45))+(SUMIF('Paramétrage V2'!$U$4:$U$45,AA428,'Paramétrage V2'!$V$4:$V$45))+(SUMIF('Paramétrage V2'!$W$4:$W$45,AA428,'Paramétrage V2'!$X$4:$X$45))</f>
        <v>0</v>
      </c>
      <c r="AC428" s="8" t="str">
        <f t="shared" si="128"/>
        <v/>
      </c>
      <c r="AD428" s="8" t="str">
        <f t="shared" si="139"/>
        <v>__</v>
      </c>
      <c r="AE428" s="9">
        <f>(SUMIF('Paramétrage V2'!$O$4:$O$45,AD428,'Paramétrage V2'!$P$4:$P$45))+(SUMIF('Paramétrage V2'!$Q$4:$Q$45,AD428,'Paramétrage V2'!$R$4:$R$45))+(SUMIF('Paramétrage V2'!$S$4:$S$45,AD428,'Paramétrage V2'!$T$4:$T$45))+(SUMIF('Paramétrage V2'!$U$4:$U$45,AD428,'Paramétrage V2'!$V$4:$V$45))+(SUMIF('Paramétrage V2'!$W$4:$W$45,AD428,'Paramétrage V2'!$X$4:$X$45))</f>
        <v>0</v>
      </c>
      <c r="AF428" s="8" t="str">
        <f t="shared" si="129"/>
        <v/>
      </c>
      <c r="AG428" s="8" t="str">
        <f t="shared" si="140"/>
        <v>__</v>
      </c>
      <c r="AH428" s="9">
        <f>(SUMIF('Paramétrage V2'!$O$4:$O$45,AG428,'Paramétrage V2'!$P$4:$P$45))+(SUMIF('Paramétrage V2'!$Q$4:$Q$45,AG428,'Paramétrage V2'!$R$4:$R$45))+(SUMIF('Paramétrage V2'!$S$4:$S$45,AG428,'Paramétrage V2'!$T$4:$T$45))+(SUMIF('Paramétrage V2'!$U$4:$U$45,AG428,'Paramétrage V2'!$V$4:$V$45))+(SUMIF('Paramétrage V2'!$W$4:$W$45,AG428,'Paramétrage V2'!$X$4:$X$45))</f>
        <v>0</v>
      </c>
      <c r="AI428" s="8" t="str">
        <f t="shared" si="130"/>
        <v/>
      </c>
      <c r="AJ428" s="8" t="str">
        <f t="shared" si="141"/>
        <v>__</v>
      </c>
      <c r="AK428" s="9">
        <f>(SUMIF('Paramétrage V2'!$O$4:$O$45,AJ428,'Paramétrage V2'!$P$4:$P$45))+(SUMIF('Paramétrage V2'!$Q$4:$Q$45,AJ428,'Paramétrage V2'!$R$4:$R$45))+(SUMIF('Paramétrage V2'!$S$4:$S$45,AJ428,'Paramétrage V2'!$T$4:$T$45))+(SUMIF('Paramétrage V2'!$U$4:$U$45,AJ428,'Paramétrage V2'!$V$4:$V$45))+(SUMIF('Paramétrage V2'!$W$4:$W$45,AJ428,'Paramétrage V2'!$X$4:$X$45))</f>
        <v>0</v>
      </c>
      <c r="AL428" s="8" t="str">
        <f t="shared" si="131"/>
        <v/>
      </c>
      <c r="AM428" s="8" t="str">
        <f t="shared" si="142"/>
        <v>__</v>
      </c>
      <c r="AN428" s="92">
        <f>(SUMIF('Paramétrage V2'!$O$4:$O$45,AM428,'Paramétrage V2'!$P$4:$P$45))+(SUMIF('Paramétrage V2'!$Q$4:$Q$45,AM428,'Paramétrage V2'!$R$4:$R$45))+(SUMIF('Paramétrage V2'!$S$4:$S$45,AM428,'Paramétrage V2'!$T$4:$T$45))+(SUMIF('Paramétrage V2'!$U$4:$U$45,AM428,'Paramétrage V2'!$V$4:$V$45))+(SUMIF('Paramétrage V2'!$W$4:$W$45,AM428,'Paramétrage V2'!$X$4:$X$45))</f>
        <v>0</v>
      </c>
    </row>
    <row r="429" spans="1:40" x14ac:dyDescent="0.35">
      <c r="A429" s="5">
        <v>425</v>
      </c>
      <c r="B429" s="2"/>
      <c r="C429" s="22"/>
      <c r="D429" s="2"/>
      <c r="E429" s="22"/>
      <c r="F429" s="11"/>
      <c r="G429" s="11"/>
      <c r="H429" s="10" t="str">
        <f t="shared" si="132"/>
        <v/>
      </c>
      <c r="I429" s="64"/>
      <c r="J429" s="84">
        <f t="shared" si="143"/>
        <v>0</v>
      </c>
      <c r="K429" s="22"/>
      <c r="L429" s="119">
        <f t="shared" si="133"/>
        <v>0</v>
      </c>
      <c r="M429" s="22"/>
      <c r="N429" s="119">
        <f t="shared" si="134"/>
        <v>0</v>
      </c>
      <c r="O429" s="22"/>
      <c r="P429" s="119">
        <f t="shared" si="135"/>
        <v>0</v>
      </c>
      <c r="Q429" s="22"/>
      <c r="R429" s="119">
        <f t="shared" si="136"/>
        <v>0</v>
      </c>
      <c r="S429" s="22"/>
      <c r="T429" s="119">
        <f t="shared" si="137"/>
        <v>0</v>
      </c>
      <c r="U429" s="120">
        <f t="shared" si="125"/>
        <v>0</v>
      </c>
      <c r="V429" s="45"/>
      <c r="X429" s="90" t="str">
        <f t="shared" si="126"/>
        <v>_</v>
      </c>
      <c r="Y429" s="91">
        <f>(SUMIF('Paramétrage V2'!$M$4:$M$45,X429,'Paramétrage V2'!$L$4:$L$45))</f>
        <v>0</v>
      </c>
      <c r="Z429" s="8" t="str">
        <f t="shared" si="127"/>
        <v/>
      </c>
      <c r="AA429" s="8" t="str">
        <f t="shared" si="138"/>
        <v>__</v>
      </c>
      <c r="AB429" s="9">
        <f>(SUMIF('Paramétrage V2'!$O$4:$O$45,AA429,'Paramétrage V2'!$P$4:$P$45))+(SUMIF('Paramétrage V2'!$Q$4:$Q$45,AA429,'Paramétrage V2'!$R$4:$R$45))+(SUMIF('Paramétrage V2'!$S$4:$S$45,AA429,'Paramétrage V2'!$T$4:$T$45))+(SUMIF('Paramétrage V2'!$U$4:$U$45,AA429,'Paramétrage V2'!$V$4:$V$45))+(SUMIF('Paramétrage V2'!$W$4:$W$45,AA429,'Paramétrage V2'!$X$4:$X$45))</f>
        <v>0</v>
      </c>
      <c r="AC429" s="8" t="str">
        <f t="shared" si="128"/>
        <v/>
      </c>
      <c r="AD429" s="8" t="str">
        <f t="shared" si="139"/>
        <v>__</v>
      </c>
      <c r="AE429" s="9">
        <f>(SUMIF('Paramétrage V2'!$O$4:$O$45,AD429,'Paramétrage V2'!$P$4:$P$45))+(SUMIF('Paramétrage V2'!$Q$4:$Q$45,AD429,'Paramétrage V2'!$R$4:$R$45))+(SUMIF('Paramétrage V2'!$S$4:$S$45,AD429,'Paramétrage V2'!$T$4:$T$45))+(SUMIF('Paramétrage V2'!$U$4:$U$45,AD429,'Paramétrage V2'!$V$4:$V$45))+(SUMIF('Paramétrage V2'!$W$4:$W$45,AD429,'Paramétrage V2'!$X$4:$X$45))</f>
        <v>0</v>
      </c>
      <c r="AF429" s="8" t="str">
        <f t="shared" si="129"/>
        <v/>
      </c>
      <c r="AG429" s="8" t="str">
        <f t="shared" si="140"/>
        <v>__</v>
      </c>
      <c r="AH429" s="9">
        <f>(SUMIF('Paramétrage V2'!$O$4:$O$45,AG429,'Paramétrage V2'!$P$4:$P$45))+(SUMIF('Paramétrage V2'!$Q$4:$Q$45,AG429,'Paramétrage V2'!$R$4:$R$45))+(SUMIF('Paramétrage V2'!$S$4:$S$45,AG429,'Paramétrage V2'!$T$4:$T$45))+(SUMIF('Paramétrage V2'!$U$4:$U$45,AG429,'Paramétrage V2'!$V$4:$V$45))+(SUMIF('Paramétrage V2'!$W$4:$W$45,AG429,'Paramétrage V2'!$X$4:$X$45))</f>
        <v>0</v>
      </c>
      <c r="AI429" s="8" t="str">
        <f t="shared" si="130"/>
        <v/>
      </c>
      <c r="AJ429" s="8" t="str">
        <f t="shared" si="141"/>
        <v>__</v>
      </c>
      <c r="AK429" s="9">
        <f>(SUMIF('Paramétrage V2'!$O$4:$O$45,AJ429,'Paramétrage V2'!$P$4:$P$45))+(SUMIF('Paramétrage V2'!$Q$4:$Q$45,AJ429,'Paramétrage V2'!$R$4:$R$45))+(SUMIF('Paramétrage V2'!$S$4:$S$45,AJ429,'Paramétrage V2'!$T$4:$T$45))+(SUMIF('Paramétrage V2'!$U$4:$U$45,AJ429,'Paramétrage V2'!$V$4:$V$45))+(SUMIF('Paramétrage V2'!$W$4:$W$45,AJ429,'Paramétrage V2'!$X$4:$X$45))</f>
        <v>0</v>
      </c>
      <c r="AL429" s="8" t="str">
        <f t="shared" si="131"/>
        <v/>
      </c>
      <c r="AM429" s="8" t="str">
        <f t="shared" si="142"/>
        <v>__</v>
      </c>
      <c r="AN429" s="92">
        <f>(SUMIF('Paramétrage V2'!$O$4:$O$45,AM429,'Paramétrage V2'!$P$4:$P$45))+(SUMIF('Paramétrage V2'!$Q$4:$Q$45,AM429,'Paramétrage V2'!$R$4:$R$45))+(SUMIF('Paramétrage V2'!$S$4:$S$45,AM429,'Paramétrage V2'!$T$4:$T$45))+(SUMIF('Paramétrage V2'!$U$4:$U$45,AM429,'Paramétrage V2'!$V$4:$V$45))+(SUMIF('Paramétrage V2'!$W$4:$W$45,AM429,'Paramétrage V2'!$X$4:$X$45))</f>
        <v>0</v>
      </c>
    </row>
    <row r="430" spans="1:40" x14ac:dyDescent="0.35">
      <c r="A430" s="5">
        <v>426</v>
      </c>
      <c r="B430" s="2"/>
      <c r="C430" s="22"/>
      <c r="D430" s="2"/>
      <c r="E430" s="22"/>
      <c r="F430" s="11"/>
      <c r="G430" s="11"/>
      <c r="H430" s="10" t="str">
        <f t="shared" si="132"/>
        <v/>
      </c>
      <c r="I430" s="64"/>
      <c r="J430" s="84">
        <f t="shared" si="143"/>
        <v>0</v>
      </c>
      <c r="K430" s="22"/>
      <c r="L430" s="119">
        <f t="shared" si="133"/>
        <v>0</v>
      </c>
      <c r="M430" s="22"/>
      <c r="N430" s="119">
        <f t="shared" si="134"/>
        <v>0</v>
      </c>
      <c r="O430" s="22"/>
      <c r="P430" s="119">
        <f t="shared" si="135"/>
        <v>0</v>
      </c>
      <c r="Q430" s="22"/>
      <c r="R430" s="119">
        <f t="shared" si="136"/>
        <v>0</v>
      </c>
      <c r="S430" s="22"/>
      <c r="T430" s="119">
        <f t="shared" si="137"/>
        <v>0</v>
      </c>
      <c r="U430" s="120">
        <f t="shared" si="125"/>
        <v>0</v>
      </c>
      <c r="V430" s="45"/>
      <c r="X430" s="90" t="str">
        <f t="shared" si="126"/>
        <v>_</v>
      </c>
      <c r="Y430" s="91">
        <f>(SUMIF('Paramétrage V2'!$M$4:$M$45,X430,'Paramétrage V2'!$L$4:$L$45))</f>
        <v>0</v>
      </c>
      <c r="Z430" s="8" t="str">
        <f t="shared" si="127"/>
        <v/>
      </c>
      <c r="AA430" s="8" t="str">
        <f t="shared" si="138"/>
        <v>__</v>
      </c>
      <c r="AB430" s="9">
        <f>(SUMIF('Paramétrage V2'!$O$4:$O$45,AA430,'Paramétrage V2'!$P$4:$P$45))+(SUMIF('Paramétrage V2'!$Q$4:$Q$45,AA430,'Paramétrage V2'!$R$4:$R$45))+(SUMIF('Paramétrage V2'!$S$4:$S$45,AA430,'Paramétrage V2'!$T$4:$T$45))+(SUMIF('Paramétrage V2'!$U$4:$U$45,AA430,'Paramétrage V2'!$V$4:$V$45))+(SUMIF('Paramétrage V2'!$W$4:$W$45,AA430,'Paramétrage V2'!$X$4:$X$45))</f>
        <v>0</v>
      </c>
      <c r="AC430" s="8" t="str">
        <f t="shared" si="128"/>
        <v/>
      </c>
      <c r="AD430" s="8" t="str">
        <f t="shared" si="139"/>
        <v>__</v>
      </c>
      <c r="AE430" s="9">
        <f>(SUMIF('Paramétrage V2'!$O$4:$O$45,AD430,'Paramétrage V2'!$P$4:$P$45))+(SUMIF('Paramétrage V2'!$Q$4:$Q$45,AD430,'Paramétrage V2'!$R$4:$R$45))+(SUMIF('Paramétrage V2'!$S$4:$S$45,AD430,'Paramétrage V2'!$T$4:$T$45))+(SUMIF('Paramétrage V2'!$U$4:$U$45,AD430,'Paramétrage V2'!$V$4:$V$45))+(SUMIF('Paramétrage V2'!$W$4:$W$45,AD430,'Paramétrage V2'!$X$4:$X$45))</f>
        <v>0</v>
      </c>
      <c r="AF430" s="8" t="str">
        <f t="shared" si="129"/>
        <v/>
      </c>
      <c r="AG430" s="8" t="str">
        <f t="shared" si="140"/>
        <v>__</v>
      </c>
      <c r="AH430" s="9">
        <f>(SUMIF('Paramétrage V2'!$O$4:$O$45,AG430,'Paramétrage V2'!$P$4:$P$45))+(SUMIF('Paramétrage V2'!$Q$4:$Q$45,AG430,'Paramétrage V2'!$R$4:$R$45))+(SUMIF('Paramétrage V2'!$S$4:$S$45,AG430,'Paramétrage V2'!$T$4:$T$45))+(SUMIF('Paramétrage V2'!$U$4:$U$45,AG430,'Paramétrage V2'!$V$4:$V$45))+(SUMIF('Paramétrage V2'!$W$4:$W$45,AG430,'Paramétrage V2'!$X$4:$X$45))</f>
        <v>0</v>
      </c>
      <c r="AI430" s="8" t="str">
        <f t="shared" si="130"/>
        <v/>
      </c>
      <c r="AJ430" s="8" t="str">
        <f t="shared" si="141"/>
        <v>__</v>
      </c>
      <c r="AK430" s="9">
        <f>(SUMIF('Paramétrage V2'!$O$4:$O$45,AJ430,'Paramétrage V2'!$P$4:$P$45))+(SUMIF('Paramétrage V2'!$Q$4:$Q$45,AJ430,'Paramétrage V2'!$R$4:$R$45))+(SUMIF('Paramétrage V2'!$S$4:$S$45,AJ430,'Paramétrage V2'!$T$4:$T$45))+(SUMIF('Paramétrage V2'!$U$4:$U$45,AJ430,'Paramétrage V2'!$V$4:$V$45))+(SUMIF('Paramétrage V2'!$W$4:$W$45,AJ430,'Paramétrage V2'!$X$4:$X$45))</f>
        <v>0</v>
      </c>
      <c r="AL430" s="8" t="str">
        <f t="shared" si="131"/>
        <v/>
      </c>
      <c r="AM430" s="8" t="str">
        <f t="shared" si="142"/>
        <v>__</v>
      </c>
      <c r="AN430" s="92">
        <f>(SUMIF('Paramétrage V2'!$O$4:$O$45,AM430,'Paramétrage V2'!$P$4:$P$45))+(SUMIF('Paramétrage V2'!$Q$4:$Q$45,AM430,'Paramétrage V2'!$R$4:$R$45))+(SUMIF('Paramétrage V2'!$S$4:$S$45,AM430,'Paramétrage V2'!$T$4:$T$45))+(SUMIF('Paramétrage V2'!$U$4:$U$45,AM430,'Paramétrage V2'!$V$4:$V$45))+(SUMIF('Paramétrage V2'!$W$4:$W$45,AM430,'Paramétrage V2'!$X$4:$X$45))</f>
        <v>0</v>
      </c>
    </row>
    <row r="431" spans="1:40" x14ac:dyDescent="0.35">
      <c r="A431" s="5">
        <v>427</v>
      </c>
      <c r="B431" s="2"/>
      <c r="C431" s="22"/>
      <c r="D431" s="2"/>
      <c r="E431" s="22"/>
      <c r="F431" s="11"/>
      <c r="G431" s="11"/>
      <c r="H431" s="10" t="str">
        <f t="shared" si="132"/>
        <v/>
      </c>
      <c r="I431" s="64"/>
      <c r="J431" s="84">
        <f t="shared" si="143"/>
        <v>0</v>
      </c>
      <c r="K431" s="22"/>
      <c r="L431" s="119">
        <f t="shared" si="133"/>
        <v>0</v>
      </c>
      <c r="M431" s="22"/>
      <c r="N431" s="119">
        <f t="shared" si="134"/>
        <v>0</v>
      </c>
      <c r="O431" s="22"/>
      <c r="P431" s="119">
        <f t="shared" si="135"/>
        <v>0</v>
      </c>
      <c r="Q431" s="22"/>
      <c r="R431" s="119">
        <f t="shared" si="136"/>
        <v>0</v>
      </c>
      <c r="S431" s="22"/>
      <c r="T431" s="119">
        <f t="shared" si="137"/>
        <v>0</v>
      </c>
      <c r="U431" s="120">
        <f t="shared" si="125"/>
        <v>0</v>
      </c>
      <c r="V431" s="45"/>
      <c r="X431" s="90" t="str">
        <f t="shared" si="126"/>
        <v>_</v>
      </c>
      <c r="Y431" s="91">
        <f>(SUMIF('Paramétrage V2'!$M$4:$M$45,X431,'Paramétrage V2'!$L$4:$L$45))</f>
        <v>0</v>
      </c>
      <c r="Z431" s="8" t="str">
        <f t="shared" si="127"/>
        <v/>
      </c>
      <c r="AA431" s="8" t="str">
        <f t="shared" si="138"/>
        <v>__</v>
      </c>
      <c r="AB431" s="9">
        <f>(SUMIF('Paramétrage V2'!$O$4:$O$45,AA431,'Paramétrage V2'!$P$4:$P$45))+(SUMIF('Paramétrage V2'!$Q$4:$Q$45,AA431,'Paramétrage V2'!$R$4:$R$45))+(SUMIF('Paramétrage V2'!$S$4:$S$45,AA431,'Paramétrage V2'!$T$4:$T$45))+(SUMIF('Paramétrage V2'!$U$4:$U$45,AA431,'Paramétrage V2'!$V$4:$V$45))+(SUMIF('Paramétrage V2'!$W$4:$W$45,AA431,'Paramétrage V2'!$X$4:$X$45))</f>
        <v>0</v>
      </c>
      <c r="AC431" s="8" t="str">
        <f t="shared" si="128"/>
        <v/>
      </c>
      <c r="AD431" s="8" t="str">
        <f t="shared" si="139"/>
        <v>__</v>
      </c>
      <c r="AE431" s="9">
        <f>(SUMIF('Paramétrage V2'!$O$4:$O$45,AD431,'Paramétrage V2'!$P$4:$P$45))+(SUMIF('Paramétrage V2'!$Q$4:$Q$45,AD431,'Paramétrage V2'!$R$4:$R$45))+(SUMIF('Paramétrage V2'!$S$4:$S$45,AD431,'Paramétrage V2'!$T$4:$T$45))+(SUMIF('Paramétrage V2'!$U$4:$U$45,AD431,'Paramétrage V2'!$V$4:$V$45))+(SUMIF('Paramétrage V2'!$W$4:$W$45,AD431,'Paramétrage V2'!$X$4:$X$45))</f>
        <v>0</v>
      </c>
      <c r="AF431" s="8" t="str">
        <f t="shared" si="129"/>
        <v/>
      </c>
      <c r="AG431" s="8" t="str">
        <f t="shared" si="140"/>
        <v>__</v>
      </c>
      <c r="AH431" s="9">
        <f>(SUMIF('Paramétrage V2'!$O$4:$O$45,AG431,'Paramétrage V2'!$P$4:$P$45))+(SUMIF('Paramétrage V2'!$Q$4:$Q$45,AG431,'Paramétrage V2'!$R$4:$R$45))+(SUMIF('Paramétrage V2'!$S$4:$S$45,AG431,'Paramétrage V2'!$T$4:$T$45))+(SUMIF('Paramétrage V2'!$U$4:$U$45,AG431,'Paramétrage V2'!$V$4:$V$45))+(SUMIF('Paramétrage V2'!$W$4:$W$45,AG431,'Paramétrage V2'!$X$4:$X$45))</f>
        <v>0</v>
      </c>
      <c r="AI431" s="8" t="str">
        <f t="shared" si="130"/>
        <v/>
      </c>
      <c r="AJ431" s="8" t="str">
        <f t="shared" si="141"/>
        <v>__</v>
      </c>
      <c r="AK431" s="9">
        <f>(SUMIF('Paramétrage V2'!$O$4:$O$45,AJ431,'Paramétrage V2'!$P$4:$P$45))+(SUMIF('Paramétrage V2'!$Q$4:$Q$45,AJ431,'Paramétrage V2'!$R$4:$R$45))+(SUMIF('Paramétrage V2'!$S$4:$S$45,AJ431,'Paramétrage V2'!$T$4:$T$45))+(SUMIF('Paramétrage V2'!$U$4:$U$45,AJ431,'Paramétrage V2'!$V$4:$V$45))+(SUMIF('Paramétrage V2'!$W$4:$W$45,AJ431,'Paramétrage V2'!$X$4:$X$45))</f>
        <v>0</v>
      </c>
      <c r="AL431" s="8" t="str">
        <f t="shared" si="131"/>
        <v/>
      </c>
      <c r="AM431" s="8" t="str">
        <f t="shared" si="142"/>
        <v>__</v>
      </c>
      <c r="AN431" s="92">
        <f>(SUMIF('Paramétrage V2'!$O$4:$O$45,AM431,'Paramétrage V2'!$P$4:$P$45))+(SUMIF('Paramétrage V2'!$Q$4:$Q$45,AM431,'Paramétrage V2'!$R$4:$R$45))+(SUMIF('Paramétrage V2'!$S$4:$S$45,AM431,'Paramétrage V2'!$T$4:$T$45))+(SUMIF('Paramétrage V2'!$U$4:$U$45,AM431,'Paramétrage V2'!$V$4:$V$45))+(SUMIF('Paramétrage V2'!$W$4:$W$45,AM431,'Paramétrage V2'!$X$4:$X$45))</f>
        <v>0</v>
      </c>
    </row>
    <row r="432" spans="1:40" x14ac:dyDescent="0.35">
      <c r="A432" s="5">
        <v>428</v>
      </c>
      <c r="B432" s="2"/>
      <c r="C432" s="22"/>
      <c r="D432" s="2"/>
      <c r="E432" s="22"/>
      <c r="F432" s="11"/>
      <c r="G432" s="11"/>
      <c r="H432" s="10" t="str">
        <f t="shared" si="132"/>
        <v/>
      </c>
      <c r="I432" s="64"/>
      <c r="J432" s="84">
        <f t="shared" si="143"/>
        <v>0</v>
      </c>
      <c r="K432" s="22"/>
      <c r="L432" s="119">
        <f t="shared" si="133"/>
        <v>0</v>
      </c>
      <c r="M432" s="22"/>
      <c r="N432" s="119">
        <f t="shared" si="134"/>
        <v>0</v>
      </c>
      <c r="O432" s="22"/>
      <c r="P432" s="119">
        <f t="shared" si="135"/>
        <v>0</v>
      </c>
      <c r="Q432" s="22"/>
      <c r="R432" s="119">
        <f t="shared" si="136"/>
        <v>0</v>
      </c>
      <c r="S432" s="22"/>
      <c r="T432" s="119">
        <f t="shared" si="137"/>
        <v>0</v>
      </c>
      <c r="U432" s="120">
        <f t="shared" si="125"/>
        <v>0</v>
      </c>
      <c r="V432" s="45"/>
      <c r="X432" s="90" t="str">
        <f t="shared" si="126"/>
        <v>_</v>
      </c>
      <c r="Y432" s="91">
        <f>(SUMIF('Paramétrage V2'!$M$4:$M$45,X432,'Paramétrage V2'!$L$4:$L$45))</f>
        <v>0</v>
      </c>
      <c r="Z432" s="8" t="str">
        <f t="shared" si="127"/>
        <v/>
      </c>
      <c r="AA432" s="8" t="str">
        <f t="shared" si="138"/>
        <v>__</v>
      </c>
      <c r="AB432" s="9">
        <f>(SUMIF('Paramétrage V2'!$O$4:$O$45,AA432,'Paramétrage V2'!$P$4:$P$45))+(SUMIF('Paramétrage V2'!$Q$4:$Q$45,AA432,'Paramétrage V2'!$R$4:$R$45))+(SUMIF('Paramétrage V2'!$S$4:$S$45,AA432,'Paramétrage V2'!$T$4:$T$45))+(SUMIF('Paramétrage V2'!$U$4:$U$45,AA432,'Paramétrage V2'!$V$4:$V$45))+(SUMIF('Paramétrage V2'!$W$4:$W$45,AA432,'Paramétrage V2'!$X$4:$X$45))</f>
        <v>0</v>
      </c>
      <c r="AC432" s="8" t="str">
        <f t="shared" si="128"/>
        <v/>
      </c>
      <c r="AD432" s="8" t="str">
        <f t="shared" si="139"/>
        <v>__</v>
      </c>
      <c r="AE432" s="9">
        <f>(SUMIF('Paramétrage V2'!$O$4:$O$45,AD432,'Paramétrage V2'!$P$4:$P$45))+(SUMIF('Paramétrage V2'!$Q$4:$Q$45,AD432,'Paramétrage V2'!$R$4:$R$45))+(SUMIF('Paramétrage V2'!$S$4:$S$45,AD432,'Paramétrage V2'!$T$4:$T$45))+(SUMIF('Paramétrage V2'!$U$4:$U$45,AD432,'Paramétrage V2'!$V$4:$V$45))+(SUMIF('Paramétrage V2'!$W$4:$W$45,AD432,'Paramétrage V2'!$X$4:$X$45))</f>
        <v>0</v>
      </c>
      <c r="AF432" s="8" t="str">
        <f t="shared" si="129"/>
        <v/>
      </c>
      <c r="AG432" s="8" t="str">
        <f t="shared" si="140"/>
        <v>__</v>
      </c>
      <c r="AH432" s="9">
        <f>(SUMIF('Paramétrage V2'!$O$4:$O$45,AG432,'Paramétrage V2'!$P$4:$P$45))+(SUMIF('Paramétrage V2'!$Q$4:$Q$45,AG432,'Paramétrage V2'!$R$4:$R$45))+(SUMIF('Paramétrage V2'!$S$4:$S$45,AG432,'Paramétrage V2'!$T$4:$T$45))+(SUMIF('Paramétrage V2'!$U$4:$U$45,AG432,'Paramétrage V2'!$V$4:$V$45))+(SUMIF('Paramétrage V2'!$W$4:$W$45,AG432,'Paramétrage V2'!$X$4:$X$45))</f>
        <v>0</v>
      </c>
      <c r="AI432" s="8" t="str">
        <f t="shared" si="130"/>
        <v/>
      </c>
      <c r="AJ432" s="8" t="str">
        <f t="shared" si="141"/>
        <v>__</v>
      </c>
      <c r="AK432" s="9">
        <f>(SUMIF('Paramétrage V2'!$O$4:$O$45,AJ432,'Paramétrage V2'!$P$4:$P$45))+(SUMIF('Paramétrage V2'!$Q$4:$Q$45,AJ432,'Paramétrage V2'!$R$4:$R$45))+(SUMIF('Paramétrage V2'!$S$4:$S$45,AJ432,'Paramétrage V2'!$T$4:$T$45))+(SUMIF('Paramétrage V2'!$U$4:$U$45,AJ432,'Paramétrage V2'!$V$4:$V$45))+(SUMIF('Paramétrage V2'!$W$4:$W$45,AJ432,'Paramétrage V2'!$X$4:$X$45))</f>
        <v>0</v>
      </c>
      <c r="AL432" s="8" t="str">
        <f t="shared" si="131"/>
        <v/>
      </c>
      <c r="AM432" s="8" t="str">
        <f t="shared" si="142"/>
        <v>__</v>
      </c>
      <c r="AN432" s="92">
        <f>(SUMIF('Paramétrage V2'!$O$4:$O$45,AM432,'Paramétrage V2'!$P$4:$P$45))+(SUMIF('Paramétrage V2'!$Q$4:$Q$45,AM432,'Paramétrage V2'!$R$4:$R$45))+(SUMIF('Paramétrage V2'!$S$4:$S$45,AM432,'Paramétrage V2'!$T$4:$T$45))+(SUMIF('Paramétrage V2'!$U$4:$U$45,AM432,'Paramétrage V2'!$V$4:$V$45))+(SUMIF('Paramétrage V2'!$W$4:$W$45,AM432,'Paramétrage V2'!$X$4:$X$45))</f>
        <v>0</v>
      </c>
    </row>
    <row r="433" spans="1:40" x14ac:dyDescent="0.35">
      <c r="A433" s="5">
        <v>429</v>
      </c>
      <c r="B433" s="2"/>
      <c r="C433" s="22"/>
      <c r="D433" s="2"/>
      <c r="E433" s="22"/>
      <c r="F433" s="11"/>
      <c r="G433" s="11"/>
      <c r="H433" s="10" t="str">
        <f t="shared" si="132"/>
        <v/>
      </c>
      <c r="I433" s="64"/>
      <c r="J433" s="84">
        <f t="shared" si="143"/>
        <v>0</v>
      </c>
      <c r="K433" s="22"/>
      <c r="L433" s="119">
        <f t="shared" si="133"/>
        <v>0</v>
      </c>
      <c r="M433" s="22"/>
      <c r="N433" s="119">
        <f t="shared" si="134"/>
        <v>0</v>
      </c>
      <c r="O433" s="22"/>
      <c r="P433" s="119">
        <f t="shared" si="135"/>
        <v>0</v>
      </c>
      <c r="Q433" s="22"/>
      <c r="R433" s="119">
        <f t="shared" si="136"/>
        <v>0</v>
      </c>
      <c r="S433" s="22"/>
      <c r="T433" s="119">
        <f t="shared" si="137"/>
        <v>0</v>
      </c>
      <c r="U433" s="120">
        <f t="shared" si="125"/>
        <v>0</v>
      </c>
      <c r="V433" s="45"/>
      <c r="X433" s="90" t="str">
        <f t="shared" si="126"/>
        <v>_</v>
      </c>
      <c r="Y433" s="91">
        <f>(SUMIF('Paramétrage V2'!$M$4:$M$45,X433,'Paramétrage V2'!$L$4:$L$45))</f>
        <v>0</v>
      </c>
      <c r="Z433" s="8" t="str">
        <f t="shared" si="127"/>
        <v/>
      </c>
      <c r="AA433" s="8" t="str">
        <f t="shared" si="138"/>
        <v>__</v>
      </c>
      <c r="AB433" s="9">
        <f>(SUMIF('Paramétrage V2'!$O$4:$O$45,AA433,'Paramétrage V2'!$P$4:$P$45))+(SUMIF('Paramétrage V2'!$Q$4:$Q$45,AA433,'Paramétrage V2'!$R$4:$R$45))+(SUMIF('Paramétrage V2'!$S$4:$S$45,AA433,'Paramétrage V2'!$T$4:$T$45))+(SUMIF('Paramétrage V2'!$U$4:$U$45,AA433,'Paramétrage V2'!$V$4:$V$45))+(SUMIF('Paramétrage V2'!$W$4:$W$45,AA433,'Paramétrage V2'!$X$4:$X$45))</f>
        <v>0</v>
      </c>
      <c r="AC433" s="8" t="str">
        <f t="shared" si="128"/>
        <v/>
      </c>
      <c r="AD433" s="8" t="str">
        <f t="shared" si="139"/>
        <v>__</v>
      </c>
      <c r="AE433" s="9">
        <f>(SUMIF('Paramétrage V2'!$O$4:$O$45,AD433,'Paramétrage V2'!$P$4:$P$45))+(SUMIF('Paramétrage V2'!$Q$4:$Q$45,AD433,'Paramétrage V2'!$R$4:$R$45))+(SUMIF('Paramétrage V2'!$S$4:$S$45,AD433,'Paramétrage V2'!$T$4:$T$45))+(SUMIF('Paramétrage V2'!$U$4:$U$45,AD433,'Paramétrage V2'!$V$4:$V$45))+(SUMIF('Paramétrage V2'!$W$4:$W$45,AD433,'Paramétrage V2'!$X$4:$X$45))</f>
        <v>0</v>
      </c>
      <c r="AF433" s="8" t="str">
        <f t="shared" si="129"/>
        <v/>
      </c>
      <c r="AG433" s="8" t="str">
        <f t="shared" si="140"/>
        <v>__</v>
      </c>
      <c r="AH433" s="9">
        <f>(SUMIF('Paramétrage V2'!$O$4:$O$45,AG433,'Paramétrage V2'!$P$4:$P$45))+(SUMIF('Paramétrage V2'!$Q$4:$Q$45,AG433,'Paramétrage V2'!$R$4:$R$45))+(SUMIF('Paramétrage V2'!$S$4:$S$45,AG433,'Paramétrage V2'!$T$4:$T$45))+(SUMIF('Paramétrage V2'!$U$4:$U$45,AG433,'Paramétrage V2'!$V$4:$V$45))+(SUMIF('Paramétrage V2'!$W$4:$W$45,AG433,'Paramétrage V2'!$X$4:$X$45))</f>
        <v>0</v>
      </c>
      <c r="AI433" s="8" t="str">
        <f t="shared" si="130"/>
        <v/>
      </c>
      <c r="AJ433" s="8" t="str">
        <f t="shared" si="141"/>
        <v>__</v>
      </c>
      <c r="AK433" s="9">
        <f>(SUMIF('Paramétrage V2'!$O$4:$O$45,AJ433,'Paramétrage V2'!$P$4:$P$45))+(SUMIF('Paramétrage V2'!$Q$4:$Q$45,AJ433,'Paramétrage V2'!$R$4:$R$45))+(SUMIF('Paramétrage V2'!$S$4:$S$45,AJ433,'Paramétrage V2'!$T$4:$T$45))+(SUMIF('Paramétrage V2'!$U$4:$U$45,AJ433,'Paramétrage V2'!$V$4:$V$45))+(SUMIF('Paramétrage V2'!$W$4:$W$45,AJ433,'Paramétrage V2'!$X$4:$X$45))</f>
        <v>0</v>
      </c>
      <c r="AL433" s="8" t="str">
        <f t="shared" si="131"/>
        <v/>
      </c>
      <c r="AM433" s="8" t="str">
        <f t="shared" si="142"/>
        <v>__</v>
      </c>
      <c r="AN433" s="92">
        <f>(SUMIF('Paramétrage V2'!$O$4:$O$45,AM433,'Paramétrage V2'!$P$4:$P$45))+(SUMIF('Paramétrage V2'!$Q$4:$Q$45,AM433,'Paramétrage V2'!$R$4:$R$45))+(SUMIF('Paramétrage V2'!$S$4:$S$45,AM433,'Paramétrage V2'!$T$4:$T$45))+(SUMIF('Paramétrage V2'!$U$4:$U$45,AM433,'Paramétrage V2'!$V$4:$V$45))+(SUMIF('Paramétrage V2'!$W$4:$W$45,AM433,'Paramétrage V2'!$X$4:$X$45))</f>
        <v>0</v>
      </c>
    </row>
    <row r="434" spans="1:40" x14ac:dyDescent="0.35">
      <c r="A434" s="5">
        <v>430</v>
      </c>
      <c r="B434" s="2"/>
      <c r="C434" s="22"/>
      <c r="D434" s="2"/>
      <c r="E434" s="22"/>
      <c r="F434" s="11"/>
      <c r="G434" s="11"/>
      <c r="H434" s="10" t="str">
        <f t="shared" si="132"/>
        <v/>
      </c>
      <c r="I434" s="64"/>
      <c r="J434" s="84">
        <f t="shared" si="143"/>
        <v>0</v>
      </c>
      <c r="K434" s="22"/>
      <c r="L434" s="119">
        <f t="shared" si="133"/>
        <v>0</v>
      </c>
      <c r="M434" s="22"/>
      <c r="N434" s="119">
        <f t="shared" si="134"/>
        <v>0</v>
      </c>
      <c r="O434" s="22"/>
      <c r="P434" s="119">
        <f t="shared" si="135"/>
        <v>0</v>
      </c>
      <c r="Q434" s="22"/>
      <c r="R434" s="119">
        <f t="shared" si="136"/>
        <v>0</v>
      </c>
      <c r="S434" s="22"/>
      <c r="T434" s="119">
        <f t="shared" si="137"/>
        <v>0</v>
      </c>
      <c r="U434" s="120">
        <f t="shared" si="125"/>
        <v>0</v>
      </c>
      <c r="V434" s="45"/>
      <c r="X434" s="90" t="str">
        <f t="shared" si="126"/>
        <v>_</v>
      </c>
      <c r="Y434" s="91">
        <f>(SUMIF('Paramétrage V2'!$M$4:$M$45,X434,'Paramétrage V2'!$L$4:$L$45))</f>
        <v>0</v>
      </c>
      <c r="Z434" s="8" t="str">
        <f t="shared" si="127"/>
        <v/>
      </c>
      <c r="AA434" s="8" t="str">
        <f t="shared" si="138"/>
        <v>__</v>
      </c>
      <c r="AB434" s="9">
        <f>(SUMIF('Paramétrage V2'!$O$4:$O$45,AA434,'Paramétrage V2'!$P$4:$P$45))+(SUMIF('Paramétrage V2'!$Q$4:$Q$45,AA434,'Paramétrage V2'!$R$4:$R$45))+(SUMIF('Paramétrage V2'!$S$4:$S$45,AA434,'Paramétrage V2'!$T$4:$T$45))+(SUMIF('Paramétrage V2'!$U$4:$U$45,AA434,'Paramétrage V2'!$V$4:$V$45))+(SUMIF('Paramétrage V2'!$W$4:$W$45,AA434,'Paramétrage V2'!$X$4:$X$45))</f>
        <v>0</v>
      </c>
      <c r="AC434" s="8" t="str">
        <f t="shared" si="128"/>
        <v/>
      </c>
      <c r="AD434" s="8" t="str">
        <f t="shared" si="139"/>
        <v>__</v>
      </c>
      <c r="AE434" s="9">
        <f>(SUMIF('Paramétrage V2'!$O$4:$O$45,AD434,'Paramétrage V2'!$P$4:$P$45))+(SUMIF('Paramétrage V2'!$Q$4:$Q$45,AD434,'Paramétrage V2'!$R$4:$R$45))+(SUMIF('Paramétrage V2'!$S$4:$S$45,AD434,'Paramétrage V2'!$T$4:$T$45))+(SUMIF('Paramétrage V2'!$U$4:$U$45,AD434,'Paramétrage V2'!$V$4:$V$45))+(SUMIF('Paramétrage V2'!$W$4:$W$45,AD434,'Paramétrage V2'!$X$4:$X$45))</f>
        <v>0</v>
      </c>
      <c r="AF434" s="8" t="str">
        <f t="shared" si="129"/>
        <v/>
      </c>
      <c r="AG434" s="8" t="str">
        <f t="shared" si="140"/>
        <v>__</v>
      </c>
      <c r="AH434" s="9">
        <f>(SUMIF('Paramétrage V2'!$O$4:$O$45,AG434,'Paramétrage V2'!$P$4:$P$45))+(SUMIF('Paramétrage V2'!$Q$4:$Q$45,AG434,'Paramétrage V2'!$R$4:$R$45))+(SUMIF('Paramétrage V2'!$S$4:$S$45,AG434,'Paramétrage V2'!$T$4:$T$45))+(SUMIF('Paramétrage V2'!$U$4:$U$45,AG434,'Paramétrage V2'!$V$4:$V$45))+(SUMIF('Paramétrage V2'!$W$4:$W$45,AG434,'Paramétrage V2'!$X$4:$X$45))</f>
        <v>0</v>
      </c>
      <c r="AI434" s="8" t="str">
        <f t="shared" si="130"/>
        <v/>
      </c>
      <c r="AJ434" s="8" t="str">
        <f t="shared" si="141"/>
        <v>__</v>
      </c>
      <c r="AK434" s="9">
        <f>(SUMIF('Paramétrage V2'!$O$4:$O$45,AJ434,'Paramétrage V2'!$P$4:$P$45))+(SUMIF('Paramétrage V2'!$Q$4:$Q$45,AJ434,'Paramétrage V2'!$R$4:$R$45))+(SUMIF('Paramétrage V2'!$S$4:$S$45,AJ434,'Paramétrage V2'!$T$4:$T$45))+(SUMIF('Paramétrage V2'!$U$4:$U$45,AJ434,'Paramétrage V2'!$V$4:$V$45))+(SUMIF('Paramétrage V2'!$W$4:$W$45,AJ434,'Paramétrage V2'!$X$4:$X$45))</f>
        <v>0</v>
      </c>
      <c r="AL434" s="8" t="str">
        <f t="shared" si="131"/>
        <v/>
      </c>
      <c r="AM434" s="8" t="str">
        <f t="shared" si="142"/>
        <v>__</v>
      </c>
      <c r="AN434" s="92">
        <f>(SUMIF('Paramétrage V2'!$O$4:$O$45,AM434,'Paramétrage V2'!$P$4:$P$45))+(SUMIF('Paramétrage V2'!$Q$4:$Q$45,AM434,'Paramétrage V2'!$R$4:$R$45))+(SUMIF('Paramétrage V2'!$S$4:$S$45,AM434,'Paramétrage V2'!$T$4:$T$45))+(SUMIF('Paramétrage V2'!$U$4:$U$45,AM434,'Paramétrage V2'!$V$4:$V$45))+(SUMIF('Paramétrage V2'!$W$4:$W$45,AM434,'Paramétrage V2'!$X$4:$X$45))</f>
        <v>0</v>
      </c>
    </row>
    <row r="435" spans="1:40" x14ac:dyDescent="0.35">
      <c r="A435" s="5">
        <v>431</v>
      </c>
      <c r="B435" s="2"/>
      <c r="C435" s="22"/>
      <c r="D435" s="2"/>
      <c r="E435" s="22"/>
      <c r="F435" s="11"/>
      <c r="G435" s="11"/>
      <c r="H435" s="10" t="str">
        <f t="shared" si="132"/>
        <v/>
      </c>
      <c r="I435" s="64"/>
      <c r="J435" s="84">
        <f t="shared" si="143"/>
        <v>0</v>
      </c>
      <c r="K435" s="22"/>
      <c r="L435" s="119">
        <f t="shared" si="133"/>
        <v>0</v>
      </c>
      <c r="M435" s="22"/>
      <c r="N435" s="119">
        <f t="shared" si="134"/>
        <v>0</v>
      </c>
      <c r="O435" s="22"/>
      <c r="P435" s="119">
        <f t="shared" si="135"/>
        <v>0</v>
      </c>
      <c r="Q435" s="22"/>
      <c r="R435" s="119">
        <f t="shared" si="136"/>
        <v>0</v>
      </c>
      <c r="S435" s="22"/>
      <c r="T435" s="119">
        <f t="shared" si="137"/>
        <v>0</v>
      </c>
      <c r="U435" s="120">
        <f t="shared" si="125"/>
        <v>0</v>
      </c>
      <c r="V435" s="45"/>
      <c r="X435" s="90" t="str">
        <f t="shared" si="126"/>
        <v>_</v>
      </c>
      <c r="Y435" s="91">
        <f>(SUMIF('Paramétrage V2'!$M$4:$M$45,X435,'Paramétrage V2'!$L$4:$L$45))</f>
        <v>0</v>
      </c>
      <c r="Z435" s="8" t="str">
        <f t="shared" si="127"/>
        <v/>
      </c>
      <c r="AA435" s="8" t="str">
        <f t="shared" si="138"/>
        <v>__</v>
      </c>
      <c r="AB435" s="9">
        <f>(SUMIF('Paramétrage V2'!$O$4:$O$45,AA435,'Paramétrage V2'!$P$4:$P$45))+(SUMIF('Paramétrage V2'!$Q$4:$Q$45,AA435,'Paramétrage V2'!$R$4:$R$45))+(SUMIF('Paramétrage V2'!$S$4:$S$45,AA435,'Paramétrage V2'!$T$4:$T$45))+(SUMIF('Paramétrage V2'!$U$4:$U$45,AA435,'Paramétrage V2'!$V$4:$V$45))+(SUMIF('Paramétrage V2'!$W$4:$W$45,AA435,'Paramétrage V2'!$X$4:$X$45))</f>
        <v>0</v>
      </c>
      <c r="AC435" s="8" t="str">
        <f t="shared" si="128"/>
        <v/>
      </c>
      <c r="AD435" s="8" t="str">
        <f t="shared" si="139"/>
        <v>__</v>
      </c>
      <c r="AE435" s="9">
        <f>(SUMIF('Paramétrage V2'!$O$4:$O$45,AD435,'Paramétrage V2'!$P$4:$P$45))+(SUMIF('Paramétrage V2'!$Q$4:$Q$45,AD435,'Paramétrage V2'!$R$4:$R$45))+(SUMIF('Paramétrage V2'!$S$4:$S$45,AD435,'Paramétrage V2'!$T$4:$T$45))+(SUMIF('Paramétrage V2'!$U$4:$U$45,AD435,'Paramétrage V2'!$V$4:$V$45))+(SUMIF('Paramétrage V2'!$W$4:$W$45,AD435,'Paramétrage V2'!$X$4:$X$45))</f>
        <v>0</v>
      </c>
      <c r="AF435" s="8" t="str">
        <f t="shared" si="129"/>
        <v/>
      </c>
      <c r="AG435" s="8" t="str">
        <f t="shared" si="140"/>
        <v>__</v>
      </c>
      <c r="AH435" s="9">
        <f>(SUMIF('Paramétrage V2'!$O$4:$O$45,AG435,'Paramétrage V2'!$P$4:$P$45))+(SUMIF('Paramétrage V2'!$Q$4:$Q$45,AG435,'Paramétrage V2'!$R$4:$R$45))+(SUMIF('Paramétrage V2'!$S$4:$S$45,AG435,'Paramétrage V2'!$T$4:$T$45))+(SUMIF('Paramétrage V2'!$U$4:$U$45,AG435,'Paramétrage V2'!$V$4:$V$45))+(SUMIF('Paramétrage V2'!$W$4:$W$45,AG435,'Paramétrage V2'!$X$4:$X$45))</f>
        <v>0</v>
      </c>
      <c r="AI435" s="8" t="str">
        <f t="shared" si="130"/>
        <v/>
      </c>
      <c r="AJ435" s="8" t="str">
        <f t="shared" si="141"/>
        <v>__</v>
      </c>
      <c r="AK435" s="9">
        <f>(SUMIF('Paramétrage V2'!$O$4:$O$45,AJ435,'Paramétrage V2'!$P$4:$P$45))+(SUMIF('Paramétrage V2'!$Q$4:$Q$45,AJ435,'Paramétrage V2'!$R$4:$R$45))+(SUMIF('Paramétrage V2'!$S$4:$S$45,AJ435,'Paramétrage V2'!$T$4:$T$45))+(SUMIF('Paramétrage V2'!$U$4:$U$45,AJ435,'Paramétrage V2'!$V$4:$V$45))+(SUMIF('Paramétrage V2'!$W$4:$W$45,AJ435,'Paramétrage V2'!$X$4:$X$45))</f>
        <v>0</v>
      </c>
      <c r="AL435" s="8" t="str">
        <f t="shared" si="131"/>
        <v/>
      </c>
      <c r="AM435" s="8" t="str">
        <f t="shared" si="142"/>
        <v>__</v>
      </c>
      <c r="AN435" s="92">
        <f>(SUMIF('Paramétrage V2'!$O$4:$O$45,AM435,'Paramétrage V2'!$P$4:$P$45))+(SUMIF('Paramétrage V2'!$Q$4:$Q$45,AM435,'Paramétrage V2'!$R$4:$R$45))+(SUMIF('Paramétrage V2'!$S$4:$S$45,AM435,'Paramétrage V2'!$T$4:$T$45))+(SUMIF('Paramétrage V2'!$U$4:$U$45,AM435,'Paramétrage V2'!$V$4:$V$45))+(SUMIF('Paramétrage V2'!$W$4:$W$45,AM435,'Paramétrage V2'!$X$4:$X$45))</f>
        <v>0</v>
      </c>
    </row>
    <row r="436" spans="1:40" x14ac:dyDescent="0.35">
      <c r="A436" s="5">
        <v>432</v>
      </c>
      <c r="B436" s="2"/>
      <c r="C436" s="22"/>
      <c r="D436" s="2"/>
      <c r="E436" s="22"/>
      <c r="F436" s="11"/>
      <c r="G436" s="11"/>
      <c r="H436" s="10" t="str">
        <f t="shared" si="132"/>
        <v/>
      </c>
      <c r="I436" s="64"/>
      <c r="J436" s="84">
        <f t="shared" si="143"/>
        <v>0</v>
      </c>
      <c r="K436" s="22"/>
      <c r="L436" s="119">
        <f t="shared" si="133"/>
        <v>0</v>
      </c>
      <c r="M436" s="22"/>
      <c r="N436" s="119">
        <f t="shared" si="134"/>
        <v>0</v>
      </c>
      <c r="O436" s="22"/>
      <c r="P436" s="119">
        <f t="shared" si="135"/>
        <v>0</v>
      </c>
      <c r="Q436" s="22"/>
      <c r="R436" s="119">
        <f t="shared" si="136"/>
        <v>0</v>
      </c>
      <c r="S436" s="22"/>
      <c r="T436" s="119">
        <f t="shared" si="137"/>
        <v>0</v>
      </c>
      <c r="U436" s="120">
        <f t="shared" si="125"/>
        <v>0</v>
      </c>
      <c r="V436" s="45"/>
      <c r="X436" s="90" t="str">
        <f t="shared" si="126"/>
        <v>_</v>
      </c>
      <c r="Y436" s="91">
        <f>(SUMIF('Paramétrage V2'!$M$4:$M$45,X436,'Paramétrage V2'!$L$4:$L$45))</f>
        <v>0</v>
      </c>
      <c r="Z436" s="8" t="str">
        <f t="shared" si="127"/>
        <v/>
      </c>
      <c r="AA436" s="8" t="str">
        <f t="shared" si="138"/>
        <v>__</v>
      </c>
      <c r="AB436" s="9">
        <f>(SUMIF('Paramétrage V2'!$O$4:$O$45,AA436,'Paramétrage V2'!$P$4:$P$45))+(SUMIF('Paramétrage V2'!$Q$4:$Q$45,AA436,'Paramétrage V2'!$R$4:$R$45))+(SUMIF('Paramétrage V2'!$S$4:$S$45,AA436,'Paramétrage V2'!$T$4:$T$45))+(SUMIF('Paramétrage V2'!$U$4:$U$45,AA436,'Paramétrage V2'!$V$4:$V$45))+(SUMIF('Paramétrage V2'!$W$4:$W$45,AA436,'Paramétrage V2'!$X$4:$X$45))</f>
        <v>0</v>
      </c>
      <c r="AC436" s="8" t="str">
        <f t="shared" si="128"/>
        <v/>
      </c>
      <c r="AD436" s="8" t="str">
        <f t="shared" si="139"/>
        <v>__</v>
      </c>
      <c r="AE436" s="9">
        <f>(SUMIF('Paramétrage V2'!$O$4:$O$45,AD436,'Paramétrage V2'!$P$4:$P$45))+(SUMIF('Paramétrage V2'!$Q$4:$Q$45,AD436,'Paramétrage V2'!$R$4:$R$45))+(SUMIF('Paramétrage V2'!$S$4:$S$45,AD436,'Paramétrage V2'!$T$4:$T$45))+(SUMIF('Paramétrage V2'!$U$4:$U$45,AD436,'Paramétrage V2'!$V$4:$V$45))+(SUMIF('Paramétrage V2'!$W$4:$W$45,AD436,'Paramétrage V2'!$X$4:$X$45))</f>
        <v>0</v>
      </c>
      <c r="AF436" s="8" t="str">
        <f t="shared" si="129"/>
        <v/>
      </c>
      <c r="AG436" s="8" t="str">
        <f t="shared" si="140"/>
        <v>__</v>
      </c>
      <c r="AH436" s="9">
        <f>(SUMIF('Paramétrage V2'!$O$4:$O$45,AG436,'Paramétrage V2'!$P$4:$P$45))+(SUMIF('Paramétrage V2'!$Q$4:$Q$45,AG436,'Paramétrage V2'!$R$4:$R$45))+(SUMIF('Paramétrage V2'!$S$4:$S$45,AG436,'Paramétrage V2'!$T$4:$T$45))+(SUMIF('Paramétrage V2'!$U$4:$U$45,AG436,'Paramétrage V2'!$V$4:$V$45))+(SUMIF('Paramétrage V2'!$W$4:$W$45,AG436,'Paramétrage V2'!$X$4:$X$45))</f>
        <v>0</v>
      </c>
      <c r="AI436" s="8" t="str">
        <f t="shared" si="130"/>
        <v/>
      </c>
      <c r="AJ436" s="8" t="str">
        <f t="shared" si="141"/>
        <v>__</v>
      </c>
      <c r="AK436" s="9">
        <f>(SUMIF('Paramétrage V2'!$O$4:$O$45,AJ436,'Paramétrage V2'!$P$4:$P$45))+(SUMIF('Paramétrage V2'!$Q$4:$Q$45,AJ436,'Paramétrage V2'!$R$4:$R$45))+(SUMIF('Paramétrage V2'!$S$4:$S$45,AJ436,'Paramétrage V2'!$T$4:$T$45))+(SUMIF('Paramétrage V2'!$U$4:$U$45,AJ436,'Paramétrage V2'!$V$4:$V$45))+(SUMIF('Paramétrage V2'!$W$4:$W$45,AJ436,'Paramétrage V2'!$X$4:$X$45))</f>
        <v>0</v>
      </c>
      <c r="AL436" s="8" t="str">
        <f t="shared" si="131"/>
        <v/>
      </c>
      <c r="AM436" s="8" t="str">
        <f t="shared" si="142"/>
        <v>__</v>
      </c>
      <c r="AN436" s="92">
        <f>(SUMIF('Paramétrage V2'!$O$4:$O$45,AM436,'Paramétrage V2'!$P$4:$P$45))+(SUMIF('Paramétrage V2'!$Q$4:$Q$45,AM436,'Paramétrage V2'!$R$4:$R$45))+(SUMIF('Paramétrage V2'!$S$4:$S$45,AM436,'Paramétrage V2'!$T$4:$T$45))+(SUMIF('Paramétrage V2'!$U$4:$U$45,AM436,'Paramétrage V2'!$V$4:$V$45))+(SUMIF('Paramétrage V2'!$W$4:$W$45,AM436,'Paramétrage V2'!$X$4:$X$45))</f>
        <v>0</v>
      </c>
    </row>
    <row r="437" spans="1:40" x14ac:dyDescent="0.35">
      <c r="A437" s="5">
        <v>433</v>
      </c>
      <c r="B437" s="2"/>
      <c r="C437" s="22"/>
      <c r="D437" s="2"/>
      <c r="E437" s="22"/>
      <c r="F437" s="11"/>
      <c r="G437" s="11"/>
      <c r="H437" s="10" t="str">
        <f t="shared" si="132"/>
        <v/>
      </c>
      <c r="I437" s="64"/>
      <c r="J437" s="84">
        <f t="shared" si="143"/>
        <v>0</v>
      </c>
      <c r="K437" s="22"/>
      <c r="L437" s="119">
        <f t="shared" si="133"/>
        <v>0</v>
      </c>
      <c r="M437" s="22"/>
      <c r="N437" s="119">
        <f t="shared" si="134"/>
        <v>0</v>
      </c>
      <c r="O437" s="22"/>
      <c r="P437" s="119">
        <f t="shared" si="135"/>
        <v>0</v>
      </c>
      <c r="Q437" s="22"/>
      <c r="R437" s="119">
        <f t="shared" si="136"/>
        <v>0</v>
      </c>
      <c r="S437" s="22"/>
      <c r="T437" s="119">
        <f t="shared" si="137"/>
        <v>0</v>
      </c>
      <c r="U437" s="120">
        <f t="shared" si="125"/>
        <v>0</v>
      </c>
      <c r="V437" s="45"/>
      <c r="X437" s="90" t="str">
        <f t="shared" si="126"/>
        <v>_</v>
      </c>
      <c r="Y437" s="91">
        <f>(SUMIF('Paramétrage V2'!$M$4:$M$45,X437,'Paramétrage V2'!$L$4:$L$45))</f>
        <v>0</v>
      </c>
      <c r="Z437" s="8" t="str">
        <f t="shared" si="127"/>
        <v/>
      </c>
      <c r="AA437" s="8" t="str">
        <f t="shared" si="138"/>
        <v>__</v>
      </c>
      <c r="AB437" s="9">
        <f>(SUMIF('Paramétrage V2'!$O$4:$O$45,AA437,'Paramétrage V2'!$P$4:$P$45))+(SUMIF('Paramétrage V2'!$Q$4:$Q$45,AA437,'Paramétrage V2'!$R$4:$R$45))+(SUMIF('Paramétrage V2'!$S$4:$S$45,AA437,'Paramétrage V2'!$T$4:$T$45))+(SUMIF('Paramétrage V2'!$U$4:$U$45,AA437,'Paramétrage V2'!$V$4:$V$45))+(SUMIF('Paramétrage V2'!$W$4:$W$45,AA437,'Paramétrage V2'!$X$4:$X$45))</f>
        <v>0</v>
      </c>
      <c r="AC437" s="8" t="str">
        <f t="shared" si="128"/>
        <v/>
      </c>
      <c r="AD437" s="8" t="str">
        <f t="shared" si="139"/>
        <v>__</v>
      </c>
      <c r="AE437" s="9">
        <f>(SUMIF('Paramétrage V2'!$O$4:$O$45,AD437,'Paramétrage V2'!$P$4:$P$45))+(SUMIF('Paramétrage V2'!$Q$4:$Q$45,AD437,'Paramétrage V2'!$R$4:$R$45))+(SUMIF('Paramétrage V2'!$S$4:$S$45,AD437,'Paramétrage V2'!$T$4:$T$45))+(SUMIF('Paramétrage V2'!$U$4:$U$45,AD437,'Paramétrage V2'!$V$4:$V$45))+(SUMIF('Paramétrage V2'!$W$4:$W$45,AD437,'Paramétrage V2'!$X$4:$X$45))</f>
        <v>0</v>
      </c>
      <c r="AF437" s="8" t="str">
        <f t="shared" si="129"/>
        <v/>
      </c>
      <c r="AG437" s="8" t="str">
        <f t="shared" si="140"/>
        <v>__</v>
      </c>
      <c r="AH437" s="9">
        <f>(SUMIF('Paramétrage V2'!$O$4:$O$45,AG437,'Paramétrage V2'!$P$4:$P$45))+(SUMIF('Paramétrage V2'!$Q$4:$Q$45,AG437,'Paramétrage V2'!$R$4:$R$45))+(SUMIF('Paramétrage V2'!$S$4:$S$45,AG437,'Paramétrage V2'!$T$4:$T$45))+(SUMIF('Paramétrage V2'!$U$4:$U$45,AG437,'Paramétrage V2'!$V$4:$V$45))+(SUMIF('Paramétrage V2'!$W$4:$W$45,AG437,'Paramétrage V2'!$X$4:$X$45))</f>
        <v>0</v>
      </c>
      <c r="AI437" s="8" t="str">
        <f t="shared" si="130"/>
        <v/>
      </c>
      <c r="AJ437" s="8" t="str">
        <f t="shared" si="141"/>
        <v>__</v>
      </c>
      <c r="AK437" s="9">
        <f>(SUMIF('Paramétrage V2'!$O$4:$O$45,AJ437,'Paramétrage V2'!$P$4:$P$45))+(SUMIF('Paramétrage V2'!$Q$4:$Q$45,AJ437,'Paramétrage V2'!$R$4:$R$45))+(SUMIF('Paramétrage V2'!$S$4:$S$45,AJ437,'Paramétrage V2'!$T$4:$T$45))+(SUMIF('Paramétrage V2'!$U$4:$U$45,AJ437,'Paramétrage V2'!$V$4:$V$45))+(SUMIF('Paramétrage V2'!$W$4:$W$45,AJ437,'Paramétrage V2'!$X$4:$X$45))</f>
        <v>0</v>
      </c>
      <c r="AL437" s="8" t="str">
        <f t="shared" si="131"/>
        <v/>
      </c>
      <c r="AM437" s="8" t="str">
        <f t="shared" si="142"/>
        <v>__</v>
      </c>
      <c r="AN437" s="92">
        <f>(SUMIF('Paramétrage V2'!$O$4:$O$45,AM437,'Paramétrage V2'!$P$4:$P$45))+(SUMIF('Paramétrage V2'!$Q$4:$Q$45,AM437,'Paramétrage V2'!$R$4:$R$45))+(SUMIF('Paramétrage V2'!$S$4:$S$45,AM437,'Paramétrage V2'!$T$4:$T$45))+(SUMIF('Paramétrage V2'!$U$4:$U$45,AM437,'Paramétrage V2'!$V$4:$V$45))+(SUMIF('Paramétrage V2'!$W$4:$W$45,AM437,'Paramétrage V2'!$X$4:$X$45))</f>
        <v>0</v>
      </c>
    </row>
    <row r="438" spans="1:40" x14ac:dyDescent="0.35">
      <c r="A438" s="5">
        <v>434</v>
      </c>
      <c r="B438" s="2"/>
      <c r="C438" s="22"/>
      <c r="D438" s="2"/>
      <c r="E438" s="22"/>
      <c r="F438" s="11"/>
      <c r="G438" s="11"/>
      <c r="H438" s="10" t="str">
        <f t="shared" si="132"/>
        <v/>
      </c>
      <c r="I438" s="64"/>
      <c r="J438" s="84">
        <f t="shared" si="143"/>
        <v>0</v>
      </c>
      <c r="K438" s="22"/>
      <c r="L438" s="119">
        <f t="shared" si="133"/>
        <v>0</v>
      </c>
      <c r="M438" s="22"/>
      <c r="N438" s="119">
        <f t="shared" si="134"/>
        <v>0</v>
      </c>
      <c r="O438" s="22"/>
      <c r="P438" s="119">
        <f t="shared" si="135"/>
        <v>0</v>
      </c>
      <c r="Q438" s="22"/>
      <c r="R438" s="119">
        <f t="shared" si="136"/>
        <v>0</v>
      </c>
      <c r="S438" s="22"/>
      <c r="T438" s="119">
        <f t="shared" si="137"/>
        <v>0</v>
      </c>
      <c r="U438" s="120">
        <f t="shared" si="125"/>
        <v>0</v>
      </c>
      <c r="V438" s="45"/>
      <c r="X438" s="90" t="str">
        <f t="shared" si="126"/>
        <v>_</v>
      </c>
      <c r="Y438" s="91">
        <f>(SUMIF('Paramétrage V2'!$M$4:$M$45,X438,'Paramétrage V2'!$L$4:$L$45))</f>
        <v>0</v>
      </c>
      <c r="Z438" s="8" t="str">
        <f t="shared" si="127"/>
        <v/>
      </c>
      <c r="AA438" s="8" t="str">
        <f t="shared" si="138"/>
        <v>__</v>
      </c>
      <c r="AB438" s="9">
        <f>(SUMIF('Paramétrage V2'!$O$4:$O$45,AA438,'Paramétrage V2'!$P$4:$P$45))+(SUMIF('Paramétrage V2'!$Q$4:$Q$45,AA438,'Paramétrage V2'!$R$4:$R$45))+(SUMIF('Paramétrage V2'!$S$4:$S$45,AA438,'Paramétrage V2'!$T$4:$T$45))+(SUMIF('Paramétrage V2'!$U$4:$U$45,AA438,'Paramétrage V2'!$V$4:$V$45))+(SUMIF('Paramétrage V2'!$W$4:$W$45,AA438,'Paramétrage V2'!$X$4:$X$45))</f>
        <v>0</v>
      </c>
      <c r="AC438" s="8" t="str">
        <f t="shared" si="128"/>
        <v/>
      </c>
      <c r="AD438" s="8" t="str">
        <f t="shared" si="139"/>
        <v>__</v>
      </c>
      <c r="AE438" s="9">
        <f>(SUMIF('Paramétrage V2'!$O$4:$O$45,AD438,'Paramétrage V2'!$P$4:$P$45))+(SUMIF('Paramétrage V2'!$Q$4:$Q$45,AD438,'Paramétrage V2'!$R$4:$R$45))+(SUMIF('Paramétrage V2'!$S$4:$S$45,AD438,'Paramétrage V2'!$T$4:$T$45))+(SUMIF('Paramétrage V2'!$U$4:$U$45,AD438,'Paramétrage V2'!$V$4:$V$45))+(SUMIF('Paramétrage V2'!$W$4:$W$45,AD438,'Paramétrage V2'!$X$4:$X$45))</f>
        <v>0</v>
      </c>
      <c r="AF438" s="8" t="str">
        <f t="shared" si="129"/>
        <v/>
      </c>
      <c r="AG438" s="8" t="str">
        <f t="shared" si="140"/>
        <v>__</v>
      </c>
      <c r="AH438" s="9">
        <f>(SUMIF('Paramétrage V2'!$O$4:$O$45,AG438,'Paramétrage V2'!$P$4:$P$45))+(SUMIF('Paramétrage V2'!$Q$4:$Q$45,AG438,'Paramétrage V2'!$R$4:$R$45))+(SUMIF('Paramétrage V2'!$S$4:$S$45,AG438,'Paramétrage V2'!$T$4:$T$45))+(SUMIF('Paramétrage V2'!$U$4:$U$45,AG438,'Paramétrage V2'!$V$4:$V$45))+(SUMIF('Paramétrage V2'!$W$4:$W$45,AG438,'Paramétrage V2'!$X$4:$X$45))</f>
        <v>0</v>
      </c>
      <c r="AI438" s="8" t="str">
        <f t="shared" si="130"/>
        <v/>
      </c>
      <c r="AJ438" s="8" t="str">
        <f t="shared" si="141"/>
        <v>__</v>
      </c>
      <c r="AK438" s="9">
        <f>(SUMIF('Paramétrage V2'!$O$4:$O$45,AJ438,'Paramétrage V2'!$P$4:$P$45))+(SUMIF('Paramétrage V2'!$Q$4:$Q$45,AJ438,'Paramétrage V2'!$R$4:$R$45))+(SUMIF('Paramétrage V2'!$S$4:$S$45,AJ438,'Paramétrage V2'!$T$4:$T$45))+(SUMIF('Paramétrage V2'!$U$4:$U$45,AJ438,'Paramétrage V2'!$V$4:$V$45))+(SUMIF('Paramétrage V2'!$W$4:$W$45,AJ438,'Paramétrage V2'!$X$4:$X$45))</f>
        <v>0</v>
      </c>
      <c r="AL438" s="8" t="str">
        <f t="shared" si="131"/>
        <v/>
      </c>
      <c r="AM438" s="8" t="str">
        <f t="shared" si="142"/>
        <v>__</v>
      </c>
      <c r="AN438" s="92">
        <f>(SUMIF('Paramétrage V2'!$O$4:$O$45,AM438,'Paramétrage V2'!$P$4:$P$45))+(SUMIF('Paramétrage V2'!$Q$4:$Q$45,AM438,'Paramétrage V2'!$R$4:$R$45))+(SUMIF('Paramétrage V2'!$S$4:$S$45,AM438,'Paramétrage V2'!$T$4:$T$45))+(SUMIF('Paramétrage V2'!$U$4:$U$45,AM438,'Paramétrage V2'!$V$4:$V$45))+(SUMIF('Paramétrage V2'!$W$4:$W$45,AM438,'Paramétrage V2'!$X$4:$X$45))</f>
        <v>0</v>
      </c>
    </row>
    <row r="439" spans="1:40" x14ac:dyDescent="0.35">
      <c r="A439" s="5">
        <v>435</v>
      </c>
      <c r="B439" s="2"/>
      <c r="C439" s="22"/>
      <c r="D439" s="2"/>
      <c r="E439" s="22"/>
      <c r="F439" s="11"/>
      <c r="G439" s="11"/>
      <c r="H439" s="10" t="str">
        <f t="shared" si="132"/>
        <v/>
      </c>
      <c r="I439" s="64"/>
      <c r="J439" s="84">
        <f t="shared" si="143"/>
        <v>0</v>
      </c>
      <c r="K439" s="22"/>
      <c r="L439" s="119">
        <f t="shared" si="133"/>
        <v>0</v>
      </c>
      <c r="M439" s="22"/>
      <c r="N439" s="119">
        <f t="shared" si="134"/>
        <v>0</v>
      </c>
      <c r="O439" s="22"/>
      <c r="P439" s="119">
        <f t="shared" si="135"/>
        <v>0</v>
      </c>
      <c r="Q439" s="22"/>
      <c r="R439" s="119">
        <f t="shared" si="136"/>
        <v>0</v>
      </c>
      <c r="S439" s="22"/>
      <c r="T439" s="119">
        <f t="shared" si="137"/>
        <v>0</v>
      </c>
      <c r="U439" s="120">
        <f t="shared" si="125"/>
        <v>0</v>
      </c>
      <c r="V439" s="45"/>
      <c r="X439" s="90" t="str">
        <f t="shared" si="126"/>
        <v>_</v>
      </c>
      <c r="Y439" s="91">
        <f>(SUMIF('Paramétrage V2'!$M$4:$M$45,X439,'Paramétrage V2'!$L$4:$L$45))</f>
        <v>0</v>
      </c>
      <c r="Z439" s="8" t="str">
        <f t="shared" si="127"/>
        <v/>
      </c>
      <c r="AA439" s="8" t="str">
        <f t="shared" si="138"/>
        <v>__</v>
      </c>
      <c r="AB439" s="9">
        <f>(SUMIF('Paramétrage V2'!$O$4:$O$45,AA439,'Paramétrage V2'!$P$4:$P$45))+(SUMIF('Paramétrage V2'!$Q$4:$Q$45,AA439,'Paramétrage V2'!$R$4:$R$45))+(SUMIF('Paramétrage V2'!$S$4:$S$45,AA439,'Paramétrage V2'!$T$4:$T$45))+(SUMIF('Paramétrage V2'!$U$4:$U$45,AA439,'Paramétrage V2'!$V$4:$V$45))+(SUMIF('Paramétrage V2'!$W$4:$W$45,AA439,'Paramétrage V2'!$X$4:$X$45))</f>
        <v>0</v>
      </c>
      <c r="AC439" s="8" t="str">
        <f t="shared" si="128"/>
        <v/>
      </c>
      <c r="AD439" s="8" t="str">
        <f t="shared" si="139"/>
        <v>__</v>
      </c>
      <c r="AE439" s="9">
        <f>(SUMIF('Paramétrage V2'!$O$4:$O$45,AD439,'Paramétrage V2'!$P$4:$P$45))+(SUMIF('Paramétrage V2'!$Q$4:$Q$45,AD439,'Paramétrage V2'!$R$4:$R$45))+(SUMIF('Paramétrage V2'!$S$4:$S$45,AD439,'Paramétrage V2'!$T$4:$T$45))+(SUMIF('Paramétrage V2'!$U$4:$U$45,AD439,'Paramétrage V2'!$V$4:$V$45))+(SUMIF('Paramétrage V2'!$W$4:$W$45,AD439,'Paramétrage V2'!$X$4:$X$45))</f>
        <v>0</v>
      </c>
      <c r="AF439" s="8" t="str">
        <f t="shared" si="129"/>
        <v/>
      </c>
      <c r="AG439" s="8" t="str">
        <f t="shared" si="140"/>
        <v>__</v>
      </c>
      <c r="AH439" s="9">
        <f>(SUMIF('Paramétrage V2'!$O$4:$O$45,AG439,'Paramétrage V2'!$P$4:$P$45))+(SUMIF('Paramétrage V2'!$Q$4:$Q$45,AG439,'Paramétrage V2'!$R$4:$R$45))+(SUMIF('Paramétrage V2'!$S$4:$S$45,AG439,'Paramétrage V2'!$T$4:$T$45))+(SUMIF('Paramétrage V2'!$U$4:$U$45,AG439,'Paramétrage V2'!$V$4:$V$45))+(SUMIF('Paramétrage V2'!$W$4:$W$45,AG439,'Paramétrage V2'!$X$4:$X$45))</f>
        <v>0</v>
      </c>
      <c r="AI439" s="8" t="str">
        <f t="shared" si="130"/>
        <v/>
      </c>
      <c r="AJ439" s="8" t="str">
        <f t="shared" si="141"/>
        <v>__</v>
      </c>
      <c r="AK439" s="9">
        <f>(SUMIF('Paramétrage V2'!$O$4:$O$45,AJ439,'Paramétrage V2'!$P$4:$P$45))+(SUMIF('Paramétrage V2'!$Q$4:$Q$45,AJ439,'Paramétrage V2'!$R$4:$R$45))+(SUMIF('Paramétrage V2'!$S$4:$S$45,AJ439,'Paramétrage V2'!$T$4:$T$45))+(SUMIF('Paramétrage V2'!$U$4:$U$45,AJ439,'Paramétrage V2'!$V$4:$V$45))+(SUMIF('Paramétrage V2'!$W$4:$W$45,AJ439,'Paramétrage V2'!$X$4:$X$45))</f>
        <v>0</v>
      </c>
      <c r="AL439" s="8" t="str">
        <f t="shared" si="131"/>
        <v/>
      </c>
      <c r="AM439" s="8" t="str">
        <f t="shared" si="142"/>
        <v>__</v>
      </c>
      <c r="AN439" s="92">
        <f>(SUMIF('Paramétrage V2'!$O$4:$O$45,AM439,'Paramétrage V2'!$P$4:$P$45))+(SUMIF('Paramétrage V2'!$Q$4:$Q$45,AM439,'Paramétrage V2'!$R$4:$R$45))+(SUMIF('Paramétrage V2'!$S$4:$S$45,AM439,'Paramétrage V2'!$T$4:$T$45))+(SUMIF('Paramétrage V2'!$U$4:$U$45,AM439,'Paramétrage V2'!$V$4:$V$45))+(SUMIF('Paramétrage V2'!$W$4:$W$45,AM439,'Paramétrage V2'!$X$4:$X$45))</f>
        <v>0</v>
      </c>
    </row>
    <row r="440" spans="1:40" x14ac:dyDescent="0.35">
      <c r="A440" s="5">
        <v>436</v>
      </c>
      <c r="B440" s="2"/>
      <c r="C440" s="22"/>
      <c r="D440" s="2"/>
      <c r="E440" s="22"/>
      <c r="F440" s="11"/>
      <c r="G440" s="11"/>
      <c r="H440" s="10" t="str">
        <f t="shared" si="132"/>
        <v/>
      </c>
      <c r="I440" s="64"/>
      <c r="J440" s="84">
        <f t="shared" si="143"/>
        <v>0</v>
      </c>
      <c r="K440" s="22"/>
      <c r="L440" s="119">
        <f t="shared" si="133"/>
        <v>0</v>
      </c>
      <c r="M440" s="22"/>
      <c r="N440" s="119">
        <f t="shared" si="134"/>
        <v>0</v>
      </c>
      <c r="O440" s="22"/>
      <c r="P440" s="119">
        <f t="shared" si="135"/>
        <v>0</v>
      </c>
      <c r="Q440" s="22"/>
      <c r="R440" s="119">
        <f t="shared" si="136"/>
        <v>0</v>
      </c>
      <c r="S440" s="22"/>
      <c r="T440" s="119">
        <f t="shared" si="137"/>
        <v>0</v>
      </c>
      <c r="U440" s="120">
        <f t="shared" si="125"/>
        <v>0</v>
      </c>
      <c r="V440" s="45"/>
      <c r="X440" s="90" t="str">
        <f t="shared" si="126"/>
        <v>_</v>
      </c>
      <c r="Y440" s="91">
        <f>(SUMIF('Paramétrage V2'!$M$4:$M$45,X440,'Paramétrage V2'!$L$4:$L$45))</f>
        <v>0</v>
      </c>
      <c r="Z440" s="8" t="str">
        <f t="shared" si="127"/>
        <v/>
      </c>
      <c r="AA440" s="8" t="str">
        <f t="shared" si="138"/>
        <v>__</v>
      </c>
      <c r="AB440" s="9">
        <f>(SUMIF('Paramétrage V2'!$O$4:$O$45,AA440,'Paramétrage V2'!$P$4:$P$45))+(SUMIF('Paramétrage V2'!$Q$4:$Q$45,AA440,'Paramétrage V2'!$R$4:$R$45))+(SUMIF('Paramétrage V2'!$S$4:$S$45,AA440,'Paramétrage V2'!$T$4:$T$45))+(SUMIF('Paramétrage V2'!$U$4:$U$45,AA440,'Paramétrage V2'!$V$4:$V$45))+(SUMIF('Paramétrage V2'!$W$4:$W$45,AA440,'Paramétrage V2'!$X$4:$X$45))</f>
        <v>0</v>
      </c>
      <c r="AC440" s="8" t="str">
        <f t="shared" si="128"/>
        <v/>
      </c>
      <c r="AD440" s="8" t="str">
        <f t="shared" si="139"/>
        <v>__</v>
      </c>
      <c r="AE440" s="9">
        <f>(SUMIF('Paramétrage V2'!$O$4:$O$45,AD440,'Paramétrage V2'!$P$4:$P$45))+(SUMIF('Paramétrage V2'!$Q$4:$Q$45,AD440,'Paramétrage V2'!$R$4:$R$45))+(SUMIF('Paramétrage V2'!$S$4:$S$45,AD440,'Paramétrage V2'!$T$4:$T$45))+(SUMIF('Paramétrage V2'!$U$4:$U$45,AD440,'Paramétrage V2'!$V$4:$V$45))+(SUMIF('Paramétrage V2'!$W$4:$W$45,AD440,'Paramétrage V2'!$X$4:$X$45))</f>
        <v>0</v>
      </c>
      <c r="AF440" s="8" t="str">
        <f t="shared" si="129"/>
        <v/>
      </c>
      <c r="AG440" s="8" t="str">
        <f t="shared" si="140"/>
        <v>__</v>
      </c>
      <c r="AH440" s="9">
        <f>(SUMIF('Paramétrage V2'!$O$4:$O$45,AG440,'Paramétrage V2'!$P$4:$P$45))+(SUMIF('Paramétrage V2'!$Q$4:$Q$45,AG440,'Paramétrage V2'!$R$4:$R$45))+(SUMIF('Paramétrage V2'!$S$4:$S$45,AG440,'Paramétrage V2'!$T$4:$T$45))+(SUMIF('Paramétrage V2'!$U$4:$U$45,AG440,'Paramétrage V2'!$V$4:$V$45))+(SUMIF('Paramétrage V2'!$W$4:$W$45,AG440,'Paramétrage V2'!$X$4:$X$45))</f>
        <v>0</v>
      </c>
      <c r="AI440" s="8" t="str">
        <f t="shared" si="130"/>
        <v/>
      </c>
      <c r="AJ440" s="8" t="str">
        <f t="shared" si="141"/>
        <v>__</v>
      </c>
      <c r="AK440" s="9">
        <f>(SUMIF('Paramétrage V2'!$O$4:$O$45,AJ440,'Paramétrage V2'!$P$4:$P$45))+(SUMIF('Paramétrage V2'!$Q$4:$Q$45,AJ440,'Paramétrage V2'!$R$4:$R$45))+(SUMIF('Paramétrage V2'!$S$4:$S$45,AJ440,'Paramétrage V2'!$T$4:$T$45))+(SUMIF('Paramétrage V2'!$U$4:$U$45,AJ440,'Paramétrage V2'!$V$4:$V$45))+(SUMIF('Paramétrage V2'!$W$4:$W$45,AJ440,'Paramétrage V2'!$X$4:$X$45))</f>
        <v>0</v>
      </c>
      <c r="AL440" s="8" t="str">
        <f t="shared" si="131"/>
        <v/>
      </c>
      <c r="AM440" s="8" t="str">
        <f t="shared" si="142"/>
        <v>__</v>
      </c>
      <c r="AN440" s="92">
        <f>(SUMIF('Paramétrage V2'!$O$4:$O$45,AM440,'Paramétrage V2'!$P$4:$P$45))+(SUMIF('Paramétrage V2'!$Q$4:$Q$45,AM440,'Paramétrage V2'!$R$4:$R$45))+(SUMIF('Paramétrage V2'!$S$4:$S$45,AM440,'Paramétrage V2'!$T$4:$T$45))+(SUMIF('Paramétrage V2'!$U$4:$U$45,AM440,'Paramétrage V2'!$V$4:$V$45))+(SUMIF('Paramétrage V2'!$W$4:$W$45,AM440,'Paramétrage V2'!$X$4:$X$45))</f>
        <v>0</v>
      </c>
    </row>
    <row r="441" spans="1:40" x14ac:dyDescent="0.35">
      <c r="A441" s="5">
        <v>437</v>
      </c>
      <c r="B441" s="2"/>
      <c r="C441" s="22"/>
      <c r="D441" s="2"/>
      <c r="E441" s="22"/>
      <c r="F441" s="11"/>
      <c r="G441" s="11"/>
      <c r="H441" s="10" t="str">
        <f t="shared" si="132"/>
        <v/>
      </c>
      <c r="I441" s="64"/>
      <c r="J441" s="84">
        <f t="shared" si="143"/>
        <v>0</v>
      </c>
      <c r="K441" s="22"/>
      <c r="L441" s="119">
        <f t="shared" si="133"/>
        <v>0</v>
      </c>
      <c r="M441" s="22"/>
      <c r="N441" s="119">
        <f t="shared" si="134"/>
        <v>0</v>
      </c>
      <c r="O441" s="22"/>
      <c r="P441" s="119">
        <f t="shared" si="135"/>
        <v>0</v>
      </c>
      <c r="Q441" s="22"/>
      <c r="R441" s="119">
        <f t="shared" si="136"/>
        <v>0</v>
      </c>
      <c r="S441" s="22"/>
      <c r="T441" s="119">
        <f t="shared" si="137"/>
        <v>0</v>
      </c>
      <c r="U441" s="120">
        <f t="shared" si="125"/>
        <v>0</v>
      </c>
      <c r="V441" s="45"/>
      <c r="X441" s="90" t="str">
        <f t="shared" si="126"/>
        <v>_</v>
      </c>
      <c r="Y441" s="91">
        <f>(SUMIF('Paramétrage V2'!$M$4:$M$45,X441,'Paramétrage V2'!$L$4:$L$45))</f>
        <v>0</v>
      </c>
      <c r="Z441" s="8" t="str">
        <f t="shared" si="127"/>
        <v/>
      </c>
      <c r="AA441" s="8" t="str">
        <f t="shared" si="138"/>
        <v>__</v>
      </c>
      <c r="AB441" s="9">
        <f>(SUMIF('Paramétrage V2'!$O$4:$O$45,AA441,'Paramétrage V2'!$P$4:$P$45))+(SUMIF('Paramétrage V2'!$Q$4:$Q$45,AA441,'Paramétrage V2'!$R$4:$R$45))+(SUMIF('Paramétrage V2'!$S$4:$S$45,AA441,'Paramétrage V2'!$T$4:$T$45))+(SUMIF('Paramétrage V2'!$U$4:$U$45,AA441,'Paramétrage V2'!$V$4:$V$45))+(SUMIF('Paramétrage V2'!$W$4:$W$45,AA441,'Paramétrage V2'!$X$4:$X$45))</f>
        <v>0</v>
      </c>
      <c r="AC441" s="8" t="str">
        <f t="shared" si="128"/>
        <v/>
      </c>
      <c r="AD441" s="8" t="str">
        <f t="shared" si="139"/>
        <v>__</v>
      </c>
      <c r="AE441" s="9">
        <f>(SUMIF('Paramétrage V2'!$O$4:$O$45,AD441,'Paramétrage V2'!$P$4:$P$45))+(SUMIF('Paramétrage V2'!$Q$4:$Q$45,AD441,'Paramétrage V2'!$R$4:$R$45))+(SUMIF('Paramétrage V2'!$S$4:$S$45,AD441,'Paramétrage V2'!$T$4:$T$45))+(SUMIF('Paramétrage V2'!$U$4:$U$45,AD441,'Paramétrage V2'!$V$4:$V$45))+(SUMIF('Paramétrage V2'!$W$4:$W$45,AD441,'Paramétrage V2'!$X$4:$X$45))</f>
        <v>0</v>
      </c>
      <c r="AF441" s="8" t="str">
        <f t="shared" si="129"/>
        <v/>
      </c>
      <c r="AG441" s="8" t="str">
        <f t="shared" si="140"/>
        <v>__</v>
      </c>
      <c r="AH441" s="9">
        <f>(SUMIF('Paramétrage V2'!$O$4:$O$45,AG441,'Paramétrage V2'!$P$4:$P$45))+(SUMIF('Paramétrage V2'!$Q$4:$Q$45,AG441,'Paramétrage V2'!$R$4:$R$45))+(SUMIF('Paramétrage V2'!$S$4:$S$45,AG441,'Paramétrage V2'!$T$4:$T$45))+(SUMIF('Paramétrage V2'!$U$4:$U$45,AG441,'Paramétrage V2'!$V$4:$V$45))+(SUMIF('Paramétrage V2'!$W$4:$W$45,AG441,'Paramétrage V2'!$X$4:$X$45))</f>
        <v>0</v>
      </c>
      <c r="AI441" s="8" t="str">
        <f t="shared" si="130"/>
        <v/>
      </c>
      <c r="AJ441" s="8" t="str">
        <f t="shared" si="141"/>
        <v>__</v>
      </c>
      <c r="AK441" s="9">
        <f>(SUMIF('Paramétrage V2'!$O$4:$O$45,AJ441,'Paramétrage V2'!$P$4:$P$45))+(SUMIF('Paramétrage V2'!$Q$4:$Q$45,AJ441,'Paramétrage V2'!$R$4:$R$45))+(SUMIF('Paramétrage V2'!$S$4:$S$45,AJ441,'Paramétrage V2'!$T$4:$T$45))+(SUMIF('Paramétrage V2'!$U$4:$U$45,AJ441,'Paramétrage V2'!$V$4:$V$45))+(SUMIF('Paramétrage V2'!$W$4:$W$45,AJ441,'Paramétrage V2'!$X$4:$X$45))</f>
        <v>0</v>
      </c>
      <c r="AL441" s="8" t="str">
        <f t="shared" si="131"/>
        <v/>
      </c>
      <c r="AM441" s="8" t="str">
        <f t="shared" si="142"/>
        <v>__</v>
      </c>
      <c r="AN441" s="92">
        <f>(SUMIF('Paramétrage V2'!$O$4:$O$45,AM441,'Paramétrage V2'!$P$4:$P$45))+(SUMIF('Paramétrage V2'!$Q$4:$Q$45,AM441,'Paramétrage V2'!$R$4:$R$45))+(SUMIF('Paramétrage V2'!$S$4:$S$45,AM441,'Paramétrage V2'!$T$4:$T$45))+(SUMIF('Paramétrage V2'!$U$4:$U$45,AM441,'Paramétrage V2'!$V$4:$V$45))+(SUMIF('Paramétrage V2'!$W$4:$W$45,AM441,'Paramétrage V2'!$X$4:$X$45))</f>
        <v>0</v>
      </c>
    </row>
    <row r="442" spans="1:40" x14ac:dyDescent="0.35">
      <c r="A442" s="5">
        <v>438</v>
      </c>
      <c r="B442" s="2"/>
      <c r="C442" s="22"/>
      <c r="D442" s="2"/>
      <c r="E442" s="22"/>
      <c r="F442" s="11"/>
      <c r="G442" s="11"/>
      <c r="H442" s="10" t="str">
        <f t="shared" si="132"/>
        <v/>
      </c>
      <c r="I442" s="64"/>
      <c r="J442" s="84">
        <f t="shared" si="143"/>
        <v>0</v>
      </c>
      <c r="K442" s="22"/>
      <c r="L442" s="119">
        <f t="shared" si="133"/>
        <v>0</v>
      </c>
      <c r="M442" s="22"/>
      <c r="N442" s="119">
        <f t="shared" si="134"/>
        <v>0</v>
      </c>
      <c r="O442" s="22"/>
      <c r="P442" s="119">
        <f t="shared" si="135"/>
        <v>0</v>
      </c>
      <c r="Q442" s="22"/>
      <c r="R442" s="119">
        <f t="shared" si="136"/>
        <v>0</v>
      </c>
      <c r="S442" s="22"/>
      <c r="T442" s="119">
        <f t="shared" si="137"/>
        <v>0</v>
      </c>
      <c r="U442" s="120">
        <f t="shared" si="125"/>
        <v>0</v>
      </c>
      <c r="V442" s="45"/>
      <c r="X442" s="90" t="str">
        <f t="shared" si="126"/>
        <v>_</v>
      </c>
      <c r="Y442" s="91">
        <f>(SUMIF('Paramétrage V2'!$M$4:$M$45,X442,'Paramétrage V2'!$L$4:$L$45))</f>
        <v>0</v>
      </c>
      <c r="Z442" s="8" t="str">
        <f t="shared" si="127"/>
        <v/>
      </c>
      <c r="AA442" s="8" t="str">
        <f t="shared" si="138"/>
        <v>__</v>
      </c>
      <c r="AB442" s="9">
        <f>(SUMIF('Paramétrage V2'!$O$4:$O$45,AA442,'Paramétrage V2'!$P$4:$P$45))+(SUMIF('Paramétrage V2'!$Q$4:$Q$45,AA442,'Paramétrage V2'!$R$4:$R$45))+(SUMIF('Paramétrage V2'!$S$4:$S$45,AA442,'Paramétrage V2'!$T$4:$T$45))+(SUMIF('Paramétrage V2'!$U$4:$U$45,AA442,'Paramétrage V2'!$V$4:$V$45))+(SUMIF('Paramétrage V2'!$W$4:$W$45,AA442,'Paramétrage V2'!$X$4:$X$45))</f>
        <v>0</v>
      </c>
      <c r="AC442" s="8" t="str">
        <f t="shared" si="128"/>
        <v/>
      </c>
      <c r="AD442" s="8" t="str">
        <f t="shared" si="139"/>
        <v>__</v>
      </c>
      <c r="AE442" s="9">
        <f>(SUMIF('Paramétrage V2'!$O$4:$O$45,AD442,'Paramétrage V2'!$P$4:$P$45))+(SUMIF('Paramétrage V2'!$Q$4:$Q$45,AD442,'Paramétrage V2'!$R$4:$R$45))+(SUMIF('Paramétrage V2'!$S$4:$S$45,AD442,'Paramétrage V2'!$T$4:$T$45))+(SUMIF('Paramétrage V2'!$U$4:$U$45,AD442,'Paramétrage V2'!$V$4:$V$45))+(SUMIF('Paramétrage V2'!$W$4:$W$45,AD442,'Paramétrage V2'!$X$4:$X$45))</f>
        <v>0</v>
      </c>
      <c r="AF442" s="8" t="str">
        <f t="shared" si="129"/>
        <v/>
      </c>
      <c r="AG442" s="8" t="str">
        <f t="shared" si="140"/>
        <v>__</v>
      </c>
      <c r="AH442" s="9">
        <f>(SUMIF('Paramétrage V2'!$O$4:$O$45,AG442,'Paramétrage V2'!$P$4:$P$45))+(SUMIF('Paramétrage V2'!$Q$4:$Q$45,AG442,'Paramétrage V2'!$R$4:$R$45))+(SUMIF('Paramétrage V2'!$S$4:$S$45,AG442,'Paramétrage V2'!$T$4:$T$45))+(SUMIF('Paramétrage V2'!$U$4:$U$45,AG442,'Paramétrage V2'!$V$4:$V$45))+(SUMIF('Paramétrage V2'!$W$4:$W$45,AG442,'Paramétrage V2'!$X$4:$X$45))</f>
        <v>0</v>
      </c>
      <c r="AI442" s="8" t="str">
        <f t="shared" si="130"/>
        <v/>
      </c>
      <c r="AJ442" s="8" t="str">
        <f t="shared" si="141"/>
        <v>__</v>
      </c>
      <c r="AK442" s="9">
        <f>(SUMIF('Paramétrage V2'!$O$4:$O$45,AJ442,'Paramétrage V2'!$P$4:$P$45))+(SUMIF('Paramétrage V2'!$Q$4:$Q$45,AJ442,'Paramétrage V2'!$R$4:$R$45))+(SUMIF('Paramétrage V2'!$S$4:$S$45,AJ442,'Paramétrage V2'!$T$4:$T$45))+(SUMIF('Paramétrage V2'!$U$4:$U$45,AJ442,'Paramétrage V2'!$V$4:$V$45))+(SUMIF('Paramétrage V2'!$W$4:$W$45,AJ442,'Paramétrage V2'!$X$4:$X$45))</f>
        <v>0</v>
      </c>
      <c r="AL442" s="8" t="str">
        <f t="shared" si="131"/>
        <v/>
      </c>
      <c r="AM442" s="8" t="str">
        <f t="shared" si="142"/>
        <v>__</v>
      </c>
      <c r="AN442" s="92">
        <f>(SUMIF('Paramétrage V2'!$O$4:$O$45,AM442,'Paramétrage V2'!$P$4:$P$45))+(SUMIF('Paramétrage V2'!$Q$4:$Q$45,AM442,'Paramétrage V2'!$R$4:$R$45))+(SUMIF('Paramétrage V2'!$S$4:$S$45,AM442,'Paramétrage V2'!$T$4:$T$45))+(SUMIF('Paramétrage V2'!$U$4:$U$45,AM442,'Paramétrage V2'!$V$4:$V$45))+(SUMIF('Paramétrage V2'!$W$4:$W$45,AM442,'Paramétrage V2'!$X$4:$X$45))</f>
        <v>0</v>
      </c>
    </row>
    <row r="443" spans="1:40" x14ac:dyDescent="0.35">
      <c r="A443" s="5">
        <v>439</v>
      </c>
      <c r="B443" s="2"/>
      <c r="C443" s="22"/>
      <c r="D443" s="2"/>
      <c r="E443" s="22"/>
      <c r="F443" s="11"/>
      <c r="G443" s="11"/>
      <c r="H443" s="10" t="str">
        <f t="shared" si="132"/>
        <v/>
      </c>
      <c r="I443" s="64"/>
      <c r="J443" s="84">
        <f t="shared" si="143"/>
        <v>0</v>
      </c>
      <c r="K443" s="22"/>
      <c r="L443" s="119">
        <f t="shared" si="133"/>
        <v>0</v>
      </c>
      <c r="M443" s="22"/>
      <c r="N443" s="119">
        <f t="shared" si="134"/>
        <v>0</v>
      </c>
      <c r="O443" s="22"/>
      <c r="P443" s="119">
        <f t="shared" si="135"/>
        <v>0</v>
      </c>
      <c r="Q443" s="22"/>
      <c r="R443" s="119">
        <f t="shared" si="136"/>
        <v>0</v>
      </c>
      <c r="S443" s="22"/>
      <c r="T443" s="119">
        <f t="shared" si="137"/>
        <v>0</v>
      </c>
      <c r="U443" s="120">
        <f t="shared" si="125"/>
        <v>0</v>
      </c>
      <c r="V443" s="45"/>
      <c r="X443" s="90" t="str">
        <f t="shared" si="126"/>
        <v>_</v>
      </c>
      <c r="Y443" s="91">
        <f>(SUMIF('Paramétrage V2'!$M$4:$M$45,X443,'Paramétrage V2'!$L$4:$L$45))</f>
        <v>0</v>
      </c>
      <c r="Z443" s="8" t="str">
        <f t="shared" si="127"/>
        <v/>
      </c>
      <c r="AA443" s="8" t="str">
        <f t="shared" si="138"/>
        <v>__</v>
      </c>
      <c r="AB443" s="9">
        <f>(SUMIF('Paramétrage V2'!$O$4:$O$45,AA443,'Paramétrage V2'!$P$4:$P$45))+(SUMIF('Paramétrage V2'!$Q$4:$Q$45,AA443,'Paramétrage V2'!$R$4:$R$45))+(SUMIF('Paramétrage V2'!$S$4:$S$45,AA443,'Paramétrage V2'!$T$4:$T$45))+(SUMIF('Paramétrage V2'!$U$4:$U$45,AA443,'Paramétrage V2'!$V$4:$V$45))+(SUMIF('Paramétrage V2'!$W$4:$W$45,AA443,'Paramétrage V2'!$X$4:$X$45))</f>
        <v>0</v>
      </c>
      <c r="AC443" s="8" t="str">
        <f t="shared" si="128"/>
        <v/>
      </c>
      <c r="AD443" s="8" t="str">
        <f t="shared" si="139"/>
        <v>__</v>
      </c>
      <c r="AE443" s="9">
        <f>(SUMIF('Paramétrage V2'!$O$4:$O$45,AD443,'Paramétrage V2'!$P$4:$P$45))+(SUMIF('Paramétrage V2'!$Q$4:$Q$45,AD443,'Paramétrage V2'!$R$4:$R$45))+(SUMIF('Paramétrage V2'!$S$4:$S$45,AD443,'Paramétrage V2'!$T$4:$T$45))+(SUMIF('Paramétrage V2'!$U$4:$U$45,AD443,'Paramétrage V2'!$V$4:$V$45))+(SUMIF('Paramétrage V2'!$W$4:$W$45,AD443,'Paramétrage V2'!$X$4:$X$45))</f>
        <v>0</v>
      </c>
      <c r="AF443" s="8" t="str">
        <f t="shared" si="129"/>
        <v/>
      </c>
      <c r="AG443" s="8" t="str">
        <f t="shared" si="140"/>
        <v>__</v>
      </c>
      <c r="AH443" s="9">
        <f>(SUMIF('Paramétrage V2'!$O$4:$O$45,AG443,'Paramétrage V2'!$P$4:$P$45))+(SUMIF('Paramétrage V2'!$Q$4:$Q$45,AG443,'Paramétrage V2'!$R$4:$R$45))+(SUMIF('Paramétrage V2'!$S$4:$S$45,AG443,'Paramétrage V2'!$T$4:$T$45))+(SUMIF('Paramétrage V2'!$U$4:$U$45,AG443,'Paramétrage V2'!$V$4:$V$45))+(SUMIF('Paramétrage V2'!$W$4:$W$45,AG443,'Paramétrage V2'!$X$4:$X$45))</f>
        <v>0</v>
      </c>
      <c r="AI443" s="8" t="str">
        <f t="shared" si="130"/>
        <v/>
      </c>
      <c r="AJ443" s="8" t="str">
        <f t="shared" si="141"/>
        <v>__</v>
      </c>
      <c r="AK443" s="9">
        <f>(SUMIF('Paramétrage V2'!$O$4:$O$45,AJ443,'Paramétrage V2'!$P$4:$P$45))+(SUMIF('Paramétrage V2'!$Q$4:$Q$45,AJ443,'Paramétrage V2'!$R$4:$R$45))+(SUMIF('Paramétrage V2'!$S$4:$S$45,AJ443,'Paramétrage V2'!$T$4:$T$45))+(SUMIF('Paramétrage V2'!$U$4:$U$45,AJ443,'Paramétrage V2'!$V$4:$V$45))+(SUMIF('Paramétrage V2'!$W$4:$W$45,AJ443,'Paramétrage V2'!$X$4:$X$45))</f>
        <v>0</v>
      </c>
      <c r="AL443" s="8" t="str">
        <f t="shared" si="131"/>
        <v/>
      </c>
      <c r="AM443" s="8" t="str">
        <f t="shared" si="142"/>
        <v>__</v>
      </c>
      <c r="AN443" s="92">
        <f>(SUMIF('Paramétrage V2'!$O$4:$O$45,AM443,'Paramétrage V2'!$P$4:$P$45))+(SUMIF('Paramétrage V2'!$Q$4:$Q$45,AM443,'Paramétrage V2'!$R$4:$R$45))+(SUMIF('Paramétrage V2'!$S$4:$S$45,AM443,'Paramétrage V2'!$T$4:$T$45))+(SUMIF('Paramétrage V2'!$U$4:$U$45,AM443,'Paramétrage V2'!$V$4:$V$45))+(SUMIF('Paramétrage V2'!$W$4:$W$45,AM443,'Paramétrage V2'!$X$4:$X$45))</f>
        <v>0</v>
      </c>
    </row>
    <row r="444" spans="1:40" x14ac:dyDescent="0.35">
      <c r="A444" s="5">
        <v>440</v>
      </c>
      <c r="B444" s="2"/>
      <c r="C444" s="22"/>
      <c r="D444" s="2"/>
      <c r="E444" s="22"/>
      <c r="F444" s="11"/>
      <c r="G444" s="11"/>
      <c r="H444" s="10" t="str">
        <f t="shared" si="132"/>
        <v/>
      </c>
      <c r="I444" s="64"/>
      <c r="J444" s="84">
        <f t="shared" si="143"/>
        <v>0</v>
      </c>
      <c r="K444" s="22"/>
      <c r="L444" s="119">
        <f t="shared" si="133"/>
        <v>0</v>
      </c>
      <c r="M444" s="22"/>
      <c r="N444" s="119">
        <f t="shared" si="134"/>
        <v>0</v>
      </c>
      <c r="O444" s="22"/>
      <c r="P444" s="119">
        <f t="shared" si="135"/>
        <v>0</v>
      </c>
      <c r="Q444" s="22"/>
      <c r="R444" s="119">
        <f t="shared" si="136"/>
        <v>0</v>
      </c>
      <c r="S444" s="22"/>
      <c r="T444" s="119">
        <f t="shared" si="137"/>
        <v>0</v>
      </c>
      <c r="U444" s="120">
        <f t="shared" si="125"/>
        <v>0</v>
      </c>
      <c r="V444" s="45"/>
      <c r="X444" s="90" t="str">
        <f t="shared" si="126"/>
        <v>_</v>
      </c>
      <c r="Y444" s="91">
        <f>(SUMIF('Paramétrage V2'!$M$4:$M$45,X444,'Paramétrage V2'!$L$4:$L$45))</f>
        <v>0</v>
      </c>
      <c r="Z444" s="8" t="str">
        <f t="shared" si="127"/>
        <v/>
      </c>
      <c r="AA444" s="8" t="str">
        <f t="shared" si="138"/>
        <v>__</v>
      </c>
      <c r="AB444" s="9">
        <f>(SUMIF('Paramétrage V2'!$O$4:$O$45,AA444,'Paramétrage V2'!$P$4:$P$45))+(SUMIF('Paramétrage V2'!$Q$4:$Q$45,AA444,'Paramétrage V2'!$R$4:$R$45))+(SUMIF('Paramétrage V2'!$S$4:$S$45,AA444,'Paramétrage V2'!$T$4:$T$45))+(SUMIF('Paramétrage V2'!$U$4:$U$45,AA444,'Paramétrage V2'!$V$4:$V$45))+(SUMIF('Paramétrage V2'!$W$4:$W$45,AA444,'Paramétrage V2'!$X$4:$X$45))</f>
        <v>0</v>
      </c>
      <c r="AC444" s="8" t="str">
        <f t="shared" si="128"/>
        <v/>
      </c>
      <c r="AD444" s="8" t="str">
        <f t="shared" si="139"/>
        <v>__</v>
      </c>
      <c r="AE444" s="9">
        <f>(SUMIF('Paramétrage V2'!$O$4:$O$45,AD444,'Paramétrage V2'!$P$4:$P$45))+(SUMIF('Paramétrage V2'!$Q$4:$Q$45,AD444,'Paramétrage V2'!$R$4:$R$45))+(SUMIF('Paramétrage V2'!$S$4:$S$45,AD444,'Paramétrage V2'!$T$4:$T$45))+(SUMIF('Paramétrage V2'!$U$4:$U$45,AD444,'Paramétrage V2'!$V$4:$V$45))+(SUMIF('Paramétrage V2'!$W$4:$W$45,AD444,'Paramétrage V2'!$X$4:$X$45))</f>
        <v>0</v>
      </c>
      <c r="AF444" s="8" t="str">
        <f t="shared" si="129"/>
        <v/>
      </c>
      <c r="AG444" s="8" t="str">
        <f t="shared" si="140"/>
        <v>__</v>
      </c>
      <c r="AH444" s="9">
        <f>(SUMIF('Paramétrage V2'!$O$4:$O$45,AG444,'Paramétrage V2'!$P$4:$P$45))+(SUMIF('Paramétrage V2'!$Q$4:$Q$45,AG444,'Paramétrage V2'!$R$4:$R$45))+(SUMIF('Paramétrage V2'!$S$4:$S$45,AG444,'Paramétrage V2'!$T$4:$T$45))+(SUMIF('Paramétrage V2'!$U$4:$U$45,AG444,'Paramétrage V2'!$V$4:$V$45))+(SUMIF('Paramétrage V2'!$W$4:$W$45,AG444,'Paramétrage V2'!$X$4:$X$45))</f>
        <v>0</v>
      </c>
      <c r="AI444" s="8" t="str">
        <f t="shared" si="130"/>
        <v/>
      </c>
      <c r="AJ444" s="8" t="str">
        <f t="shared" si="141"/>
        <v>__</v>
      </c>
      <c r="AK444" s="9">
        <f>(SUMIF('Paramétrage V2'!$O$4:$O$45,AJ444,'Paramétrage V2'!$P$4:$P$45))+(SUMIF('Paramétrage V2'!$Q$4:$Q$45,AJ444,'Paramétrage V2'!$R$4:$R$45))+(SUMIF('Paramétrage V2'!$S$4:$S$45,AJ444,'Paramétrage V2'!$T$4:$T$45))+(SUMIF('Paramétrage V2'!$U$4:$U$45,AJ444,'Paramétrage V2'!$V$4:$V$45))+(SUMIF('Paramétrage V2'!$W$4:$W$45,AJ444,'Paramétrage V2'!$X$4:$X$45))</f>
        <v>0</v>
      </c>
      <c r="AL444" s="8" t="str">
        <f t="shared" si="131"/>
        <v/>
      </c>
      <c r="AM444" s="8" t="str">
        <f t="shared" si="142"/>
        <v>__</v>
      </c>
      <c r="AN444" s="92">
        <f>(SUMIF('Paramétrage V2'!$O$4:$O$45,AM444,'Paramétrage V2'!$P$4:$P$45))+(SUMIF('Paramétrage V2'!$Q$4:$Q$45,AM444,'Paramétrage V2'!$R$4:$R$45))+(SUMIF('Paramétrage V2'!$S$4:$S$45,AM444,'Paramétrage V2'!$T$4:$T$45))+(SUMIF('Paramétrage V2'!$U$4:$U$45,AM444,'Paramétrage V2'!$V$4:$V$45))+(SUMIF('Paramétrage V2'!$W$4:$W$45,AM444,'Paramétrage V2'!$X$4:$X$45))</f>
        <v>0</v>
      </c>
    </row>
    <row r="445" spans="1:40" x14ac:dyDescent="0.35">
      <c r="A445" s="5">
        <v>441</v>
      </c>
      <c r="B445" s="2"/>
      <c r="C445" s="22"/>
      <c r="D445" s="2"/>
      <c r="E445" s="22"/>
      <c r="F445" s="11"/>
      <c r="G445" s="11"/>
      <c r="H445" s="10" t="str">
        <f t="shared" si="132"/>
        <v/>
      </c>
      <c r="I445" s="64"/>
      <c r="J445" s="84">
        <f t="shared" si="143"/>
        <v>0</v>
      </c>
      <c r="K445" s="22"/>
      <c r="L445" s="119">
        <f t="shared" si="133"/>
        <v>0</v>
      </c>
      <c r="M445" s="22"/>
      <c r="N445" s="119">
        <f t="shared" si="134"/>
        <v>0</v>
      </c>
      <c r="O445" s="22"/>
      <c r="P445" s="119">
        <f t="shared" si="135"/>
        <v>0</v>
      </c>
      <c r="Q445" s="22"/>
      <c r="R445" s="119">
        <f t="shared" si="136"/>
        <v>0</v>
      </c>
      <c r="S445" s="22"/>
      <c r="T445" s="119">
        <f t="shared" si="137"/>
        <v>0</v>
      </c>
      <c r="U445" s="120">
        <f t="shared" si="125"/>
        <v>0</v>
      </c>
      <c r="V445" s="45"/>
      <c r="X445" s="90" t="str">
        <f t="shared" si="126"/>
        <v>_</v>
      </c>
      <c r="Y445" s="91">
        <f>(SUMIF('Paramétrage V2'!$M$4:$M$45,X445,'Paramétrage V2'!$L$4:$L$45))</f>
        <v>0</v>
      </c>
      <c r="Z445" s="8" t="str">
        <f t="shared" si="127"/>
        <v/>
      </c>
      <c r="AA445" s="8" t="str">
        <f t="shared" si="138"/>
        <v>__</v>
      </c>
      <c r="AB445" s="9">
        <f>(SUMIF('Paramétrage V2'!$O$4:$O$45,AA445,'Paramétrage V2'!$P$4:$P$45))+(SUMIF('Paramétrage V2'!$Q$4:$Q$45,AA445,'Paramétrage V2'!$R$4:$R$45))+(SUMIF('Paramétrage V2'!$S$4:$S$45,AA445,'Paramétrage V2'!$T$4:$T$45))+(SUMIF('Paramétrage V2'!$U$4:$U$45,AA445,'Paramétrage V2'!$V$4:$V$45))+(SUMIF('Paramétrage V2'!$W$4:$W$45,AA445,'Paramétrage V2'!$X$4:$X$45))</f>
        <v>0</v>
      </c>
      <c r="AC445" s="8" t="str">
        <f t="shared" si="128"/>
        <v/>
      </c>
      <c r="AD445" s="8" t="str">
        <f t="shared" si="139"/>
        <v>__</v>
      </c>
      <c r="AE445" s="9">
        <f>(SUMIF('Paramétrage V2'!$O$4:$O$45,AD445,'Paramétrage V2'!$P$4:$P$45))+(SUMIF('Paramétrage V2'!$Q$4:$Q$45,AD445,'Paramétrage V2'!$R$4:$R$45))+(SUMIF('Paramétrage V2'!$S$4:$S$45,AD445,'Paramétrage V2'!$T$4:$T$45))+(SUMIF('Paramétrage V2'!$U$4:$U$45,AD445,'Paramétrage V2'!$V$4:$V$45))+(SUMIF('Paramétrage V2'!$W$4:$W$45,AD445,'Paramétrage V2'!$X$4:$X$45))</f>
        <v>0</v>
      </c>
      <c r="AF445" s="8" t="str">
        <f t="shared" si="129"/>
        <v/>
      </c>
      <c r="AG445" s="8" t="str">
        <f t="shared" si="140"/>
        <v>__</v>
      </c>
      <c r="AH445" s="9">
        <f>(SUMIF('Paramétrage V2'!$O$4:$O$45,AG445,'Paramétrage V2'!$P$4:$P$45))+(SUMIF('Paramétrage V2'!$Q$4:$Q$45,AG445,'Paramétrage V2'!$R$4:$R$45))+(SUMIF('Paramétrage V2'!$S$4:$S$45,AG445,'Paramétrage V2'!$T$4:$T$45))+(SUMIF('Paramétrage V2'!$U$4:$U$45,AG445,'Paramétrage V2'!$V$4:$V$45))+(SUMIF('Paramétrage V2'!$W$4:$W$45,AG445,'Paramétrage V2'!$X$4:$X$45))</f>
        <v>0</v>
      </c>
      <c r="AI445" s="8" t="str">
        <f t="shared" si="130"/>
        <v/>
      </c>
      <c r="AJ445" s="8" t="str">
        <f t="shared" si="141"/>
        <v>__</v>
      </c>
      <c r="AK445" s="9">
        <f>(SUMIF('Paramétrage V2'!$O$4:$O$45,AJ445,'Paramétrage V2'!$P$4:$P$45))+(SUMIF('Paramétrage V2'!$Q$4:$Q$45,AJ445,'Paramétrage V2'!$R$4:$R$45))+(SUMIF('Paramétrage V2'!$S$4:$S$45,AJ445,'Paramétrage V2'!$T$4:$T$45))+(SUMIF('Paramétrage V2'!$U$4:$U$45,AJ445,'Paramétrage V2'!$V$4:$V$45))+(SUMIF('Paramétrage V2'!$W$4:$W$45,AJ445,'Paramétrage V2'!$X$4:$X$45))</f>
        <v>0</v>
      </c>
      <c r="AL445" s="8" t="str">
        <f t="shared" si="131"/>
        <v/>
      </c>
      <c r="AM445" s="8" t="str">
        <f t="shared" si="142"/>
        <v>__</v>
      </c>
      <c r="AN445" s="92">
        <f>(SUMIF('Paramétrage V2'!$O$4:$O$45,AM445,'Paramétrage V2'!$P$4:$P$45))+(SUMIF('Paramétrage V2'!$Q$4:$Q$45,AM445,'Paramétrage V2'!$R$4:$R$45))+(SUMIF('Paramétrage V2'!$S$4:$S$45,AM445,'Paramétrage V2'!$T$4:$T$45))+(SUMIF('Paramétrage V2'!$U$4:$U$45,AM445,'Paramétrage V2'!$V$4:$V$45))+(SUMIF('Paramétrage V2'!$W$4:$W$45,AM445,'Paramétrage V2'!$X$4:$X$45))</f>
        <v>0</v>
      </c>
    </row>
    <row r="446" spans="1:40" x14ac:dyDescent="0.35">
      <c r="A446" s="5">
        <v>442</v>
      </c>
      <c r="B446" s="2"/>
      <c r="C446" s="22"/>
      <c r="D446" s="2"/>
      <c r="E446" s="22"/>
      <c r="F446" s="11"/>
      <c r="G446" s="11"/>
      <c r="H446" s="10" t="str">
        <f t="shared" si="132"/>
        <v/>
      </c>
      <c r="I446" s="64"/>
      <c r="J446" s="84">
        <f t="shared" si="143"/>
        <v>0</v>
      </c>
      <c r="K446" s="22"/>
      <c r="L446" s="119">
        <f t="shared" si="133"/>
        <v>0</v>
      </c>
      <c r="M446" s="22"/>
      <c r="N446" s="119">
        <f t="shared" si="134"/>
        <v>0</v>
      </c>
      <c r="O446" s="22"/>
      <c r="P446" s="119">
        <f t="shared" si="135"/>
        <v>0</v>
      </c>
      <c r="Q446" s="22"/>
      <c r="R446" s="119">
        <f t="shared" si="136"/>
        <v>0</v>
      </c>
      <c r="S446" s="22"/>
      <c r="T446" s="119">
        <f t="shared" si="137"/>
        <v>0</v>
      </c>
      <c r="U446" s="120">
        <f t="shared" si="125"/>
        <v>0</v>
      </c>
      <c r="V446" s="45"/>
      <c r="X446" s="90" t="str">
        <f t="shared" si="126"/>
        <v>_</v>
      </c>
      <c r="Y446" s="91">
        <f>(SUMIF('Paramétrage V2'!$M$4:$M$45,X446,'Paramétrage V2'!$L$4:$L$45))</f>
        <v>0</v>
      </c>
      <c r="Z446" s="8" t="str">
        <f t="shared" si="127"/>
        <v/>
      </c>
      <c r="AA446" s="8" t="str">
        <f t="shared" si="138"/>
        <v>__</v>
      </c>
      <c r="AB446" s="9">
        <f>(SUMIF('Paramétrage V2'!$O$4:$O$45,AA446,'Paramétrage V2'!$P$4:$P$45))+(SUMIF('Paramétrage V2'!$Q$4:$Q$45,AA446,'Paramétrage V2'!$R$4:$R$45))+(SUMIF('Paramétrage V2'!$S$4:$S$45,AA446,'Paramétrage V2'!$T$4:$T$45))+(SUMIF('Paramétrage V2'!$U$4:$U$45,AA446,'Paramétrage V2'!$V$4:$V$45))+(SUMIF('Paramétrage V2'!$W$4:$W$45,AA446,'Paramétrage V2'!$X$4:$X$45))</f>
        <v>0</v>
      </c>
      <c r="AC446" s="8" t="str">
        <f t="shared" si="128"/>
        <v/>
      </c>
      <c r="AD446" s="8" t="str">
        <f t="shared" si="139"/>
        <v>__</v>
      </c>
      <c r="AE446" s="9">
        <f>(SUMIF('Paramétrage V2'!$O$4:$O$45,AD446,'Paramétrage V2'!$P$4:$P$45))+(SUMIF('Paramétrage V2'!$Q$4:$Q$45,AD446,'Paramétrage V2'!$R$4:$R$45))+(SUMIF('Paramétrage V2'!$S$4:$S$45,AD446,'Paramétrage V2'!$T$4:$T$45))+(SUMIF('Paramétrage V2'!$U$4:$U$45,AD446,'Paramétrage V2'!$V$4:$V$45))+(SUMIF('Paramétrage V2'!$W$4:$W$45,AD446,'Paramétrage V2'!$X$4:$X$45))</f>
        <v>0</v>
      </c>
      <c r="AF446" s="8" t="str">
        <f t="shared" si="129"/>
        <v/>
      </c>
      <c r="AG446" s="8" t="str">
        <f t="shared" si="140"/>
        <v>__</v>
      </c>
      <c r="AH446" s="9">
        <f>(SUMIF('Paramétrage V2'!$O$4:$O$45,AG446,'Paramétrage V2'!$P$4:$P$45))+(SUMIF('Paramétrage V2'!$Q$4:$Q$45,AG446,'Paramétrage V2'!$R$4:$R$45))+(SUMIF('Paramétrage V2'!$S$4:$S$45,AG446,'Paramétrage V2'!$T$4:$T$45))+(SUMIF('Paramétrage V2'!$U$4:$U$45,AG446,'Paramétrage V2'!$V$4:$V$45))+(SUMIF('Paramétrage V2'!$W$4:$W$45,AG446,'Paramétrage V2'!$X$4:$X$45))</f>
        <v>0</v>
      </c>
      <c r="AI446" s="8" t="str">
        <f t="shared" si="130"/>
        <v/>
      </c>
      <c r="AJ446" s="8" t="str">
        <f t="shared" si="141"/>
        <v>__</v>
      </c>
      <c r="AK446" s="9">
        <f>(SUMIF('Paramétrage V2'!$O$4:$O$45,AJ446,'Paramétrage V2'!$P$4:$P$45))+(SUMIF('Paramétrage V2'!$Q$4:$Q$45,AJ446,'Paramétrage V2'!$R$4:$R$45))+(SUMIF('Paramétrage V2'!$S$4:$S$45,AJ446,'Paramétrage V2'!$T$4:$T$45))+(SUMIF('Paramétrage V2'!$U$4:$U$45,AJ446,'Paramétrage V2'!$V$4:$V$45))+(SUMIF('Paramétrage V2'!$W$4:$W$45,AJ446,'Paramétrage V2'!$X$4:$X$45))</f>
        <v>0</v>
      </c>
      <c r="AL446" s="8" t="str">
        <f t="shared" si="131"/>
        <v/>
      </c>
      <c r="AM446" s="8" t="str">
        <f t="shared" si="142"/>
        <v>__</v>
      </c>
      <c r="AN446" s="92">
        <f>(SUMIF('Paramétrage V2'!$O$4:$O$45,AM446,'Paramétrage V2'!$P$4:$P$45))+(SUMIF('Paramétrage V2'!$Q$4:$Q$45,AM446,'Paramétrage V2'!$R$4:$R$45))+(SUMIF('Paramétrage V2'!$S$4:$S$45,AM446,'Paramétrage V2'!$T$4:$T$45))+(SUMIF('Paramétrage V2'!$U$4:$U$45,AM446,'Paramétrage V2'!$V$4:$V$45))+(SUMIF('Paramétrage V2'!$W$4:$W$45,AM446,'Paramétrage V2'!$X$4:$X$45))</f>
        <v>0</v>
      </c>
    </row>
    <row r="447" spans="1:40" x14ac:dyDescent="0.35">
      <c r="A447" s="5">
        <v>443</v>
      </c>
      <c r="B447" s="2"/>
      <c r="C447" s="22"/>
      <c r="D447" s="2"/>
      <c r="E447" s="22"/>
      <c r="F447" s="11"/>
      <c r="G447" s="11"/>
      <c r="H447" s="10" t="str">
        <f t="shared" si="132"/>
        <v/>
      </c>
      <c r="I447" s="64"/>
      <c r="J447" s="84">
        <f t="shared" si="143"/>
        <v>0</v>
      </c>
      <c r="K447" s="22"/>
      <c r="L447" s="119">
        <f t="shared" si="133"/>
        <v>0</v>
      </c>
      <c r="M447" s="22"/>
      <c r="N447" s="119">
        <f t="shared" si="134"/>
        <v>0</v>
      </c>
      <c r="O447" s="22"/>
      <c r="P447" s="119">
        <f t="shared" si="135"/>
        <v>0</v>
      </c>
      <c r="Q447" s="22"/>
      <c r="R447" s="119">
        <f t="shared" si="136"/>
        <v>0</v>
      </c>
      <c r="S447" s="22"/>
      <c r="T447" s="119">
        <f t="shared" si="137"/>
        <v>0</v>
      </c>
      <c r="U447" s="120">
        <f t="shared" si="125"/>
        <v>0</v>
      </c>
      <c r="V447" s="45"/>
      <c r="X447" s="90" t="str">
        <f t="shared" si="126"/>
        <v>_</v>
      </c>
      <c r="Y447" s="91">
        <f>(SUMIF('Paramétrage V2'!$M$4:$M$45,X447,'Paramétrage V2'!$L$4:$L$45))</f>
        <v>0</v>
      </c>
      <c r="Z447" s="8" t="str">
        <f t="shared" si="127"/>
        <v/>
      </c>
      <c r="AA447" s="8" t="str">
        <f t="shared" si="138"/>
        <v>__</v>
      </c>
      <c r="AB447" s="9">
        <f>(SUMIF('Paramétrage V2'!$O$4:$O$45,AA447,'Paramétrage V2'!$P$4:$P$45))+(SUMIF('Paramétrage V2'!$Q$4:$Q$45,AA447,'Paramétrage V2'!$R$4:$R$45))+(SUMIF('Paramétrage V2'!$S$4:$S$45,AA447,'Paramétrage V2'!$T$4:$T$45))+(SUMIF('Paramétrage V2'!$U$4:$U$45,AA447,'Paramétrage V2'!$V$4:$V$45))+(SUMIF('Paramétrage V2'!$W$4:$W$45,AA447,'Paramétrage V2'!$X$4:$X$45))</f>
        <v>0</v>
      </c>
      <c r="AC447" s="8" t="str">
        <f t="shared" si="128"/>
        <v/>
      </c>
      <c r="AD447" s="8" t="str">
        <f t="shared" si="139"/>
        <v>__</v>
      </c>
      <c r="AE447" s="9">
        <f>(SUMIF('Paramétrage V2'!$O$4:$O$45,AD447,'Paramétrage V2'!$P$4:$P$45))+(SUMIF('Paramétrage V2'!$Q$4:$Q$45,AD447,'Paramétrage V2'!$R$4:$R$45))+(SUMIF('Paramétrage V2'!$S$4:$S$45,AD447,'Paramétrage V2'!$T$4:$T$45))+(SUMIF('Paramétrage V2'!$U$4:$U$45,AD447,'Paramétrage V2'!$V$4:$V$45))+(SUMIF('Paramétrage V2'!$W$4:$W$45,AD447,'Paramétrage V2'!$X$4:$X$45))</f>
        <v>0</v>
      </c>
      <c r="AF447" s="8" t="str">
        <f t="shared" si="129"/>
        <v/>
      </c>
      <c r="AG447" s="8" t="str">
        <f t="shared" si="140"/>
        <v>__</v>
      </c>
      <c r="AH447" s="9">
        <f>(SUMIF('Paramétrage V2'!$O$4:$O$45,AG447,'Paramétrage V2'!$P$4:$P$45))+(SUMIF('Paramétrage V2'!$Q$4:$Q$45,AG447,'Paramétrage V2'!$R$4:$R$45))+(SUMIF('Paramétrage V2'!$S$4:$S$45,AG447,'Paramétrage V2'!$T$4:$T$45))+(SUMIF('Paramétrage V2'!$U$4:$U$45,AG447,'Paramétrage V2'!$V$4:$V$45))+(SUMIF('Paramétrage V2'!$W$4:$W$45,AG447,'Paramétrage V2'!$X$4:$X$45))</f>
        <v>0</v>
      </c>
      <c r="AI447" s="8" t="str">
        <f t="shared" si="130"/>
        <v/>
      </c>
      <c r="AJ447" s="8" t="str">
        <f t="shared" si="141"/>
        <v>__</v>
      </c>
      <c r="AK447" s="9">
        <f>(SUMIF('Paramétrage V2'!$O$4:$O$45,AJ447,'Paramétrage V2'!$P$4:$P$45))+(SUMIF('Paramétrage V2'!$Q$4:$Q$45,AJ447,'Paramétrage V2'!$R$4:$R$45))+(SUMIF('Paramétrage V2'!$S$4:$S$45,AJ447,'Paramétrage V2'!$T$4:$T$45))+(SUMIF('Paramétrage V2'!$U$4:$U$45,AJ447,'Paramétrage V2'!$V$4:$V$45))+(SUMIF('Paramétrage V2'!$W$4:$W$45,AJ447,'Paramétrage V2'!$X$4:$X$45))</f>
        <v>0</v>
      </c>
      <c r="AL447" s="8" t="str">
        <f t="shared" si="131"/>
        <v/>
      </c>
      <c r="AM447" s="8" t="str">
        <f t="shared" si="142"/>
        <v>__</v>
      </c>
      <c r="AN447" s="92">
        <f>(SUMIF('Paramétrage V2'!$O$4:$O$45,AM447,'Paramétrage V2'!$P$4:$P$45))+(SUMIF('Paramétrage V2'!$Q$4:$Q$45,AM447,'Paramétrage V2'!$R$4:$R$45))+(SUMIF('Paramétrage V2'!$S$4:$S$45,AM447,'Paramétrage V2'!$T$4:$T$45))+(SUMIF('Paramétrage V2'!$U$4:$U$45,AM447,'Paramétrage V2'!$V$4:$V$45))+(SUMIF('Paramétrage V2'!$W$4:$W$45,AM447,'Paramétrage V2'!$X$4:$X$45))</f>
        <v>0</v>
      </c>
    </row>
    <row r="448" spans="1:40" x14ac:dyDescent="0.35">
      <c r="A448" s="5">
        <v>444</v>
      </c>
      <c r="B448" s="2"/>
      <c r="C448" s="22"/>
      <c r="D448" s="2"/>
      <c r="E448" s="22"/>
      <c r="F448" s="11"/>
      <c r="G448" s="11"/>
      <c r="H448" s="10" t="str">
        <f t="shared" si="132"/>
        <v/>
      </c>
      <c r="I448" s="64"/>
      <c r="J448" s="84">
        <f t="shared" si="143"/>
        <v>0</v>
      </c>
      <c r="K448" s="22"/>
      <c r="L448" s="119">
        <f t="shared" si="133"/>
        <v>0</v>
      </c>
      <c r="M448" s="22"/>
      <c r="N448" s="119">
        <f t="shared" si="134"/>
        <v>0</v>
      </c>
      <c r="O448" s="22"/>
      <c r="P448" s="119">
        <f t="shared" si="135"/>
        <v>0</v>
      </c>
      <c r="Q448" s="22"/>
      <c r="R448" s="119">
        <f t="shared" si="136"/>
        <v>0</v>
      </c>
      <c r="S448" s="22"/>
      <c r="T448" s="119">
        <f t="shared" si="137"/>
        <v>0</v>
      </c>
      <c r="U448" s="120">
        <f t="shared" si="125"/>
        <v>0</v>
      </c>
      <c r="V448" s="45"/>
      <c r="X448" s="90" t="str">
        <f t="shared" si="126"/>
        <v>_</v>
      </c>
      <c r="Y448" s="91">
        <f>(SUMIF('Paramétrage V2'!$M$4:$M$45,X448,'Paramétrage V2'!$L$4:$L$45))</f>
        <v>0</v>
      </c>
      <c r="Z448" s="8" t="str">
        <f t="shared" si="127"/>
        <v/>
      </c>
      <c r="AA448" s="8" t="str">
        <f t="shared" si="138"/>
        <v>__</v>
      </c>
      <c r="AB448" s="9">
        <f>(SUMIF('Paramétrage V2'!$O$4:$O$45,AA448,'Paramétrage V2'!$P$4:$P$45))+(SUMIF('Paramétrage V2'!$Q$4:$Q$45,AA448,'Paramétrage V2'!$R$4:$R$45))+(SUMIF('Paramétrage V2'!$S$4:$S$45,AA448,'Paramétrage V2'!$T$4:$T$45))+(SUMIF('Paramétrage V2'!$U$4:$U$45,AA448,'Paramétrage V2'!$V$4:$V$45))+(SUMIF('Paramétrage V2'!$W$4:$W$45,AA448,'Paramétrage V2'!$X$4:$X$45))</f>
        <v>0</v>
      </c>
      <c r="AC448" s="8" t="str">
        <f t="shared" si="128"/>
        <v/>
      </c>
      <c r="AD448" s="8" t="str">
        <f t="shared" si="139"/>
        <v>__</v>
      </c>
      <c r="AE448" s="9">
        <f>(SUMIF('Paramétrage V2'!$O$4:$O$45,AD448,'Paramétrage V2'!$P$4:$P$45))+(SUMIF('Paramétrage V2'!$Q$4:$Q$45,AD448,'Paramétrage V2'!$R$4:$R$45))+(SUMIF('Paramétrage V2'!$S$4:$S$45,AD448,'Paramétrage V2'!$T$4:$T$45))+(SUMIF('Paramétrage V2'!$U$4:$U$45,AD448,'Paramétrage V2'!$V$4:$V$45))+(SUMIF('Paramétrage V2'!$W$4:$W$45,AD448,'Paramétrage V2'!$X$4:$X$45))</f>
        <v>0</v>
      </c>
      <c r="AF448" s="8" t="str">
        <f t="shared" si="129"/>
        <v/>
      </c>
      <c r="AG448" s="8" t="str">
        <f t="shared" si="140"/>
        <v>__</v>
      </c>
      <c r="AH448" s="9">
        <f>(SUMIF('Paramétrage V2'!$O$4:$O$45,AG448,'Paramétrage V2'!$P$4:$P$45))+(SUMIF('Paramétrage V2'!$Q$4:$Q$45,AG448,'Paramétrage V2'!$R$4:$R$45))+(SUMIF('Paramétrage V2'!$S$4:$S$45,AG448,'Paramétrage V2'!$T$4:$T$45))+(SUMIF('Paramétrage V2'!$U$4:$U$45,AG448,'Paramétrage V2'!$V$4:$V$45))+(SUMIF('Paramétrage V2'!$W$4:$W$45,AG448,'Paramétrage V2'!$X$4:$X$45))</f>
        <v>0</v>
      </c>
      <c r="AI448" s="8" t="str">
        <f t="shared" si="130"/>
        <v/>
      </c>
      <c r="AJ448" s="8" t="str">
        <f t="shared" si="141"/>
        <v>__</v>
      </c>
      <c r="AK448" s="9">
        <f>(SUMIF('Paramétrage V2'!$O$4:$O$45,AJ448,'Paramétrage V2'!$P$4:$P$45))+(SUMIF('Paramétrage V2'!$Q$4:$Q$45,AJ448,'Paramétrage V2'!$R$4:$R$45))+(SUMIF('Paramétrage V2'!$S$4:$S$45,AJ448,'Paramétrage V2'!$T$4:$T$45))+(SUMIF('Paramétrage V2'!$U$4:$U$45,AJ448,'Paramétrage V2'!$V$4:$V$45))+(SUMIF('Paramétrage V2'!$W$4:$W$45,AJ448,'Paramétrage V2'!$X$4:$X$45))</f>
        <v>0</v>
      </c>
      <c r="AL448" s="8" t="str">
        <f t="shared" si="131"/>
        <v/>
      </c>
      <c r="AM448" s="8" t="str">
        <f t="shared" si="142"/>
        <v>__</v>
      </c>
      <c r="AN448" s="92">
        <f>(SUMIF('Paramétrage V2'!$O$4:$O$45,AM448,'Paramétrage V2'!$P$4:$P$45))+(SUMIF('Paramétrage V2'!$Q$4:$Q$45,AM448,'Paramétrage V2'!$R$4:$R$45))+(SUMIF('Paramétrage V2'!$S$4:$S$45,AM448,'Paramétrage V2'!$T$4:$T$45))+(SUMIF('Paramétrage V2'!$U$4:$U$45,AM448,'Paramétrage V2'!$V$4:$V$45))+(SUMIF('Paramétrage V2'!$W$4:$W$45,AM448,'Paramétrage V2'!$X$4:$X$45))</f>
        <v>0</v>
      </c>
    </row>
    <row r="449" spans="1:40" x14ac:dyDescent="0.35">
      <c r="A449" s="5">
        <v>445</v>
      </c>
      <c r="B449" s="2"/>
      <c r="C449" s="22"/>
      <c r="D449" s="2"/>
      <c r="E449" s="22"/>
      <c r="F449" s="11"/>
      <c r="G449" s="11"/>
      <c r="H449" s="10" t="str">
        <f t="shared" si="132"/>
        <v/>
      </c>
      <c r="I449" s="64"/>
      <c r="J449" s="84">
        <f t="shared" si="143"/>
        <v>0</v>
      </c>
      <c r="K449" s="22"/>
      <c r="L449" s="119">
        <f t="shared" si="133"/>
        <v>0</v>
      </c>
      <c r="M449" s="22"/>
      <c r="N449" s="119">
        <f t="shared" si="134"/>
        <v>0</v>
      </c>
      <c r="O449" s="22"/>
      <c r="P449" s="119">
        <f t="shared" si="135"/>
        <v>0</v>
      </c>
      <c r="Q449" s="22"/>
      <c r="R449" s="119">
        <f t="shared" si="136"/>
        <v>0</v>
      </c>
      <c r="S449" s="22"/>
      <c r="T449" s="119">
        <f t="shared" si="137"/>
        <v>0</v>
      </c>
      <c r="U449" s="120">
        <f t="shared" si="125"/>
        <v>0</v>
      </c>
      <c r="V449" s="45"/>
      <c r="X449" s="90" t="str">
        <f t="shared" si="126"/>
        <v>_</v>
      </c>
      <c r="Y449" s="91">
        <f>(SUMIF('Paramétrage V2'!$M$4:$M$45,X449,'Paramétrage V2'!$L$4:$L$45))</f>
        <v>0</v>
      </c>
      <c r="Z449" s="8" t="str">
        <f t="shared" si="127"/>
        <v/>
      </c>
      <c r="AA449" s="8" t="str">
        <f t="shared" si="138"/>
        <v>__</v>
      </c>
      <c r="AB449" s="9">
        <f>(SUMIF('Paramétrage V2'!$O$4:$O$45,AA449,'Paramétrage V2'!$P$4:$P$45))+(SUMIF('Paramétrage V2'!$Q$4:$Q$45,AA449,'Paramétrage V2'!$R$4:$R$45))+(SUMIF('Paramétrage V2'!$S$4:$S$45,AA449,'Paramétrage V2'!$T$4:$T$45))+(SUMIF('Paramétrage V2'!$U$4:$U$45,AA449,'Paramétrage V2'!$V$4:$V$45))+(SUMIF('Paramétrage V2'!$W$4:$W$45,AA449,'Paramétrage V2'!$X$4:$X$45))</f>
        <v>0</v>
      </c>
      <c r="AC449" s="8" t="str">
        <f t="shared" si="128"/>
        <v/>
      </c>
      <c r="AD449" s="8" t="str">
        <f t="shared" si="139"/>
        <v>__</v>
      </c>
      <c r="AE449" s="9">
        <f>(SUMIF('Paramétrage V2'!$O$4:$O$45,AD449,'Paramétrage V2'!$P$4:$P$45))+(SUMIF('Paramétrage V2'!$Q$4:$Q$45,AD449,'Paramétrage V2'!$R$4:$R$45))+(SUMIF('Paramétrage V2'!$S$4:$S$45,AD449,'Paramétrage V2'!$T$4:$T$45))+(SUMIF('Paramétrage V2'!$U$4:$U$45,AD449,'Paramétrage V2'!$V$4:$V$45))+(SUMIF('Paramétrage V2'!$W$4:$W$45,AD449,'Paramétrage V2'!$X$4:$X$45))</f>
        <v>0</v>
      </c>
      <c r="AF449" s="8" t="str">
        <f t="shared" si="129"/>
        <v/>
      </c>
      <c r="AG449" s="8" t="str">
        <f t="shared" si="140"/>
        <v>__</v>
      </c>
      <c r="AH449" s="9">
        <f>(SUMIF('Paramétrage V2'!$O$4:$O$45,AG449,'Paramétrage V2'!$P$4:$P$45))+(SUMIF('Paramétrage V2'!$Q$4:$Q$45,AG449,'Paramétrage V2'!$R$4:$R$45))+(SUMIF('Paramétrage V2'!$S$4:$S$45,AG449,'Paramétrage V2'!$T$4:$T$45))+(SUMIF('Paramétrage V2'!$U$4:$U$45,AG449,'Paramétrage V2'!$V$4:$V$45))+(SUMIF('Paramétrage V2'!$W$4:$W$45,AG449,'Paramétrage V2'!$X$4:$X$45))</f>
        <v>0</v>
      </c>
      <c r="AI449" s="8" t="str">
        <f t="shared" si="130"/>
        <v/>
      </c>
      <c r="AJ449" s="8" t="str">
        <f t="shared" si="141"/>
        <v>__</v>
      </c>
      <c r="AK449" s="9">
        <f>(SUMIF('Paramétrage V2'!$O$4:$O$45,AJ449,'Paramétrage V2'!$P$4:$P$45))+(SUMIF('Paramétrage V2'!$Q$4:$Q$45,AJ449,'Paramétrage V2'!$R$4:$R$45))+(SUMIF('Paramétrage V2'!$S$4:$S$45,AJ449,'Paramétrage V2'!$T$4:$T$45))+(SUMIF('Paramétrage V2'!$U$4:$U$45,AJ449,'Paramétrage V2'!$V$4:$V$45))+(SUMIF('Paramétrage V2'!$W$4:$W$45,AJ449,'Paramétrage V2'!$X$4:$X$45))</f>
        <v>0</v>
      </c>
      <c r="AL449" s="8" t="str">
        <f t="shared" si="131"/>
        <v/>
      </c>
      <c r="AM449" s="8" t="str">
        <f t="shared" si="142"/>
        <v>__</v>
      </c>
      <c r="AN449" s="92">
        <f>(SUMIF('Paramétrage V2'!$O$4:$O$45,AM449,'Paramétrage V2'!$P$4:$P$45))+(SUMIF('Paramétrage V2'!$Q$4:$Q$45,AM449,'Paramétrage V2'!$R$4:$R$45))+(SUMIF('Paramétrage V2'!$S$4:$S$45,AM449,'Paramétrage V2'!$T$4:$T$45))+(SUMIF('Paramétrage V2'!$U$4:$U$45,AM449,'Paramétrage V2'!$V$4:$V$45))+(SUMIF('Paramétrage V2'!$W$4:$W$45,AM449,'Paramétrage V2'!$X$4:$X$45))</f>
        <v>0</v>
      </c>
    </row>
    <row r="450" spans="1:40" x14ac:dyDescent="0.35">
      <c r="A450" s="5">
        <v>446</v>
      </c>
      <c r="B450" s="2"/>
      <c r="C450" s="22"/>
      <c r="D450" s="2"/>
      <c r="E450" s="22"/>
      <c r="F450" s="11"/>
      <c r="G450" s="11"/>
      <c r="H450" s="10" t="str">
        <f t="shared" si="132"/>
        <v/>
      </c>
      <c r="I450" s="64"/>
      <c r="J450" s="84">
        <f t="shared" si="143"/>
        <v>0</v>
      </c>
      <c r="K450" s="22"/>
      <c r="L450" s="119">
        <f t="shared" si="133"/>
        <v>0</v>
      </c>
      <c r="M450" s="22"/>
      <c r="N450" s="119">
        <f t="shared" si="134"/>
        <v>0</v>
      </c>
      <c r="O450" s="22"/>
      <c r="P450" s="119">
        <f t="shared" si="135"/>
        <v>0</v>
      </c>
      <c r="Q450" s="22"/>
      <c r="R450" s="119">
        <f t="shared" si="136"/>
        <v>0</v>
      </c>
      <c r="S450" s="22"/>
      <c r="T450" s="119">
        <f t="shared" si="137"/>
        <v>0</v>
      </c>
      <c r="U450" s="120">
        <f t="shared" si="125"/>
        <v>0</v>
      </c>
      <c r="V450" s="45"/>
      <c r="X450" s="90" t="str">
        <f t="shared" si="126"/>
        <v>_</v>
      </c>
      <c r="Y450" s="91">
        <f>(SUMIF('Paramétrage V2'!$M$4:$M$45,X450,'Paramétrage V2'!$L$4:$L$45))</f>
        <v>0</v>
      </c>
      <c r="Z450" s="8" t="str">
        <f t="shared" si="127"/>
        <v/>
      </c>
      <c r="AA450" s="8" t="str">
        <f t="shared" si="138"/>
        <v>__</v>
      </c>
      <c r="AB450" s="9">
        <f>(SUMIF('Paramétrage V2'!$O$4:$O$45,AA450,'Paramétrage V2'!$P$4:$P$45))+(SUMIF('Paramétrage V2'!$Q$4:$Q$45,AA450,'Paramétrage V2'!$R$4:$R$45))+(SUMIF('Paramétrage V2'!$S$4:$S$45,AA450,'Paramétrage V2'!$T$4:$T$45))+(SUMIF('Paramétrage V2'!$U$4:$U$45,AA450,'Paramétrage V2'!$V$4:$V$45))+(SUMIF('Paramétrage V2'!$W$4:$W$45,AA450,'Paramétrage V2'!$X$4:$X$45))</f>
        <v>0</v>
      </c>
      <c r="AC450" s="8" t="str">
        <f t="shared" si="128"/>
        <v/>
      </c>
      <c r="AD450" s="8" t="str">
        <f t="shared" si="139"/>
        <v>__</v>
      </c>
      <c r="AE450" s="9">
        <f>(SUMIF('Paramétrage V2'!$O$4:$O$45,AD450,'Paramétrage V2'!$P$4:$P$45))+(SUMIF('Paramétrage V2'!$Q$4:$Q$45,AD450,'Paramétrage V2'!$R$4:$R$45))+(SUMIF('Paramétrage V2'!$S$4:$S$45,AD450,'Paramétrage V2'!$T$4:$T$45))+(SUMIF('Paramétrage V2'!$U$4:$U$45,AD450,'Paramétrage V2'!$V$4:$V$45))+(SUMIF('Paramétrage V2'!$W$4:$W$45,AD450,'Paramétrage V2'!$X$4:$X$45))</f>
        <v>0</v>
      </c>
      <c r="AF450" s="8" t="str">
        <f t="shared" si="129"/>
        <v/>
      </c>
      <c r="AG450" s="8" t="str">
        <f t="shared" si="140"/>
        <v>__</v>
      </c>
      <c r="AH450" s="9">
        <f>(SUMIF('Paramétrage V2'!$O$4:$O$45,AG450,'Paramétrage V2'!$P$4:$P$45))+(SUMIF('Paramétrage V2'!$Q$4:$Q$45,AG450,'Paramétrage V2'!$R$4:$R$45))+(SUMIF('Paramétrage V2'!$S$4:$S$45,AG450,'Paramétrage V2'!$T$4:$T$45))+(SUMIF('Paramétrage V2'!$U$4:$U$45,AG450,'Paramétrage V2'!$V$4:$V$45))+(SUMIF('Paramétrage V2'!$W$4:$W$45,AG450,'Paramétrage V2'!$X$4:$X$45))</f>
        <v>0</v>
      </c>
      <c r="AI450" s="8" t="str">
        <f t="shared" si="130"/>
        <v/>
      </c>
      <c r="AJ450" s="8" t="str">
        <f t="shared" si="141"/>
        <v>__</v>
      </c>
      <c r="AK450" s="9">
        <f>(SUMIF('Paramétrage V2'!$O$4:$O$45,AJ450,'Paramétrage V2'!$P$4:$P$45))+(SUMIF('Paramétrage V2'!$Q$4:$Q$45,AJ450,'Paramétrage V2'!$R$4:$R$45))+(SUMIF('Paramétrage V2'!$S$4:$S$45,AJ450,'Paramétrage V2'!$T$4:$T$45))+(SUMIF('Paramétrage V2'!$U$4:$U$45,AJ450,'Paramétrage V2'!$V$4:$V$45))+(SUMIF('Paramétrage V2'!$W$4:$W$45,AJ450,'Paramétrage V2'!$X$4:$X$45))</f>
        <v>0</v>
      </c>
      <c r="AL450" s="8" t="str">
        <f t="shared" si="131"/>
        <v/>
      </c>
      <c r="AM450" s="8" t="str">
        <f t="shared" si="142"/>
        <v>__</v>
      </c>
      <c r="AN450" s="92">
        <f>(SUMIF('Paramétrage V2'!$O$4:$O$45,AM450,'Paramétrage V2'!$P$4:$P$45))+(SUMIF('Paramétrage V2'!$Q$4:$Q$45,AM450,'Paramétrage V2'!$R$4:$R$45))+(SUMIF('Paramétrage V2'!$S$4:$S$45,AM450,'Paramétrage V2'!$T$4:$T$45))+(SUMIF('Paramétrage V2'!$U$4:$U$45,AM450,'Paramétrage V2'!$V$4:$V$45))+(SUMIF('Paramétrage V2'!$W$4:$W$45,AM450,'Paramétrage V2'!$X$4:$X$45))</f>
        <v>0</v>
      </c>
    </row>
    <row r="451" spans="1:40" x14ac:dyDescent="0.35">
      <c r="A451" s="5">
        <v>447</v>
      </c>
      <c r="B451" s="2"/>
      <c r="C451" s="22"/>
      <c r="D451" s="2"/>
      <c r="E451" s="22"/>
      <c r="F451" s="11"/>
      <c r="G451" s="11"/>
      <c r="H451" s="10" t="str">
        <f t="shared" si="132"/>
        <v/>
      </c>
      <c r="I451" s="64"/>
      <c r="J451" s="84">
        <f t="shared" si="143"/>
        <v>0</v>
      </c>
      <c r="K451" s="22"/>
      <c r="L451" s="119">
        <f t="shared" si="133"/>
        <v>0</v>
      </c>
      <c r="M451" s="22"/>
      <c r="N451" s="119">
        <f t="shared" si="134"/>
        <v>0</v>
      </c>
      <c r="O451" s="22"/>
      <c r="P451" s="119">
        <f t="shared" si="135"/>
        <v>0</v>
      </c>
      <c r="Q451" s="22"/>
      <c r="R451" s="119">
        <f t="shared" si="136"/>
        <v>0</v>
      </c>
      <c r="S451" s="22"/>
      <c r="T451" s="119">
        <f t="shared" si="137"/>
        <v>0</v>
      </c>
      <c r="U451" s="120">
        <f t="shared" si="125"/>
        <v>0</v>
      </c>
      <c r="V451" s="45"/>
      <c r="X451" s="90" t="str">
        <f t="shared" si="126"/>
        <v>_</v>
      </c>
      <c r="Y451" s="91">
        <f>(SUMIF('Paramétrage V2'!$M$4:$M$45,X451,'Paramétrage V2'!$L$4:$L$45))</f>
        <v>0</v>
      </c>
      <c r="Z451" s="8" t="str">
        <f t="shared" si="127"/>
        <v/>
      </c>
      <c r="AA451" s="8" t="str">
        <f t="shared" si="138"/>
        <v>__</v>
      </c>
      <c r="AB451" s="9">
        <f>(SUMIF('Paramétrage V2'!$O$4:$O$45,AA451,'Paramétrage V2'!$P$4:$P$45))+(SUMIF('Paramétrage V2'!$Q$4:$Q$45,AA451,'Paramétrage V2'!$R$4:$R$45))+(SUMIF('Paramétrage V2'!$S$4:$S$45,AA451,'Paramétrage V2'!$T$4:$T$45))+(SUMIF('Paramétrage V2'!$U$4:$U$45,AA451,'Paramétrage V2'!$V$4:$V$45))+(SUMIF('Paramétrage V2'!$W$4:$W$45,AA451,'Paramétrage V2'!$X$4:$X$45))</f>
        <v>0</v>
      </c>
      <c r="AC451" s="8" t="str">
        <f t="shared" si="128"/>
        <v/>
      </c>
      <c r="AD451" s="8" t="str">
        <f t="shared" si="139"/>
        <v>__</v>
      </c>
      <c r="AE451" s="9">
        <f>(SUMIF('Paramétrage V2'!$O$4:$O$45,AD451,'Paramétrage V2'!$P$4:$P$45))+(SUMIF('Paramétrage V2'!$Q$4:$Q$45,AD451,'Paramétrage V2'!$R$4:$R$45))+(SUMIF('Paramétrage V2'!$S$4:$S$45,AD451,'Paramétrage V2'!$T$4:$T$45))+(SUMIF('Paramétrage V2'!$U$4:$U$45,AD451,'Paramétrage V2'!$V$4:$V$45))+(SUMIF('Paramétrage V2'!$W$4:$W$45,AD451,'Paramétrage V2'!$X$4:$X$45))</f>
        <v>0</v>
      </c>
      <c r="AF451" s="8" t="str">
        <f t="shared" si="129"/>
        <v/>
      </c>
      <c r="AG451" s="8" t="str">
        <f t="shared" si="140"/>
        <v>__</v>
      </c>
      <c r="AH451" s="9">
        <f>(SUMIF('Paramétrage V2'!$O$4:$O$45,AG451,'Paramétrage V2'!$P$4:$P$45))+(SUMIF('Paramétrage V2'!$Q$4:$Q$45,AG451,'Paramétrage V2'!$R$4:$R$45))+(SUMIF('Paramétrage V2'!$S$4:$S$45,AG451,'Paramétrage V2'!$T$4:$T$45))+(SUMIF('Paramétrage V2'!$U$4:$U$45,AG451,'Paramétrage V2'!$V$4:$V$45))+(SUMIF('Paramétrage V2'!$W$4:$W$45,AG451,'Paramétrage V2'!$X$4:$X$45))</f>
        <v>0</v>
      </c>
      <c r="AI451" s="8" t="str">
        <f t="shared" si="130"/>
        <v/>
      </c>
      <c r="AJ451" s="8" t="str">
        <f t="shared" si="141"/>
        <v>__</v>
      </c>
      <c r="AK451" s="9">
        <f>(SUMIF('Paramétrage V2'!$O$4:$O$45,AJ451,'Paramétrage V2'!$P$4:$P$45))+(SUMIF('Paramétrage V2'!$Q$4:$Q$45,AJ451,'Paramétrage V2'!$R$4:$R$45))+(SUMIF('Paramétrage V2'!$S$4:$S$45,AJ451,'Paramétrage V2'!$T$4:$T$45))+(SUMIF('Paramétrage V2'!$U$4:$U$45,AJ451,'Paramétrage V2'!$V$4:$V$45))+(SUMIF('Paramétrage V2'!$W$4:$W$45,AJ451,'Paramétrage V2'!$X$4:$X$45))</f>
        <v>0</v>
      </c>
      <c r="AL451" s="8" t="str">
        <f t="shared" si="131"/>
        <v/>
      </c>
      <c r="AM451" s="8" t="str">
        <f t="shared" si="142"/>
        <v>__</v>
      </c>
      <c r="AN451" s="92">
        <f>(SUMIF('Paramétrage V2'!$O$4:$O$45,AM451,'Paramétrage V2'!$P$4:$P$45))+(SUMIF('Paramétrage V2'!$Q$4:$Q$45,AM451,'Paramétrage V2'!$R$4:$R$45))+(SUMIF('Paramétrage V2'!$S$4:$S$45,AM451,'Paramétrage V2'!$T$4:$T$45))+(SUMIF('Paramétrage V2'!$U$4:$U$45,AM451,'Paramétrage V2'!$V$4:$V$45))+(SUMIF('Paramétrage V2'!$W$4:$W$45,AM451,'Paramétrage V2'!$X$4:$X$45))</f>
        <v>0</v>
      </c>
    </row>
    <row r="452" spans="1:40" x14ac:dyDescent="0.35">
      <c r="A452" s="5">
        <v>448</v>
      </c>
      <c r="B452" s="2"/>
      <c r="C452" s="22"/>
      <c r="D452" s="2"/>
      <c r="E452" s="22"/>
      <c r="F452" s="11"/>
      <c r="G452" s="11"/>
      <c r="H452" s="10" t="str">
        <f t="shared" si="132"/>
        <v/>
      </c>
      <c r="I452" s="64"/>
      <c r="J452" s="84">
        <f t="shared" si="143"/>
        <v>0</v>
      </c>
      <c r="K452" s="22"/>
      <c r="L452" s="119">
        <f t="shared" si="133"/>
        <v>0</v>
      </c>
      <c r="M452" s="22"/>
      <c r="N452" s="119">
        <f t="shared" si="134"/>
        <v>0</v>
      </c>
      <c r="O452" s="22"/>
      <c r="P452" s="119">
        <f t="shared" si="135"/>
        <v>0</v>
      </c>
      <c r="Q452" s="22"/>
      <c r="R452" s="119">
        <f t="shared" si="136"/>
        <v>0</v>
      </c>
      <c r="S452" s="22"/>
      <c r="T452" s="119">
        <f t="shared" si="137"/>
        <v>0</v>
      </c>
      <c r="U452" s="120">
        <f t="shared" ref="U452:U515" si="144">IF(H452&lt;Y452,0,(T452+R452+P452+N452+L452))</f>
        <v>0</v>
      </c>
      <c r="V452" s="45"/>
      <c r="X452" s="90" t="str">
        <f t="shared" ref="X452:X515" si="145">CONCATENATE(C452,"_",E452)</f>
        <v>_</v>
      </c>
      <c r="Y452" s="91">
        <f>(SUMIF('Paramétrage V2'!$M$4:$M$45,X452,'Paramétrage V2'!$L$4:$L$45))</f>
        <v>0</v>
      </c>
      <c r="Z452" s="8" t="str">
        <f t="shared" ref="Z452:Z515" si="146">IF(K452="Oui","Préparation du sol_Hectare","")</f>
        <v/>
      </c>
      <c r="AA452" s="8" t="str">
        <f t="shared" si="138"/>
        <v>__</v>
      </c>
      <c r="AB452" s="9">
        <f>(SUMIF('Paramétrage V2'!$O$4:$O$45,AA452,'Paramétrage V2'!$P$4:$P$45))+(SUMIF('Paramétrage V2'!$Q$4:$Q$45,AA452,'Paramétrage V2'!$R$4:$R$45))+(SUMIF('Paramétrage V2'!$S$4:$S$45,AA452,'Paramétrage V2'!$T$4:$T$45))+(SUMIF('Paramétrage V2'!$U$4:$U$45,AA452,'Paramétrage V2'!$V$4:$V$45))+(SUMIF('Paramétrage V2'!$W$4:$W$45,AA452,'Paramétrage V2'!$X$4:$X$45))</f>
        <v>0</v>
      </c>
      <c r="AC452" s="8" t="str">
        <f t="shared" ref="AC452:AC515" si="147">IF(M452="Oui","Plantation_Hectare","")</f>
        <v/>
      </c>
      <c r="AD452" s="8" t="str">
        <f t="shared" si="139"/>
        <v>__</v>
      </c>
      <c r="AE452" s="9">
        <f>(SUMIF('Paramétrage V2'!$O$4:$O$45,AD452,'Paramétrage V2'!$P$4:$P$45))+(SUMIF('Paramétrage V2'!$Q$4:$Q$45,AD452,'Paramétrage V2'!$R$4:$R$45))+(SUMIF('Paramétrage V2'!$S$4:$S$45,AD452,'Paramétrage V2'!$T$4:$T$45))+(SUMIF('Paramétrage V2'!$U$4:$U$45,AD452,'Paramétrage V2'!$V$4:$V$45))+(SUMIF('Paramétrage V2'!$W$4:$W$45,AD452,'Paramétrage V2'!$X$4:$X$45))</f>
        <v>0</v>
      </c>
      <c r="AF452" s="8" t="str">
        <f t="shared" ref="AF452:AF515" si="148">IF(O452="Oui","Plantation_Plant","")</f>
        <v/>
      </c>
      <c r="AG452" s="8" t="str">
        <f t="shared" si="140"/>
        <v>__</v>
      </c>
      <c r="AH452" s="9">
        <f>(SUMIF('Paramétrage V2'!$O$4:$O$45,AG452,'Paramétrage V2'!$P$4:$P$45))+(SUMIF('Paramétrage V2'!$Q$4:$Q$45,AG452,'Paramétrage V2'!$R$4:$R$45))+(SUMIF('Paramétrage V2'!$S$4:$S$45,AG452,'Paramétrage V2'!$T$4:$T$45))+(SUMIF('Paramétrage V2'!$U$4:$U$45,AG452,'Paramétrage V2'!$V$4:$V$45))+(SUMIF('Paramétrage V2'!$W$4:$W$45,AG452,'Paramétrage V2'!$X$4:$X$45))</f>
        <v>0</v>
      </c>
      <c r="AI452" s="8" t="str">
        <f t="shared" ref="AI452:AI515" si="149">IF(Q452="Oui","Palissage_Hectare","")</f>
        <v/>
      </c>
      <c r="AJ452" s="8" t="str">
        <f t="shared" si="141"/>
        <v>__</v>
      </c>
      <c r="AK452" s="9">
        <f>(SUMIF('Paramétrage V2'!$O$4:$O$45,AJ452,'Paramétrage V2'!$P$4:$P$45))+(SUMIF('Paramétrage V2'!$Q$4:$Q$45,AJ452,'Paramétrage V2'!$R$4:$R$45))+(SUMIF('Paramétrage V2'!$S$4:$S$45,AJ452,'Paramétrage V2'!$T$4:$T$45))+(SUMIF('Paramétrage V2'!$U$4:$U$45,AJ452,'Paramétrage V2'!$V$4:$V$45))+(SUMIF('Paramétrage V2'!$W$4:$W$45,AJ452,'Paramétrage V2'!$X$4:$X$45))</f>
        <v>0</v>
      </c>
      <c r="AL452" s="8" t="str">
        <f t="shared" ref="AL452:AL515" si="150">IF(S452="Oui","Palissage_Plant","")</f>
        <v/>
      </c>
      <c r="AM452" s="8" t="str">
        <f t="shared" si="142"/>
        <v>__</v>
      </c>
      <c r="AN452" s="92">
        <f>(SUMIF('Paramétrage V2'!$O$4:$O$45,AM452,'Paramétrage V2'!$P$4:$P$45))+(SUMIF('Paramétrage V2'!$Q$4:$Q$45,AM452,'Paramétrage V2'!$R$4:$R$45))+(SUMIF('Paramétrage V2'!$S$4:$S$45,AM452,'Paramétrage V2'!$T$4:$T$45))+(SUMIF('Paramétrage V2'!$U$4:$U$45,AM452,'Paramétrage V2'!$V$4:$V$45))+(SUMIF('Paramétrage V2'!$W$4:$W$45,AM452,'Paramétrage V2'!$X$4:$X$45))</f>
        <v>0</v>
      </c>
    </row>
    <row r="453" spans="1:40" x14ac:dyDescent="0.35">
      <c r="A453" s="5">
        <v>449</v>
      </c>
      <c r="B453" s="2"/>
      <c r="C453" s="22"/>
      <c r="D453" s="2"/>
      <c r="E453" s="22"/>
      <c r="F453" s="11"/>
      <c r="G453" s="11"/>
      <c r="H453" s="10" t="str">
        <f t="shared" si="132"/>
        <v/>
      </c>
      <c r="I453" s="64"/>
      <c r="J453" s="84">
        <f t="shared" si="143"/>
        <v>0</v>
      </c>
      <c r="K453" s="22"/>
      <c r="L453" s="119">
        <f t="shared" si="133"/>
        <v>0</v>
      </c>
      <c r="M453" s="22"/>
      <c r="N453" s="119">
        <f t="shared" si="134"/>
        <v>0</v>
      </c>
      <c r="O453" s="22"/>
      <c r="P453" s="119">
        <f t="shared" si="135"/>
        <v>0</v>
      </c>
      <c r="Q453" s="22"/>
      <c r="R453" s="119">
        <f t="shared" si="136"/>
        <v>0</v>
      </c>
      <c r="S453" s="22"/>
      <c r="T453" s="119">
        <f t="shared" si="137"/>
        <v>0</v>
      </c>
      <c r="U453" s="120">
        <f t="shared" si="144"/>
        <v>0</v>
      </c>
      <c r="V453" s="45"/>
      <c r="X453" s="90" t="str">
        <f t="shared" si="145"/>
        <v>_</v>
      </c>
      <c r="Y453" s="91">
        <f>(SUMIF('Paramétrage V2'!$M$4:$M$45,X453,'Paramétrage V2'!$L$4:$L$45))</f>
        <v>0</v>
      </c>
      <c r="Z453" s="8" t="str">
        <f t="shared" si="146"/>
        <v/>
      </c>
      <c r="AA453" s="8" t="str">
        <f t="shared" si="138"/>
        <v>__</v>
      </c>
      <c r="AB453" s="9">
        <f>(SUMIF('Paramétrage V2'!$O$4:$O$45,AA453,'Paramétrage V2'!$P$4:$P$45))+(SUMIF('Paramétrage V2'!$Q$4:$Q$45,AA453,'Paramétrage V2'!$R$4:$R$45))+(SUMIF('Paramétrage V2'!$S$4:$S$45,AA453,'Paramétrage V2'!$T$4:$T$45))+(SUMIF('Paramétrage V2'!$U$4:$U$45,AA453,'Paramétrage V2'!$V$4:$V$45))+(SUMIF('Paramétrage V2'!$W$4:$W$45,AA453,'Paramétrage V2'!$X$4:$X$45))</f>
        <v>0</v>
      </c>
      <c r="AC453" s="8" t="str">
        <f t="shared" si="147"/>
        <v/>
      </c>
      <c r="AD453" s="8" t="str">
        <f t="shared" si="139"/>
        <v>__</v>
      </c>
      <c r="AE453" s="9">
        <f>(SUMIF('Paramétrage V2'!$O$4:$O$45,AD453,'Paramétrage V2'!$P$4:$P$45))+(SUMIF('Paramétrage V2'!$Q$4:$Q$45,AD453,'Paramétrage V2'!$R$4:$R$45))+(SUMIF('Paramétrage V2'!$S$4:$S$45,AD453,'Paramétrage V2'!$T$4:$T$45))+(SUMIF('Paramétrage V2'!$U$4:$U$45,AD453,'Paramétrage V2'!$V$4:$V$45))+(SUMIF('Paramétrage V2'!$W$4:$W$45,AD453,'Paramétrage V2'!$X$4:$X$45))</f>
        <v>0</v>
      </c>
      <c r="AF453" s="8" t="str">
        <f t="shared" si="148"/>
        <v/>
      </c>
      <c r="AG453" s="8" t="str">
        <f t="shared" si="140"/>
        <v>__</v>
      </c>
      <c r="AH453" s="9">
        <f>(SUMIF('Paramétrage V2'!$O$4:$O$45,AG453,'Paramétrage V2'!$P$4:$P$45))+(SUMIF('Paramétrage V2'!$Q$4:$Q$45,AG453,'Paramétrage V2'!$R$4:$R$45))+(SUMIF('Paramétrage V2'!$S$4:$S$45,AG453,'Paramétrage V2'!$T$4:$T$45))+(SUMIF('Paramétrage V2'!$U$4:$U$45,AG453,'Paramétrage V2'!$V$4:$V$45))+(SUMIF('Paramétrage V2'!$W$4:$W$45,AG453,'Paramétrage V2'!$X$4:$X$45))</f>
        <v>0</v>
      </c>
      <c r="AI453" s="8" t="str">
        <f t="shared" si="149"/>
        <v/>
      </c>
      <c r="AJ453" s="8" t="str">
        <f t="shared" si="141"/>
        <v>__</v>
      </c>
      <c r="AK453" s="9">
        <f>(SUMIF('Paramétrage V2'!$O$4:$O$45,AJ453,'Paramétrage V2'!$P$4:$P$45))+(SUMIF('Paramétrage V2'!$Q$4:$Q$45,AJ453,'Paramétrage V2'!$R$4:$R$45))+(SUMIF('Paramétrage V2'!$S$4:$S$45,AJ453,'Paramétrage V2'!$T$4:$T$45))+(SUMIF('Paramétrage V2'!$U$4:$U$45,AJ453,'Paramétrage V2'!$V$4:$V$45))+(SUMIF('Paramétrage V2'!$W$4:$W$45,AJ453,'Paramétrage V2'!$X$4:$X$45))</f>
        <v>0</v>
      </c>
      <c r="AL453" s="8" t="str">
        <f t="shared" si="150"/>
        <v/>
      </c>
      <c r="AM453" s="8" t="str">
        <f t="shared" si="142"/>
        <v>__</v>
      </c>
      <c r="AN453" s="92">
        <f>(SUMIF('Paramétrage V2'!$O$4:$O$45,AM453,'Paramétrage V2'!$P$4:$P$45))+(SUMIF('Paramétrage V2'!$Q$4:$Q$45,AM453,'Paramétrage V2'!$R$4:$R$45))+(SUMIF('Paramétrage V2'!$S$4:$S$45,AM453,'Paramétrage V2'!$T$4:$T$45))+(SUMIF('Paramétrage V2'!$U$4:$U$45,AM453,'Paramétrage V2'!$V$4:$V$45))+(SUMIF('Paramétrage V2'!$W$4:$W$45,AM453,'Paramétrage V2'!$X$4:$X$45))</f>
        <v>0</v>
      </c>
    </row>
    <row r="454" spans="1:40" x14ac:dyDescent="0.35">
      <c r="A454" s="5">
        <v>450</v>
      </c>
      <c r="B454" s="2"/>
      <c r="C454" s="22"/>
      <c r="D454" s="2"/>
      <c r="E454" s="22"/>
      <c r="F454" s="11"/>
      <c r="G454" s="11"/>
      <c r="H454" s="10" t="str">
        <f t="shared" ref="H454:H517" si="151">IFERROR(IF(G454&gt;0,10000/(F454*G454),""),"")</f>
        <v/>
      </c>
      <c r="I454" s="64"/>
      <c r="J454" s="84">
        <f t="shared" si="143"/>
        <v>0</v>
      </c>
      <c r="K454" s="22"/>
      <c r="L454" s="119">
        <f t="shared" ref="L454:L517" si="152">J454*AB454</f>
        <v>0</v>
      </c>
      <c r="M454" s="22"/>
      <c r="N454" s="119">
        <f t="shared" ref="N454:N517" si="153">J454*AE454</f>
        <v>0</v>
      </c>
      <c r="O454" s="22"/>
      <c r="P454" s="119">
        <f t="shared" ref="P454:P517" si="154">I454*AH454</f>
        <v>0</v>
      </c>
      <c r="Q454" s="22"/>
      <c r="R454" s="119">
        <f t="shared" ref="R454:R517" si="155">J454*AK454</f>
        <v>0</v>
      </c>
      <c r="S454" s="22"/>
      <c r="T454" s="119">
        <f t="shared" ref="T454:T517" si="156">I454*AN454</f>
        <v>0</v>
      </c>
      <c r="U454" s="120">
        <f t="shared" si="144"/>
        <v>0</v>
      </c>
      <c r="V454" s="45"/>
      <c r="X454" s="90" t="str">
        <f t="shared" si="145"/>
        <v>_</v>
      </c>
      <c r="Y454" s="91">
        <f>(SUMIF('Paramétrage V2'!$M$4:$M$45,X454,'Paramétrage V2'!$L$4:$L$45))</f>
        <v>0</v>
      </c>
      <c r="Z454" s="8" t="str">
        <f t="shared" si="146"/>
        <v/>
      </c>
      <c r="AA454" s="8" t="str">
        <f t="shared" ref="AA454:AA517" si="157">CONCATENATE($C454,"_",$E454,"_",Z454)</f>
        <v>__</v>
      </c>
      <c r="AB454" s="9">
        <f>(SUMIF('Paramétrage V2'!$O$4:$O$45,AA454,'Paramétrage V2'!$P$4:$P$45))+(SUMIF('Paramétrage V2'!$Q$4:$Q$45,AA454,'Paramétrage V2'!$R$4:$R$45))+(SUMIF('Paramétrage V2'!$S$4:$S$45,AA454,'Paramétrage V2'!$T$4:$T$45))+(SUMIF('Paramétrage V2'!$U$4:$U$45,AA454,'Paramétrage V2'!$V$4:$V$45))+(SUMIF('Paramétrage V2'!$W$4:$W$45,AA454,'Paramétrage V2'!$X$4:$X$45))</f>
        <v>0</v>
      </c>
      <c r="AC454" s="8" t="str">
        <f t="shared" si="147"/>
        <v/>
      </c>
      <c r="AD454" s="8" t="str">
        <f t="shared" ref="AD454:AD517" si="158">CONCATENATE($C454,"_",$E454,"_",AC454)</f>
        <v>__</v>
      </c>
      <c r="AE454" s="9">
        <f>(SUMIF('Paramétrage V2'!$O$4:$O$45,AD454,'Paramétrage V2'!$P$4:$P$45))+(SUMIF('Paramétrage V2'!$Q$4:$Q$45,AD454,'Paramétrage V2'!$R$4:$R$45))+(SUMIF('Paramétrage V2'!$S$4:$S$45,AD454,'Paramétrage V2'!$T$4:$T$45))+(SUMIF('Paramétrage V2'!$U$4:$U$45,AD454,'Paramétrage V2'!$V$4:$V$45))+(SUMIF('Paramétrage V2'!$W$4:$W$45,AD454,'Paramétrage V2'!$X$4:$X$45))</f>
        <v>0</v>
      </c>
      <c r="AF454" s="8" t="str">
        <f t="shared" si="148"/>
        <v/>
      </c>
      <c r="AG454" s="8" t="str">
        <f t="shared" ref="AG454:AG517" si="159">CONCATENATE($C454,"_",$E454,"_",AF454)</f>
        <v>__</v>
      </c>
      <c r="AH454" s="9">
        <f>(SUMIF('Paramétrage V2'!$O$4:$O$45,AG454,'Paramétrage V2'!$P$4:$P$45))+(SUMIF('Paramétrage V2'!$Q$4:$Q$45,AG454,'Paramétrage V2'!$R$4:$R$45))+(SUMIF('Paramétrage V2'!$S$4:$S$45,AG454,'Paramétrage V2'!$T$4:$T$45))+(SUMIF('Paramétrage V2'!$U$4:$U$45,AG454,'Paramétrage V2'!$V$4:$V$45))+(SUMIF('Paramétrage V2'!$W$4:$W$45,AG454,'Paramétrage V2'!$X$4:$X$45))</f>
        <v>0</v>
      </c>
      <c r="AI454" s="8" t="str">
        <f t="shared" si="149"/>
        <v/>
      </c>
      <c r="AJ454" s="8" t="str">
        <f t="shared" ref="AJ454:AJ517" si="160">CONCATENATE($C454,"_",$E454,"_",AI454)</f>
        <v>__</v>
      </c>
      <c r="AK454" s="9">
        <f>(SUMIF('Paramétrage V2'!$O$4:$O$45,AJ454,'Paramétrage V2'!$P$4:$P$45))+(SUMIF('Paramétrage V2'!$Q$4:$Q$45,AJ454,'Paramétrage V2'!$R$4:$R$45))+(SUMIF('Paramétrage V2'!$S$4:$S$45,AJ454,'Paramétrage V2'!$T$4:$T$45))+(SUMIF('Paramétrage V2'!$U$4:$U$45,AJ454,'Paramétrage V2'!$V$4:$V$45))+(SUMIF('Paramétrage V2'!$W$4:$W$45,AJ454,'Paramétrage V2'!$X$4:$X$45))</f>
        <v>0</v>
      </c>
      <c r="AL454" s="8" t="str">
        <f t="shared" si="150"/>
        <v/>
      </c>
      <c r="AM454" s="8" t="str">
        <f t="shared" ref="AM454:AM517" si="161">CONCATENATE($C454,"_",$E454,"_",AL454)</f>
        <v>__</v>
      </c>
      <c r="AN454" s="92">
        <f>(SUMIF('Paramétrage V2'!$O$4:$O$45,AM454,'Paramétrage V2'!$P$4:$P$45))+(SUMIF('Paramétrage V2'!$Q$4:$Q$45,AM454,'Paramétrage V2'!$R$4:$R$45))+(SUMIF('Paramétrage V2'!$S$4:$S$45,AM454,'Paramétrage V2'!$T$4:$T$45))+(SUMIF('Paramétrage V2'!$U$4:$U$45,AM454,'Paramétrage V2'!$V$4:$V$45))+(SUMIF('Paramétrage V2'!$W$4:$W$45,AM454,'Paramétrage V2'!$X$4:$X$45))</f>
        <v>0</v>
      </c>
    </row>
    <row r="455" spans="1:40" x14ac:dyDescent="0.35">
      <c r="A455" s="5">
        <v>451</v>
      </c>
      <c r="B455" s="2"/>
      <c r="C455" s="22"/>
      <c r="D455" s="2"/>
      <c r="E455" s="22"/>
      <c r="F455" s="11"/>
      <c r="G455" s="11"/>
      <c r="H455" s="10" t="str">
        <f t="shared" si="151"/>
        <v/>
      </c>
      <c r="I455" s="64"/>
      <c r="J455" s="84">
        <f t="shared" ref="J455:J518" si="162">(F455/100)*(G455/100)*I455</f>
        <v>0</v>
      </c>
      <c r="K455" s="22"/>
      <c r="L455" s="119">
        <f t="shared" si="152"/>
        <v>0</v>
      </c>
      <c r="M455" s="22"/>
      <c r="N455" s="119">
        <f t="shared" si="153"/>
        <v>0</v>
      </c>
      <c r="O455" s="22"/>
      <c r="P455" s="119">
        <f t="shared" si="154"/>
        <v>0</v>
      </c>
      <c r="Q455" s="22"/>
      <c r="R455" s="119">
        <f t="shared" si="155"/>
        <v>0</v>
      </c>
      <c r="S455" s="22"/>
      <c r="T455" s="119">
        <f t="shared" si="156"/>
        <v>0</v>
      </c>
      <c r="U455" s="120">
        <f t="shared" si="144"/>
        <v>0</v>
      </c>
      <c r="V455" s="45"/>
      <c r="X455" s="90" t="str">
        <f t="shared" si="145"/>
        <v>_</v>
      </c>
      <c r="Y455" s="91">
        <f>(SUMIF('Paramétrage V2'!$M$4:$M$45,X455,'Paramétrage V2'!$L$4:$L$45))</f>
        <v>0</v>
      </c>
      <c r="Z455" s="8" t="str">
        <f t="shared" si="146"/>
        <v/>
      </c>
      <c r="AA455" s="8" t="str">
        <f t="shared" si="157"/>
        <v>__</v>
      </c>
      <c r="AB455" s="9">
        <f>(SUMIF('Paramétrage V2'!$O$4:$O$45,AA455,'Paramétrage V2'!$P$4:$P$45))+(SUMIF('Paramétrage V2'!$Q$4:$Q$45,AA455,'Paramétrage V2'!$R$4:$R$45))+(SUMIF('Paramétrage V2'!$S$4:$S$45,AA455,'Paramétrage V2'!$T$4:$T$45))+(SUMIF('Paramétrage V2'!$U$4:$U$45,AA455,'Paramétrage V2'!$V$4:$V$45))+(SUMIF('Paramétrage V2'!$W$4:$W$45,AA455,'Paramétrage V2'!$X$4:$X$45))</f>
        <v>0</v>
      </c>
      <c r="AC455" s="8" t="str">
        <f t="shared" si="147"/>
        <v/>
      </c>
      <c r="AD455" s="8" t="str">
        <f t="shared" si="158"/>
        <v>__</v>
      </c>
      <c r="AE455" s="9">
        <f>(SUMIF('Paramétrage V2'!$O$4:$O$45,AD455,'Paramétrage V2'!$P$4:$P$45))+(SUMIF('Paramétrage V2'!$Q$4:$Q$45,AD455,'Paramétrage V2'!$R$4:$R$45))+(SUMIF('Paramétrage V2'!$S$4:$S$45,AD455,'Paramétrage V2'!$T$4:$T$45))+(SUMIF('Paramétrage V2'!$U$4:$U$45,AD455,'Paramétrage V2'!$V$4:$V$45))+(SUMIF('Paramétrage V2'!$W$4:$W$45,AD455,'Paramétrage V2'!$X$4:$X$45))</f>
        <v>0</v>
      </c>
      <c r="AF455" s="8" t="str">
        <f t="shared" si="148"/>
        <v/>
      </c>
      <c r="AG455" s="8" t="str">
        <f t="shared" si="159"/>
        <v>__</v>
      </c>
      <c r="AH455" s="9">
        <f>(SUMIF('Paramétrage V2'!$O$4:$O$45,AG455,'Paramétrage V2'!$P$4:$P$45))+(SUMIF('Paramétrage V2'!$Q$4:$Q$45,AG455,'Paramétrage V2'!$R$4:$R$45))+(SUMIF('Paramétrage V2'!$S$4:$S$45,AG455,'Paramétrage V2'!$T$4:$T$45))+(SUMIF('Paramétrage V2'!$U$4:$U$45,AG455,'Paramétrage V2'!$V$4:$V$45))+(SUMIF('Paramétrage V2'!$W$4:$W$45,AG455,'Paramétrage V2'!$X$4:$X$45))</f>
        <v>0</v>
      </c>
      <c r="AI455" s="8" t="str">
        <f t="shared" si="149"/>
        <v/>
      </c>
      <c r="AJ455" s="8" t="str">
        <f t="shared" si="160"/>
        <v>__</v>
      </c>
      <c r="AK455" s="9">
        <f>(SUMIF('Paramétrage V2'!$O$4:$O$45,AJ455,'Paramétrage V2'!$P$4:$P$45))+(SUMIF('Paramétrage V2'!$Q$4:$Q$45,AJ455,'Paramétrage V2'!$R$4:$R$45))+(SUMIF('Paramétrage V2'!$S$4:$S$45,AJ455,'Paramétrage V2'!$T$4:$T$45))+(SUMIF('Paramétrage V2'!$U$4:$U$45,AJ455,'Paramétrage V2'!$V$4:$V$45))+(SUMIF('Paramétrage V2'!$W$4:$W$45,AJ455,'Paramétrage V2'!$X$4:$X$45))</f>
        <v>0</v>
      </c>
      <c r="AL455" s="8" t="str">
        <f t="shared" si="150"/>
        <v/>
      </c>
      <c r="AM455" s="8" t="str">
        <f t="shared" si="161"/>
        <v>__</v>
      </c>
      <c r="AN455" s="92">
        <f>(SUMIF('Paramétrage V2'!$O$4:$O$45,AM455,'Paramétrage V2'!$P$4:$P$45))+(SUMIF('Paramétrage V2'!$Q$4:$Q$45,AM455,'Paramétrage V2'!$R$4:$R$45))+(SUMIF('Paramétrage V2'!$S$4:$S$45,AM455,'Paramétrage V2'!$T$4:$T$45))+(SUMIF('Paramétrage V2'!$U$4:$U$45,AM455,'Paramétrage V2'!$V$4:$V$45))+(SUMIF('Paramétrage V2'!$W$4:$W$45,AM455,'Paramétrage V2'!$X$4:$X$45))</f>
        <v>0</v>
      </c>
    </row>
    <row r="456" spans="1:40" x14ac:dyDescent="0.35">
      <c r="A456" s="5">
        <v>452</v>
      </c>
      <c r="B456" s="2"/>
      <c r="C456" s="22"/>
      <c r="D456" s="2"/>
      <c r="E456" s="22"/>
      <c r="F456" s="11"/>
      <c r="G456" s="11"/>
      <c r="H456" s="10" t="str">
        <f t="shared" si="151"/>
        <v/>
      </c>
      <c r="I456" s="64"/>
      <c r="J456" s="84">
        <f t="shared" si="162"/>
        <v>0</v>
      </c>
      <c r="K456" s="22"/>
      <c r="L456" s="119">
        <f t="shared" si="152"/>
        <v>0</v>
      </c>
      <c r="M456" s="22"/>
      <c r="N456" s="119">
        <f t="shared" si="153"/>
        <v>0</v>
      </c>
      <c r="O456" s="22"/>
      <c r="P456" s="119">
        <f t="shared" si="154"/>
        <v>0</v>
      </c>
      <c r="Q456" s="22"/>
      <c r="R456" s="119">
        <f t="shared" si="155"/>
        <v>0</v>
      </c>
      <c r="S456" s="22"/>
      <c r="T456" s="119">
        <f t="shared" si="156"/>
        <v>0</v>
      </c>
      <c r="U456" s="120">
        <f t="shared" si="144"/>
        <v>0</v>
      </c>
      <c r="V456" s="45"/>
      <c r="X456" s="90" t="str">
        <f t="shared" si="145"/>
        <v>_</v>
      </c>
      <c r="Y456" s="91">
        <f>(SUMIF('Paramétrage V2'!$M$4:$M$45,X456,'Paramétrage V2'!$L$4:$L$45))</f>
        <v>0</v>
      </c>
      <c r="Z456" s="8" t="str">
        <f t="shared" si="146"/>
        <v/>
      </c>
      <c r="AA456" s="8" t="str">
        <f t="shared" si="157"/>
        <v>__</v>
      </c>
      <c r="AB456" s="9">
        <f>(SUMIF('Paramétrage V2'!$O$4:$O$45,AA456,'Paramétrage V2'!$P$4:$P$45))+(SUMIF('Paramétrage V2'!$Q$4:$Q$45,AA456,'Paramétrage V2'!$R$4:$R$45))+(SUMIF('Paramétrage V2'!$S$4:$S$45,AA456,'Paramétrage V2'!$T$4:$T$45))+(SUMIF('Paramétrage V2'!$U$4:$U$45,AA456,'Paramétrage V2'!$V$4:$V$45))+(SUMIF('Paramétrage V2'!$W$4:$W$45,AA456,'Paramétrage V2'!$X$4:$X$45))</f>
        <v>0</v>
      </c>
      <c r="AC456" s="8" t="str">
        <f t="shared" si="147"/>
        <v/>
      </c>
      <c r="AD456" s="8" t="str">
        <f t="shared" si="158"/>
        <v>__</v>
      </c>
      <c r="AE456" s="9">
        <f>(SUMIF('Paramétrage V2'!$O$4:$O$45,AD456,'Paramétrage V2'!$P$4:$P$45))+(SUMIF('Paramétrage V2'!$Q$4:$Q$45,AD456,'Paramétrage V2'!$R$4:$R$45))+(SUMIF('Paramétrage V2'!$S$4:$S$45,AD456,'Paramétrage V2'!$T$4:$T$45))+(SUMIF('Paramétrage V2'!$U$4:$U$45,AD456,'Paramétrage V2'!$V$4:$V$45))+(SUMIF('Paramétrage V2'!$W$4:$W$45,AD456,'Paramétrage V2'!$X$4:$X$45))</f>
        <v>0</v>
      </c>
      <c r="AF456" s="8" t="str">
        <f t="shared" si="148"/>
        <v/>
      </c>
      <c r="AG456" s="8" t="str">
        <f t="shared" si="159"/>
        <v>__</v>
      </c>
      <c r="AH456" s="9">
        <f>(SUMIF('Paramétrage V2'!$O$4:$O$45,AG456,'Paramétrage V2'!$P$4:$P$45))+(SUMIF('Paramétrage V2'!$Q$4:$Q$45,AG456,'Paramétrage V2'!$R$4:$R$45))+(SUMIF('Paramétrage V2'!$S$4:$S$45,AG456,'Paramétrage V2'!$T$4:$T$45))+(SUMIF('Paramétrage V2'!$U$4:$U$45,AG456,'Paramétrage V2'!$V$4:$V$45))+(SUMIF('Paramétrage V2'!$W$4:$W$45,AG456,'Paramétrage V2'!$X$4:$X$45))</f>
        <v>0</v>
      </c>
      <c r="AI456" s="8" t="str">
        <f t="shared" si="149"/>
        <v/>
      </c>
      <c r="AJ456" s="8" t="str">
        <f t="shared" si="160"/>
        <v>__</v>
      </c>
      <c r="AK456" s="9">
        <f>(SUMIF('Paramétrage V2'!$O$4:$O$45,AJ456,'Paramétrage V2'!$P$4:$P$45))+(SUMIF('Paramétrage V2'!$Q$4:$Q$45,AJ456,'Paramétrage V2'!$R$4:$R$45))+(SUMIF('Paramétrage V2'!$S$4:$S$45,AJ456,'Paramétrage V2'!$T$4:$T$45))+(SUMIF('Paramétrage V2'!$U$4:$U$45,AJ456,'Paramétrage V2'!$V$4:$V$45))+(SUMIF('Paramétrage V2'!$W$4:$W$45,AJ456,'Paramétrage V2'!$X$4:$X$45))</f>
        <v>0</v>
      </c>
      <c r="AL456" s="8" t="str">
        <f t="shared" si="150"/>
        <v/>
      </c>
      <c r="AM456" s="8" t="str">
        <f t="shared" si="161"/>
        <v>__</v>
      </c>
      <c r="AN456" s="92">
        <f>(SUMIF('Paramétrage V2'!$O$4:$O$45,AM456,'Paramétrage V2'!$P$4:$P$45))+(SUMIF('Paramétrage V2'!$Q$4:$Q$45,AM456,'Paramétrage V2'!$R$4:$R$45))+(SUMIF('Paramétrage V2'!$S$4:$S$45,AM456,'Paramétrage V2'!$T$4:$T$45))+(SUMIF('Paramétrage V2'!$U$4:$U$45,AM456,'Paramétrage V2'!$V$4:$V$45))+(SUMIF('Paramétrage V2'!$W$4:$W$45,AM456,'Paramétrage V2'!$X$4:$X$45))</f>
        <v>0</v>
      </c>
    </row>
    <row r="457" spans="1:40" x14ac:dyDescent="0.35">
      <c r="A457" s="5">
        <v>453</v>
      </c>
      <c r="B457" s="2"/>
      <c r="C457" s="22"/>
      <c r="D457" s="2"/>
      <c r="E457" s="22"/>
      <c r="F457" s="11"/>
      <c r="G457" s="11"/>
      <c r="H457" s="10" t="str">
        <f t="shared" si="151"/>
        <v/>
      </c>
      <c r="I457" s="64"/>
      <c r="J457" s="84">
        <f t="shared" si="162"/>
        <v>0</v>
      </c>
      <c r="K457" s="22"/>
      <c r="L457" s="119">
        <f t="shared" si="152"/>
        <v>0</v>
      </c>
      <c r="M457" s="22"/>
      <c r="N457" s="119">
        <f t="shared" si="153"/>
        <v>0</v>
      </c>
      <c r="O457" s="22"/>
      <c r="P457" s="119">
        <f t="shared" si="154"/>
        <v>0</v>
      </c>
      <c r="Q457" s="22"/>
      <c r="R457" s="119">
        <f t="shared" si="155"/>
        <v>0</v>
      </c>
      <c r="S457" s="22"/>
      <c r="T457" s="119">
        <f t="shared" si="156"/>
        <v>0</v>
      </c>
      <c r="U457" s="120">
        <f t="shared" si="144"/>
        <v>0</v>
      </c>
      <c r="V457" s="45"/>
      <c r="X457" s="90" t="str">
        <f t="shared" si="145"/>
        <v>_</v>
      </c>
      <c r="Y457" s="91">
        <f>(SUMIF('Paramétrage V2'!$M$4:$M$45,X457,'Paramétrage V2'!$L$4:$L$45))</f>
        <v>0</v>
      </c>
      <c r="Z457" s="8" t="str">
        <f t="shared" si="146"/>
        <v/>
      </c>
      <c r="AA457" s="8" t="str">
        <f t="shared" si="157"/>
        <v>__</v>
      </c>
      <c r="AB457" s="9">
        <f>(SUMIF('Paramétrage V2'!$O$4:$O$45,AA457,'Paramétrage V2'!$P$4:$P$45))+(SUMIF('Paramétrage V2'!$Q$4:$Q$45,AA457,'Paramétrage V2'!$R$4:$R$45))+(SUMIF('Paramétrage V2'!$S$4:$S$45,AA457,'Paramétrage V2'!$T$4:$T$45))+(SUMIF('Paramétrage V2'!$U$4:$U$45,AA457,'Paramétrage V2'!$V$4:$V$45))+(SUMIF('Paramétrage V2'!$W$4:$W$45,AA457,'Paramétrage V2'!$X$4:$X$45))</f>
        <v>0</v>
      </c>
      <c r="AC457" s="8" t="str">
        <f t="shared" si="147"/>
        <v/>
      </c>
      <c r="AD457" s="8" t="str">
        <f t="shared" si="158"/>
        <v>__</v>
      </c>
      <c r="AE457" s="9">
        <f>(SUMIF('Paramétrage V2'!$O$4:$O$45,AD457,'Paramétrage V2'!$P$4:$P$45))+(SUMIF('Paramétrage V2'!$Q$4:$Q$45,AD457,'Paramétrage V2'!$R$4:$R$45))+(SUMIF('Paramétrage V2'!$S$4:$S$45,AD457,'Paramétrage V2'!$T$4:$T$45))+(SUMIF('Paramétrage V2'!$U$4:$U$45,AD457,'Paramétrage V2'!$V$4:$V$45))+(SUMIF('Paramétrage V2'!$W$4:$W$45,AD457,'Paramétrage V2'!$X$4:$X$45))</f>
        <v>0</v>
      </c>
      <c r="AF457" s="8" t="str">
        <f t="shared" si="148"/>
        <v/>
      </c>
      <c r="AG457" s="8" t="str">
        <f t="shared" si="159"/>
        <v>__</v>
      </c>
      <c r="AH457" s="9">
        <f>(SUMIF('Paramétrage V2'!$O$4:$O$45,AG457,'Paramétrage V2'!$P$4:$P$45))+(SUMIF('Paramétrage V2'!$Q$4:$Q$45,AG457,'Paramétrage V2'!$R$4:$R$45))+(SUMIF('Paramétrage V2'!$S$4:$S$45,AG457,'Paramétrage V2'!$T$4:$T$45))+(SUMIF('Paramétrage V2'!$U$4:$U$45,AG457,'Paramétrage V2'!$V$4:$V$45))+(SUMIF('Paramétrage V2'!$W$4:$W$45,AG457,'Paramétrage V2'!$X$4:$X$45))</f>
        <v>0</v>
      </c>
      <c r="AI457" s="8" t="str">
        <f t="shared" si="149"/>
        <v/>
      </c>
      <c r="AJ457" s="8" t="str">
        <f t="shared" si="160"/>
        <v>__</v>
      </c>
      <c r="AK457" s="9">
        <f>(SUMIF('Paramétrage V2'!$O$4:$O$45,AJ457,'Paramétrage V2'!$P$4:$P$45))+(SUMIF('Paramétrage V2'!$Q$4:$Q$45,AJ457,'Paramétrage V2'!$R$4:$R$45))+(SUMIF('Paramétrage V2'!$S$4:$S$45,AJ457,'Paramétrage V2'!$T$4:$T$45))+(SUMIF('Paramétrage V2'!$U$4:$U$45,AJ457,'Paramétrage V2'!$V$4:$V$45))+(SUMIF('Paramétrage V2'!$W$4:$W$45,AJ457,'Paramétrage V2'!$X$4:$X$45))</f>
        <v>0</v>
      </c>
      <c r="AL457" s="8" t="str">
        <f t="shared" si="150"/>
        <v/>
      </c>
      <c r="AM457" s="8" t="str">
        <f t="shared" si="161"/>
        <v>__</v>
      </c>
      <c r="AN457" s="92">
        <f>(SUMIF('Paramétrage V2'!$O$4:$O$45,AM457,'Paramétrage V2'!$P$4:$P$45))+(SUMIF('Paramétrage V2'!$Q$4:$Q$45,AM457,'Paramétrage V2'!$R$4:$R$45))+(SUMIF('Paramétrage V2'!$S$4:$S$45,AM457,'Paramétrage V2'!$T$4:$T$45))+(SUMIF('Paramétrage V2'!$U$4:$U$45,AM457,'Paramétrage V2'!$V$4:$V$45))+(SUMIF('Paramétrage V2'!$W$4:$W$45,AM457,'Paramétrage V2'!$X$4:$X$45))</f>
        <v>0</v>
      </c>
    </row>
    <row r="458" spans="1:40" x14ac:dyDescent="0.35">
      <c r="A458" s="5">
        <v>454</v>
      </c>
      <c r="B458" s="2"/>
      <c r="C458" s="22"/>
      <c r="D458" s="2"/>
      <c r="E458" s="22"/>
      <c r="F458" s="11"/>
      <c r="G458" s="11"/>
      <c r="H458" s="10" t="str">
        <f t="shared" si="151"/>
        <v/>
      </c>
      <c r="I458" s="64"/>
      <c r="J458" s="84">
        <f t="shared" si="162"/>
        <v>0</v>
      </c>
      <c r="K458" s="22"/>
      <c r="L458" s="119">
        <f t="shared" si="152"/>
        <v>0</v>
      </c>
      <c r="M458" s="22"/>
      <c r="N458" s="119">
        <f t="shared" si="153"/>
        <v>0</v>
      </c>
      <c r="O458" s="22"/>
      <c r="P458" s="119">
        <f t="shared" si="154"/>
        <v>0</v>
      </c>
      <c r="Q458" s="22"/>
      <c r="R458" s="119">
        <f t="shared" si="155"/>
        <v>0</v>
      </c>
      <c r="S458" s="22"/>
      <c r="T458" s="119">
        <f t="shared" si="156"/>
        <v>0</v>
      </c>
      <c r="U458" s="120">
        <f t="shared" si="144"/>
        <v>0</v>
      </c>
      <c r="V458" s="45"/>
      <c r="X458" s="90" t="str">
        <f t="shared" si="145"/>
        <v>_</v>
      </c>
      <c r="Y458" s="91">
        <f>(SUMIF('Paramétrage V2'!$M$4:$M$45,X458,'Paramétrage V2'!$L$4:$L$45))</f>
        <v>0</v>
      </c>
      <c r="Z458" s="8" t="str">
        <f t="shared" si="146"/>
        <v/>
      </c>
      <c r="AA458" s="8" t="str">
        <f t="shared" si="157"/>
        <v>__</v>
      </c>
      <c r="AB458" s="9">
        <f>(SUMIF('Paramétrage V2'!$O$4:$O$45,AA458,'Paramétrage V2'!$P$4:$P$45))+(SUMIF('Paramétrage V2'!$Q$4:$Q$45,AA458,'Paramétrage V2'!$R$4:$R$45))+(SUMIF('Paramétrage V2'!$S$4:$S$45,AA458,'Paramétrage V2'!$T$4:$T$45))+(SUMIF('Paramétrage V2'!$U$4:$U$45,AA458,'Paramétrage V2'!$V$4:$V$45))+(SUMIF('Paramétrage V2'!$W$4:$W$45,AA458,'Paramétrage V2'!$X$4:$X$45))</f>
        <v>0</v>
      </c>
      <c r="AC458" s="8" t="str">
        <f t="shared" si="147"/>
        <v/>
      </c>
      <c r="AD458" s="8" t="str">
        <f t="shared" si="158"/>
        <v>__</v>
      </c>
      <c r="AE458" s="9">
        <f>(SUMIF('Paramétrage V2'!$O$4:$O$45,AD458,'Paramétrage V2'!$P$4:$P$45))+(SUMIF('Paramétrage V2'!$Q$4:$Q$45,AD458,'Paramétrage V2'!$R$4:$R$45))+(SUMIF('Paramétrage V2'!$S$4:$S$45,AD458,'Paramétrage V2'!$T$4:$T$45))+(SUMIF('Paramétrage V2'!$U$4:$U$45,AD458,'Paramétrage V2'!$V$4:$V$45))+(SUMIF('Paramétrage V2'!$W$4:$W$45,AD458,'Paramétrage V2'!$X$4:$X$45))</f>
        <v>0</v>
      </c>
      <c r="AF458" s="8" t="str">
        <f t="shared" si="148"/>
        <v/>
      </c>
      <c r="AG458" s="8" t="str">
        <f t="shared" si="159"/>
        <v>__</v>
      </c>
      <c r="AH458" s="9">
        <f>(SUMIF('Paramétrage V2'!$O$4:$O$45,AG458,'Paramétrage V2'!$P$4:$P$45))+(SUMIF('Paramétrage V2'!$Q$4:$Q$45,AG458,'Paramétrage V2'!$R$4:$R$45))+(SUMIF('Paramétrage V2'!$S$4:$S$45,AG458,'Paramétrage V2'!$T$4:$T$45))+(SUMIF('Paramétrage V2'!$U$4:$U$45,AG458,'Paramétrage V2'!$V$4:$V$45))+(SUMIF('Paramétrage V2'!$W$4:$W$45,AG458,'Paramétrage V2'!$X$4:$X$45))</f>
        <v>0</v>
      </c>
      <c r="AI458" s="8" t="str">
        <f t="shared" si="149"/>
        <v/>
      </c>
      <c r="AJ458" s="8" t="str">
        <f t="shared" si="160"/>
        <v>__</v>
      </c>
      <c r="AK458" s="9">
        <f>(SUMIF('Paramétrage V2'!$O$4:$O$45,AJ458,'Paramétrage V2'!$P$4:$P$45))+(SUMIF('Paramétrage V2'!$Q$4:$Q$45,AJ458,'Paramétrage V2'!$R$4:$R$45))+(SUMIF('Paramétrage V2'!$S$4:$S$45,AJ458,'Paramétrage V2'!$T$4:$T$45))+(SUMIF('Paramétrage V2'!$U$4:$U$45,AJ458,'Paramétrage V2'!$V$4:$V$45))+(SUMIF('Paramétrage V2'!$W$4:$W$45,AJ458,'Paramétrage V2'!$X$4:$X$45))</f>
        <v>0</v>
      </c>
      <c r="AL458" s="8" t="str">
        <f t="shared" si="150"/>
        <v/>
      </c>
      <c r="AM458" s="8" t="str">
        <f t="shared" si="161"/>
        <v>__</v>
      </c>
      <c r="AN458" s="92">
        <f>(SUMIF('Paramétrage V2'!$O$4:$O$45,AM458,'Paramétrage V2'!$P$4:$P$45))+(SUMIF('Paramétrage V2'!$Q$4:$Q$45,AM458,'Paramétrage V2'!$R$4:$R$45))+(SUMIF('Paramétrage V2'!$S$4:$S$45,AM458,'Paramétrage V2'!$T$4:$T$45))+(SUMIF('Paramétrage V2'!$U$4:$U$45,AM458,'Paramétrage V2'!$V$4:$V$45))+(SUMIF('Paramétrage V2'!$W$4:$W$45,AM458,'Paramétrage V2'!$X$4:$X$45))</f>
        <v>0</v>
      </c>
    </row>
    <row r="459" spans="1:40" x14ac:dyDescent="0.35">
      <c r="A459" s="5">
        <v>455</v>
      </c>
      <c r="B459" s="2"/>
      <c r="C459" s="22"/>
      <c r="D459" s="2"/>
      <c r="E459" s="22"/>
      <c r="F459" s="11"/>
      <c r="G459" s="11"/>
      <c r="H459" s="10" t="str">
        <f t="shared" si="151"/>
        <v/>
      </c>
      <c r="I459" s="64"/>
      <c r="J459" s="84">
        <f t="shared" si="162"/>
        <v>0</v>
      </c>
      <c r="K459" s="22"/>
      <c r="L459" s="119">
        <f t="shared" si="152"/>
        <v>0</v>
      </c>
      <c r="M459" s="22"/>
      <c r="N459" s="119">
        <f t="shared" si="153"/>
        <v>0</v>
      </c>
      <c r="O459" s="22"/>
      <c r="P459" s="119">
        <f t="shared" si="154"/>
        <v>0</v>
      </c>
      <c r="Q459" s="22"/>
      <c r="R459" s="119">
        <f t="shared" si="155"/>
        <v>0</v>
      </c>
      <c r="S459" s="22"/>
      <c r="T459" s="119">
        <f t="shared" si="156"/>
        <v>0</v>
      </c>
      <c r="U459" s="120">
        <f t="shared" si="144"/>
        <v>0</v>
      </c>
      <c r="V459" s="45"/>
      <c r="X459" s="90" t="str">
        <f t="shared" si="145"/>
        <v>_</v>
      </c>
      <c r="Y459" s="91">
        <f>(SUMIF('Paramétrage V2'!$M$4:$M$45,X459,'Paramétrage V2'!$L$4:$L$45))</f>
        <v>0</v>
      </c>
      <c r="Z459" s="8" t="str">
        <f t="shared" si="146"/>
        <v/>
      </c>
      <c r="AA459" s="8" t="str">
        <f t="shared" si="157"/>
        <v>__</v>
      </c>
      <c r="AB459" s="9">
        <f>(SUMIF('Paramétrage V2'!$O$4:$O$45,AA459,'Paramétrage V2'!$P$4:$P$45))+(SUMIF('Paramétrage V2'!$Q$4:$Q$45,AA459,'Paramétrage V2'!$R$4:$R$45))+(SUMIF('Paramétrage V2'!$S$4:$S$45,AA459,'Paramétrage V2'!$T$4:$T$45))+(SUMIF('Paramétrage V2'!$U$4:$U$45,AA459,'Paramétrage V2'!$V$4:$V$45))+(SUMIF('Paramétrage V2'!$W$4:$W$45,AA459,'Paramétrage V2'!$X$4:$X$45))</f>
        <v>0</v>
      </c>
      <c r="AC459" s="8" t="str">
        <f t="shared" si="147"/>
        <v/>
      </c>
      <c r="AD459" s="8" t="str">
        <f t="shared" si="158"/>
        <v>__</v>
      </c>
      <c r="AE459" s="9">
        <f>(SUMIF('Paramétrage V2'!$O$4:$O$45,AD459,'Paramétrage V2'!$P$4:$P$45))+(SUMIF('Paramétrage V2'!$Q$4:$Q$45,AD459,'Paramétrage V2'!$R$4:$R$45))+(SUMIF('Paramétrage V2'!$S$4:$S$45,AD459,'Paramétrage V2'!$T$4:$T$45))+(SUMIF('Paramétrage V2'!$U$4:$U$45,AD459,'Paramétrage V2'!$V$4:$V$45))+(SUMIF('Paramétrage V2'!$W$4:$W$45,AD459,'Paramétrage V2'!$X$4:$X$45))</f>
        <v>0</v>
      </c>
      <c r="AF459" s="8" t="str">
        <f t="shared" si="148"/>
        <v/>
      </c>
      <c r="AG459" s="8" t="str">
        <f t="shared" si="159"/>
        <v>__</v>
      </c>
      <c r="AH459" s="9">
        <f>(SUMIF('Paramétrage V2'!$O$4:$O$45,AG459,'Paramétrage V2'!$P$4:$P$45))+(SUMIF('Paramétrage V2'!$Q$4:$Q$45,AG459,'Paramétrage V2'!$R$4:$R$45))+(SUMIF('Paramétrage V2'!$S$4:$S$45,AG459,'Paramétrage V2'!$T$4:$T$45))+(SUMIF('Paramétrage V2'!$U$4:$U$45,AG459,'Paramétrage V2'!$V$4:$V$45))+(SUMIF('Paramétrage V2'!$W$4:$W$45,AG459,'Paramétrage V2'!$X$4:$X$45))</f>
        <v>0</v>
      </c>
      <c r="AI459" s="8" t="str">
        <f t="shared" si="149"/>
        <v/>
      </c>
      <c r="AJ459" s="8" t="str">
        <f t="shared" si="160"/>
        <v>__</v>
      </c>
      <c r="AK459" s="9">
        <f>(SUMIF('Paramétrage V2'!$O$4:$O$45,AJ459,'Paramétrage V2'!$P$4:$P$45))+(SUMIF('Paramétrage V2'!$Q$4:$Q$45,AJ459,'Paramétrage V2'!$R$4:$R$45))+(SUMIF('Paramétrage V2'!$S$4:$S$45,AJ459,'Paramétrage V2'!$T$4:$T$45))+(SUMIF('Paramétrage V2'!$U$4:$U$45,AJ459,'Paramétrage V2'!$V$4:$V$45))+(SUMIF('Paramétrage V2'!$W$4:$W$45,AJ459,'Paramétrage V2'!$X$4:$X$45))</f>
        <v>0</v>
      </c>
      <c r="AL459" s="8" t="str">
        <f t="shared" si="150"/>
        <v/>
      </c>
      <c r="AM459" s="8" t="str">
        <f t="shared" si="161"/>
        <v>__</v>
      </c>
      <c r="AN459" s="92">
        <f>(SUMIF('Paramétrage V2'!$O$4:$O$45,AM459,'Paramétrage V2'!$P$4:$P$45))+(SUMIF('Paramétrage V2'!$Q$4:$Q$45,AM459,'Paramétrage V2'!$R$4:$R$45))+(SUMIF('Paramétrage V2'!$S$4:$S$45,AM459,'Paramétrage V2'!$T$4:$T$45))+(SUMIF('Paramétrage V2'!$U$4:$U$45,AM459,'Paramétrage V2'!$V$4:$V$45))+(SUMIF('Paramétrage V2'!$W$4:$W$45,AM459,'Paramétrage V2'!$X$4:$X$45))</f>
        <v>0</v>
      </c>
    </row>
    <row r="460" spans="1:40" x14ac:dyDescent="0.35">
      <c r="A460" s="5">
        <v>456</v>
      </c>
      <c r="B460" s="2"/>
      <c r="C460" s="22"/>
      <c r="D460" s="2"/>
      <c r="E460" s="22"/>
      <c r="F460" s="11"/>
      <c r="G460" s="11"/>
      <c r="H460" s="10" t="str">
        <f t="shared" si="151"/>
        <v/>
      </c>
      <c r="I460" s="64"/>
      <c r="J460" s="84">
        <f t="shared" si="162"/>
        <v>0</v>
      </c>
      <c r="K460" s="22"/>
      <c r="L460" s="119">
        <f t="shared" si="152"/>
        <v>0</v>
      </c>
      <c r="M460" s="22"/>
      <c r="N460" s="119">
        <f t="shared" si="153"/>
        <v>0</v>
      </c>
      <c r="O460" s="22"/>
      <c r="P460" s="119">
        <f t="shared" si="154"/>
        <v>0</v>
      </c>
      <c r="Q460" s="22"/>
      <c r="R460" s="119">
        <f t="shared" si="155"/>
        <v>0</v>
      </c>
      <c r="S460" s="22"/>
      <c r="T460" s="119">
        <f t="shared" si="156"/>
        <v>0</v>
      </c>
      <c r="U460" s="120">
        <f t="shared" si="144"/>
        <v>0</v>
      </c>
      <c r="V460" s="45"/>
      <c r="X460" s="90" t="str">
        <f t="shared" si="145"/>
        <v>_</v>
      </c>
      <c r="Y460" s="91">
        <f>(SUMIF('Paramétrage V2'!$M$4:$M$45,X460,'Paramétrage V2'!$L$4:$L$45))</f>
        <v>0</v>
      </c>
      <c r="Z460" s="8" t="str">
        <f t="shared" si="146"/>
        <v/>
      </c>
      <c r="AA460" s="8" t="str">
        <f t="shared" si="157"/>
        <v>__</v>
      </c>
      <c r="AB460" s="9">
        <f>(SUMIF('Paramétrage V2'!$O$4:$O$45,AA460,'Paramétrage V2'!$P$4:$P$45))+(SUMIF('Paramétrage V2'!$Q$4:$Q$45,AA460,'Paramétrage V2'!$R$4:$R$45))+(SUMIF('Paramétrage V2'!$S$4:$S$45,AA460,'Paramétrage V2'!$T$4:$T$45))+(SUMIF('Paramétrage V2'!$U$4:$U$45,AA460,'Paramétrage V2'!$V$4:$V$45))+(SUMIF('Paramétrage V2'!$W$4:$W$45,AA460,'Paramétrage V2'!$X$4:$X$45))</f>
        <v>0</v>
      </c>
      <c r="AC460" s="8" t="str">
        <f t="shared" si="147"/>
        <v/>
      </c>
      <c r="AD460" s="8" t="str">
        <f t="shared" si="158"/>
        <v>__</v>
      </c>
      <c r="AE460" s="9">
        <f>(SUMIF('Paramétrage V2'!$O$4:$O$45,AD460,'Paramétrage V2'!$P$4:$P$45))+(SUMIF('Paramétrage V2'!$Q$4:$Q$45,AD460,'Paramétrage V2'!$R$4:$R$45))+(SUMIF('Paramétrage V2'!$S$4:$S$45,AD460,'Paramétrage V2'!$T$4:$T$45))+(SUMIF('Paramétrage V2'!$U$4:$U$45,AD460,'Paramétrage V2'!$V$4:$V$45))+(SUMIF('Paramétrage V2'!$W$4:$W$45,AD460,'Paramétrage V2'!$X$4:$X$45))</f>
        <v>0</v>
      </c>
      <c r="AF460" s="8" t="str">
        <f t="shared" si="148"/>
        <v/>
      </c>
      <c r="AG460" s="8" t="str">
        <f t="shared" si="159"/>
        <v>__</v>
      </c>
      <c r="AH460" s="9">
        <f>(SUMIF('Paramétrage V2'!$O$4:$O$45,AG460,'Paramétrage V2'!$P$4:$P$45))+(SUMIF('Paramétrage V2'!$Q$4:$Q$45,AG460,'Paramétrage V2'!$R$4:$R$45))+(SUMIF('Paramétrage V2'!$S$4:$S$45,AG460,'Paramétrage V2'!$T$4:$T$45))+(SUMIF('Paramétrage V2'!$U$4:$U$45,AG460,'Paramétrage V2'!$V$4:$V$45))+(SUMIF('Paramétrage V2'!$W$4:$W$45,AG460,'Paramétrage V2'!$X$4:$X$45))</f>
        <v>0</v>
      </c>
      <c r="AI460" s="8" t="str">
        <f t="shared" si="149"/>
        <v/>
      </c>
      <c r="AJ460" s="8" t="str">
        <f t="shared" si="160"/>
        <v>__</v>
      </c>
      <c r="AK460" s="9">
        <f>(SUMIF('Paramétrage V2'!$O$4:$O$45,AJ460,'Paramétrage V2'!$P$4:$P$45))+(SUMIF('Paramétrage V2'!$Q$4:$Q$45,AJ460,'Paramétrage V2'!$R$4:$R$45))+(SUMIF('Paramétrage V2'!$S$4:$S$45,AJ460,'Paramétrage V2'!$T$4:$T$45))+(SUMIF('Paramétrage V2'!$U$4:$U$45,AJ460,'Paramétrage V2'!$V$4:$V$45))+(SUMIF('Paramétrage V2'!$W$4:$W$45,AJ460,'Paramétrage V2'!$X$4:$X$45))</f>
        <v>0</v>
      </c>
      <c r="AL460" s="8" t="str">
        <f t="shared" si="150"/>
        <v/>
      </c>
      <c r="AM460" s="8" t="str">
        <f t="shared" si="161"/>
        <v>__</v>
      </c>
      <c r="AN460" s="92">
        <f>(SUMIF('Paramétrage V2'!$O$4:$O$45,AM460,'Paramétrage V2'!$P$4:$P$45))+(SUMIF('Paramétrage V2'!$Q$4:$Q$45,AM460,'Paramétrage V2'!$R$4:$R$45))+(SUMIF('Paramétrage V2'!$S$4:$S$45,AM460,'Paramétrage V2'!$T$4:$T$45))+(SUMIF('Paramétrage V2'!$U$4:$U$45,AM460,'Paramétrage V2'!$V$4:$V$45))+(SUMIF('Paramétrage V2'!$W$4:$W$45,AM460,'Paramétrage V2'!$X$4:$X$45))</f>
        <v>0</v>
      </c>
    </row>
    <row r="461" spans="1:40" x14ac:dyDescent="0.35">
      <c r="A461" s="5">
        <v>457</v>
      </c>
      <c r="B461" s="2"/>
      <c r="C461" s="22"/>
      <c r="D461" s="2"/>
      <c r="E461" s="22"/>
      <c r="F461" s="11"/>
      <c r="G461" s="11"/>
      <c r="H461" s="10" t="str">
        <f t="shared" si="151"/>
        <v/>
      </c>
      <c r="I461" s="64"/>
      <c r="J461" s="84">
        <f t="shared" si="162"/>
        <v>0</v>
      </c>
      <c r="K461" s="22"/>
      <c r="L461" s="119">
        <f t="shared" si="152"/>
        <v>0</v>
      </c>
      <c r="M461" s="22"/>
      <c r="N461" s="119">
        <f t="shared" si="153"/>
        <v>0</v>
      </c>
      <c r="O461" s="22"/>
      <c r="P461" s="119">
        <f t="shared" si="154"/>
        <v>0</v>
      </c>
      <c r="Q461" s="22"/>
      <c r="R461" s="119">
        <f t="shared" si="155"/>
        <v>0</v>
      </c>
      <c r="S461" s="22"/>
      <c r="T461" s="119">
        <f t="shared" si="156"/>
        <v>0</v>
      </c>
      <c r="U461" s="120">
        <f t="shared" si="144"/>
        <v>0</v>
      </c>
      <c r="V461" s="45"/>
      <c r="X461" s="90" t="str">
        <f t="shared" si="145"/>
        <v>_</v>
      </c>
      <c r="Y461" s="91">
        <f>(SUMIF('Paramétrage V2'!$M$4:$M$45,X461,'Paramétrage V2'!$L$4:$L$45))</f>
        <v>0</v>
      </c>
      <c r="Z461" s="8" t="str">
        <f t="shared" si="146"/>
        <v/>
      </c>
      <c r="AA461" s="8" t="str">
        <f t="shared" si="157"/>
        <v>__</v>
      </c>
      <c r="AB461" s="9">
        <f>(SUMIF('Paramétrage V2'!$O$4:$O$45,AA461,'Paramétrage V2'!$P$4:$P$45))+(SUMIF('Paramétrage V2'!$Q$4:$Q$45,AA461,'Paramétrage V2'!$R$4:$R$45))+(SUMIF('Paramétrage V2'!$S$4:$S$45,AA461,'Paramétrage V2'!$T$4:$T$45))+(SUMIF('Paramétrage V2'!$U$4:$U$45,AA461,'Paramétrage V2'!$V$4:$V$45))+(SUMIF('Paramétrage V2'!$W$4:$W$45,AA461,'Paramétrage V2'!$X$4:$X$45))</f>
        <v>0</v>
      </c>
      <c r="AC461" s="8" t="str">
        <f t="shared" si="147"/>
        <v/>
      </c>
      <c r="AD461" s="8" t="str">
        <f t="shared" si="158"/>
        <v>__</v>
      </c>
      <c r="AE461" s="9">
        <f>(SUMIF('Paramétrage V2'!$O$4:$O$45,AD461,'Paramétrage V2'!$P$4:$P$45))+(SUMIF('Paramétrage V2'!$Q$4:$Q$45,AD461,'Paramétrage V2'!$R$4:$R$45))+(SUMIF('Paramétrage V2'!$S$4:$S$45,AD461,'Paramétrage V2'!$T$4:$T$45))+(SUMIF('Paramétrage V2'!$U$4:$U$45,AD461,'Paramétrage V2'!$V$4:$V$45))+(SUMIF('Paramétrage V2'!$W$4:$W$45,AD461,'Paramétrage V2'!$X$4:$X$45))</f>
        <v>0</v>
      </c>
      <c r="AF461" s="8" t="str">
        <f t="shared" si="148"/>
        <v/>
      </c>
      <c r="AG461" s="8" t="str">
        <f t="shared" si="159"/>
        <v>__</v>
      </c>
      <c r="AH461" s="9">
        <f>(SUMIF('Paramétrage V2'!$O$4:$O$45,AG461,'Paramétrage V2'!$P$4:$P$45))+(SUMIF('Paramétrage V2'!$Q$4:$Q$45,AG461,'Paramétrage V2'!$R$4:$R$45))+(SUMIF('Paramétrage V2'!$S$4:$S$45,AG461,'Paramétrage V2'!$T$4:$T$45))+(SUMIF('Paramétrage V2'!$U$4:$U$45,AG461,'Paramétrage V2'!$V$4:$V$45))+(SUMIF('Paramétrage V2'!$W$4:$W$45,AG461,'Paramétrage V2'!$X$4:$X$45))</f>
        <v>0</v>
      </c>
      <c r="AI461" s="8" t="str">
        <f t="shared" si="149"/>
        <v/>
      </c>
      <c r="AJ461" s="8" t="str">
        <f t="shared" si="160"/>
        <v>__</v>
      </c>
      <c r="AK461" s="9">
        <f>(SUMIF('Paramétrage V2'!$O$4:$O$45,AJ461,'Paramétrage V2'!$P$4:$P$45))+(SUMIF('Paramétrage V2'!$Q$4:$Q$45,AJ461,'Paramétrage V2'!$R$4:$R$45))+(SUMIF('Paramétrage V2'!$S$4:$S$45,AJ461,'Paramétrage V2'!$T$4:$T$45))+(SUMIF('Paramétrage V2'!$U$4:$U$45,AJ461,'Paramétrage V2'!$V$4:$V$45))+(SUMIF('Paramétrage V2'!$W$4:$W$45,AJ461,'Paramétrage V2'!$X$4:$X$45))</f>
        <v>0</v>
      </c>
      <c r="AL461" s="8" t="str">
        <f t="shared" si="150"/>
        <v/>
      </c>
      <c r="AM461" s="8" t="str">
        <f t="shared" si="161"/>
        <v>__</v>
      </c>
      <c r="AN461" s="92">
        <f>(SUMIF('Paramétrage V2'!$O$4:$O$45,AM461,'Paramétrage V2'!$P$4:$P$45))+(SUMIF('Paramétrage V2'!$Q$4:$Q$45,AM461,'Paramétrage V2'!$R$4:$R$45))+(SUMIF('Paramétrage V2'!$S$4:$S$45,AM461,'Paramétrage V2'!$T$4:$T$45))+(SUMIF('Paramétrage V2'!$U$4:$U$45,AM461,'Paramétrage V2'!$V$4:$V$45))+(SUMIF('Paramétrage V2'!$W$4:$W$45,AM461,'Paramétrage V2'!$X$4:$X$45))</f>
        <v>0</v>
      </c>
    </row>
    <row r="462" spans="1:40" x14ac:dyDescent="0.35">
      <c r="A462" s="5">
        <v>458</v>
      </c>
      <c r="B462" s="2"/>
      <c r="C462" s="22"/>
      <c r="D462" s="2"/>
      <c r="E462" s="22"/>
      <c r="F462" s="11"/>
      <c r="G462" s="11"/>
      <c r="H462" s="10" t="str">
        <f t="shared" si="151"/>
        <v/>
      </c>
      <c r="I462" s="64"/>
      <c r="J462" s="84">
        <f t="shared" si="162"/>
        <v>0</v>
      </c>
      <c r="K462" s="22"/>
      <c r="L462" s="119">
        <f t="shared" si="152"/>
        <v>0</v>
      </c>
      <c r="M462" s="22"/>
      <c r="N462" s="119">
        <f t="shared" si="153"/>
        <v>0</v>
      </c>
      <c r="O462" s="22"/>
      <c r="P462" s="119">
        <f t="shared" si="154"/>
        <v>0</v>
      </c>
      <c r="Q462" s="22"/>
      <c r="R462" s="119">
        <f t="shared" si="155"/>
        <v>0</v>
      </c>
      <c r="S462" s="22"/>
      <c r="T462" s="119">
        <f t="shared" si="156"/>
        <v>0</v>
      </c>
      <c r="U462" s="120">
        <f t="shared" si="144"/>
        <v>0</v>
      </c>
      <c r="V462" s="45"/>
      <c r="X462" s="90" t="str">
        <f t="shared" si="145"/>
        <v>_</v>
      </c>
      <c r="Y462" s="91">
        <f>(SUMIF('Paramétrage V2'!$M$4:$M$45,X462,'Paramétrage V2'!$L$4:$L$45))</f>
        <v>0</v>
      </c>
      <c r="Z462" s="8" t="str">
        <f t="shared" si="146"/>
        <v/>
      </c>
      <c r="AA462" s="8" t="str">
        <f t="shared" si="157"/>
        <v>__</v>
      </c>
      <c r="AB462" s="9">
        <f>(SUMIF('Paramétrage V2'!$O$4:$O$45,AA462,'Paramétrage V2'!$P$4:$P$45))+(SUMIF('Paramétrage V2'!$Q$4:$Q$45,AA462,'Paramétrage V2'!$R$4:$R$45))+(SUMIF('Paramétrage V2'!$S$4:$S$45,AA462,'Paramétrage V2'!$T$4:$T$45))+(SUMIF('Paramétrage V2'!$U$4:$U$45,AA462,'Paramétrage V2'!$V$4:$V$45))+(SUMIF('Paramétrage V2'!$W$4:$W$45,AA462,'Paramétrage V2'!$X$4:$X$45))</f>
        <v>0</v>
      </c>
      <c r="AC462" s="8" t="str">
        <f t="shared" si="147"/>
        <v/>
      </c>
      <c r="AD462" s="8" t="str">
        <f t="shared" si="158"/>
        <v>__</v>
      </c>
      <c r="AE462" s="9">
        <f>(SUMIF('Paramétrage V2'!$O$4:$O$45,AD462,'Paramétrage V2'!$P$4:$P$45))+(SUMIF('Paramétrage V2'!$Q$4:$Q$45,AD462,'Paramétrage V2'!$R$4:$R$45))+(SUMIF('Paramétrage V2'!$S$4:$S$45,AD462,'Paramétrage V2'!$T$4:$T$45))+(SUMIF('Paramétrage V2'!$U$4:$U$45,AD462,'Paramétrage V2'!$V$4:$V$45))+(SUMIF('Paramétrage V2'!$W$4:$W$45,AD462,'Paramétrage V2'!$X$4:$X$45))</f>
        <v>0</v>
      </c>
      <c r="AF462" s="8" t="str">
        <f t="shared" si="148"/>
        <v/>
      </c>
      <c r="AG462" s="8" t="str">
        <f t="shared" si="159"/>
        <v>__</v>
      </c>
      <c r="AH462" s="9">
        <f>(SUMIF('Paramétrage V2'!$O$4:$O$45,AG462,'Paramétrage V2'!$P$4:$P$45))+(SUMIF('Paramétrage V2'!$Q$4:$Q$45,AG462,'Paramétrage V2'!$R$4:$R$45))+(SUMIF('Paramétrage V2'!$S$4:$S$45,AG462,'Paramétrage V2'!$T$4:$T$45))+(SUMIF('Paramétrage V2'!$U$4:$U$45,AG462,'Paramétrage V2'!$V$4:$V$45))+(SUMIF('Paramétrage V2'!$W$4:$W$45,AG462,'Paramétrage V2'!$X$4:$X$45))</f>
        <v>0</v>
      </c>
      <c r="AI462" s="8" t="str">
        <f t="shared" si="149"/>
        <v/>
      </c>
      <c r="AJ462" s="8" t="str">
        <f t="shared" si="160"/>
        <v>__</v>
      </c>
      <c r="AK462" s="9">
        <f>(SUMIF('Paramétrage V2'!$O$4:$O$45,AJ462,'Paramétrage V2'!$P$4:$P$45))+(SUMIF('Paramétrage V2'!$Q$4:$Q$45,AJ462,'Paramétrage V2'!$R$4:$R$45))+(SUMIF('Paramétrage V2'!$S$4:$S$45,AJ462,'Paramétrage V2'!$T$4:$T$45))+(SUMIF('Paramétrage V2'!$U$4:$U$45,AJ462,'Paramétrage V2'!$V$4:$V$45))+(SUMIF('Paramétrage V2'!$W$4:$W$45,AJ462,'Paramétrage V2'!$X$4:$X$45))</f>
        <v>0</v>
      </c>
      <c r="AL462" s="8" t="str">
        <f t="shared" si="150"/>
        <v/>
      </c>
      <c r="AM462" s="8" t="str">
        <f t="shared" si="161"/>
        <v>__</v>
      </c>
      <c r="AN462" s="92">
        <f>(SUMIF('Paramétrage V2'!$O$4:$O$45,AM462,'Paramétrage V2'!$P$4:$P$45))+(SUMIF('Paramétrage V2'!$Q$4:$Q$45,AM462,'Paramétrage V2'!$R$4:$R$45))+(SUMIF('Paramétrage V2'!$S$4:$S$45,AM462,'Paramétrage V2'!$T$4:$T$45))+(SUMIF('Paramétrage V2'!$U$4:$U$45,AM462,'Paramétrage V2'!$V$4:$V$45))+(SUMIF('Paramétrage V2'!$W$4:$W$45,AM462,'Paramétrage V2'!$X$4:$X$45))</f>
        <v>0</v>
      </c>
    </row>
    <row r="463" spans="1:40" x14ac:dyDescent="0.35">
      <c r="A463" s="5">
        <v>459</v>
      </c>
      <c r="B463" s="2"/>
      <c r="C463" s="22"/>
      <c r="D463" s="2"/>
      <c r="E463" s="22"/>
      <c r="F463" s="11"/>
      <c r="G463" s="11"/>
      <c r="H463" s="10" t="str">
        <f t="shared" si="151"/>
        <v/>
      </c>
      <c r="I463" s="64"/>
      <c r="J463" s="84">
        <f t="shared" si="162"/>
        <v>0</v>
      </c>
      <c r="K463" s="22"/>
      <c r="L463" s="119">
        <f t="shared" si="152"/>
        <v>0</v>
      </c>
      <c r="M463" s="22"/>
      <c r="N463" s="119">
        <f t="shared" si="153"/>
        <v>0</v>
      </c>
      <c r="O463" s="22"/>
      <c r="P463" s="119">
        <f t="shared" si="154"/>
        <v>0</v>
      </c>
      <c r="Q463" s="22"/>
      <c r="R463" s="119">
        <f t="shared" si="155"/>
        <v>0</v>
      </c>
      <c r="S463" s="22"/>
      <c r="T463" s="119">
        <f t="shared" si="156"/>
        <v>0</v>
      </c>
      <c r="U463" s="120">
        <f t="shared" si="144"/>
        <v>0</v>
      </c>
      <c r="V463" s="45"/>
      <c r="X463" s="90" t="str">
        <f t="shared" si="145"/>
        <v>_</v>
      </c>
      <c r="Y463" s="91">
        <f>(SUMIF('Paramétrage V2'!$M$4:$M$45,X463,'Paramétrage V2'!$L$4:$L$45))</f>
        <v>0</v>
      </c>
      <c r="Z463" s="8" t="str">
        <f t="shared" si="146"/>
        <v/>
      </c>
      <c r="AA463" s="8" t="str">
        <f t="shared" si="157"/>
        <v>__</v>
      </c>
      <c r="AB463" s="9">
        <f>(SUMIF('Paramétrage V2'!$O$4:$O$45,AA463,'Paramétrage V2'!$P$4:$P$45))+(SUMIF('Paramétrage V2'!$Q$4:$Q$45,AA463,'Paramétrage V2'!$R$4:$R$45))+(SUMIF('Paramétrage V2'!$S$4:$S$45,AA463,'Paramétrage V2'!$T$4:$T$45))+(SUMIF('Paramétrage V2'!$U$4:$U$45,AA463,'Paramétrage V2'!$V$4:$V$45))+(SUMIF('Paramétrage V2'!$W$4:$W$45,AA463,'Paramétrage V2'!$X$4:$X$45))</f>
        <v>0</v>
      </c>
      <c r="AC463" s="8" t="str">
        <f t="shared" si="147"/>
        <v/>
      </c>
      <c r="AD463" s="8" t="str">
        <f t="shared" si="158"/>
        <v>__</v>
      </c>
      <c r="AE463" s="9">
        <f>(SUMIF('Paramétrage V2'!$O$4:$O$45,AD463,'Paramétrage V2'!$P$4:$P$45))+(SUMIF('Paramétrage V2'!$Q$4:$Q$45,AD463,'Paramétrage V2'!$R$4:$R$45))+(SUMIF('Paramétrage V2'!$S$4:$S$45,AD463,'Paramétrage V2'!$T$4:$T$45))+(SUMIF('Paramétrage V2'!$U$4:$U$45,AD463,'Paramétrage V2'!$V$4:$V$45))+(SUMIF('Paramétrage V2'!$W$4:$W$45,AD463,'Paramétrage V2'!$X$4:$X$45))</f>
        <v>0</v>
      </c>
      <c r="AF463" s="8" t="str">
        <f t="shared" si="148"/>
        <v/>
      </c>
      <c r="AG463" s="8" t="str">
        <f t="shared" si="159"/>
        <v>__</v>
      </c>
      <c r="AH463" s="9">
        <f>(SUMIF('Paramétrage V2'!$O$4:$O$45,AG463,'Paramétrage V2'!$P$4:$P$45))+(SUMIF('Paramétrage V2'!$Q$4:$Q$45,AG463,'Paramétrage V2'!$R$4:$R$45))+(SUMIF('Paramétrage V2'!$S$4:$S$45,AG463,'Paramétrage V2'!$T$4:$T$45))+(SUMIF('Paramétrage V2'!$U$4:$U$45,AG463,'Paramétrage V2'!$V$4:$V$45))+(SUMIF('Paramétrage V2'!$W$4:$W$45,AG463,'Paramétrage V2'!$X$4:$X$45))</f>
        <v>0</v>
      </c>
      <c r="AI463" s="8" t="str">
        <f t="shared" si="149"/>
        <v/>
      </c>
      <c r="AJ463" s="8" t="str">
        <f t="shared" si="160"/>
        <v>__</v>
      </c>
      <c r="AK463" s="9">
        <f>(SUMIF('Paramétrage V2'!$O$4:$O$45,AJ463,'Paramétrage V2'!$P$4:$P$45))+(SUMIF('Paramétrage V2'!$Q$4:$Q$45,AJ463,'Paramétrage V2'!$R$4:$R$45))+(SUMIF('Paramétrage V2'!$S$4:$S$45,AJ463,'Paramétrage V2'!$T$4:$T$45))+(SUMIF('Paramétrage V2'!$U$4:$U$45,AJ463,'Paramétrage V2'!$V$4:$V$45))+(SUMIF('Paramétrage V2'!$W$4:$W$45,AJ463,'Paramétrage V2'!$X$4:$X$45))</f>
        <v>0</v>
      </c>
      <c r="AL463" s="8" t="str">
        <f t="shared" si="150"/>
        <v/>
      </c>
      <c r="AM463" s="8" t="str">
        <f t="shared" si="161"/>
        <v>__</v>
      </c>
      <c r="AN463" s="92">
        <f>(SUMIF('Paramétrage V2'!$O$4:$O$45,AM463,'Paramétrage V2'!$P$4:$P$45))+(SUMIF('Paramétrage V2'!$Q$4:$Q$45,AM463,'Paramétrage V2'!$R$4:$R$45))+(SUMIF('Paramétrage V2'!$S$4:$S$45,AM463,'Paramétrage V2'!$T$4:$T$45))+(SUMIF('Paramétrage V2'!$U$4:$U$45,AM463,'Paramétrage V2'!$V$4:$V$45))+(SUMIF('Paramétrage V2'!$W$4:$W$45,AM463,'Paramétrage V2'!$X$4:$X$45))</f>
        <v>0</v>
      </c>
    </row>
    <row r="464" spans="1:40" x14ac:dyDescent="0.35">
      <c r="A464" s="5">
        <v>460</v>
      </c>
      <c r="B464" s="2"/>
      <c r="C464" s="22"/>
      <c r="D464" s="2"/>
      <c r="E464" s="22"/>
      <c r="F464" s="11"/>
      <c r="G464" s="11"/>
      <c r="H464" s="10" t="str">
        <f t="shared" si="151"/>
        <v/>
      </c>
      <c r="I464" s="64"/>
      <c r="J464" s="84">
        <f t="shared" si="162"/>
        <v>0</v>
      </c>
      <c r="K464" s="22"/>
      <c r="L464" s="119">
        <f t="shared" si="152"/>
        <v>0</v>
      </c>
      <c r="M464" s="22"/>
      <c r="N464" s="119">
        <f t="shared" si="153"/>
        <v>0</v>
      </c>
      <c r="O464" s="22"/>
      <c r="P464" s="119">
        <f t="shared" si="154"/>
        <v>0</v>
      </c>
      <c r="Q464" s="22"/>
      <c r="R464" s="119">
        <f t="shared" si="155"/>
        <v>0</v>
      </c>
      <c r="S464" s="22"/>
      <c r="T464" s="119">
        <f t="shared" si="156"/>
        <v>0</v>
      </c>
      <c r="U464" s="120">
        <f t="shared" si="144"/>
        <v>0</v>
      </c>
      <c r="V464" s="45"/>
      <c r="X464" s="90" t="str">
        <f t="shared" si="145"/>
        <v>_</v>
      </c>
      <c r="Y464" s="91">
        <f>(SUMIF('Paramétrage V2'!$M$4:$M$45,X464,'Paramétrage V2'!$L$4:$L$45))</f>
        <v>0</v>
      </c>
      <c r="Z464" s="8" t="str">
        <f t="shared" si="146"/>
        <v/>
      </c>
      <c r="AA464" s="8" t="str">
        <f t="shared" si="157"/>
        <v>__</v>
      </c>
      <c r="AB464" s="9">
        <f>(SUMIF('Paramétrage V2'!$O$4:$O$45,AA464,'Paramétrage V2'!$P$4:$P$45))+(SUMIF('Paramétrage V2'!$Q$4:$Q$45,AA464,'Paramétrage V2'!$R$4:$R$45))+(SUMIF('Paramétrage V2'!$S$4:$S$45,AA464,'Paramétrage V2'!$T$4:$T$45))+(SUMIF('Paramétrage V2'!$U$4:$U$45,AA464,'Paramétrage V2'!$V$4:$V$45))+(SUMIF('Paramétrage V2'!$W$4:$W$45,AA464,'Paramétrage V2'!$X$4:$X$45))</f>
        <v>0</v>
      </c>
      <c r="AC464" s="8" t="str">
        <f t="shared" si="147"/>
        <v/>
      </c>
      <c r="AD464" s="8" t="str">
        <f t="shared" si="158"/>
        <v>__</v>
      </c>
      <c r="AE464" s="9">
        <f>(SUMIF('Paramétrage V2'!$O$4:$O$45,AD464,'Paramétrage V2'!$P$4:$P$45))+(SUMIF('Paramétrage V2'!$Q$4:$Q$45,AD464,'Paramétrage V2'!$R$4:$R$45))+(SUMIF('Paramétrage V2'!$S$4:$S$45,AD464,'Paramétrage V2'!$T$4:$T$45))+(SUMIF('Paramétrage V2'!$U$4:$U$45,AD464,'Paramétrage V2'!$V$4:$V$45))+(SUMIF('Paramétrage V2'!$W$4:$W$45,AD464,'Paramétrage V2'!$X$4:$X$45))</f>
        <v>0</v>
      </c>
      <c r="AF464" s="8" t="str">
        <f t="shared" si="148"/>
        <v/>
      </c>
      <c r="AG464" s="8" t="str">
        <f t="shared" si="159"/>
        <v>__</v>
      </c>
      <c r="AH464" s="9">
        <f>(SUMIF('Paramétrage V2'!$O$4:$O$45,AG464,'Paramétrage V2'!$P$4:$P$45))+(SUMIF('Paramétrage V2'!$Q$4:$Q$45,AG464,'Paramétrage V2'!$R$4:$R$45))+(SUMIF('Paramétrage V2'!$S$4:$S$45,AG464,'Paramétrage V2'!$T$4:$T$45))+(SUMIF('Paramétrage V2'!$U$4:$U$45,AG464,'Paramétrage V2'!$V$4:$V$45))+(SUMIF('Paramétrage V2'!$W$4:$W$45,AG464,'Paramétrage V2'!$X$4:$X$45))</f>
        <v>0</v>
      </c>
      <c r="AI464" s="8" t="str">
        <f t="shared" si="149"/>
        <v/>
      </c>
      <c r="AJ464" s="8" t="str">
        <f t="shared" si="160"/>
        <v>__</v>
      </c>
      <c r="AK464" s="9">
        <f>(SUMIF('Paramétrage V2'!$O$4:$O$45,AJ464,'Paramétrage V2'!$P$4:$P$45))+(SUMIF('Paramétrage V2'!$Q$4:$Q$45,AJ464,'Paramétrage V2'!$R$4:$R$45))+(SUMIF('Paramétrage V2'!$S$4:$S$45,AJ464,'Paramétrage V2'!$T$4:$T$45))+(SUMIF('Paramétrage V2'!$U$4:$U$45,AJ464,'Paramétrage V2'!$V$4:$V$45))+(SUMIF('Paramétrage V2'!$W$4:$W$45,AJ464,'Paramétrage V2'!$X$4:$X$45))</f>
        <v>0</v>
      </c>
      <c r="AL464" s="8" t="str">
        <f t="shared" si="150"/>
        <v/>
      </c>
      <c r="AM464" s="8" t="str">
        <f t="shared" si="161"/>
        <v>__</v>
      </c>
      <c r="AN464" s="92">
        <f>(SUMIF('Paramétrage V2'!$O$4:$O$45,AM464,'Paramétrage V2'!$P$4:$P$45))+(SUMIF('Paramétrage V2'!$Q$4:$Q$45,AM464,'Paramétrage V2'!$R$4:$R$45))+(SUMIF('Paramétrage V2'!$S$4:$S$45,AM464,'Paramétrage V2'!$T$4:$T$45))+(SUMIF('Paramétrage V2'!$U$4:$U$45,AM464,'Paramétrage V2'!$V$4:$V$45))+(SUMIF('Paramétrage V2'!$W$4:$W$45,AM464,'Paramétrage V2'!$X$4:$X$45))</f>
        <v>0</v>
      </c>
    </row>
    <row r="465" spans="1:40" x14ac:dyDescent="0.35">
      <c r="A465" s="5">
        <v>461</v>
      </c>
      <c r="B465" s="2"/>
      <c r="C465" s="22"/>
      <c r="D465" s="2"/>
      <c r="E465" s="22"/>
      <c r="F465" s="11"/>
      <c r="G465" s="11"/>
      <c r="H465" s="10" t="str">
        <f t="shared" si="151"/>
        <v/>
      </c>
      <c r="I465" s="64"/>
      <c r="J465" s="84">
        <f t="shared" si="162"/>
        <v>0</v>
      </c>
      <c r="K465" s="22"/>
      <c r="L465" s="119">
        <f t="shared" si="152"/>
        <v>0</v>
      </c>
      <c r="M465" s="22"/>
      <c r="N465" s="119">
        <f t="shared" si="153"/>
        <v>0</v>
      </c>
      <c r="O465" s="22"/>
      <c r="P465" s="119">
        <f t="shared" si="154"/>
        <v>0</v>
      </c>
      <c r="Q465" s="22"/>
      <c r="R465" s="119">
        <f t="shared" si="155"/>
        <v>0</v>
      </c>
      <c r="S465" s="22"/>
      <c r="T465" s="119">
        <f t="shared" si="156"/>
        <v>0</v>
      </c>
      <c r="U465" s="120">
        <f t="shared" si="144"/>
        <v>0</v>
      </c>
      <c r="V465" s="45"/>
      <c r="X465" s="90" t="str">
        <f t="shared" si="145"/>
        <v>_</v>
      </c>
      <c r="Y465" s="91">
        <f>(SUMIF('Paramétrage V2'!$M$4:$M$45,X465,'Paramétrage V2'!$L$4:$L$45))</f>
        <v>0</v>
      </c>
      <c r="Z465" s="8" t="str">
        <f t="shared" si="146"/>
        <v/>
      </c>
      <c r="AA465" s="8" t="str">
        <f t="shared" si="157"/>
        <v>__</v>
      </c>
      <c r="AB465" s="9">
        <f>(SUMIF('Paramétrage V2'!$O$4:$O$45,AA465,'Paramétrage V2'!$P$4:$P$45))+(SUMIF('Paramétrage V2'!$Q$4:$Q$45,AA465,'Paramétrage V2'!$R$4:$R$45))+(SUMIF('Paramétrage V2'!$S$4:$S$45,AA465,'Paramétrage V2'!$T$4:$T$45))+(SUMIF('Paramétrage V2'!$U$4:$U$45,AA465,'Paramétrage V2'!$V$4:$V$45))+(SUMIF('Paramétrage V2'!$W$4:$W$45,AA465,'Paramétrage V2'!$X$4:$X$45))</f>
        <v>0</v>
      </c>
      <c r="AC465" s="8" t="str">
        <f t="shared" si="147"/>
        <v/>
      </c>
      <c r="AD465" s="8" t="str">
        <f t="shared" si="158"/>
        <v>__</v>
      </c>
      <c r="AE465" s="9">
        <f>(SUMIF('Paramétrage V2'!$O$4:$O$45,AD465,'Paramétrage V2'!$P$4:$P$45))+(SUMIF('Paramétrage V2'!$Q$4:$Q$45,AD465,'Paramétrage V2'!$R$4:$R$45))+(SUMIF('Paramétrage V2'!$S$4:$S$45,AD465,'Paramétrage V2'!$T$4:$T$45))+(SUMIF('Paramétrage V2'!$U$4:$U$45,AD465,'Paramétrage V2'!$V$4:$V$45))+(SUMIF('Paramétrage V2'!$W$4:$W$45,AD465,'Paramétrage V2'!$X$4:$X$45))</f>
        <v>0</v>
      </c>
      <c r="AF465" s="8" t="str">
        <f t="shared" si="148"/>
        <v/>
      </c>
      <c r="AG465" s="8" t="str">
        <f t="shared" si="159"/>
        <v>__</v>
      </c>
      <c r="AH465" s="9">
        <f>(SUMIF('Paramétrage V2'!$O$4:$O$45,AG465,'Paramétrage V2'!$P$4:$P$45))+(SUMIF('Paramétrage V2'!$Q$4:$Q$45,AG465,'Paramétrage V2'!$R$4:$R$45))+(SUMIF('Paramétrage V2'!$S$4:$S$45,AG465,'Paramétrage V2'!$T$4:$T$45))+(SUMIF('Paramétrage V2'!$U$4:$U$45,AG465,'Paramétrage V2'!$V$4:$V$45))+(SUMIF('Paramétrage V2'!$W$4:$W$45,AG465,'Paramétrage V2'!$X$4:$X$45))</f>
        <v>0</v>
      </c>
      <c r="AI465" s="8" t="str">
        <f t="shared" si="149"/>
        <v/>
      </c>
      <c r="AJ465" s="8" t="str">
        <f t="shared" si="160"/>
        <v>__</v>
      </c>
      <c r="AK465" s="9">
        <f>(SUMIF('Paramétrage V2'!$O$4:$O$45,AJ465,'Paramétrage V2'!$P$4:$P$45))+(SUMIF('Paramétrage V2'!$Q$4:$Q$45,AJ465,'Paramétrage V2'!$R$4:$R$45))+(SUMIF('Paramétrage V2'!$S$4:$S$45,AJ465,'Paramétrage V2'!$T$4:$T$45))+(SUMIF('Paramétrage V2'!$U$4:$U$45,AJ465,'Paramétrage V2'!$V$4:$V$45))+(SUMIF('Paramétrage V2'!$W$4:$W$45,AJ465,'Paramétrage V2'!$X$4:$X$45))</f>
        <v>0</v>
      </c>
      <c r="AL465" s="8" t="str">
        <f t="shared" si="150"/>
        <v/>
      </c>
      <c r="AM465" s="8" t="str">
        <f t="shared" si="161"/>
        <v>__</v>
      </c>
      <c r="AN465" s="92">
        <f>(SUMIF('Paramétrage V2'!$O$4:$O$45,AM465,'Paramétrage V2'!$P$4:$P$45))+(SUMIF('Paramétrage V2'!$Q$4:$Q$45,AM465,'Paramétrage V2'!$R$4:$R$45))+(SUMIF('Paramétrage V2'!$S$4:$S$45,AM465,'Paramétrage V2'!$T$4:$T$45))+(SUMIF('Paramétrage V2'!$U$4:$U$45,AM465,'Paramétrage V2'!$V$4:$V$45))+(SUMIF('Paramétrage V2'!$W$4:$W$45,AM465,'Paramétrage V2'!$X$4:$X$45))</f>
        <v>0</v>
      </c>
    </row>
    <row r="466" spans="1:40" x14ac:dyDescent="0.35">
      <c r="A466" s="5">
        <v>462</v>
      </c>
      <c r="B466" s="2"/>
      <c r="C466" s="22"/>
      <c r="D466" s="2"/>
      <c r="E466" s="22"/>
      <c r="F466" s="11"/>
      <c r="G466" s="11"/>
      <c r="H466" s="10" t="str">
        <f t="shared" si="151"/>
        <v/>
      </c>
      <c r="I466" s="64"/>
      <c r="J466" s="84">
        <f t="shared" si="162"/>
        <v>0</v>
      </c>
      <c r="K466" s="22"/>
      <c r="L466" s="119">
        <f t="shared" si="152"/>
        <v>0</v>
      </c>
      <c r="M466" s="22"/>
      <c r="N466" s="119">
        <f t="shared" si="153"/>
        <v>0</v>
      </c>
      <c r="O466" s="22"/>
      <c r="P466" s="119">
        <f t="shared" si="154"/>
        <v>0</v>
      </c>
      <c r="Q466" s="22"/>
      <c r="R466" s="119">
        <f t="shared" si="155"/>
        <v>0</v>
      </c>
      <c r="S466" s="22"/>
      <c r="T466" s="119">
        <f t="shared" si="156"/>
        <v>0</v>
      </c>
      <c r="U466" s="120">
        <f t="shared" si="144"/>
        <v>0</v>
      </c>
      <c r="V466" s="45"/>
      <c r="X466" s="90" t="str">
        <f t="shared" si="145"/>
        <v>_</v>
      </c>
      <c r="Y466" s="91">
        <f>(SUMIF('Paramétrage V2'!$M$4:$M$45,X466,'Paramétrage V2'!$L$4:$L$45))</f>
        <v>0</v>
      </c>
      <c r="Z466" s="8" t="str">
        <f t="shared" si="146"/>
        <v/>
      </c>
      <c r="AA466" s="8" t="str">
        <f t="shared" si="157"/>
        <v>__</v>
      </c>
      <c r="AB466" s="9">
        <f>(SUMIF('Paramétrage V2'!$O$4:$O$45,AA466,'Paramétrage V2'!$P$4:$P$45))+(SUMIF('Paramétrage V2'!$Q$4:$Q$45,AA466,'Paramétrage V2'!$R$4:$R$45))+(SUMIF('Paramétrage V2'!$S$4:$S$45,AA466,'Paramétrage V2'!$T$4:$T$45))+(SUMIF('Paramétrage V2'!$U$4:$U$45,AA466,'Paramétrage V2'!$V$4:$V$45))+(SUMIF('Paramétrage V2'!$W$4:$W$45,AA466,'Paramétrage V2'!$X$4:$X$45))</f>
        <v>0</v>
      </c>
      <c r="AC466" s="8" t="str">
        <f t="shared" si="147"/>
        <v/>
      </c>
      <c r="AD466" s="8" t="str">
        <f t="shared" si="158"/>
        <v>__</v>
      </c>
      <c r="AE466" s="9">
        <f>(SUMIF('Paramétrage V2'!$O$4:$O$45,AD466,'Paramétrage V2'!$P$4:$P$45))+(SUMIF('Paramétrage V2'!$Q$4:$Q$45,AD466,'Paramétrage V2'!$R$4:$R$45))+(SUMIF('Paramétrage V2'!$S$4:$S$45,AD466,'Paramétrage V2'!$T$4:$T$45))+(SUMIF('Paramétrage V2'!$U$4:$U$45,AD466,'Paramétrage V2'!$V$4:$V$45))+(SUMIF('Paramétrage V2'!$W$4:$W$45,AD466,'Paramétrage V2'!$X$4:$X$45))</f>
        <v>0</v>
      </c>
      <c r="AF466" s="8" t="str">
        <f t="shared" si="148"/>
        <v/>
      </c>
      <c r="AG466" s="8" t="str">
        <f t="shared" si="159"/>
        <v>__</v>
      </c>
      <c r="AH466" s="9">
        <f>(SUMIF('Paramétrage V2'!$O$4:$O$45,AG466,'Paramétrage V2'!$P$4:$P$45))+(SUMIF('Paramétrage V2'!$Q$4:$Q$45,AG466,'Paramétrage V2'!$R$4:$R$45))+(SUMIF('Paramétrage V2'!$S$4:$S$45,AG466,'Paramétrage V2'!$T$4:$T$45))+(SUMIF('Paramétrage V2'!$U$4:$U$45,AG466,'Paramétrage V2'!$V$4:$V$45))+(SUMIF('Paramétrage V2'!$W$4:$W$45,AG466,'Paramétrage V2'!$X$4:$X$45))</f>
        <v>0</v>
      </c>
      <c r="AI466" s="8" t="str">
        <f t="shared" si="149"/>
        <v/>
      </c>
      <c r="AJ466" s="8" t="str">
        <f t="shared" si="160"/>
        <v>__</v>
      </c>
      <c r="AK466" s="9">
        <f>(SUMIF('Paramétrage V2'!$O$4:$O$45,AJ466,'Paramétrage V2'!$P$4:$P$45))+(SUMIF('Paramétrage V2'!$Q$4:$Q$45,AJ466,'Paramétrage V2'!$R$4:$R$45))+(SUMIF('Paramétrage V2'!$S$4:$S$45,AJ466,'Paramétrage V2'!$T$4:$T$45))+(SUMIF('Paramétrage V2'!$U$4:$U$45,AJ466,'Paramétrage V2'!$V$4:$V$45))+(SUMIF('Paramétrage V2'!$W$4:$W$45,AJ466,'Paramétrage V2'!$X$4:$X$45))</f>
        <v>0</v>
      </c>
      <c r="AL466" s="8" t="str">
        <f t="shared" si="150"/>
        <v/>
      </c>
      <c r="AM466" s="8" t="str">
        <f t="shared" si="161"/>
        <v>__</v>
      </c>
      <c r="AN466" s="92">
        <f>(SUMIF('Paramétrage V2'!$O$4:$O$45,AM466,'Paramétrage V2'!$P$4:$P$45))+(SUMIF('Paramétrage V2'!$Q$4:$Q$45,AM466,'Paramétrage V2'!$R$4:$R$45))+(SUMIF('Paramétrage V2'!$S$4:$S$45,AM466,'Paramétrage V2'!$T$4:$T$45))+(SUMIF('Paramétrage V2'!$U$4:$U$45,AM466,'Paramétrage V2'!$V$4:$V$45))+(SUMIF('Paramétrage V2'!$W$4:$W$45,AM466,'Paramétrage V2'!$X$4:$X$45))</f>
        <v>0</v>
      </c>
    </row>
    <row r="467" spans="1:40" x14ac:dyDescent="0.35">
      <c r="A467" s="5">
        <v>463</v>
      </c>
      <c r="B467" s="2"/>
      <c r="C467" s="22"/>
      <c r="D467" s="2"/>
      <c r="E467" s="22"/>
      <c r="F467" s="11"/>
      <c r="G467" s="11"/>
      <c r="H467" s="10" t="str">
        <f t="shared" si="151"/>
        <v/>
      </c>
      <c r="I467" s="64"/>
      <c r="J467" s="84">
        <f t="shared" si="162"/>
        <v>0</v>
      </c>
      <c r="K467" s="22"/>
      <c r="L467" s="119">
        <f t="shared" si="152"/>
        <v>0</v>
      </c>
      <c r="M467" s="22"/>
      <c r="N467" s="119">
        <f t="shared" si="153"/>
        <v>0</v>
      </c>
      <c r="O467" s="22"/>
      <c r="P467" s="119">
        <f t="shared" si="154"/>
        <v>0</v>
      </c>
      <c r="Q467" s="22"/>
      <c r="R467" s="119">
        <f t="shared" si="155"/>
        <v>0</v>
      </c>
      <c r="S467" s="22"/>
      <c r="T467" s="119">
        <f t="shared" si="156"/>
        <v>0</v>
      </c>
      <c r="U467" s="120">
        <f t="shared" si="144"/>
        <v>0</v>
      </c>
      <c r="V467" s="45"/>
      <c r="X467" s="90" t="str">
        <f t="shared" si="145"/>
        <v>_</v>
      </c>
      <c r="Y467" s="91">
        <f>(SUMIF('Paramétrage V2'!$M$4:$M$45,X467,'Paramétrage V2'!$L$4:$L$45))</f>
        <v>0</v>
      </c>
      <c r="Z467" s="8" t="str">
        <f t="shared" si="146"/>
        <v/>
      </c>
      <c r="AA467" s="8" t="str">
        <f t="shared" si="157"/>
        <v>__</v>
      </c>
      <c r="AB467" s="9">
        <f>(SUMIF('Paramétrage V2'!$O$4:$O$45,AA467,'Paramétrage V2'!$P$4:$P$45))+(SUMIF('Paramétrage V2'!$Q$4:$Q$45,AA467,'Paramétrage V2'!$R$4:$R$45))+(SUMIF('Paramétrage V2'!$S$4:$S$45,AA467,'Paramétrage V2'!$T$4:$T$45))+(SUMIF('Paramétrage V2'!$U$4:$U$45,AA467,'Paramétrage V2'!$V$4:$V$45))+(SUMIF('Paramétrage V2'!$W$4:$W$45,AA467,'Paramétrage V2'!$X$4:$X$45))</f>
        <v>0</v>
      </c>
      <c r="AC467" s="8" t="str">
        <f t="shared" si="147"/>
        <v/>
      </c>
      <c r="AD467" s="8" t="str">
        <f t="shared" si="158"/>
        <v>__</v>
      </c>
      <c r="AE467" s="9">
        <f>(SUMIF('Paramétrage V2'!$O$4:$O$45,AD467,'Paramétrage V2'!$P$4:$P$45))+(SUMIF('Paramétrage V2'!$Q$4:$Q$45,AD467,'Paramétrage V2'!$R$4:$R$45))+(SUMIF('Paramétrage V2'!$S$4:$S$45,AD467,'Paramétrage V2'!$T$4:$T$45))+(SUMIF('Paramétrage V2'!$U$4:$U$45,AD467,'Paramétrage V2'!$V$4:$V$45))+(SUMIF('Paramétrage V2'!$W$4:$W$45,AD467,'Paramétrage V2'!$X$4:$X$45))</f>
        <v>0</v>
      </c>
      <c r="AF467" s="8" t="str">
        <f t="shared" si="148"/>
        <v/>
      </c>
      <c r="AG467" s="8" t="str">
        <f t="shared" si="159"/>
        <v>__</v>
      </c>
      <c r="AH467" s="9">
        <f>(SUMIF('Paramétrage V2'!$O$4:$O$45,AG467,'Paramétrage V2'!$P$4:$P$45))+(SUMIF('Paramétrage V2'!$Q$4:$Q$45,AG467,'Paramétrage V2'!$R$4:$R$45))+(SUMIF('Paramétrage V2'!$S$4:$S$45,AG467,'Paramétrage V2'!$T$4:$T$45))+(SUMIF('Paramétrage V2'!$U$4:$U$45,AG467,'Paramétrage V2'!$V$4:$V$45))+(SUMIF('Paramétrage V2'!$W$4:$W$45,AG467,'Paramétrage V2'!$X$4:$X$45))</f>
        <v>0</v>
      </c>
      <c r="AI467" s="8" t="str">
        <f t="shared" si="149"/>
        <v/>
      </c>
      <c r="AJ467" s="8" t="str">
        <f t="shared" si="160"/>
        <v>__</v>
      </c>
      <c r="AK467" s="9">
        <f>(SUMIF('Paramétrage V2'!$O$4:$O$45,AJ467,'Paramétrage V2'!$P$4:$P$45))+(SUMIF('Paramétrage V2'!$Q$4:$Q$45,AJ467,'Paramétrage V2'!$R$4:$R$45))+(SUMIF('Paramétrage V2'!$S$4:$S$45,AJ467,'Paramétrage V2'!$T$4:$T$45))+(SUMIF('Paramétrage V2'!$U$4:$U$45,AJ467,'Paramétrage V2'!$V$4:$V$45))+(SUMIF('Paramétrage V2'!$W$4:$W$45,AJ467,'Paramétrage V2'!$X$4:$X$45))</f>
        <v>0</v>
      </c>
      <c r="AL467" s="8" t="str">
        <f t="shared" si="150"/>
        <v/>
      </c>
      <c r="AM467" s="8" t="str">
        <f t="shared" si="161"/>
        <v>__</v>
      </c>
      <c r="AN467" s="92">
        <f>(SUMIF('Paramétrage V2'!$O$4:$O$45,AM467,'Paramétrage V2'!$P$4:$P$45))+(SUMIF('Paramétrage V2'!$Q$4:$Q$45,AM467,'Paramétrage V2'!$R$4:$R$45))+(SUMIF('Paramétrage V2'!$S$4:$S$45,AM467,'Paramétrage V2'!$T$4:$T$45))+(SUMIF('Paramétrage V2'!$U$4:$U$45,AM467,'Paramétrage V2'!$V$4:$V$45))+(SUMIF('Paramétrage V2'!$W$4:$W$45,AM467,'Paramétrage V2'!$X$4:$X$45))</f>
        <v>0</v>
      </c>
    </row>
    <row r="468" spans="1:40" x14ac:dyDescent="0.35">
      <c r="A468" s="5">
        <v>464</v>
      </c>
      <c r="B468" s="2"/>
      <c r="C468" s="22"/>
      <c r="D468" s="2"/>
      <c r="E468" s="22"/>
      <c r="F468" s="11"/>
      <c r="G468" s="11"/>
      <c r="H468" s="10" t="str">
        <f t="shared" si="151"/>
        <v/>
      </c>
      <c r="I468" s="64"/>
      <c r="J468" s="84">
        <f t="shared" si="162"/>
        <v>0</v>
      </c>
      <c r="K468" s="22"/>
      <c r="L468" s="119">
        <f t="shared" si="152"/>
        <v>0</v>
      </c>
      <c r="M468" s="22"/>
      <c r="N468" s="119">
        <f t="shared" si="153"/>
        <v>0</v>
      </c>
      <c r="O468" s="22"/>
      <c r="P468" s="119">
        <f t="shared" si="154"/>
        <v>0</v>
      </c>
      <c r="Q468" s="22"/>
      <c r="R468" s="119">
        <f t="shared" si="155"/>
        <v>0</v>
      </c>
      <c r="S468" s="22"/>
      <c r="T468" s="119">
        <f t="shared" si="156"/>
        <v>0</v>
      </c>
      <c r="U468" s="120">
        <f t="shared" si="144"/>
        <v>0</v>
      </c>
      <c r="V468" s="45"/>
      <c r="X468" s="90" t="str">
        <f t="shared" si="145"/>
        <v>_</v>
      </c>
      <c r="Y468" s="91">
        <f>(SUMIF('Paramétrage V2'!$M$4:$M$45,X468,'Paramétrage V2'!$L$4:$L$45))</f>
        <v>0</v>
      </c>
      <c r="Z468" s="8" t="str">
        <f t="shared" si="146"/>
        <v/>
      </c>
      <c r="AA468" s="8" t="str">
        <f t="shared" si="157"/>
        <v>__</v>
      </c>
      <c r="AB468" s="9">
        <f>(SUMIF('Paramétrage V2'!$O$4:$O$45,AA468,'Paramétrage V2'!$P$4:$P$45))+(SUMIF('Paramétrage V2'!$Q$4:$Q$45,AA468,'Paramétrage V2'!$R$4:$R$45))+(SUMIF('Paramétrage V2'!$S$4:$S$45,AA468,'Paramétrage V2'!$T$4:$T$45))+(SUMIF('Paramétrage V2'!$U$4:$U$45,AA468,'Paramétrage V2'!$V$4:$V$45))+(SUMIF('Paramétrage V2'!$W$4:$W$45,AA468,'Paramétrage V2'!$X$4:$X$45))</f>
        <v>0</v>
      </c>
      <c r="AC468" s="8" t="str">
        <f t="shared" si="147"/>
        <v/>
      </c>
      <c r="AD468" s="8" t="str">
        <f t="shared" si="158"/>
        <v>__</v>
      </c>
      <c r="AE468" s="9">
        <f>(SUMIF('Paramétrage V2'!$O$4:$O$45,AD468,'Paramétrage V2'!$P$4:$P$45))+(SUMIF('Paramétrage V2'!$Q$4:$Q$45,AD468,'Paramétrage V2'!$R$4:$R$45))+(SUMIF('Paramétrage V2'!$S$4:$S$45,AD468,'Paramétrage V2'!$T$4:$T$45))+(SUMIF('Paramétrage V2'!$U$4:$U$45,AD468,'Paramétrage V2'!$V$4:$V$45))+(SUMIF('Paramétrage V2'!$W$4:$W$45,AD468,'Paramétrage V2'!$X$4:$X$45))</f>
        <v>0</v>
      </c>
      <c r="AF468" s="8" t="str">
        <f t="shared" si="148"/>
        <v/>
      </c>
      <c r="AG468" s="8" t="str">
        <f t="shared" si="159"/>
        <v>__</v>
      </c>
      <c r="AH468" s="9">
        <f>(SUMIF('Paramétrage V2'!$O$4:$O$45,AG468,'Paramétrage V2'!$P$4:$P$45))+(SUMIF('Paramétrage V2'!$Q$4:$Q$45,AG468,'Paramétrage V2'!$R$4:$R$45))+(SUMIF('Paramétrage V2'!$S$4:$S$45,AG468,'Paramétrage V2'!$T$4:$T$45))+(SUMIF('Paramétrage V2'!$U$4:$U$45,AG468,'Paramétrage V2'!$V$4:$V$45))+(SUMIF('Paramétrage V2'!$W$4:$W$45,AG468,'Paramétrage V2'!$X$4:$X$45))</f>
        <v>0</v>
      </c>
      <c r="AI468" s="8" t="str">
        <f t="shared" si="149"/>
        <v/>
      </c>
      <c r="AJ468" s="8" t="str">
        <f t="shared" si="160"/>
        <v>__</v>
      </c>
      <c r="AK468" s="9">
        <f>(SUMIF('Paramétrage V2'!$O$4:$O$45,AJ468,'Paramétrage V2'!$P$4:$P$45))+(SUMIF('Paramétrage V2'!$Q$4:$Q$45,AJ468,'Paramétrage V2'!$R$4:$R$45))+(SUMIF('Paramétrage V2'!$S$4:$S$45,AJ468,'Paramétrage V2'!$T$4:$T$45))+(SUMIF('Paramétrage V2'!$U$4:$U$45,AJ468,'Paramétrage V2'!$V$4:$V$45))+(SUMIF('Paramétrage V2'!$W$4:$W$45,AJ468,'Paramétrage V2'!$X$4:$X$45))</f>
        <v>0</v>
      </c>
      <c r="AL468" s="8" t="str">
        <f t="shared" si="150"/>
        <v/>
      </c>
      <c r="AM468" s="8" t="str">
        <f t="shared" si="161"/>
        <v>__</v>
      </c>
      <c r="AN468" s="92">
        <f>(SUMIF('Paramétrage V2'!$O$4:$O$45,AM468,'Paramétrage V2'!$P$4:$P$45))+(SUMIF('Paramétrage V2'!$Q$4:$Q$45,AM468,'Paramétrage V2'!$R$4:$R$45))+(SUMIF('Paramétrage V2'!$S$4:$S$45,AM468,'Paramétrage V2'!$T$4:$T$45))+(SUMIF('Paramétrage V2'!$U$4:$U$45,AM468,'Paramétrage V2'!$V$4:$V$45))+(SUMIF('Paramétrage V2'!$W$4:$W$45,AM468,'Paramétrage V2'!$X$4:$X$45))</f>
        <v>0</v>
      </c>
    </row>
    <row r="469" spans="1:40" x14ac:dyDescent="0.35">
      <c r="A469" s="5">
        <v>465</v>
      </c>
      <c r="B469" s="2"/>
      <c r="C469" s="22"/>
      <c r="D469" s="2"/>
      <c r="E469" s="22"/>
      <c r="F469" s="11"/>
      <c r="G469" s="11"/>
      <c r="H469" s="10" t="str">
        <f t="shared" si="151"/>
        <v/>
      </c>
      <c r="I469" s="64"/>
      <c r="J469" s="84">
        <f t="shared" si="162"/>
        <v>0</v>
      </c>
      <c r="K469" s="22"/>
      <c r="L469" s="119">
        <f t="shared" si="152"/>
        <v>0</v>
      </c>
      <c r="M469" s="22"/>
      <c r="N469" s="119">
        <f t="shared" si="153"/>
        <v>0</v>
      </c>
      <c r="O469" s="22"/>
      <c r="P469" s="119">
        <f t="shared" si="154"/>
        <v>0</v>
      </c>
      <c r="Q469" s="22"/>
      <c r="R469" s="119">
        <f t="shared" si="155"/>
        <v>0</v>
      </c>
      <c r="S469" s="22"/>
      <c r="T469" s="119">
        <f t="shared" si="156"/>
        <v>0</v>
      </c>
      <c r="U469" s="120">
        <f t="shared" si="144"/>
        <v>0</v>
      </c>
      <c r="V469" s="45"/>
      <c r="X469" s="90" t="str">
        <f t="shared" si="145"/>
        <v>_</v>
      </c>
      <c r="Y469" s="91">
        <f>(SUMIF('Paramétrage V2'!$M$4:$M$45,X469,'Paramétrage V2'!$L$4:$L$45))</f>
        <v>0</v>
      </c>
      <c r="Z469" s="8" t="str">
        <f t="shared" si="146"/>
        <v/>
      </c>
      <c r="AA469" s="8" t="str">
        <f t="shared" si="157"/>
        <v>__</v>
      </c>
      <c r="AB469" s="9">
        <f>(SUMIF('Paramétrage V2'!$O$4:$O$45,AA469,'Paramétrage V2'!$P$4:$P$45))+(SUMIF('Paramétrage V2'!$Q$4:$Q$45,AA469,'Paramétrage V2'!$R$4:$R$45))+(SUMIF('Paramétrage V2'!$S$4:$S$45,AA469,'Paramétrage V2'!$T$4:$T$45))+(SUMIF('Paramétrage V2'!$U$4:$U$45,AA469,'Paramétrage V2'!$V$4:$V$45))+(SUMIF('Paramétrage V2'!$W$4:$W$45,AA469,'Paramétrage V2'!$X$4:$X$45))</f>
        <v>0</v>
      </c>
      <c r="AC469" s="8" t="str">
        <f t="shared" si="147"/>
        <v/>
      </c>
      <c r="AD469" s="8" t="str">
        <f t="shared" si="158"/>
        <v>__</v>
      </c>
      <c r="AE469" s="9">
        <f>(SUMIF('Paramétrage V2'!$O$4:$O$45,AD469,'Paramétrage V2'!$P$4:$P$45))+(SUMIF('Paramétrage V2'!$Q$4:$Q$45,AD469,'Paramétrage V2'!$R$4:$R$45))+(SUMIF('Paramétrage V2'!$S$4:$S$45,AD469,'Paramétrage V2'!$T$4:$T$45))+(SUMIF('Paramétrage V2'!$U$4:$U$45,AD469,'Paramétrage V2'!$V$4:$V$45))+(SUMIF('Paramétrage V2'!$W$4:$W$45,AD469,'Paramétrage V2'!$X$4:$X$45))</f>
        <v>0</v>
      </c>
      <c r="AF469" s="8" t="str">
        <f t="shared" si="148"/>
        <v/>
      </c>
      <c r="AG469" s="8" t="str">
        <f t="shared" si="159"/>
        <v>__</v>
      </c>
      <c r="AH469" s="9">
        <f>(SUMIF('Paramétrage V2'!$O$4:$O$45,AG469,'Paramétrage V2'!$P$4:$P$45))+(SUMIF('Paramétrage V2'!$Q$4:$Q$45,AG469,'Paramétrage V2'!$R$4:$R$45))+(SUMIF('Paramétrage V2'!$S$4:$S$45,AG469,'Paramétrage V2'!$T$4:$T$45))+(SUMIF('Paramétrage V2'!$U$4:$U$45,AG469,'Paramétrage V2'!$V$4:$V$45))+(SUMIF('Paramétrage V2'!$W$4:$W$45,AG469,'Paramétrage V2'!$X$4:$X$45))</f>
        <v>0</v>
      </c>
      <c r="AI469" s="8" t="str">
        <f t="shared" si="149"/>
        <v/>
      </c>
      <c r="AJ469" s="8" t="str">
        <f t="shared" si="160"/>
        <v>__</v>
      </c>
      <c r="AK469" s="9">
        <f>(SUMIF('Paramétrage V2'!$O$4:$O$45,AJ469,'Paramétrage V2'!$P$4:$P$45))+(SUMIF('Paramétrage V2'!$Q$4:$Q$45,AJ469,'Paramétrage V2'!$R$4:$R$45))+(SUMIF('Paramétrage V2'!$S$4:$S$45,AJ469,'Paramétrage V2'!$T$4:$T$45))+(SUMIF('Paramétrage V2'!$U$4:$U$45,AJ469,'Paramétrage V2'!$V$4:$V$45))+(SUMIF('Paramétrage V2'!$W$4:$W$45,AJ469,'Paramétrage V2'!$X$4:$X$45))</f>
        <v>0</v>
      </c>
      <c r="AL469" s="8" t="str">
        <f t="shared" si="150"/>
        <v/>
      </c>
      <c r="AM469" s="8" t="str">
        <f t="shared" si="161"/>
        <v>__</v>
      </c>
      <c r="AN469" s="92">
        <f>(SUMIF('Paramétrage V2'!$O$4:$O$45,AM469,'Paramétrage V2'!$P$4:$P$45))+(SUMIF('Paramétrage V2'!$Q$4:$Q$45,AM469,'Paramétrage V2'!$R$4:$R$45))+(SUMIF('Paramétrage V2'!$S$4:$S$45,AM469,'Paramétrage V2'!$T$4:$T$45))+(SUMIF('Paramétrage V2'!$U$4:$U$45,AM469,'Paramétrage V2'!$V$4:$V$45))+(SUMIF('Paramétrage V2'!$W$4:$W$45,AM469,'Paramétrage V2'!$X$4:$X$45))</f>
        <v>0</v>
      </c>
    </row>
    <row r="470" spans="1:40" x14ac:dyDescent="0.35">
      <c r="A470" s="5">
        <v>466</v>
      </c>
      <c r="B470" s="2"/>
      <c r="C470" s="22"/>
      <c r="D470" s="2"/>
      <c r="E470" s="22"/>
      <c r="F470" s="11"/>
      <c r="G470" s="11"/>
      <c r="H470" s="10" t="str">
        <f t="shared" si="151"/>
        <v/>
      </c>
      <c r="I470" s="64"/>
      <c r="J470" s="84">
        <f t="shared" si="162"/>
        <v>0</v>
      </c>
      <c r="K470" s="22"/>
      <c r="L470" s="119">
        <f t="shared" si="152"/>
        <v>0</v>
      </c>
      <c r="M470" s="22"/>
      <c r="N470" s="119">
        <f t="shared" si="153"/>
        <v>0</v>
      </c>
      <c r="O470" s="22"/>
      <c r="P470" s="119">
        <f t="shared" si="154"/>
        <v>0</v>
      </c>
      <c r="Q470" s="22"/>
      <c r="R470" s="119">
        <f t="shared" si="155"/>
        <v>0</v>
      </c>
      <c r="S470" s="22"/>
      <c r="T470" s="119">
        <f t="shared" si="156"/>
        <v>0</v>
      </c>
      <c r="U470" s="120">
        <f t="shared" si="144"/>
        <v>0</v>
      </c>
      <c r="V470" s="45"/>
      <c r="X470" s="90" t="str">
        <f t="shared" si="145"/>
        <v>_</v>
      </c>
      <c r="Y470" s="91">
        <f>(SUMIF('Paramétrage V2'!$M$4:$M$45,X470,'Paramétrage V2'!$L$4:$L$45))</f>
        <v>0</v>
      </c>
      <c r="Z470" s="8" t="str">
        <f t="shared" si="146"/>
        <v/>
      </c>
      <c r="AA470" s="8" t="str">
        <f t="shared" si="157"/>
        <v>__</v>
      </c>
      <c r="AB470" s="9">
        <f>(SUMIF('Paramétrage V2'!$O$4:$O$45,AA470,'Paramétrage V2'!$P$4:$P$45))+(SUMIF('Paramétrage V2'!$Q$4:$Q$45,AA470,'Paramétrage V2'!$R$4:$R$45))+(SUMIF('Paramétrage V2'!$S$4:$S$45,AA470,'Paramétrage V2'!$T$4:$T$45))+(SUMIF('Paramétrage V2'!$U$4:$U$45,AA470,'Paramétrage V2'!$V$4:$V$45))+(SUMIF('Paramétrage V2'!$W$4:$W$45,AA470,'Paramétrage V2'!$X$4:$X$45))</f>
        <v>0</v>
      </c>
      <c r="AC470" s="8" t="str">
        <f t="shared" si="147"/>
        <v/>
      </c>
      <c r="AD470" s="8" t="str">
        <f t="shared" si="158"/>
        <v>__</v>
      </c>
      <c r="AE470" s="9">
        <f>(SUMIF('Paramétrage V2'!$O$4:$O$45,AD470,'Paramétrage V2'!$P$4:$P$45))+(SUMIF('Paramétrage V2'!$Q$4:$Q$45,AD470,'Paramétrage V2'!$R$4:$R$45))+(SUMIF('Paramétrage V2'!$S$4:$S$45,AD470,'Paramétrage V2'!$T$4:$T$45))+(SUMIF('Paramétrage V2'!$U$4:$U$45,AD470,'Paramétrage V2'!$V$4:$V$45))+(SUMIF('Paramétrage V2'!$W$4:$W$45,AD470,'Paramétrage V2'!$X$4:$X$45))</f>
        <v>0</v>
      </c>
      <c r="AF470" s="8" t="str">
        <f t="shared" si="148"/>
        <v/>
      </c>
      <c r="AG470" s="8" t="str">
        <f t="shared" si="159"/>
        <v>__</v>
      </c>
      <c r="AH470" s="9">
        <f>(SUMIF('Paramétrage V2'!$O$4:$O$45,AG470,'Paramétrage V2'!$P$4:$P$45))+(SUMIF('Paramétrage V2'!$Q$4:$Q$45,AG470,'Paramétrage V2'!$R$4:$R$45))+(SUMIF('Paramétrage V2'!$S$4:$S$45,AG470,'Paramétrage V2'!$T$4:$T$45))+(SUMIF('Paramétrage V2'!$U$4:$U$45,AG470,'Paramétrage V2'!$V$4:$V$45))+(SUMIF('Paramétrage V2'!$W$4:$W$45,AG470,'Paramétrage V2'!$X$4:$X$45))</f>
        <v>0</v>
      </c>
      <c r="AI470" s="8" t="str">
        <f t="shared" si="149"/>
        <v/>
      </c>
      <c r="AJ470" s="8" t="str">
        <f t="shared" si="160"/>
        <v>__</v>
      </c>
      <c r="AK470" s="9">
        <f>(SUMIF('Paramétrage V2'!$O$4:$O$45,AJ470,'Paramétrage V2'!$P$4:$P$45))+(SUMIF('Paramétrage V2'!$Q$4:$Q$45,AJ470,'Paramétrage V2'!$R$4:$R$45))+(SUMIF('Paramétrage V2'!$S$4:$S$45,AJ470,'Paramétrage V2'!$T$4:$T$45))+(SUMIF('Paramétrage V2'!$U$4:$U$45,AJ470,'Paramétrage V2'!$V$4:$V$45))+(SUMIF('Paramétrage V2'!$W$4:$W$45,AJ470,'Paramétrage V2'!$X$4:$X$45))</f>
        <v>0</v>
      </c>
      <c r="AL470" s="8" t="str">
        <f t="shared" si="150"/>
        <v/>
      </c>
      <c r="AM470" s="8" t="str">
        <f t="shared" si="161"/>
        <v>__</v>
      </c>
      <c r="AN470" s="92">
        <f>(SUMIF('Paramétrage V2'!$O$4:$O$45,AM470,'Paramétrage V2'!$P$4:$P$45))+(SUMIF('Paramétrage V2'!$Q$4:$Q$45,AM470,'Paramétrage V2'!$R$4:$R$45))+(SUMIF('Paramétrage V2'!$S$4:$S$45,AM470,'Paramétrage V2'!$T$4:$T$45))+(SUMIF('Paramétrage V2'!$U$4:$U$45,AM470,'Paramétrage V2'!$V$4:$V$45))+(SUMIF('Paramétrage V2'!$W$4:$W$45,AM470,'Paramétrage V2'!$X$4:$X$45))</f>
        <v>0</v>
      </c>
    </row>
    <row r="471" spans="1:40" x14ac:dyDescent="0.35">
      <c r="A471" s="5">
        <v>467</v>
      </c>
      <c r="B471" s="2"/>
      <c r="C471" s="22"/>
      <c r="D471" s="2"/>
      <c r="E471" s="22"/>
      <c r="F471" s="11"/>
      <c r="G471" s="11"/>
      <c r="H471" s="10" t="str">
        <f t="shared" si="151"/>
        <v/>
      </c>
      <c r="I471" s="64"/>
      <c r="J471" s="84">
        <f t="shared" si="162"/>
        <v>0</v>
      </c>
      <c r="K471" s="22"/>
      <c r="L471" s="119">
        <f t="shared" si="152"/>
        <v>0</v>
      </c>
      <c r="M471" s="22"/>
      <c r="N471" s="119">
        <f t="shared" si="153"/>
        <v>0</v>
      </c>
      <c r="O471" s="22"/>
      <c r="P471" s="119">
        <f t="shared" si="154"/>
        <v>0</v>
      </c>
      <c r="Q471" s="22"/>
      <c r="R471" s="119">
        <f t="shared" si="155"/>
        <v>0</v>
      </c>
      <c r="S471" s="22"/>
      <c r="T471" s="119">
        <f t="shared" si="156"/>
        <v>0</v>
      </c>
      <c r="U471" s="120">
        <f t="shared" si="144"/>
        <v>0</v>
      </c>
      <c r="V471" s="45"/>
      <c r="X471" s="90" t="str">
        <f t="shared" si="145"/>
        <v>_</v>
      </c>
      <c r="Y471" s="91">
        <f>(SUMIF('Paramétrage V2'!$M$4:$M$45,X471,'Paramétrage V2'!$L$4:$L$45))</f>
        <v>0</v>
      </c>
      <c r="Z471" s="8" t="str">
        <f t="shared" si="146"/>
        <v/>
      </c>
      <c r="AA471" s="8" t="str">
        <f t="shared" si="157"/>
        <v>__</v>
      </c>
      <c r="AB471" s="9">
        <f>(SUMIF('Paramétrage V2'!$O$4:$O$45,AA471,'Paramétrage V2'!$P$4:$P$45))+(SUMIF('Paramétrage V2'!$Q$4:$Q$45,AA471,'Paramétrage V2'!$R$4:$R$45))+(SUMIF('Paramétrage V2'!$S$4:$S$45,AA471,'Paramétrage V2'!$T$4:$T$45))+(SUMIF('Paramétrage V2'!$U$4:$U$45,AA471,'Paramétrage V2'!$V$4:$V$45))+(SUMIF('Paramétrage V2'!$W$4:$W$45,AA471,'Paramétrage V2'!$X$4:$X$45))</f>
        <v>0</v>
      </c>
      <c r="AC471" s="8" t="str">
        <f t="shared" si="147"/>
        <v/>
      </c>
      <c r="AD471" s="8" t="str">
        <f t="shared" si="158"/>
        <v>__</v>
      </c>
      <c r="AE471" s="9">
        <f>(SUMIF('Paramétrage V2'!$O$4:$O$45,AD471,'Paramétrage V2'!$P$4:$P$45))+(SUMIF('Paramétrage V2'!$Q$4:$Q$45,AD471,'Paramétrage V2'!$R$4:$R$45))+(SUMIF('Paramétrage V2'!$S$4:$S$45,AD471,'Paramétrage V2'!$T$4:$T$45))+(SUMIF('Paramétrage V2'!$U$4:$U$45,AD471,'Paramétrage V2'!$V$4:$V$45))+(SUMIF('Paramétrage V2'!$W$4:$W$45,AD471,'Paramétrage V2'!$X$4:$X$45))</f>
        <v>0</v>
      </c>
      <c r="AF471" s="8" t="str">
        <f t="shared" si="148"/>
        <v/>
      </c>
      <c r="AG471" s="8" t="str">
        <f t="shared" si="159"/>
        <v>__</v>
      </c>
      <c r="AH471" s="9">
        <f>(SUMIF('Paramétrage V2'!$O$4:$O$45,AG471,'Paramétrage V2'!$P$4:$P$45))+(SUMIF('Paramétrage V2'!$Q$4:$Q$45,AG471,'Paramétrage V2'!$R$4:$R$45))+(SUMIF('Paramétrage V2'!$S$4:$S$45,AG471,'Paramétrage V2'!$T$4:$T$45))+(SUMIF('Paramétrage V2'!$U$4:$U$45,AG471,'Paramétrage V2'!$V$4:$V$45))+(SUMIF('Paramétrage V2'!$W$4:$W$45,AG471,'Paramétrage V2'!$X$4:$X$45))</f>
        <v>0</v>
      </c>
      <c r="AI471" s="8" t="str">
        <f t="shared" si="149"/>
        <v/>
      </c>
      <c r="AJ471" s="8" t="str">
        <f t="shared" si="160"/>
        <v>__</v>
      </c>
      <c r="AK471" s="9">
        <f>(SUMIF('Paramétrage V2'!$O$4:$O$45,AJ471,'Paramétrage V2'!$P$4:$P$45))+(SUMIF('Paramétrage V2'!$Q$4:$Q$45,AJ471,'Paramétrage V2'!$R$4:$R$45))+(SUMIF('Paramétrage V2'!$S$4:$S$45,AJ471,'Paramétrage V2'!$T$4:$T$45))+(SUMIF('Paramétrage V2'!$U$4:$U$45,AJ471,'Paramétrage V2'!$V$4:$V$45))+(SUMIF('Paramétrage V2'!$W$4:$W$45,AJ471,'Paramétrage V2'!$X$4:$X$45))</f>
        <v>0</v>
      </c>
      <c r="AL471" s="8" t="str">
        <f t="shared" si="150"/>
        <v/>
      </c>
      <c r="AM471" s="8" t="str">
        <f t="shared" si="161"/>
        <v>__</v>
      </c>
      <c r="AN471" s="92">
        <f>(SUMIF('Paramétrage V2'!$O$4:$O$45,AM471,'Paramétrage V2'!$P$4:$P$45))+(SUMIF('Paramétrage V2'!$Q$4:$Q$45,AM471,'Paramétrage V2'!$R$4:$R$45))+(SUMIF('Paramétrage V2'!$S$4:$S$45,AM471,'Paramétrage V2'!$T$4:$T$45))+(SUMIF('Paramétrage V2'!$U$4:$U$45,AM471,'Paramétrage V2'!$V$4:$V$45))+(SUMIF('Paramétrage V2'!$W$4:$W$45,AM471,'Paramétrage V2'!$X$4:$X$45))</f>
        <v>0</v>
      </c>
    </row>
    <row r="472" spans="1:40" x14ac:dyDescent="0.35">
      <c r="A472" s="5">
        <v>468</v>
      </c>
      <c r="B472" s="2"/>
      <c r="C472" s="22"/>
      <c r="D472" s="2"/>
      <c r="E472" s="22"/>
      <c r="F472" s="11"/>
      <c r="G472" s="11"/>
      <c r="H472" s="10" t="str">
        <f t="shared" si="151"/>
        <v/>
      </c>
      <c r="I472" s="64"/>
      <c r="J472" s="84">
        <f t="shared" si="162"/>
        <v>0</v>
      </c>
      <c r="K472" s="22"/>
      <c r="L472" s="119">
        <f t="shared" si="152"/>
        <v>0</v>
      </c>
      <c r="M472" s="22"/>
      <c r="N472" s="119">
        <f t="shared" si="153"/>
        <v>0</v>
      </c>
      <c r="O472" s="22"/>
      <c r="P472" s="119">
        <f t="shared" si="154"/>
        <v>0</v>
      </c>
      <c r="Q472" s="22"/>
      <c r="R472" s="119">
        <f t="shared" si="155"/>
        <v>0</v>
      </c>
      <c r="S472" s="22"/>
      <c r="T472" s="119">
        <f t="shared" si="156"/>
        <v>0</v>
      </c>
      <c r="U472" s="120">
        <f t="shared" si="144"/>
        <v>0</v>
      </c>
      <c r="V472" s="45"/>
      <c r="X472" s="90" t="str">
        <f t="shared" si="145"/>
        <v>_</v>
      </c>
      <c r="Y472" s="91">
        <f>(SUMIF('Paramétrage V2'!$M$4:$M$45,X472,'Paramétrage V2'!$L$4:$L$45))</f>
        <v>0</v>
      </c>
      <c r="Z472" s="8" t="str">
        <f t="shared" si="146"/>
        <v/>
      </c>
      <c r="AA472" s="8" t="str">
        <f t="shared" si="157"/>
        <v>__</v>
      </c>
      <c r="AB472" s="9">
        <f>(SUMIF('Paramétrage V2'!$O$4:$O$45,AA472,'Paramétrage V2'!$P$4:$P$45))+(SUMIF('Paramétrage V2'!$Q$4:$Q$45,AA472,'Paramétrage V2'!$R$4:$R$45))+(SUMIF('Paramétrage V2'!$S$4:$S$45,AA472,'Paramétrage V2'!$T$4:$T$45))+(SUMIF('Paramétrage V2'!$U$4:$U$45,AA472,'Paramétrage V2'!$V$4:$V$45))+(SUMIF('Paramétrage V2'!$W$4:$W$45,AA472,'Paramétrage V2'!$X$4:$X$45))</f>
        <v>0</v>
      </c>
      <c r="AC472" s="8" t="str">
        <f t="shared" si="147"/>
        <v/>
      </c>
      <c r="AD472" s="8" t="str">
        <f t="shared" si="158"/>
        <v>__</v>
      </c>
      <c r="AE472" s="9">
        <f>(SUMIF('Paramétrage V2'!$O$4:$O$45,AD472,'Paramétrage V2'!$P$4:$P$45))+(SUMIF('Paramétrage V2'!$Q$4:$Q$45,AD472,'Paramétrage V2'!$R$4:$R$45))+(SUMIF('Paramétrage V2'!$S$4:$S$45,AD472,'Paramétrage V2'!$T$4:$T$45))+(SUMIF('Paramétrage V2'!$U$4:$U$45,AD472,'Paramétrage V2'!$V$4:$V$45))+(SUMIF('Paramétrage V2'!$W$4:$W$45,AD472,'Paramétrage V2'!$X$4:$X$45))</f>
        <v>0</v>
      </c>
      <c r="AF472" s="8" t="str">
        <f t="shared" si="148"/>
        <v/>
      </c>
      <c r="AG472" s="8" t="str">
        <f t="shared" si="159"/>
        <v>__</v>
      </c>
      <c r="AH472" s="9">
        <f>(SUMIF('Paramétrage V2'!$O$4:$O$45,AG472,'Paramétrage V2'!$P$4:$P$45))+(SUMIF('Paramétrage V2'!$Q$4:$Q$45,AG472,'Paramétrage V2'!$R$4:$R$45))+(SUMIF('Paramétrage V2'!$S$4:$S$45,AG472,'Paramétrage V2'!$T$4:$T$45))+(SUMIF('Paramétrage V2'!$U$4:$U$45,AG472,'Paramétrage V2'!$V$4:$V$45))+(SUMIF('Paramétrage V2'!$W$4:$W$45,AG472,'Paramétrage V2'!$X$4:$X$45))</f>
        <v>0</v>
      </c>
      <c r="AI472" s="8" t="str">
        <f t="shared" si="149"/>
        <v/>
      </c>
      <c r="AJ472" s="8" t="str">
        <f t="shared" si="160"/>
        <v>__</v>
      </c>
      <c r="AK472" s="9">
        <f>(SUMIF('Paramétrage V2'!$O$4:$O$45,AJ472,'Paramétrage V2'!$P$4:$P$45))+(SUMIF('Paramétrage V2'!$Q$4:$Q$45,AJ472,'Paramétrage V2'!$R$4:$R$45))+(SUMIF('Paramétrage V2'!$S$4:$S$45,AJ472,'Paramétrage V2'!$T$4:$T$45))+(SUMIF('Paramétrage V2'!$U$4:$U$45,AJ472,'Paramétrage V2'!$V$4:$V$45))+(SUMIF('Paramétrage V2'!$W$4:$W$45,AJ472,'Paramétrage V2'!$X$4:$X$45))</f>
        <v>0</v>
      </c>
      <c r="AL472" s="8" t="str">
        <f t="shared" si="150"/>
        <v/>
      </c>
      <c r="AM472" s="8" t="str">
        <f t="shared" si="161"/>
        <v>__</v>
      </c>
      <c r="AN472" s="92">
        <f>(SUMIF('Paramétrage V2'!$O$4:$O$45,AM472,'Paramétrage V2'!$P$4:$P$45))+(SUMIF('Paramétrage V2'!$Q$4:$Q$45,AM472,'Paramétrage V2'!$R$4:$R$45))+(SUMIF('Paramétrage V2'!$S$4:$S$45,AM472,'Paramétrage V2'!$T$4:$T$45))+(SUMIF('Paramétrage V2'!$U$4:$U$45,AM472,'Paramétrage V2'!$V$4:$V$45))+(SUMIF('Paramétrage V2'!$W$4:$W$45,AM472,'Paramétrage V2'!$X$4:$X$45))</f>
        <v>0</v>
      </c>
    </row>
    <row r="473" spans="1:40" x14ac:dyDescent="0.35">
      <c r="A473" s="5">
        <v>469</v>
      </c>
      <c r="B473" s="2"/>
      <c r="C473" s="22"/>
      <c r="D473" s="2"/>
      <c r="E473" s="22"/>
      <c r="F473" s="11"/>
      <c r="G473" s="11"/>
      <c r="H473" s="10" t="str">
        <f t="shared" si="151"/>
        <v/>
      </c>
      <c r="I473" s="64"/>
      <c r="J473" s="84">
        <f t="shared" si="162"/>
        <v>0</v>
      </c>
      <c r="K473" s="22"/>
      <c r="L473" s="119">
        <f t="shared" si="152"/>
        <v>0</v>
      </c>
      <c r="M473" s="22"/>
      <c r="N473" s="119">
        <f t="shared" si="153"/>
        <v>0</v>
      </c>
      <c r="O473" s="22"/>
      <c r="P473" s="119">
        <f t="shared" si="154"/>
        <v>0</v>
      </c>
      <c r="Q473" s="22"/>
      <c r="R473" s="119">
        <f t="shared" si="155"/>
        <v>0</v>
      </c>
      <c r="S473" s="22"/>
      <c r="T473" s="119">
        <f t="shared" si="156"/>
        <v>0</v>
      </c>
      <c r="U473" s="120">
        <f t="shared" si="144"/>
        <v>0</v>
      </c>
      <c r="V473" s="45"/>
      <c r="X473" s="90" t="str">
        <f t="shared" si="145"/>
        <v>_</v>
      </c>
      <c r="Y473" s="91">
        <f>(SUMIF('Paramétrage V2'!$M$4:$M$45,X473,'Paramétrage V2'!$L$4:$L$45))</f>
        <v>0</v>
      </c>
      <c r="Z473" s="8" t="str">
        <f t="shared" si="146"/>
        <v/>
      </c>
      <c r="AA473" s="8" t="str">
        <f t="shared" si="157"/>
        <v>__</v>
      </c>
      <c r="AB473" s="9">
        <f>(SUMIF('Paramétrage V2'!$O$4:$O$45,AA473,'Paramétrage V2'!$P$4:$P$45))+(SUMIF('Paramétrage V2'!$Q$4:$Q$45,AA473,'Paramétrage V2'!$R$4:$R$45))+(SUMIF('Paramétrage V2'!$S$4:$S$45,AA473,'Paramétrage V2'!$T$4:$T$45))+(SUMIF('Paramétrage V2'!$U$4:$U$45,AA473,'Paramétrage V2'!$V$4:$V$45))+(SUMIF('Paramétrage V2'!$W$4:$W$45,AA473,'Paramétrage V2'!$X$4:$X$45))</f>
        <v>0</v>
      </c>
      <c r="AC473" s="8" t="str">
        <f t="shared" si="147"/>
        <v/>
      </c>
      <c r="AD473" s="8" t="str">
        <f t="shared" si="158"/>
        <v>__</v>
      </c>
      <c r="AE473" s="9">
        <f>(SUMIF('Paramétrage V2'!$O$4:$O$45,AD473,'Paramétrage V2'!$P$4:$P$45))+(SUMIF('Paramétrage V2'!$Q$4:$Q$45,AD473,'Paramétrage V2'!$R$4:$R$45))+(SUMIF('Paramétrage V2'!$S$4:$S$45,AD473,'Paramétrage V2'!$T$4:$T$45))+(SUMIF('Paramétrage V2'!$U$4:$U$45,AD473,'Paramétrage V2'!$V$4:$V$45))+(SUMIF('Paramétrage V2'!$W$4:$W$45,AD473,'Paramétrage V2'!$X$4:$X$45))</f>
        <v>0</v>
      </c>
      <c r="AF473" s="8" t="str">
        <f t="shared" si="148"/>
        <v/>
      </c>
      <c r="AG473" s="8" t="str">
        <f t="shared" si="159"/>
        <v>__</v>
      </c>
      <c r="AH473" s="9">
        <f>(SUMIF('Paramétrage V2'!$O$4:$O$45,AG473,'Paramétrage V2'!$P$4:$P$45))+(SUMIF('Paramétrage V2'!$Q$4:$Q$45,AG473,'Paramétrage V2'!$R$4:$R$45))+(SUMIF('Paramétrage V2'!$S$4:$S$45,AG473,'Paramétrage V2'!$T$4:$T$45))+(SUMIF('Paramétrage V2'!$U$4:$U$45,AG473,'Paramétrage V2'!$V$4:$V$45))+(SUMIF('Paramétrage V2'!$W$4:$W$45,AG473,'Paramétrage V2'!$X$4:$X$45))</f>
        <v>0</v>
      </c>
      <c r="AI473" s="8" t="str">
        <f t="shared" si="149"/>
        <v/>
      </c>
      <c r="AJ473" s="8" t="str">
        <f t="shared" si="160"/>
        <v>__</v>
      </c>
      <c r="AK473" s="9">
        <f>(SUMIF('Paramétrage V2'!$O$4:$O$45,AJ473,'Paramétrage V2'!$P$4:$P$45))+(SUMIF('Paramétrage V2'!$Q$4:$Q$45,AJ473,'Paramétrage V2'!$R$4:$R$45))+(SUMIF('Paramétrage V2'!$S$4:$S$45,AJ473,'Paramétrage V2'!$T$4:$T$45))+(SUMIF('Paramétrage V2'!$U$4:$U$45,AJ473,'Paramétrage V2'!$V$4:$V$45))+(SUMIF('Paramétrage V2'!$W$4:$W$45,AJ473,'Paramétrage V2'!$X$4:$X$45))</f>
        <v>0</v>
      </c>
      <c r="AL473" s="8" t="str">
        <f t="shared" si="150"/>
        <v/>
      </c>
      <c r="AM473" s="8" t="str">
        <f t="shared" si="161"/>
        <v>__</v>
      </c>
      <c r="AN473" s="92">
        <f>(SUMIF('Paramétrage V2'!$O$4:$O$45,AM473,'Paramétrage V2'!$P$4:$P$45))+(SUMIF('Paramétrage V2'!$Q$4:$Q$45,AM473,'Paramétrage V2'!$R$4:$R$45))+(SUMIF('Paramétrage V2'!$S$4:$S$45,AM473,'Paramétrage V2'!$T$4:$T$45))+(SUMIF('Paramétrage V2'!$U$4:$U$45,AM473,'Paramétrage V2'!$V$4:$V$45))+(SUMIF('Paramétrage V2'!$W$4:$W$45,AM473,'Paramétrage V2'!$X$4:$X$45))</f>
        <v>0</v>
      </c>
    </row>
    <row r="474" spans="1:40" x14ac:dyDescent="0.35">
      <c r="A474" s="5">
        <v>470</v>
      </c>
      <c r="B474" s="2"/>
      <c r="C474" s="22"/>
      <c r="D474" s="2"/>
      <c r="E474" s="22"/>
      <c r="F474" s="11"/>
      <c r="G474" s="11"/>
      <c r="H474" s="10" t="str">
        <f t="shared" si="151"/>
        <v/>
      </c>
      <c r="I474" s="64"/>
      <c r="J474" s="84">
        <f t="shared" si="162"/>
        <v>0</v>
      </c>
      <c r="K474" s="22"/>
      <c r="L474" s="119">
        <f t="shared" si="152"/>
        <v>0</v>
      </c>
      <c r="M474" s="22"/>
      <c r="N474" s="119">
        <f t="shared" si="153"/>
        <v>0</v>
      </c>
      <c r="O474" s="22"/>
      <c r="P474" s="119">
        <f t="shared" si="154"/>
        <v>0</v>
      </c>
      <c r="Q474" s="22"/>
      <c r="R474" s="119">
        <f t="shared" si="155"/>
        <v>0</v>
      </c>
      <c r="S474" s="22"/>
      <c r="T474" s="119">
        <f t="shared" si="156"/>
        <v>0</v>
      </c>
      <c r="U474" s="120">
        <f t="shared" si="144"/>
        <v>0</v>
      </c>
      <c r="V474" s="45"/>
      <c r="X474" s="90" t="str">
        <f t="shared" si="145"/>
        <v>_</v>
      </c>
      <c r="Y474" s="91">
        <f>(SUMIF('Paramétrage V2'!$M$4:$M$45,X474,'Paramétrage V2'!$L$4:$L$45))</f>
        <v>0</v>
      </c>
      <c r="Z474" s="8" t="str">
        <f t="shared" si="146"/>
        <v/>
      </c>
      <c r="AA474" s="8" t="str">
        <f t="shared" si="157"/>
        <v>__</v>
      </c>
      <c r="AB474" s="9">
        <f>(SUMIF('Paramétrage V2'!$O$4:$O$45,AA474,'Paramétrage V2'!$P$4:$P$45))+(SUMIF('Paramétrage V2'!$Q$4:$Q$45,AA474,'Paramétrage V2'!$R$4:$R$45))+(SUMIF('Paramétrage V2'!$S$4:$S$45,AA474,'Paramétrage V2'!$T$4:$T$45))+(SUMIF('Paramétrage V2'!$U$4:$U$45,AA474,'Paramétrage V2'!$V$4:$V$45))+(SUMIF('Paramétrage V2'!$W$4:$W$45,AA474,'Paramétrage V2'!$X$4:$X$45))</f>
        <v>0</v>
      </c>
      <c r="AC474" s="8" t="str">
        <f t="shared" si="147"/>
        <v/>
      </c>
      <c r="AD474" s="8" t="str">
        <f t="shared" si="158"/>
        <v>__</v>
      </c>
      <c r="AE474" s="9">
        <f>(SUMIF('Paramétrage V2'!$O$4:$O$45,AD474,'Paramétrage V2'!$P$4:$P$45))+(SUMIF('Paramétrage V2'!$Q$4:$Q$45,AD474,'Paramétrage V2'!$R$4:$R$45))+(SUMIF('Paramétrage V2'!$S$4:$S$45,AD474,'Paramétrage V2'!$T$4:$T$45))+(SUMIF('Paramétrage V2'!$U$4:$U$45,AD474,'Paramétrage V2'!$V$4:$V$45))+(SUMIF('Paramétrage V2'!$W$4:$W$45,AD474,'Paramétrage V2'!$X$4:$X$45))</f>
        <v>0</v>
      </c>
      <c r="AF474" s="8" t="str">
        <f t="shared" si="148"/>
        <v/>
      </c>
      <c r="AG474" s="8" t="str">
        <f t="shared" si="159"/>
        <v>__</v>
      </c>
      <c r="AH474" s="9">
        <f>(SUMIF('Paramétrage V2'!$O$4:$O$45,AG474,'Paramétrage V2'!$P$4:$P$45))+(SUMIF('Paramétrage V2'!$Q$4:$Q$45,AG474,'Paramétrage V2'!$R$4:$R$45))+(SUMIF('Paramétrage V2'!$S$4:$S$45,AG474,'Paramétrage V2'!$T$4:$T$45))+(SUMIF('Paramétrage V2'!$U$4:$U$45,AG474,'Paramétrage V2'!$V$4:$V$45))+(SUMIF('Paramétrage V2'!$W$4:$W$45,AG474,'Paramétrage V2'!$X$4:$X$45))</f>
        <v>0</v>
      </c>
      <c r="AI474" s="8" t="str">
        <f t="shared" si="149"/>
        <v/>
      </c>
      <c r="AJ474" s="8" t="str">
        <f t="shared" si="160"/>
        <v>__</v>
      </c>
      <c r="AK474" s="9">
        <f>(SUMIF('Paramétrage V2'!$O$4:$O$45,AJ474,'Paramétrage V2'!$P$4:$P$45))+(SUMIF('Paramétrage V2'!$Q$4:$Q$45,AJ474,'Paramétrage V2'!$R$4:$R$45))+(SUMIF('Paramétrage V2'!$S$4:$S$45,AJ474,'Paramétrage V2'!$T$4:$T$45))+(SUMIF('Paramétrage V2'!$U$4:$U$45,AJ474,'Paramétrage V2'!$V$4:$V$45))+(SUMIF('Paramétrage V2'!$W$4:$W$45,AJ474,'Paramétrage V2'!$X$4:$X$45))</f>
        <v>0</v>
      </c>
      <c r="AL474" s="8" t="str">
        <f t="shared" si="150"/>
        <v/>
      </c>
      <c r="AM474" s="8" t="str">
        <f t="shared" si="161"/>
        <v>__</v>
      </c>
      <c r="AN474" s="92">
        <f>(SUMIF('Paramétrage V2'!$O$4:$O$45,AM474,'Paramétrage V2'!$P$4:$P$45))+(SUMIF('Paramétrage V2'!$Q$4:$Q$45,AM474,'Paramétrage V2'!$R$4:$R$45))+(SUMIF('Paramétrage V2'!$S$4:$S$45,AM474,'Paramétrage V2'!$T$4:$T$45))+(SUMIF('Paramétrage V2'!$U$4:$U$45,AM474,'Paramétrage V2'!$V$4:$V$45))+(SUMIF('Paramétrage V2'!$W$4:$W$45,AM474,'Paramétrage V2'!$X$4:$X$45))</f>
        <v>0</v>
      </c>
    </row>
    <row r="475" spans="1:40" x14ac:dyDescent="0.35">
      <c r="A475" s="5">
        <v>471</v>
      </c>
      <c r="B475" s="2"/>
      <c r="C475" s="22"/>
      <c r="D475" s="2"/>
      <c r="E475" s="22"/>
      <c r="F475" s="11"/>
      <c r="G475" s="11"/>
      <c r="H475" s="10" t="str">
        <f t="shared" si="151"/>
        <v/>
      </c>
      <c r="I475" s="64"/>
      <c r="J475" s="84">
        <f t="shared" si="162"/>
        <v>0</v>
      </c>
      <c r="K475" s="22"/>
      <c r="L475" s="119">
        <f t="shared" si="152"/>
        <v>0</v>
      </c>
      <c r="M475" s="22"/>
      <c r="N475" s="119">
        <f t="shared" si="153"/>
        <v>0</v>
      </c>
      <c r="O475" s="22"/>
      <c r="P475" s="119">
        <f t="shared" si="154"/>
        <v>0</v>
      </c>
      <c r="Q475" s="22"/>
      <c r="R475" s="119">
        <f t="shared" si="155"/>
        <v>0</v>
      </c>
      <c r="S475" s="22"/>
      <c r="T475" s="119">
        <f t="shared" si="156"/>
        <v>0</v>
      </c>
      <c r="U475" s="120">
        <f t="shared" si="144"/>
        <v>0</v>
      </c>
      <c r="V475" s="45"/>
      <c r="X475" s="90" t="str">
        <f t="shared" si="145"/>
        <v>_</v>
      </c>
      <c r="Y475" s="91">
        <f>(SUMIF('Paramétrage V2'!$M$4:$M$45,X475,'Paramétrage V2'!$L$4:$L$45))</f>
        <v>0</v>
      </c>
      <c r="Z475" s="8" t="str">
        <f t="shared" si="146"/>
        <v/>
      </c>
      <c r="AA475" s="8" t="str">
        <f t="shared" si="157"/>
        <v>__</v>
      </c>
      <c r="AB475" s="9">
        <f>(SUMIF('Paramétrage V2'!$O$4:$O$45,AA475,'Paramétrage V2'!$P$4:$P$45))+(SUMIF('Paramétrage V2'!$Q$4:$Q$45,AA475,'Paramétrage V2'!$R$4:$R$45))+(SUMIF('Paramétrage V2'!$S$4:$S$45,AA475,'Paramétrage V2'!$T$4:$T$45))+(SUMIF('Paramétrage V2'!$U$4:$U$45,AA475,'Paramétrage V2'!$V$4:$V$45))+(SUMIF('Paramétrage V2'!$W$4:$W$45,AA475,'Paramétrage V2'!$X$4:$X$45))</f>
        <v>0</v>
      </c>
      <c r="AC475" s="8" t="str">
        <f t="shared" si="147"/>
        <v/>
      </c>
      <c r="AD475" s="8" t="str">
        <f t="shared" si="158"/>
        <v>__</v>
      </c>
      <c r="AE475" s="9">
        <f>(SUMIF('Paramétrage V2'!$O$4:$O$45,AD475,'Paramétrage V2'!$P$4:$P$45))+(SUMIF('Paramétrage V2'!$Q$4:$Q$45,AD475,'Paramétrage V2'!$R$4:$R$45))+(SUMIF('Paramétrage V2'!$S$4:$S$45,AD475,'Paramétrage V2'!$T$4:$T$45))+(SUMIF('Paramétrage V2'!$U$4:$U$45,AD475,'Paramétrage V2'!$V$4:$V$45))+(SUMIF('Paramétrage V2'!$W$4:$W$45,AD475,'Paramétrage V2'!$X$4:$X$45))</f>
        <v>0</v>
      </c>
      <c r="AF475" s="8" t="str">
        <f t="shared" si="148"/>
        <v/>
      </c>
      <c r="AG475" s="8" t="str">
        <f t="shared" si="159"/>
        <v>__</v>
      </c>
      <c r="AH475" s="9">
        <f>(SUMIF('Paramétrage V2'!$O$4:$O$45,AG475,'Paramétrage V2'!$P$4:$P$45))+(SUMIF('Paramétrage V2'!$Q$4:$Q$45,AG475,'Paramétrage V2'!$R$4:$R$45))+(SUMIF('Paramétrage V2'!$S$4:$S$45,AG475,'Paramétrage V2'!$T$4:$T$45))+(SUMIF('Paramétrage V2'!$U$4:$U$45,AG475,'Paramétrage V2'!$V$4:$V$45))+(SUMIF('Paramétrage V2'!$W$4:$W$45,AG475,'Paramétrage V2'!$X$4:$X$45))</f>
        <v>0</v>
      </c>
      <c r="AI475" s="8" t="str">
        <f t="shared" si="149"/>
        <v/>
      </c>
      <c r="AJ475" s="8" t="str">
        <f t="shared" si="160"/>
        <v>__</v>
      </c>
      <c r="AK475" s="9">
        <f>(SUMIF('Paramétrage V2'!$O$4:$O$45,AJ475,'Paramétrage V2'!$P$4:$P$45))+(SUMIF('Paramétrage V2'!$Q$4:$Q$45,AJ475,'Paramétrage V2'!$R$4:$R$45))+(SUMIF('Paramétrage V2'!$S$4:$S$45,AJ475,'Paramétrage V2'!$T$4:$T$45))+(SUMIF('Paramétrage V2'!$U$4:$U$45,AJ475,'Paramétrage V2'!$V$4:$V$45))+(SUMIF('Paramétrage V2'!$W$4:$W$45,AJ475,'Paramétrage V2'!$X$4:$X$45))</f>
        <v>0</v>
      </c>
      <c r="AL475" s="8" t="str">
        <f t="shared" si="150"/>
        <v/>
      </c>
      <c r="AM475" s="8" t="str">
        <f t="shared" si="161"/>
        <v>__</v>
      </c>
      <c r="AN475" s="92">
        <f>(SUMIF('Paramétrage V2'!$O$4:$O$45,AM475,'Paramétrage V2'!$P$4:$P$45))+(SUMIF('Paramétrage V2'!$Q$4:$Q$45,AM475,'Paramétrage V2'!$R$4:$R$45))+(SUMIF('Paramétrage V2'!$S$4:$S$45,AM475,'Paramétrage V2'!$T$4:$T$45))+(SUMIF('Paramétrage V2'!$U$4:$U$45,AM475,'Paramétrage V2'!$V$4:$V$45))+(SUMIF('Paramétrage V2'!$W$4:$W$45,AM475,'Paramétrage V2'!$X$4:$X$45))</f>
        <v>0</v>
      </c>
    </row>
    <row r="476" spans="1:40" x14ac:dyDescent="0.35">
      <c r="A476" s="5">
        <v>472</v>
      </c>
      <c r="B476" s="2"/>
      <c r="C476" s="22"/>
      <c r="D476" s="2"/>
      <c r="E476" s="22"/>
      <c r="F476" s="11"/>
      <c r="G476" s="11"/>
      <c r="H476" s="10" t="str">
        <f t="shared" si="151"/>
        <v/>
      </c>
      <c r="I476" s="64"/>
      <c r="J476" s="84">
        <f t="shared" si="162"/>
        <v>0</v>
      </c>
      <c r="K476" s="22"/>
      <c r="L476" s="119">
        <f t="shared" si="152"/>
        <v>0</v>
      </c>
      <c r="M476" s="22"/>
      <c r="N476" s="119">
        <f t="shared" si="153"/>
        <v>0</v>
      </c>
      <c r="O476" s="22"/>
      <c r="P476" s="119">
        <f t="shared" si="154"/>
        <v>0</v>
      </c>
      <c r="Q476" s="22"/>
      <c r="R476" s="119">
        <f t="shared" si="155"/>
        <v>0</v>
      </c>
      <c r="S476" s="22"/>
      <c r="T476" s="119">
        <f t="shared" si="156"/>
        <v>0</v>
      </c>
      <c r="U476" s="120">
        <f t="shared" si="144"/>
        <v>0</v>
      </c>
      <c r="V476" s="45"/>
      <c r="X476" s="90" t="str">
        <f t="shared" si="145"/>
        <v>_</v>
      </c>
      <c r="Y476" s="91">
        <f>(SUMIF('Paramétrage V2'!$M$4:$M$45,X476,'Paramétrage V2'!$L$4:$L$45))</f>
        <v>0</v>
      </c>
      <c r="Z476" s="8" t="str">
        <f t="shared" si="146"/>
        <v/>
      </c>
      <c r="AA476" s="8" t="str">
        <f t="shared" si="157"/>
        <v>__</v>
      </c>
      <c r="AB476" s="9">
        <f>(SUMIF('Paramétrage V2'!$O$4:$O$45,AA476,'Paramétrage V2'!$P$4:$P$45))+(SUMIF('Paramétrage V2'!$Q$4:$Q$45,AA476,'Paramétrage V2'!$R$4:$R$45))+(SUMIF('Paramétrage V2'!$S$4:$S$45,AA476,'Paramétrage V2'!$T$4:$T$45))+(SUMIF('Paramétrage V2'!$U$4:$U$45,AA476,'Paramétrage V2'!$V$4:$V$45))+(SUMIF('Paramétrage V2'!$W$4:$W$45,AA476,'Paramétrage V2'!$X$4:$X$45))</f>
        <v>0</v>
      </c>
      <c r="AC476" s="8" t="str">
        <f t="shared" si="147"/>
        <v/>
      </c>
      <c r="AD476" s="8" t="str">
        <f t="shared" si="158"/>
        <v>__</v>
      </c>
      <c r="AE476" s="9">
        <f>(SUMIF('Paramétrage V2'!$O$4:$O$45,AD476,'Paramétrage V2'!$P$4:$P$45))+(SUMIF('Paramétrage V2'!$Q$4:$Q$45,AD476,'Paramétrage V2'!$R$4:$R$45))+(SUMIF('Paramétrage V2'!$S$4:$S$45,AD476,'Paramétrage V2'!$T$4:$T$45))+(SUMIF('Paramétrage V2'!$U$4:$U$45,AD476,'Paramétrage V2'!$V$4:$V$45))+(SUMIF('Paramétrage V2'!$W$4:$W$45,AD476,'Paramétrage V2'!$X$4:$X$45))</f>
        <v>0</v>
      </c>
      <c r="AF476" s="8" t="str">
        <f t="shared" si="148"/>
        <v/>
      </c>
      <c r="AG476" s="8" t="str">
        <f t="shared" si="159"/>
        <v>__</v>
      </c>
      <c r="AH476" s="9">
        <f>(SUMIF('Paramétrage V2'!$O$4:$O$45,AG476,'Paramétrage V2'!$P$4:$P$45))+(SUMIF('Paramétrage V2'!$Q$4:$Q$45,AG476,'Paramétrage V2'!$R$4:$R$45))+(SUMIF('Paramétrage V2'!$S$4:$S$45,AG476,'Paramétrage V2'!$T$4:$T$45))+(SUMIF('Paramétrage V2'!$U$4:$U$45,AG476,'Paramétrage V2'!$V$4:$V$45))+(SUMIF('Paramétrage V2'!$W$4:$W$45,AG476,'Paramétrage V2'!$X$4:$X$45))</f>
        <v>0</v>
      </c>
      <c r="AI476" s="8" t="str">
        <f t="shared" si="149"/>
        <v/>
      </c>
      <c r="AJ476" s="8" t="str">
        <f t="shared" si="160"/>
        <v>__</v>
      </c>
      <c r="AK476" s="9">
        <f>(SUMIF('Paramétrage V2'!$O$4:$O$45,AJ476,'Paramétrage V2'!$P$4:$P$45))+(SUMIF('Paramétrage V2'!$Q$4:$Q$45,AJ476,'Paramétrage V2'!$R$4:$R$45))+(SUMIF('Paramétrage V2'!$S$4:$S$45,AJ476,'Paramétrage V2'!$T$4:$T$45))+(SUMIF('Paramétrage V2'!$U$4:$U$45,AJ476,'Paramétrage V2'!$V$4:$V$45))+(SUMIF('Paramétrage V2'!$W$4:$W$45,AJ476,'Paramétrage V2'!$X$4:$X$45))</f>
        <v>0</v>
      </c>
      <c r="AL476" s="8" t="str">
        <f t="shared" si="150"/>
        <v/>
      </c>
      <c r="AM476" s="8" t="str">
        <f t="shared" si="161"/>
        <v>__</v>
      </c>
      <c r="AN476" s="92">
        <f>(SUMIF('Paramétrage V2'!$O$4:$O$45,AM476,'Paramétrage V2'!$P$4:$P$45))+(SUMIF('Paramétrage V2'!$Q$4:$Q$45,AM476,'Paramétrage V2'!$R$4:$R$45))+(SUMIF('Paramétrage V2'!$S$4:$S$45,AM476,'Paramétrage V2'!$T$4:$T$45))+(SUMIF('Paramétrage V2'!$U$4:$U$45,AM476,'Paramétrage V2'!$V$4:$V$45))+(SUMIF('Paramétrage V2'!$W$4:$W$45,AM476,'Paramétrage V2'!$X$4:$X$45))</f>
        <v>0</v>
      </c>
    </row>
    <row r="477" spans="1:40" x14ac:dyDescent="0.35">
      <c r="A477" s="5">
        <v>473</v>
      </c>
      <c r="B477" s="2"/>
      <c r="C477" s="22"/>
      <c r="D477" s="2"/>
      <c r="E477" s="22"/>
      <c r="F477" s="11"/>
      <c r="G477" s="11"/>
      <c r="H477" s="10" t="str">
        <f t="shared" si="151"/>
        <v/>
      </c>
      <c r="I477" s="64"/>
      <c r="J477" s="84">
        <f t="shared" si="162"/>
        <v>0</v>
      </c>
      <c r="K477" s="22"/>
      <c r="L477" s="119">
        <f t="shared" si="152"/>
        <v>0</v>
      </c>
      <c r="M477" s="22"/>
      <c r="N477" s="119">
        <f t="shared" si="153"/>
        <v>0</v>
      </c>
      <c r="O477" s="22"/>
      <c r="P477" s="119">
        <f t="shared" si="154"/>
        <v>0</v>
      </c>
      <c r="Q477" s="22"/>
      <c r="R477" s="119">
        <f t="shared" si="155"/>
        <v>0</v>
      </c>
      <c r="S477" s="22"/>
      <c r="T477" s="119">
        <f t="shared" si="156"/>
        <v>0</v>
      </c>
      <c r="U477" s="120">
        <f t="shared" si="144"/>
        <v>0</v>
      </c>
      <c r="V477" s="45"/>
      <c r="X477" s="90" t="str">
        <f t="shared" si="145"/>
        <v>_</v>
      </c>
      <c r="Y477" s="91">
        <f>(SUMIF('Paramétrage V2'!$M$4:$M$45,X477,'Paramétrage V2'!$L$4:$L$45))</f>
        <v>0</v>
      </c>
      <c r="Z477" s="8" t="str">
        <f t="shared" si="146"/>
        <v/>
      </c>
      <c r="AA477" s="8" t="str">
        <f t="shared" si="157"/>
        <v>__</v>
      </c>
      <c r="AB477" s="9">
        <f>(SUMIF('Paramétrage V2'!$O$4:$O$45,AA477,'Paramétrage V2'!$P$4:$P$45))+(SUMIF('Paramétrage V2'!$Q$4:$Q$45,AA477,'Paramétrage V2'!$R$4:$R$45))+(SUMIF('Paramétrage V2'!$S$4:$S$45,AA477,'Paramétrage V2'!$T$4:$T$45))+(SUMIF('Paramétrage V2'!$U$4:$U$45,AA477,'Paramétrage V2'!$V$4:$V$45))+(SUMIF('Paramétrage V2'!$W$4:$W$45,AA477,'Paramétrage V2'!$X$4:$X$45))</f>
        <v>0</v>
      </c>
      <c r="AC477" s="8" t="str">
        <f t="shared" si="147"/>
        <v/>
      </c>
      <c r="AD477" s="8" t="str">
        <f t="shared" si="158"/>
        <v>__</v>
      </c>
      <c r="AE477" s="9">
        <f>(SUMIF('Paramétrage V2'!$O$4:$O$45,AD477,'Paramétrage V2'!$P$4:$P$45))+(SUMIF('Paramétrage V2'!$Q$4:$Q$45,AD477,'Paramétrage V2'!$R$4:$R$45))+(SUMIF('Paramétrage V2'!$S$4:$S$45,AD477,'Paramétrage V2'!$T$4:$T$45))+(SUMIF('Paramétrage V2'!$U$4:$U$45,AD477,'Paramétrage V2'!$V$4:$V$45))+(SUMIF('Paramétrage V2'!$W$4:$W$45,AD477,'Paramétrage V2'!$X$4:$X$45))</f>
        <v>0</v>
      </c>
      <c r="AF477" s="8" t="str">
        <f t="shared" si="148"/>
        <v/>
      </c>
      <c r="AG477" s="8" t="str">
        <f t="shared" si="159"/>
        <v>__</v>
      </c>
      <c r="AH477" s="9">
        <f>(SUMIF('Paramétrage V2'!$O$4:$O$45,AG477,'Paramétrage V2'!$P$4:$P$45))+(SUMIF('Paramétrage V2'!$Q$4:$Q$45,AG477,'Paramétrage V2'!$R$4:$R$45))+(SUMIF('Paramétrage V2'!$S$4:$S$45,AG477,'Paramétrage V2'!$T$4:$T$45))+(SUMIF('Paramétrage V2'!$U$4:$U$45,AG477,'Paramétrage V2'!$V$4:$V$45))+(SUMIF('Paramétrage V2'!$W$4:$W$45,AG477,'Paramétrage V2'!$X$4:$X$45))</f>
        <v>0</v>
      </c>
      <c r="AI477" s="8" t="str">
        <f t="shared" si="149"/>
        <v/>
      </c>
      <c r="AJ477" s="8" t="str">
        <f t="shared" si="160"/>
        <v>__</v>
      </c>
      <c r="AK477" s="9">
        <f>(SUMIF('Paramétrage V2'!$O$4:$O$45,AJ477,'Paramétrage V2'!$P$4:$P$45))+(SUMIF('Paramétrage V2'!$Q$4:$Q$45,AJ477,'Paramétrage V2'!$R$4:$R$45))+(SUMIF('Paramétrage V2'!$S$4:$S$45,AJ477,'Paramétrage V2'!$T$4:$T$45))+(SUMIF('Paramétrage V2'!$U$4:$U$45,AJ477,'Paramétrage V2'!$V$4:$V$45))+(SUMIF('Paramétrage V2'!$W$4:$W$45,AJ477,'Paramétrage V2'!$X$4:$X$45))</f>
        <v>0</v>
      </c>
      <c r="AL477" s="8" t="str">
        <f t="shared" si="150"/>
        <v/>
      </c>
      <c r="AM477" s="8" t="str">
        <f t="shared" si="161"/>
        <v>__</v>
      </c>
      <c r="AN477" s="92">
        <f>(SUMIF('Paramétrage V2'!$O$4:$O$45,AM477,'Paramétrage V2'!$P$4:$P$45))+(SUMIF('Paramétrage V2'!$Q$4:$Q$45,AM477,'Paramétrage V2'!$R$4:$R$45))+(SUMIF('Paramétrage V2'!$S$4:$S$45,AM477,'Paramétrage V2'!$T$4:$T$45))+(SUMIF('Paramétrage V2'!$U$4:$U$45,AM477,'Paramétrage V2'!$V$4:$V$45))+(SUMIF('Paramétrage V2'!$W$4:$W$45,AM477,'Paramétrage V2'!$X$4:$X$45))</f>
        <v>0</v>
      </c>
    </row>
    <row r="478" spans="1:40" x14ac:dyDescent="0.35">
      <c r="A478" s="5">
        <v>474</v>
      </c>
      <c r="B478" s="2"/>
      <c r="C478" s="22"/>
      <c r="D478" s="2"/>
      <c r="E478" s="22"/>
      <c r="F478" s="11"/>
      <c r="G478" s="11"/>
      <c r="H478" s="10" t="str">
        <f t="shared" si="151"/>
        <v/>
      </c>
      <c r="I478" s="64"/>
      <c r="J478" s="84">
        <f t="shared" si="162"/>
        <v>0</v>
      </c>
      <c r="K478" s="22"/>
      <c r="L478" s="119">
        <f t="shared" si="152"/>
        <v>0</v>
      </c>
      <c r="M478" s="22"/>
      <c r="N478" s="119">
        <f t="shared" si="153"/>
        <v>0</v>
      </c>
      <c r="O478" s="22"/>
      <c r="P478" s="119">
        <f t="shared" si="154"/>
        <v>0</v>
      </c>
      <c r="Q478" s="22"/>
      <c r="R478" s="119">
        <f t="shared" si="155"/>
        <v>0</v>
      </c>
      <c r="S478" s="22"/>
      <c r="T478" s="119">
        <f t="shared" si="156"/>
        <v>0</v>
      </c>
      <c r="U478" s="120">
        <f t="shared" si="144"/>
        <v>0</v>
      </c>
      <c r="V478" s="45"/>
      <c r="X478" s="90" t="str">
        <f t="shared" si="145"/>
        <v>_</v>
      </c>
      <c r="Y478" s="91">
        <f>(SUMIF('Paramétrage V2'!$M$4:$M$45,X478,'Paramétrage V2'!$L$4:$L$45))</f>
        <v>0</v>
      </c>
      <c r="Z478" s="8" t="str">
        <f t="shared" si="146"/>
        <v/>
      </c>
      <c r="AA478" s="8" t="str">
        <f t="shared" si="157"/>
        <v>__</v>
      </c>
      <c r="AB478" s="9">
        <f>(SUMIF('Paramétrage V2'!$O$4:$O$45,AA478,'Paramétrage V2'!$P$4:$P$45))+(SUMIF('Paramétrage V2'!$Q$4:$Q$45,AA478,'Paramétrage V2'!$R$4:$R$45))+(SUMIF('Paramétrage V2'!$S$4:$S$45,AA478,'Paramétrage V2'!$T$4:$T$45))+(SUMIF('Paramétrage V2'!$U$4:$U$45,AA478,'Paramétrage V2'!$V$4:$V$45))+(SUMIF('Paramétrage V2'!$W$4:$W$45,AA478,'Paramétrage V2'!$X$4:$X$45))</f>
        <v>0</v>
      </c>
      <c r="AC478" s="8" t="str">
        <f t="shared" si="147"/>
        <v/>
      </c>
      <c r="AD478" s="8" t="str">
        <f t="shared" si="158"/>
        <v>__</v>
      </c>
      <c r="AE478" s="9">
        <f>(SUMIF('Paramétrage V2'!$O$4:$O$45,AD478,'Paramétrage V2'!$P$4:$P$45))+(SUMIF('Paramétrage V2'!$Q$4:$Q$45,AD478,'Paramétrage V2'!$R$4:$R$45))+(SUMIF('Paramétrage V2'!$S$4:$S$45,AD478,'Paramétrage V2'!$T$4:$T$45))+(SUMIF('Paramétrage V2'!$U$4:$U$45,AD478,'Paramétrage V2'!$V$4:$V$45))+(SUMIF('Paramétrage V2'!$W$4:$W$45,AD478,'Paramétrage V2'!$X$4:$X$45))</f>
        <v>0</v>
      </c>
      <c r="AF478" s="8" t="str">
        <f t="shared" si="148"/>
        <v/>
      </c>
      <c r="AG478" s="8" t="str">
        <f t="shared" si="159"/>
        <v>__</v>
      </c>
      <c r="AH478" s="9">
        <f>(SUMIF('Paramétrage V2'!$O$4:$O$45,AG478,'Paramétrage V2'!$P$4:$P$45))+(SUMIF('Paramétrage V2'!$Q$4:$Q$45,AG478,'Paramétrage V2'!$R$4:$R$45))+(SUMIF('Paramétrage V2'!$S$4:$S$45,AG478,'Paramétrage V2'!$T$4:$T$45))+(SUMIF('Paramétrage V2'!$U$4:$U$45,AG478,'Paramétrage V2'!$V$4:$V$45))+(SUMIF('Paramétrage V2'!$W$4:$W$45,AG478,'Paramétrage V2'!$X$4:$X$45))</f>
        <v>0</v>
      </c>
      <c r="AI478" s="8" t="str">
        <f t="shared" si="149"/>
        <v/>
      </c>
      <c r="AJ478" s="8" t="str">
        <f t="shared" si="160"/>
        <v>__</v>
      </c>
      <c r="AK478" s="9">
        <f>(SUMIF('Paramétrage V2'!$O$4:$O$45,AJ478,'Paramétrage V2'!$P$4:$P$45))+(SUMIF('Paramétrage V2'!$Q$4:$Q$45,AJ478,'Paramétrage V2'!$R$4:$R$45))+(SUMIF('Paramétrage V2'!$S$4:$S$45,AJ478,'Paramétrage V2'!$T$4:$T$45))+(SUMIF('Paramétrage V2'!$U$4:$U$45,AJ478,'Paramétrage V2'!$V$4:$V$45))+(SUMIF('Paramétrage V2'!$W$4:$W$45,AJ478,'Paramétrage V2'!$X$4:$X$45))</f>
        <v>0</v>
      </c>
      <c r="AL478" s="8" t="str">
        <f t="shared" si="150"/>
        <v/>
      </c>
      <c r="AM478" s="8" t="str">
        <f t="shared" si="161"/>
        <v>__</v>
      </c>
      <c r="AN478" s="92">
        <f>(SUMIF('Paramétrage V2'!$O$4:$O$45,AM478,'Paramétrage V2'!$P$4:$P$45))+(SUMIF('Paramétrage V2'!$Q$4:$Q$45,AM478,'Paramétrage V2'!$R$4:$R$45))+(SUMIF('Paramétrage V2'!$S$4:$S$45,AM478,'Paramétrage V2'!$T$4:$T$45))+(SUMIF('Paramétrage V2'!$U$4:$U$45,AM478,'Paramétrage V2'!$V$4:$V$45))+(SUMIF('Paramétrage V2'!$W$4:$W$45,AM478,'Paramétrage V2'!$X$4:$X$45))</f>
        <v>0</v>
      </c>
    </row>
    <row r="479" spans="1:40" x14ac:dyDescent="0.35">
      <c r="A479" s="5">
        <v>475</v>
      </c>
      <c r="B479" s="2"/>
      <c r="C479" s="22"/>
      <c r="D479" s="2"/>
      <c r="E479" s="22"/>
      <c r="F479" s="11"/>
      <c r="G479" s="11"/>
      <c r="H479" s="10" t="str">
        <f t="shared" si="151"/>
        <v/>
      </c>
      <c r="I479" s="64"/>
      <c r="J479" s="84">
        <f t="shared" si="162"/>
        <v>0</v>
      </c>
      <c r="K479" s="22"/>
      <c r="L479" s="119">
        <f t="shared" si="152"/>
        <v>0</v>
      </c>
      <c r="M479" s="22"/>
      <c r="N479" s="119">
        <f t="shared" si="153"/>
        <v>0</v>
      </c>
      <c r="O479" s="22"/>
      <c r="P479" s="119">
        <f t="shared" si="154"/>
        <v>0</v>
      </c>
      <c r="Q479" s="22"/>
      <c r="R479" s="119">
        <f t="shared" si="155"/>
        <v>0</v>
      </c>
      <c r="S479" s="22"/>
      <c r="T479" s="119">
        <f t="shared" si="156"/>
        <v>0</v>
      </c>
      <c r="U479" s="120">
        <f t="shared" si="144"/>
        <v>0</v>
      </c>
      <c r="V479" s="45"/>
      <c r="X479" s="90" t="str">
        <f t="shared" si="145"/>
        <v>_</v>
      </c>
      <c r="Y479" s="91">
        <f>(SUMIF('Paramétrage V2'!$M$4:$M$45,X479,'Paramétrage V2'!$L$4:$L$45))</f>
        <v>0</v>
      </c>
      <c r="Z479" s="8" t="str">
        <f t="shared" si="146"/>
        <v/>
      </c>
      <c r="AA479" s="8" t="str">
        <f t="shared" si="157"/>
        <v>__</v>
      </c>
      <c r="AB479" s="9">
        <f>(SUMIF('Paramétrage V2'!$O$4:$O$45,AA479,'Paramétrage V2'!$P$4:$P$45))+(SUMIF('Paramétrage V2'!$Q$4:$Q$45,AA479,'Paramétrage V2'!$R$4:$R$45))+(SUMIF('Paramétrage V2'!$S$4:$S$45,AA479,'Paramétrage V2'!$T$4:$T$45))+(SUMIF('Paramétrage V2'!$U$4:$U$45,AA479,'Paramétrage V2'!$V$4:$V$45))+(SUMIF('Paramétrage V2'!$W$4:$W$45,AA479,'Paramétrage V2'!$X$4:$X$45))</f>
        <v>0</v>
      </c>
      <c r="AC479" s="8" t="str">
        <f t="shared" si="147"/>
        <v/>
      </c>
      <c r="AD479" s="8" t="str">
        <f t="shared" si="158"/>
        <v>__</v>
      </c>
      <c r="AE479" s="9">
        <f>(SUMIF('Paramétrage V2'!$O$4:$O$45,AD479,'Paramétrage V2'!$P$4:$P$45))+(SUMIF('Paramétrage V2'!$Q$4:$Q$45,AD479,'Paramétrage V2'!$R$4:$R$45))+(SUMIF('Paramétrage V2'!$S$4:$S$45,AD479,'Paramétrage V2'!$T$4:$T$45))+(SUMIF('Paramétrage V2'!$U$4:$U$45,AD479,'Paramétrage V2'!$V$4:$V$45))+(SUMIF('Paramétrage V2'!$W$4:$W$45,AD479,'Paramétrage V2'!$X$4:$X$45))</f>
        <v>0</v>
      </c>
      <c r="AF479" s="8" t="str">
        <f t="shared" si="148"/>
        <v/>
      </c>
      <c r="AG479" s="8" t="str">
        <f t="shared" si="159"/>
        <v>__</v>
      </c>
      <c r="AH479" s="9">
        <f>(SUMIF('Paramétrage V2'!$O$4:$O$45,AG479,'Paramétrage V2'!$P$4:$P$45))+(SUMIF('Paramétrage V2'!$Q$4:$Q$45,AG479,'Paramétrage V2'!$R$4:$R$45))+(SUMIF('Paramétrage V2'!$S$4:$S$45,AG479,'Paramétrage V2'!$T$4:$T$45))+(SUMIF('Paramétrage V2'!$U$4:$U$45,AG479,'Paramétrage V2'!$V$4:$V$45))+(SUMIF('Paramétrage V2'!$W$4:$W$45,AG479,'Paramétrage V2'!$X$4:$X$45))</f>
        <v>0</v>
      </c>
      <c r="AI479" s="8" t="str">
        <f t="shared" si="149"/>
        <v/>
      </c>
      <c r="AJ479" s="8" t="str">
        <f t="shared" si="160"/>
        <v>__</v>
      </c>
      <c r="AK479" s="9">
        <f>(SUMIF('Paramétrage V2'!$O$4:$O$45,AJ479,'Paramétrage V2'!$P$4:$P$45))+(SUMIF('Paramétrage V2'!$Q$4:$Q$45,AJ479,'Paramétrage V2'!$R$4:$R$45))+(SUMIF('Paramétrage V2'!$S$4:$S$45,AJ479,'Paramétrage V2'!$T$4:$T$45))+(SUMIF('Paramétrage V2'!$U$4:$U$45,AJ479,'Paramétrage V2'!$V$4:$V$45))+(SUMIF('Paramétrage V2'!$W$4:$W$45,AJ479,'Paramétrage V2'!$X$4:$X$45))</f>
        <v>0</v>
      </c>
      <c r="AL479" s="8" t="str">
        <f t="shared" si="150"/>
        <v/>
      </c>
      <c r="AM479" s="8" t="str">
        <f t="shared" si="161"/>
        <v>__</v>
      </c>
      <c r="AN479" s="92">
        <f>(SUMIF('Paramétrage V2'!$O$4:$O$45,AM479,'Paramétrage V2'!$P$4:$P$45))+(SUMIF('Paramétrage V2'!$Q$4:$Q$45,AM479,'Paramétrage V2'!$R$4:$R$45))+(SUMIF('Paramétrage V2'!$S$4:$S$45,AM479,'Paramétrage V2'!$T$4:$T$45))+(SUMIF('Paramétrage V2'!$U$4:$U$45,AM479,'Paramétrage V2'!$V$4:$V$45))+(SUMIF('Paramétrage V2'!$W$4:$W$45,AM479,'Paramétrage V2'!$X$4:$X$45))</f>
        <v>0</v>
      </c>
    </row>
    <row r="480" spans="1:40" x14ac:dyDescent="0.35">
      <c r="A480" s="5">
        <v>476</v>
      </c>
      <c r="B480" s="2"/>
      <c r="C480" s="22"/>
      <c r="D480" s="2"/>
      <c r="E480" s="22"/>
      <c r="F480" s="11"/>
      <c r="G480" s="11"/>
      <c r="H480" s="10" t="str">
        <f t="shared" si="151"/>
        <v/>
      </c>
      <c r="I480" s="64"/>
      <c r="J480" s="84">
        <f t="shared" si="162"/>
        <v>0</v>
      </c>
      <c r="K480" s="22"/>
      <c r="L480" s="119">
        <f t="shared" si="152"/>
        <v>0</v>
      </c>
      <c r="M480" s="22"/>
      <c r="N480" s="119">
        <f t="shared" si="153"/>
        <v>0</v>
      </c>
      <c r="O480" s="22"/>
      <c r="P480" s="119">
        <f t="shared" si="154"/>
        <v>0</v>
      </c>
      <c r="Q480" s="22"/>
      <c r="R480" s="119">
        <f t="shared" si="155"/>
        <v>0</v>
      </c>
      <c r="S480" s="22"/>
      <c r="T480" s="119">
        <f t="shared" si="156"/>
        <v>0</v>
      </c>
      <c r="U480" s="120">
        <f t="shared" si="144"/>
        <v>0</v>
      </c>
      <c r="V480" s="45"/>
      <c r="X480" s="90" t="str">
        <f t="shared" si="145"/>
        <v>_</v>
      </c>
      <c r="Y480" s="91">
        <f>(SUMIF('Paramétrage V2'!$M$4:$M$45,X480,'Paramétrage V2'!$L$4:$L$45))</f>
        <v>0</v>
      </c>
      <c r="Z480" s="8" t="str">
        <f t="shared" si="146"/>
        <v/>
      </c>
      <c r="AA480" s="8" t="str">
        <f t="shared" si="157"/>
        <v>__</v>
      </c>
      <c r="AB480" s="9">
        <f>(SUMIF('Paramétrage V2'!$O$4:$O$45,AA480,'Paramétrage V2'!$P$4:$P$45))+(SUMIF('Paramétrage V2'!$Q$4:$Q$45,AA480,'Paramétrage V2'!$R$4:$R$45))+(SUMIF('Paramétrage V2'!$S$4:$S$45,AA480,'Paramétrage V2'!$T$4:$T$45))+(SUMIF('Paramétrage V2'!$U$4:$U$45,AA480,'Paramétrage V2'!$V$4:$V$45))+(SUMIF('Paramétrage V2'!$W$4:$W$45,AA480,'Paramétrage V2'!$X$4:$X$45))</f>
        <v>0</v>
      </c>
      <c r="AC480" s="8" t="str">
        <f t="shared" si="147"/>
        <v/>
      </c>
      <c r="AD480" s="8" t="str">
        <f t="shared" si="158"/>
        <v>__</v>
      </c>
      <c r="AE480" s="9">
        <f>(SUMIF('Paramétrage V2'!$O$4:$O$45,AD480,'Paramétrage V2'!$P$4:$P$45))+(SUMIF('Paramétrage V2'!$Q$4:$Q$45,AD480,'Paramétrage V2'!$R$4:$R$45))+(SUMIF('Paramétrage V2'!$S$4:$S$45,AD480,'Paramétrage V2'!$T$4:$T$45))+(SUMIF('Paramétrage V2'!$U$4:$U$45,AD480,'Paramétrage V2'!$V$4:$V$45))+(SUMIF('Paramétrage V2'!$W$4:$W$45,AD480,'Paramétrage V2'!$X$4:$X$45))</f>
        <v>0</v>
      </c>
      <c r="AF480" s="8" t="str">
        <f t="shared" si="148"/>
        <v/>
      </c>
      <c r="AG480" s="8" t="str">
        <f t="shared" si="159"/>
        <v>__</v>
      </c>
      <c r="AH480" s="9">
        <f>(SUMIF('Paramétrage V2'!$O$4:$O$45,AG480,'Paramétrage V2'!$P$4:$P$45))+(SUMIF('Paramétrage V2'!$Q$4:$Q$45,AG480,'Paramétrage V2'!$R$4:$R$45))+(SUMIF('Paramétrage V2'!$S$4:$S$45,AG480,'Paramétrage V2'!$T$4:$T$45))+(SUMIF('Paramétrage V2'!$U$4:$U$45,AG480,'Paramétrage V2'!$V$4:$V$45))+(SUMIF('Paramétrage V2'!$W$4:$W$45,AG480,'Paramétrage V2'!$X$4:$X$45))</f>
        <v>0</v>
      </c>
      <c r="AI480" s="8" t="str">
        <f t="shared" si="149"/>
        <v/>
      </c>
      <c r="AJ480" s="8" t="str">
        <f t="shared" si="160"/>
        <v>__</v>
      </c>
      <c r="AK480" s="9">
        <f>(SUMIF('Paramétrage V2'!$O$4:$O$45,AJ480,'Paramétrage V2'!$P$4:$P$45))+(SUMIF('Paramétrage V2'!$Q$4:$Q$45,AJ480,'Paramétrage V2'!$R$4:$R$45))+(SUMIF('Paramétrage V2'!$S$4:$S$45,AJ480,'Paramétrage V2'!$T$4:$T$45))+(SUMIF('Paramétrage V2'!$U$4:$U$45,AJ480,'Paramétrage V2'!$V$4:$V$45))+(SUMIF('Paramétrage V2'!$W$4:$W$45,AJ480,'Paramétrage V2'!$X$4:$X$45))</f>
        <v>0</v>
      </c>
      <c r="AL480" s="8" t="str">
        <f t="shared" si="150"/>
        <v/>
      </c>
      <c r="AM480" s="8" t="str">
        <f t="shared" si="161"/>
        <v>__</v>
      </c>
      <c r="AN480" s="92">
        <f>(SUMIF('Paramétrage V2'!$O$4:$O$45,AM480,'Paramétrage V2'!$P$4:$P$45))+(SUMIF('Paramétrage V2'!$Q$4:$Q$45,AM480,'Paramétrage V2'!$R$4:$R$45))+(SUMIF('Paramétrage V2'!$S$4:$S$45,AM480,'Paramétrage V2'!$T$4:$T$45))+(SUMIF('Paramétrage V2'!$U$4:$U$45,AM480,'Paramétrage V2'!$V$4:$V$45))+(SUMIF('Paramétrage V2'!$W$4:$W$45,AM480,'Paramétrage V2'!$X$4:$X$45))</f>
        <v>0</v>
      </c>
    </row>
    <row r="481" spans="1:40" x14ac:dyDescent="0.35">
      <c r="A481" s="5">
        <v>477</v>
      </c>
      <c r="B481" s="2"/>
      <c r="C481" s="22"/>
      <c r="D481" s="2"/>
      <c r="E481" s="22"/>
      <c r="F481" s="11"/>
      <c r="G481" s="11"/>
      <c r="H481" s="10" t="str">
        <f t="shared" si="151"/>
        <v/>
      </c>
      <c r="I481" s="64"/>
      <c r="J481" s="84">
        <f t="shared" si="162"/>
        <v>0</v>
      </c>
      <c r="K481" s="22"/>
      <c r="L481" s="119">
        <f t="shared" si="152"/>
        <v>0</v>
      </c>
      <c r="M481" s="22"/>
      <c r="N481" s="119">
        <f t="shared" si="153"/>
        <v>0</v>
      </c>
      <c r="O481" s="22"/>
      <c r="P481" s="119">
        <f t="shared" si="154"/>
        <v>0</v>
      </c>
      <c r="Q481" s="22"/>
      <c r="R481" s="119">
        <f t="shared" si="155"/>
        <v>0</v>
      </c>
      <c r="S481" s="22"/>
      <c r="T481" s="119">
        <f t="shared" si="156"/>
        <v>0</v>
      </c>
      <c r="U481" s="120">
        <f t="shared" si="144"/>
        <v>0</v>
      </c>
      <c r="V481" s="45"/>
      <c r="X481" s="90" t="str">
        <f t="shared" si="145"/>
        <v>_</v>
      </c>
      <c r="Y481" s="91">
        <f>(SUMIF('Paramétrage V2'!$M$4:$M$45,X481,'Paramétrage V2'!$L$4:$L$45))</f>
        <v>0</v>
      </c>
      <c r="Z481" s="8" t="str">
        <f t="shared" si="146"/>
        <v/>
      </c>
      <c r="AA481" s="8" t="str">
        <f t="shared" si="157"/>
        <v>__</v>
      </c>
      <c r="AB481" s="9">
        <f>(SUMIF('Paramétrage V2'!$O$4:$O$45,AA481,'Paramétrage V2'!$P$4:$P$45))+(SUMIF('Paramétrage V2'!$Q$4:$Q$45,AA481,'Paramétrage V2'!$R$4:$R$45))+(SUMIF('Paramétrage V2'!$S$4:$S$45,AA481,'Paramétrage V2'!$T$4:$T$45))+(SUMIF('Paramétrage V2'!$U$4:$U$45,AA481,'Paramétrage V2'!$V$4:$V$45))+(SUMIF('Paramétrage V2'!$W$4:$W$45,AA481,'Paramétrage V2'!$X$4:$X$45))</f>
        <v>0</v>
      </c>
      <c r="AC481" s="8" t="str">
        <f t="shared" si="147"/>
        <v/>
      </c>
      <c r="AD481" s="8" t="str">
        <f t="shared" si="158"/>
        <v>__</v>
      </c>
      <c r="AE481" s="9">
        <f>(SUMIF('Paramétrage V2'!$O$4:$O$45,AD481,'Paramétrage V2'!$P$4:$P$45))+(SUMIF('Paramétrage V2'!$Q$4:$Q$45,AD481,'Paramétrage V2'!$R$4:$R$45))+(SUMIF('Paramétrage V2'!$S$4:$S$45,AD481,'Paramétrage V2'!$T$4:$T$45))+(SUMIF('Paramétrage V2'!$U$4:$U$45,AD481,'Paramétrage V2'!$V$4:$V$45))+(SUMIF('Paramétrage V2'!$W$4:$W$45,AD481,'Paramétrage V2'!$X$4:$X$45))</f>
        <v>0</v>
      </c>
      <c r="AF481" s="8" t="str">
        <f t="shared" si="148"/>
        <v/>
      </c>
      <c r="AG481" s="8" t="str">
        <f t="shared" si="159"/>
        <v>__</v>
      </c>
      <c r="AH481" s="9">
        <f>(SUMIF('Paramétrage V2'!$O$4:$O$45,AG481,'Paramétrage V2'!$P$4:$P$45))+(SUMIF('Paramétrage V2'!$Q$4:$Q$45,AG481,'Paramétrage V2'!$R$4:$R$45))+(SUMIF('Paramétrage V2'!$S$4:$S$45,AG481,'Paramétrage V2'!$T$4:$T$45))+(SUMIF('Paramétrage V2'!$U$4:$U$45,AG481,'Paramétrage V2'!$V$4:$V$45))+(SUMIF('Paramétrage V2'!$W$4:$W$45,AG481,'Paramétrage V2'!$X$4:$X$45))</f>
        <v>0</v>
      </c>
      <c r="AI481" s="8" t="str">
        <f t="shared" si="149"/>
        <v/>
      </c>
      <c r="AJ481" s="8" t="str">
        <f t="shared" si="160"/>
        <v>__</v>
      </c>
      <c r="AK481" s="9">
        <f>(SUMIF('Paramétrage V2'!$O$4:$O$45,AJ481,'Paramétrage V2'!$P$4:$P$45))+(SUMIF('Paramétrage V2'!$Q$4:$Q$45,AJ481,'Paramétrage V2'!$R$4:$R$45))+(SUMIF('Paramétrage V2'!$S$4:$S$45,AJ481,'Paramétrage V2'!$T$4:$T$45))+(SUMIF('Paramétrage V2'!$U$4:$U$45,AJ481,'Paramétrage V2'!$V$4:$V$45))+(SUMIF('Paramétrage V2'!$W$4:$W$45,AJ481,'Paramétrage V2'!$X$4:$X$45))</f>
        <v>0</v>
      </c>
      <c r="AL481" s="8" t="str">
        <f t="shared" si="150"/>
        <v/>
      </c>
      <c r="AM481" s="8" t="str">
        <f t="shared" si="161"/>
        <v>__</v>
      </c>
      <c r="AN481" s="92">
        <f>(SUMIF('Paramétrage V2'!$O$4:$O$45,AM481,'Paramétrage V2'!$P$4:$P$45))+(SUMIF('Paramétrage V2'!$Q$4:$Q$45,AM481,'Paramétrage V2'!$R$4:$R$45))+(SUMIF('Paramétrage V2'!$S$4:$S$45,AM481,'Paramétrage V2'!$T$4:$T$45))+(SUMIF('Paramétrage V2'!$U$4:$U$45,AM481,'Paramétrage V2'!$V$4:$V$45))+(SUMIF('Paramétrage V2'!$W$4:$W$45,AM481,'Paramétrage V2'!$X$4:$X$45))</f>
        <v>0</v>
      </c>
    </row>
    <row r="482" spans="1:40" x14ac:dyDescent="0.35">
      <c r="A482" s="5">
        <v>478</v>
      </c>
      <c r="B482" s="2"/>
      <c r="C482" s="22"/>
      <c r="D482" s="2"/>
      <c r="E482" s="22"/>
      <c r="F482" s="11"/>
      <c r="G482" s="11"/>
      <c r="H482" s="10" t="str">
        <f t="shared" si="151"/>
        <v/>
      </c>
      <c r="I482" s="64"/>
      <c r="J482" s="84">
        <f t="shared" si="162"/>
        <v>0</v>
      </c>
      <c r="K482" s="22"/>
      <c r="L482" s="119">
        <f t="shared" si="152"/>
        <v>0</v>
      </c>
      <c r="M482" s="22"/>
      <c r="N482" s="119">
        <f t="shared" si="153"/>
        <v>0</v>
      </c>
      <c r="O482" s="22"/>
      <c r="P482" s="119">
        <f t="shared" si="154"/>
        <v>0</v>
      </c>
      <c r="Q482" s="22"/>
      <c r="R482" s="119">
        <f t="shared" si="155"/>
        <v>0</v>
      </c>
      <c r="S482" s="22"/>
      <c r="T482" s="119">
        <f t="shared" si="156"/>
        <v>0</v>
      </c>
      <c r="U482" s="120">
        <f t="shared" si="144"/>
        <v>0</v>
      </c>
      <c r="V482" s="45"/>
      <c r="X482" s="90" t="str">
        <f t="shared" si="145"/>
        <v>_</v>
      </c>
      <c r="Y482" s="91">
        <f>(SUMIF('Paramétrage V2'!$M$4:$M$45,X482,'Paramétrage V2'!$L$4:$L$45))</f>
        <v>0</v>
      </c>
      <c r="Z482" s="8" t="str">
        <f t="shared" si="146"/>
        <v/>
      </c>
      <c r="AA482" s="8" t="str">
        <f t="shared" si="157"/>
        <v>__</v>
      </c>
      <c r="AB482" s="9">
        <f>(SUMIF('Paramétrage V2'!$O$4:$O$45,AA482,'Paramétrage V2'!$P$4:$P$45))+(SUMIF('Paramétrage V2'!$Q$4:$Q$45,AA482,'Paramétrage V2'!$R$4:$R$45))+(SUMIF('Paramétrage V2'!$S$4:$S$45,AA482,'Paramétrage V2'!$T$4:$T$45))+(SUMIF('Paramétrage V2'!$U$4:$U$45,AA482,'Paramétrage V2'!$V$4:$V$45))+(SUMIF('Paramétrage V2'!$W$4:$W$45,AA482,'Paramétrage V2'!$X$4:$X$45))</f>
        <v>0</v>
      </c>
      <c r="AC482" s="8" t="str">
        <f t="shared" si="147"/>
        <v/>
      </c>
      <c r="AD482" s="8" t="str">
        <f t="shared" si="158"/>
        <v>__</v>
      </c>
      <c r="AE482" s="9">
        <f>(SUMIF('Paramétrage V2'!$O$4:$O$45,AD482,'Paramétrage V2'!$P$4:$P$45))+(SUMIF('Paramétrage V2'!$Q$4:$Q$45,AD482,'Paramétrage V2'!$R$4:$R$45))+(SUMIF('Paramétrage V2'!$S$4:$S$45,AD482,'Paramétrage V2'!$T$4:$T$45))+(SUMIF('Paramétrage V2'!$U$4:$U$45,AD482,'Paramétrage V2'!$V$4:$V$45))+(SUMIF('Paramétrage V2'!$W$4:$W$45,AD482,'Paramétrage V2'!$X$4:$X$45))</f>
        <v>0</v>
      </c>
      <c r="AF482" s="8" t="str">
        <f t="shared" si="148"/>
        <v/>
      </c>
      <c r="AG482" s="8" t="str">
        <f t="shared" si="159"/>
        <v>__</v>
      </c>
      <c r="AH482" s="9">
        <f>(SUMIF('Paramétrage V2'!$O$4:$O$45,AG482,'Paramétrage V2'!$P$4:$P$45))+(SUMIF('Paramétrage V2'!$Q$4:$Q$45,AG482,'Paramétrage V2'!$R$4:$R$45))+(SUMIF('Paramétrage V2'!$S$4:$S$45,AG482,'Paramétrage V2'!$T$4:$T$45))+(SUMIF('Paramétrage V2'!$U$4:$U$45,AG482,'Paramétrage V2'!$V$4:$V$45))+(SUMIF('Paramétrage V2'!$W$4:$W$45,AG482,'Paramétrage V2'!$X$4:$X$45))</f>
        <v>0</v>
      </c>
      <c r="AI482" s="8" t="str">
        <f t="shared" si="149"/>
        <v/>
      </c>
      <c r="AJ482" s="8" t="str">
        <f t="shared" si="160"/>
        <v>__</v>
      </c>
      <c r="AK482" s="9">
        <f>(SUMIF('Paramétrage V2'!$O$4:$O$45,AJ482,'Paramétrage V2'!$P$4:$P$45))+(SUMIF('Paramétrage V2'!$Q$4:$Q$45,AJ482,'Paramétrage V2'!$R$4:$R$45))+(SUMIF('Paramétrage V2'!$S$4:$S$45,AJ482,'Paramétrage V2'!$T$4:$T$45))+(SUMIF('Paramétrage V2'!$U$4:$U$45,AJ482,'Paramétrage V2'!$V$4:$V$45))+(SUMIF('Paramétrage V2'!$W$4:$W$45,AJ482,'Paramétrage V2'!$X$4:$X$45))</f>
        <v>0</v>
      </c>
      <c r="AL482" s="8" t="str">
        <f t="shared" si="150"/>
        <v/>
      </c>
      <c r="AM482" s="8" t="str">
        <f t="shared" si="161"/>
        <v>__</v>
      </c>
      <c r="AN482" s="92">
        <f>(SUMIF('Paramétrage V2'!$O$4:$O$45,AM482,'Paramétrage V2'!$P$4:$P$45))+(SUMIF('Paramétrage V2'!$Q$4:$Q$45,AM482,'Paramétrage V2'!$R$4:$R$45))+(SUMIF('Paramétrage V2'!$S$4:$S$45,AM482,'Paramétrage V2'!$T$4:$T$45))+(SUMIF('Paramétrage V2'!$U$4:$U$45,AM482,'Paramétrage V2'!$V$4:$V$45))+(SUMIF('Paramétrage V2'!$W$4:$W$45,AM482,'Paramétrage V2'!$X$4:$X$45))</f>
        <v>0</v>
      </c>
    </row>
    <row r="483" spans="1:40" x14ac:dyDescent="0.35">
      <c r="A483" s="5">
        <v>479</v>
      </c>
      <c r="B483" s="2"/>
      <c r="C483" s="22"/>
      <c r="D483" s="2"/>
      <c r="E483" s="22"/>
      <c r="F483" s="11"/>
      <c r="G483" s="11"/>
      <c r="H483" s="10" t="str">
        <f t="shared" si="151"/>
        <v/>
      </c>
      <c r="I483" s="64"/>
      <c r="J483" s="84">
        <f t="shared" si="162"/>
        <v>0</v>
      </c>
      <c r="K483" s="22"/>
      <c r="L483" s="119">
        <f t="shared" si="152"/>
        <v>0</v>
      </c>
      <c r="M483" s="22"/>
      <c r="N483" s="119">
        <f t="shared" si="153"/>
        <v>0</v>
      </c>
      <c r="O483" s="22"/>
      <c r="P483" s="119">
        <f t="shared" si="154"/>
        <v>0</v>
      </c>
      <c r="Q483" s="22"/>
      <c r="R483" s="119">
        <f t="shared" si="155"/>
        <v>0</v>
      </c>
      <c r="S483" s="22"/>
      <c r="T483" s="119">
        <f t="shared" si="156"/>
        <v>0</v>
      </c>
      <c r="U483" s="120">
        <f t="shared" si="144"/>
        <v>0</v>
      </c>
      <c r="V483" s="45"/>
      <c r="X483" s="90" t="str">
        <f t="shared" si="145"/>
        <v>_</v>
      </c>
      <c r="Y483" s="91">
        <f>(SUMIF('Paramétrage V2'!$M$4:$M$45,X483,'Paramétrage V2'!$L$4:$L$45))</f>
        <v>0</v>
      </c>
      <c r="Z483" s="8" t="str">
        <f t="shared" si="146"/>
        <v/>
      </c>
      <c r="AA483" s="8" t="str">
        <f t="shared" si="157"/>
        <v>__</v>
      </c>
      <c r="AB483" s="9">
        <f>(SUMIF('Paramétrage V2'!$O$4:$O$45,AA483,'Paramétrage V2'!$P$4:$P$45))+(SUMIF('Paramétrage V2'!$Q$4:$Q$45,AA483,'Paramétrage V2'!$R$4:$R$45))+(SUMIF('Paramétrage V2'!$S$4:$S$45,AA483,'Paramétrage V2'!$T$4:$T$45))+(SUMIF('Paramétrage V2'!$U$4:$U$45,AA483,'Paramétrage V2'!$V$4:$V$45))+(SUMIF('Paramétrage V2'!$W$4:$W$45,AA483,'Paramétrage V2'!$X$4:$X$45))</f>
        <v>0</v>
      </c>
      <c r="AC483" s="8" t="str">
        <f t="shared" si="147"/>
        <v/>
      </c>
      <c r="AD483" s="8" t="str">
        <f t="shared" si="158"/>
        <v>__</v>
      </c>
      <c r="AE483" s="9">
        <f>(SUMIF('Paramétrage V2'!$O$4:$O$45,AD483,'Paramétrage V2'!$P$4:$P$45))+(SUMIF('Paramétrage V2'!$Q$4:$Q$45,AD483,'Paramétrage V2'!$R$4:$R$45))+(SUMIF('Paramétrage V2'!$S$4:$S$45,AD483,'Paramétrage V2'!$T$4:$T$45))+(SUMIF('Paramétrage V2'!$U$4:$U$45,AD483,'Paramétrage V2'!$V$4:$V$45))+(SUMIF('Paramétrage V2'!$W$4:$W$45,AD483,'Paramétrage V2'!$X$4:$X$45))</f>
        <v>0</v>
      </c>
      <c r="AF483" s="8" t="str">
        <f t="shared" si="148"/>
        <v/>
      </c>
      <c r="AG483" s="8" t="str">
        <f t="shared" si="159"/>
        <v>__</v>
      </c>
      <c r="AH483" s="9">
        <f>(SUMIF('Paramétrage V2'!$O$4:$O$45,AG483,'Paramétrage V2'!$P$4:$P$45))+(SUMIF('Paramétrage V2'!$Q$4:$Q$45,AG483,'Paramétrage V2'!$R$4:$R$45))+(SUMIF('Paramétrage V2'!$S$4:$S$45,AG483,'Paramétrage V2'!$T$4:$T$45))+(SUMIF('Paramétrage V2'!$U$4:$U$45,AG483,'Paramétrage V2'!$V$4:$V$45))+(SUMIF('Paramétrage V2'!$W$4:$W$45,AG483,'Paramétrage V2'!$X$4:$X$45))</f>
        <v>0</v>
      </c>
      <c r="AI483" s="8" t="str">
        <f t="shared" si="149"/>
        <v/>
      </c>
      <c r="AJ483" s="8" t="str">
        <f t="shared" si="160"/>
        <v>__</v>
      </c>
      <c r="AK483" s="9">
        <f>(SUMIF('Paramétrage V2'!$O$4:$O$45,AJ483,'Paramétrage V2'!$P$4:$P$45))+(SUMIF('Paramétrage V2'!$Q$4:$Q$45,AJ483,'Paramétrage V2'!$R$4:$R$45))+(SUMIF('Paramétrage V2'!$S$4:$S$45,AJ483,'Paramétrage V2'!$T$4:$T$45))+(SUMIF('Paramétrage V2'!$U$4:$U$45,AJ483,'Paramétrage V2'!$V$4:$V$45))+(SUMIF('Paramétrage V2'!$W$4:$W$45,AJ483,'Paramétrage V2'!$X$4:$X$45))</f>
        <v>0</v>
      </c>
      <c r="AL483" s="8" t="str">
        <f t="shared" si="150"/>
        <v/>
      </c>
      <c r="AM483" s="8" t="str">
        <f t="shared" si="161"/>
        <v>__</v>
      </c>
      <c r="AN483" s="92">
        <f>(SUMIF('Paramétrage V2'!$O$4:$O$45,AM483,'Paramétrage V2'!$P$4:$P$45))+(SUMIF('Paramétrage V2'!$Q$4:$Q$45,AM483,'Paramétrage V2'!$R$4:$R$45))+(SUMIF('Paramétrage V2'!$S$4:$S$45,AM483,'Paramétrage V2'!$T$4:$T$45))+(SUMIF('Paramétrage V2'!$U$4:$U$45,AM483,'Paramétrage V2'!$V$4:$V$45))+(SUMIF('Paramétrage V2'!$W$4:$W$45,AM483,'Paramétrage V2'!$X$4:$X$45))</f>
        <v>0</v>
      </c>
    </row>
    <row r="484" spans="1:40" x14ac:dyDescent="0.35">
      <c r="A484" s="5">
        <v>480</v>
      </c>
      <c r="B484" s="2"/>
      <c r="C484" s="22"/>
      <c r="D484" s="2"/>
      <c r="E484" s="22"/>
      <c r="F484" s="11"/>
      <c r="G484" s="11"/>
      <c r="H484" s="10" t="str">
        <f t="shared" si="151"/>
        <v/>
      </c>
      <c r="I484" s="64"/>
      <c r="J484" s="84">
        <f t="shared" si="162"/>
        <v>0</v>
      </c>
      <c r="K484" s="22"/>
      <c r="L484" s="119">
        <f t="shared" si="152"/>
        <v>0</v>
      </c>
      <c r="M484" s="22"/>
      <c r="N484" s="119">
        <f t="shared" si="153"/>
        <v>0</v>
      </c>
      <c r="O484" s="22"/>
      <c r="P484" s="119">
        <f t="shared" si="154"/>
        <v>0</v>
      </c>
      <c r="Q484" s="22"/>
      <c r="R484" s="119">
        <f t="shared" si="155"/>
        <v>0</v>
      </c>
      <c r="S484" s="22"/>
      <c r="T484" s="119">
        <f t="shared" si="156"/>
        <v>0</v>
      </c>
      <c r="U484" s="120">
        <f t="shared" si="144"/>
        <v>0</v>
      </c>
      <c r="V484" s="45"/>
      <c r="X484" s="90" t="str">
        <f t="shared" si="145"/>
        <v>_</v>
      </c>
      <c r="Y484" s="91">
        <f>(SUMIF('Paramétrage V2'!$M$4:$M$45,X484,'Paramétrage V2'!$L$4:$L$45))</f>
        <v>0</v>
      </c>
      <c r="Z484" s="8" t="str">
        <f t="shared" si="146"/>
        <v/>
      </c>
      <c r="AA484" s="8" t="str">
        <f t="shared" si="157"/>
        <v>__</v>
      </c>
      <c r="AB484" s="9">
        <f>(SUMIF('Paramétrage V2'!$O$4:$O$45,AA484,'Paramétrage V2'!$P$4:$P$45))+(SUMIF('Paramétrage V2'!$Q$4:$Q$45,AA484,'Paramétrage V2'!$R$4:$R$45))+(SUMIF('Paramétrage V2'!$S$4:$S$45,AA484,'Paramétrage V2'!$T$4:$T$45))+(SUMIF('Paramétrage V2'!$U$4:$U$45,AA484,'Paramétrage V2'!$V$4:$V$45))+(SUMIF('Paramétrage V2'!$W$4:$W$45,AA484,'Paramétrage V2'!$X$4:$X$45))</f>
        <v>0</v>
      </c>
      <c r="AC484" s="8" t="str">
        <f t="shared" si="147"/>
        <v/>
      </c>
      <c r="AD484" s="8" t="str">
        <f t="shared" si="158"/>
        <v>__</v>
      </c>
      <c r="AE484" s="9">
        <f>(SUMIF('Paramétrage V2'!$O$4:$O$45,AD484,'Paramétrage V2'!$P$4:$P$45))+(SUMIF('Paramétrage V2'!$Q$4:$Q$45,AD484,'Paramétrage V2'!$R$4:$R$45))+(SUMIF('Paramétrage V2'!$S$4:$S$45,AD484,'Paramétrage V2'!$T$4:$T$45))+(SUMIF('Paramétrage V2'!$U$4:$U$45,AD484,'Paramétrage V2'!$V$4:$V$45))+(SUMIF('Paramétrage V2'!$W$4:$W$45,AD484,'Paramétrage V2'!$X$4:$X$45))</f>
        <v>0</v>
      </c>
      <c r="AF484" s="8" t="str">
        <f t="shared" si="148"/>
        <v/>
      </c>
      <c r="AG484" s="8" t="str">
        <f t="shared" si="159"/>
        <v>__</v>
      </c>
      <c r="AH484" s="9">
        <f>(SUMIF('Paramétrage V2'!$O$4:$O$45,AG484,'Paramétrage V2'!$P$4:$P$45))+(SUMIF('Paramétrage V2'!$Q$4:$Q$45,AG484,'Paramétrage V2'!$R$4:$R$45))+(SUMIF('Paramétrage V2'!$S$4:$S$45,AG484,'Paramétrage V2'!$T$4:$T$45))+(SUMIF('Paramétrage V2'!$U$4:$U$45,AG484,'Paramétrage V2'!$V$4:$V$45))+(SUMIF('Paramétrage V2'!$W$4:$W$45,AG484,'Paramétrage V2'!$X$4:$X$45))</f>
        <v>0</v>
      </c>
      <c r="AI484" s="8" t="str">
        <f t="shared" si="149"/>
        <v/>
      </c>
      <c r="AJ484" s="8" t="str">
        <f t="shared" si="160"/>
        <v>__</v>
      </c>
      <c r="AK484" s="9">
        <f>(SUMIF('Paramétrage V2'!$O$4:$O$45,AJ484,'Paramétrage V2'!$P$4:$P$45))+(SUMIF('Paramétrage V2'!$Q$4:$Q$45,AJ484,'Paramétrage V2'!$R$4:$R$45))+(SUMIF('Paramétrage V2'!$S$4:$S$45,AJ484,'Paramétrage V2'!$T$4:$T$45))+(SUMIF('Paramétrage V2'!$U$4:$U$45,AJ484,'Paramétrage V2'!$V$4:$V$45))+(SUMIF('Paramétrage V2'!$W$4:$W$45,AJ484,'Paramétrage V2'!$X$4:$X$45))</f>
        <v>0</v>
      </c>
      <c r="AL484" s="8" t="str">
        <f t="shared" si="150"/>
        <v/>
      </c>
      <c r="AM484" s="8" t="str">
        <f t="shared" si="161"/>
        <v>__</v>
      </c>
      <c r="AN484" s="92">
        <f>(SUMIF('Paramétrage V2'!$O$4:$O$45,AM484,'Paramétrage V2'!$P$4:$P$45))+(SUMIF('Paramétrage V2'!$Q$4:$Q$45,AM484,'Paramétrage V2'!$R$4:$R$45))+(SUMIF('Paramétrage V2'!$S$4:$S$45,AM484,'Paramétrage V2'!$T$4:$T$45))+(SUMIF('Paramétrage V2'!$U$4:$U$45,AM484,'Paramétrage V2'!$V$4:$V$45))+(SUMIF('Paramétrage V2'!$W$4:$W$45,AM484,'Paramétrage V2'!$X$4:$X$45))</f>
        <v>0</v>
      </c>
    </row>
    <row r="485" spans="1:40" x14ac:dyDescent="0.35">
      <c r="A485" s="5">
        <v>481</v>
      </c>
      <c r="B485" s="2"/>
      <c r="C485" s="22"/>
      <c r="D485" s="2"/>
      <c r="E485" s="22"/>
      <c r="F485" s="11"/>
      <c r="G485" s="11"/>
      <c r="H485" s="10" t="str">
        <f t="shared" si="151"/>
        <v/>
      </c>
      <c r="I485" s="64"/>
      <c r="J485" s="84">
        <f t="shared" si="162"/>
        <v>0</v>
      </c>
      <c r="K485" s="22"/>
      <c r="L485" s="119">
        <f t="shared" si="152"/>
        <v>0</v>
      </c>
      <c r="M485" s="22"/>
      <c r="N485" s="119">
        <f t="shared" si="153"/>
        <v>0</v>
      </c>
      <c r="O485" s="22"/>
      <c r="P485" s="119">
        <f t="shared" si="154"/>
        <v>0</v>
      </c>
      <c r="Q485" s="22"/>
      <c r="R485" s="119">
        <f t="shared" si="155"/>
        <v>0</v>
      </c>
      <c r="S485" s="22"/>
      <c r="T485" s="119">
        <f t="shared" si="156"/>
        <v>0</v>
      </c>
      <c r="U485" s="120">
        <f t="shared" si="144"/>
        <v>0</v>
      </c>
      <c r="V485" s="45"/>
      <c r="X485" s="90" t="str">
        <f t="shared" si="145"/>
        <v>_</v>
      </c>
      <c r="Y485" s="91">
        <f>(SUMIF('Paramétrage V2'!$M$4:$M$45,X485,'Paramétrage V2'!$L$4:$L$45))</f>
        <v>0</v>
      </c>
      <c r="Z485" s="8" t="str">
        <f t="shared" si="146"/>
        <v/>
      </c>
      <c r="AA485" s="8" t="str">
        <f t="shared" si="157"/>
        <v>__</v>
      </c>
      <c r="AB485" s="9">
        <f>(SUMIF('Paramétrage V2'!$O$4:$O$45,AA485,'Paramétrage V2'!$P$4:$P$45))+(SUMIF('Paramétrage V2'!$Q$4:$Q$45,AA485,'Paramétrage V2'!$R$4:$R$45))+(SUMIF('Paramétrage V2'!$S$4:$S$45,AA485,'Paramétrage V2'!$T$4:$T$45))+(SUMIF('Paramétrage V2'!$U$4:$U$45,AA485,'Paramétrage V2'!$V$4:$V$45))+(SUMIF('Paramétrage V2'!$W$4:$W$45,AA485,'Paramétrage V2'!$X$4:$X$45))</f>
        <v>0</v>
      </c>
      <c r="AC485" s="8" t="str">
        <f t="shared" si="147"/>
        <v/>
      </c>
      <c r="AD485" s="8" t="str">
        <f t="shared" si="158"/>
        <v>__</v>
      </c>
      <c r="AE485" s="9">
        <f>(SUMIF('Paramétrage V2'!$O$4:$O$45,AD485,'Paramétrage V2'!$P$4:$P$45))+(SUMIF('Paramétrage V2'!$Q$4:$Q$45,AD485,'Paramétrage V2'!$R$4:$R$45))+(SUMIF('Paramétrage V2'!$S$4:$S$45,AD485,'Paramétrage V2'!$T$4:$T$45))+(SUMIF('Paramétrage V2'!$U$4:$U$45,AD485,'Paramétrage V2'!$V$4:$V$45))+(SUMIF('Paramétrage V2'!$W$4:$W$45,AD485,'Paramétrage V2'!$X$4:$X$45))</f>
        <v>0</v>
      </c>
      <c r="AF485" s="8" t="str">
        <f t="shared" si="148"/>
        <v/>
      </c>
      <c r="AG485" s="8" t="str">
        <f t="shared" si="159"/>
        <v>__</v>
      </c>
      <c r="AH485" s="9">
        <f>(SUMIF('Paramétrage V2'!$O$4:$O$45,AG485,'Paramétrage V2'!$P$4:$P$45))+(SUMIF('Paramétrage V2'!$Q$4:$Q$45,AG485,'Paramétrage V2'!$R$4:$R$45))+(SUMIF('Paramétrage V2'!$S$4:$S$45,AG485,'Paramétrage V2'!$T$4:$T$45))+(SUMIF('Paramétrage V2'!$U$4:$U$45,AG485,'Paramétrage V2'!$V$4:$V$45))+(SUMIF('Paramétrage V2'!$W$4:$W$45,AG485,'Paramétrage V2'!$X$4:$X$45))</f>
        <v>0</v>
      </c>
      <c r="AI485" s="8" t="str">
        <f t="shared" si="149"/>
        <v/>
      </c>
      <c r="AJ485" s="8" t="str">
        <f t="shared" si="160"/>
        <v>__</v>
      </c>
      <c r="AK485" s="9">
        <f>(SUMIF('Paramétrage V2'!$O$4:$O$45,AJ485,'Paramétrage V2'!$P$4:$P$45))+(SUMIF('Paramétrage V2'!$Q$4:$Q$45,AJ485,'Paramétrage V2'!$R$4:$R$45))+(SUMIF('Paramétrage V2'!$S$4:$S$45,AJ485,'Paramétrage V2'!$T$4:$T$45))+(SUMIF('Paramétrage V2'!$U$4:$U$45,AJ485,'Paramétrage V2'!$V$4:$V$45))+(SUMIF('Paramétrage V2'!$W$4:$W$45,AJ485,'Paramétrage V2'!$X$4:$X$45))</f>
        <v>0</v>
      </c>
      <c r="AL485" s="8" t="str">
        <f t="shared" si="150"/>
        <v/>
      </c>
      <c r="AM485" s="8" t="str">
        <f t="shared" si="161"/>
        <v>__</v>
      </c>
      <c r="AN485" s="92">
        <f>(SUMIF('Paramétrage V2'!$O$4:$O$45,AM485,'Paramétrage V2'!$P$4:$P$45))+(SUMIF('Paramétrage V2'!$Q$4:$Q$45,AM485,'Paramétrage V2'!$R$4:$R$45))+(SUMIF('Paramétrage V2'!$S$4:$S$45,AM485,'Paramétrage V2'!$T$4:$T$45))+(SUMIF('Paramétrage V2'!$U$4:$U$45,AM485,'Paramétrage V2'!$V$4:$V$45))+(SUMIF('Paramétrage V2'!$W$4:$W$45,AM485,'Paramétrage V2'!$X$4:$X$45))</f>
        <v>0</v>
      </c>
    </row>
    <row r="486" spans="1:40" x14ac:dyDescent="0.35">
      <c r="A486" s="5">
        <v>482</v>
      </c>
      <c r="B486" s="2"/>
      <c r="C486" s="22"/>
      <c r="D486" s="2"/>
      <c r="E486" s="22"/>
      <c r="F486" s="11"/>
      <c r="G486" s="11"/>
      <c r="H486" s="10" t="str">
        <f t="shared" si="151"/>
        <v/>
      </c>
      <c r="I486" s="64"/>
      <c r="J486" s="84">
        <f t="shared" si="162"/>
        <v>0</v>
      </c>
      <c r="K486" s="22"/>
      <c r="L486" s="119">
        <f t="shared" si="152"/>
        <v>0</v>
      </c>
      <c r="M486" s="22"/>
      <c r="N486" s="119">
        <f t="shared" si="153"/>
        <v>0</v>
      </c>
      <c r="O486" s="22"/>
      <c r="P486" s="119">
        <f t="shared" si="154"/>
        <v>0</v>
      </c>
      <c r="Q486" s="22"/>
      <c r="R486" s="119">
        <f t="shared" si="155"/>
        <v>0</v>
      </c>
      <c r="S486" s="22"/>
      <c r="T486" s="119">
        <f t="shared" si="156"/>
        <v>0</v>
      </c>
      <c r="U486" s="120">
        <f t="shared" si="144"/>
        <v>0</v>
      </c>
      <c r="V486" s="45"/>
      <c r="X486" s="90" t="str">
        <f t="shared" si="145"/>
        <v>_</v>
      </c>
      <c r="Y486" s="91">
        <f>(SUMIF('Paramétrage V2'!$M$4:$M$45,X486,'Paramétrage V2'!$L$4:$L$45))</f>
        <v>0</v>
      </c>
      <c r="Z486" s="8" t="str">
        <f t="shared" si="146"/>
        <v/>
      </c>
      <c r="AA486" s="8" t="str">
        <f t="shared" si="157"/>
        <v>__</v>
      </c>
      <c r="AB486" s="9">
        <f>(SUMIF('Paramétrage V2'!$O$4:$O$45,AA486,'Paramétrage V2'!$P$4:$P$45))+(SUMIF('Paramétrage V2'!$Q$4:$Q$45,AA486,'Paramétrage V2'!$R$4:$R$45))+(SUMIF('Paramétrage V2'!$S$4:$S$45,AA486,'Paramétrage V2'!$T$4:$T$45))+(SUMIF('Paramétrage V2'!$U$4:$U$45,AA486,'Paramétrage V2'!$V$4:$V$45))+(SUMIF('Paramétrage V2'!$W$4:$W$45,AA486,'Paramétrage V2'!$X$4:$X$45))</f>
        <v>0</v>
      </c>
      <c r="AC486" s="8" t="str">
        <f t="shared" si="147"/>
        <v/>
      </c>
      <c r="AD486" s="8" t="str">
        <f t="shared" si="158"/>
        <v>__</v>
      </c>
      <c r="AE486" s="9">
        <f>(SUMIF('Paramétrage V2'!$O$4:$O$45,AD486,'Paramétrage V2'!$P$4:$P$45))+(SUMIF('Paramétrage V2'!$Q$4:$Q$45,AD486,'Paramétrage V2'!$R$4:$R$45))+(SUMIF('Paramétrage V2'!$S$4:$S$45,AD486,'Paramétrage V2'!$T$4:$T$45))+(SUMIF('Paramétrage V2'!$U$4:$U$45,AD486,'Paramétrage V2'!$V$4:$V$45))+(SUMIF('Paramétrage V2'!$W$4:$W$45,AD486,'Paramétrage V2'!$X$4:$X$45))</f>
        <v>0</v>
      </c>
      <c r="AF486" s="8" t="str">
        <f t="shared" si="148"/>
        <v/>
      </c>
      <c r="AG486" s="8" t="str">
        <f t="shared" si="159"/>
        <v>__</v>
      </c>
      <c r="AH486" s="9">
        <f>(SUMIF('Paramétrage V2'!$O$4:$O$45,AG486,'Paramétrage V2'!$P$4:$P$45))+(SUMIF('Paramétrage V2'!$Q$4:$Q$45,AG486,'Paramétrage V2'!$R$4:$R$45))+(SUMIF('Paramétrage V2'!$S$4:$S$45,AG486,'Paramétrage V2'!$T$4:$T$45))+(SUMIF('Paramétrage V2'!$U$4:$U$45,AG486,'Paramétrage V2'!$V$4:$V$45))+(SUMIF('Paramétrage V2'!$W$4:$W$45,AG486,'Paramétrage V2'!$X$4:$X$45))</f>
        <v>0</v>
      </c>
      <c r="AI486" s="8" t="str">
        <f t="shared" si="149"/>
        <v/>
      </c>
      <c r="AJ486" s="8" t="str">
        <f t="shared" si="160"/>
        <v>__</v>
      </c>
      <c r="AK486" s="9">
        <f>(SUMIF('Paramétrage V2'!$O$4:$O$45,AJ486,'Paramétrage V2'!$P$4:$P$45))+(SUMIF('Paramétrage V2'!$Q$4:$Q$45,AJ486,'Paramétrage V2'!$R$4:$R$45))+(SUMIF('Paramétrage V2'!$S$4:$S$45,AJ486,'Paramétrage V2'!$T$4:$T$45))+(SUMIF('Paramétrage V2'!$U$4:$U$45,AJ486,'Paramétrage V2'!$V$4:$V$45))+(SUMIF('Paramétrage V2'!$W$4:$W$45,AJ486,'Paramétrage V2'!$X$4:$X$45))</f>
        <v>0</v>
      </c>
      <c r="AL486" s="8" t="str">
        <f t="shared" si="150"/>
        <v/>
      </c>
      <c r="AM486" s="8" t="str">
        <f t="shared" si="161"/>
        <v>__</v>
      </c>
      <c r="AN486" s="92">
        <f>(SUMIF('Paramétrage V2'!$O$4:$O$45,AM486,'Paramétrage V2'!$P$4:$P$45))+(SUMIF('Paramétrage V2'!$Q$4:$Q$45,AM486,'Paramétrage V2'!$R$4:$R$45))+(SUMIF('Paramétrage V2'!$S$4:$S$45,AM486,'Paramétrage V2'!$T$4:$T$45))+(SUMIF('Paramétrage V2'!$U$4:$U$45,AM486,'Paramétrage V2'!$V$4:$V$45))+(SUMIF('Paramétrage V2'!$W$4:$W$45,AM486,'Paramétrage V2'!$X$4:$X$45))</f>
        <v>0</v>
      </c>
    </row>
    <row r="487" spans="1:40" x14ac:dyDescent="0.35">
      <c r="A487" s="5">
        <v>483</v>
      </c>
      <c r="B487" s="2"/>
      <c r="C487" s="22"/>
      <c r="D487" s="2"/>
      <c r="E487" s="22"/>
      <c r="F487" s="11"/>
      <c r="G487" s="11"/>
      <c r="H487" s="10" t="str">
        <f t="shared" si="151"/>
        <v/>
      </c>
      <c r="I487" s="64"/>
      <c r="J487" s="84">
        <f t="shared" si="162"/>
        <v>0</v>
      </c>
      <c r="K487" s="22"/>
      <c r="L487" s="119">
        <f t="shared" si="152"/>
        <v>0</v>
      </c>
      <c r="M487" s="22"/>
      <c r="N487" s="119">
        <f t="shared" si="153"/>
        <v>0</v>
      </c>
      <c r="O487" s="22"/>
      <c r="P487" s="119">
        <f t="shared" si="154"/>
        <v>0</v>
      </c>
      <c r="Q487" s="22"/>
      <c r="R487" s="119">
        <f t="shared" si="155"/>
        <v>0</v>
      </c>
      <c r="S487" s="22"/>
      <c r="T487" s="119">
        <f t="shared" si="156"/>
        <v>0</v>
      </c>
      <c r="U487" s="120">
        <f t="shared" si="144"/>
        <v>0</v>
      </c>
      <c r="V487" s="45"/>
      <c r="X487" s="90" t="str">
        <f t="shared" si="145"/>
        <v>_</v>
      </c>
      <c r="Y487" s="91">
        <f>(SUMIF('Paramétrage V2'!$M$4:$M$45,X487,'Paramétrage V2'!$L$4:$L$45))</f>
        <v>0</v>
      </c>
      <c r="Z487" s="8" t="str">
        <f t="shared" si="146"/>
        <v/>
      </c>
      <c r="AA487" s="8" t="str">
        <f t="shared" si="157"/>
        <v>__</v>
      </c>
      <c r="AB487" s="9">
        <f>(SUMIF('Paramétrage V2'!$O$4:$O$45,AA487,'Paramétrage V2'!$P$4:$P$45))+(SUMIF('Paramétrage V2'!$Q$4:$Q$45,AA487,'Paramétrage V2'!$R$4:$R$45))+(SUMIF('Paramétrage V2'!$S$4:$S$45,AA487,'Paramétrage V2'!$T$4:$T$45))+(SUMIF('Paramétrage V2'!$U$4:$U$45,AA487,'Paramétrage V2'!$V$4:$V$45))+(SUMIF('Paramétrage V2'!$W$4:$W$45,AA487,'Paramétrage V2'!$X$4:$X$45))</f>
        <v>0</v>
      </c>
      <c r="AC487" s="8" t="str">
        <f t="shared" si="147"/>
        <v/>
      </c>
      <c r="AD487" s="8" t="str">
        <f t="shared" si="158"/>
        <v>__</v>
      </c>
      <c r="AE487" s="9">
        <f>(SUMIF('Paramétrage V2'!$O$4:$O$45,AD487,'Paramétrage V2'!$P$4:$P$45))+(SUMIF('Paramétrage V2'!$Q$4:$Q$45,AD487,'Paramétrage V2'!$R$4:$R$45))+(SUMIF('Paramétrage V2'!$S$4:$S$45,AD487,'Paramétrage V2'!$T$4:$T$45))+(SUMIF('Paramétrage V2'!$U$4:$U$45,AD487,'Paramétrage V2'!$V$4:$V$45))+(SUMIF('Paramétrage V2'!$W$4:$W$45,AD487,'Paramétrage V2'!$X$4:$X$45))</f>
        <v>0</v>
      </c>
      <c r="AF487" s="8" t="str">
        <f t="shared" si="148"/>
        <v/>
      </c>
      <c r="AG487" s="8" t="str">
        <f t="shared" si="159"/>
        <v>__</v>
      </c>
      <c r="AH487" s="9">
        <f>(SUMIF('Paramétrage V2'!$O$4:$O$45,AG487,'Paramétrage V2'!$P$4:$P$45))+(SUMIF('Paramétrage V2'!$Q$4:$Q$45,AG487,'Paramétrage V2'!$R$4:$R$45))+(SUMIF('Paramétrage V2'!$S$4:$S$45,AG487,'Paramétrage V2'!$T$4:$T$45))+(SUMIF('Paramétrage V2'!$U$4:$U$45,AG487,'Paramétrage V2'!$V$4:$V$45))+(SUMIF('Paramétrage V2'!$W$4:$W$45,AG487,'Paramétrage V2'!$X$4:$X$45))</f>
        <v>0</v>
      </c>
      <c r="AI487" s="8" t="str">
        <f t="shared" si="149"/>
        <v/>
      </c>
      <c r="AJ487" s="8" t="str">
        <f t="shared" si="160"/>
        <v>__</v>
      </c>
      <c r="AK487" s="9">
        <f>(SUMIF('Paramétrage V2'!$O$4:$O$45,AJ487,'Paramétrage V2'!$P$4:$P$45))+(SUMIF('Paramétrage V2'!$Q$4:$Q$45,AJ487,'Paramétrage V2'!$R$4:$R$45))+(SUMIF('Paramétrage V2'!$S$4:$S$45,AJ487,'Paramétrage V2'!$T$4:$T$45))+(SUMIF('Paramétrage V2'!$U$4:$U$45,AJ487,'Paramétrage V2'!$V$4:$V$45))+(SUMIF('Paramétrage V2'!$W$4:$W$45,AJ487,'Paramétrage V2'!$X$4:$X$45))</f>
        <v>0</v>
      </c>
      <c r="AL487" s="8" t="str">
        <f t="shared" si="150"/>
        <v/>
      </c>
      <c r="AM487" s="8" t="str">
        <f t="shared" si="161"/>
        <v>__</v>
      </c>
      <c r="AN487" s="92">
        <f>(SUMIF('Paramétrage V2'!$O$4:$O$45,AM487,'Paramétrage V2'!$P$4:$P$45))+(SUMIF('Paramétrage V2'!$Q$4:$Q$45,AM487,'Paramétrage V2'!$R$4:$R$45))+(SUMIF('Paramétrage V2'!$S$4:$S$45,AM487,'Paramétrage V2'!$T$4:$T$45))+(SUMIF('Paramétrage V2'!$U$4:$U$45,AM487,'Paramétrage V2'!$V$4:$V$45))+(SUMIF('Paramétrage V2'!$W$4:$W$45,AM487,'Paramétrage V2'!$X$4:$X$45))</f>
        <v>0</v>
      </c>
    </row>
    <row r="488" spans="1:40" x14ac:dyDescent="0.35">
      <c r="A488" s="5">
        <v>484</v>
      </c>
      <c r="B488" s="2"/>
      <c r="C488" s="22"/>
      <c r="D488" s="2"/>
      <c r="E488" s="22"/>
      <c r="F488" s="11"/>
      <c r="G488" s="11"/>
      <c r="H488" s="10" t="str">
        <f t="shared" si="151"/>
        <v/>
      </c>
      <c r="I488" s="64"/>
      <c r="J488" s="84">
        <f t="shared" si="162"/>
        <v>0</v>
      </c>
      <c r="K488" s="22"/>
      <c r="L488" s="119">
        <f t="shared" si="152"/>
        <v>0</v>
      </c>
      <c r="M488" s="22"/>
      <c r="N488" s="119">
        <f t="shared" si="153"/>
        <v>0</v>
      </c>
      <c r="O488" s="22"/>
      <c r="P488" s="119">
        <f t="shared" si="154"/>
        <v>0</v>
      </c>
      <c r="Q488" s="22"/>
      <c r="R488" s="119">
        <f t="shared" si="155"/>
        <v>0</v>
      </c>
      <c r="S488" s="22"/>
      <c r="T488" s="119">
        <f t="shared" si="156"/>
        <v>0</v>
      </c>
      <c r="U488" s="120">
        <f t="shared" si="144"/>
        <v>0</v>
      </c>
      <c r="V488" s="45"/>
      <c r="X488" s="90" t="str">
        <f t="shared" si="145"/>
        <v>_</v>
      </c>
      <c r="Y488" s="91">
        <f>(SUMIF('Paramétrage V2'!$M$4:$M$45,X488,'Paramétrage V2'!$L$4:$L$45))</f>
        <v>0</v>
      </c>
      <c r="Z488" s="8" t="str">
        <f t="shared" si="146"/>
        <v/>
      </c>
      <c r="AA488" s="8" t="str">
        <f t="shared" si="157"/>
        <v>__</v>
      </c>
      <c r="AB488" s="9">
        <f>(SUMIF('Paramétrage V2'!$O$4:$O$45,AA488,'Paramétrage V2'!$P$4:$P$45))+(SUMIF('Paramétrage V2'!$Q$4:$Q$45,AA488,'Paramétrage V2'!$R$4:$R$45))+(SUMIF('Paramétrage V2'!$S$4:$S$45,AA488,'Paramétrage V2'!$T$4:$T$45))+(SUMIF('Paramétrage V2'!$U$4:$U$45,AA488,'Paramétrage V2'!$V$4:$V$45))+(SUMIF('Paramétrage V2'!$W$4:$W$45,AA488,'Paramétrage V2'!$X$4:$X$45))</f>
        <v>0</v>
      </c>
      <c r="AC488" s="8" t="str">
        <f t="shared" si="147"/>
        <v/>
      </c>
      <c r="AD488" s="8" t="str">
        <f t="shared" si="158"/>
        <v>__</v>
      </c>
      <c r="AE488" s="9">
        <f>(SUMIF('Paramétrage V2'!$O$4:$O$45,AD488,'Paramétrage V2'!$P$4:$P$45))+(SUMIF('Paramétrage V2'!$Q$4:$Q$45,AD488,'Paramétrage V2'!$R$4:$R$45))+(SUMIF('Paramétrage V2'!$S$4:$S$45,AD488,'Paramétrage V2'!$T$4:$T$45))+(SUMIF('Paramétrage V2'!$U$4:$U$45,AD488,'Paramétrage V2'!$V$4:$V$45))+(SUMIF('Paramétrage V2'!$W$4:$W$45,AD488,'Paramétrage V2'!$X$4:$X$45))</f>
        <v>0</v>
      </c>
      <c r="AF488" s="8" t="str">
        <f t="shared" si="148"/>
        <v/>
      </c>
      <c r="AG488" s="8" t="str">
        <f t="shared" si="159"/>
        <v>__</v>
      </c>
      <c r="AH488" s="9">
        <f>(SUMIF('Paramétrage V2'!$O$4:$O$45,AG488,'Paramétrage V2'!$P$4:$P$45))+(SUMIF('Paramétrage V2'!$Q$4:$Q$45,AG488,'Paramétrage V2'!$R$4:$R$45))+(SUMIF('Paramétrage V2'!$S$4:$S$45,AG488,'Paramétrage V2'!$T$4:$T$45))+(SUMIF('Paramétrage V2'!$U$4:$U$45,AG488,'Paramétrage V2'!$V$4:$V$45))+(SUMIF('Paramétrage V2'!$W$4:$W$45,AG488,'Paramétrage V2'!$X$4:$X$45))</f>
        <v>0</v>
      </c>
      <c r="AI488" s="8" t="str">
        <f t="shared" si="149"/>
        <v/>
      </c>
      <c r="AJ488" s="8" t="str">
        <f t="shared" si="160"/>
        <v>__</v>
      </c>
      <c r="AK488" s="9">
        <f>(SUMIF('Paramétrage V2'!$O$4:$O$45,AJ488,'Paramétrage V2'!$P$4:$P$45))+(SUMIF('Paramétrage V2'!$Q$4:$Q$45,AJ488,'Paramétrage V2'!$R$4:$R$45))+(SUMIF('Paramétrage V2'!$S$4:$S$45,AJ488,'Paramétrage V2'!$T$4:$T$45))+(SUMIF('Paramétrage V2'!$U$4:$U$45,AJ488,'Paramétrage V2'!$V$4:$V$45))+(SUMIF('Paramétrage V2'!$W$4:$W$45,AJ488,'Paramétrage V2'!$X$4:$X$45))</f>
        <v>0</v>
      </c>
      <c r="AL488" s="8" t="str">
        <f t="shared" si="150"/>
        <v/>
      </c>
      <c r="AM488" s="8" t="str">
        <f t="shared" si="161"/>
        <v>__</v>
      </c>
      <c r="AN488" s="92">
        <f>(SUMIF('Paramétrage V2'!$O$4:$O$45,AM488,'Paramétrage V2'!$P$4:$P$45))+(SUMIF('Paramétrage V2'!$Q$4:$Q$45,AM488,'Paramétrage V2'!$R$4:$R$45))+(SUMIF('Paramétrage V2'!$S$4:$S$45,AM488,'Paramétrage V2'!$T$4:$T$45))+(SUMIF('Paramétrage V2'!$U$4:$U$45,AM488,'Paramétrage V2'!$V$4:$V$45))+(SUMIF('Paramétrage V2'!$W$4:$W$45,AM488,'Paramétrage V2'!$X$4:$X$45))</f>
        <v>0</v>
      </c>
    </row>
    <row r="489" spans="1:40" x14ac:dyDescent="0.35">
      <c r="A489" s="5">
        <v>485</v>
      </c>
      <c r="B489" s="2"/>
      <c r="C489" s="22"/>
      <c r="D489" s="2"/>
      <c r="E489" s="22"/>
      <c r="F489" s="11"/>
      <c r="G489" s="11"/>
      <c r="H489" s="10" t="str">
        <f t="shared" si="151"/>
        <v/>
      </c>
      <c r="I489" s="64"/>
      <c r="J489" s="84">
        <f t="shared" si="162"/>
        <v>0</v>
      </c>
      <c r="K489" s="22"/>
      <c r="L489" s="119">
        <f t="shared" si="152"/>
        <v>0</v>
      </c>
      <c r="M489" s="22"/>
      <c r="N489" s="119">
        <f t="shared" si="153"/>
        <v>0</v>
      </c>
      <c r="O489" s="22"/>
      <c r="P489" s="119">
        <f t="shared" si="154"/>
        <v>0</v>
      </c>
      <c r="Q489" s="22"/>
      <c r="R489" s="119">
        <f t="shared" si="155"/>
        <v>0</v>
      </c>
      <c r="S489" s="22"/>
      <c r="T489" s="119">
        <f t="shared" si="156"/>
        <v>0</v>
      </c>
      <c r="U489" s="120">
        <f t="shared" si="144"/>
        <v>0</v>
      </c>
      <c r="V489" s="45"/>
      <c r="X489" s="90" t="str">
        <f t="shared" si="145"/>
        <v>_</v>
      </c>
      <c r="Y489" s="91">
        <f>(SUMIF('Paramétrage V2'!$M$4:$M$45,X489,'Paramétrage V2'!$L$4:$L$45))</f>
        <v>0</v>
      </c>
      <c r="Z489" s="8" t="str">
        <f t="shared" si="146"/>
        <v/>
      </c>
      <c r="AA489" s="8" t="str">
        <f t="shared" si="157"/>
        <v>__</v>
      </c>
      <c r="AB489" s="9">
        <f>(SUMIF('Paramétrage V2'!$O$4:$O$45,AA489,'Paramétrage V2'!$P$4:$P$45))+(SUMIF('Paramétrage V2'!$Q$4:$Q$45,AA489,'Paramétrage V2'!$R$4:$R$45))+(SUMIF('Paramétrage V2'!$S$4:$S$45,AA489,'Paramétrage V2'!$T$4:$T$45))+(SUMIF('Paramétrage V2'!$U$4:$U$45,AA489,'Paramétrage V2'!$V$4:$V$45))+(SUMIF('Paramétrage V2'!$W$4:$W$45,AA489,'Paramétrage V2'!$X$4:$X$45))</f>
        <v>0</v>
      </c>
      <c r="AC489" s="8" t="str">
        <f t="shared" si="147"/>
        <v/>
      </c>
      <c r="AD489" s="8" t="str">
        <f t="shared" si="158"/>
        <v>__</v>
      </c>
      <c r="AE489" s="9">
        <f>(SUMIF('Paramétrage V2'!$O$4:$O$45,AD489,'Paramétrage V2'!$P$4:$P$45))+(SUMIF('Paramétrage V2'!$Q$4:$Q$45,AD489,'Paramétrage V2'!$R$4:$R$45))+(SUMIF('Paramétrage V2'!$S$4:$S$45,AD489,'Paramétrage V2'!$T$4:$T$45))+(SUMIF('Paramétrage V2'!$U$4:$U$45,AD489,'Paramétrage V2'!$V$4:$V$45))+(SUMIF('Paramétrage V2'!$W$4:$W$45,AD489,'Paramétrage V2'!$X$4:$X$45))</f>
        <v>0</v>
      </c>
      <c r="AF489" s="8" t="str">
        <f t="shared" si="148"/>
        <v/>
      </c>
      <c r="AG489" s="8" t="str">
        <f t="shared" si="159"/>
        <v>__</v>
      </c>
      <c r="AH489" s="9">
        <f>(SUMIF('Paramétrage V2'!$O$4:$O$45,AG489,'Paramétrage V2'!$P$4:$P$45))+(SUMIF('Paramétrage V2'!$Q$4:$Q$45,AG489,'Paramétrage V2'!$R$4:$R$45))+(SUMIF('Paramétrage V2'!$S$4:$S$45,AG489,'Paramétrage V2'!$T$4:$T$45))+(SUMIF('Paramétrage V2'!$U$4:$U$45,AG489,'Paramétrage V2'!$V$4:$V$45))+(SUMIF('Paramétrage V2'!$W$4:$W$45,AG489,'Paramétrage V2'!$X$4:$X$45))</f>
        <v>0</v>
      </c>
      <c r="AI489" s="8" t="str">
        <f t="shared" si="149"/>
        <v/>
      </c>
      <c r="AJ489" s="8" t="str">
        <f t="shared" si="160"/>
        <v>__</v>
      </c>
      <c r="AK489" s="9">
        <f>(SUMIF('Paramétrage V2'!$O$4:$O$45,AJ489,'Paramétrage V2'!$P$4:$P$45))+(SUMIF('Paramétrage V2'!$Q$4:$Q$45,AJ489,'Paramétrage V2'!$R$4:$R$45))+(SUMIF('Paramétrage V2'!$S$4:$S$45,AJ489,'Paramétrage V2'!$T$4:$T$45))+(SUMIF('Paramétrage V2'!$U$4:$U$45,AJ489,'Paramétrage V2'!$V$4:$V$45))+(SUMIF('Paramétrage V2'!$W$4:$W$45,AJ489,'Paramétrage V2'!$X$4:$X$45))</f>
        <v>0</v>
      </c>
      <c r="AL489" s="8" t="str">
        <f t="shared" si="150"/>
        <v/>
      </c>
      <c r="AM489" s="8" t="str">
        <f t="shared" si="161"/>
        <v>__</v>
      </c>
      <c r="AN489" s="92">
        <f>(SUMIF('Paramétrage V2'!$O$4:$O$45,AM489,'Paramétrage V2'!$P$4:$P$45))+(SUMIF('Paramétrage V2'!$Q$4:$Q$45,AM489,'Paramétrage V2'!$R$4:$R$45))+(SUMIF('Paramétrage V2'!$S$4:$S$45,AM489,'Paramétrage V2'!$T$4:$T$45))+(SUMIF('Paramétrage V2'!$U$4:$U$45,AM489,'Paramétrage V2'!$V$4:$V$45))+(SUMIF('Paramétrage V2'!$W$4:$W$45,AM489,'Paramétrage V2'!$X$4:$X$45))</f>
        <v>0</v>
      </c>
    </row>
    <row r="490" spans="1:40" x14ac:dyDescent="0.35">
      <c r="A490" s="5">
        <v>486</v>
      </c>
      <c r="B490" s="2"/>
      <c r="C490" s="22"/>
      <c r="D490" s="2"/>
      <c r="E490" s="22"/>
      <c r="F490" s="11"/>
      <c r="G490" s="11"/>
      <c r="H490" s="10" t="str">
        <f t="shared" si="151"/>
        <v/>
      </c>
      <c r="I490" s="64"/>
      <c r="J490" s="84">
        <f t="shared" si="162"/>
        <v>0</v>
      </c>
      <c r="K490" s="22"/>
      <c r="L490" s="119">
        <f t="shared" si="152"/>
        <v>0</v>
      </c>
      <c r="M490" s="22"/>
      <c r="N490" s="119">
        <f t="shared" si="153"/>
        <v>0</v>
      </c>
      <c r="O490" s="22"/>
      <c r="P490" s="119">
        <f t="shared" si="154"/>
        <v>0</v>
      </c>
      <c r="Q490" s="22"/>
      <c r="R490" s="119">
        <f t="shared" si="155"/>
        <v>0</v>
      </c>
      <c r="S490" s="22"/>
      <c r="T490" s="119">
        <f t="shared" si="156"/>
        <v>0</v>
      </c>
      <c r="U490" s="120">
        <f t="shared" si="144"/>
        <v>0</v>
      </c>
      <c r="V490" s="45"/>
      <c r="X490" s="90" t="str">
        <f t="shared" si="145"/>
        <v>_</v>
      </c>
      <c r="Y490" s="91">
        <f>(SUMIF('Paramétrage V2'!$M$4:$M$45,X490,'Paramétrage V2'!$L$4:$L$45))</f>
        <v>0</v>
      </c>
      <c r="Z490" s="8" t="str">
        <f t="shared" si="146"/>
        <v/>
      </c>
      <c r="AA490" s="8" t="str">
        <f t="shared" si="157"/>
        <v>__</v>
      </c>
      <c r="AB490" s="9">
        <f>(SUMIF('Paramétrage V2'!$O$4:$O$45,AA490,'Paramétrage V2'!$P$4:$P$45))+(SUMIF('Paramétrage V2'!$Q$4:$Q$45,AA490,'Paramétrage V2'!$R$4:$R$45))+(SUMIF('Paramétrage V2'!$S$4:$S$45,AA490,'Paramétrage V2'!$T$4:$T$45))+(SUMIF('Paramétrage V2'!$U$4:$U$45,AA490,'Paramétrage V2'!$V$4:$V$45))+(SUMIF('Paramétrage V2'!$W$4:$W$45,AA490,'Paramétrage V2'!$X$4:$X$45))</f>
        <v>0</v>
      </c>
      <c r="AC490" s="8" t="str">
        <f t="shared" si="147"/>
        <v/>
      </c>
      <c r="AD490" s="8" t="str">
        <f t="shared" si="158"/>
        <v>__</v>
      </c>
      <c r="AE490" s="9">
        <f>(SUMIF('Paramétrage V2'!$O$4:$O$45,AD490,'Paramétrage V2'!$P$4:$P$45))+(SUMIF('Paramétrage V2'!$Q$4:$Q$45,AD490,'Paramétrage V2'!$R$4:$R$45))+(SUMIF('Paramétrage V2'!$S$4:$S$45,AD490,'Paramétrage V2'!$T$4:$T$45))+(SUMIF('Paramétrage V2'!$U$4:$U$45,AD490,'Paramétrage V2'!$V$4:$V$45))+(SUMIF('Paramétrage V2'!$W$4:$W$45,AD490,'Paramétrage V2'!$X$4:$X$45))</f>
        <v>0</v>
      </c>
      <c r="AF490" s="8" t="str">
        <f t="shared" si="148"/>
        <v/>
      </c>
      <c r="AG490" s="8" t="str">
        <f t="shared" si="159"/>
        <v>__</v>
      </c>
      <c r="AH490" s="9">
        <f>(SUMIF('Paramétrage V2'!$O$4:$O$45,AG490,'Paramétrage V2'!$P$4:$P$45))+(SUMIF('Paramétrage V2'!$Q$4:$Q$45,AG490,'Paramétrage V2'!$R$4:$R$45))+(SUMIF('Paramétrage V2'!$S$4:$S$45,AG490,'Paramétrage V2'!$T$4:$T$45))+(SUMIF('Paramétrage V2'!$U$4:$U$45,AG490,'Paramétrage V2'!$V$4:$V$45))+(SUMIF('Paramétrage V2'!$W$4:$W$45,AG490,'Paramétrage V2'!$X$4:$X$45))</f>
        <v>0</v>
      </c>
      <c r="AI490" s="8" t="str">
        <f t="shared" si="149"/>
        <v/>
      </c>
      <c r="AJ490" s="8" t="str">
        <f t="shared" si="160"/>
        <v>__</v>
      </c>
      <c r="AK490" s="9">
        <f>(SUMIF('Paramétrage V2'!$O$4:$O$45,AJ490,'Paramétrage V2'!$P$4:$P$45))+(SUMIF('Paramétrage V2'!$Q$4:$Q$45,AJ490,'Paramétrage V2'!$R$4:$R$45))+(SUMIF('Paramétrage V2'!$S$4:$S$45,AJ490,'Paramétrage V2'!$T$4:$T$45))+(SUMIF('Paramétrage V2'!$U$4:$U$45,AJ490,'Paramétrage V2'!$V$4:$V$45))+(SUMIF('Paramétrage V2'!$W$4:$W$45,AJ490,'Paramétrage V2'!$X$4:$X$45))</f>
        <v>0</v>
      </c>
      <c r="AL490" s="8" t="str">
        <f t="shared" si="150"/>
        <v/>
      </c>
      <c r="AM490" s="8" t="str">
        <f t="shared" si="161"/>
        <v>__</v>
      </c>
      <c r="AN490" s="92">
        <f>(SUMIF('Paramétrage V2'!$O$4:$O$45,AM490,'Paramétrage V2'!$P$4:$P$45))+(SUMIF('Paramétrage V2'!$Q$4:$Q$45,AM490,'Paramétrage V2'!$R$4:$R$45))+(SUMIF('Paramétrage V2'!$S$4:$S$45,AM490,'Paramétrage V2'!$T$4:$T$45))+(SUMIF('Paramétrage V2'!$U$4:$U$45,AM490,'Paramétrage V2'!$V$4:$V$45))+(SUMIF('Paramétrage V2'!$W$4:$W$45,AM490,'Paramétrage V2'!$X$4:$X$45))</f>
        <v>0</v>
      </c>
    </row>
    <row r="491" spans="1:40" x14ac:dyDescent="0.35">
      <c r="A491" s="5">
        <v>487</v>
      </c>
      <c r="B491" s="2"/>
      <c r="C491" s="22"/>
      <c r="D491" s="2"/>
      <c r="E491" s="22"/>
      <c r="F491" s="11"/>
      <c r="G491" s="11"/>
      <c r="H491" s="10" t="str">
        <f t="shared" si="151"/>
        <v/>
      </c>
      <c r="I491" s="64"/>
      <c r="J491" s="84">
        <f t="shared" si="162"/>
        <v>0</v>
      </c>
      <c r="K491" s="22"/>
      <c r="L491" s="119">
        <f t="shared" si="152"/>
        <v>0</v>
      </c>
      <c r="M491" s="22"/>
      <c r="N491" s="119">
        <f t="shared" si="153"/>
        <v>0</v>
      </c>
      <c r="O491" s="22"/>
      <c r="P491" s="119">
        <f t="shared" si="154"/>
        <v>0</v>
      </c>
      <c r="Q491" s="22"/>
      <c r="R491" s="119">
        <f t="shared" si="155"/>
        <v>0</v>
      </c>
      <c r="S491" s="22"/>
      <c r="T491" s="119">
        <f t="shared" si="156"/>
        <v>0</v>
      </c>
      <c r="U491" s="120">
        <f t="shared" si="144"/>
        <v>0</v>
      </c>
      <c r="V491" s="45"/>
      <c r="X491" s="90" t="str">
        <f t="shared" si="145"/>
        <v>_</v>
      </c>
      <c r="Y491" s="91">
        <f>(SUMIF('Paramétrage V2'!$M$4:$M$45,X491,'Paramétrage V2'!$L$4:$L$45))</f>
        <v>0</v>
      </c>
      <c r="Z491" s="8" t="str">
        <f t="shared" si="146"/>
        <v/>
      </c>
      <c r="AA491" s="8" t="str">
        <f t="shared" si="157"/>
        <v>__</v>
      </c>
      <c r="AB491" s="9">
        <f>(SUMIF('Paramétrage V2'!$O$4:$O$45,AA491,'Paramétrage V2'!$P$4:$P$45))+(SUMIF('Paramétrage V2'!$Q$4:$Q$45,AA491,'Paramétrage V2'!$R$4:$R$45))+(SUMIF('Paramétrage V2'!$S$4:$S$45,AA491,'Paramétrage V2'!$T$4:$T$45))+(SUMIF('Paramétrage V2'!$U$4:$U$45,AA491,'Paramétrage V2'!$V$4:$V$45))+(SUMIF('Paramétrage V2'!$W$4:$W$45,AA491,'Paramétrage V2'!$X$4:$X$45))</f>
        <v>0</v>
      </c>
      <c r="AC491" s="8" t="str">
        <f t="shared" si="147"/>
        <v/>
      </c>
      <c r="AD491" s="8" t="str">
        <f t="shared" si="158"/>
        <v>__</v>
      </c>
      <c r="AE491" s="9">
        <f>(SUMIF('Paramétrage V2'!$O$4:$O$45,AD491,'Paramétrage V2'!$P$4:$P$45))+(SUMIF('Paramétrage V2'!$Q$4:$Q$45,AD491,'Paramétrage V2'!$R$4:$R$45))+(SUMIF('Paramétrage V2'!$S$4:$S$45,AD491,'Paramétrage V2'!$T$4:$T$45))+(SUMIF('Paramétrage V2'!$U$4:$U$45,AD491,'Paramétrage V2'!$V$4:$V$45))+(SUMIF('Paramétrage V2'!$W$4:$W$45,AD491,'Paramétrage V2'!$X$4:$X$45))</f>
        <v>0</v>
      </c>
      <c r="AF491" s="8" t="str">
        <f t="shared" si="148"/>
        <v/>
      </c>
      <c r="AG491" s="8" t="str">
        <f t="shared" si="159"/>
        <v>__</v>
      </c>
      <c r="AH491" s="9">
        <f>(SUMIF('Paramétrage V2'!$O$4:$O$45,AG491,'Paramétrage V2'!$P$4:$P$45))+(SUMIF('Paramétrage V2'!$Q$4:$Q$45,AG491,'Paramétrage V2'!$R$4:$R$45))+(SUMIF('Paramétrage V2'!$S$4:$S$45,AG491,'Paramétrage V2'!$T$4:$T$45))+(SUMIF('Paramétrage V2'!$U$4:$U$45,AG491,'Paramétrage V2'!$V$4:$V$45))+(SUMIF('Paramétrage V2'!$W$4:$W$45,AG491,'Paramétrage V2'!$X$4:$X$45))</f>
        <v>0</v>
      </c>
      <c r="AI491" s="8" t="str">
        <f t="shared" si="149"/>
        <v/>
      </c>
      <c r="AJ491" s="8" t="str">
        <f t="shared" si="160"/>
        <v>__</v>
      </c>
      <c r="AK491" s="9">
        <f>(SUMIF('Paramétrage V2'!$O$4:$O$45,AJ491,'Paramétrage V2'!$P$4:$P$45))+(SUMIF('Paramétrage V2'!$Q$4:$Q$45,AJ491,'Paramétrage V2'!$R$4:$R$45))+(SUMIF('Paramétrage V2'!$S$4:$S$45,AJ491,'Paramétrage V2'!$T$4:$T$45))+(SUMIF('Paramétrage V2'!$U$4:$U$45,AJ491,'Paramétrage V2'!$V$4:$V$45))+(SUMIF('Paramétrage V2'!$W$4:$W$45,AJ491,'Paramétrage V2'!$X$4:$X$45))</f>
        <v>0</v>
      </c>
      <c r="AL491" s="8" t="str">
        <f t="shared" si="150"/>
        <v/>
      </c>
      <c r="AM491" s="8" t="str">
        <f t="shared" si="161"/>
        <v>__</v>
      </c>
      <c r="AN491" s="92">
        <f>(SUMIF('Paramétrage V2'!$O$4:$O$45,AM491,'Paramétrage V2'!$P$4:$P$45))+(SUMIF('Paramétrage V2'!$Q$4:$Q$45,AM491,'Paramétrage V2'!$R$4:$R$45))+(SUMIF('Paramétrage V2'!$S$4:$S$45,AM491,'Paramétrage V2'!$T$4:$T$45))+(SUMIF('Paramétrage V2'!$U$4:$U$45,AM491,'Paramétrage V2'!$V$4:$V$45))+(SUMIF('Paramétrage V2'!$W$4:$W$45,AM491,'Paramétrage V2'!$X$4:$X$45))</f>
        <v>0</v>
      </c>
    </row>
    <row r="492" spans="1:40" x14ac:dyDescent="0.35">
      <c r="A492" s="5">
        <v>488</v>
      </c>
      <c r="B492" s="2"/>
      <c r="C492" s="22"/>
      <c r="D492" s="2"/>
      <c r="E492" s="22"/>
      <c r="F492" s="11"/>
      <c r="G492" s="11"/>
      <c r="H492" s="10" t="str">
        <f t="shared" si="151"/>
        <v/>
      </c>
      <c r="I492" s="64"/>
      <c r="J492" s="84">
        <f t="shared" si="162"/>
        <v>0</v>
      </c>
      <c r="K492" s="22"/>
      <c r="L492" s="119">
        <f t="shared" si="152"/>
        <v>0</v>
      </c>
      <c r="M492" s="22"/>
      <c r="N492" s="119">
        <f t="shared" si="153"/>
        <v>0</v>
      </c>
      <c r="O492" s="22"/>
      <c r="P492" s="119">
        <f t="shared" si="154"/>
        <v>0</v>
      </c>
      <c r="Q492" s="22"/>
      <c r="R492" s="119">
        <f t="shared" si="155"/>
        <v>0</v>
      </c>
      <c r="S492" s="22"/>
      <c r="T492" s="119">
        <f t="shared" si="156"/>
        <v>0</v>
      </c>
      <c r="U492" s="120">
        <f t="shared" si="144"/>
        <v>0</v>
      </c>
      <c r="V492" s="45"/>
      <c r="X492" s="90" t="str">
        <f t="shared" si="145"/>
        <v>_</v>
      </c>
      <c r="Y492" s="91">
        <f>(SUMIF('Paramétrage V2'!$M$4:$M$45,X492,'Paramétrage V2'!$L$4:$L$45))</f>
        <v>0</v>
      </c>
      <c r="Z492" s="8" t="str">
        <f t="shared" si="146"/>
        <v/>
      </c>
      <c r="AA492" s="8" t="str">
        <f t="shared" si="157"/>
        <v>__</v>
      </c>
      <c r="AB492" s="9">
        <f>(SUMIF('Paramétrage V2'!$O$4:$O$45,AA492,'Paramétrage V2'!$P$4:$P$45))+(SUMIF('Paramétrage V2'!$Q$4:$Q$45,AA492,'Paramétrage V2'!$R$4:$R$45))+(SUMIF('Paramétrage V2'!$S$4:$S$45,AA492,'Paramétrage V2'!$T$4:$T$45))+(SUMIF('Paramétrage V2'!$U$4:$U$45,AA492,'Paramétrage V2'!$V$4:$V$45))+(SUMIF('Paramétrage V2'!$W$4:$W$45,AA492,'Paramétrage V2'!$X$4:$X$45))</f>
        <v>0</v>
      </c>
      <c r="AC492" s="8" t="str">
        <f t="shared" si="147"/>
        <v/>
      </c>
      <c r="AD492" s="8" t="str">
        <f t="shared" si="158"/>
        <v>__</v>
      </c>
      <c r="AE492" s="9">
        <f>(SUMIF('Paramétrage V2'!$O$4:$O$45,AD492,'Paramétrage V2'!$P$4:$P$45))+(SUMIF('Paramétrage V2'!$Q$4:$Q$45,AD492,'Paramétrage V2'!$R$4:$R$45))+(SUMIF('Paramétrage V2'!$S$4:$S$45,AD492,'Paramétrage V2'!$T$4:$T$45))+(SUMIF('Paramétrage V2'!$U$4:$U$45,AD492,'Paramétrage V2'!$V$4:$V$45))+(SUMIF('Paramétrage V2'!$W$4:$W$45,AD492,'Paramétrage V2'!$X$4:$X$45))</f>
        <v>0</v>
      </c>
      <c r="AF492" s="8" t="str">
        <f t="shared" si="148"/>
        <v/>
      </c>
      <c r="AG492" s="8" t="str">
        <f t="shared" si="159"/>
        <v>__</v>
      </c>
      <c r="AH492" s="9">
        <f>(SUMIF('Paramétrage V2'!$O$4:$O$45,AG492,'Paramétrage V2'!$P$4:$P$45))+(SUMIF('Paramétrage V2'!$Q$4:$Q$45,AG492,'Paramétrage V2'!$R$4:$R$45))+(SUMIF('Paramétrage V2'!$S$4:$S$45,AG492,'Paramétrage V2'!$T$4:$T$45))+(SUMIF('Paramétrage V2'!$U$4:$U$45,AG492,'Paramétrage V2'!$V$4:$V$45))+(SUMIF('Paramétrage V2'!$W$4:$W$45,AG492,'Paramétrage V2'!$X$4:$X$45))</f>
        <v>0</v>
      </c>
      <c r="AI492" s="8" t="str">
        <f t="shared" si="149"/>
        <v/>
      </c>
      <c r="AJ492" s="8" t="str">
        <f t="shared" si="160"/>
        <v>__</v>
      </c>
      <c r="AK492" s="9">
        <f>(SUMIF('Paramétrage V2'!$O$4:$O$45,AJ492,'Paramétrage V2'!$P$4:$P$45))+(SUMIF('Paramétrage V2'!$Q$4:$Q$45,AJ492,'Paramétrage V2'!$R$4:$R$45))+(SUMIF('Paramétrage V2'!$S$4:$S$45,AJ492,'Paramétrage V2'!$T$4:$T$45))+(SUMIF('Paramétrage V2'!$U$4:$U$45,AJ492,'Paramétrage V2'!$V$4:$V$45))+(SUMIF('Paramétrage V2'!$W$4:$W$45,AJ492,'Paramétrage V2'!$X$4:$X$45))</f>
        <v>0</v>
      </c>
      <c r="AL492" s="8" t="str">
        <f t="shared" si="150"/>
        <v/>
      </c>
      <c r="AM492" s="8" t="str">
        <f t="shared" si="161"/>
        <v>__</v>
      </c>
      <c r="AN492" s="92">
        <f>(SUMIF('Paramétrage V2'!$O$4:$O$45,AM492,'Paramétrage V2'!$P$4:$P$45))+(SUMIF('Paramétrage V2'!$Q$4:$Q$45,AM492,'Paramétrage V2'!$R$4:$R$45))+(SUMIF('Paramétrage V2'!$S$4:$S$45,AM492,'Paramétrage V2'!$T$4:$T$45))+(SUMIF('Paramétrage V2'!$U$4:$U$45,AM492,'Paramétrage V2'!$V$4:$V$45))+(SUMIF('Paramétrage V2'!$W$4:$W$45,AM492,'Paramétrage V2'!$X$4:$X$45))</f>
        <v>0</v>
      </c>
    </row>
    <row r="493" spans="1:40" x14ac:dyDescent="0.35">
      <c r="A493" s="5">
        <v>489</v>
      </c>
      <c r="B493" s="2"/>
      <c r="C493" s="22"/>
      <c r="D493" s="2"/>
      <c r="E493" s="22"/>
      <c r="F493" s="11"/>
      <c r="G493" s="11"/>
      <c r="H493" s="10" t="str">
        <f t="shared" si="151"/>
        <v/>
      </c>
      <c r="I493" s="64"/>
      <c r="J493" s="84">
        <f t="shared" si="162"/>
        <v>0</v>
      </c>
      <c r="K493" s="22"/>
      <c r="L493" s="119">
        <f t="shared" si="152"/>
        <v>0</v>
      </c>
      <c r="M493" s="22"/>
      <c r="N493" s="119">
        <f t="shared" si="153"/>
        <v>0</v>
      </c>
      <c r="O493" s="22"/>
      <c r="P493" s="119">
        <f t="shared" si="154"/>
        <v>0</v>
      </c>
      <c r="Q493" s="22"/>
      <c r="R493" s="119">
        <f t="shared" si="155"/>
        <v>0</v>
      </c>
      <c r="S493" s="22"/>
      <c r="T493" s="119">
        <f t="shared" si="156"/>
        <v>0</v>
      </c>
      <c r="U493" s="120">
        <f t="shared" si="144"/>
        <v>0</v>
      </c>
      <c r="V493" s="45"/>
      <c r="X493" s="90" t="str">
        <f t="shared" si="145"/>
        <v>_</v>
      </c>
      <c r="Y493" s="91">
        <f>(SUMIF('Paramétrage V2'!$M$4:$M$45,X493,'Paramétrage V2'!$L$4:$L$45))</f>
        <v>0</v>
      </c>
      <c r="Z493" s="8" t="str">
        <f t="shared" si="146"/>
        <v/>
      </c>
      <c r="AA493" s="8" t="str">
        <f t="shared" si="157"/>
        <v>__</v>
      </c>
      <c r="AB493" s="9">
        <f>(SUMIF('Paramétrage V2'!$O$4:$O$45,AA493,'Paramétrage V2'!$P$4:$P$45))+(SUMIF('Paramétrage V2'!$Q$4:$Q$45,AA493,'Paramétrage V2'!$R$4:$R$45))+(SUMIF('Paramétrage V2'!$S$4:$S$45,AA493,'Paramétrage V2'!$T$4:$T$45))+(SUMIF('Paramétrage V2'!$U$4:$U$45,AA493,'Paramétrage V2'!$V$4:$V$45))+(SUMIF('Paramétrage V2'!$W$4:$W$45,AA493,'Paramétrage V2'!$X$4:$X$45))</f>
        <v>0</v>
      </c>
      <c r="AC493" s="8" t="str">
        <f t="shared" si="147"/>
        <v/>
      </c>
      <c r="AD493" s="8" t="str">
        <f t="shared" si="158"/>
        <v>__</v>
      </c>
      <c r="AE493" s="9">
        <f>(SUMIF('Paramétrage V2'!$O$4:$O$45,AD493,'Paramétrage V2'!$P$4:$P$45))+(SUMIF('Paramétrage V2'!$Q$4:$Q$45,AD493,'Paramétrage V2'!$R$4:$R$45))+(SUMIF('Paramétrage V2'!$S$4:$S$45,AD493,'Paramétrage V2'!$T$4:$T$45))+(SUMIF('Paramétrage V2'!$U$4:$U$45,AD493,'Paramétrage V2'!$V$4:$V$45))+(SUMIF('Paramétrage V2'!$W$4:$W$45,AD493,'Paramétrage V2'!$X$4:$X$45))</f>
        <v>0</v>
      </c>
      <c r="AF493" s="8" t="str">
        <f t="shared" si="148"/>
        <v/>
      </c>
      <c r="AG493" s="8" t="str">
        <f t="shared" si="159"/>
        <v>__</v>
      </c>
      <c r="AH493" s="9">
        <f>(SUMIF('Paramétrage V2'!$O$4:$O$45,AG493,'Paramétrage V2'!$P$4:$P$45))+(SUMIF('Paramétrage V2'!$Q$4:$Q$45,AG493,'Paramétrage V2'!$R$4:$R$45))+(SUMIF('Paramétrage V2'!$S$4:$S$45,AG493,'Paramétrage V2'!$T$4:$T$45))+(SUMIF('Paramétrage V2'!$U$4:$U$45,AG493,'Paramétrage V2'!$V$4:$V$45))+(SUMIF('Paramétrage V2'!$W$4:$W$45,AG493,'Paramétrage V2'!$X$4:$X$45))</f>
        <v>0</v>
      </c>
      <c r="AI493" s="8" t="str">
        <f t="shared" si="149"/>
        <v/>
      </c>
      <c r="AJ493" s="8" t="str">
        <f t="shared" si="160"/>
        <v>__</v>
      </c>
      <c r="AK493" s="9">
        <f>(SUMIF('Paramétrage V2'!$O$4:$O$45,AJ493,'Paramétrage V2'!$P$4:$P$45))+(SUMIF('Paramétrage V2'!$Q$4:$Q$45,AJ493,'Paramétrage V2'!$R$4:$R$45))+(SUMIF('Paramétrage V2'!$S$4:$S$45,AJ493,'Paramétrage V2'!$T$4:$T$45))+(SUMIF('Paramétrage V2'!$U$4:$U$45,AJ493,'Paramétrage V2'!$V$4:$V$45))+(SUMIF('Paramétrage V2'!$W$4:$W$45,AJ493,'Paramétrage V2'!$X$4:$X$45))</f>
        <v>0</v>
      </c>
      <c r="AL493" s="8" t="str">
        <f t="shared" si="150"/>
        <v/>
      </c>
      <c r="AM493" s="8" t="str">
        <f t="shared" si="161"/>
        <v>__</v>
      </c>
      <c r="AN493" s="92">
        <f>(SUMIF('Paramétrage V2'!$O$4:$O$45,AM493,'Paramétrage V2'!$P$4:$P$45))+(SUMIF('Paramétrage V2'!$Q$4:$Q$45,AM493,'Paramétrage V2'!$R$4:$R$45))+(SUMIF('Paramétrage V2'!$S$4:$S$45,AM493,'Paramétrage V2'!$T$4:$T$45))+(SUMIF('Paramétrage V2'!$U$4:$U$45,AM493,'Paramétrage V2'!$V$4:$V$45))+(SUMIF('Paramétrage V2'!$W$4:$W$45,AM493,'Paramétrage V2'!$X$4:$X$45))</f>
        <v>0</v>
      </c>
    </row>
    <row r="494" spans="1:40" x14ac:dyDescent="0.35">
      <c r="A494" s="5">
        <v>490</v>
      </c>
      <c r="B494" s="2"/>
      <c r="C494" s="22"/>
      <c r="D494" s="2"/>
      <c r="E494" s="22"/>
      <c r="F494" s="11"/>
      <c r="G494" s="11"/>
      <c r="H494" s="10" t="str">
        <f t="shared" si="151"/>
        <v/>
      </c>
      <c r="I494" s="64"/>
      <c r="J494" s="84">
        <f t="shared" si="162"/>
        <v>0</v>
      </c>
      <c r="K494" s="22"/>
      <c r="L494" s="119">
        <f t="shared" si="152"/>
        <v>0</v>
      </c>
      <c r="M494" s="22"/>
      <c r="N494" s="119">
        <f t="shared" si="153"/>
        <v>0</v>
      </c>
      <c r="O494" s="22"/>
      <c r="P494" s="119">
        <f t="shared" si="154"/>
        <v>0</v>
      </c>
      <c r="Q494" s="22"/>
      <c r="R494" s="119">
        <f t="shared" si="155"/>
        <v>0</v>
      </c>
      <c r="S494" s="22"/>
      <c r="T494" s="119">
        <f t="shared" si="156"/>
        <v>0</v>
      </c>
      <c r="U494" s="120">
        <f t="shared" si="144"/>
        <v>0</v>
      </c>
      <c r="V494" s="45"/>
      <c r="X494" s="90" t="str">
        <f t="shared" si="145"/>
        <v>_</v>
      </c>
      <c r="Y494" s="91">
        <f>(SUMIF('Paramétrage V2'!$M$4:$M$45,X494,'Paramétrage V2'!$L$4:$L$45))</f>
        <v>0</v>
      </c>
      <c r="Z494" s="8" t="str">
        <f t="shared" si="146"/>
        <v/>
      </c>
      <c r="AA494" s="8" t="str">
        <f t="shared" si="157"/>
        <v>__</v>
      </c>
      <c r="AB494" s="9">
        <f>(SUMIF('Paramétrage V2'!$O$4:$O$45,AA494,'Paramétrage V2'!$P$4:$P$45))+(SUMIF('Paramétrage V2'!$Q$4:$Q$45,AA494,'Paramétrage V2'!$R$4:$R$45))+(SUMIF('Paramétrage V2'!$S$4:$S$45,AA494,'Paramétrage V2'!$T$4:$T$45))+(SUMIF('Paramétrage V2'!$U$4:$U$45,AA494,'Paramétrage V2'!$V$4:$V$45))+(SUMIF('Paramétrage V2'!$W$4:$W$45,AA494,'Paramétrage V2'!$X$4:$X$45))</f>
        <v>0</v>
      </c>
      <c r="AC494" s="8" t="str">
        <f t="shared" si="147"/>
        <v/>
      </c>
      <c r="AD494" s="8" t="str">
        <f t="shared" si="158"/>
        <v>__</v>
      </c>
      <c r="AE494" s="9">
        <f>(SUMIF('Paramétrage V2'!$O$4:$O$45,AD494,'Paramétrage V2'!$P$4:$P$45))+(SUMIF('Paramétrage V2'!$Q$4:$Q$45,AD494,'Paramétrage V2'!$R$4:$R$45))+(SUMIF('Paramétrage V2'!$S$4:$S$45,AD494,'Paramétrage V2'!$T$4:$T$45))+(SUMIF('Paramétrage V2'!$U$4:$U$45,AD494,'Paramétrage V2'!$V$4:$V$45))+(SUMIF('Paramétrage V2'!$W$4:$W$45,AD494,'Paramétrage V2'!$X$4:$X$45))</f>
        <v>0</v>
      </c>
      <c r="AF494" s="8" t="str">
        <f t="shared" si="148"/>
        <v/>
      </c>
      <c r="AG494" s="8" t="str">
        <f t="shared" si="159"/>
        <v>__</v>
      </c>
      <c r="AH494" s="9">
        <f>(SUMIF('Paramétrage V2'!$O$4:$O$45,AG494,'Paramétrage V2'!$P$4:$P$45))+(SUMIF('Paramétrage V2'!$Q$4:$Q$45,AG494,'Paramétrage V2'!$R$4:$R$45))+(SUMIF('Paramétrage V2'!$S$4:$S$45,AG494,'Paramétrage V2'!$T$4:$T$45))+(SUMIF('Paramétrage V2'!$U$4:$U$45,AG494,'Paramétrage V2'!$V$4:$V$45))+(SUMIF('Paramétrage V2'!$W$4:$W$45,AG494,'Paramétrage V2'!$X$4:$X$45))</f>
        <v>0</v>
      </c>
      <c r="AI494" s="8" t="str">
        <f t="shared" si="149"/>
        <v/>
      </c>
      <c r="AJ494" s="8" t="str">
        <f t="shared" si="160"/>
        <v>__</v>
      </c>
      <c r="AK494" s="9">
        <f>(SUMIF('Paramétrage V2'!$O$4:$O$45,AJ494,'Paramétrage V2'!$P$4:$P$45))+(SUMIF('Paramétrage V2'!$Q$4:$Q$45,AJ494,'Paramétrage V2'!$R$4:$R$45))+(SUMIF('Paramétrage V2'!$S$4:$S$45,AJ494,'Paramétrage V2'!$T$4:$T$45))+(SUMIF('Paramétrage V2'!$U$4:$U$45,AJ494,'Paramétrage V2'!$V$4:$V$45))+(SUMIF('Paramétrage V2'!$W$4:$W$45,AJ494,'Paramétrage V2'!$X$4:$X$45))</f>
        <v>0</v>
      </c>
      <c r="AL494" s="8" t="str">
        <f t="shared" si="150"/>
        <v/>
      </c>
      <c r="AM494" s="8" t="str">
        <f t="shared" si="161"/>
        <v>__</v>
      </c>
      <c r="AN494" s="92">
        <f>(SUMIF('Paramétrage V2'!$O$4:$O$45,AM494,'Paramétrage V2'!$P$4:$P$45))+(SUMIF('Paramétrage V2'!$Q$4:$Q$45,AM494,'Paramétrage V2'!$R$4:$R$45))+(SUMIF('Paramétrage V2'!$S$4:$S$45,AM494,'Paramétrage V2'!$T$4:$T$45))+(SUMIF('Paramétrage V2'!$U$4:$U$45,AM494,'Paramétrage V2'!$V$4:$V$45))+(SUMIF('Paramétrage V2'!$W$4:$W$45,AM494,'Paramétrage V2'!$X$4:$X$45))</f>
        <v>0</v>
      </c>
    </row>
    <row r="495" spans="1:40" x14ac:dyDescent="0.35">
      <c r="A495" s="5">
        <v>491</v>
      </c>
      <c r="B495" s="2"/>
      <c r="C495" s="22"/>
      <c r="D495" s="2"/>
      <c r="E495" s="22"/>
      <c r="F495" s="11"/>
      <c r="G495" s="11"/>
      <c r="H495" s="10" t="str">
        <f t="shared" si="151"/>
        <v/>
      </c>
      <c r="I495" s="64"/>
      <c r="J495" s="84">
        <f t="shared" si="162"/>
        <v>0</v>
      </c>
      <c r="K495" s="22"/>
      <c r="L495" s="119">
        <f t="shared" si="152"/>
        <v>0</v>
      </c>
      <c r="M495" s="22"/>
      <c r="N495" s="119">
        <f t="shared" si="153"/>
        <v>0</v>
      </c>
      <c r="O495" s="22"/>
      <c r="P495" s="119">
        <f t="shared" si="154"/>
        <v>0</v>
      </c>
      <c r="Q495" s="22"/>
      <c r="R495" s="119">
        <f t="shared" si="155"/>
        <v>0</v>
      </c>
      <c r="S495" s="22"/>
      <c r="T495" s="119">
        <f t="shared" si="156"/>
        <v>0</v>
      </c>
      <c r="U495" s="120">
        <f t="shared" si="144"/>
        <v>0</v>
      </c>
      <c r="V495" s="45"/>
      <c r="X495" s="90" t="str">
        <f t="shared" si="145"/>
        <v>_</v>
      </c>
      <c r="Y495" s="91">
        <f>(SUMIF('Paramétrage V2'!$M$4:$M$45,X495,'Paramétrage V2'!$L$4:$L$45))</f>
        <v>0</v>
      </c>
      <c r="Z495" s="8" t="str">
        <f t="shared" si="146"/>
        <v/>
      </c>
      <c r="AA495" s="8" t="str">
        <f t="shared" si="157"/>
        <v>__</v>
      </c>
      <c r="AB495" s="9">
        <f>(SUMIF('Paramétrage V2'!$O$4:$O$45,AA495,'Paramétrage V2'!$P$4:$P$45))+(SUMIF('Paramétrage V2'!$Q$4:$Q$45,AA495,'Paramétrage V2'!$R$4:$R$45))+(SUMIF('Paramétrage V2'!$S$4:$S$45,AA495,'Paramétrage V2'!$T$4:$T$45))+(SUMIF('Paramétrage V2'!$U$4:$U$45,AA495,'Paramétrage V2'!$V$4:$V$45))+(SUMIF('Paramétrage V2'!$W$4:$W$45,AA495,'Paramétrage V2'!$X$4:$X$45))</f>
        <v>0</v>
      </c>
      <c r="AC495" s="8" t="str">
        <f t="shared" si="147"/>
        <v/>
      </c>
      <c r="AD495" s="8" t="str">
        <f t="shared" si="158"/>
        <v>__</v>
      </c>
      <c r="AE495" s="9">
        <f>(SUMIF('Paramétrage V2'!$O$4:$O$45,AD495,'Paramétrage V2'!$P$4:$P$45))+(SUMIF('Paramétrage V2'!$Q$4:$Q$45,AD495,'Paramétrage V2'!$R$4:$R$45))+(SUMIF('Paramétrage V2'!$S$4:$S$45,AD495,'Paramétrage V2'!$T$4:$T$45))+(SUMIF('Paramétrage V2'!$U$4:$U$45,AD495,'Paramétrage V2'!$V$4:$V$45))+(SUMIF('Paramétrage V2'!$W$4:$W$45,AD495,'Paramétrage V2'!$X$4:$X$45))</f>
        <v>0</v>
      </c>
      <c r="AF495" s="8" t="str">
        <f t="shared" si="148"/>
        <v/>
      </c>
      <c r="AG495" s="8" t="str">
        <f t="shared" si="159"/>
        <v>__</v>
      </c>
      <c r="AH495" s="9">
        <f>(SUMIF('Paramétrage V2'!$O$4:$O$45,AG495,'Paramétrage V2'!$P$4:$P$45))+(SUMIF('Paramétrage V2'!$Q$4:$Q$45,AG495,'Paramétrage V2'!$R$4:$R$45))+(SUMIF('Paramétrage V2'!$S$4:$S$45,AG495,'Paramétrage V2'!$T$4:$T$45))+(SUMIF('Paramétrage V2'!$U$4:$U$45,AG495,'Paramétrage V2'!$V$4:$V$45))+(SUMIF('Paramétrage V2'!$W$4:$W$45,AG495,'Paramétrage V2'!$X$4:$X$45))</f>
        <v>0</v>
      </c>
      <c r="AI495" s="8" t="str">
        <f t="shared" si="149"/>
        <v/>
      </c>
      <c r="AJ495" s="8" t="str">
        <f t="shared" si="160"/>
        <v>__</v>
      </c>
      <c r="AK495" s="9">
        <f>(SUMIF('Paramétrage V2'!$O$4:$O$45,AJ495,'Paramétrage V2'!$P$4:$P$45))+(SUMIF('Paramétrage V2'!$Q$4:$Q$45,AJ495,'Paramétrage V2'!$R$4:$R$45))+(SUMIF('Paramétrage V2'!$S$4:$S$45,AJ495,'Paramétrage V2'!$T$4:$T$45))+(SUMIF('Paramétrage V2'!$U$4:$U$45,AJ495,'Paramétrage V2'!$V$4:$V$45))+(SUMIF('Paramétrage V2'!$W$4:$W$45,AJ495,'Paramétrage V2'!$X$4:$X$45))</f>
        <v>0</v>
      </c>
      <c r="AL495" s="8" t="str">
        <f t="shared" si="150"/>
        <v/>
      </c>
      <c r="AM495" s="8" t="str">
        <f t="shared" si="161"/>
        <v>__</v>
      </c>
      <c r="AN495" s="92">
        <f>(SUMIF('Paramétrage V2'!$O$4:$O$45,AM495,'Paramétrage V2'!$P$4:$P$45))+(SUMIF('Paramétrage V2'!$Q$4:$Q$45,AM495,'Paramétrage V2'!$R$4:$R$45))+(SUMIF('Paramétrage V2'!$S$4:$S$45,AM495,'Paramétrage V2'!$T$4:$T$45))+(SUMIF('Paramétrage V2'!$U$4:$U$45,AM495,'Paramétrage V2'!$V$4:$V$45))+(SUMIF('Paramétrage V2'!$W$4:$W$45,AM495,'Paramétrage V2'!$X$4:$X$45))</f>
        <v>0</v>
      </c>
    </row>
    <row r="496" spans="1:40" x14ac:dyDescent="0.35">
      <c r="A496" s="5">
        <v>492</v>
      </c>
      <c r="B496" s="2"/>
      <c r="C496" s="22"/>
      <c r="D496" s="2"/>
      <c r="E496" s="22"/>
      <c r="F496" s="11"/>
      <c r="G496" s="11"/>
      <c r="H496" s="10" t="str">
        <f t="shared" si="151"/>
        <v/>
      </c>
      <c r="I496" s="64"/>
      <c r="J496" s="84">
        <f t="shared" si="162"/>
        <v>0</v>
      </c>
      <c r="K496" s="22"/>
      <c r="L496" s="119">
        <f t="shared" si="152"/>
        <v>0</v>
      </c>
      <c r="M496" s="22"/>
      <c r="N496" s="119">
        <f t="shared" si="153"/>
        <v>0</v>
      </c>
      <c r="O496" s="22"/>
      <c r="P496" s="119">
        <f t="shared" si="154"/>
        <v>0</v>
      </c>
      <c r="Q496" s="22"/>
      <c r="R496" s="119">
        <f t="shared" si="155"/>
        <v>0</v>
      </c>
      <c r="S496" s="22"/>
      <c r="T496" s="119">
        <f t="shared" si="156"/>
        <v>0</v>
      </c>
      <c r="U496" s="120">
        <f t="shared" si="144"/>
        <v>0</v>
      </c>
      <c r="V496" s="45"/>
      <c r="X496" s="90" t="str">
        <f t="shared" si="145"/>
        <v>_</v>
      </c>
      <c r="Y496" s="91">
        <f>(SUMIF('Paramétrage V2'!$M$4:$M$45,X496,'Paramétrage V2'!$L$4:$L$45))</f>
        <v>0</v>
      </c>
      <c r="Z496" s="8" t="str">
        <f t="shared" si="146"/>
        <v/>
      </c>
      <c r="AA496" s="8" t="str">
        <f t="shared" si="157"/>
        <v>__</v>
      </c>
      <c r="AB496" s="9">
        <f>(SUMIF('Paramétrage V2'!$O$4:$O$45,AA496,'Paramétrage V2'!$P$4:$P$45))+(SUMIF('Paramétrage V2'!$Q$4:$Q$45,AA496,'Paramétrage V2'!$R$4:$R$45))+(SUMIF('Paramétrage V2'!$S$4:$S$45,AA496,'Paramétrage V2'!$T$4:$T$45))+(SUMIF('Paramétrage V2'!$U$4:$U$45,AA496,'Paramétrage V2'!$V$4:$V$45))+(SUMIF('Paramétrage V2'!$W$4:$W$45,AA496,'Paramétrage V2'!$X$4:$X$45))</f>
        <v>0</v>
      </c>
      <c r="AC496" s="8" t="str">
        <f t="shared" si="147"/>
        <v/>
      </c>
      <c r="AD496" s="8" t="str">
        <f t="shared" si="158"/>
        <v>__</v>
      </c>
      <c r="AE496" s="9">
        <f>(SUMIF('Paramétrage V2'!$O$4:$O$45,AD496,'Paramétrage V2'!$P$4:$P$45))+(SUMIF('Paramétrage V2'!$Q$4:$Q$45,AD496,'Paramétrage V2'!$R$4:$R$45))+(SUMIF('Paramétrage V2'!$S$4:$S$45,AD496,'Paramétrage V2'!$T$4:$T$45))+(SUMIF('Paramétrage V2'!$U$4:$U$45,AD496,'Paramétrage V2'!$V$4:$V$45))+(SUMIF('Paramétrage V2'!$W$4:$W$45,AD496,'Paramétrage V2'!$X$4:$X$45))</f>
        <v>0</v>
      </c>
      <c r="AF496" s="8" t="str">
        <f t="shared" si="148"/>
        <v/>
      </c>
      <c r="AG496" s="8" t="str">
        <f t="shared" si="159"/>
        <v>__</v>
      </c>
      <c r="AH496" s="9">
        <f>(SUMIF('Paramétrage V2'!$O$4:$O$45,AG496,'Paramétrage V2'!$P$4:$P$45))+(SUMIF('Paramétrage V2'!$Q$4:$Q$45,AG496,'Paramétrage V2'!$R$4:$R$45))+(SUMIF('Paramétrage V2'!$S$4:$S$45,AG496,'Paramétrage V2'!$T$4:$T$45))+(SUMIF('Paramétrage V2'!$U$4:$U$45,AG496,'Paramétrage V2'!$V$4:$V$45))+(SUMIF('Paramétrage V2'!$W$4:$W$45,AG496,'Paramétrage V2'!$X$4:$X$45))</f>
        <v>0</v>
      </c>
      <c r="AI496" s="8" t="str">
        <f t="shared" si="149"/>
        <v/>
      </c>
      <c r="AJ496" s="8" t="str">
        <f t="shared" si="160"/>
        <v>__</v>
      </c>
      <c r="AK496" s="9">
        <f>(SUMIF('Paramétrage V2'!$O$4:$O$45,AJ496,'Paramétrage V2'!$P$4:$P$45))+(SUMIF('Paramétrage V2'!$Q$4:$Q$45,AJ496,'Paramétrage V2'!$R$4:$R$45))+(SUMIF('Paramétrage V2'!$S$4:$S$45,AJ496,'Paramétrage V2'!$T$4:$T$45))+(SUMIF('Paramétrage V2'!$U$4:$U$45,AJ496,'Paramétrage V2'!$V$4:$V$45))+(SUMIF('Paramétrage V2'!$W$4:$W$45,AJ496,'Paramétrage V2'!$X$4:$X$45))</f>
        <v>0</v>
      </c>
      <c r="AL496" s="8" t="str">
        <f t="shared" si="150"/>
        <v/>
      </c>
      <c r="AM496" s="8" t="str">
        <f t="shared" si="161"/>
        <v>__</v>
      </c>
      <c r="AN496" s="92">
        <f>(SUMIF('Paramétrage V2'!$O$4:$O$45,AM496,'Paramétrage V2'!$P$4:$P$45))+(SUMIF('Paramétrage V2'!$Q$4:$Q$45,AM496,'Paramétrage V2'!$R$4:$R$45))+(SUMIF('Paramétrage V2'!$S$4:$S$45,AM496,'Paramétrage V2'!$T$4:$T$45))+(SUMIF('Paramétrage V2'!$U$4:$U$45,AM496,'Paramétrage V2'!$V$4:$V$45))+(SUMIF('Paramétrage V2'!$W$4:$W$45,AM496,'Paramétrage V2'!$X$4:$X$45))</f>
        <v>0</v>
      </c>
    </row>
    <row r="497" spans="1:40" x14ac:dyDescent="0.35">
      <c r="A497" s="5">
        <v>493</v>
      </c>
      <c r="B497" s="2"/>
      <c r="C497" s="22"/>
      <c r="D497" s="2"/>
      <c r="E497" s="22"/>
      <c r="F497" s="11"/>
      <c r="G497" s="11"/>
      <c r="H497" s="10" t="str">
        <f t="shared" si="151"/>
        <v/>
      </c>
      <c r="I497" s="64"/>
      <c r="J497" s="84">
        <f t="shared" si="162"/>
        <v>0</v>
      </c>
      <c r="K497" s="22"/>
      <c r="L497" s="119">
        <f t="shared" si="152"/>
        <v>0</v>
      </c>
      <c r="M497" s="22"/>
      <c r="N497" s="119">
        <f t="shared" si="153"/>
        <v>0</v>
      </c>
      <c r="O497" s="22"/>
      <c r="P497" s="119">
        <f t="shared" si="154"/>
        <v>0</v>
      </c>
      <c r="Q497" s="22"/>
      <c r="R497" s="119">
        <f t="shared" si="155"/>
        <v>0</v>
      </c>
      <c r="S497" s="22"/>
      <c r="T497" s="119">
        <f t="shared" si="156"/>
        <v>0</v>
      </c>
      <c r="U497" s="120">
        <f t="shared" si="144"/>
        <v>0</v>
      </c>
      <c r="V497" s="45"/>
      <c r="X497" s="90" t="str">
        <f t="shared" si="145"/>
        <v>_</v>
      </c>
      <c r="Y497" s="91">
        <f>(SUMIF('Paramétrage V2'!$M$4:$M$45,X497,'Paramétrage V2'!$L$4:$L$45))</f>
        <v>0</v>
      </c>
      <c r="Z497" s="8" t="str">
        <f t="shared" si="146"/>
        <v/>
      </c>
      <c r="AA497" s="8" t="str">
        <f t="shared" si="157"/>
        <v>__</v>
      </c>
      <c r="AB497" s="9">
        <f>(SUMIF('Paramétrage V2'!$O$4:$O$45,AA497,'Paramétrage V2'!$P$4:$P$45))+(SUMIF('Paramétrage V2'!$Q$4:$Q$45,AA497,'Paramétrage V2'!$R$4:$R$45))+(SUMIF('Paramétrage V2'!$S$4:$S$45,AA497,'Paramétrage V2'!$T$4:$T$45))+(SUMIF('Paramétrage V2'!$U$4:$U$45,AA497,'Paramétrage V2'!$V$4:$V$45))+(SUMIF('Paramétrage V2'!$W$4:$W$45,AA497,'Paramétrage V2'!$X$4:$X$45))</f>
        <v>0</v>
      </c>
      <c r="AC497" s="8" t="str">
        <f t="shared" si="147"/>
        <v/>
      </c>
      <c r="AD497" s="8" t="str">
        <f t="shared" si="158"/>
        <v>__</v>
      </c>
      <c r="AE497" s="9">
        <f>(SUMIF('Paramétrage V2'!$O$4:$O$45,AD497,'Paramétrage V2'!$P$4:$P$45))+(SUMIF('Paramétrage V2'!$Q$4:$Q$45,AD497,'Paramétrage V2'!$R$4:$R$45))+(SUMIF('Paramétrage V2'!$S$4:$S$45,AD497,'Paramétrage V2'!$T$4:$T$45))+(SUMIF('Paramétrage V2'!$U$4:$U$45,AD497,'Paramétrage V2'!$V$4:$V$45))+(SUMIF('Paramétrage V2'!$W$4:$W$45,AD497,'Paramétrage V2'!$X$4:$X$45))</f>
        <v>0</v>
      </c>
      <c r="AF497" s="8" t="str">
        <f t="shared" si="148"/>
        <v/>
      </c>
      <c r="AG497" s="8" t="str">
        <f t="shared" si="159"/>
        <v>__</v>
      </c>
      <c r="AH497" s="9">
        <f>(SUMIF('Paramétrage V2'!$O$4:$O$45,AG497,'Paramétrage V2'!$P$4:$P$45))+(SUMIF('Paramétrage V2'!$Q$4:$Q$45,AG497,'Paramétrage V2'!$R$4:$R$45))+(SUMIF('Paramétrage V2'!$S$4:$S$45,AG497,'Paramétrage V2'!$T$4:$T$45))+(SUMIF('Paramétrage V2'!$U$4:$U$45,AG497,'Paramétrage V2'!$V$4:$V$45))+(SUMIF('Paramétrage V2'!$W$4:$W$45,AG497,'Paramétrage V2'!$X$4:$X$45))</f>
        <v>0</v>
      </c>
      <c r="AI497" s="8" t="str">
        <f t="shared" si="149"/>
        <v/>
      </c>
      <c r="AJ497" s="8" t="str">
        <f t="shared" si="160"/>
        <v>__</v>
      </c>
      <c r="AK497" s="9">
        <f>(SUMIF('Paramétrage V2'!$O$4:$O$45,AJ497,'Paramétrage V2'!$P$4:$P$45))+(SUMIF('Paramétrage V2'!$Q$4:$Q$45,AJ497,'Paramétrage V2'!$R$4:$R$45))+(SUMIF('Paramétrage V2'!$S$4:$S$45,AJ497,'Paramétrage V2'!$T$4:$T$45))+(SUMIF('Paramétrage V2'!$U$4:$U$45,AJ497,'Paramétrage V2'!$V$4:$V$45))+(SUMIF('Paramétrage V2'!$W$4:$W$45,AJ497,'Paramétrage V2'!$X$4:$X$45))</f>
        <v>0</v>
      </c>
      <c r="AL497" s="8" t="str">
        <f t="shared" si="150"/>
        <v/>
      </c>
      <c r="AM497" s="8" t="str">
        <f t="shared" si="161"/>
        <v>__</v>
      </c>
      <c r="AN497" s="92">
        <f>(SUMIF('Paramétrage V2'!$O$4:$O$45,AM497,'Paramétrage V2'!$P$4:$P$45))+(SUMIF('Paramétrage V2'!$Q$4:$Q$45,AM497,'Paramétrage V2'!$R$4:$R$45))+(SUMIF('Paramétrage V2'!$S$4:$S$45,AM497,'Paramétrage V2'!$T$4:$T$45))+(SUMIF('Paramétrage V2'!$U$4:$U$45,AM497,'Paramétrage V2'!$V$4:$V$45))+(SUMIF('Paramétrage V2'!$W$4:$W$45,AM497,'Paramétrage V2'!$X$4:$X$45))</f>
        <v>0</v>
      </c>
    </row>
    <row r="498" spans="1:40" x14ac:dyDescent="0.35">
      <c r="A498" s="5">
        <v>494</v>
      </c>
      <c r="B498" s="2"/>
      <c r="C498" s="22"/>
      <c r="D498" s="2"/>
      <c r="E498" s="22"/>
      <c r="F498" s="11"/>
      <c r="G498" s="11"/>
      <c r="H498" s="10" t="str">
        <f t="shared" si="151"/>
        <v/>
      </c>
      <c r="I498" s="64"/>
      <c r="J498" s="84">
        <f t="shared" si="162"/>
        <v>0</v>
      </c>
      <c r="K498" s="22"/>
      <c r="L498" s="119">
        <f t="shared" si="152"/>
        <v>0</v>
      </c>
      <c r="M498" s="22"/>
      <c r="N498" s="119">
        <f t="shared" si="153"/>
        <v>0</v>
      </c>
      <c r="O498" s="22"/>
      <c r="P498" s="119">
        <f t="shared" si="154"/>
        <v>0</v>
      </c>
      <c r="Q498" s="22"/>
      <c r="R498" s="119">
        <f t="shared" si="155"/>
        <v>0</v>
      </c>
      <c r="S498" s="22"/>
      <c r="T498" s="119">
        <f t="shared" si="156"/>
        <v>0</v>
      </c>
      <c r="U498" s="120">
        <f t="shared" si="144"/>
        <v>0</v>
      </c>
      <c r="V498" s="45"/>
      <c r="X498" s="90" t="str">
        <f t="shared" si="145"/>
        <v>_</v>
      </c>
      <c r="Y498" s="91">
        <f>(SUMIF('Paramétrage V2'!$M$4:$M$45,X498,'Paramétrage V2'!$L$4:$L$45))</f>
        <v>0</v>
      </c>
      <c r="Z498" s="8" t="str">
        <f t="shared" si="146"/>
        <v/>
      </c>
      <c r="AA498" s="8" t="str">
        <f t="shared" si="157"/>
        <v>__</v>
      </c>
      <c r="AB498" s="9">
        <f>(SUMIF('Paramétrage V2'!$O$4:$O$45,AA498,'Paramétrage V2'!$P$4:$P$45))+(SUMIF('Paramétrage V2'!$Q$4:$Q$45,AA498,'Paramétrage V2'!$R$4:$R$45))+(SUMIF('Paramétrage V2'!$S$4:$S$45,AA498,'Paramétrage V2'!$T$4:$T$45))+(SUMIF('Paramétrage V2'!$U$4:$U$45,AA498,'Paramétrage V2'!$V$4:$V$45))+(SUMIF('Paramétrage V2'!$W$4:$W$45,AA498,'Paramétrage V2'!$X$4:$X$45))</f>
        <v>0</v>
      </c>
      <c r="AC498" s="8" t="str">
        <f t="shared" si="147"/>
        <v/>
      </c>
      <c r="AD498" s="8" t="str">
        <f t="shared" si="158"/>
        <v>__</v>
      </c>
      <c r="AE498" s="9">
        <f>(SUMIF('Paramétrage V2'!$O$4:$O$45,AD498,'Paramétrage V2'!$P$4:$P$45))+(SUMIF('Paramétrage V2'!$Q$4:$Q$45,AD498,'Paramétrage V2'!$R$4:$R$45))+(SUMIF('Paramétrage V2'!$S$4:$S$45,AD498,'Paramétrage V2'!$T$4:$T$45))+(SUMIF('Paramétrage V2'!$U$4:$U$45,AD498,'Paramétrage V2'!$V$4:$V$45))+(SUMIF('Paramétrage V2'!$W$4:$W$45,AD498,'Paramétrage V2'!$X$4:$X$45))</f>
        <v>0</v>
      </c>
      <c r="AF498" s="8" t="str">
        <f t="shared" si="148"/>
        <v/>
      </c>
      <c r="AG498" s="8" t="str">
        <f t="shared" si="159"/>
        <v>__</v>
      </c>
      <c r="AH498" s="9">
        <f>(SUMIF('Paramétrage V2'!$O$4:$O$45,AG498,'Paramétrage V2'!$P$4:$P$45))+(SUMIF('Paramétrage V2'!$Q$4:$Q$45,AG498,'Paramétrage V2'!$R$4:$R$45))+(SUMIF('Paramétrage V2'!$S$4:$S$45,AG498,'Paramétrage V2'!$T$4:$T$45))+(SUMIF('Paramétrage V2'!$U$4:$U$45,AG498,'Paramétrage V2'!$V$4:$V$45))+(SUMIF('Paramétrage V2'!$W$4:$W$45,AG498,'Paramétrage V2'!$X$4:$X$45))</f>
        <v>0</v>
      </c>
      <c r="AI498" s="8" t="str">
        <f t="shared" si="149"/>
        <v/>
      </c>
      <c r="AJ498" s="8" t="str">
        <f t="shared" si="160"/>
        <v>__</v>
      </c>
      <c r="AK498" s="9">
        <f>(SUMIF('Paramétrage V2'!$O$4:$O$45,AJ498,'Paramétrage V2'!$P$4:$P$45))+(SUMIF('Paramétrage V2'!$Q$4:$Q$45,AJ498,'Paramétrage V2'!$R$4:$R$45))+(SUMIF('Paramétrage V2'!$S$4:$S$45,AJ498,'Paramétrage V2'!$T$4:$T$45))+(SUMIF('Paramétrage V2'!$U$4:$U$45,AJ498,'Paramétrage V2'!$V$4:$V$45))+(SUMIF('Paramétrage V2'!$W$4:$W$45,AJ498,'Paramétrage V2'!$X$4:$X$45))</f>
        <v>0</v>
      </c>
      <c r="AL498" s="8" t="str">
        <f t="shared" si="150"/>
        <v/>
      </c>
      <c r="AM498" s="8" t="str">
        <f t="shared" si="161"/>
        <v>__</v>
      </c>
      <c r="AN498" s="92">
        <f>(SUMIF('Paramétrage V2'!$O$4:$O$45,AM498,'Paramétrage V2'!$P$4:$P$45))+(SUMIF('Paramétrage V2'!$Q$4:$Q$45,AM498,'Paramétrage V2'!$R$4:$R$45))+(SUMIF('Paramétrage V2'!$S$4:$S$45,AM498,'Paramétrage V2'!$T$4:$T$45))+(SUMIF('Paramétrage V2'!$U$4:$U$45,AM498,'Paramétrage V2'!$V$4:$V$45))+(SUMIF('Paramétrage V2'!$W$4:$W$45,AM498,'Paramétrage V2'!$X$4:$X$45))</f>
        <v>0</v>
      </c>
    </row>
    <row r="499" spans="1:40" x14ac:dyDescent="0.35">
      <c r="A499" s="5">
        <v>495</v>
      </c>
      <c r="B499" s="2"/>
      <c r="C499" s="22"/>
      <c r="D499" s="2"/>
      <c r="E499" s="22"/>
      <c r="F499" s="11"/>
      <c r="G499" s="11"/>
      <c r="H499" s="10" t="str">
        <f t="shared" si="151"/>
        <v/>
      </c>
      <c r="I499" s="64"/>
      <c r="J499" s="84">
        <f t="shared" si="162"/>
        <v>0</v>
      </c>
      <c r="K499" s="22"/>
      <c r="L499" s="119">
        <f t="shared" si="152"/>
        <v>0</v>
      </c>
      <c r="M499" s="22"/>
      <c r="N499" s="119">
        <f t="shared" si="153"/>
        <v>0</v>
      </c>
      <c r="O499" s="22"/>
      <c r="P499" s="119">
        <f t="shared" si="154"/>
        <v>0</v>
      </c>
      <c r="Q499" s="22"/>
      <c r="R499" s="119">
        <f t="shared" si="155"/>
        <v>0</v>
      </c>
      <c r="S499" s="22"/>
      <c r="T499" s="119">
        <f t="shared" si="156"/>
        <v>0</v>
      </c>
      <c r="U499" s="120">
        <f t="shared" si="144"/>
        <v>0</v>
      </c>
      <c r="V499" s="45"/>
      <c r="X499" s="90" t="str">
        <f t="shared" si="145"/>
        <v>_</v>
      </c>
      <c r="Y499" s="91">
        <f>(SUMIF('Paramétrage V2'!$M$4:$M$45,X499,'Paramétrage V2'!$L$4:$L$45))</f>
        <v>0</v>
      </c>
      <c r="Z499" s="8" t="str">
        <f t="shared" si="146"/>
        <v/>
      </c>
      <c r="AA499" s="8" t="str">
        <f t="shared" si="157"/>
        <v>__</v>
      </c>
      <c r="AB499" s="9">
        <f>(SUMIF('Paramétrage V2'!$O$4:$O$45,AA499,'Paramétrage V2'!$P$4:$P$45))+(SUMIF('Paramétrage V2'!$Q$4:$Q$45,AA499,'Paramétrage V2'!$R$4:$R$45))+(SUMIF('Paramétrage V2'!$S$4:$S$45,AA499,'Paramétrage V2'!$T$4:$T$45))+(SUMIF('Paramétrage V2'!$U$4:$U$45,AA499,'Paramétrage V2'!$V$4:$V$45))+(SUMIF('Paramétrage V2'!$W$4:$W$45,AA499,'Paramétrage V2'!$X$4:$X$45))</f>
        <v>0</v>
      </c>
      <c r="AC499" s="8" t="str">
        <f t="shared" si="147"/>
        <v/>
      </c>
      <c r="AD499" s="8" t="str">
        <f t="shared" si="158"/>
        <v>__</v>
      </c>
      <c r="AE499" s="9">
        <f>(SUMIF('Paramétrage V2'!$O$4:$O$45,AD499,'Paramétrage V2'!$P$4:$P$45))+(SUMIF('Paramétrage V2'!$Q$4:$Q$45,AD499,'Paramétrage V2'!$R$4:$R$45))+(SUMIF('Paramétrage V2'!$S$4:$S$45,AD499,'Paramétrage V2'!$T$4:$T$45))+(SUMIF('Paramétrage V2'!$U$4:$U$45,AD499,'Paramétrage V2'!$V$4:$V$45))+(SUMIF('Paramétrage V2'!$W$4:$W$45,AD499,'Paramétrage V2'!$X$4:$X$45))</f>
        <v>0</v>
      </c>
      <c r="AF499" s="8" t="str">
        <f t="shared" si="148"/>
        <v/>
      </c>
      <c r="AG499" s="8" t="str">
        <f t="shared" si="159"/>
        <v>__</v>
      </c>
      <c r="AH499" s="9">
        <f>(SUMIF('Paramétrage V2'!$O$4:$O$45,AG499,'Paramétrage V2'!$P$4:$P$45))+(SUMIF('Paramétrage V2'!$Q$4:$Q$45,AG499,'Paramétrage V2'!$R$4:$R$45))+(SUMIF('Paramétrage V2'!$S$4:$S$45,AG499,'Paramétrage V2'!$T$4:$T$45))+(SUMIF('Paramétrage V2'!$U$4:$U$45,AG499,'Paramétrage V2'!$V$4:$V$45))+(SUMIF('Paramétrage V2'!$W$4:$W$45,AG499,'Paramétrage V2'!$X$4:$X$45))</f>
        <v>0</v>
      </c>
      <c r="AI499" s="8" t="str">
        <f t="shared" si="149"/>
        <v/>
      </c>
      <c r="AJ499" s="8" t="str">
        <f t="shared" si="160"/>
        <v>__</v>
      </c>
      <c r="AK499" s="9">
        <f>(SUMIF('Paramétrage V2'!$O$4:$O$45,AJ499,'Paramétrage V2'!$P$4:$P$45))+(SUMIF('Paramétrage V2'!$Q$4:$Q$45,AJ499,'Paramétrage V2'!$R$4:$R$45))+(SUMIF('Paramétrage V2'!$S$4:$S$45,AJ499,'Paramétrage V2'!$T$4:$T$45))+(SUMIF('Paramétrage V2'!$U$4:$U$45,AJ499,'Paramétrage V2'!$V$4:$V$45))+(SUMIF('Paramétrage V2'!$W$4:$W$45,AJ499,'Paramétrage V2'!$X$4:$X$45))</f>
        <v>0</v>
      </c>
      <c r="AL499" s="8" t="str">
        <f t="shared" si="150"/>
        <v/>
      </c>
      <c r="AM499" s="8" t="str">
        <f t="shared" si="161"/>
        <v>__</v>
      </c>
      <c r="AN499" s="92">
        <f>(SUMIF('Paramétrage V2'!$O$4:$O$45,AM499,'Paramétrage V2'!$P$4:$P$45))+(SUMIF('Paramétrage V2'!$Q$4:$Q$45,AM499,'Paramétrage V2'!$R$4:$R$45))+(SUMIF('Paramétrage V2'!$S$4:$S$45,AM499,'Paramétrage V2'!$T$4:$T$45))+(SUMIF('Paramétrage V2'!$U$4:$U$45,AM499,'Paramétrage V2'!$V$4:$V$45))+(SUMIF('Paramétrage V2'!$W$4:$W$45,AM499,'Paramétrage V2'!$X$4:$X$45))</f>
        <v>0</v>
      </c>
    </row>
    <row r="500" spans="1:40" x14ac:dyDescent="0.35">
      <c r="A500" s="5">
        <v>496</v>
      </c>
      <c r="B500" s="2"/>
      <c r="C500" s="22"/>
      <c r="D500" s="2"/>
      <c r="E500" s="22"/>
      <c r="F500" s="11"/>
      <c r="G500" s="11"/>
      <c r="H500" s="10" t="str">
        <f t="shared" si="151"/>
        <v/>
      </c>
      <c r="I500" s="64"/>
      <c r="J500" s="84">
        <f t="shared" si="162"/>
        <v>0</v>
      </c>
      <c r="K500" s="22"/>
      <c r="L500" s="119">
        <f t="shared" si="152"/>
        <v>0</v>
      </c>
      <c r="M500" s="22"/>
      <c r="N500" s="119">
        <f t="shared" si="153"/>
        <v>0</v>
      </c>
      <c r="O500" s="22"/>
      <c r="P500" s="119">
        <f t="shared" si="154"/>
        <v>0</v>
      </c>
      <c r="Q500" s="22"/>
      <c r="R500" s="119">
        <f t="shared" si="155"/>
        <v>0</v>
      </c>
      <c r="S500" s="22"/>
      <c r="T500" s="119">
        <f t="shared" si="156"/>
        <v>0</v>
      </c>
      <c r="U500" s="120">
        <f t="shared" si="144"/>
        <v>0</v>
      </c>
      <c r="V500" s="45"/>
      <c r="X500" s="90" t="str">
        <f t="shared" si="145"/>
        <v>_</v>
      </c>
      <c r="Y500" s="91">
        <f>(SUMIF('Paramétrage V2'!$M$4:$M$45,X500,'Paramétrage V2'!$L$4:$L$45))</f>
        <v>0</v>
      </c>
      <c r="Z500" s="8" t="str">
        <f t="shared" si="146"/>
        <v/>
      </c>
      <c r="AA500" s="8" t="str">
        <f t="shared" si="157"/>
        <v>__</v>
      </c>
      <c r="AB500" s="9">
        <f>(SUMIF('Paramétrage V2'!$O$4:$O$45,AA500,'Paramétrage V2'!$P$4:$P$45))+(SUMIF('Paramétrage V2'!$Q$4:$Q$45,AA500,'Paramétrage V2'!$R$4:$R$45))+(SUMIF('Paramétrage V2'!$S$4:$S$45,AA500,'Paramétrage V2'!$T$4:$T$45))+(SUMIF('Paramétrage V2'!$U$4:$U$45,AA500,'Paramétrage V2'!$V$4:$V$45))+(SUMIF('Paramétrage V2'!$W$4:$W$45,AA500,'Paramétrage V2'!$X$4:$X$45))</f>
        <v>0</v>
      </c>
      <c r="AC500" s="8" t="str">
        <f t="shared" si="147"/>
        <v/>
      </c>
      <c r="AD500" s="8" t="str">
        <f t="shared" si="158"/>
        <v>__</v>
      </c>
      <c r="AE500" s="9">
        <f>(SUMIF('Paramétrage V2'!$O$4:$O$45,AD500,'Paramétrage V2'!$P$4:$P$45))+(SUMIF('Paramétrage V2'!$Q$4:$Q$45,AD500,'Paramétrage V2'!$R$4:$R$45))+(SUMIF('Paramétrage V2'!$S$4:$S$45,AD500,'Paramétrage V2'!$T$4:$T$45))+(SUMIF('Paramétrage V2'!$U$4:$U$45,AD500,'Paramétrage V2'!$V$4:$V$45))+(SUMIF('Paramétrage V2'!$W$4:$W$45,AD500,'Paramétrage V2'!$X$4:$X$45))</f>
        <v>0</v>
      </c>
      <c r="AF500" s="8" t="str">
        <f t="shared" si="148"/>
        <v/>
      </c>
      <c r="AG500" s="8" t="str">
        <f t="shared" si="159"/>
        <v>__</v>
      </c>
      <c r="AH500" s="9">
        <f>(SUMIF('Paramétrage V2'!$O$4:$O$45,AG500,'Paramétrage V2'!$P$4:$P$45))+(SUMIF('Paramétrage V2'!$Q$4:$Q$45,AG500,'Paramétrage V2'!$R$4:$R$45))+(SUMIF('Paramétrage V2'!$S$4:$S$45,AG500,'Paramétrage V2'!$T$4:$T$45))+(SUMIF('Paramétrage V2'!$U$4:$U$45,AG500,'Paramétrage V2'!$V$4:$V$45))+(SUMIF('Paramétrage V2'!$W$4:$W$45,AG500,'Paramétrage V2'!$X$4:$X$45))</f>
        <v>0</v>
      </c>
      <c r="AI500" s="8" t="str">
        <f t="shared" si="149"/>
        <v/>
      </c>
      <c r="AJ500" s="8" t="str">
        <f t="shared" si="160"/>
        <v>__</v>
      </c>
      <c r="AK500" s="9">
        <f>(SUMIF('Paramétrage V2'!$O$4:$O$45,AJ500,'Paramétrage V2'!$P$4:$P$45))+(SUMIF('Paramétrage V2'!$Q$4:$Q$45,AJ500,'Paramétrage V2'!$R$4:$R$45))+(SUMIF('Paramétrage V2'!$S$4:$S$45,AJ500,'Paramétrage V2'!$T$4:$T$45))+(SUMIF('Paramétrage V2'!$U$4:$U$45,AJ500,'Paramétrage V2'!$V$4:$V$45))+(SUMIF('Paramétrage V2'!$W$4:$W$45,AJ500,'Paramétrage V2'!$X$4:$X$45))</f>
        <v>0</v>
      </c>
      <c r="AL500" s="8" t="str">
        <f t="shared" si="150"/>
        <v/>
      </c>
      <c r="AM500" s="8" t="str">
        <f t="shared" si="161"/>
        <v>__</v>
      </c>
      <c r="AN500" s="92">
        <f>(SUMIF('Paramétrage V2'!$O$4:$O$45,AM500,'Paramétrage V2'!$P$4:$P$45))+(SUMIF('Paramétrage V2'!$Q$4:$Q$45,AM500,'Paramétrage V2'!$R$4:$R$45))+(SUMIF('Paramétrage V2'!$S$4:$S$45,AM500,'Paramétrage V2'!$T$4:$T$45))+(SUMIF('Paramétrage V2'!$U$4:$U$45,AM500,'Paramétrage V2'!$V$4:$V$45))+(SUMIF('Paramétrage V2'!$W$4:$W$45,AM500,'Paramétrage V2'!$X$4:$X$45))</f>
        <v>0</v>
      </c>
    </row>
    <row r="501" spans="1:40" x14ac:dyDescent="0.35">
      <c r="A501" s="5">
        <v>497</v>
      </c>
      <c r="B501" s="2"/>
      <c r="C501" s="22"/>
      <c r="D501" s="2"/>
      <c r="E501" s="22"/>
      <c r="F501" s="11"/>
      <c r="G501" s="11"/>
      <c r="H501" s="10" t="str">
        <f t="shared" si="151"/>
        <v/>
      </c>
      <c r="I501" s="64"/>
      <c r="J501" s="84">
        <f t="shared" si="162"/>
        <v>0</v>
      </c>
      <c r="K501" s="22"/>
      <c r="L501" s="119">
        <f t="shared" si="152"/>
        <v>0</v>
      </c>
      <c r="M501" s="22"/>
      <c r="N501" s="119">
        <f t="shared" si="153"/>
        <v>0</v>
      </c>
      <c r="O501" s="22"/>
      <c r="P501" s="119">
        <f t="shared" si="154"/>
        <v>0</v>
      </c>
      <c r="Q501" s="22"/>
      <c r="R501" s="119">
        <f t="shared" si="155"/>
        <v>0</v>
      </c>
      <c r="S501" s="22"/>
      <c r="T501" s="119">
        <f t="shared" si="156"/>
        <v>0</v>
      </c>
      <c r="U501" s="120">
        <f t="shared" si="144"/>
        <v>0</v>
      </c>
      <c r="V501" s="45"/>
      <c r="X501" s="90" t="str">
        <f t="shared" si="145"/>
        <v>_</v>
      </c>
      <c r="Y501" s="91">
        <f>(SUMIF('Paramétrage V2'!$M$4:$M$45,X501,'Paramétrage V2'!$L$4:$L$45))</f>
        <v>0</v>
      </c>
      <c r="Z501" s="8" t="str">
        <f t="shared" si="146"/>
        <v/>
      </c>
      <c r="AA501" s="8" t="str">
        <f t="shared" si="157"/>
        <v>__</v>
      </c>
      <c r="AB501" s="9">
        <f>(SUMIF('Paramétrage V2'!$O$4:$O$45,AA501,'Paramétrage V2'!$P$4:$P$45))+(SUMIF('Paramétrage V2'!$Q$4:$Q$45,AA501,'Paramétrage V2'!$R$4:$R$45))+(SUMIF('Paramétrage V2'!$S$4:$S$45,AA501,'Paramétrage V2'!$T$4:$T$45))+(SUMIF('Paramétrage V2'!$U$4:$U$45,AA501,'Paramétrage V2'!$V$4:$V$45))+(SUMIF('Paramétrage V2'!$W$4:$W$45,AA501,'Paramétrage V2'!$X$4:$X$45))</f>
        <v>0</v>
      </c>
      <c r="AC501" s="8" t="str">
        <f t="shared" si="147"/>
        <v/>
      </c>
      <c r="AD501" s="8" t="str">
        <f t="shared" si="158"/>
        <v>__</v>
      </c>
      <c r="AE501" s="9">
        <f>(SUMIF('Paramétrage V2'!$O$4:$O$45,AD501,'Paramétrage V2'!$P$4:$P$45))+(SUMIF('Paramétrage V2'!$Q$4:$Q$45,AD501,'Paramétrage V2'!$R$4:$R$45))+(SUMIF('Paramétrage V2'!$S$4:$S$45,AD501,'Paramétrage V2'!$T$4:$T$45))+(SUMIF('Paramétrage V2'!$U$4:$U$45,AD501,'Paramétrage V2'!$V$4:$V$45))+(SUMIF('Paramétrage V2'!$W$4:$W$45,AD501,'Paramétrage V2'!$X$4:$X$45))</f>
        <v>0</v>
      </c>
      <c r="AF501" s="8" t="str">
        <f t="shared" si="148"/>
        <v/>
      </c>
      <c r="AG501" s="8" t="str">
        <f t="shared" si="159"/>
        <v>__</v>
      </c>
      <c r="AH501" s="9">
        <f>(SUMIF('Paramétrage V2'!$O$4:$O$45,AG501,'Paramétrage V2'!$P$4:$P$45))+(SUMIF('Paramétrage V2'!$Q$4:$Q$45,AG501,'Paramétrage V2'!$R$4:$R$45))+(SUMIF('Paramétrage V2'!$S$4:$S$45,AG501,'Paramétrage V2'!$T$4:$T$45))+(SUMIF('Paramétrage V2'!$U$4:$U$45,AG501,'Paramétrage V2'!$V$4:$V$45))+(SUMIF('Paramétrage V2'!$W$4:$W$45,AG501,'Paramétrage V2'!$X$4:$X$45))</f>
        <v>0</v>
      </c>
      <c r="AI501" s="8" t="str">
        <f t="shared" si="149"/>
        <v/>
      </c>
      <c r="AJ501" s="8" t="str">
        <f t="shared" si="160"/>
        <v>__</v>
      </c>
      <c r="AK501" s="9">
        <f>(SUMIF('Paramétrage V2'!$O$4:$O$45,AJ501,'Paramétrage V2'!$P$4:$P$45))+(SUMIF('Paramétrage V2'!$Q$4:$Q$45,AJ501,'Paramétrage V2'!$R$4:$R$45))+(SUMIF('Paramétrage V2'!$S$4:$S$45,AJ501,'Paramétrage V2'!$T$4:$T$45))+(SUMIF('Paramétrage V2'!$U$4:$U$45,AJ501,'Paramétrage V2'!$V$4:$V$45))+(SUMIF('Paramétrage V2'!$W$4:$W$45,AJ501,'Paramétrage V2'!$X$4:$X$45))</f>
        <v>0</v>
      </c>
      <c r="AL501" s="8" t="str">
        <f t="shared" si="150"/>
        <v/>
      </c>
      <c r="AM501" s="8" t="str">
        <f t="shared" si="161"/>
        <v>__</v>
      </c>
      <c r="AN501" s="92">
        <f>(SUMIF('Paramétrage V2'!$O$4:$O$45,AM501,'Paramétrage V2'!$P$4:$P$45))+(SUMIF('Paramétrage V2'!$Q$4:$Q$45,AM501,'Paramétrage V2'!$R$4:$R$45))+(SUMIF('Paramétrage V2'!$S$4:$S$45,AM501,'Paramétrage V2'!$T$4:$T$45))+(SUMIF('Paramétrage V2'!$U$4:$U$45,AM501,'Paramétrage V2'!$V$4:$V$45))+(SUMIF('Paramétrage V2'!$W$4:$W$45,AM501,'Paramétrage V2'!$X$4:$X$45))</f>
        <v>0</v>
      </c>
    </row>
    <row r="502" spans="1:40" x14ac:dyDescent="0.35">
      <c r="A502" s="5">
        <v>498</v>
      </c>
      <c r="B502" s="2"/>
      <c r="C502" s="22"/>
      <c r="D502" s="2"/>
      <c r="E502" s="22"/>
      <c r="F502" s="11"/>
      <c r="G502" s="11"/>
      <c r="H502" s="10" t="str">
        <f t="shared" si="151"/>
        <v/>
      </c>
      <c r="I502" s="64"/>
      <c r="J502" s="84">
        <f t="shared" si="162"/>
        <v>0</v>
      </c>
      <c r="K502" s="22"/>
      <c r="L502" s="119">
        <f t="shared" si="152"/>
        <v>0</v>
      </c>
      <c r="M502" s="22"/>
      <c r="N502" s="119">
        <f t="shared" si="153"/>
        <v>0</v>
      </c>
      <c r="O502" s="22"/>
      <c r="P502" s="119">
        <f t="shared" si="154"/>
        <v>0</v>
      </c>
      <c r="Q502" s="22"/>
      <c r="R502" s="119">
        <f t="shared" si="155"/>
        <v>0</v>
      </c>
      <c r="S502" s="22"/>
      <c r="T502" s="119">
        <f t="shared" si="156"/>
        <v>0</v>
      </c>
      <c r="U502" s="120">
        <f t="shared" si="144"/>
        <v>0</v>
      </c>
      <c r="V502" s="45"/>
      <c r="X502" s="90" t="str">
        <f t="shared" si="145"/>
        <v>_</v>
      </c>
      <c r="Y502" s="91">
        <f>(SUMIF('Paramétrage V2'!$M$4:$M$45,X502,'Paramétrage V2'!$L$4:$L$45))</f>
        <v>0</v>
      </c>
      <c r="Z502" s="8" t="str">
        <f t="shared" si="146"/>
        <v/>
      </c>
      <c r="AA502" s="8" t="str">
        <f t="shared" si="157"/>
        <v>__</v>
      </c>
      <c r="AB502" s="9">
        <f>(SUMIF('Paramétrage V2'!$O$4:$O$45,AA502,'Paramétrage V2'!$P$4:$P$45))+(SUMIF('Paramétrage V2'!$Q$4:$Q$45,AA502,'Paramétrage V2'!$R$4:$R$45))+(SUMIF('Paramétrage V2'!$S$4:$S$45,AA502,'Paramétrage V2'!$T$4:$T$45))+(SUMIF('Paramétrage V2'!$U$4:$U$45,AA502,'Paramétrage V2'!$V$4:$V$45))+(SUMIF('Paramétrage V2'!$W$4:$W$45,AA502,'Paramétrage V2'!$X$4:$X$45))</f>
        <v>0</v>
      </c>
      <c r="AC502" s="8" t="str">
        <f t="shared" si="147"/>
        <v/>
      </c>
      <c r="AD502" s="8" t="str">
        <f t="shared" si="158"/>
        <v>__</v>
      </c>
      <c r="AE502" s="9">
        <f>(SUMIF('Paramétrage V2'!$O$4:$O$45,AD502,'Paramétrage V2'!$P$4:$P$45))+(SUMIF('Paramétrage V2'!$Q$4:$Q$45,AD502,'Paramétrage V2'!$R$4:$R$45))+(SUMIF('Paramétrage V2'!$S$4:$S$45,AD502,'Paramétrage V2'!$T$4:$T$45))+(SUMIF('Paramétrage V2'!$U$4:$U$45,AD502,'Paramétrage V2'!$V$4:$V$45))+(SUMIF('Paramétrage V2'!$W$4:$W$45,AD502,'Paramétrage V2'!$X$4:$X$45))</f>
        <v>0</v>
      </c>
      <c r="AF502" s="8" t="str">
        <f t="shared" si="148"/>
        <v/>
      </c>
      <c r="AG502" s="8" t="str">
        <f t="shared" si="159"/>
        <v>__</v>
      </c>
      <c r="AH502" s="9">
        <f>(SUMIF('Paramétrage V2'!$O$4:$O$45,AG502,'Paramétrage V2'!$P$4:$P$45))+(SUMIF('Paramétrage V2'!$Q$4:$Q$45,AG502,'Paramétrage V2'!$R$4:$R$45))+(SUMIF('Paramétrage V2'!$S$4:$S$45,AG502,'Paramétrage V2'!$T$4:$T$45))+(SUMIF('Paramétrage V2'!$U$4:$U$45,AG502,'Paramétrage V2'!$V$4:$V$45))+(SUMIF('Paramétrage V2'!$W$4:$W$45,AG502,'Paramétrage V2'!$X$4:$X$45))</f>
        <v>0</v>
      </c>
      <c r="AI502" s="8" t="str">
        <f t="shared" si="149"/>
        <v/>
      </c>
      <c r="AJ502" s="8" t="str">
        <f t="shared" si="160"/>
        <v>__</v>
      </c>
      <c r="AK502" s="9">
        <f>(SUMIF('Paramétrage V2'!$O$4:$O$45,AJ502,'Paramétrage V2'!$P$4:$P$45))+(SUMIF('Paramétrage V2'!$Q$4:$Q$45,AJ502,'Paramétrage V2'!$R$4:$R$45))+(SUMIF('Paramétrage V2'!$S$4:$S$45,AJ502,'Paramétrage V2'!$T$4:$T$45))+(SUMIF('Paramétrage V2'!$U$4:$U$45,AJ502,'Paramétrage V2'!$V$4:$V$45))+(SUMIF('Paramétrage V2'!$W$4:$W$45,AJ502,'Paramétrage V2'!$X$4:$X$45))</f>
        <v>0</v>
      </c>
      <c r="AL502" s="8" t="str">
        <f t="shared" si="150"/>
        <v/>
      </c>
      <c r="AM502" s="8" t="str">
        <f t="shared" si="161"/>
        <v>__</v>
      </c>
      <c r="AN502" s="92">
        <f>(SUMIF('Paramétrage V2'!$O$4:$O$45,AM502,'Paramétrage V2'!$P$4:$P$45))+(SUMIF('Paramétrage V2'!$Q$4:$Q$45,AM502,'Paramétrage V2'!$R$4:$R$45))+(SUMIF('Paramétrage V2'!$S$4:$S$45,AM502,'Paramétrage V2'!$T$4:$T$45))+(SUMIF('Paramétrage V2'!$U$4:$U$45,AM502,'Paramétrage V2'!$V$4:$V$45))+(SUMIF('Paramétrage V2'!$W$4:$W$45,AM502,'Paramétrage V2'!$X$4:$X$45))</f>
        <v>0</v>
      </c>
    </row>
    <row r="503" spans="1:40" x14ac:dyDescent="0.35">
      <c r="A503" s="5">
        <v>499</v>
      </c>
      <c r="B503" s="2"/>
      <c r="C503" s="22"/>
      <c r="D503" s="2"/>
      <c r="E503" s="22"/>
      <c r="F503" s="11"/>
      <c r="G503" s="11"/>
      <c r="H503" s="10" t="str">
        <f t="shared" si="151"/>
        <v/>
      </c>
      <c r="I503" s="64"/>
      <c r="J503" s="84">
        <f t="shared" si="162"/>
        <v>0</v>
      </c>
      <c r="K503" s="22"/>
      <c r="L503" s="119">
        <f t="shared" si="152"/>
        <v>0</v>
      </c>
      <c r="M503" s="22"/>
      <c r="N503" s="119">
        <f t="shared" si="153"/>
        <v>0</v>
      </c>
      <c r="O503" s="22"/>
      <c r="P503" s="119">
        <f t="shared" si="154"/>
        <v>0</v>
      </c>
      <c r="Q503" s="22"/>
      <c r="R503" s="119">
        <f t="shared" si="155"/>
        <v>0</v>
      </c>
      <c r="S503" s="22"/>
      <c r="T503" s="119">
        <f t="shared" si="156"/>
        <v>0</v>
      </c>
      <c r="U503" s="120">
        <f t="shared" si="144"/>
        <v>0</v>
      </c>
      <c r="V503" s="45"/>
      <c r="X503" s="90" t="str">
        <f t="shared" si="145"/>
        <v>_</v>
      </c>
      <c r="Y503" s="91">
        <f>(SUMIF('Paramétrage V2'!$M$4:$M$45,X503,'Paramétrage V2'!$L$4:$L$45))</f>
        <v>0</v>
      </c>
      <c r="Z503" s="8" t="str">
        <f t="shared" si="146"/>
        <v/>
      </c>
      <c r="AA503" s="8" t="str">
        <f t="shared" si="157"/>
        <v>__</v>
      </c>
      <c r="AB503" s="9">
        <f>(SUMIF('Paramétrage V2'!$O$4:$O$45,AA503,'Paramétrage V2'!$P$4:$P$45))+(SUMIF('Paramétrage V2'!$Q$4:$Q$45,AA503,'Paramétrage V2'!$R$4:$R$45))+(SUMIF('Paramétrage V2'!$S$4:$S$45,AA503,'Paramétrage V2'!$T$4:$T$45))+(SUMIF('Paramétrage V2'!$U$4:$U$45,AA503,'Paramétrage V2'!$V$4:$V$45))+(SUMIF('Paramétrage V2'!$W$4:$W$45,AA503,'Paramétrage V2'!$X$4:$X$45))</f>
        <v>0</v>
      </c>
      <c r="AC503" s="8" t="str">
        <f t="shared" si="147"/>
        <v/>
      </c>
      <c r="AD503" s="8" t="str">
        <f t="shared" si="158"/>
        <v>__</v>
      </c>
      <c r="AE503" s="9">
        <f>(SUMIF('Paramétrage V2'!$O$4:$O$45,AD503,'Paramétrage V2'!$P$4:$P$45))+(SUMIF('Paramétrage V2'!$Q$4:$Q$45,AD503,'Paramétrage V2'!$R$4:$R$45))+(SUMIF('Paramétrage V2'!$S$4:$S$45,AD503,'Paramétrage V2'!$T$4:$T$45))+(SUMIF('Paramétrage V2'!$U$4:$U$45,AD503,'Paramétrage V2'!$V$4:$V$45))+(SUMIF('Paramétrage V2'!$W$4:$W$45,AD503,'Paramétrage V2'!$X$4:$X$45))</f>
        <v>0</v>
      </c>
      <c r="AF503" s="8" t="str">
        <f t="shared" si="148"/>
        <v/>
      </c>
      <c r="AG503" s="8" t="str">
        <f t="shared" si="159"/>
        <v>__</v>
      </c>
      <c r="AH503" s="9">
        <f>(SUMIF('Paramétrage V2'!$O$4:$O$45,AG503,'Paramétrage V2'!$P$4:$P$45))+(SUMIF('Paramétrage V2'!$Q$4:$Q$45,AG503,'Paramétrage V2'!$R$4:$R$45))+(SUMIF('Paramétrage V2'!$S$4:$S$45,AG503,'Paramétrage V2'!$T$4:$T$45))+(SUMIF('Paramétrage V2'!$U$4:$U$45,AG503,'Paramétrage V2'!$V$4:$V$45))+(SUMIF('Paramétrage V2'!$W$4:$W$45,AG503,'Paramétrage V2'!$X$4:$X$45))</f>
        <v>0</v>
      </c>
      <c r="AI503" s="8" t="str">
        <f t="shared" si="149"/>
        <v/>
      </c>
      <c r="AJ503" s="8" t="str">
        <f t="shared" si="160"/>
        <v>__</v>
      </c>
      <c r="AK503" s="9">
        <f>(SUMIF('Paramétrage V2'!$O$4:$O$45,AJ503,'Paramétrage V2'!$P$4:$P$45))+(SUMIF('Paramétrage V2'!$Q$4:$Q$45,AJ503,'Paramétrage V2'!$R$4:$R$45))+(SUMIF('Paramétrage V2'!$S$4:$S$45,AJ503,'Paramétrage V2'!$T$4:$T$45))+(SUMIF('Paramétrage V2'!$U$4:$U$45,AJ503,'Paramétrage V2'!$V$4:$V$45))+(SUMIF('Paramétrage V2'!$W$4:$W$45,AJ503,'Paramétrage V2'!$X$4:$X$45))</f>
        <v>0</v>
      </c>
      <c r="AL503" s="8" t="str">
        <f t="shared" si="150"/>
        <v/>
      </c>
      <c r="AM503" s="8" t="str">
        <f t="shared" si="161"/>
        <v>__</v>
      </c>
      <c r="AN503" s="92">
        <f>(SUMIF('Paramétrage V2'!$O$4:$O$45,AM503,'Paramétrage V2'!$P$4:$P$45))+(SUMIF('Paramétrage V2'!$Q$4:$Q$45,AM503,'Paramétrage V2'!$R$4:$R$45))+(SUMIF('Paramétrage V2'!$S$4:$S$45,AM503,'Paramétrage V2'!$T$4:$T$45))+(SUMIF('Paramétrage V2'!$U$4:$U$45,AM503,'Paramétrage V2'!$V$4:$V$45))+(SUMIF('Paramétrage V2'!$W$4:$W$45,AM503,'Paramétrage V2'!$X$4:$X$45))</f>
        <v>0</v>
      </c>
    </row>
    <row r="504" spans="1:40" x14ac:dyDescent="0.35">
      <c r="A504" s="5">
        <v>500</v>
      </c>
      <c r="B504" s="2"/>
      <c r="C504" s="22"/>
      <c r="D504" s="2"/>
      <c r="E504" s="22"/>
      <c r="F504" s="11"/>
      <c r="G504" s="11"/>
      <c r="H504" s="10" t="str">
        <f t="shared" si="151"/>
        <v/>
      </c>
      <c r="I504" s="64"/>
      <c r="J504" s="84">
        <f t="shared" si="162"/>
        <v>0</v>
      </c>
      <c r="K504" s="22"/>
      <c r="L504" s="119">
        <f t="shared" si="152"/>
        <v>0</v>
      </c>
      <c r="M504" s="22"/>
      <c r="N504" s="119">
        <f t="shared" si="153"/>
        <v>0</v>
      </c>
      <c r="O504" s="22"/>
      <c r="P504" s="119">
        <f t="shared" si="154"/>
        <v>0</v>
      </c>
      <c r="Q504" s="22"/>
      <c r="R504" s="119">
        <f t="shared" si="155"/>
        <v>0</v>
      </c>
      <c r="S504" s="22"/>
      <c r="T504" s="119">
        <f t="shared" si="156"/>
        <v>0</v>
      </c>
      <c r="U504" s="120">
        <f t="shared" si="144"/>
        <v>0</v>
      </c>
      <c r="V504" s="45"/>
      <c r="X504" s="90" t="str">
        <f t="shared" si="145"/>
        <v>_</v>
      </c>
      <c r="Y504" s="91">
        <f>(SUMIF('Paramétrage V2'!$M$4:$M$45,X504,'Paramétrage V2'!$L$4:$L$45))</f>
        <v>0</v>
      </c>
      <c r="Z504" s="8" t="str">
        <f t="shared" si="146"/>
        <v/>
      </c>
      <c r="AA504" s="8" t="str">
        <f t="shared" si="157"/>
        <v>__</v>
      </c>
      <c r="AB504" s="9">
        <f>(SUMIF('Paramétrage V2'!$O$4:$O$45,AA504,'Paramétrage V2'!$P$4:$P$45))+(SUMIF('Paramétrage V2'!$Q$4:$Q$45,AA504,'Paramétrage V2'!$R$4:$R$45))+(SUMIF('Paramétrage V2'!$S$4:$S$45,AA504,'Paramétrage V2'!$T$4:$T$45))+(SUMIF('Paramétrage V2'!$U$4:$U$45,AA504,'Paramétrage V2'!$V$4:$V$45))+(SUMIF('Paramétrage V2'!$W$4:$W$45,AA504,'Paramétrage V2'!$X$4:$X$45))</f>
        <v>0</v>
      </c>
      <c r="AC504" s="8" t="str">
        <f t="shared" si="147"/>
        <v/>
      </c>
      <c r="AD504" s="8" t="str">
        <f t="shared" si="158"/>
        <v>__</v>
      </c>
      <c r="AE504" s="9">
        <f>(SUMIF('Paramétrage V2'!$O$4:$O$45,AD504,'Paramétrage V2'!$P$4:$P$45))+(SUMIF('Paramétrage V2'!$Q$4:$Q$45,AD504,'Paramétrage V2'!$R$4:$R$45))+(SUMIF('Paramétrage V2'!$S$4:$S$45,AD504,'Paramétrage V2'!$T$4:$T$45))+(SUMIF('Paramétrage V2'!$U$4:$U$45,AD504,'Paramétrage V2'!$V$4:$V$45))+(SUMIF('Paramétrage V2'!$W$4:$W$45,AD504,'Paramétrage V2'!$X$4:$X$45))</f>
        <v>0</v>
      </c>
      <c r="AF504" s="8" t="str">
        <f t="shared" si="148"/>
        <v/>
      </c>
      <c r="AG504" s="8" t="str">
        <f t="shared" si="159"/>
        <v>__</v>
      </c>
      <c r="AH504" s="9">
        <f>(SUMIF('Paramétrage V2'!$O$4:$O$45,AG504,'Paramétrage V2'!$P$4:$P$45))+(SUMIF('Paramétrage V2'!$Q$4:$Q$45,AG504,'Paramétrage V2'!$R$4:$R$45))+(SUMIF('Paramétrage V2'!$S$4:$S$45,AG504,'Paramétrage V2'!$T$4:$T$45))+(SUMIF('Paramétrage V2'!$U$4:$U$45,AG504,'Paramétrage V2'!$V$4:$V$45))+(SUMIF('Paramétrage V2'!$W$4:$W$45,AG504,'Paramétrage V2'!$X$4:$X$45))</f>
        <v>0</v>
      </c>
      <c r="AI504" s="8" t="str">
        <f t="shared" si="149"/>
        <v/>
      </c>
      <c r="AJ504" s="8" t="str">
        <f t="shared" si="160"/>
        <v>__</v>
      </c>
      <c r="AK504" s="9">
        <f>(SUMIF('Paramétrage V2'!$O$4:$O$45,AJ504,'Paramétrage V2'!$P$4:$P$45))+(SUMIF('Paramétrage V2'!$Q$4:$Q$45,AJ504,'Paramétrage V2'!$R$4:$R$45))+(SUMIF('Paramétrage V2'!$S$4:$S$45,AJ504,'Paramétrage V2'!$T$4:$T$45))+(SUMIF('Paramétrage V2'!$U$4:$U$45,AJ504,'Paramétrage V2'!$V$4:$V$45))+(SUMIF('Paramétrage V2'!$W$4:$W$45,AJ504,'Paramétrage V2'!$X$4:$X$45))</f>
        <v>0</v>
      </c>
      <c r="AL504" s="8" t="str">
        <f t="shared" si="150"/>
        <v/>
      </c>
      <c r="AM504" s="8" t="str">
        <f t="shared" si="161"/>
        <v>__</v>
      </c>
      <c r="AN504" s="92">
        <f>(SUMIF('Paramétrage V2'!$O$4:$O$45,AM504,'Paramétrage V2'!$P$4:$P$45))+(SUMIF('Paramétrage V2'!$Q$4:$Q$45,AM504,'Paramétrage V2'!$R$4:$R$45))+(SUMIF('Paramétrage V2'!$S$4:$S$45,AM504,'Paramétrage V2'!$T$4:$T$45))+(SUMIF('Paramétrage V2'!$U$4:$U$45,AM504,'Paramétrage V2'!$V$4:$V$45))+(SUMIF('Paramétrage V2'!$W$4:$W$45,AM504,'Paramétrage V2'!$X$4:$X$45))</f>
        <v>0</v>
      </c>
    </row>
    <row r="505" spans="1:40" x14ac:dyDescent="0.35">
      <c r="A505" s="5">
        <v>501</v>
      </c>
      <c r="B505" s="2"/>
      <c r="C505" s="22"/>
      <c r="D505" s="2"/>
      <c r="E505" s="22"/>
      <c r="F505" s="11"/>
      <c r="G505" s="11"/>
      <c r="H505" s="10" t="str">
        <f t="shared" si="151"/>
        <v/>
      </c>
      <c r="I505" s="64"/>
      <c r="J505" s="84">
        <f t="shared" si="162"/>
        <v>0</v>
      </c>
      <c r="K505" s="22"/>
      <c r="L505" s="119">
        <f t="shared" si="152"/>
        <v>0</v>
      </c>
      <c r="M505" s="22"/>
      <c r="N505" s="119">
        <f t="shared" si="153"/>
        <v>0</v>
      </c>
      <c r="O505" s="22"/>
      <c r="P505" s="119">
        <f t="shared" si="154"/>
        <v>0</v>
      </c>
      <c r="Q505" s="22"/>
      <c r="R505" s="119">
        <f t="shared" si="155"/>
        <v>0</v>
      </c>
      <c r="S505" s="22"/>
      <c r="T505" s="119">
        <f t="shared" si="156"/>
        <v>0</v>
      </c>
      <c r="U505" s="120">
        <f t="shared" si="144"/>
        <v>0</v>
      </c>
      <c r="V505" s="45"/>
      <c r="X505" s="90" t="str">
        <f t="shared" si="145"/>
        <v>_</v>
      </c>
      <c r="Y505" s="91">
        <f>(SUMIF('Paramétrage V2'!$M$4:$M$45,X505,'Paramétrage V2'!$L$4:$L$45))</f>
        <v>0</v>
      </c>
      <c r="Z505" s="8" t="str">
        <f t="shared" si="146"/>
        <v/>
      </c>
      <c r="AA505" s="8" t="str">
        <f t="shared" si="157"/>
        <v>__</v>
      </c>
      <c r="AB505" s="9">
        <f>(SUMIF('Paramétrage V2'!$O$4:$O$45,AA505,'Paramétrage V2'!$P$4:$P$45))+(SUMIF('Paramétrage V2'!$Q$4:$Q$45,AA505,'Paramétrage V2'!$R$4:$R$45))+(SUMIF('Paramétrage V2'!$S$4:$S$45,AA505,'Paramétrage V2'!$T$4:$T$45))+(SUMIF('Paramétrage V2'!$U$4:$U$45,AA505,'Paramétrage V2'!$V$4:$V$45))+(SUMIF('Paramétrage V2'!$W$4:$W$45,AA505,'Paramétrage V2'!$X$4:$X$45))</f>
        <v>0</v>
      </c>
      <c r="AC505" s="8" t="str">
        <f t="shared" si="147"/>
        <v/>
      </c>
      <c r="AD505" s="8" t="str">
        <f t="shared" si="158"/>
        <v>__</v>
      </c>
      <c r="AE505" s="9">
        <f>(SUMIF('Paramétrage V2'!$O$4:$O$45,AD505,'Paramétrage V2'!$P$4:$P$45))+(SUMIF('Paramétrage V2'!$Q$4:$Q$45,AD505,'Paramétrage V2'!$R$4:$R$45))+(SUMIF('Paramétrage V2'!$S$4:$S$45,AD505,'Paramétrage V2'!$T$4:$T$45))+(SUMIF('Paramétrage V2'!$U$4:$U$45,AD505,'Paramétrage V2'!$V$4:$V$45))+(SUMIF('Paramétrage V2'!$W$4:$W$45,AD505,'Paramétrage V2'!$X$4:$X$45))</f>
        <v>0</v>
      </c>
      <c r="AF505" s="8" t="str">
        <f t="shared" si="148"/>
        <v/>
      </c>
      <c r="AG505" s="8" t="str">
        <f t="shared" si="159"/>
        <v>__</v>
      </c>
      <c r="AH505" s="9">
        <f>(SUMIF('Paramétrage V2'!$O$4:$O$45,AG505,'Paramétrage V2'!$P$4:$P$45))+(SUMIF('Paramétrage V2'!$Q$4:$Q$45,AG505,'Paramétrage V2'!$R$4:$R$45))+(SUMIF('Paramétrage V2'!$S$4:$S$45,AG505,'Paramétrage V2'!$T$4:$T$45))+(SUMIF('Paramétrage V2'!$U$4:$U$45,AG505,'Paramétrage V2'!$V$4:$V$45))+(SUMIF('Paramétrage V2'!$W$4:$W$45,AG505,'Paramétrage V2'!$X$4:$X$45))</f>
        <v>0</v>
      </c>
      <c r="AI505" s="8" t="str">
        <f t="shared" si="149"/>
        <v/>
      </c>
      <c r="AJ505" s="8" t="str">
        <f t="shared" si="160"/>
        <v>__</v>
      </c>
      <c r="AK505" s="9">
        <f>(SUMIF('Paramétrage V2'!$O$4:$O$45,AJ505,'Paramétrage V2'!$P$4:$P$45))+(SUMIF('Paramétrage V2'!$Q$4:$Q$45,AJ505,'Paramétrage V2'!$R$4:$R$45))+(SUMIF('Paramétrage V2'!$S$4:$S$45,AJ505,'Paramétrage V2'!$T$4:$T$45))+(SUMIF('Paramétrage V2'!$U$4:$U$45,AJ505,'Paramétrage V2'!$V$4:$V$45))+(SUMIF('Paramétrage V2'!$W$4:$W$45,AJ505,'Paramétrage V2'!$X$4:$X$45))</f>
        <v>0</v>
      </c>
      <c r="AL505" s="8" t="str">
        <f t="shared" si="150"/>
        <v/>
      </c>
      <c r="AM505" s="8" t="str">
        <f t="shared" si="161"/>
        <v>__</v>
      </c>
      <c r="AN505" s="92">
        <f>(SUMIF('Paramétrage V2'!$O$4:$O$45,AM505,'Paramétrage V2'!$P$4:$P$45))+(SUMIF('Paramétrage V2'!$Q$4:$Q$45,AM505,'Paramétrage V2'!$R$4:$R$45))+(SUMIF('Paramétrage V2'!$S$4:$S$45,AM505,'Paramétrage V2'!$T$4:$T$45))+(SUMIF('Paramétrage V2'!$U$4:$U$45,AM505,'Paramétrage V2'!$V$4:$V$45))+(SUMIF('Paramétrage V2'!$W$4:$W$45,AM505,'Paramétrage V2'!$X$4:$X$45))</f>
        <v>0</v>
      </c>
    </row>
    <row r="506" spans="1:40" x14ac:dyDescent="0.35">
      <c r="A506" s="5">
        <v>502</v>
      </c>
      <c r="B506" s="2"/>
      <c r="C506" s="22"/>
      <c r="D506" s="2"/>
      <c r="E506" s="22"/>
      <c r="F506" s="11"/>
      <c r="G506" s="11"/>
      <c r="H506" s="10" t="str">
        <f t="shared" si="151"/>
        <v/>
      </c>
      <c r="I506" s="64"/>
      <c r="J506" s="84">
        <f t="shared" si="162"/>
        <v>0</v>
      </c>
      <c r="K506" s="22"/>
      <c r="L506" s="119">
        <f t="shared" si="152"/>
        <v>0</v>
      </c>
      <c r="M506" s="22"/>
      <c r="N506" s="119">
        <f t="shared" si="153"/>
        <v>0</v>
      </c>
      <c r="O506" s="22"/>
      <c r="P506" s="119">
        <f t="shared" si="154"/>
        <v>0</v>
      </c>
      <c r="Q506" s="22"/>
      <c r="R506" s="119">
        <f t="shared" si="155"/>
        <v>0</v>
      </c>
      <c r="S506" s="22"/>
      <c r="T506" s="119">
        <f t="shared" si="156"/>
        <v>0</v>
      </c>
      <c r="U506" s="120">
        <f t="shared" si="144"/>
        <v>0</v>
      </c>
      <c r="V506" s="45"/>
      <c r="X506" s="90" t="str">
        <f t="shared" si="145"/>
        <v>_</v>
      </c>
      <c r="Y506" s="91">
        <f>(SUMIF('Paramétrage V2'!$M$4:$M$45,X506,'Paramétrage V2'!$L$4:$L$45))</f>
        <v>0</v>
      </c>
      <c r="Z506" s="8" t="str">
        <f t="shared" si="146"/>
        <v/>
      </c>
      <c r="AA506" s="8" t="str">
        <f t="shared" si="157"/>
        <v>__</v>
      </c>
      <c r="AB506" s="9">
        <f>(SUMIF('Paramétrage V2'!$O$4:$O$45,AA506,'Paramétrage V2'!$P$4:$P$45))+(SUMIF('Paramétrage V2'!$Q$4:$Q$45,AA506,'Paramétrage V2'!$R$4:$R$45))+(SUMIF('Paramétrage V2'!$S$4:$S$45,AA506,'Paramétrage V2'!$T$4:$T$45))+(SUMIF('Paramétrage V2'!$U$4:$U$45,AA506,'Paramétrage V2'!$V$4:$V$45))+(SUMIF('Paramétrage V2'!$W$4:$W$45,AA506,'Paramétrage V2'!$X$4:$X$45))</f>
        <v>0</v>
      </c>
      <c r="AC506" s="8" t="str">
        <f t="shared" si="147"/>
        <v/>
      </c>
      <c r="AD506" s="8" t="str">
        <f t="shared" si="158"/>
        <v>__</v>
      </c>
      <c r="AE506" s="9">
        <f>(SUMIF('Paramétrage V2'!$O$4:$O$45,AD506,'Paramétrage V2'!$P$4:$P$45))+(SUMIF('Paramétrage V2'!$Q$4:$Q$45,AD506,'Paramétrage V2'!$R$4:$R$45))+(SUMIF('Paramétrage V2'!$S$4:$S$45,AD506,'Paramétrage V2'!$T$4:$T$45))+(SUMIF('Paramétrage V2'!$U$4:$U$45,AD506,'Paramétrage V2'!$V$4:$V$45))+(SUMIF('Paramétrage V2'!$W$4:$W$45,AD506,'Paramétrage V2'!$X$4:$X$45))</f>
        <v>0</v>
      </c>
      <c r="AF506" s="8" t="str">
        <f t="shared" si="148"/>
        <v/>
      </c>
      <c r="AG506" s="8" t="str">
        <f t="shared" si="159"/>
        <v>__</v>
      </c>
      <c r="AH506" s="9">
        <f>(SUMIF('Paramétrage V2'!$O$4:$O$45,AG506,'Paramétrage V2'!$P$4:$P$45))+(SUMIF('Paramétrage V2'!$Q$4:$Q$45,AG506,'Paramétrage V2'!$R$4:$R$45))+(SUMIF('Paramétrage V2'!$S$4:$S$45,AG506,'Paramétrage V2'!$T$4:$T$45))+(SUMIF('Paramétrage V2'!$U$4:$U$45,AG506,'Paramétrage V2'!$V$4:$V$45))+(SUMIF('Paramétrage V2'!$W$4:$W$45,AG506,'Paramétrage V2'!$X$4:$X$45))</f>
        <v>0</v>
      </c>
      <c r="AI506" s="8" t="str">
        <f t="shared" si="149"/>
        <v/>
      </c>
      <c r="AJ506" s="8" t="str">
        <f t="shared" si="160"/>
        <v>__</v>
      </c>
      <c r="AK506" s="9">
        <f>(SUMIF('Paramétrage V2'!$O$4:$O$45,AJ506,'Paramétrage V2'!$P$4:$P$45))+(SUMIF('Paramétrage V2'!$Q$4:$Q$45,AJ506,'Paramétrage V2'!$R$4:$R$45))+(SUMIF('Paramétrage V2'!$S$4:$S$45,AJ506,'Paramétrage V2'!$T$4:$T$45))+(SUMIF('Paramétrage V2'!$U$4:$U$45,AJ506,'Paramétrage V2'!$V$4:$V$45))+(SUMIF('Paramétrage V2'!$W$4:$W$45,AJ506,'Paramétrage V2'!$X$4:$X$45))</f>
        <v>0</v>
      </c>
      <c r="AL506" s="8" t="str">
        <f t="shared" si="150"/>
        <v/>
      </c>
      <c r="AM506" s="8" t="str">
        <f t="shared" si="161"/>
        <v>__</v>
      </c>
      <c r="AN506" s="92">
        <f>(SUMIF('Paramétrage V2'!$O$4:$O$45,AM506,'Paramétrage V2'!$P$4:$P$45))+(SUMIF('Paramétrage V2'!$Q$4:$Q$45,AM506,'Paramétrage V2'!$R$4:$R$45))+(SUMIF('Paramétrage V2'!$S$4:$S$45,AM506,'Paramétrage V2'!$T$4:$T$45))+(SUMIF('Paramétrage V2'!$U$4:$U$45,AM506,'Paramétrage V2'!$V$4:$V$45))+(SUMIF('Paramétrage V2'!$W$4:$W$45,AM506,'Paramétrage V2'!$X$4:$X$45))</f>
        <v>0</v>
      </c>
    </row>
    <row r="507" spans="1:40" x14ac:dyDescent="0.35">
      <c r="A507" s="5">
        <v>503</v>
      </c>
      <c r="B507" s="2"/>
      <c r="C507" s="22"/>
      <c r="D507" s="2"/>
      <c r="E507" s="22"/>
      <c r="F507" s="11"/>
      <c r="G507" s="11"/>
      <c r="H507" s="10" t="str">
        <f t="shared" si="151"/>
        <v/>
      </c>
      <c r="I507" s="64"/>
      <c r="J507" s="84">
        <f t="shared" si="162"/>
        <v>0</v>
      </c>
      <c r="K507" s="22"/>
      <c r="L507" s="119">
        <f t="shared" si="152"/>
        <v>0</v>
      </c>
      <c r="M507" s="22"/>
      <c r="N507" s="119">
        <f t="shared" si="153"/>
        <v>0</v>
      </c>
      <c r="O507" s="22"/>
      <c r="P507" s="119">
        <f t="shared" si="154"/>
        <v>0</v>
      </c>
      <c r="Q507" s="22"/>
      <c r="R507" s="119">
        <f t="shared" si="155"/>
        <v>0</v>
      </c>
      <c r="S507" s="22"/>
      <c r="T507" s="119">
        <f t="shared" si="156"/>
        <v>0</v>
      </c>
      <c r="U507" s="120">
        <f t="shared" si="144"/>
        <v>0</v>
      </c>
      <c r="V507" s="45"/>
      <c r="X507" s="90" t="str">
        <f t="shared" si="145"/>
        <v>_</v>
      </c>
      <c r="Y507" s="91">
        <f>(SUMIF('Paramétrage V2'!$M$4:$M$45,X507,'Paramétrage V2'!$L$4:$L$45))</f>
        <v>0</v>
      </c>
      <c r="Z507" s="8" t="str">
        <f t="shared" si="146"/>
        <v/>
      </c>
      <c r="AA507" s="8" t="str">
        <f t="shared" si="157"/>
        <v>__</v>
      </c>
      <c r="AB507" s="9">
        <f>(SUMIF('Paramétrage V2'!$O$4:$O$45,AA507,'Paramétrage V2'!$P$4:$P$45))+(SUMIF('Paramétrage V2'!$Q$4:$Q$45,AA507,'Paramétrage V2'!$R$4:$R$45))+(SUMIF('Paramétrage V2'!$S$4:$S$45,AA507,'Paramétrage V2'!$T$4:$T$45))+(SUMIF('Paramétrage V2'!$U$4:$U$45,AA507,'Paramétrage V2'!$V$4:$V$45))+(SUMIF('Paramétrage V2'!$W$4:$W$45,AA507,'Paramétrage V2'!$X$4:$X$45))</f>
        <v>0</v>
      </c>
      <c r="AC507" s="8" t="str">
        <f t="shared" si="147"/>
        <v/>
      </c>
      <c r="AD507" s="8" t="str">
        <f t="shared" si="158"/>
        <v>__</v>
      </c>
      <c r="AE507" s="9">
        <f>(SUMIF('Paramétrage V2'!$O$4:$O$45,AD507,'Paramétrage V2'!$P$4:$P$45))+(SUMIF('Paramétrage V2'!$Q$4:$Q$45,AD507,'Paramétrage V2'!$R$4:$R$45))+(SUMIF('Paramétrage V2'!$S$4:$S$45,AD507,'Paramétrage V2'!$T$4:$T$45))+(SUMIF('Paramétrage V2'!$U$4:$U$45,AD507,'Paramétrage V2'!$V$4:$V$45))+(SUMIF('Paramétrage V2'!$W$4:$W$45,AD507,'Paramétrage V2'!$X$4:$X$45))</f>
        <v>0</v>
      </c>
      <c r="AF507" s="8" t="str">
        <f t="shared" si="148"/>
        <v/>
      </c>
      <c r="AG507" s="8" t="str">
        <f t="shared" si="159"/>
        <v>__</v>
      </c>
      <c r="AH507" s="9">
        <f>(SUMIF('Paramétrage V2'!$O$4:$O$45,AG507,'Paramétrage V2'!$P$4:$P$45))+(SUMIF('Paramétrage V2'!$Q$4:$Q$45,AG507,'Paramétrage V2'!$R$4:$R$45))+(SUMIF('Paramétrage V2'!$S$4:$S$45,AG507,'Paramétrage V2'!$T$4:$T$45))+(SUMIF('Paramétrage V2'!$U$4:$U$45,AG507,'Paramétrage V2'!$V$4:$V$45))+(SUMIF('Paramétrage V2'!$W$4:$W$45,AG507,'Paramétrage V2'!$X$4:$X$45))</f>
        <v>0</v>
      </c>
      <c r="AI507" s="8" t="str">
        <f t="shared" si="149"/>
        <v/>
      </c>
      <c r="AJ507" s="8" t="str">
        <f t="shared" si="160"/>
        <v>__</v>
      </c>
      <c r="AK507" s="9">
        <f>(SUMIF('Paramétrage V2'!$O$4:$O$45,AJ507,'Paramétrage V2'!$P$4:$P$45))+(SUMIF('Paramétrage V2'!$Q$4:$Q$45,AJ507,'Paramétrage V2'!$R$4:$R$45))+(SUMIF('Paramétrage V2'!$S$4:$S$45,AJ507,'Paramétrage V2'!$T$4:$T$45))+(SUMIF('Paramétrage V2'!$U$4:$U$45,AJ507,'Paramétrage V2'!$V$4:$V$45))+(SUMIF('Paramétrage V2'!$W$4:$W$45,AJ507,'Paramétrage V2'!$X$4:$X$45))</f>
        <v>0</v>
      </c>
      <c r="AL507" s="8" t="str">
        <f t="shared" si="150"/>
        <v/>
      </c>
      <c r="AM507" s="8" t="str">
        <f t="shared" si="161"/>
        <v>__</v>
      </c>
      <c r="AN507" s="92">
        <f>(SUMIF('Paramétrage V2'!$O$4:$O$45,AM507,'Paramétrage V2'!$P$4:$P$45))+(SUMIF('Paramétrage V2'!$Q$4:$Q$45,AM507,'Paramétrage V2'!$R$4:$R$45))+(SUMIF('Paramétrage V2'!$S$4:$S$45,AM507,'Paramétrage V2'!$T$4:$T$45))+(SUMIF('Paramétrage V2'!$U$4:$U$45,AM507,'Paramétrage V2'!$V$4:$V$45))+(SUMIF('Paramétrage V2'!$W$4:$W$45,AM507,'Paramétrage V2'!$X$4:$X$45))</f>
        <v>0</v>
      </c>
    </row>
    <row r="508" spans="1:40" x14ac:dyDescent="0.35">
      <c r="A508" s="5">
        <v>504</v>
      </c>
      <c r="B508" s="2"/>
      <c r="C508" s="22"/>
      <c r="D508" s="2"/>
      <c r="E508" s="22"/>
      <c r="F508" s="11"/>
      <c r="G508" s="11"/>
      <c r="H508" s="10" t="str">
        <f t="shared" si="151"/>
        <v/>
      </c>
      <c r="I508" s="64"/>
      <c r="J508" s="84">
        <f t="shared" si="162"/>
        <v>0</v>
      </c>
      <c r="K508" s="22"/>
      <c r="L508" s="119">
        <f t="shared" si="152"/>
        <v>0</v>
      </c>
      <c r="M508" s="22"/>
      <c r="N508" s="119">
        <f t="shared" si="153"/>
        <v>0</v>
      </c>
      <c r="O508" s="22"/>
      <c r="P508" s="119">
        <f t="shared" si="154"/>
        <v>0</v>
      </c>
      <c r="Q508" s="22"/>
      <c r="R508" s="119">
        <f t="shared" si="155"/>
        <v>0</v>
      </c>
      <c r="S508" s="22"/>
      <c r="T508" s="119">
        <f t="shared" si="156"/>
        <v>0</v>
      </c>
      <c r="U508" s="120">
        <f t="shared" si="144"/>
        <v>0</v>
      </c>
      <c r="V508" s="45"/>
      <c r="X508" s="90" t="str">
        <f t="shared" si="145"/>
        <v>_</v>
      </c>
      <c r="Y508" s="91">
        <f>(SUMIF('Paramétrage V2'!$M$4:$M$45,X508,'Paramétrage V2'!$L$4:$L$45))</f>
        <v>0</v>
      </c>
      <c r="Z508" s="8" t="str">
        <f t="shared" si="146"/>
        <v/>
      </c>
      <c r="AA508" s="8" t="str">
        <f t="shared" si="157"/>
        <v>__</v>
      </c>
      <c r="AB508" s="9">
        <f>(SUMIF('Paramétrage V2'!$O$4:$O$45,AA508,'Paramétrage V2'!$P$4:$P$45))+(SUMIF('Paramétrage V2'!$Q$4:$Q$45,AA508,'Paramétrage V2'!$R$4:$R$45))+(SUMIF('Paramétrage V2'!$S$4:$S$45,AA508,'Paramétrage V2'!$T$4:$T$45))+(SUMIF('Paramétrage V2'!$U$4:$U$45,AA508,'Paramétrage V2'!$V$4:$V$45))+(SUMIF('Paramétrage V2'!$W$4:$W$45,AA508,'Paramétrage V2'!$X$4:$X$45))</f>
        <v>0</v>
      </c>
      <c r="AC508" s="8" t="str">
        <f t="shared" si="147"/>
        <v/>
      </c>
      <c r="AD508" s="8" t="str">
        <f t="shared" si="158"/>
        <v>__</v>
      </c>
      <c r="AE508" s="9">
        <f>(SUMIF('Paramétrage V2'!$O$4:$O$45,AD508,'Paramétrage V2'!$P$4:$P$45))+(SUMIF('Paramétrage V2'!$Q$4:$Q$45,AD508,'Paramétrage V2'!$R$4:$R$45))+(SUMIF('Paramétrage V2'!$S$4:$S$45,AD508,'Paramétrage V2'!$T$4:$T$45))+(SUMIF('Paramétrage V2'!$U$4:$U$45,AD508,'Paramétrage V2'!$V$4:$V$45))+(SUMIF('Paramétrage V2'!$W$4:$W$45,AD508,'Paramétrage V2'!$X$4:$X$45))</f>
        <v>0</v>
      </c>
      <c r="AF508" s="8" t="str">
        <f t="shared" si="148"/>
        <v/>
      </c>
      <c r="AG508" s="8" t="str">
        <f t="shared" si="159"/>
        <v>__</v>
      </c>
      <c r="AH508" s="9">
        <f>(SUMIF('Paramétrage V2'!$O$4:$O$45,AG508,'Paramétrage V2'!$P$4:$P$45))+(SUMIF('Paramétrage V2'!$Q$4:$Q$45,AG508,'Paramétrage V2'!$R$4:$R$45))+(SUMIF('Paramétrage V2'!$S$4:$S$45,AG508,'Paramétrage V2'!$T$4:$T$45))+(SUMIF('Paramétrage V2'!$U$4:$U$45,AG508,'Paramétrage V2'!$V$4:$V$45))+(SUMIF('Paramétrage V2'!$W$4:$W$45,AG508,'Paramétrage V2'!$X$4:$X$45))</f>
        <v>0</v>
      </c>
      <c r="AI508" s="8" t="str">
        <f t="shared" si="149"/>
        <v/>
      </c>
      <c r="AJ508" s="8" t="str">
        <f t="shared" si="160"/>
        <v>__</v>
      </c>
      <c r="AK508" s="9">
        <f>(SUMIF('Paramétrage V2'!$O$4:$O$45,AJ508,'Paramétrage V2'!$P$4:$P$45))+(SUMIF('Paramétrage V2'!$Q$4:$Q$45,AJ508,'Paramétrage V2'!$R$4:$R$45))+(SUMIF('Paramétrage V2'!$S$4:$S$45,AJ508,'Paramétrage V2'!$T$4:$T$45))+(SUMIF('Paramétrage V2'!$U$4:$U$45,AJ508,'Paramétrage V2'!$V$4:$V$45))+(SUMIF('Paramétrage V2'!$W$4:$W$45,AJ508,'Paramétrage V2'!$X$4:$X$45))</f>
        <v>0</v>
      </c>
      <c r="AL508" s="8" t="str">
        <f t="shared" si="150"/>
        <v/>
      </c>
      <c r="AM508" s="8" t="str">
        <f t="shared" si="161"/>
        <v>__</v>
      </c>
      <c r="AN508" s="92">
        <f>(SUMIF('Paramétrage V2'!$O$4:$O$45,AM508,'Paramétrage V2'!$P$4:$P$45))+(SUMIF('Paramétrage V2'!$Q$4:$Q$45,AM508,'Paramétrage V2'!$R$4:$R$45))+(SUMIF('Paramétrage V2'!$S$4:$S$45,AM508,'Paramétrage V2'!$T$4:$T$45))+(SUMIF('Paramétrage V2'!$U$4:$U$45,AM508,'Paramétrage V2'!$V$4:$V$45))+(SUMIF('Paramétrage V2'!$W$4:$W$45,AM508,'Paramétrage V2'!$X$4:$X$45))</f>
        <v>0</v>
      </c>
    </row>
    <row r="509" spans="1:40" x14ac:dyDescent="0.35">
      <c r="A509" s="5">
        <v>505</v>
      </c>
      <c r="B509" s="2"/>
      <c r="C509" s="22"/>
      <c r="D509" s="2"/>
      <c r="E509" s="22"/>
      <c r="F509" s="11"/>
      <c r="G509" s="11"/>
      <c r="H509" s="10" t="str">
        <f t="shared" si="151"/>
        <v/>
      </c>
      <c r="I509" s="64"/>
      <c r="J509" s="84">
        <f t="shared" si="162"/>
        <v>0</v>
      </c>
      <c r="K509" s="22"/>
      <c r="L509" s="119">
        <f t="shared" si="152"/>
        <v>0</v>
      </c>
      <c r="M509" s="22"/>
      <c r="N509" s="119">
        <f t="shared" si="153"/>
        <v>0</v>
      </c>
      <c r="O509" s="22"/>
      <c r="P509" s="119">
        <f t="shared" si="154"/>
        <v>0</v>
      </c>
      <c r="Q509" s="22"/>
      <c r="R509" s="119">
        <f t="shared" si="155"/>
        <v>0</v>
      </c>
      <c r="S509" s="22"/>
      <c r="T509" s="119">
        <f t="shared" si="156"/>
        <v>0</v>
      </c>
      <c r="U509" s="120">
        <f t="shared" si="144"/>
        <v>0</v>
      </c>
      <c r="V509" s="45"/>
      <c r="X509" s="90" t="str">
        <f t="shared" si="145"/>
        <v>_</v>
      </c>
      <c r="Y509" s="91">
        <f>(SUMIF('Paramétrage V2'!$M$4:$M$45,X509,'Paramétrage V2'!$L$4:$L$45))</f>
        <v>0</v>
      </c>
      <c r="Z509" s="8" t="str">
        <f t="shared" si="146"/>
        <v/>
      </c>
      <c r="AA509" s="8" t="str">
        <f t="shared" si="157"/>
        <v>__</v>
      </c>
      <c r="AB509" s="9">
        <f>(SUMIF('Paramétrage V2'!$O$4:$O$45,AA509,'Paramétrage V2'!$P$4:$P$45))+(SUMIF('Paramétrage V2'!$Q$4:$Q$45,AA509,'Paramétrage V2'!$R$4:$R$45))+(SUMIF('Paramétrage V2'!$S$4:$S$45,AA509,'Paramétrage V2'!$T$4:$T$45))+(SUMIF('Paramétrage V2'!$U$4:$U$45,AA509,'Paramétrage V2'!$V$4:$V$45))+(SUMIF('Paramétrage V2'!$W$4:$W$45,AA509,'Paramétrage V2'!$X$4:$X$45))</f>
        <v>0</v>
      </c>
      <c r="AC509" s="8" t="str">
        <f t="shared" si="147"/>
        <v/>
      </c>
      <c r="AD509" s="8" t="str">
        <f t="shared" si="158"/>
        <v>__</v>
      </c>
      <c r="AE509" s="9">
        <f>(SUMIF('Paramétrage V2'!$O$4:$O$45,AD509,'Paramétrage V2'!$P$4:$P$45))+(SUMIF('Paramétrage V2'!$Q$4:$Q$45,AD509,'Paramétrage V2'!$R$4:$R$45))+(SUMIF('Paramétrage V2'!$S$4:$S$45,AD509,'Paramétrage V2'!$T$4:$T$45))+(SUMIF('Paramétrage V2'!$U$4:$U$45,AD509,'Paramétrage V2'!$V$4:$V$45))+(SUMIF('Paramétrage V2'!$W$4:$W$45,AD509,'Paramétrage V2'!$X$4:$X$45))</f>
        <v>0</v>
      </c>
      <c r="AF509" s="8" t="str">
        <f t="shared" si="148"/>
        <v/>
      </c>
      <c r="AG509" s="8" t="str">
        <f t="shared" si="159"/>
        <v>__</v>
      </c>
      <c r="AH509" s="9">
        <f>(SUMIF('Paramétrage V2'!$O$4:$O$45,AG509,'Paramétrage V2'!$P$4:$P$45))+(SUMIF('Paramétrage V2'!$Q$4:$Q$45,AG509,'Paramétrage V2'!$R$4:$R$45))+(SUMIF('Paramétrage V2'!$S$4:$S$45,AG509,'Paramétrage V2'!$T$4:$T$45))+(SUMIF('Paramétrage V2'!$U$4:$U$45,AG509,'Paramétrage V2'!$V$4:$V$45))+(SUMIF('Paramétrage V2'!$W$4:$W$45,AG509,'Paramétrage V2'!$X$4:$X$45))</f>
        <v>0</v>
      </c>
      <c r="AI509" s="8" t="str">
        <f t="shared" si="149"/>
        <v/>
      </c>
      <c r="AJ509" s="8" t="str">
        <f t="shared" si="160"/>
        <v>__</v>
      </c>
      <c r="AK509" s="9">
        <f>(SUMIF('Paramétrage V2'!$O$4:$O$45,AJ509,'Paramétrage V2'!$P$4:$P$45))+(SUMIF('Paramétrage V2'!$Q$4:$Q$45,AJ509,'Paramétrage V2'!$R$4:$R$45))+(SUMIF('Paramétrage V2'!$S$4:$S$45,AJ509,'Paramétrage V2'!$T$4:$T$45))+(SUMIF('Paramétrage V2'!$U$4:$U$45,AJ509,'Paramétrage V2'!$V$4:$V$45))+(SUMIF('Paramétrage V2'!$W$4:$W$45,AJ509,'Paramétrage V2'!$X$4:$X$45))</f>
        <v>0</v>
      </c>
      <c r="AL509" s="8" t="str">
        <f t="shared" si="150"/>
        <v/>
      </c>
      <c r="AM509" s="8" t="str">
        <f t="shared" si="161"/>
        <v>__</v>
      </c>
      <c r="AN509" s="92">
        <f>(SUMIF('Paramétrage V2'!$O$4:$O$45,AM509,'Paramétrage V2'!$P$4:$P$45))+(SUMIF('Paramétrage V2'!$Q$4:$Q$45,AM509,'Paramétrage V2'!$R$4:$R$45))+(SUMIF('Paramétrage V2'!$S$4:$S$45,AM509,'Paramétrage V2'!$T$4:$T$45))+(SUMIF('Paramétrage V2'!$U$4:$U$45,AM509,'Paramétrage V2'!$V$4:$V$45))+(SUMIF('Paramétrage V2'!$W$4:$W$45,AM509,'Paramétrage V2'!$X$4:$X$45))</f>
        <v>0</v>
      </c>
    </row>
    <row r="510" spans="1:40" x14ac:dyDescent="0.35">
      <c r="A510" s="5">
        <v>506</v>
      </c>
      <c r="B510" s="2"/>
      <c r="C510" s="22"/>
      <c r="D510" s="2"/>
      <c r="E510" s="22"/>
      <c r="F510" s="11"/>
      <c r="G510" s="11"/>
      <c r="H510" s="10" t="str">
        <f t="shared" si="151"/>
        <v/>
      </c>
      <c r="I510" s="64"/>
      <c r="J510" s="84">
        <f t="shared" si="162"/>
        <v>0</v>
      </c>
      <c r="K510" s="22"/>
      <c r="L510" s="119">
        <f t="shared" si="152"/>
        <v>0</v>
      </c>
      <c r="M510" s="22"/>
      <c r="N510" s="119">
        <f t="shared" si="153"/>
        <v>0</v>
      </c>
      <c r="O510" s="22"/>
      <c r="P510" s="119">
        <f t="shared" si="154"/>
        <v>0</v>
      </c>
      <c r="Q510" s="22"/>
      <c r="R510" s="119">
        <f t="shared" si="155"/>
        <v>0</v>
      </c>
      <c r="S510" s="22"/>
      <c r="T510" s="119">
        <f t="shared" si="156"/>
        <v>0</v>
      </c>
      <c r="U510" s="120">
        <f t="shared" si="144"/>
        <v>0</v>
      </c>
      <c r="V510" s="45"/>
      <c r="X510" s="90" t="str">
        <f t="shared" si="145"/>
        <v>_</v>
      </c>
      <c r="Y510" s="91">
        <f>(SUMIF('Paramétrage V2'!$M$4:$M$45,X510,'Paramétrage V2'!$L$4:$L$45))</f>
        <v>0</v>
      </c>
      <c r="Z510" s="8" t="str">
        <f t="shared" si="146"/>
        <v/>
      </c>
      <c r="AA510" s="8" t="str">
        <f t="shared" si="157"/>
        <v>__</v>
      </c>
      <c r="AB510" s="9">
        <f>(SUMIF('Paramétrage V2'!$O$4:$O$45,AA510,'Paramétrage V2'!$P$4:$P$45))+(SUMIF('Paramétrage V2'!$Q$4:$Q$45,AA510,'Paramétrage V2'!$R$4:$R$45))+(SUMIF('Paramétrage V2'!$S$4:$S$45,AA510,'Paramétrage V2'!$T$4:$T$45))+(SUMIF('Paramétrage V2'!$U$4:$U$45,AA510,'Paramétrage V2'!$V$4:$V$45))+(SUMIF('Paramétrage V2'!$W$4:$W$45,AA510,'Paramétrage V2'!$X$4:$X$45))</f>
        <v>0</v>
      </c>
      <c r="AC510" s="8" t="str">
        <f t="shared" si="147"/>
        <v/>
      </c>
      <c r="AD510" s="8" t="str">
        <f t="shared" si="158"/>
        <v>__</v>
      </c>
      <c r="AE510" s="9">
        <f>(SUMIF('Paramétrage V2'!$O$4:$O$45,AD510,'Paramétrage V2'!$P$4:$P$45))+(SUMIF('Paramétrage V2'!$Q$4:$Q$45,AD510,'Paramétrage V2'!$R$4:$R$45))+(SUMIF('Paramétrage V2'!$S$4:$S$45,AD510,'Paramétrage V2'!$T$4:$T$45))+(SUMIF('Paramétrage V2'!$U$4:$U$45,AD510,'Paramétrage V2'!$V$4:$V$45))+(SUMIF('Paramétrage V2'!$W$4:$W$45,AD510,'Paramétrage V2'!$X$4:$X$45))</f>
        <v>0</v>
      </c>
      <c r="AF510" s="8" t="str">
        <f t="shared" si="148"/>
        <v/>
      </c>
      <c r="AG510" s="8" t="str">
        <f t="shared" si="159"/>
        <v>__</v>
      </c>
      <c r="AH510" s="9">
        <f>(SUMIF('Paramétrage V2'!$O$4:$O$45,AG510,'Paramétrage V2'!$P$4:$P$45))+(SUMIF('Paramétrage V2'!$Q$4:$Q$45,AG510,'Paramétrage V2'!$R$4:$R$45))+(SUMIF('Paramétrage V2'!$S$4:$S$45,AG510,'Paramétrage V2'!$T$4:$T$45))+(SUMIF('Paramétrage V2'!$U$4:$U$45,AG510,'Paramétrage V2'!$V$4:$V$45))+(SUMIF('Paramétrage V2'!$W$4:$W$45,AG510,'Paramétrage V2'!$X$4:$X$45))</f>
        <v>0</v>
      </c>
      <c r="AI510" s="8" t="str">
        <f t="shared" si="149"/>
        <v/>
      </c>
      <c r="AJ510" s="8" t="str">
        <f t="shared" si="160"/>
        <v>__</v>
      </c>
      <c r="AK510" s="9">
        <f>(SUMIF('Paramétrage V2'!$O$4:$O$45,AJ510,'Paramétrage V2'!$P$4:$P$45))+(SUMIF('Paramétrage V2'!$Q$4:$Q$45,AJ510,'Paramétrage V2'!$R$4:$R$45))+(SUMIF('Paramétrage V2'!$S$4:$S$45,AJ510,'Paramétrage V2'!$T$4:$T$45))+(SUMIF('Paramétrage V2'!$U$4:$U$45,AJ510,'Paramétrage V2'!$V$4:$V$45))+(SUMIF('Paramétrage V2'!$W$4:$W$45,AJ510,'Paramétrage V2'!$X$4:$X$45))</f>
        <v>0</v>
      </c>
      <c r="AL510" s="8" t="str">
        <f t="shared" si="150"/>
        <v/>
      </c>
      <c r="AM510" s="8" t="str">
        <f t="shared" si="161"/>
        <v>__</v>
      </c>
      <c r="AN510" s="92">
        <f>(SUMIF('Paramétrage V2'!$O$4:$O$45,AM510,'Paramétrage V2'!$P$4:$P$45))+(SUMIF('Paramétrage V2'!$Q$4:$Q$45,AM510,'Paramétrage V2'!$R$4:$R$45))+(SUMIF('Paramétrage V2'!$S$4:$S$45,AM510,'Paramétrage V2'!$T$4:$T$45))+(SUMIF('Paramétrage V2'!$U$4:$U$45,AM510,'Paramétrage V2'!$V$4:$V$45))+(SUMIF('Paramétrage V2'!$W$4:$W$45,AM510,'Paramétrage V2'!$X$4:$X$45))</f>
        <v>0</v>
      </c>
    </row>
    <row r="511" spans="1:40" x14ac:dyDescent="0.35">
      <c r="A511" s="5">
        <v>507</v>
      </c>
      <c r="B511" s="2"/>
      <c r="C511" s="22"/>
      <c r="D511" s="2"/>
      <c r="E511" s="22"/>
      <c r="F511" s="11"/>
      <c r="G511" s="11"/>
      <c r="H511" s="10" t="str">
        <f t="shared" si="151"/>
        <v/>
      </c>
      <c r="I511" s="64"/>
      <c r="J511" s="84">
        <f t="shared" si="162"/>
        <v>0</v>
      </c>
      <c r="K511" s="22"/>
      <c r="L511" s="119">
        <f t="shared" si="152"/>
        <v>0</v>
      </c>
      <c r="M511" s="22"/>
      <c r="N511" s="119">
        <f t="shared" si="153"/>
        <v>0</v>
      </c>
      <c r="O511" s="22"/>
      <c r="P511" s="119">
        <f t="shared" si="154"/>
        <v>0</v>
      </c>
      <c r="Q511" s="22"/>
      <c r="R511" s="119">
        <f t="shared" si="155"/>
        <v>0</v>
      </c>
      <c r="S511" s="22"/>
      <c r="T511" s="119">
        <f t="shared" si="156"/>
        <v>0</v>
      </c>
      <c r="U511" s="120">
        <f t="shared" si="144"/>
        <v>0</v>
      </c>
      <c r="V511" s="45"/>
      <c r="X511" s="90" t="str">
        <f t="shared" si="145"/>
        <v>_</v>
      </c>
      <c r="Y511" s="91">
        <f>(SUMIF('Paramétrage V2'!$M$4:$M$45,X511,'Paramétrage V2'!$L$4:$L$45))</f>
        <v>0</v>
      </c>
      <c r="Z511" s="8" t="str">
        <f t="shared" si="146"/>
        <v/>
      </c>
      <c r="AA511" s="8" t="str">
        <f t="shared" si="157"/>
        <v>__</v>
      </c>
      <c r="AB511" s="9">
        <f>(SUMIF('Paramétrage V2'!$O$4:$O$45,AA511,'Paramétrage V2'!$P$4:$P$45))+(SUMIF('Paramétrage V2'!$Q$4:$Q$45,AA511,'Paramétrage V2'!$R$4:$R$45))+(SUMIF('Paramétrage V2'!$S$4:$S$45,AA511,'Paramétrage V2'!$T$4:$T$45))+(SUMIF('Paramétrage V2'!$U$4:$U$45,AA511,'Paramétrage V2'!$V$4:$V$45))+(SUMIF('Paramétrage V2'!$W$4:$W$45,AA511,'Paramétrage V2'!$X$4:$X$45))</f>
        <v>0</v>
      </c>
      <c r="AC511" s="8" t="str">
        <f t="shared" si="147"/>
        <v/>
      </c>
      <c r="AD511" s="8" t="str">
        <f t="shared" si="158"/>
        <v>__</v>
      </c>
      <c r="AE511" s="9">
        <f>(SUMIF('Paramétrage V2'!$O$4:$O$45,AD511,'Paramétrage V2'!$P$4:$P$45))+(SUMIF('Paramétrage V2'!$Q$4:$Q$45,AD511,'Paramétrage V2'!$R$4:$R$45))+(SUMIF('Paramétrage V2'!$S$4:$S$45,AD511,'Paramétrage V2'!$T$4:$T$45))+(SUMIF('Paramétrage V2'!$U$4:$U$45,AD511,'Paramétrage V2'!$V$4:$V$45))+(SUMIF('Paramétrage V2'!$W$4:$W$45,AD511,'Paramétrage V2'!$X$4:$X$45))</f>
        <v>0</v>
      </c>
      <c r="AF511" s="8" t="str">
        <f t="shared" si="148"/>
        <v/>
      </c>
      <c r="AG511" s="8" t="str">
        <f t="shared" si="159"/>
        <v>__</v>
      </c>
      <c r="AH511" s="9">
        <f>(SUMIF('Paramétrage V2'!$O$4:$O$45,AG511,'Paramétrage V2'!$P$4:$P$45))+(SUMIF('Paramétrage V2'!$Q$4:$Q$45,AG511,'Paramétrage V2'!$R$4:$R$45))+(SUMIF('Paramétrage V2'!$S$4:$S$45,AG511,'Paramétrage V2'!$T$4:$T$45))+(SUMIF('Paramétrage V2'!$U$4:$U$45,AG511,'Paramétrage V2'!$V$4:$V$45))+(SUMIF('Paramétrage V2'!$W$4:$W$45,AG511,'Paramétrage V2'!$X$4:$X$45))</f>
        <v>0</v>
      </c>
      <c r="AI511" s="8" t="str">
        <f t="shared" si="149"/>
        <v/>
      </c>
      <c r="AJ511" s="8" t="str">
        <f t="shared" si="160"/>
        <v>__</v>
      </c>
      <c r="AK511" s="9">
        <f>(SUMIF('Paramétrage V2'!$O$4:$O$45,AJ511,'Paramétrage V2'!$P$4:$P$45))+(SUMIF('Paramétrage V2'!$Q$4:$Q$45,AJ511,'Paramétrage V2'!$R$4:$R$45))+(SUMIF('Paramétrage V2'!$S$4:$S$45,AJ511,'Paramétrage V2'!$T$4:$T$45))+(SUMIF('Paramétrage V2'!$U$4:$U$45,AJ511,'Paramétrage V2'!$V$4:$V$45))+(SUMIF('Paramétrage V2'!$W$4:$W$45,AJ511,'Paramétrage V2'!$X$4:$X$45))</f>
        <v>0</v>
      </c>
      <c r="AL511" s="8" t="str">
        <f t="shared" si="150"/>
        <v/>
      </c>
      <c r="AM511" s="8" t="str">
        <f t="shared" si="161"/>
        <v>__</v>
      </c>
      <c r="AN511" s="92">
        <f>(SUMIF('Paramétrage V2'!$O$4:$O$45,AM511,'Paramétrage V2'!$P$4:$P$45))+(SUMIF('Paramétrage V2'!$Q$4:$Q$45,AM511,'Paramétrage V2'!$R$4:$R$45))+(SUMIF('Paramétrage V2'!$S$4:$S$45,AM511,'Paramétrage V2'!$T$4:$T$45))+(SUMIF('Paramétrage V2'!$U$4:$U$45,AM511,'Paramétrage V2'!$V$4:$V$45))+(SUMIF('Paramétrage V2'!$W$4:$W$45,AM511,'Paramétrage V2'!$X$4:$X$45))</f>
        <v>0</v>
      </c>
    </row>
    <row r="512" spans="1:40" x14ac:dyDescent="0.35">
      <c r="A512" s="5">
        <v>508</v>
      </c>
      <c r="B512" s="2"/>
      <c r="C512" s="22"/>
      <c r="D512" s="2"/>
      <c r="E512" s="22"/>
      <c r="F512" s="11"/>
      <c r="G512" s="11"/>
      <c r="H512" s="10" t="str">
        <f t="shared" si="151"/>
        <v/>
      </c>
      <c r="I512" s="64"/>
      <c r="J512" s="84">
        <f t="shared" si="162"/>
        <v>0</v>
      </c>
      <c r="K512" s="22"/>
      <c r="L512" s="119">
        <f t="shared" si="152"/>
        <v>0</v>
      </c>
      <c r="M512" s="22"/>
      <c r="N512" s="119">
        <f t="shared" si="153"/>
        <v>0</v>
      </c>
      <c r="O512" s="22"/>
      <c r="P512" s="119">
        <f t="shared" si="154"/>
        <v>0</v>
      </c>
      <c r="Q512" s="22"/>
      <c r="R512" s="119">
        <f t="shared" si="155"/>
        <v>0</v>
      </c>
      <c r="S512" s="22"/>
      <c r="T512" s="119">
        <f t="shared" si="156"/>
        <v>0</v>
      </c>
      <c r="U512" s="120">
        <f t="shared" si="144"/>
        <v>0</v>
      </c>
      <c r="V512" s="45"/>
      <c r="X512" s="90" t="str">
        <f t="shared" si="145"/>
        <v>_</v>
      </c>
      <c r="Y512" s="91">
        <f>(SUMIF('Paramétrage V2'!$M$4:$M$45,X512,'Paramétrage V2'!$L$4:$L$45))</f>
        <v>0</v>
      </c>
      <c r="Z512" s="8" t="str">
        <f t="shared" si="146"/>
        <v/>
      </c>
      <c r="AA512" s="8" t="str">
        <f t="shared" si="157"/>
        <v>__</v>
      </c>
      <c r="AB512" s="9">
        <f>(SUMIF('Paramétrage V2'!$O$4:$O$45,AA512,'Paramétrage V2'!$P$4:$P$45))+(SUMIF('Paramétrage V2'!$Q$4:$Q$45,AA512,'Paramétrage V2'!$R$4:$R$45))+(SUMIF('Paramétrage V2'!$S$4:$S$45,AA512,'Paramétrage V2'!$T$4:$T$45))+(SUMIF('Paramétrage V2'!$U$4:$U$45,AA512,'Paramétrage V2'!$V$4:$V$45))+(SUMIF('Paramétrage V2'!$W$4:$W$45,AA512,'Paramétrage V2'!$X$4:$X$45))</f>
        <v>0</v>
      </c>
      <c r="AC512" s="8" t="str">
        <f t="shared" si="147"/>
        <v/>
      </c>
      <c r="AD512" s="8" t="str">
        <f t="shared" si="158"/>
        <v>__</v>
      </c>
      <c r="AE512" s="9">
        <f>(SUMIF('Paramétrage V2'!$O$4:$O$45,AD512,'Paramétrage V2'!$P$4:$P$45))+(SUMIF('Paramétrage V2'!$Q$4:$Q$45,AD512,'Paramétrage V2'!$R$4:$R$45))+(SUMIF('Paramétrage V2'!$S$4:$S$45,AD512,'Paramétrage V2'!$T$4:$T$45))+(SUMIF('Paramétrage V2'!$U$4:$U$45,AD512,'Paramétrage V2'!$V$4:$V$45))+(SUMIF('Paramétrage V2'!$W$4:$W$45,AD512,'Paramétrage V2'!$X$4:$X$45))</f>
        <v>0</v>
      </c>
      <c r="AF512" s="8" t="str">
        <f t="shared" si="148"/>
        <v/>
      </c>
      <c r="AG512" s="8" t="str">
        <f t="shared" si="159"/>
        <v>__</v>
      </c>
      <c r="AH512" s="9">
        <f>(SUMIF('Paramétrage V2'!$O$4:$O$45,AG512,'Paramétrage V2'!$P$4:$P$45))+(SUMIF('Paramétrage V2'!$Q$4:$Q$45,AG512,'Paramétrage V2'!$R$4:$R$45))+(SUMIF('Paramétrage V2'!$S$4:$S$45,AG512,'Paramétrage V2'!$T$4:$T$45))+(SUMIF('Paramétrage V2'!$U$4:$U$45,AG512,'Paramétrage V2'!$V$4:$V$45))+(SUMIF('Paramétrage V2'!$W$4:$W$45,AG512,'Paramétrage V2'!$X$4:$X$45))</f>
        <v>0</v>
      </c>
      <c r="AI512" s="8" t="str">
        <f t="shared" si="149"/>
        <v/>
      </c>
      <c r="AJ512" s="8" t="str">
        <f t="shared" si="160"/>
        <v>__</v>
      </c>
      <c r="AK512" s="9">
        <f>(SUMIF('Paramétrage V2'!$O$4:$O$45,AJ512,'Paramétrage V2'!$P$4:$P$45))+(SUMIF('Paramétrage V2'!$Q$4:$Q$45,AJ512,'Paramétrage V2'!$R$4:$R$45))+(SUMIF('Paramétrage V2'!$S$4:$S$45,AJ512,'Paramétrage V2'!$T$4:$T$45))+(SUMIF('Paramétrage V2'!$U$4:$U$45,AJ512,'Paramétrage V2'!$V$4:$V$45))+(SUMIF('Paramétrage V2'!$W$4:$W$45,AJ512,'Paramétrage V2'!$X$4:$X$45))</f>
        <v>0</v>
      </c>
      <c r="AL512" s="8" t="str">
        <f t="shared" si="150"/>
        <v/>
      </c>
      <c r="AM512" s="8" t="str">
        <f t="shared" si="161"/>
        <v>__</v>
      </c>
      <c r="AN512" s="92">
        <f>(SUMIF('Paramétrage V2'!$O$4:$O$45,AM512,'Paramétrage V2'!$P$4:$P$45))+(SUMIF('Paramétrage V2'!$Q$4:$Q$45,AM512,'Paramétrage V2'!$R$4:$R$45))+(SUMIF('Paramétrage V2'!$S$4:$S$45,AM512,'Paramétrage V2'!$T$4:$T$45))+(SUMIF('Paramétrage V2'!$U$4:$U$45,AM512,'Paramétrage V2'!$V$4:$V$45))+(SUMIF('Paramétrage V2'!$W$4:$W$45,AM512,'Paramétrage V2'!$X$4:$X$45))</f>
        <v>0</v>
      </c>
    </row>
    <row r="513" spans="1:40" x14ac:dyDescent="0.35">
      <c r="A513" s="5">
        <v>509</v>
      </c>
      <c r="B513" s="2"/>
      <c r="C513" s="22"/>
      <c r="D513" s="2"/>
      <c r="E513" s="22"/>
      <c r="F513" s="11"/>
      <c r="G513" s="11"/>
      <c r="H513" s="10" t="str">
        <f t="shared" si="151"/>
        <v/>
      </c>
      <c r="I513" s="64"/>
      <c r="J513" s="84">
        <f t="shared" si="162"/>
        <v>0</v>
      </c>
      <c r="K513" s="22"/>
      <c r="L513" s="119">
        <f t="shared" si="152"/>
        <v>0</v>
      </c>
      <c r="M513" s="22"/>
      <c r="N513" s="119">
        <f t="shared" si="153"/>
        <v>0</v>
      </c>
      <c r="O513" s="22"/>
      <c r="P513" s="119">
        <f t="shared" si="154"/>
        <v>0</v>
      </c>
      <c r="Q513" s="22"/>
      <c r="R513" s="119">
        <f t="shared" si="155"/>
        <v>0</v>
      </c>
      <c r="S513" s="22"/>
      <c r="T513" s="119">
        <f t="shared" si="156"/>
        <v>0</v>
      </c>
      <c r="U513" s="120">
        <f t="shared" si="144"/>
        <v>0</v>
      </c>
      <c r="V513" s="45"/>
      <c r="X513" s="90" t="str">
        <f t="shared" si="145"/>
        <v>_</v>
      </c>
      <c r="Y513" s="91">
        <f>(SUMIF('Paramétrage V2'!$M$4:$M$45,X513,'Paramétrage V2'!$L$4:$L$45))</f>
        <v>0</v>
      </c>
      <c r="Z513" s="8" t="str">
        <f t="shared" si="146"/>
        <v/>
      </c>
      <c r="AA513" s="8" t="str">
        <f t="shared" si="157"/>
        <v>__</v>
      </c>
      <c r="AB513" s="9">
        <f>(SUMIF('Paramétrage V2'!$O$4:$O$45,AA513,'Paramétrage V2'!$P$4:$P$45))+(SUMIF('Paramétrage V2'!$Q$4:$Q$45,AA513,'Paramétrage V2'!$R$4:$R$45))+(SUMIF('Paramétrage V2'!$S$4:$S$45,AA513,'Paramétrage V2'!$T$4:$T$45))+(SUMIF('Paramétrage V2'!$U$4:$U$45,AA513,'Paramétrage V2'!$V$4:$V$45))+(SUMIF('Paramétrage V2'!$W$4:$W$45,AA513,'Paramétrage V2'!$X$4:$X$45))</f>
        <v>0</v>
      </c>
      <c r="AC513" s="8" t="str">
        <f t="shared" si="147"/>
        <v/>
      </c>
      <c r="AD513" s="8" t="str">
        <f t="shared" si="158"/>
        <v>__</v>
      </c>
      <c r="AE513" s="9">
        <f>(SUMIF('Paramétrage V2'!$O$4:$O$45,AD513,'Paramétrage V2'!$P$4:$P$45))+(SUMIF('Paramétrage V2'!$Q$4:$Q$45,AD513,'Paramétrage V2'!$R$4:$R$45))+(SUMIF('Paramétrage V2'!$S$4:$S$45,AD513,'Paramétrage V2'!$T$4:$T$45))+(SUMIF('Paramétrage V2'!$U$4:$U$45,AD513,'Paramétrage V2'!$V$4:$V$45))+(SUMIF('Paramétrage V2'!$W$4:$W$45,AD513,'Paramétrage V2'!$X$4:$X$45))</f>
        <v>0</v>
      </c>
      <c r="AF513" s="8" t="str">
        <f t="shared" si="148"/>
        <v/>
      </c>
      <c r="AG513" s="8" t="str">
        <f t="shared" si="159"/>
        <v>__</v>
      </c>
      <c r="AH513" s="9">
        <f>(SUMIF('Paramétrage V2'!$O$4:$O$45,AG513,'Paramétrage V2'!$P$4:$P$45))+(SUMIF('Paramétrage V2'!$Q$4:$Q$45,AG513,'Paramétrage V2'!$R$4:$R$45))+(SUMIF('Paramétrage V2'!$S$4:$S$45,AG513,'Paramétrage V2'!$T$4:$T$45))+(SUMIF('Paramétrage V2'!$U$4:$U$45,AG513,'Paramétrage V2'!$V$4:$V$45))+(SUMIF('Paramétrage V2'!$W$4:$W$45,AG513,'Paramétrage V2'!$X$4:$X$45))</f>
        <v>0</v>
      </c>
      <c r="AI513" s="8" t="str">
        <f t="shared" si="149"/>
        <v/>
      </c>
      <c r="AJ513" s="8" t="str">
        <f t="shared" si="160"/>
        <v>__</v>
      </c>
      <c r="AK513" s="9">
        <f>(SUMIF('Paramétrage V2'!$O$4:$O$45,AJ513,'Paramétrage V2'!$P$4:$P$45))+(SUMIF('Paramétrage V2'!$Q$4:$Q$45,AJ513,'Paramétrage V2'!$R$4:$R$45))+(SUMIF('Paramétrage V2'!$S$4:$S$45,AJ513,'Paramétrage V2'!$T$4:$T$45))+(SUMIF('Paramétrage V2'!$U$4:$U$45,AJ513,'Paramétrage V2'!$V$4:$V$45))+(SUMIF('Paramétrage V2'!$W$4:$W$45,AJ513,'Paramétrage V2'!$X$4:$X$45))</f>
        <v>0</v>
      </c>
      <c r="AL513" s="8" t="str">
        <f t="shared" si="150"/>
        <v/>
      </c>
      <c r="AM513" s="8" t="str">
        <f t="shared" si="161"/>
        <v>__</v>
      </c>
      <c r="AN513" s="92">
        <f>(SUMIF('Paramétrage V2'!$O$4:$O$45,AM513,'Paramétrage V2'!$P$4:$P$45))+(SUMIF('Paramétrage V2'!$Q$4:$Q$45,AM513,'Paramétrage V2'!$R$4:$R$45))+(SUMIF('Paramétrage V2'!$S$4:$S$45,AM513,'Paramétrage V2'!$T$4:$T$45))+(SUMIF('Paramétrage V2'!$U$4:$U$45,AM513,'Paramétrage V2'!$V$4:$V$45))+(SUMIF('Paramétrage V2'!$W$4:$W$45,AM513,'Paramétrage V2'!$X$4:$X$45))</f>
        <v>0</v>
      </c>
    </row>
    <row r="514" spans="1:40" x14ac:dyDescent="0.35">
      <c r="A514" s="5">
        <v>510</v>
      </c>
      <c r="B514" s="2"/>
      <c r="C514" s="22"/>
      <c r="D514" s="2"/>
      <c r="E514" s="22"/>
      <c r="F514" s="11"/>
      <c r="G514" s="11"/>
      <c r="H514" s="10" t="str">
        <f t="shared" si="151"/>
        <v/>
      </c>
      <c r="I514" s="64"/>
      <c r="J514" s="84">
        <f t="shared" si="162"/>
        <v>0</v>
      </c>
      <c r="K514" s="22"/>
      <c r="L514" s="119">
        <f t="shared" si="152"/>
        <v>0</v>
      </c>
      <c r="M514" s="22"/>
      <c r="N514" s="119">
        <f t="shared" si="153"/>
        <v>0</v>
      </c>
      <c r="O514" s="22"/>
      <c r="P514" s="119">
        <f t="shared" si="154"/>
        <v>0</v>
      </c>
      <c r="Q514" s="22"/>
      <c r="R514" s="119">
        <f t="shared" si="155"/>
        <v>0</v>
      </c>
      <c r="S514" s="22"/>
      <c r="T514" s="119">
        <f t="shared" si="156"/>
        <v>0</v>
      </c>
      <c r="U514" s="120">
        <f t="shared" si="144"/>
        <v>0</v>
      </c>
      <c r="V514" s="45"/>
      <c r="X514" s="90" t="str">
        <f t="shared" si="145"/>
        <v>_</v>
      </c>
      <c r="Y514" s="91">
        <f>(SUMIF('Paramétrage V2'!$M$4:$M$45,X514,'Paramétrage V2'!$L$4:$L$45))</f>
        <v>0</v>
      </c>
      <c r="Z514" s="8" t="str">
        <f t="shared" si="146"/>
        <v/>
      </c>
      <c r="AA514" s="8" t="str">
        <f t="shared" si="157"/>
        <v>__</v>
      </c>
      <c r="AB514" s="9">
        <f>(SUMIF('Paramétrage V2'!$O$4:$O$45,AA514,'Paramétrage V2'!$P$4:$P$45))+(SUMIF('Paramétrage V2'!$Q$4:$Q$45,AA514,'Paramétrage V2'!$R$4:$R$45))+(SUMIF('Paramétrage V2'!$S$4:$S$45,AA514,'Paramétrage V2'!$T$4:$T$45))+(SUMIF('Paramétrage V2'!$U$4:$U$45,AA514,'Paramétrage V2'!$V$4:$V$45))+(SUMIF('Paramétrage V2'!$W$4:$W$45,AA514,'Paramétrage V2'!$X$4:$X$45))</f>
        <v>0</v>
      </c>
      <c r="AC514" s="8" t="str">
        <f t="shared" si="147"/>
        <v/>
      </c>
      <c r="AD514" s="8" t="str">
        <f t="shared" si="158"/>
        <v>__</v>
      </c>
      <c r="AE514" s="9">
        <f>(SUMIF('Paramétrage V2'!$O$4:$O$45,AD514,'Paramétrage V2'!$P$4:$P$45))+(SUMIF('Paramétrage V2'!$Q$4:$Q$45,AD514,'Paramétrage V2'!$R$4:$R$45))+(SUMIF('Paramétrage V2'!$S$4:$S$45,AD514,'Paramétrage V2'!$T$4:$T$45))+(SUMIF('Paramétrage V2'!$U$4:$U$45,AD514,'Paramétrage V2'!$V$4:$V$45))+(SUMIF('Paramétrage V2'!$W$4:$W$45,AD514,'Paramétrage V2'!$X$4:$X$45))</f>
        <v>0</v>
      </c>
      <c r="AF514" s="8" t="str">
        <f t="shared" si="148"/>
        <v/>
      </c>
      <c r="AG514" s="8" t="str">
        <f t="shared" si="159"/>
        <v>__</v>
      </c>
      <c r="AH514" s="9">
        <f>(SUMIF('Paramétrage V2'!$O$4:$O$45,AG514,'Paramétrage V2'!$P$4:$P$45))+(SUMIF('Paramétrage V2'!$Q$4:$Q$45,AG514,'Paramétrage V2'!$R$4:$R$45))+(SUMIF('Paramétrage V2'!$S$4:$S$45,AG514,'Paramétrage V2'!$T$4:$T$45))+(SUMIF('Paramétrage V2'!$U$4:$U$45,AG514,'Paramétrage V2'!$V$4:$V$45))+(SUMIF('Paramétrage V2'!$W$4:$W$45,AG514,'Paramétrage V2'!$X$4:$X$45))</f>
        <v>0</v>
      </c>
      <c r="AI514" s="8" t="str">
        <f t="shared" si="149"/>
        <v/>
      </c>
      <c r="AJ514" s="8" t="str">
        <f t="shared" si="160"/>
        <v>__</v>
      </c>
      <c r="AK514" s="9">
        <f>(SUMIF('Paramétrage V2'!$O$4:$O$45,AJ514,'Paramétrage V2'!$P$4:$P$45))+(SUMIF('Paramétrage V2'!$Q$4:$Q$45,AJ514,'Paramétrage V2'!$R$4:$R$45))+(SUMIF('Paramétrage V2'!$S$4:$S$45,AJ514,'Paramétrage V2'!$T$4:$T$45))+(SUMIF('Paramétrage V2'!$U$4:$U$45,AJ514,'Paramétrage V2'!$V$4:$V$45))+(SUMIF('Paramétrage V2'!$W$4:$W$45,AJ514,'Paramétrage V2'!$X$4:$X$45))</f>
        <v>0</v>
      </c>
      <c r="AL514" s="8" t="str">
        <f t="shared" si="150"/>
        <v/>
      </c>
      <c r="AM514" s="8" t="str">
        <f t="shared" si="161"/>
        <v>__</v>
      </c>
      <c r="AN514" s="92">
        <f>(SUMIF('Paramétrage V2'!$O$4:$O$45,AM514,'Paramétrage V2'!$P$4:$P$45))+(SUMIF('Paramétrage V2'!$Q$4:$Q$45,AM514,'Paramétrage V2'!$R$4:$R$45))+(SUMIF('Paramétrage V2'!$S$4:$S$45,AM514,'Paramétrage V2'!$T$4:$T$45))+(SUMIF('Paramétrage V2'!$U$4:$U$45,AM514,'Paramétrage V2'!$V$4:$V$45))+(SUMIF('Paramétrage V2'!$W$4:$W$45,AM514,'Paramétrage V2'!$X$4:$X$45))</f>
        <v>0</v>
      </c>
    </row>
    <row r="515" spans="1:40" x14ac:dyDescent="0.35">
      <c r="A515" s="5">
        <v>511</v>
      </c>
      <c r="B515" s="2"/>
      <c r="C515" s="22"/>
      <c r="D515" s="2"/>
      <c r="E515" s="22"/>
      <c r="F515" s="11"/>
      <c r="G515" s="11"/>
      <c r="H515" s="10" t="str">
        <f t="shared" si="151"/>
        <v/>
      </c>
      <c r="I515" s="64"/>
      <c r="J515" s="84">
        <f t="shared" si="162"/>
        <v>0</v>
      </c>
      <c r="K515" s="22"/>
      <c r="L515" s="119">
        <f t="shared" si="152"/>
        <v>0</v>
      </c>
      <c r="M515" s="22"/>
      <c r="N515" s="119">
        <f t="shared" si="153"/>
        <v>0</v>
      </c>
      <c r="O515" s="22"/>
      <c r="P515" s="119">
        <f t="shared" si="154"/>
        <v>0</v>
      </c>
      <c r="Q515" s="22"/>
      <c r="R515" s="119">
        <f t="shared" si="155"/>
        <v>0</v>
      </c>
      <c r="S515" s="22"/>
      <c r="T515" s="119">
        <f t="shared" si="156"/>
        <v>0</v>
      </c>
      <c r="U515" s="120">
        <f t="shared" si="144"/>
        <v>0</v>
      </c>
      <c r="V515" s="45"/>
      <c r="X515" s="90" t="str">
        <f t="shared" si="145"/>
        <v>_</v>
      </c>
      <c r="Y515" s="91">
        <f>(SUMIF('Paramétrage V2'!$M$4:$M$45,X515,'Paramétrage V2'!$L$4:$L$45))</f>
        <v>0</v>
      </c>
      <c r="Z515" s="8" t="str">
        <f t="shared" si="146"/>
        <v/>
      </c>
      <c r="AA515" s="8" t="str">
        <f t="shared" si="157"/>
        <v>__</v>
      </c>
      <c r="AB515" s="9">
        <f>(SUMIF('Paramétrage V2'!$O$4:$O$45,AA515,'Paramétrage V2'!$P$4:$P$45))+(SUMIF('Paramétrage V2'!$Q$4:$Q$45,AA515,'Paramétrage V2'!$R$4:$R$45))+(SUMIF('Paramétrage V2'!$S$4:$S$45,AA515,'Paramétrage V2'!$T$4:$T$45))+(SUMIF('Paramétrage V2'!$U$4:$U$45,AA515,'Paramétrage V2'!$V$4:$V$45))+(SUMIF('Paramétrage V2'!$W$4:$W$45,AA515,'Paramétrage V2'!$X$4:$X$45))</f>
        <v>0</v>
      </c>
      <c r="AC515" s="8" t="str">
        <f t="shared" si="147"/>
        <v/>
      </c>
      <c r="AD515" s="8" t="str">
        <f t="shared" si="158"/>
        <v>__</v>
      </c>
      <c r="AE515" s="9">
        <f>(SUMIF('Paramétrage V2'!$O$4:$O$45,AD515,'Paramétrage V2'!$P$4:$P$45))+(SUMIF('Paramétrage V2'!$Q$4:$Q$45,AD515,'Paramétrage V2'!$R$4:$R$45))+(SUMIF('Paramétrage V2'!$S$4:$S$45,AD515,'Paramétrage V2'!$T$4:$T$45))+(SUMIF('Paramétrage V2'!$U$4:$U$45,AD515,'Paramétrage V2'!$V$4:$V$45))+(SUMIF('Paramétrage V2'!$W$4:$W$45,AD515,'Paramétrage V2'!$X$4:$X$45))</f>
        <v>0</v>
      </c>
      <c r="AF515" s="8" t="str">
        <f t="shared" si="148"/>
        <v/>
      </c>
      <c r="AG515" s="8" t="str">
        <f t="shared" si="159"/>
        <v>__</v>
      </c>
      <c r="AH515" s="9">
        <f>(SUMIF('Paramétrage V2'!$O$4:$O$45,AG515,'Paramétrage V2'!$P$4:$P$45))+(SUMIF('Paramétrage V2'!$Q$4:$Q$45,AG515,'Paramétrage V2'!$R$4:$R$45))+(SUMIF('Paramétrage V2'!$S$4:$S$45,AG515,'Paramétrage V2'!$T$4:$T$45))+(SUMIF('Paramétrage V2'!$U$4:$U$45,AG515,'Paramétrage V2'!$V$4:$V$45))+(SUMIF('Paramétrage V2'!$W$4:$W$45,AG515,'Paramétrage V2'!$X$4:$X$45))</f>
        <v>0</v>
      </c>
      <c r="AI515" s="8" t="str">
        <f t="shared" si="149"/>
        <v/>
      </c>
      <c r="AJ515" s="8" t="str">
        <f t="shared" si="160"/>
        <v>__</v>
      </c>
      <c r="AK515" s="9">
        <f>(SUMIF('Paramétrage V2'!$O$4:$O$45,AJ515,'Paramétrage V2'!$P$4:$P$45))+(SUMIF('Paramétrage V2'!$Q$4:$Q$45,AJ515,'Paramétrage V2'!$R$4:$R$45))+(SUMIF('Paramétrage V2'!$S$4:$S$45,AJ515,'Paramétrage V2'!$T$4:$T$45))+(SUMIF('Paramétrage V2'!$U$4:$U$45,AJ515,'Paramétrage V2'!$V$4:$V$45))+(SUMIF('Paramétrage V2'!$W$4:$W$45,AJ515,'Paramétrage V2'!$X$4:$X$45))</f>
        <v>0</v>
      </c>
      <c r="AL515" s="8" t="str">
        <f t="shared" si="150"/>
        <v/>
      </c>
      <c r="AM515" s="8" t="str">
        <f t="shared" si="161"/>
        <v>__</v>
      </c>
      <c r="AN515" s="92">
        <f>(SUMIF('Paramétrage V2'!$O$4:$O$45,AM515,'Paramétrage V2'!$P$4:$P$45))+(SUMIF('Paramétrage V2'!$Q$4:$Q$45,AM515,'Paramétrage V2'!$R$4:$R$45))+(SUMIF('Paramétrage V2'!$S$4:$S$45,AM515,'Paramétrage V2'!$T$4:$T$45))+(SUMIF('Paramétrage V2'!$U$4:$U$45,AM515,'Paramétrage V2'!$V$4:$V$45))+(SUMIF('Paramétrage V2'!$W$4:$W$45,AM515,'Paramétrage V2'!$X$4:$X$45))</f>
        <v>0</v>
      </c>
    </row>
    <row r="516" spans="1:40" x14ac:dyDescent="0.35">
      <c r="A516" s="5">
        <v>512</v>
      </c>
      <c r="B516" s="2"/>
      <c r="C516" s="22"/>
      <c r="D516" s="2"/>
      <c r="E516" s="22"/>
      <c r="F516" s="11"/>
      <c r="G516" s="11"/>
      <c r="H516" s="10" t="str">
        <f t="shared" si="151"/>
        <v/>
      </c>
      <c r="I516" s="64"/>
      <c r="J516" s="84">
        <f t="shared" si="162"/>
        <v>0</v>
      </c>
      <c r="K516" s="22"/>
      <c r="L516" s="119">
        <f t="shared" si="152"/>
        <v>0</v>
      </c>
      <c r="M516" s="22"/>
      <c r="N516" s="119">
        <f t="shared" si="153"/>
        <v>0</v>
      </c>
      <c r="O516" s="22"/>
      <c r="P516" s="119">
        <f t="shared" si="154"/>
        <v>0</v>
      </c>
      <c r="Q516" s="22"/>
      <c r="R516" s="119">
        <f t="shared" si="155"/>
        <v>0</v>
      </c>
      <c r="S516" s="22"/>
      <c r="T516" s="119">
        <f t="shared" si="156"/>
        <v>0</v>
      </c>
      <c r="U516" s="120">
        <f t="shared" ref="U516:U579" si="163">IF(H516&lt;Y516,0,(T516+R516+P516+N516+L516))</f>
        <v>0</v>
      </c>
      <c r="V516" s="45"/>
      <c r="X516" s="90" t="str">
        <f t="shared" ref="X516:X579" si="164">CONCATENATE(C516,"_",E516)</f>
        <v>_</v>
      </c>
      <c r="Y516" s="91">
        <f>(SUMIF('Paramétrage V2'!$M$4:$M$45,X516,'Paramétrage V2'!$L$4:$L$45))</f>
        <v>0</v>
      </c>
      <c r="Z516" s="8" t="str">
        <f t="shared" ref="Z516:Z579" si="165">IF(K516="Oui","Préparation du sol_Hectare","")</f>
        <v/>
      </c>
      <c r="AA516" s="8" t="str">
        <f t="shared" si="157"/>
        <v>__</v>
      </c>
      <c r="AB516" s="9">
        <f>(SUMIF('Paramétrage V2'!$O$4:$O$45,AA516,'Paramétrage V2'!$P$4:$P$45))+(SUMIF('Paramétrage V2'!$Q$4:$Q$45,AA516,'Paramétrage V2'!$R$4:$R$45))+(SUMIF('Paramétrage V2'!$S$4:$S$45,AA516,'Paramétrage V2'!$T$4:$T$45))+(SUMIF('Paramétrage V2'!$U$4:$U$45,AA516,'Paramétrage V2'!$V$4:$V$45))+(SUMIF('Paramétrage V2'!$W$4:$W$45,AA516,'Paramétrage V2'!$X$4:$X$45))</f>
        <v>0</v>
      </c>
      <c r="AC516" s="8" t="str">
        <f t="shared" ref="AC516:AC579" si="166">IF(M516="Oui","Plantation_Hectare","")</f>
        <v/>
      </c>
      <c r="AD516" s="8" t="str">
        <f t="shared" si="158"/>
        <v>__</v>
      </c>
      <c r="AE516" s="9">
        <f>(SUMIF('Paramétrage V2'!$O$4:$O$45,AD516,'Paramétrage V2'!$P$4:$P$45))+(SUMIF('Paramétrage V2'!$Q$4:$Q$45,AD516,'Paramétrage V2'!$R$4:$R$45))+(SUMIF('Paramétrage V2'!$S$4:$S$45,AD516,'Paramétrage V2'!$T$4:$T$45))+(SUMIF('Paramétrage V2'!$U$4:$U$45,AD516,'Paramétrage V2'!$V$4:$V$45))+(SUMIF('Paramétrage V2'!$W$4:$W$45,AD516,'Paramétrage V2'!$X$4:$X$45))</f>
        <v>0</v>
      </c>
      <c r="AF516" s="8" t="str">
        <f t="shared" ref="AF516:AF579" si="167">IF(O516="Oui","Plantation_Plant","")</f>
        <v/>
      </c>
      <c r="AG516" s="8" t="str">
        <f t="shared" si="159"/>
        <v>__</v>
      </c>
      <c r="AH516" s="9">
        <f>(SUMIF('Paramétrage V2'!$O$4:$O$45,AG516,'Paramétrage V2'!$P$4:$P$45))+(SUMIF('Paramétrage V2'!$Q$4:$Q$45,AG516,'Paramétrage V2'!$R$4:$R$45))+(SUMIF('Paramétrage V2'!$S$4:$S$45,AG516,'Paramétrage V2'!$T$4:$T$45))+(SUMIF('Paramétrage V2'!$U$4:$U$45,AG516,'Paramétrage V2'!$V$4:$V$45))+(SUMIF('Paramétrage V2'!$W$4:$W$45,AG516,'Paramétrage V2'!$X$4:$X$45))</f>
        <v>0</v>
      </c>
      <c r="AI516" s="8" t="str">
        <f t="shared" ref="AI516:AI579" si="168">IF(Q516="Oui","Palissage_Hectare","")</f>
        <v/>
      </c>
      <c r="AJ516" s="8" t="str">
        <f t="shared" si="160"/>
        <v>__</v>
      </c>
      <c r="AK516" s="9">
        <f>(SUMIF('Paramétrage V2'!$O$4:$O$45,AJ516,'Paramétrage V2'!$P$4:$P$45))+(SUMIF('Paramétrage V2'!$Q$4:$Q$45,AJ516,'Paramétrage V2'!$R$4:$R$45))+(SUMIF('Paramétrage V2'!$S$4:$S$45,AJ516,'Paramétrage V2'!$T$4:$T$45))+(SUMIF('Paramétrage V2'!$U$4:$U$45,AJ516,'Paramétrage V2'!$V$4:$V$45))+(SUMIF('Paramétrage V2'!$W$4:$W$45,AJ516,'Paramétrage V2'!$X$4:$X$45))</f>
        <v>0</v>
      </c>
      <c r="AL516" s="8" t="str">
        <f t="shared" ref="AL516:AL579" si="169">IF(S516="Oui","Palissage_Plant","")</f>
        <v/>
      </c>
      <c r="AM516" s="8" t="str">
        <f t="shared" si="161"/>
        <v>__</v>
      </c>
      <c r="AN516" s="92">
        <f>(SUMIF('Paramétrage V2'!$O$4:$O$45,AM516,'Paramétrage V2'!$P$4:$P$45))+(SUMIF('Paramétrage V2'!$Q$4:$Q$45,AM516,'Paramétrage V2'!$R$4:$R$45))+(SUMIF('Paramétrage V2'!$S$4:$S$45,AM516,'Paramétrage V2'!$T$4:$T$45))+(SUMIF('Paramétrage V2'!$U$4:$U$45,AM516,'Paramétrage V2'!$V$4:$V$45))+(SUMIF('Paramétrage V2'!$W$4:$W$45,AM516,'Paramétrage V2'!$X$4:$X$45))</f>
        <v>0</v>
      </c>
    </row>
    <row r="517" spans="1:40" x14ac:dyDescent="0.35">
      <c r="A517" s="5">
        <v>513</v>
      </c>
      <c r="B517" s="2"/>
      <c r="C517" s="22"/>
      <c r="D517" s="2"/>
      <c r="E517" s="22"/>
      <c r="F517" s="11"/>
      <c r="G517" s="11"/>
      <c r="H517" s="10" t="str">
        <f t="shared" si="151"/>
        <v/>
      </c>
      <c r="I517" s="64"/>
      <c r="J517" s="84">
        <f t="shared" si="162"/>
        <v>0</v>
      </c>
      <c r="K517" s="22"/>
      <c r="L517" s="119">
        <f t="shared" si="152"/>
        <v>0</v>
      </c>
      <c r="M517" s="22"/>
      <c r="N517" s="119">
        <f t="shared" si="153"/>
        <v>0</v>
      </c>
      <c r="O517" s="22"/>
      <c r="P517" s="119">
        <f t="shared" si="154"/>
        <v>0</v>
      </c>
      <c r="Q517" s="22"/>
      <c r="R517" s="119">
        <f t="shared" si="155"/>
        <v>0</v>
      </c>
      <c r="S517" s="22"/>
      <c r="T517" s="119">
        <f t="shared" si="156"/>
        <v>0</v>
      </c>
      <c r="U517" s="120">
        <f t="shared" si="163"/>
        <v>0</v>
      </c>
      <c r="V517" s="45"/>
      <c r="X517" s="90" t="str">
        <f t="shared" si="164"/>
        <v>_</v>
      </c>
      <c r="Y517" s="91">
        <f>(SUMIF('Paramétrage V2'!$M$4:$M$45,X517,'Paramétrage V2'!$L$4:$L$45))</f>
        <v>0</v>
      </c>
      <c r="Z517" s="8" t="str">
        <f t="shared" si="165"/>
        <v/>
      </c>
      <c r="AA517" s="8" t="str">
        <f t="shared" si="157"/>
        <v>__</v>
      </c>
      <c r="AB517" s="9">
        <f>(SUMIF('Paramétrage V2'!$O$4:$O$45,AA517,'Paramétrage V2'!$P$4:$P$45))+(SUMIF('Paramétrage V2'!$Q$4:$Q$45,AA517,'Paramétrage V2'!$R$4:$R$45))+(SUMIF('Paramétrage V2'!$S$4:$S$45,AA517,'Paramétrage V2'!$T$4:$T$45))+(SUMIF('Paramétrage V2'!$U$4:$U$45,AA517,'Paramétrage V2'!$V$4:$V$45))+(SUMIF('Paramétrage V2'!$W$4:$W$45,AA517,'Paramétrage V2'!$X$4:$X$45))</f>
        <v>0</v>
      </c>
      <c r="AC517" s="8" t="str">
        <f t="shared" si="166"/>
        <v/>
      </c>
      <c r="AD517" s="8" t="str">
        <f t="shared" si="158"/>
        <v>__</v>
      </c>
      <c r="AE517" s="9">
        <f>(SUMIF('Paramétrage V2'!$O$4:$O$45,AD517,'Paramétrage V2'!$P$4:$P$45))+(SUMIF('Paramétrage V2'!$Q$4:$Q$45,AD517,'Paramétrage V2'!$R$4:$R$45))+(SUMIF('Paramétrage V2'!$S$4:$S$45,AD517,'Paramétrage V2'!$T$4:$T$45))+(SUMIF('Paramétrage V2'!$U$4:$U$45,AD517,'Paramétrage V2'!$V$4:$V$45))+(SUMIF('Paramétrage V2'!$W$4:$W$45,AD517,'Paramétrage V2'!$X$4:$X$45))</f>
        <v>0</v>
      </c>
      <c r="AF517" s="8" t="str">
        <f t="shared" si="167"/>
        <v/>
      </c>
      <c r="AG517" s="8" t="str">
        <f t="shared" si="159"/>
        <v>__</v>
      </c>
      <c r="AH517" s="9">
        <f>(SUMIF('Paramétrage V2'!$O$4:$O$45,AG517,'Paramétrage V2'!$P$4:$P$45))+(SUMIF('Paramétrage V2'!$Q$4:$Q$45,AG517,'Paramétrage V2'!$R$4:$R$45))+(SUMIF('Paramétrage V2'!$S$4:$S$45,AG517,'Paramétrage V2'!$T$4:$T$45))+(SUMIF('Paramétrage V2'!$U$4:$U$45,AG517,'Paramétrage V2'!$V$4:$V$45))+(SUMIF('Paramétrage V2'!$W$4:$W$45,AG517,'Paramétrage V2'!$X$4:$X$45))</f>
        <v>0</v>
      </c>
      <c r="AI517" s="8" t="str">
        <f t="shared" si="168"/>
        <v/>
      </c>
      <c r="AJ517" s="8" t="str">
        <f t="shared" si="160"/>
        <v>__</v>
      </c>
      <c r="AK517" s="9">
        <f>(SUMIF('Paramétrage V2'!$O$4:$O$45,AJ517,'Paramétrage V2'!$P$4:$P$45))+(SUMIF('Paramétrage V2'!$Q$4:$Q$45,AJ517,'Paramétrage V2'!$R$4:$R$45))+(SUMIF('Paramétrage V2'!$S$4:$S$45,AJ517,'Paramétrage V2'!$T$4:$T$45))+(SUMIF('Paramétrage V2'!$U$4:$U$45,AJ517,'Paramétrage V2'!$V$4:$V$45))+(SUMIF('Paramétrage V2'!$W$4:$W$45,AJ517,'Paramétrage V2'!$X$4:$X$45))</f>
        <v>0</v>
      </c>
      <c r="AL517" s="8" t="str">
        <f t="shared" si="169"/>
        <v/>
      </c>
      <c r="AM517" s="8" t="str">
        <f t="shared" si="161"/>
        <v>__</v>
      </c>
      <c r="AN517" s="92">
        <f>(SUMIF('Paramétrage V2'!$O$4:$O$45,AM517,'Paramétrage V2'!$P$4:$P$45))+(SUMIF('Paramétrage V2'!$Q$4:$Q$45,AM517,'Paramétrage V2'!$R$4:$R$45))+(SUMIF('Paramétrage V2'!$S$4:$S$45,AM517,'Paramétrage V2'!$T$4:$T$45))+(SUMIF('Paramétrage V2'!$U$4:$U$45,AM517,'Paramétrage V2'!$V$4:$V$45))+(SUMIF('Paramétrage V2'!$W$4:$W$45,AM517,'Paramétrage V2'!$X$4:$X$45))</f>
        <v>0</v>
      </c>
    </row>
    <row r="518" spans="1:40" x14ac:dyDescent="0.35">
      <c r="A518" s="5">
        <v>514</v>
      </c>
      <c r="B518" s="2"/>
      <c r="C518" s="22"/>
      <c r="D518" s="2"/>
      <c r="E518" s="22"/>
      <c r="F518" s="11"/>
      <c r="G518" s="11"/>
      <c r="H518" s="10" t="str">
        <f t="shared" ref="H518:H581" si="170">IFERROR(IF(G518&gt;0,10000/(F518*G518),""),"")</f>
        <v/>
      </c>
      <c r="I518" s="64"/>
      <c r="J518" s="84">
        <f t="shared" si="162"/>
        <v>0</v>
      </c>
      <c r="K518" s="22"/>
      <c r="L518" s="119">
        <f t="shared" ref="L518:L581" si="171">J518*AB518</f>
        <v>0</v>
      </c>
      <c r="M518" s="22"/>
      <c r="N518" s="119">
        <f t="shared" ref="N518:N581" si="172">J518*AE518</f>
        <v>0</v>
      </c>
      <c r="O518" s="22"/>
      <c r="P518" s="119">
        <f t="shared" ref="P518:P581" si="173">I518*AH518</f>
        <v>0</v>
      </c>
      <c r="Q518" s="22"/>
      <c r="R518" s="119">
        <f t="shared" ref="R518:R581" si="174">J518*AK518</f>
        <v>0</v>
      </c>
      <c r="S518" s="22"/>
      <c r="T518" s="119">
        <f t="shared" ref="T518:T581" si="175">I518*AN518</f>
        <v>0</v>
      </c>
      <c r="U518" s="120">
        <f t="shared" si="163"/>
        <v>0</v>
      </c>
      <c r="V518" s="45"/>
      <c r="X518" s="90" t="str">
        <f t="shared" si="164"/>
        <v>_</v>
      </c>
      <c r="Y518" s="91">
        <f>(SUMIF('Paramétrage V2'!$M$4:$M$45,X518,'Paramétrage V2'!$L$4:$L$45))</f>
        <v>0</v>
      </c>
      <c r="Z518" s="8" t="str">
        <f t="shared" si="165"/>
        <v/>
      </c>
      <c r="AA518" s="8" t="str">
        <f t="shared" ref="AA518:AA581" si="176">CONCATENATE($C518,"_",$E518,"_",Z518)</f>
        <v>__</v>
      </c>
      <c r="AB518" s="9">
        <f>(SUMIF('Paramétrage V2'!$O$4:$O$45,AA518,'Paramétrage V2'!$P$4:$P$45))+(SUMIF('Paramétrage V2'!$Q$4:$Q$45,AA518,'Paramétrage V2'!$R$4:$R$45))+(SUMIF('Paramétrage V2'!$S$4:$S$45,AA518,'Paramétrage V2'!$T$4:$T$45))+(SUMIF('Paramétrage V2'!$U$4:$U$45,AA518,'Paramétrage V2'!$V$4:$V$45))+(SUMIF('Paramétrage V2'!$W$4:$W$45,AA518,'Paramétrage V2'!$X$4:$X$45))</f>
        <v>0</v>
      </c>
      <c r="AC518" s="8" t="str">
        <f t="shared" si="166"/>
        <v/>
      </c>
      <c r="AD518" s="8" t="str">
        <f t="shared" ref="AD518:AD581" si="177">CONCATENATE($C518,"_",$E518,"_",AC518)</f>
        <v>__</v>
      </c>
      <c r="AE518" s="9">
        <f>(SUMIF('Paramétrage V2'!$O$4:$O$45,AD518,'Paramétrage V2'!$P$4:$P$45))+(SUMIF('Paramétrage V2'!$Q$4:$Q$45,AD518,'Paramétrage V2'!$R$4:$R$45))+(SUMIF('Paramétrage V2'!$S$4:$S$45,AD518,'Paramétrage V2'!$T$4:$T$45))+(SUMIF('Paramétrage V2'!$U$4:$U$45,AD518,'Paramétrage V2'!$V$4:$V$45))+(SUMIF('Paramétrage V2'!$W$4:$W$45,AD518,'Paramétrage V2'!$X$4:$X$45))</f>
        <v>0</v>
      </c>
      <c r="AF518" s="8" t="str">
        <f t="shared" si="167"/>
        <v/>
      </c>
      <c r="AG518" s="8" t="str">
        <f t="shared" ref="AG518:AG581" si="178">CONCATENATE($C518,"_",$E518,"_",AF518)</f>
        <v>__</v>
      </c>
      <c r="AH518" s="9">
        <f>(SUMIF('Paramétrage V2'!$O$4:$O$45,AG518,'Paramétrage V2'!$P$4:$P$45))+(SUMIF('Paramétrage V2'!$Q$4:$Q$45,AG518,'Paramétrage V2'!$R$4:$R$45))+(SUMIF('Paramétrage V2'!$S$4:$S$45,AG518,'Paramétrage V2'!$T$4:$T$45))+(SUMIF('Paramétrage V2'!$U$4:$U$45,AG518,'Paramétrage V2'!$V$4:$V$45))+(SUMIF('Paramétrage V2'!$W$4:$W$45,AG518,'Paramétrage V2'!$X$4:$X$45))</f>
        <v>0</v>
      </c>
      <c r="AI518" s="8" t="str">
        <f t="shared" si="168"/>
        <v/>
      </c>
      <c r="AJ518" s="8" t="str">
        <f t="shared" ref="AJ518:AJ581" si="179">CONCATENATE($C518,"_",$E518,"_",AI518)</f>
        <v>__</v>
      </c>
      <c r="AK518" s="9">
        <f>(SUMIF('Paramétrage V2'!$O$4:$O$45,AJ518,'Paramétrage V2'!$P$4:$P$45))+(SUMIF('Paramétrage V2'!$Q$4:$Q$45,AJ518,'Paramétrage V2'!$R$4:$R$45))+(SUMIF('Paramétrage V2'!$S$4:$S$45,AJ518,'Paramétrage V2'!$T$4:$T$45))+(SUMIF('Paramétrage V2'!$U$4:$U$45,AJ518,'Paramétrage V2'!$V$4:$V$45))+(SUMIF('Paramétrage V2'!$W$4:$W$45,AJ518,'Paramétrage V2'!$X$4:$X$45))</f>
        <v>0</v>
      </c>
      <c r="AL518" s="8" t="str">
        <f t="shared" si="169"/>
        <v/>
      </c>
      <c r="AM518" s="8" t="str">
        <f t="shared" ref="AM518:AM581" si="180">CONCATENATE($C518,"_",$E518,"_",AL518)</f>
        <v>__</v>
      </c>
      <c r="AN518" s="92">
        <f>(SUMIF('Paramétrage V2'!$O$4:$O$45,AM518,'Paramétrage V2'!$P$4:$P$45))+(SUMIF('Paramétrage V2'!$Q$4:$Q$45,AM518,'Paramétrage V2'!$R$4:$R$45))+(SUMIF('Paramétrage V2'!$S$4:$S$45,AM518,'Paramétrage V2'!$T$4:$T$45))+(SUMIF('Paramétrage V2'!$U$4:$U$45,AM518,'Paramétrage V2'!$V$4:$V$45))+(SUMIF('Paramétrage V2'!$W$4:$W$45,AM518,'Paramétrage V2'!$X$4:$X$45))</f>
        <v>0</v>
      </c>
    </row>
    <row r="519" spans="1:40" x14ac:dyDescent="0.35">
      <c r="A519" s="5">
        <v>515</v>
      </c>
      <c r="B519" s="2"/>
      <c r="C519" s="22"/>
      <c r="D519" s="2"/>
      <c r="E519" s="22"/>
      <c r="F519" s="11"/>
      <c r="G519" s="11"/>
      <c r="H519" s="10" t="str">
        <f t="shared" si="170"/>
        <v/>
      </c>
      <c r="I519" s="64"/>
      <c r="J519" s="84">
        <f t="shared" ref="J519:J582" si="181">(F519/100)*(G519/100)*I519</f>
        <v>0</v>
      </c>
      <c r="K519" s="22"/>
      <c r="L519" s="119">
        <f t="shared" si="171"/>
        <v>0</v>
      </c>
      <c r="M519" s="22"/>
      <c r="N519" s="119">
        <f t="shared" si="172"/>
        <v>0</v>
      </c>
      <c r="O519" s="22"/>
      <c r="P519" s="119">
        <f t="shared" si="173"/>
        <v>0</v>
      </c>
      <c r="Q519" s="22"/>
      <c r="R519" s="119">
        <f t="shared" si="174"/>
        <v>0</v>
      </c>
      <c r="S519" s="22"/>
      <c r="T519" s="119">
        <f t="shared" si="175"/>
        <v>0</v>
      </c>
      <c r="U519" s="120">
        <f t="shared" si="163"/>
        <v>0</v>
      </c>
      <c r="V519" s="45"/>
      <c r="X519" s="90" t="str">
        <f t="shared" si="164"/>
        <v>_</v>
      </c>
      <c r="Y519" s="91">
        <f>(SUMIF('Paramétrage V2'!$M$4:$M$45,X519,'Paramétrage V2'!$L$4:$L$45))</f>
        <v>0</v>
      </c>
      <c r="Z519" s="8" t="str">
        <f t="shared" si="165"/>
        <v/>
      </c>
      <c r="AA519" s="8" t="str">
        <f t="shared" si="176"/>
        <v>__</v>
      </c>
      <c r="AB519" s="9">
        <f>(SUMIF('Paramétrage V2'!$O$4:$O$45,AA519,'Paramétrage V2'!$P$4:$P$45))+(SUMIF('Paramétrage V2'!$Q$4:$Q$45,AA519,'Paramétrage V2'!$R$4:$R$45))+(SUMIF('Paramétrage V2'!$S$4:$S$45,AA519,'Paramétrage V2'!$T$4:$T$45))+(SUMIF('Paramétrage V2'!$U$4:$U$45,AA519,'Paramétrage V2'!$V$4:$V$45))+(SUMIF('Paramétrage V2'!$W$4:$W$45,AA519,'Paramétrage V2'!$X$4:$X$45))</f>
        <v>0</v>
      </c>
      <c r="AC519" s="8" t="str">
        <f t="shared" si="166"/>
        <v/>
      </c>
      <c r="AD519" s="8" t="str">
        <f t="shared" si="177"/>
        <v>__</v>
      </c>
      <c r="AE519" s="9">
        <f>(SUMIF('Paramétrage V2'!$O$4:$O$45,AD519,'Paramétrage V2'!$P$4:$P$45))+(SUMIF('Paramétrage V2'!$Q$4:$Q$45,AD519,'Paramétrage V2'!$R$4:$R$45))+(SUMIF('Paramétrage V2'!$S$4:$S$45,AD519,'Paramétrage V2'!$T$4:$T$45))+(SUMIF('Paramétrage V2'!$U$4:$U$45,AD519,'Paramétrage V2'!$V$4:$V$45))+(SUMIF('Paramétrage V2'!$W$4:$W$45,AD519,'Paramétrage V2'!$X$4:$X$45))</f>
        <v>0</v>
      </c>
      <c r="AF519" s="8" t="str">
        <f t="shared" si="167"/>
        <v/>
      </c>
      <c r="AG519" s="8" t="str">
        <f t="shared" si="178"/>
        <v>__</v>
      </c>
      <c r="AH519" s="9">
        <f>(SUMIF('Paramétrage V2'!$O$4:$O$45,AG519,'Paramétrage V2'!$P$4:$P$45))+(SUMIF('Paramétrage V2'!$Q$4:$Q$45,AG519,'Paramétrage V2'!$R$4:$R$45))+(SUMIF('Paramétrage V2'!$S$4:$S$45,AG519,'Paramétrage V2'!$T$4:$T$45))+(SUMIF('Paramétrage V2'!$U$4:$U$45,AG519,'Paramétrage V2'!$V$4:$V$45))+(SUMIF('Paramétrage V2'!$W$4:$W$45,AG519,'Paramétrage V2'!$X$4:$X$45))</f>
        <v>0</v>
      </c>
      <c r="AI519" s="8" t="str">
        <f t="shared" si="168"/>
        <v/>
      </c>
      <c r="AJ519" s="8" t="str">
        <f t="shared" si="179"/>
        <v>__</v>
      </c>
      <c r="AK519" s="9">
        <f>(SUMIF('Paramétrage V2'!$O$4:$O$45,AJ519,'Paramétrage V2'!$P$4:$P$45))+(SUMIF('Paramétrage V2'!$Q$4:$Q$45,AJ519,'Paramétrage V2'!$R$4:$R$45))+(SUMIF('Paramétrage V2'!$S$4:$S$45,AJ519,'Paramétrage V2'!$T$4:$T$45))+(SUMIF('Paramétrage V2'!$U$4:$U$45,AJ519,'Paramétrage V2'!$V$4:$V$45))+(SUMIF('Paramétrage V2'!$W$4:$W$45,AJ519,'Paramétrage V2'!$X$4:$X$45))</f>
        <v>0</v>
      </c>
      <c r="AL519" s="8" t="str">
        <f t="shared" si="169"/>
        <v/>
      </c>
      <c r="AM519" s="8" t="str">
        <f t="shared" si="180"/>
        <v>__</v>
      </c>
      <c r="AN519" s="92">
        <f>(SUMIF('Paramétrage V2'!$O$4:$O$45,AM519,'Paramétrage V2'!$P$4:$P$45))+(SUMIF('Paramétrage V2'!$Q$4:$Q$45,AM519,'Paramétrage V2'!$R$4:$R$45))+(SUMIF('Paramétrage V2'!$S$4:$S$45,AM519,'Paramétrage V2'!$T$4:$T$45))+(SUMIF('Paramétrage V2'!$U$4:$U$45,AM519,'Paramétrage V2'!$V$4:$V$45))+(SUMIF('Paramétrage V2'!$W$4:$W$45,AM519,'Paramétrage V2'!$X$4:$X$45))</f>
        <v>0</v>
      </c>
    </row>
    <row r="520" spans="1:40" x14ac:dyDescent="0.35">
      <c r="A520" s="5">
        <v>516</v>
      </c>
      <c r="B520" s="2"/>
      <c r="C520" s="22"/>
      <c r="D520" s="2"/>
      <c r="E520" s="22"/>
      <c r="F520" s="11"/>
      <c r="G520" s="11"/>
      <c r="H520" s="10" t="str">
        <f t="shared" si="170"/>
        <v/>
      </c>
      <c r="I520" s="64"/>
      <c r="J520" s="84">
        <f t="shared" si="181"/>
        <v>0</v>
      </c>
      <c r="K520" s="22"/>
      <c r="L520" s="119">
        <f t="shared" si="171"/>
        <v>0</v>
      </c>
      <c r="M520" s="22"/>
      <c r="N520" s="119">
        <f t="shared" si="172"/>
        <v>0</v>
      </c>
      <c r="O520" s="22"/>
      <c r="P520" s="119">
        <f t="shared" si="173"/>
        <v>0</v>
      </c>
      <c r="Q520" s="22"/>
      <c r="R520" s="119">
        <f t="shared" si="174"/>
        <v>0</v>
      </c>
      <c r="S520" s="22"/>
      <c r="T520" s="119">
        <f t="shared" si="175"/>
        <v>0</v>
      </c>
      <c r="U520" s="120">
        <f t="shared" si="163"/>
        <v>0</v>
      </c>
      <c r="V520" s="45"/>
      <c r="X520" s="90" t="str">
        <f t="shared" si="164"/>
        <v>_</v>
      </c>
      <c r="Y520" s="91">
        <f>(SUMIF('Paramétrage V2'!$M$4:$M$45,X520,'Paramétrage V2'!$L$4:$L$45))</f>
        <v>0</v>
      </c>
      <c r="Z520" s="8" t="str">
        <f t="shared" si="165"/>
        <v/>
      </c>
      <c r="AA520" s="8" t="str">
        <f t="shared" si="176"/>
        <v>__</v>
      </c>
      <c r="AB520" s="9">
        <f>(SUMIF('Paramétrage V2'!$O$4:$O$45,AA520,'Paramétrage V2'!$P$4:$P$45))+(SUMIF('Paramétrage V2'!$Q$4:$Q$45,AA520,'Paramétrage V2'!$R$4:$R$45))+(SUMIF('Paramétrage V2'!$S$4:$S$45,AA520,'Paramétrage V2'!$T$4:$T$45))+(SUMIF('Paramétrage V2'!$U$4:$U$45,AA520,'Paramétrage V2'!$V$4:$V$45))+(SUMIF('Paramétrage V2'!$W$4:$W$45,AA520,'Paramétrage V2'!$X$4:$X$45))</f>
        <v>0</v>
      </c>
      <c r="AC520" s="8" t="str">
        <f t="shared" si="166"/>
        <v/>
      </c>
      <c r="AD520" s="8" t="str">
        <f t="shared" si="177"/>
        <v>__</v>
      </c>
      <c r="AE520" s="9">
        <f>(SUMIF('Paramétrage V2'!$O$4:$O$45,AD520,'Paramétrage V2'!$P$4:$P$45))+(SUMIF('Paramétrage V2'!$Q$4:$Q$45,AD520,'Paramétrage V2'!$R$4:$R$45))+(SUMIF('Paramétrage V2'!$S$4:$S$45,AD520,'Paramétrage V2'!$T$4:$T$45))+(SUMIF('Paramétrage V2'!$U$4:$U$45,AD520,'Paramétrage V2'!$V$4:$V$45))+(SUMIF('Paramétrage V2'!$W$4:$W$45,AD520,'Paramétrage V2'!$X$4:$X$45))</f>
        <v>0</v>
      </c>
      <c r="AF520" s="8" t="str">
        <f t="shared" si="167"/>
        <v/>
      </c>
      <c r="AG520" s="8" t="str">
        <f t="shared" si="178"/>
        <v>__</v>
      </c>
      <c r="AH520" s="9">
        <f>(SUMIF('Paramétrage V2'!$O$4:$O$45,AG520,'Paramétrage V2'!$P$4:$P$45))+(SUMIF('Paramétrage V2'!$Q$4:$Q$45,AG520,'Paramétrage V2'!$R$4:$R$45))+(SUMIF('Paramétrage V2'!$S$4:$S$45,AG520,'Paramétrage V2'!$T$4:$T$45))+(SUMIF('Paramétrage V2'!$U$4:$U$45,AG520,'Paramétrage V2'!$V$4:$V$45))+(SUMIF('Paramétrage V2'!$W$4:$W$45,AG520,'Paramétrage V2'!$X$4:$X$45))</f>
        <v>0</v>
      </c>
      <c r="AI520" s="8" t="str">
        <f t="shared" si="168"/>
        <v/>
      </c>
      <c r="AJ520" s="8" t="str">
        <f t="shared" si="179"/>
        <v>__</v>
      </c>
      <c r="AK520" s="9">
        <f>(SUMIF('Paramétrage V2'!$O$4:$O$45,AJ520,'Paramétrage V2'!$P$4:$P$45))+(SUMIF('Paramétrage V2'!$Q$4:$Q$45,AJ520,'Paramétrage V2'!$R$4:$R$45))+(SUMIF('Paramétrage V2'!$S$4:$S$45,AJ520,'Paramétrage V2'!$T$4:$T$45))+(SUMIF('Paramétrage V2'!$U$4:$U$45,AJ520,'Paramétrage V2'!$V$4:$V$45))+(SUMIF('Paramétrage V2'!$W$4:$W$45,AJ520,'Paramétrage V2'!$X$4:$X$45))</f>
        <v>0</v>
      </c>
      <c r="AL520" s="8" t="str">
        <f t="shared" si="169"/>
        <v/>
      </c>
      <c r="AM520" s="8" t="str">
        <f t="shared" si="180"/>
        <v>__</v>
      </c>
      <c r="AN520" s="92">
        <f>(SUMIF('Paramétrage V2'!$O$4:$O$45,AM520,'Paramétrage V2'!$P$4:$P$45))+(SUMIF('Paramétrage V2'!$Q$4:$Q$45,AM520,'Paramétrage V2'!$R$4:$R$45))+(SUMIF('Paramétrage V2'!$S$4:$S$45,AM520,'Paramétrage V2'!$T$4:$T$45))+(SUMIF('Paramétrage V2'!$U$4:$U$45,AM520,'Paramétrage V2'!$V$4:$V$45))+(SUMIF('Paramétrage V2'!$W$4:$W$45,AM520,'Paramétrage V2'!$X$4:$X$45))</f>
        <v>0</v>
      </c>
    </row>
    <row r="521" spans="1:40" x14ac:dyDescent="0.35">
      <c r="A521" s="5">
        <v>517</v>
      </c>
      <c r="B521" s="2"/>
      <c r="C521" s="22"/>
      <c r="D521" s="2"/>
      <c r="E521" s="22"/>
      <c r="F521" s="11"/>
      <c r="G521" s="11"/>
      <c r="H521" s="10" t="str">
        <f t="shared" si="170"/>
        <v/>
      </c>
      <c r="I521" s="64"/>
      <c r="J521" s="84">
        <f t="shared" si="181"/>
        <v>0</v>
      </c>
      <c r="K521" s="22"/>
      <c r="L521" s="119">
        <f t="shared" si="171"/>
        <v>0</v>
      </c>
      <c r="M521" s="22"/>
      <c r="N521" s="119">
        <f t="shared" si="172"/>
        <v>0</v>
      </c>
      <c r="O521" s="22"/>
      <c r="P521" s="119">
        <f t="shared" si="173"/>
        <v>0</v>
      </c>
      <c r="Q521" s="22"/>
      <c r="R521" s="119">
        <f t="shared" si="174"/>
        <v>0</v>
      </c>
      <c r="S521" s="22"/>
      <c r="T521" s="119">
        <f t="shared" si="175"/>
        <v>0</v>
      </c>
      <c r="U521" s="120">
        <f t="shared" si="163"/>
        <v>0</v>
      </c>
      <c r="V521" s="45"/>
      <c r="X521" s="90" t="str">
        <f t="shared" si="164"/>
        <v>_</v>
      </c>
      <c r="Y521" s="91">
        <f>(SUMIF('Paramétrage V2'!$M$4:$M$45,X521,'Paramétrage V2'!$L$4:$L$45))</f>
        <v>0</v>
      </c>
      <c r="Z521" s="8" t="str">
        <f t="shared" si="165"/>
        <v/>
      </c>
      <c r="AA521" s="8" t="str">
        <f t="shared" si="176"/>
        <v>__</v>
      </c>
      <c r="AB521" s="9">
        <f>(SUMIF('Paramétrage V2'!$O$4:$O$45,AA521,'Paramétrage V2'!$P$4:$P$45))+(SUMIF('Paramétrage V2'!$Q$4:$Q$45,AA521,'Paramétrage V2'!$R$4:$R$45))+(SUMIF('Paramétrage V2'!$S$4:$S$45,AA521,'Paramétrage V2'!$T$4:$T$45))+(SUMIF('Paramétrage V2'!$U$4:$U$45,AA521,'Paramétrage V2'!$V$4:$V$45))+(SUMIF('Paramétrage V2'!$W$4:$W$45,AA521,'Paramétrage V2'!$X$4:$X$45))</f>
        <v>0</v>
      </c>
      <c r="AC521" s="8" t="str">
        <f t="shared" si="166"/>
        <v/>
      </c>
      <c r="AD521" s="8" t="str">
        <f t="shared" si="177"/>
        <v>__</v>
      </c>
      <c r="AE521" s="9">
        <f>(SUMIF('Paramétrage V2'!$O$4:$O$45,AD521,'Paramétrage V2'!$P$4:$P$45))+(SUMIF('Paramétrage V2'!$Q$4:$Q$45,AD521,'Paramétrage V2'!$R$4:$R$45))+(SUMIF('Paramétrage V2'!$S$4:$S$45,AD521,'Paramétrage V2'!$T$4:$T$45))+(SUMIF('Paramétrage V2'!$U$4:$U$45,AD521,'Paramétrage V2'!$V$4:$V$45))+(SUMIF('Paramétrage V2'!$W$4:$W$45,AD521,'Paramétrage V2'!$X$4:$X$45))</f>
        <v>0</v>
      </c>
      <c r="AF521" s="8" t="str">
        <f t="shared" si="167"/>
        <v/>
      </c>
      <c r="AG521" s="8" t="str">
        <f t="shared" si="178"/>
        <v>__</v>
      </c>
      <c r="AH521" s="9">
        <f>(SUMIF('Paramétrage V2'!$O$4:$O$45,AG521,'Paramétrage V2'!$P$4:$P$45))+(SUMIF('Paramétrage V2'!$Q$4:$Q$45,AG521,'Paramétrage V2'!$R$4:$R$45))+(SUMIF('Paramétrage V2'!$S$4:$S$45,AG521,'Paramétrage V2'!$T$4:$T$45))+(SUMIF('Paramétrage V2'!$U$4:$U$45,AG521,'Paramétrage V2'!$V$4:$V$45))+(SUMIF('Paramétrage V2'!$W$4:$W$45,AG521,'Paramétrage V2'!$X$4:$X$45))</f>
        <v>0</v>
      </c>
      <c r="AI521" s="8" t="str">
        <f t="shared" si="168"/>
        <v/>
      </c>
      <c r="AJ521" s="8" t="str">
        <f t="shared" si="179"/>
        <v>__</v>
      </c>
      <c r="AK521" s="9">
        <f>(SUMIF('Paramétrage V2'!$O$4:$O$45,AJ521,'Paramétrage V2'!$P$4:$P$45))+(SUMIF('Paramétrage V2'!$Q$4:$Q$45,AJ521,'Paramétrage V2'!$R$4:$R$45))+(SUMIF('Paramétrage V2'!$S$4:$S$45,AJ521,'Paramétrage V2'!$T$4:$T$45))+(SUMIF('Paramétrage V2'!$U$4:$U$45,AJ521,'Paramétrage V2'!$V$4:$V$45))+(SUMIF('Paramétrage V2'!$W$4:$W$45,AJ521,'Paramétrage V2'!$X$4:$X$45))</f>
        <v>0</v>
      </c>
      <c r="AL521" s="8" t="str">
        <f t="shared" si="169"/>
        <v/>
      </c>
      <c r="AM521" s="8" t="str">
        <f t="shared" si="180"/>
        <v>__</v>
      </c>
      <c r="AN521" s="92">
        <f>(SUMIF('Paramétrage V2'!$O$4:$O$45,AM521,'Paramétrage V2'!$P$4:$P$45))+(SUMIF('Paramétrage V2'!$Q$4:$Q$45,AM521,'Paramétrage V2'!$R$4:$R$45))+(SUMIF('Paramétrage V2'!$S$4:$S$45,AM521,'Paramétrage V2'!$T$4:$T$45))+(SUMIF('Paramétrage V2'!$U$4:$U$45,AM521,'Paramétrage V2'!$V$4:$V$45))+(SUMIF('Paramétrage V2'!$W$4:$W$45,AM521,'Paramétrage V2'!$X$4:$X$45))</f>
        <v>0</v>
      </c>
    </row>
    <row r="522" spans="1:40" x14ac:dyDescent="0.35">
      <c r="A522" s="5">
        <v>518</v>
      </c>
      <c r="B522" s="2"/>
      <c r="C522" s="22"/>
      <c r="D522" s="2"/>
      <c r="E522" s="22"/>
      <c r="F522" s="11"/>
      <c r="G522" s="11"/>
      <c r="H522" s="10" t="str">
        <f t="shared" si="170"/>
        <v/>
      </c>
      <c r="I522" s="64"/>
      <c r="J522" s="84">
        <f t="shared" si="181"/>
        <v>0</v>
      </c>
      <c r="K522" s="22"/>
      <c r="L522" s="119">
        <f t="shared" si="171"/>
        <v>0</v>
      </c>
      <c r="M522" s="22"/>
      <c r="N522" s="119">
        <f t="shared" si="172"/>
        <v>0</v>
      </c>
      <c r="O522" s="22"/>
      <c r="P522" s="119">
        <f t="shared" si="173"/>
        <v>0</v>
      </c>
      <c r="Q522" s="22"/>
      <c r="R522" s="119">
        <f t="shared" si="174"/>
        <v>0</v>
      </c>
      <c r="S522" s="22"/>
      <c r="T522" s="119">
        <f t="shared" si="175"/>
        <v>0</v>
      </c>
      <c r="U522" s="120">
        <f t="shared" si="163"/>
        <v>0</v>
      </c>
      <c r="V522" s="45"/>
      <c r="X522" s="90" t="str">
        <f t="shared" si="164"/>
        <v>_</v>
      </c>
      <c r="Y522" s="91">
        <f>(SUMIF('Paramétrage V2'!$M$4:$M$45,X522,'Paramétrage V2'!$L$4:$L$45))</f>
        <v>0</v>
      </c>
      <c r="Z522" s="8" t="str">
        <f t="shared" si="165"/>
        <v/>
      </c>
      <c r="AA522" s="8" t="str">
        <f t="shared" si="176"/>
        <v>__</v>
      </c>
      <c r="AB522" s="9">
        <f>(SUMIF('Paramétrage V2'!$O$4:$O$45,AA522,'Paramétrage V2'!$P$4:$P$45))+(SUMIF('Paramétrage V2'!$Q$4:$Q$45,AA522,'Paramétrage V2'!$R$4:$R$45))+(SUMIF('Paramétrage V2'!$S$4:$S$45,AA522,'Paramétrage V2'!$T$4:$T$45))+(SUMIF('Paramétrage V2'!$U$4:$U$45,AA522,'Paramétrage V2'!$V$4:$V$45))+(SUMIF('Paramétrage V2'!$W$4:$W$45,AA522,'Paramétrage V2'!$X$4:$X$45))</f>
        <v>0</v>
      </c>
      <c r="AC522" s="8" t="str">
        <f t="shared" si="166"/>
        <v/>
      </c>
      <c r="AD522" s="8" t="str">
        <f t="shared" si="177"/>
        <v>__</v>
      </c>
      <c r="AE522" s="9">
        <f>(SUMIF('Paramétrage V2'!$O$4:$O$45,AD522,'Paramétrage V2'!$P$4:$P$45))+(SUMIF('Paramétrage V2'!$Q$4:$Q$45,AD522,'Paramétrage V2'!$R$4:$R$45))+(SUMIF('Paramétrage V2'!$S$4:$S$45,AD522,'Paramétrage V2'!$T$4:$T$45))+(SUMIF('Paramétrage V2'!$U$4:$U$45,AD522,'Paramétrage V2'!$V$4:$V$45))+(SUMIF('Paramétrage V2'!$W$4:$W$45,AD522,'Paramétrage V2'!$X$4:$X$45))</f>
        <v>0</v>
      </c>
      <c r="AF522" s="8" t="str">
        <f t="shared" si="167"/>
        <v/>
      </c>
      <c r="AG522" s="8" t="str">
        <f t="shared" si="178"/>
        <v>__</v>
      </c>
      <c r="AH522" s="9">
        <f>(SUMIF('Paramétrage V2'!$O$4:$O$45,AG522,'Paramétrage V2'!$P$4:$P$45))+(SUMIF('Paramétrage V2'!$Q$4:$Q$45,AG522,'Paramétrage V2'!$R$4:$R$45))+(SUMIF('Paramétrage V2'!$S$4:$S$45,AG522,'Paramétrage V2'!$T$4:$T$45))+(SUMIF('Paramétrage V2'!$U$4:$U$45,AG522,'Paramétrage V2'!$V$4:$V$45))+(SUMIF('Paramétrage V2'!$W$4:$W$45,AG522,'Paramétrage V2'!$X$4:$X$45))</f>
        <v>0</v>
      </c>
      <c r="AI522" s="8" t="str">
        <f t="shared" si="168"/>
        <v/>
      </c>
      <c r="AJ522" s="8" t="str">
        <f t="shared" si="179"/>
        <v>__</v>
      </c>
      <c r="AK522" s="9">
        <f>(SUMIF('Paramétrage V2'!$O$4:$O$45,AJ522,'Paramétrage V2'!$P$4:$P$45))+(SUMIF('Paramétrage V2'!$Q$4:$Q$45,AJ522,'Paramétrage V2'!$R$4:$R$45))+(SUMIF('Paramétrage V2'!$S$4:$S$45,AJ522,'Paramétrage V2'!$T$4:$T$45))+(SUMIF('Paramétrage V2'!$U$4:$U$45,AJ522,'Paramétrage V2'!$V$4:$V$45))+(SUMIF('Paramétrage V2'!$W$4:$W$45,AJ522,'Paramétrage V2'!$X$4:$X$45))</f>
        <v>0</v>
      </c>
      <c r="AL522" s="8" t="str">
        <f t="shared" si="169"/>
        <v/>
      </c>
      <c r="AM522" s="8" t="str">
        <f t="shared" si="180"/>
        <v>__</v>
      </c>
      <c r="AN522" s="92">
        <f>(SUMIF('Paramétrage V2'!$O$4:$O$45,AM522,'Paramétrage V2'!$P$4:$P$45))+(SUMIF('Paramétrage V2'!$Q$4:$Q$45,AM522,'Paramétrage V2'!$R$4:$R$45))+(SUMIF('Paramétrage V2'!$S$4:$S$45,AM522,'Paramétrage V2'!$T$4:$T$45))+(SUMIF('Paramétrage V2'!$U$4:$U$45,AM522,'Paramétrage V2'!$V$4:$V$45))+(SUMIF('Paramétrage V2'!$W$4:$W$45,AM522,'Paramétrage V2'!$X$4:$X$45))</f>
        <v>0</v>
      </c>
    </row>
    <row r="523" spans="1:40" x14ac:dyDescent="0.35">
      <c r="A523" s="5">
        <v>519</v>
      </c>
      <c r="B523" s="2"/>
      <c r="C523" s="22"/>
      <c r="D523" s="2"/>
      <c r="E523" s="22"/>
      <c r="F523" s="11"/>
      <c r="G523" s="11"/>
      <c r="H523" s="10" t="str">
        <f t="shared" si="170"/>
        <v/>
      </c>
      <c r="I523" s="64"/>
      <c r="J523" s="84">
        <f t="shared" si="181"/>
        <v>0</v>
      </c>
      <c r="K523" s="22"/>
      <c r="L523" s="119">
        <f t="shared" si="171"/>
        <v>0</v>
      </c>
      <c r="M523" s="22"/>
      <c r="N523" s="119">
        <f t="shared" si="172"/>
        <v>0</v>
      </c>
      <c r="O523" s="22"/>
      <c r="P523" s="119">
        <f t="shared" si="173"/>
        <v>0</v>
      </c>
      <c r="Q523" s="22"/>
      <c r="R523" s="119">
        <f t="shared" si="174"/>
        <v>0</v>
      </c>
      <c r="S523" s="22"/>
      <c r="T523" s="119">
        <f t="shared" si="175"/>
        <v>0</v>
      </c>
      <c r="U523" s="120">
        <f t="shared" si="163"/>
        <v>0</v>
      </c>
      <c r="V523" s="45"/>
      <c r="X523" s="90" t="str">
        <f t="shared" si="164"/>
        <v>_</v>
      </c>
      <c r="Y523" s="91">
        <f>(SUMIF('Paramétrage V2'!$M$4:$M$45,X523,'Paramétrage V2'!$L$4:$L$45))</f>
        <v>0</v>
      </c>
      <c r="Z523" s="8" t="str">
        <f t="shared" si="165"/>
        <v/>
      </c>
      <c r="AA523" s="8" t="str">
        <f t="shared" si="176"/>
        <v>__</v>
      </c>
      <c r="AB523" s="9">
        <f>(SUMIF('Paramétrage V2'!$O$4:$O$45,AA523,'Paramétrage V2'!$P$4:$P$45))+(SUMIF('Paramétrage V2'!$Q$4:$Q$45,AA523,'Paramétrage V2'!$R$4:$R$45))+(SUMIF('Paramétrage V2'!$S$4:$S$45,AA523,'Paramétrage V2'!$T$4:$T$45))+(SUMIF('Paramétrage V2'!$U$4:$U$45,AA523,'Paramétrage V2'!$V$4:$V$45))+(SUMIF('Paramétrage V2'!$W$4:$W$45,AA523,'Paramétrage V2'!$X$4:$X$45))</f>
        <v>0</v>
      </c>
      <c r="AC523" s="8" t="str">
        <f t="shared" si="166"/>
        <v/>
      </c>
      <c r="AD523" s="8" t="str">
        <f t="shared" si="177"/>
        <v>__</v>
      </c>
      <c r="AE523" s="9">
        <f>(SUMIF('Paramétrage V2'!$O$4:$O$45,AD523,'Paramétrage V2'!$P$4:$P$45))+(SUMIF('Paramétrage V2'!$Q$4:$Q$45,AD523,'Paramétrage V2'!$R$4:$R$45))+(SUMIF('Paramétrage V2'!$S$4:$S$45,AD523,'Paramétrage V2'!$T$4:$T$45))+(SUMIF('Paramétrage V2'!$U$4:$U$45,AD523,'Paramétrage V2'!$V$4:$V$45))+(SUMIF('Paramétrage V2'!$W$4:$W$45,AD523,'Paramétrage V2'!$X$4:$X$45))</f>
        <v>0</v>
      </c>
      <c r="AF523" s="8" t="str">
        <f t="shared" si="167"/>
        <v/>
      </c>
      <c r="AG523" s="8" t="str">
        <f t="shared" si="178"/>
        <v>__</v>
      </c>
      <c r="AH523" s="9">
        <f>(SUMIF('Paramétrage V2'!$O$4:$O$45,AG523,'Paramétrage V2'!$P$4:$P$45))+(SUMIF('Paramétrage V2'!$Q$4:$Q$45,AG523,'Paramétrage V2'!$R$4:$R$45))+(SUMIF('Paramétrage V2'!$S$4:$S$45,AG523,'Paramétrage V2'!$T$4:$T$45))+(SUMIF('Paramétrage V2'!$U$4:$U$45,AG523,'Paramétrage V2'!$V$4:$V$45))+(SUMIF('Paramétrage V2'!$W$4:$W$45,AG523,'Paramétrage V2'!$X$4:$X$45))</f>
        <v>0</v>
      </c>
      <c r="AI523" s="8" t="str">
        <f t="shared" si="168"/>
        <v/>
      </c>
      <c r="AJ523" s="8" t="str">
        <f t="shared" si="179"/>
        <v>__</v>
      </c>
      <c r="AK523" s="9">
        <f>(SUMIF('Paramétrage V2'!$O$4:$O$45,AJ523,'Paramétrage V2'!$P$4:$P$45))+(SUMIF('Paramétrage V2'!$Q$4:$Q$45,AJ523,'Paramétrage V2'!$R$4:$R$45))+(SUMIF('Paramétrage V2'!$S$4:$S$45,AJ523,'Paramétrage V2'!$T$4:$T$45))+(SUMIF('Paramétrage V2'!$U$4:$U$45,AJ523,'Paramétrage V2'!$V$4:$V$45))+(SUMIF('Paramétrage V2'!$W$4:$W$45,AJ523,'Paramétrage V2'!$X$4:$X$45))</f>
        <v>0</v>
      </c>
      <c r="AL523" s="8" t="str">
        <f t="shared" si="169"/>
        <v/>
      </c>
      <c r="AM523" s="8" t="str">
        <f t="shared" si="180"/>
        <v>__</v>
      </c>
      <c r="AN523" s="92">
        <f>(SUMIF('Paramétrage V2'!$O$4:$O$45,AM523,'Paramétrage V2'!$P$4:$P$45))+(SUMIF('Paramétrage V2'!$Q$4:$Q$45,AM523,'Paramétrage V2'!$R$4:$R$45))+(SUMIF('Paramétrage V2'!$S$4:$S$45,AM523,'Paramétrage V2'!$T$4:$T$45))+(SUMIF('Paramétrage V2'!$U$4:$U$45,AM523,'Paramétrage V2'!$V$4:$V$45))+(SUMIF('Paramétrage V2'!$W$4:$W$45,AM523,'Paramétrage V2'!$X$4:$X$45))</f>
        <v>0</v>
      </c>
    </row>
    <row r="524" spans="1:40" x14ac:dyDescent="0.35">
      <c r="A524" s="5">
        <v>520</v>
      </c>
      <c r="B524" s="2"/>
      <c r="C524" s="22"/>
      <c r="D524" s="2"/>
      <c r="E524" s="22"/>
      <c r="F524" s="11"/>
      <c r="G524" s="11"/>
      <c r="H524" s="10" t="str">
        <f t="shared" si="170"/>
        <v/>
      </c>
      <c r="I524" s="64"/>
      <c r="J524" s="84">
        <f t="shared" si="181"/>
        <v>0</v>
      </c>
      <c r="K524" s="22"/>
      <c r="L524" s="119">
        <f t="shared" si="171"/>
        <v>0</v>
      </c>
      <c r="M524" s="22"/>
      <c r="N524" s="119">
        <f t="shared" si="172"/>
        <v>0</v>
      </c>
      <c r="O524" s="22"/>
      <c r="P524" s="119">
        <f t="shared" si="173"/>
        <v>0</v>
      </c>
      <c r="Q524" s="22"/>
      <c r="R524" s="119">
        <f t="shared" si="174"/>
        <v>0</v>
      </c>
      <c r="S524" s="22"/>
      <c r="T524" s="119">
        <f t="shared" si="175"/>
        <v>0</v>
      </c>
      <c r="U524" s="120">
        <f t="shared" si="163"/>
        <v>0</v>
      </c>
      <c r="V524" s="45"/>
      <c r="X524" s="90" t="str">
        <f t="shared" si="164"/>
        <v>_</v>
      </c>
      <c r="Y524" s="91">
        <f>(SUMIF('Paramétrage V2'!$M$4:$M$45,X524,'Paramétrage V2'!$L$4:$L$45))</f>
        <v>0</v>
      </c>
      <c r="Z524" s="8" t="str">
        <f t="shared" si="165"/>
        <v/>
      </c>
      <c r="AA524" s="8" t="str">
        <f t="shared" si="176"/>
        <v>__</v>
      </c>
      <c r="AB524" s="9">
        <f>(SUMIF('Paramétrage V2'!$O$4:$O$45,AA524,'Paramétrage V2'!$P$4:$P$45))+(SUMIF('Paramétrage V2'!$Q$4:$Q$45,AA524,'Paramétrage V2'!$R$4:$R$45))+(SUMIF('Paramétrage V2'!$S$4:$S$45,AA524,'Paramétrage V2'!$T$4:$T$45))+(SUMIF('Paramétrage V2'!$U$4:$U$45,AA524,'Paramétrage V2'!$V$4:$V$45))+(SUMIF('Paramétrage V2'!$W$4:$W$45,AA524,'Paramétrage V2'!$X$4:$X$45))</f>
        <v>0</v>
      </c>
      <c r="AC524" s="8" t="str">
        <f t="shared" si="166"/>
        <v/>
      </c>
      <c r="AD524" s="8" t="str">
        <f t="shared" si="177"/>
        <v>__</v>
      </c>
      <c r="AE524" s="9">
        <f>(SUMIF('Paramétrage V2'!$O$4:$O$45,AD524,'Paramétrage V2'!$P$4:$P$45))+(SUMIF('Paramétrage V2'!$Q$4:$Q$45,AD524,'Paramétrage V2'!$R$4:$R$45))+(SUMIF('Paramétrage V2'!$S$4:$S$45,AD524,'Paramétrage V2'!$T$4:$T$45))+(SUMIF('Paramétrage V2'!$U$4:$U$45,AD524,'Paramétrage V2'!$V$4:$V$45))+(SUMIF('Paramétrage V2'!$W$4:$W$45,AD524,'Paramétrage V2'!$X$4:$X$45))</f>
        <v>0</v>
      </c>
      <c r="AF524" s="8" t="str">
        <f t="shared" si="167"/>
        <v/>
      </c>
      <c r="AG524" s="8" t="str">
        <f t="shared" si="178"/>
        <v>__</v>
      </c>
      <c r="AH524" s="9">
        <f>(SUMIF('Paramétrage V2'!$O$4:$O$45,AG524,'Paramétrage V2'!$P$4:$P$45))+(SUMIF('Paramétrage V2'!$Q$4:$Q$45,AG524,'Paramétrage V2'!$R$4:$R$45))+(SUMIF('Paramétrage V2'!$S$4:$S$45,AG524,'Paramétrage V2'!$T$4:$T$45))+(SUMIF('Paramétrage V2'!$U$4:$U$45,AG524,'Paramétrage V2'!$V$4:$V$45))+(SUMIF('Paramétrage V2'!$W$4:$W$45,AG524,'Paramétrage V2'!$X$4:$X$45))</f>
        <v>0</v>
      </c>
      <c r="AI524" s="8" t="str">
        <f t="shared" si="168"/>
        <v/>
      </c>
      <c r="AJ524" s="8" t="str">
        <f t="shared" si="179"/>
        <v>__</v>
      </c>
      <c r="AK524" s="9">
        <f>(SUMIF('Paramétrage V2'!$O$4:$O$45,AJ524,'Paramétrage V2'!$P$4:$P$45))+(SUMIF('Paramétrage V2'!$Q$4:$Q$45,AJ524,'Paramétrage V2'!$R$4:$R$45))+(SUMIF('Paramétrage V2'!$S$4:$S$45,AJ524,'Paramétrage V2'!$T$4:$T$45))+(SUMIF('Paramétrage V2'!$U$4:$U$45,AJ524,'Paramétrage V2'!$V$4:$V$45))+(SUMIF('Paramétrage V2'!$W$4:$W$45,AJ524,'Paramétrage V2'!$X$4:$X$45))</f>
        <v>0</v>
      </c>
      <c r="AL524" s="8" t="str">
        <f t="shared" si="169"/>
        <v/>
      </c>
      <c r="AM524" s="8" t="str">
        <f t="shared" si="180"/>
        <v>__</v>
      </c>
      <c r="AN524" s="92">
        <f>(SUMIF('Paramétrage V2'!$O$4:$O$45,AM524,'Paramétrage V2'!$P$4:$P$45))+(SUMIF('Paramétrage V2'!$Q$4:$Q$45,AM524,'Paramétrage V2'!$R$4:$R$45))+(SUMIF('Paramétrage V2'!$S$4:$S$45,AM524,'Paramétrage V2'!$T$4:$T$45))+(SUMIF('Paramétrage V2'!$U$4:$U$45,AM524,'Paramétrage V2'!$V$4:$V$45))+(SUMIF('Paramétrage V2'!$W$4:$W$45,AM524,'Paramétrage V2'!$X$4:$X$45))</f>
        <v>0</v>
      </c>
    </row>
    <row r="525" spans="1:40" x14ac:dyDescent="0.35">
      <c r="A525" s="5">
        <v>521</v>
      </c>
      <c r="B525" s="2"/>
      <c r="C525" s="22"/>
      <c r="D525" s="2"/>
      <c r="E525" s="22"/>
      <c r="F525" s="11"/>
      <c r="G525" s="11"/>
      <c r="H525" s="10" t="str">
        <f t="shared" si="170"/>
        <v/>
      </c>
      <c r="I525" s="64"/>
      <c r="J525" s="84">
        <f t="shared" si="181"/>
        <v>0</v>
      </c>
      <c r="K525" s="22"/>
      <c r="L525" s="119">
        <f t="shared" si="171"/>
        <v>0</v>
      </c>
      <c r="M525" s="22"/>
      <c r="N525" s="119">
        <f t="shared" si="172"/>
        <v>0</v>
      </c>
      <c r="O525" s="22"/>
      <c r="P525" s="119">
        <f t="shared" si="173"/>
        <v>0</v>
      </c>
      <c r="Q525" s="22"/>
      <c r="R525" s="119">
        <f t="shared" si="174"/>
        <v>0</v>
      </c>
      <c r="S525" s="22"/>
      <c r="T525" s="119">
        <f t="shared" si="175"/>
        <v>0</v>
      </c>
      <c r="U525" s="120">
        <f t="shared" si="163"/>
        <v>0</v>
      </c>
      <c r="V525" s="45"/>
      <c r="X525" s="90" t="str">
        <f t="shared" si="164"/>
        <v>_</v>
      </c>
      <c r="Y525" s="91">
        <f>(SUMIF('Paramétrage V2'!$M$4:$M$45,X525,'Paramétrage V2'!$L$4:$L$45))</f>
        <v>0</v>
      </c>
      <c r="Z525" s="8" t="str">
        <f t="shared" si="165"/>
        <v/>
      </c>
      <c r="AA525" s="8" t="str">
        <f t="shared" si="176"/>
        <v>__</v>
      </c>
      <c r="AB525" s="9">
        <f>(SUMIF('Paramétrage V2'!$O$4:$O$45,AA525,'Paramétrage V2'!$P$4:$P$45))+(SUMIF('Paramétrage V2'!$Q$4:$Q$45,AA525,'Paramétrage V2'!$R$4:$R$45))+(SUMIF('Paramétrage V2'!$S$4:$S$45,AA525,'Paramétrage V2'!$T$4:$T$45))+(SUMIF('Paramétrage V2'!$U$4:$U$45,AA525,'Paramétrage V2'!$V$4:$V$45))+(SUMIF('Paramétrage V2'!$W$4:$W$45,AA525,'Paramétrage V2'!$X$4:$X$45))</f>
        <v>0</v>
      </c>
      <c r="AC525" s="8" t="str">
        <f t="shared" si="166"/>
        <v/>
      </c>
      <c r="AD525" s="8" t="str">
        <f t="shared" si="177"/>
        <v>__</v>
      </c>
      <c r="AE525" s="9">
        <f>(SUMIF('Paramétrage V2'!$O$4:$O$45,AD525,'Paramétrage V2'!$P$4:$P$45))+(SUMIF('Paramétrage V2'!$Q$4:$Q$45,AD525,'Paramétrage V2'!$R$4:$R$45))+(SUMIF('Paramétrage V2'!$S$4:$S$45,AD525,'Paramétrage V2'!$T$4:$T$45))+(SUMIF('Paramétrage V2'!$U$4:$U$45,AD525,'Paramétrage V2'!$V$4:$V$45))+(SUMIF('Paramétrage V2'!$W$4:$W$45,AD525,'Paramétrage V2'!$X$4:$X$45))</f>
        <v>0</v>
      </c>
      <c r="AF525" s="8" t="str">
        <f t="shared" si="167"/>
        <v/>
      </c>
      <c r="AG525" s="8" t="str">
        <f t="shared" si="178"/>
        <v>__</v>
      </c>
      <c r="AH525" s="9">
        <f>(SUMIF('Paramétrage V2'!$O$4:$O$45,AG525,'Paramétrage V2'!$P$4:$P$45))+(SUMIF('Paramétrage V2'!$Q$4:$Q$45,AG525,'Paramétrage V2'!$R$4:$R$45))+(SUMIF('Paramétrage V2'!$S$4:$S$45,AG525,'Paramétrage V2'!$T$4:$T$45))+(SUMIF('Paramétrage V2'!$U$4:$U$45,AG525,'Paramétrage V2'!$V$4:$V$45))+(SUMIF('Paramétrage V2'!$W$4:$W$45,AG525,'Paramétrage V2'!$X$4:$X$45))</f>
        <v>0</v>
      </c>
      <c r="AI525" s="8" t="str">
        <f t="shared" si="168"/>
        <v/>
      </c>
      <c r="AJ525" s="8" t="str">
        <f t="shared" si="179"/>
        <v>__</v>
      </c>
      <c r="AK525" s="9">
        <f>(SUMIF('Paramétrage V2'!$O$4:$O$45,AJ525,'Paramétrage V2'!$P$4:$P$45))+(SUMIF('Paramétrage V2'!$Q$4:$Q$45,AJ525,'Paramétrage V2'!$R$4:$R$45))+(SUMIF('Paramétrage V2'!$S$4:$S$45,AJ525,'Paramétrage V2'!$T$4:$T$45))+(SUMIF('Paramétrage V2'!$U$4:$U$45,AJ525,'Paramétrage V2'!$V$4:$V$45))+(SUMIF('Paramétrage V2'!$W$4:$W$45,AJ525,'Paramétrage V2'!$X$4:$X$45))</f>
        <v>0</v>
      </c>
      <c r="AL525" s="8" t="str">
        <f t="shared" si="169"/>
        <v/>
      </c>
      <c r="AM525" s="8" t="str">
        <f t="shared" si="180"/>
        <v>__</v>
      </c>
      <c r="AN525" s="92">
        <f>(SUMIF('Paramétrage V2'!$O$4:$O$45,AM525,'Paramétrage V2'!$P$4:$P$45))+(SUMIF('Paramétrage V2'!$Q$4:$Q$45,AM525,'Paramétrage V2'!$R$4:$R$45))+(SUMIF('Paramétrage V2'!$S$4:$S$45,AM525,'Paramétrage V2'!$T$4:$T$45))+(SUMIF('Paramétrage V2'!$U$4:$U$45,AM525,'Paramétrage V2'!$V$4:$V$45))+(SUMIF('Paramétrage V2'!$W$4:$W$45,AM525,'Paramétrage V2'!$X$4:$X$45))</f>
        <v>0</v>
      </c>
    </row>
    <row r="526" spans="1:40" x14ac:dyDescent="0.35">
      <c r="A526" s="5">
        <v>522</v>
      </c>
      <c r="B526" s="2"/>
      <c r="C526" s="22"/>
      <c r="D526" s="2"/>
      <c r="E526" s="22"/>
      <c r="F526" s="11"/>
      <c r="G526" s="11"/>
      <c r="H526" s="10" t="str">
        <f t="shared" si="170"/>
        <v/>
      </c>
      <c r="I526" s="64"/>
      <c r="J526" s="84">
        <f t="shared" si="181"/>
        <v>0</v>
      </c>
      <c r="K526" s="22"/>
      <c r="L526" s="119">
        <f t="shared" si="171"/>
        <v>0</v>
      </c>
      <c r="M526" s="22"/>
      <c r="N526" s="119">
        <f t="shared" si="172"/>
        <v>0</v>
      </c>
      <c r="O526" s="22"/>
      <c r="P526" s="119">
        <f t="shared" si="173"/>
        <v>0</v>
      </c>
      <c r="Q526" s="22"/>
      <c r="R526" s="119">
        <f t="shared" si="174"/>
        <v>0</v>
      </c>
      <c r="S526" s="22"/>
      <c r="T526" s="119">
        <f t="shared" si="175"/>
        <v>0</v>
      </c>
      <c r="U526" s="120">
        <f t="shared" si="163"/>
        <v>0</v>
      </c>
      <c r="V526" s="45"/>
      <c r="X526" s="90" t="str">
        <f t="shared" si="164"/>
        <v>_</v>
      </c>
      <c r="Y526" s="91">
        <f>(SUMIF('Paramétrage V2'!$M$4:$M$45,X526,'Paramétrage V2'!$L$4:$L$45))</f>
        <v>0</v>
      </c>
      <c r="Z526" s="8" t="str">
        <f t="shared" si="165"/>
        <v/>
      </c>
      <c r="AA526" s="8" t="str">
        <f t="shared" si="176"/>
        <v>__</v>
      </c>
      <c r="AB526" s="9">
        <f>(SUMIF('Paramétrage V2'!$O$4:$O$45,AA526,'Paramétrage V2'!$P$4:$P$45))+(SUMIF('Paramétrage V2'!$Q$4:$Q$45,AA526,'Paramétrage V2'!$R$4:$R$45))+(SUMIF('Paramétrage V2'!$S$4:$S$45,AA526,'Paramétrage V2'!$T$4:$T$45))+(SUMIF('Paramétrage V2'!$U$4:$U$45,AA526,'Paramétrage V2'!$V$4:$V$45))+(SUMIF('Paramétrage V2'!$W$4:$W$45,AA526,'Paramétrage V2'!$X$4:$X$45))</f>
        <v>0</v>
      </c>
      <c r="AC526" s="8" t="str">
        <f t="shared" si="166"/>
        <v/>
      </c>
      <c r="AD526" s="8" t="str">
        <f t="shared" si="177"/>
        <v>__</v>
      </c>
      <c r="AE526" s="9">
        <f>(SUMIF('Paramétrage V2'!$O$4:$O$45,AD526,'Paramétrage V2'!$P$4:$P$45))+(SUMIF('Paramétrage V2'!$Q$4:$Q$45,AD526,'Paramétrage V2'!$R$4:$R$45))+(SUMIF('Paramétrage V2'!$S$4:$S$45,AD526,'Paramétrage V2'!$T$4:$T$45))+(SUMIF('Paramétrage V2'!$U$4:$U$45,AD526,'Paramétrage V2'!$V$4:$V$45))+(SUMIF('Paramétrage V2'!$W$4:$W$45,AD526,'Paramétrage V2'!$X$4:$X$45))</f>
        <v>0</v>
      </c>
      <c r="AF526" s="8" t="str">
        <f t="shared" si="167"/>
        <v/>
      </c>
      <c r="AG526" s="8" t="str">
        <f t="shared" si="178"/>
        <v>__</v>
      </c>
      <c r="AH526" s="9">
        <f>(SUMIF('Paramétrage V2'!$O$4:$O$45,AG526,'Paramétrage V2'!$P$4:$P$45))+(SUMIF('Paramétrage V2'!$Q$4:$Q$45,AG526,'Paramétrage V2'!$R$4:$R$45))+(SUMIF('Paramétrage V2'!$S$4:$S$45,AG526,'Paramétrage V2'!$T$4:$T$45))+(SUMIF('Paramétrage V2'!$U$4:$U$45,AG526,'Paramétrage V2'!$V$4:$V$45))+(SUMIF('Paramétrage V2'!$W$4:$W$45,AG526,'Paramétrage V2'!$X$4:$X$45))</f>
        <v>0</v>
      </c>
      <c r="AI526" s="8" t="str">
        <f t="shared" si="168"/>
        <v/>
      </c>
      <c r="AJ526" s="8" t="str">
        <f t="shared" si="179"/>
        <v>__</v>
      </c>
      <c r="AK526" s="9">
        <f>(SUMIF('Paramétrage V2'!$O$4:$O$45,AJ526,'Paramétrage V2'!$P$4:$P$45))+(SUMIF('Paramétrage V2'!$Q$4:$Q$45,AJ526,'Paramétrage V2'!$R$4:$R$45))+(SUMIF('Paramétrage V2'!$S$4:$S$45,AJ526,'Paramétrage V2'!$T$4:$T$45))+(SUMIF('Paramétrage V2'!$U$4:$U$45,AJ526,'Paramétrage V2'!$V$4:$V$45))+(SUMIF('Paramétrage V2'!$W$4:$W$45,AJ526,'Paramétrage V2'!$X$4:$X$45))</f>
        <v>0</v>
      </c>
      <c r="AL526" s="8" t="str">
        <f t="shared" si="169"/>
        <v/>
      </c>
      <c r="AM526" s="8" t="str">
        <f t="shared" si="180"/>
        <v>__</v>
      </c>
      <c r="AN526" s="92">
        <f>(SUMIF('Paramétrage V2'!$O$4:$O$45,AM526,'Paramétrage V2'!$P$4:$P$45))+(SUMIF('Paramétrage V2'!$Q$4:$Q$45,AM526,'Paramétrage V2'!$R$4:$R$45))+(SUMIF('Paramétrage V2'!$S$4:$S$45,AM526,'Paramétrage V2'!$T$4:$T$45))+(SUMIF('Paramétrage V2'!$U$4:$U$45,AM526,'Paramétrage V2'!$V$4:$V$45))+(SUMIF('Paramétrage V2'!$W$4:$W$45,AM526,'Paramétrage V2'!$X$4:$X$45))</f>
        <v>0</v>
      </c>
    </row>
    <row r="527" spans="1:40" x14ac:dyDescent="0.35">
      <c r="A527" s="5">
        <v>523</v>
      </c>
      <c r="B527" s="2"/>
      <c r="C527" s="22"/>
      <c r="D527" s="2"/>
      <c r="E527" s="22"/>
      <c r="F527" s="11"/>
      <c r="G527" s="11"/>
      <c r="H527" s="10" t="str">
        <f t="shared" si="170"/>
        <v/>
      </c>
      <c r="I527" s="64"/>
      <c r="J527" s="84">
        <f t="shared" si="181"/>
        <v>0</v>
      </c>
      <c r="K527" s="22"/>
      <c r="L527" s="119">
        <f t="shared" si="171"/>
        <v>0</v>
      </c>
      <c r="M527" s="22"/>
      <c r="N527" s="119">
        <f t="shared" si="172"/>
        <v>0</v>
      </c>
      <c r="O527" s="22"/>
      <c r="P527" s="119">
        <f t="shared" si="173"/>
        <v>0</v>
      </c>
      <c r="Q527" s="22"/>
      <c r="R527" s="119">
        <f t="shared" si="174"/>
        <v>0</v>
      </c>
      <c r="S527" s="22"/>
      <c r="T527" s="119">
        <f t="shared" si="175"/>
        <v>0</v>
      </c>
      <c r="U527" s="120">
        <f t="shared" si="163"/>
        <v>0</v>
      </c>
      <c r="V527" s="45"/>
      <c r="X527" s="90" t="str">
        <f t="shared" si="164"/>
        <v>_</v>
      </c>
      <c r="Y527" s="91">
        <f>(SUMIF('Paramétrage V2'!$M$4:$M$45,X527,'Paramétrage V2'!$L$4:$L$45))</f>
        <v>0</v>
      </c>
      <c r="Z527" s="8" t="str">
        <f t="shared" si="165"/>
        <v/>
      </c>
      <c r="AA527" s="8" t="str">
        <f t="shared" si="176"/>
        <v>__</v>
      </c>
      <c r="AB527" s="9">
        <f>(SUMIF('Paramétrage V2'!$O$4:$O$45,AA527,'Paramétrage V2'!$P$4:$P$45))+(SUMIF('Paramétrage V2'!$Q$4:$Q$45,AA527,'Paramétrage V2'!$R$4:$R$45))+(SUMIF('Paramétrage V2'!$S$4:$S$45,AA527,'Paramétrage V2'!$T$4:$T$45))+(SUMIF('Paramétrage V2'!$U$4:$U$45,AA527,'Paramétrage V2'!$V$4:$V$45))+(SUMIF('Paramétrage V2'!$W$4:$W$45,AA527,'Paramétrage V2'!$X$4:$X$45))</f>
        <v>0</v>
      </c>
      <c r="AC527" s="8" t="str">
        <f t="shared" si="166"/>
        <v/>
      </c>
      <c r="AD527" s="8" t="str">
        <f t="shared" si="177"/>
        <v>__</v>
      </c>
      <c r="AE527" s="9">
        <f>(SUMIF('Paramétrage V2'!$O$4:$O$45,AD527,'Paramétrage V2'!$P$4:$P$45))+(SUMIF('Paramétrage V2'!$Q$4:$Q$45,AD527,'Paramétrage V2'!$R$4:$R$45))+(SUMIF('Paramétrage V2'!$S$4:$S$45,AD527,'Paramétrage V2'!$T$4:$T$45))+(SUMIF('Paramétrage V2'!$U$4:$U$45,AD527,'Paramétrage V2'!$V$4:$V$45))+(SUMIF('Paramétrage V2'!$W$4:$W$45,AD527,'Paramétrage V2'!$X$4:$X$45))</f>
        <v>0</v>
      </c>
      <c r="AF527" s="8" t="str">
        <f t="shared" si="167"/>
        <v/>
      </c>
      <c r="AG527" s="8" t="str">
        <f t="shared" si="178"/>
        <v>__</v>
      </c>
      <c r="AH527" s="9">
        <f>(SUMIF('Paramétrage V2'!$O$4:$O$45,AG527,'Paramétrage V2'!$P$4:$P$45))+(SUMIF('Paramétrage V2'!$Q$4:$Q$45,AG527,'Paramétrage V2'!$R$4:$R$45))+(SUMIF('Paramétrage V2'!$S$4:$S$45,AG527,'Paramétrage V2'!$T$4:$T$45))+(SUMIF('Paramétrage V2'!$U$4:$U$45,AG527,'Paramétrage V2'!$V$4:$V$45))+(SUMIF('Paramétrage V2'!$W$4:$W$45,AG527,'Paramétrage V2'!$X$4:$X$45))</f>
        <v>0</v>
      </c>
      <c r="AI527" s="8" t="str">
        <f t="shared" si="168"/>
        <v/>
      </c>
      <c r="AJ527" s="8" t="str">
        <f t="shared" si="179"/>
        <v>__</v>
      </c>
      <c r="AK527" s="9">
        <f>(SUMIF('Paramétrage V2'!$O$4:$O$45,AJ527,'Paramétrage V2'!$P$4:$P$45))+(SUMIF('Paramétrage V2'!$Q$4:$Q$45,AJ527,'Paramétrage V2'!$R$4:$R$45))+(SUMIF('Paramétrage V2'!$S$4:$S$45,AJ527,'Paramétrage V2'!$T$4:$T$45))+(SUMIF('Paramétrage V2'!$U$4:$U$45,AJ527,'Paramétrage V2'!$V$4:$V$45))+(SUMIF('Paramétrage V2'!$W$4:$W$45,AJ527,'Paramétrage V2'!$X$4:$X$45))</f>
        <v>0</v>
      </c>
      <c r="AL527" s="8" t="str">
        <f t="shared" si="169"/>
        <v/>
      </c>
      <c r="AM527" s="8" t="str">
        <f t="shared" si="180"/>
        <v>__</v>
      </c>
      <c r="AN527" s="92">
        <f>(SUMIF('Paramétrage V2'!$O$4:$O$45,AM527,'Paramétrage V2'!$P$4:$P$45))+(SUMIF('Paramétrage V2'!$Q$4:$Q$45,AM527,'Paramétrage V2'!$R$4:$R$45))+(SUMIF('Paramétrage V2'!$S$4:$S$45,AM527,'Paramétrage V2'!$T$4:$T$45))+(SUMIF('Paramétrage V2'!$U$4:$U$45,AM527,'Paramétrage V2'!$V$4:$V$45))+(SUMIF('Paramétrage V2'!$W$4:$W$45,AM527,'Paramétrage V2'!$X$4:$X$45))</f>
        <v>0</v>
      </c>
    </row>
    <row r="528" spans="1:40" x14ac:dyDescent="0.35">
      <c r="A528" s="5">
        <v>524</v>
      </c>
      <c r="B528" s="2"/>
      <c r="C528" s="22"/>
      <c r="D528" s="2"/>
      <c r="E528" s="22"/>
      <c r="F528" s="11"/>
      <c r="G528" s="11"/>
      <c r="H528" s="10" t="str">
        <f t="shared" si="170"/>
        <v/>
      </c>
      <c r="I528" s="64"/>
      <c r="J528" s="84">
        <f t="shared" si="181"/>
        <v>0</v>
      </c>
      <c r="K528" s="22"/>
      <c r="L528" s="119">
        <f t="shared" si="171"/>
        <v>0</v>
      </c>
      <c r="M528" s="22"/>
      <c r="N528" s="119">
        <f t="shared" si="172"/>
        <v>0</v>
      </c>
      <c r="O528" s="22"/>
      <c r="P528" s="119">
        <f t="shared" si="173"/>
        <v>0</v>
      </c>
      <c r="Q528" s="22"/>
      <c r="R528" s="119">
        <f t="shared" si="174"/>
        <v>0</v>
      </c>
      <c r="S528" s="22"/>
      <c r="T528" s="119">
        <f t="shared" si="175"/>
        <v>0</v>
      </c>
      <c r="U528" s="120">
        <f t="shared" si="163"/>
        <v>0</v>
      </c>
      <c r="V528" s="45"/>
      <c r="X528" s="90" t="str">
        <f t="shared" si="164"/>
        <v>_</v>
      </c>
      <c r="Y528" s="91">
        <f>(SUMIF('Paramétrage V2'!$M$4:$M$45,X528,'Paramétrage V2'!$L$4:$L$45))</f>
        <v>0</v>
      </c>
      <c r="Z528" s="8" t="str">
        <f t="shared" si="165"/>
        <v/>
      </c>
      <c r="AA528" s="8" t="str">
        <f t="shared" si="176"/>
        <v>__</v>
      </c>
      <c r="AB528" s="9">
        <f>(SUMIF('Paramétrage V2'!$O$4:$O$45,AA528,'Paramétrage V2'!$P$4:$P$45))+(SUMIF('Paramétrage V2'!$Q$4:$Q$45,AA528,'Paramétrage V2'!$R$4:$R$45))+(SUMIF('Paramétrage V2'!$S$4:$S$45,AA528,'Paramétrage V2'!$T$4:$T$45))+(SUMIF('Paramétrage V2'!$U$4:$U$45,AA528,'Paramétrage V2'!$V$4:$V$45))+(SUMIF('Paramétrage V2'!$W$4:$W$45,AA528,'Paramétrage V2'!$X$4:$X$45))</f>
        <v>0</v>
      </c>
      <c r="AC528" s="8" t="str">
        <f t="shared" si="166"/>
        <v/>
      </c>
      <c r="AD528" s="8" t="str">
        <f t="shared" si="177"/>
        <v>__</v>
      </c>
      <c r="AE528" s="9">
        <f>(SUMIF('Paramétrage V2'!$O$4:$O$45,AD528,'Paramétrage V2'!$P$4:$P$45))+(SUMIF('Paramétrage V2'!$Q$4:$Q$45,AD528,'Paramétrage V2'!$R$4:$R$45))+(SUMIF('Paramétrage V2'!$S$4:$S$45,AD528,'Paramétrage V2'!$T$4:$T$45))+(SUMIF('Paramétrage V2'!$U$4:$U$45,AD528,'Paramétrage V2'!$V$4:$V$45))+(SUMIF('Paramétrage V2'!$W$4:$W$45,AD528,'Paramétrage V2'!$X$4:$X$45))</f>
        <v>0</v>
      </c>
      <c r="AF528" s="8" t="str">
        <f t="shared" si="167"/>
        <v/>
      </c>
      <c r="AG528" s="8" t="str">
        <f t="shared" si="178"/>
        <v>__</v>
      </c>
      <c r="AH528" s="9">
        <f>(SUMIF('Paramétrage V2'!$O$4:$O$45,AG528,'Paramétrage V2'!$P$4:$P$45))+(SUMIF('Paramétrage V2'!$Q$4:$Q$45,AG528,'Paramétrage V2'!$R$4:$R$45))+(SUMIF('Paramétrage V2'!$S$4:$S$45,AG528,'Paramétrage V2'!$T$4:$T$45))+(SUMIF('Paramétrage V2'!$U$4:$U$45,AG528,'Paramétrage V2'!$V$4:$V$45))+(SUMIF('Paramétrage V2'!$W$4:$W$45,AG528,'Paramétrage V2'!$X$4:$X$45))</f>
        <v>0</v>
      </c>
      <c r="AI528" s="8" t="str">
        <f t="shared" si="168"/>
        <v/>
      </c>
      <c r="AJ528" s="8" t="str">
        <f t="shared" si="179"/>
        <v>__</v>
      </c>
      <c r="AK528" s="9">
        <f>(SUMIF('Paramétrage V2'!$O$4:$O$45,AJ528,'Paramétrage V2'!$P$4:$P$45))+(SUMIF('Paramétrage V2'!$Q$4:$Q$45,AJ528,'Paramétrage V2'!$R$4:$R$45))+(SUMIF('Paramétrage V2'!$S$4:$S$45,AJ528,'Paramétrage V2'!$T$4:$T$45))+(SUMIF('Paramétrage V2'!$U$4:$U$45,AJ528,'Paramétrage V2'!$V$4:$V$45))+(SUMIF('Paramétrage V2'!$W$4:$W$45,AJ528,'Paramétrage V2'!$X$4:$X$45))</f>
        <v>0</v>
      </c>
      <c r="AL528" s="8" t="str">
        <f t="shared" si="169"/>
        <v/>
      </c>
      <c r="AM528" s="8" t="str">
        <f t="shared" si="180"/>
        <v>__</v>
      </c>
      <c r="AN528" s="92">
        <f>(SUMIF('Paramétrage V2'!$O$4:$O$45,AM528,'Paramétrage V2'!$P$4:$P$45))+(SUMIF('Paramétrage V2'!$Q$4:$Q$45,AM528,'Paramétrage V2'!$R$4:$R$45))+(SUMIF('Paramétrage V2'!$S$4:$S$45,AM528,'Paramétrage V2'!$T$4:$T$45))+(SUMIF('Paramétrage V2'!$U$4:$U$45,AM528,'Paramétrage V2'!$V$4:$V$45))+(SUMIF('Paramétrage V2'!$W$4:$W$45,AM528,'Paramétrage V2'!$X$4:$X$45))</f>
        <v>0</v>
      </c>
    </row>
    <row r="529" spans="1:40" x14ac:dyDescent="0.35">
      <c r="A529" s="5">
        <v>525</v>
      </c>
      <c r="B529" s="2"/>
      <c r="C529" s="22"/>
      <c r="D529" s="2"/>
      <c r="E529" s="22"/>
      <c r="F529" s="11"/>
      <c r="G529" s="11"/>
      <c r="H529" s="10" t="str">
        <f t="shared" si="170"/>
        <v/>
      </c>
      <c r="I529" s="64"/>
      <c r="J529" s="84">
        <f t="shared" si="181"/>
        <v>0</v>
      </c>
      <c r="K529" s="22"/>
      <c r="L529" s="119">
        <f t="shared" si="171"/>
        <v>0</v>
      </c>
      <c r="M529" s="22"/>
      <c r="N529" s="119">
        <f t="shared" si="172"/>
        <v>0</v>
      </c>
      <c r="O529" s="22"/>
      <c r="P529" s="119">
        <f t="shared" si="173"/>
        <v>0</v>
      </c>
      <c r="Q529" s="22"/>
      <c r="R529" s="119">
        <f t="shared" si="174"/>
        <v>0</v>
      </c>
      <c r="S529" s="22"/>
      <c r="T529" s="119">
        <f t="shared" si="175"/>
        <v>0</v>
      </c>
      <c r="U529" s="120">
        <f t="shared" si="163"/>
        <v>0</v>
      </c>
      <c r="V529" s="45"/>
      <c r="X529" s="90" t="str">
        <f t="shared" si="164"/>
        <v>_</v>
      </c>
      <c r="Y529" s="91">
        <f>(SUMIF('Paramétrage V2'!$M$4:$M$45,X529,'Paramétrage V2'!$L$4:$L$45))</f>
        <v>0</v>
      </c>
      <c r="Z529" s="8" t="str">
        <f t="shared" si="165"/>
        <v/>
      </c>
      <c r="AA529" s="8" t="str">
        <f t="shared" si="176"/>
        <v>__</v>
      </c>
      <c r="AB529" s="9">
        <f>(SUMIF('Paramétrage V2'!$O$4:$O$45,AA529,'Paramétrage V2'!$P$4:$P$45))+(SUMIF('Paramétrage V2'!$Q$4:$Q$45,AA529,'Paramétrage V2'!$R$4:$R$45))+(SUMIF('Paramétrage V2'!$S$4:$S$45,AA529,'Paramétrage V2'!$T$4:$T$45))+(SUMIF('Paramétrage V2'!$U$4:$U$45,AA529,'Paramétrage V2'!$V$4:$V$45))+(SUMIF('Paramétrage V2'!$W$4:$W$45,AA529,'Paramétrage V2'!$X$4:$X$45))</f>
        <v>0</v>
      </c>
      <c r="AC529" s="8" t="str">
        <f t="shared" si="166"/>
        <v/>
      </c>
      <c r="AD529" s="8" t="str">
        <f t="shared" si="177"/>
        <v>__</v>
      </c>
      <c r="AE529" s="9">
        <f>(SUMIF('Paramétrage V2'!$O$4:$O$45,AD529,'Paramétrage V2'!$P$4:$P$45))+(SUMIF('Paramétrage V2'!$Q$4:$Q$45,AD529,'Paramétrage V2'!$R$4:$R$45))+(SUMIF('Paramétrage V2'!$S$4:$S$45,AD529,'Paramétrage V2'!$T$4:$T$45))+(SUMIF('Paramétrage V2'!$U$4:$U$45,AD529,'Paramétrage V2'!$V$4:$V$45))+(SUMIF('Paramétrage V2'!$W$4:$W$45,AD529,'Paramétrage V2'!$X$4:$X$45))</f>
        <v>0</v>
      </c>
      <c r="AF529" s="8" t="str">
        <f t="shared" si="167"/>
        <v/>
      </c>
      <c r="AG529" s="8" t="str">
        <f t="shared" si="178"/>
        <v>__</v>
      </c>
      <c r="AH529" s="9">
        <f>(SUMIF('Paramétrage V2'!$O$4:$O$45,AG529,'Paramétrage V2'!$P$4:$P$45))+(SUMIF('Paramétrage V2'!$Q$4:$Q$45,AG529,'Paramétrage V2'!$R$4:$R$45))+(SUMIF('Paramétrage V2'!$S$4:$S$45,AG529,'Paramétrage V2'!$T$4:$T$45))+(SUMIF('Paramétrage V2'!$U$4:$U$45,AG529,'Paramétrage V2'!$V$4:$V$45))+(SUMIF('Paramétrage V2'!$W$4:$W$45,AG529,'Paramétrage V2'!$X$4:$X$45))</f>
        <v>0</v>
      </c>
      <c r="AI529" s="8" t="str">
        <f t="shared" si="168"/>
        <v/>
      </c>
      <c r="AJ529" s="8" t="str">
        <f t="shared" si="179"/>
        <v>__</v>
      </c>
      <c r="AK529" s="9">
        <f>(SUMIF('Paramétrage V2'!$O$4:$O$45,AJ529,'Paramétrage V2'!$P$4:$P$45))+(SUMIF('Paramétrage V2'!$Q$4:$Q$45,AJ529,'Paramétrage V2'!$R$4:$R$45))+(SUMIF('Paramétrage V2'!$S$4:$S$45,AJ529,'Paramétrage V2'!$T$4:$T$45))+(SUMIF('Paramétrage V2'!$U$4:$U$45,AJ529,'Paramétrage V2'!$V$4:$V$45))+(SUMIF('Paramétrage V2'!$W$4:$W$45,AJ529,'Paramétrage V2'!$X$4:$X$45))</f>
        <v>0</v>
      </c>
      <c r="AL529" s="8" t="str">
        <f t="shared" si="169"/>
        <v/>
      </c>
      <c r="AM529" s="8" t="str">
        <f t="shared" si="180"/>
        <v>__</v>
      </c>
      <c r="AN529" s="92">
        <f>(SUMIF('Paramétrage V2'!$O$4:$O$45,AM529,'Paramétrage V2'!$P$4:$P$45))+(SUMIF('Paramétrage V2'!$Q$4:$Q$45,AM529,'Paramétrage V2'!$R$4:$R$45))+(SUMIF('Paramétrage V2'!$S$4:$S$45,AM529,'Paramétrage V2'!$T$4:$T$45))+(SUMIF('Paramétrage V2'!$U$4:$U$45,AM529,'Paramétrage V2'!$V$4:$V$45))+(SUMIF('Paramétrage V2'!$W$4:$W$45,AM529,'Paramétrage V2'!$X$4:$X$45))</f>
        <v>0</v>
      </c>
    </row>
    <row r="530" spans="1:40" x14ac:dyDescent="0.35">
      <c r="A530" s="5">
        <v>526</v>
      </c>
      <c r="B530" s="2"/>
      <c r="C530" s="22"/>
      <c r="D530" s="2"/>
      <c r="E530" s="22"/>
      <c r="F530" s="11"/>
      <c r="G530" s="11"/>
      <c r="H530" s="10" t="str">
        <f t="shared" si="170"/>
        <v/>
      </c>
      <c r="I530" s="64"/>
      <c r="J530" s="84">
        <f t="shared" si="181"/>
        <v>0</v>
      </c>
      <c r="K530" s="22"/>
      <c r="L530" s="119">
        <f t="shared" si="171"/>
        <v>0</v>
      </c>
      <c r="M530" s="22"/>
      <c r="N530" s="119">
        <f t="shared" si="172"/>
        <v>0</v>
      </c>
      <c r="O530" s="22"/>
      <c r="P530" s="119">
        <f t="shared" si="173"/>
        <v>0</v>
      </c>
      <c r="Q530" s="22"/>
      <c r="R530" s="119">
        <f t="shared" si="174"/>
        <v>0</v>
      </c>
      <c r="S530" s="22"/>
      <c r="T530" s="119">
        <f t="shared" si="175"/>
        <v>0</v>
      </c>
      <c r="U530" s="120">
        <f t="shared" si="163"/>
        <v>0</v>
      </c>
      <c r="V530" s="45"/>
      <c r="X530" s="90" t="str">
        <f t="shared" si="164"/>
        <v>_</v>
      </c>
      <c r="Y530" s="91">
        <f>(SUMIF('Paramétrage V2'!$M$4:$M$45,X530,'Paramétrage V2'!$L$4:$L$45))</f>
        <v>0</v>
      </c>
      <c r="Z530" s="8" t="str">
        <f t="shared" si="165"/>
        <v/>
      </c>
      <c r="AA530" s="8" t="str">
        <f t="shared" si="176"/>
        <v>__</v>
      </c>
      <c r="AB530" s="9">
        <f>(SUMIF('Paramétrage V2'!$O$4:$O$45,AA530,'Paramétrage V2'!$P$4:$P$45))+(SUMIF('Paramétrage V2'!$Q$4:$Q$45,AA530,'Paramétrage V2'!$R$4:$R$45))+(SUMIF('Paramétrage V2'!$S$4:$S$45,AA530,'Paramétrage V2'!$T$4:$T$45))+(SUMIF('Paramétrage V2'!$U$4:$U$45,AA530,'Paramétrage V2'!$V$4:$V$45))+(SUMIF('Paramétrage V2'!$W$4:$W$45,AA530,'Paramétrage V2'!$X$4:$X$45))</f>
        <v>0</v>
      </c>
      <c r="AC530" s="8" t="str">
        <f t="shared" si="166"/>
        <v/>
      </c>
      <c r="AD530" s="8" t="str">
        <f t="shared" si="177"/>
        <v>__</v>
      </c>
      <c r="AE530" s="9">
        <f>(SUMIF('Paramétrage V2'!$O$4:$O$45,AD530,'Paramétrage V2'!$P$4:$P$45))+(SUMIF('Paramétrage V2'!$Q$4:$Q$45,AD530,'Paramétrage V2'!$R$4:$R$45))+(SUMIF('Paramétrage V2'!$S$4:$S$45,AD530,'Paramétrage V2'!$T$4:$T$45))+(SUMIF('Paramétrage V2'!$U$4:$U$45,AD530,'Paramétrage V2'!$V$4:$V$45))+(SUMIF('Paramétrage V2'!$W$4:$W$45,AD530,'Paramétrage V2'!$X$4:$X$45))</f>
        <v>0</v>
      </c>
      <c r="AF530" s="8" t="str">
        <f t="shared" si="167"/>
        <v/>
      </c>
      <c r="AG530" s="8" t="str">
        <f t="shared" si="178"/>
        <v>__</v>
      </c>
      <c r="AH530" s="9">
        <f>(SUMIF('Paramétrage V2'!$O$4:$O$45,AG530,'Paramétrage V2'!$P$4:$P$45))+(SUMIF('Paramétrage V2'!$Q$4:$Q$45,AG530,'Paramétrage V2'!$R$4:$R$45))+(SUMIF('Paramétrage V2'!$S$4:$S$45,AG530,'Paramétrage V2'!$T$4:$T$45))+(SUMIF('Paramétrage V2'!$U$4:$U$45,AG530,'Paramétrage V2'!$V$4:$V$45))+(SUMIF('Paramétrage V2'!$W$4:$W$45,AG530,'Paramétrage V2'!$X$4:$X$45))</f>
        <v>0</v>
      </c>
      <c r="AI530" s="8" t="str">
        <f t="shared" si="168"/>
        <v/>
      </c>
      <c r="AJ530" s="8" t="str">
        <f t="shared" si="179"/>
        <v>__</v>
      </c>
      <c r="AK530" s="9">
        <f>(SUMIF('Paramétrage V2'!$O$4:$O$45,AJ530,'Paramétrage V2'!$P$4:$P$45))+(SUMIF('Paramétrage V2'!$Q$4:$Q$45,AJ530,'Paramétrage V2'!$R$4:$R$45))+(SUMIF('Paramétrage V2'!$S$4:$S$45,AJ530,'Paramétrage V2'!$T$4:$T$45))+(SUMIF('Paramétrage V2'!$U$4:$U$45,AJ530,'Paramétrage V2'!$V$4:$V$45))+(SUMIF('Paramétrage V2'!$W$4:$W$45,AJ530,'Paramétrage V2'!$X$4:$X$45))</f>
        <v>0</v>
      </c>
      <c r="AL530" s="8" t="str">
        <f t="shared" si="169"/>
        <v/>
      </c>
      <c r="AM530" s="8" t="str">
        <f t="shared" si="180"/>
        <v>__</v>
      </c>
      <c r="AN530" s="92">
        <f>(SUMIF('Paramétrage V2'!$O$4:$O$45,AM530,'Paramétrage V2'!$P$4:$P$45))+(SUMIF('Paramétrage V2'!$Q$4:$Q$45,AM530,'Paramétrage V2'!$R$4:$R$45))+(SUMIF('Paramétrage V2'!$S$4:$S$45,AM530,'Paramétrage V2'!$T$4:$T$45))+(SUMIF('Paramétrage V2'!$U$4:$U$45,AM530,'Paramétrage V2'!$V$4:$V$45))+(SUMIF('Paramétrage V2'!$W$4:$W$45,AM530,'Paramétrage V2'!$X$4:$X$45))</f>
        <v>0</v>
      </c>
    </row>
    <row r="531" spans="1:40" x14ac:dyDescent="0.35">
      <c r="A531" s="5">
        <v>527</v>
      </c>
      <c r="B531" s="2"/>
      <c r="C531" s="22"/>
      <c r="D531" s="2"/>
      <c r="E531" s="22"/>
      <c r="F531" s="11"/>
      <c r="G531" s="11"/>
      <c r="H531" s="10" t="str">
        <f t="shared" si="170"/>
        <v/>
      </c>
      <c r="I531" s="64"/>
      <c r="J531" s="84">
        <f t="shared" si="181"/>
        <v>0</v>
      </c>
      <c r="K531" s="22"/>
      <c r="L531" s="119">
        <f t="shared" si="171"/>
        <v>0</v>
      </c>
      <c r="M531" s="22"/>
      <c r="N531" s="119">
        <f t="shared" si="172"/>
        <v>0</v>
      </c>
      <c r="O531" s="22"/>
      <c r="P531" s="119">
        <f t="shared" si="173"/>
        <v>0</v>
      </c>
      <c r="Q531" s="22"/>
      <c r="R531" s="119">
        <f t="shared" si="174"/>
        <v>0</v>
      </c>
      <c r="S531" s="22"/>
      <c r="T531" s="119">
        <f t="shared" si="175"/>
        <v>0</v>
      </c>
      <c r="U531" s="120">
        <f t="shared" si="163"/>
        <v>0</v>
      </c>
      <c r="V531" s="45"/>
      <c r="X531" s="90" t="str">
        <f t="shared" si="164"/>
        <v>_</v>
      </c>
      <c r="Y531" s="91">
        <f>(SUMIF('Paramétrage V2'!$M$4:$M$45,X531,'Paramétrage V2'!$L$4:$L$45))</f>
        <v>0</v>
      </c>
      <c r="Z531" s="8" t="str">
        <f t="shared" si="165"/>
        <v/>
      </c>
      <c r="AA531" s="8" t="str">
        <f t="shared" si="176"/>
        <v>__</v>
      </c>
      <c r="AB531" s="9">
        <f>(SUMIF('Paramétrage V2'!$O$4:$O$45,AA531,'Paramétrage V2'!$P$4:$P$45))+(SUMIF('Paramétrage V2'!$Q$4:$Q$45,AA531,'Paramétrage V2'!$R$4:$R$45))+(SUMIF('Paramétrage V2'!$S$4:$S$45,AA531,'Paramétrage V2'!$T$4:$T$45))+(SUMIF('Paramétrage V2'!$U$4:$U$45,AA531,'Paramétrage V2'!$V$4:$V$45))+(SUMIF('Paramétrage V2'!$W$4:$W$45,AA531,'Paramétrage V2'!$X$4:$X$45))</f>
        <v>0</v>
      </c>
      <c r="AC531" s="8" t="str">
        <f t="shared" si="166"/>
        <v/>
      </c>
      <c r="AD531" s="8" t="str">
        <f t="shared" si="177"/>
        <v>__</v>
      </c>
      <c r="AE531" s="9">
        <f>(SUMIF('Paramétrage V2'!$O$4:$O$45,AD531,'Paramétrage V2'!$P$4:$P$45))+(SUMIF('Paramétrage V2'!$Q$4:$Q$45,AD531,'Paramétrage V2'!$R$4:$R$45))+(SUMIF('Paramétrage V2'!$S$4:$S$45,AD531,'Paramétrage V2'!$T$4:$T$45))+(SUMIF('Paramétrage V2'!$U$4:$U$45,AD531,'Paramétrage V2'!$V$4:$V$45))+(SUMIF('Paramétrage V2'!$W$4:$W$45,AD531,'Paramétrage V2'!$X$4:$X$45))</f>
        <v>0</v>
      </c>
      <c r="AF531" s="8" t="str">
        <f t="shared" si="167"/>
        <v/>
      </c>
      <c r="AG531" s="8" t="str">
        <f t="shared" si="178"/>
        <v>__</v>
      </c>
      <c r="AH531" s="9">
        <f>(SUMIF('Paramétrage V2'!$O$4:$O$45,AG531,'Paramétrage V2'!$P$4:$P$45))+(SUMIF('Paramétrage V2'!$Q$4:$Q$45,AG531,'Paramétrage V2'!$R$4:$R$45))+(SUMIF('Paramétrage V2'!$S$4:$S$45,AG531,'Paramétrage V2'!$T$4:$T$45))+(SUMIF('Paramétrage V2'!$U$4:$U$45,AG531,'Paramétrage V2'!$V$4:$V$45))+(SUMIF('Paramétrage V2'!$W$4:$W$45,AG531,'Paramétrage V2'!$X$4:$X$45))</f>
        <v>0</v>
      </c>
      <c r="AI531" s="8" t="str">
        <f t="shared" si="168"/>
        <v/>
      </c>
      <c r="AJ531" s="8" t="str">
        <f t="shared" si="179"/>
        <v>__</v>
      </c>
      <c r="AK531" s="9">
        <f>(SUMIF('Paramétrage V2'!$O$4:$O$45,AJ531,'Paramétrage V2'!$P$4:$P$45))+(SUMIF('Paramétrage V2'!$Q$4:$Q$45,AJ531,'Paramétrage V2'!$R$4:$R$45))+(SUMIF('Paramétrage V2'!$S$4:$S$45,AJ531,'Paramétrage V2'!$T$4:$T$45))+(SUMIF('Paramétrage V2'!$U$4:$U$45,AJ531,'Paramétrage V2'!$V$4:$V$45))+(SUMIF('Paramétrage V2'!$W$4:$W$45,AJ531,'Paramétrage V2'!$X$4:$X$45))</f>
        <v>0</v>
      </c>
      <c r="AL531" s="8" t="str">
        <f t="shared" si="169"/>
        <v/>
      </c>
      <c r="AM531" s="8" t="str">
        <f t="shared" si="180"/>
        <v>__</v>
      </c>
      <c r="AN531" s="92">
        <f>(SUMIF('Paramétrage V2'!$O$4:$O$45,AM531,'Paramétrage V2'!$P$4:$P$45))+(SUMIF('Paramétrage V2'!$Q$4:$Q$45,AM531,'Paramétrage V2'!$R$4:$R$45))+(SUMIF('Paramétrage V2'!$S$4:$S$45,AM531,'Paramétrage V2'!$T$4:$T$45))+(SUMIF('Paramétrage V2'!$U$4:$U$45,AM531,'Paramétrage V2'!$V$4:$V$45))+(SUMIF('Paramétrage V2'!$W$4:$W$45,AM531,'Paramétrage V2'!$X$4:$X$45))</f>
        <v>0</v>
      </c>
    </row>
    <row r="532" spans="1:40" x14ac:dyDescent="0.35">
      <c r="A532" s="5">
        <v>528</v>
      </c>
      <c r="B532" s="2"/>
      <c r="C532" s="22"/>
      <c r="D532" s="2"/>
      <c r="E532" s="22"/>
      <c r="F532" s="11"/>
      <c r="G532" s="11"/>
      <c r="H532" s="10" t="str">
        <f t="shared" si="170"/>
        <v/>
      </c>
      <c r="I532" s="64"/>
      <c r="J532" s="84">
        <f t="shared" si="181"/>
        <v>0</v>
      </c>
      <c r="K532" s="22"/>
      <c r="L532" s="119">
        <f t="shared" si="171"/>
        <v>0</v>
      </c>
      <c r="M532" s="22"/>
      <c r="N532" s="119">
        <f t="shared" si="172"/>
        <v>0</v>
      </c>
      <c r="O532" s="22"/>
      <c r="P532" s="119">
        <f t="shared" si="173"/>
        <v>0</v>
      </c>
      <c r="Q532" s="22"/>
      <c r="R532" s="119">
        <f t="shared" si="174"/>
        <v>0</v>
      </c>
      <c r="S532" s="22"/>
      <c r="T532" s="119">
        <f t="shared" si="175"/>
        <v>0</v>
      </c>
      <c r="U532" s="120">
        <f t="shared" si="163"/>
        <v>0</v>
      </c>
      <c r="V532" s="45"/>
      <c r="X532" s="90" t="str">
        <f t="shared" si="164"/>
        <v>_</v>
      </c>
      <c r="Y532" s="91">
        <f>(SUMIF('Paramétrage V2'!$M$4:$M$45,X532,'Paramétrage V2'!$L$4:$L$45))</f>
        <v>0</v>
      </c>
      <c r="Z532" s="8" t="str">
        <f t="shared" si="165"/>
        <v/>
      </c>
      <c r="AA532" s="8" t="str">
        <f t="shared" si="176"/>
        <v>__</v>
      </c>
      <c r="AB532" s="9">
        <f>(SUMIF('Paramétrage V2'!$O$4:$O$45,AA532,'Paramétrage V2'!$P$4:$P$45))+(SUMIF('Paramétrage V2'!$Q$4:$Q$45,AA532,'Paramétrage V2'!$R$4:$R$45))+(SUMIF('Paramétrage V2'!$S$4:$S$45,AA532,'Paramétrage V2'!$T$4:$T$45))+(SUMIF('Paramétrage V2'!$U$4:$U$45,AA532,'Paramétrage V2'!$V$4:$V$45))+(SUMIF('Paramétrage V2'!$W$4:$W$45,AA532,'Paramétrage V2'!$X$4:$X$45))</f>
        <v>0</v>
      </c>
      <c r="AC532" s="8" t="str">
        <f t="shared" si="166"/>
        <v/>
      </c>
      <c r="AD532" s="8" t="str">
        <f t="shared" si="177"/>
        <v>__</v>
      </c>
      <c r="AE532" s="9">
        <f>(SUMIF('Paramétrage V2'!$O$4:$O$45,AD532,'Paramétrage V2'!$P$4:$P$45))+(SUMIF('Paramétrage V2'!$Q$4:$Q$45,AD532,'Paramétrage V2'!$R$4:$R$45))+(SUMIF('Paramétrage V2'!$S$4:$S$45,AD532,'Paramétrage V2'!$T$4:$T$45))+(SUMIF('Paramétrage V2'!$U$4:$U$45,AD532,'Paramétrage V2'!$V$4:$V$45))+(SUMIF('Paramétrage V2'!$W$4:$W$45,AD532,'Paramétrage V2'!$X$4:$X$45))</f>
        <v>0</v>
      </c>
      <c r="AF532" s="8" t="str">
        <f t="shared" si="167"/>
        <v/>
      </c>
      <c r="AG532" s="8" t="str">
        <f t="shared" si="178"/>
        <v>__</v>
      </c>
      <c r="AH532" s="9">
        <f>(SUMIF('Paramétrage V2'!$O$4:$O$45,AG532,'Paramétrage V2'!$P$4:$P$45))+(SUMIF('Paramétrage V2'!$Q$4:$Q$45,AG532,'Paramétrage V2'!$R$4:$R$45))+(SUMIF('Paramétrage V2'!$S$4:$S$45,AG532,'Paramétrage V2'!$T$4:$T$45))+(SUMIF('Paramétrage V2'!$U$4:$U$45,AG532,'Paramétrage V2'!$V$4:$V$45))+(SUMIF('Paramétrage V2'!$W$4:$W$45,AG532,'Paramétrage V2'!$X$4:$X$45))</f>
        <v>0</v>
      </c>
      <c r="AI532" s="8" t="str">
        <f t="shared" si="168"/>
        <v/>
      </c>
      <c r="AJ532" s="8" t="str">
        <f t="shared" si="179"/>
        <v>__</v>
      </c>
      <c r="AK532" s="9">
        <f>(SUMIF('Paramétrage V2'!$O$4:$O$45,AJ532,'Paramétrage V2'!$P$4:$P$45))+(SUMIF('Paramétrage V2'!$Q$4:$Q$45,AJ532,'Paramétrage V2'!$R$4:$R$45))+(SUMIF('Paramétrage V2'!$S$4:$S$45,AJ532,'Paramétrage V2'!$T$4:$T$45))+(SUMIF('Paramétrage V2'!$U$4:$U$45,AJ532,'Paramétrage V2'!$V$4:$V$45))+(SUMIF('Paramétrage V2'!$W$4:$W$45,AJ532,'Paramétrage V2'!$X$4:$X$45))</f>
        <v>0</v>
      </c>
      <c r="AL532" s="8" t="str">
        <f t="shared" si="169"/>
        <v/>
      </c>
      <c r="AM532" s="8" t="str">
        <f t="shared" si="180"/>
        <v>__</v>
      </c>
      <c r="AN532" s="92">
        <f>(SUMIF('Paramétrage V2'!$O$4:$O$45,AM532,'Paramétrage V2'!$P$4:$P$45))+(SUMIF('Paramétrage V2'!$Q$4:$Q$45,AM532,'Paramétrage V2'!$R$4:$R$45))+(SUMIF('Paramétrage V2'!$S$4:$S$45,AM532,'Paramétrage V2'!$T$4:$T$45))+(SUMIF('Paramétrage V2'!$U$4:$U$45,AM532,'Paramétrage V2'!$V$4:$V$45))+(SUMIF('Paramétrage V2'!$W$4:$W$45,AM532,'Paramétrage V2'!$X$4:$X$45))</f>
        <v>0</v>
      </c>
    </row>
    <row r="533" spans="1:40" x14ac:dyDescent="0.35">
      <c r="A533" s="5">
        <v>529</v>
      </c>
      <c r="B533" s="2"/>
      <c r="C533" s="22"/>
      <c r="D533" s="2"/>
      <c r="E533" s="22"/>
      <c r="F533" s="11"/>
      <c r="G533" s="11"/>
      <c r="H533" s="10" t="str">
        <f t="shared" si="170"/>
        <v/>
      </c>
      <c r="I533" s="64"/>
      <c r="J533" s="84">
        <f t="shared" si="181"/>
        <v>0</v>
      </c>
      <c r="K533" s="22"/>
      <c r="L533" s="119">
        <f t="shared" si="171"/>
        <v>0</v>
      </c>
      <c r="M533" s="22"/>
      <c r="N533" s="119">
        <f t="shared" si="172"/>
        <v>0</v>
      </c>
      <c r="O533" s="22"/>
      <c r="P533" s="119">
        <f t="shared" si="173"/>
        <v>0</v>
      </c>
      <c r="Q533" s="22"/>
      <c r="R533" s="119">
        <f t="shared" si="174"/>
        <v>0</v>
      </c>
      <c r="S533" s="22"/>
      <c r="T533" s="119">
        <f t="shared" si="175"/>
        <v>0</v>
      </c>
      <c r="U533" s="120">
        <f t="shared" si="163"/>
        <v>0</v>
      </c>
      <c r="V533" s="45"/>
      <c r="X533" s="90" t="str">
        <f t="shared" si="164"/>
        <v>_</v>
      </c>
      <c r="Y533" s="91">
        <f>(SUMIF('Paramétrage V2'!$M$4:$M$45,X533,'Paramétrage V2'!$L$4:$L$45))</f>
        <v>0</v>
      </c>
      <c r="Z533" s="8" t="str">
        <f t="shared" si="165"/>
        <v/>
      </c>
      <c r="AA533" s="8" t="str">
        <f t="shared" si="176"/>
        <v>__</v>
      </c>
      <c r="AB533" s="9">
        <f>(SUMIF('Paramétrage V2'!$O$4:$O$45,AA533,'Paramétrage V2'!$P$4:$P$45))+(SUMIF('Paramétrage V2'!$Q$4:$Q$45,AA533,'Paramétrage V2'!$R$4:$R$45))+(SUMIF('Paramétrage V2'!$S$4:$S$45,AA533,'Paramétrage V2'!$T$4:$T$45))+(SUMIF('Paramétrage V2'!$U$4:$U$45,AA533,'Paramétrage V2'!$V$4:$V$45))+(SUMIF('Paramétrage V2'!$W$4:$W$45,AA533,'Paramétrage V2'!$X$4:$X$45))</f>
        <v>0</v>
      </c>
      <c r="AC533" s="8" t="str">
        <f t="shared" si="166"/>
        <v/>
      </c>
      <c r="AD533" s="8" t="str">
        <f t="shared" si="177"/>
        <v>__</v>
      </c>
      <c r="AE533" s="9">
        <f>(SUMIF('Paramétrage V2'!$O$4:$O$45,AD533,'Paramétrage V2'!$P$4:$P$45))+(SUMIF('Paramétrage V2'!$Q$4:$Q$45,AD533,'Paramétrage V2'!$R$4:$R$45))+(SUMIF('Paramétrage V2'!$S$4:$S$45,AD533,'Paramétrage V2'!$T$4:$T$45))+(SUMIF('Paramétrage V2'!$U$4:$U$45,AD533,'Paramétrage V2'!$V$4:$V$45))+(SUMIF('Paramétrage V2'!$W$4:$W$45,AD533,'Paramétrage V2'!$X$4:$X$45))</f>
        <v>0</v>
      </c>
      <c r="AF533" s="8" t="str">
        <f t="shared" si="167"/>
        <v/>
      </c>
      <c r="AG533" s="8" t="str">
        <f t="shared" si="178"/>
        <v>__</v>
      </c>
      <c r="AH533" s="9">
        <f>(SUMIF('Paramétrage V2'!$O$4:$O$45,AG533,'Paramétrage V2'!$P$4:$P$45))+(SUMIF('Paramétrage V2'!$Q$4:$Q$45,AG533,'Paramétrage V2'!$R$4:$R$45))+(SUMIF('Paramétrage V2'!$S$4:$S$45,AG533,'Paramétrage V2'!$T$4:$T$45))+(SUMIF('Paramétrage V2'!$U$4:$U$45,AG533,'Paramétrage V2'!$V$4:$V$45))+(SUMIF('Paramétrage V2'!$W$4:$W$45,AG533,'Paramétrage V2'!$X$4:$X$45))</f>
        <v>0</v>
      </c>
      <c r="AI533" s="8" t="str">
        <f t="shared" si="168"/>
        <v/>
      </c>
      <c r="AJ533" s="8" t="str">
        <f t="shared" si="179"/>
        <v>__</v>
      </c>
      <c r="AK533" s="9">
        <f>(SUMIF('Paramétrage V2'!$O$4:$O$45,AJ533,'Paramétrage V2'!$P$4:$P$45))+(SUMIF('Paramétrage V2'!$Q$4:$Q$45,AJ533,'Paramétrage V2'!$R$4:$R$45))+(SUMIF('Paramétrage V2'!$S$4:$S$45,AJ533,'Paramétrage V2'!$T$4:$T$45))+(SUMIF('Paramétrage V2'!$U$4:$U$45,AJ533,'Paramétrage V2'!$V$4:$V$45))+(SUMIF('Paramétrage V2'!$W$4:$W$45,AJ533,'Paramétrage V2'!$X$4:$X$45))</f>
        <v>0</v>
      </c>
      <c r="AL533" s="8" t="str">
        <f t="shared" si="169"/>
        <v/>
      </c>
      <c r="AM533" s="8" t="str">
        <f t="shared" si="180"/>
        <v>__</v>
      </c>
      <c r="AN533" s="92">
        <f>(SUMIF('Paramétrage V2'!$O$4:$O$45,AM533,'Paramétrage V2'!$P$4:$P$45))+(SUMIF('Paramétrage V2'!$Q$4:$Q$45,AM533,'Paramétrage V2'!$R$4:$R$45))+(SUMIF('Paramétrage V2'!$S$4:$S$45,AM533,'Paramétrage V2'!$T$4:$T$45))+(SUMIF('Paramétrage V2'!$U$4:$U$45,AM533,'Paramétrage V2'!$V$4:$V$45))+(SUMIF('Paramétrage V2'!$W$4:$W$45,AM533,'Paramétrage V2'!$X$4:$X$45))</f>
        <v>0</v>
      </c>
    </row>
    <row r="534" spans="1:40" x14ac:dyDescent="0.35">
      <c r="A534" s="5">
        <v>530</v>
      </c>
      <c r="B534" s="2"/>
      <c r="C534" s="22"/>
      <c r="D534" s="2"/>
      <c r="E534" s="22"/>
      <c r="F534" s="11"/>
      <c r="G534" s="11"/>
      <c r="H534" s="10" t="str">
        <f t="shared" si="170"/>
        <v/>
      </c>
      <c r="I534" s="64"/>
      <c r="J534" s="84">
        <f t="shared" si="181"/>
        <v>0</v>
      </c>
      <c r="K534" s="22"/>
      <c r="L534" s="119">
        <f t="shared" si="171"/>
        <v>0</v>
      </c>
      <c r="M534" s="22"/>
      <c r="N534" s="119">
        <f t="shared" si="172"/>
        <v>0</v>
      </c>
      <c r="O534" s="22"/>
      <c r="P534" s="119">
        <f t="shared" si="173"/>
        <v>0</v>
      </c>
      <c r="Q534" s="22"/>
      <c r="R534" s="119">
        <f t="shared" si="174"/>
        <v>0</v>
      </c>
      <c r="S534" s="22"/>
      <c r="T534" s="119">
        <f t="shared" si="175"/>
        <v>0</v>
      </c>
      <c r="U534" s="120">
        <f t="shared" si="163"/>
        <v>0</v>
      </c>
      <c r="V534" s="45"/>
      <c r="X534" s="90" t="str">
        <f t="shared" si="164"/>
        <v>_</v>
      </c>
      <c r="Y534" s="91">
        <f>(SUMIF('Paramétrage V2'!$M$4:$M$45,X534,'Paramétrage V2'!$L$4:$L$45))</f>
        <v>0</v>
      </c>
      <c r="Z534" s="8" t="str">
        <f t="shared" si="165"/>
        <v/>
      </c>
      <c r="AA534" s="8" t="str">
        <f t="shared" si="176"/>
        <v>__</v>
      </c>
      <c r="AB534" s="9">
        <f>(SUMIF('Paramétrage V2'!$O$4:$O$45,AA534,'Paramétrage V2'!$P$4:$P$45))+(SUMIF('Paramétrage V2'!$Q$4:$Q$45,AA534,'Paramétrage V2'!$R$4:$R$45))+(SUMIF('Paramétrage V2'!$S$4:$S$45,AA534,'Paramétrage V2'!$T$4:$T$45))+(SUMIF('Paramétrage V2'!$U$4:$U$45,AA534,'Paramétrage V2'!$V$4:$V$45))+(SUMIF('Paramétrage V2'!$W$4:$W$45,AA534,'Paramétrage V2'!$X$4:$X$45))</f>
        <v>0</v>
      </c>
      <c r="AC534" s="8" t="str">
        <f t="shared" si="166"/>
        <v/>
      </c>
      <c r="AD534" s="8" t="str">
        <f t="shared" si="177"/>
        <v>__</v>
      </c>
      <c r="AE534" s="9">
        <f>(SUMIF('Paramétrage V2'!$O$4:$O$45,AD534,'Paramétrage V2'!$P$4:$P$45))+(SUMIF('Paramétrage V2'!$Q$4:$Q$45,AD534,'Paramétrage V2'!$R$4:$R$45))+(SUMIF('Paramétrage V2'!$S$4:$S$45,AD534,'Paramétrage V2'!$T$4:$T$45))+(SUMIF('Paramétrage V2'!$U$4:$U$45,AD534,'Paramétrage V2'!$V$4:$V$45))+(SUMIF('Paramétrage V2'!$W$4:$W$45,AD534,'Paramétrage V2'!$X$4:$X$45))</f>
        <v>0</v>
      </c>
      <c r="AF534" s="8" t="str">
        <f t="shared" si="167"/>
        <v/>
      </c>
      <c r="AG534" s="8" t="str">
        <f t="shared" si="178"/>
        <v>__</v>
      </c>
      <c r="AH534" s="9">
        <f>(SUMIF('Paramétrage V2'!$O$4:$O$45,AG534,'Paramétrage V2'!$P$4:$P$45))+(SUMIF('Paramétrage V2'!$Q$4:$Q$45,AG534,'Paramétrage V2'!$R$4:$R$45))+(SUMIF('Paramétrage V2'!$S$4:$S$45,AG534,'Paramétrage V2'!$T$4:$T$45))+(SUMIF('Paramétrage V2'!$U$4:$U$45,AG534,'Paramétrage V2'!$V$4:$V$45))+(SUMIF('Paramétrage V2'!$W$4:$W$45,AG534,'Paramétrage V2'!$X$4:$X$45))</f>
        <v>0</v>
      </c>
      <c r="AI534" s="8" t="str">
        <f t="shared" si="168"/>
        <v/>
      </c>
      <c r="AJ534" s="8" t="str">
        <f t="shared" si="179"/>
        <v>__</v>
      </c>
      <c r="AK534" s="9">
        <f>(SUMIF('Paramétrage V2'!$O$4:$O$45,AJ534,'Paramétrage V2'!$P$4:$P$45))+(SUMIF('Paramétrage V2'!$Q$4:$Q$45,AJ534,'Paramétrage V2'!$R$4:$R$45))+(SUMIF('Paramétrage V2'!$S$4:$S$45,AJ534,'Paramétrage V2'!$T$4:$T$45))+(SUMIF('Paramétrage V2'!$U$4:$U$45,AJ534,'Paramétrage V2'!$V$4:$V$45))+(SUMIF('Paramétrage V2'!$W$4:$W$45,AJ534,'Paramétrage V2'!$X$4:$X$45))</f>
        <v>0</v>
      </c>
      <c r="AL534" s="8" t="str">
        <f t="shared" si="169"/>
        <v/>
      </c>
      <c r="AM534" s="8" t="str">
        <f t="shared" si="180"/>
        <v>__</v>
      </c>
      <c r="AN534" s="92">
        <f>(SUMIF('Paramétrage V2'!$O$4:$O$45,AM534,'Paramétrage V2'!$P$4:$P$45))+(SUMIF('Paramétrage V2'!$Q$4:$Q$45,AM534,'Paramétrage V2'!$R$4:$R$45))+(SUMIF('Paramétrage V2'!$S$4:$S$45,AM534,'Paramétrage V2'!$T$4:$T$45))+(SUMIF('Paramétrage V2'!$U$4:$U$45,AM534,'Paramétrage V2'!$V$4:$V$45))+(SUMIF('Paramétrage V2'!$W$4:$W$45,AM534,'Paramétrage V2'!$X$4:$X$45))</f>
        <v>0</v>
      </c>
    </row>
    <row r="535" spans="1:40" x14ac:dyDescent="0.35">
      <c r="A535" s="5">
        <v>531</v>
      </c>
      <c r="B535" s="2"/>
      <c r="C535" s="22"/>
      <c r="D535" s="2"/>
      <c r="E535" s="22"/>
      <c r="F535" s="11"/>
      <c r="G535" s="11"/>
      <c r="H535" s="10" t="str">
        <f t="shared" si="170"/>
        <v/>
      </c>
      <c r="I535" s="64"/>
      <c r="J535" s="84">
        <f t="shared" si="181"/>
        <v>0</v>
      </c>
      <c r="K535" s="22"/>
      <c r="L535" s="119">
        <f t="shared" si="171"/>
        <v>0</v>
      </c>
      <c r="M535" s="22"/>
      <c r="N535" s="119">
        <f t="shared" si="172"/>
        <v>0</v>
      </c>
      <c r="O535" s="22"/>
      <c r="P535" s="119">
        <f t="shared" si="173"/>
        <v>0</v>
      </c>
      <c r="Q535" s="22"/>
      <c r="R535" s="119">
        <f t="shared" si="174"/>
        <v>0</v>
      </c>
      <c r="S535" s="22"/>
      <c r="T535" s="119">
        <f t="shared" si="175"/>
        <v>0</v>
      </c>
      <c r="U535" s="120">
        <f t="shared" si="163"/>
        <v>0</v>
      </c>
      <c r="V535" s="45"/>
      <c r="X535" s="90" t="str">
        <f t="shared" si="164"/>
        <v>_</v>
      </c>
      <c r="Y535" s="91">
        <f>(SUMIF('Paramétrage V2'!$M$4:$M$45,X535,'Paramétrage V2'!$L$4:$L$45))</f>
        <v>0</v>
      </c>
      <c r="Z535" s="8" t="str">
        <f t="shared" si="165"/>
        <v/>
      </c>
      <c r="AA535" s="8" t="str">
        <f t="shared" si="176"/>
        <v>__</v>
      </c>
      <c r="AB535" s="9">
        <f>(SUMIF('Paramétrage V2'!$O$4:$O$45,AA535,'Paramétrage V2'!$P$4:$P$45))+(SUMIF('Paramétrage V2'!$Q$4:$Q$45,AA535,'Paramétrage V2'!$R$4:$R$45))+(SUMIF('Paramétrage V2'!$S$4:$S$45,AA535,'Paramétrage V2'!$T$4:$T$45))+(SUMIF('Paramétrage V2'!$U$4:$U$45,AA535,'Paramétrage V2'!$V$4:$V$45))+(SUMIF('Paramétrage V2'!$W$4:$W$45,AA535,'Paramétrage V2'!$X$4:$X$45))</f>
        <v>0</v>
      </c>
      <c r="AC535" s="8" t="str">
        <f t="shared" si="166"/>
        <v/>
      </c>
      <c r="AD535" s="8" t="str">
        <f t="shared" si="177"/>
        <v>__</v>
      </c>
      <c r="AE535" s="9">
        <f>(SUMIF('Paramétrage V2'!$O$4:$O$45,AD535,'Paramétrage V2'!$P$4:$P$45))+(SUMIF('Paramétrage V2'!$Q$4:$Q$45,AD535,'Paramétrage V2'!$R$4:$R$45))+(SUMIF('Paramétrage V2'!$S$4:$S$45,AD535,'Paramétrage V2'!$T$4:$T$45))+(SUMIF('Paramétrage V2'!$U$4:$U$45,AD535,'Paramétrage V2'!$V$4:$V$45))+(SUMIF('Paramétrage V2'!$W$4:$W$45,AD535,'Paramétrage V2'!$X$4:$X$45))</f>
        <v>0</v>
      </c>
      <c r="AF535" s="8" t="str">
        <f t="shared" si="167"/>
        <v/>
      </c>
      <c r="AG535" s="8" t="str">
        <f t="shared" si="178"/>
        <v>__</v>
      </c>
      <c r="AH535" s="9">
        <f>(SUMIF('Paramétrage V2'!$O$4:$O$45,AG535,'Paramétrage V2'!$P$4:$P$45))+(SUMIF('Paramétrage V2'!$Q$4:$Q$45,AG535,'Paramétrage V2'!$R$4:$R$45))+(SUMIF('Paramétrage V2'!$S$4:$S$45,AG535,'Paramétrage V2'!$T$4:$T$45))+(SUMIF('Paramétrage V2'!$U$4:$U$45,AG535,'Paramétrage V2'!$V$4:$V$45))+(SUMIF('Paramétrage V2'!$W$4:$W$45,AG535,'Paramétrage V2'!$X$4:$X$45))</f>
        <v>0</v>
      </c>
      <c r="AI535" s="8" t="str">
        <f t="shared" si="168"/>
        <v/>
      </c>
      <c r="AJ535" s="8" t="str">
        <f t="shared" si="179"/>
        <v>__</v>
      </c>
      <c r="AK535" s="9">
        <f>(SUMIF('Paramétrage V2'!$O$4:$O$45,AJ535,'Paramétrage V2'!$P$4:$P$45))+(SUMIF('Paramétrage V2'!$Q$4:$Q$45,AJ535,'Paramétrage V2'!$R$4:$R$45))+(SUMIF('Paramétrage V2'!$S$4:$S$45,AJ535,'Paramétrage V2'!$T$4:$T$45))+(SUMIF('Paramétrage V2'!$U$4:$U$45,AJ535,'Paramétrage V2'!$V$4:$V$45))+(SUMIF('Paramétrage V2'!$W$4:$W$45,AJ535,'Paramétrage V2'!$X$4:$X$45))</f>
        <v>0</v>
      </c>
      <c r="AL535" s="8" t="str">
        <f t="shared" si="169"/>
        <v/>
      </c>
      <c r="AM535" s="8" t="str">
        <f t="shared" si="180"/>
        <v>__</v>
      </c>
      <c r="AN535" s="92">
        <f>(SUMIF('Paramétrage V2'!$O$4:$O$45,AM535,'Paramétrage V2'!$P$4:$P$45))+(SUMIF('Paramétrage V2'!$Q$4:$Q$45,AM535,'Paramétrage V2'!$R$4:$R$45))+(SUMIF('Paramétrage V2'!$S$4:$S$45,AM535,'Paramétrage V2'!$T$4:$T$45))+(SUMIF('Paramétrage V2'!$U$4:$U$45,AM535,'Paramétrage V2'!$V$4:$V$45))+(SUMIF('Paramétrage V2'!$W$4:$W$45,AM535,'Paramétrage V2'!$X$4:$X$45))</f>
        <v>0</v>
      </c>
    </row>
    <row r="536" spans="1:40" x14ac:dyDescent="0.35">
      <c r="A536" s="5">
        <v>532</v>
      </c>
      <c r="B536" s="2"/>
      <c r="C536" s="22"/>
      <c r="D536" s="2"/>
      <c r="E536" s="22"/>
      <c r="F536" s="11"/>
      <c r="G536" s="11"/>
      <c r="H536" s="10" t="str">
        <f t="shared" si="170"/>
        <v/>
      </c>
      <c r="I536" s="64"/>
      <c r="J536" s="84">
        <f t="shared" si="181"/>
        <v>0</v>
      </c>
      <c r="K536" s="22"/>
      <c r="L536" s="119">
        <f t="shared" si="171"/>
        <v>0</v>
      </c>
      <c r="M536" s="22"/>
      <c r="N536" s="119">
        <f t="shared" si="172"/>
        <v>0</v>
      </c>
      <c r="O536" s="22"/>
      <c r="P536" s="119">
        <f t="shared" si="173"/>
        <v>0</v>
      </c>
      <c r="Q536" s="22"/>
      <c r="R536" s="119">
        <f t="shared" si="174"/>
        <v>0</v>
      </c>
      <c r="S536" s="22"/>
      <c r="T536" s="119">
        <f t="shared" si="175"/>
        <v>0</v>
      </c>
      <c r="U536" s="120">
        <f t="shared" si="163"/>
        <v>0</v>
      </c>
      <c r="V536" s="45"/>
      <c r="X536" s="90" t="str">
        <f t="shared" si="164"/>
        <v>_</v>
      </c>
      <c r="Y536" s="91">
        <f>(SUMIF('Paramétrage V2'!$M$4:$M$45,X536,'Paramétrage V2'!$L$4:$L$45))</f>
        <v>0</v>
      </c>
      <c r="Z536" s="8" t="str">
        <f t="shared" si="165"/>
        <v/>
      </c>
      <c r="AA536" s="8" t="str">
        <f t="shared" si="176"/>
        <v>__</v>
      </c>
      <c r="AB536" s="9">
        <f>(SUMIF('Paramétrage V2'!$O$4:$O$45,AA536,'Paramétrage V2'!$P$4:$P$45))+(SUMIF('Paramétrage V2'!$Q$4:$Q$45,AA536,'Paramétrage V2'!$R$4:$R$45))+(SUMIF('Paramétrage V2'!$S$4:$S$45,AA536,'Paramétrage V2'!$T$4:$T$45))+(SUMIF('Paramétrage V2'!$U$4:$U$45,AA536,'Paramétrage V2'!$V$4:$V$45))+(SUMIF('Paramétrage V2'!$W$4:$W$45,AA536,'Paramétrage V2'!$X$4:$X$45))</f>
        <v>0</v>
      </c>
      <c r="AC536" s="8" t="str">
        <f t="shared" si="166"/>
        <v/>
      </c>
      <c r="AD536" s="8" t="str">
        <f t="shared" si="177"/>
        <v>__</v>
      </c>
      <c r="AE536" s="9">
        <f>(SUMIF('Paramétrage V2'!$O$4:$O$45,AD536,'Paramétrage V2'!$P$4:$P$45))+(SUMIF('Paramétrage V2'!$Q$4:$Q$45,AD536,'Paramétrage V2'!$R$4:$R$45))+(SUMIF('Paramétrage V2'!$S$4:$S$45,AD536,'Paramétrage V2'!$T$4:$T$45))+(SUMIF('Paramétrage V2'!$U$4:$U$45,AD536,'Paramétrage V2'!$V$4:$V$45))+(SUMIF('Paramétrage V2'!$W$4:$W$45,AD536,'Paramétrage V2'!$X$4:$X$45))</f>
        <v>0</v>
      </c>
      <c r="AF536" s="8" t="str">
        <f t="shared" si="167"/>
        <v/>
      </c>
      <c r="AG536" s="8" t="str">
        <f t="shared" si="178"/>
        <v>__</v>
      </c>
      <c r="AH536" s="9">
        <f>(SUMIF('Paramétrage V2'!$O$4:$O$45,AG536,'Paramétrage V2'!$P$4:$P$45))+(SUMIF('Paramétrage V2'!$Q$4:$Q$45,AG536,'Paramétrage V2'!$R$4:$R$45))+(SUMIF('Paramétrage V2'!$S$4:$S$45,AG536,'Paramétrage V2'!$T$4:$T$45))+(SUMIF('Paramétrage V2'!$U$4:$U$45,AG536,'Paramétrage V2'!$V$4:$V$45))+(SUMIF('Paramétrage V2'!$W$4:$W$45,AG536,'Paramétrage V2'!$X$4:$X$45))</f>
        <v>0</v>
      </c>
      <c r="AI536" s="8" t="str">
        <f t="shared" si="168"/>
        <v/>
      </c>
      <c r="AJ536" s="8" t="str">
        <f t="shared" si="179"/>
        <v>__</v>
      </c>
      <c r="AK536" s="9">
        <f>(SUMIF('Paramétrage V2'!$O$4:$O$45,AJ536,'Paramétrage V2'!$P$4:$P$45))+(SUMIF('Paramétrage V2'!$Q$4:$Q$45,AJ536,'Paramétrage V2'!$R$4:$R$45))+(SUMIF('Paramétrage V2'!$S$4:$S$45,AJ536,'Paramétrage V2'!$T$4:$T$45))+(SUMIF('Paramétrage V2'!$U$4:$U$45,AJ536,'Paramétrage V2'!$V$4:$V$45))+(SUMIF('Paramétrage V2'!$W$4:$W$45,AJ536,'Paramétrage V2'!$X$4:$X$45))</f>
        <v>0</v>
      </c>
      <c r="AL536" s="8" t="str">
        <f t="shared" si="169"/>
        <v/>
      </c>
      <c r="AM536" s="8" t="str">
        <f t="shared" si="180"/>
        <v>__</v>
      </c>
      <c r="AN536" s="92">
        <f>(SUMIF('Paramétrage V2'!$O$4:$O$45,AM536,'Paramétrage V2'!$P$4:$P$45))+(SUMIF('Paramétrage V2'!$Q$4:$Q$45,AM536,'Paramétrage V2'!$R$4:$R$45))+(SUMIF('Paramétrage V2'!$S$4:$S$45,AM536,'Paramétrage V2'!$T$4:$T$45))+(SUMIF('Paramétrage V2'!$U$4:$U$45,AM536,'Paramétrage V2'!$V$4:$V$45))+(SUMIF('Paramétrage V2'!$W$4:$W$45,AM536,'Paramétrage V2'!$X$4:$X$45))</f>
        <v>0</v>
      </c>
    </row>
    <row r="537" spans="1:40" x14ac:dyDescent="0.35">
      <c r="A537" s="5">
        <v>533</v>
      </c>
      <c r="B537" s="2"/>
      <c r="C537" s="22"/>
      <c r="D537" s="2"/>
      <c r="E537" s="22"/>
      <c r="F537" s="11"/>
      <c r="G537" s="11"/>
      <c r="H537" s="10" t="str">
        <f t="shared" si="170"/>
        <v/>
      </c>
      <c r="I537" s="64"/>
      <c r="J537" s="84">
        <f t="shared" si="181"/>
        <v>0</v>
      </c>
      <c r="K537" s="22"/>
      <c r="L537" s="119">
        <f t="shared" si="171"/>
        <v>0</v>
      </c>
      <c r="M537" s="22"/>
      <c r="N537" s="119">
        <f t="shared" si="172"/>
        <v>0</v>
      </c>
      <c r="O537" s="22"/>
      <c r="P537" s="119">
        <f t="shared" si="173"/>
        <v>0</v>
      </c>
      <c r="Q537" s="22"/>
      <c r="R537" s="119">
        <f t="shared" si="174"/>
        <v>0</v>
      </c>
      <c r="S537" s="22"/>
      <c r="T537" s="119">
        <f t="shared" si="175"/>
        <v>0</v>
      </c>
      <c r="U537" s="120">
        <f t="shared" si="163"/>
        <v>0</v>
      </c>
      <c r="V537" s="45"/>
      <c r="X537" s="90" t="str">
        <f t="shared" si="164"/>
        <v>_</v>
      </c>
      <c r="Y537" s="91">
        <f>(SUMIF('Paramétrage V2'!$M$4:$M$45,X537,'Paramétrage V2'!$L$4:$L$45))</f>
        <v>0</v>
      </c>
      <c r="Z537" s="8" t="str">
        <f t="shared" si="165"/>
        <v/>
      </c>
      <c r="AA537" s="8" t="str">
        <f t="shared" si="176"/>
        <v>__</v>
      </c>
      <c r="AB537" s="9">
        <f>(SUMIF('Paramétrage V2'!$O$4:$O$45,AA537,'Paramétrage V2'!$P$4:$P$45))+(SUMIF('Paramétrage V2'!$Q$4:$Q$45,AA537,'Paramétrage V2'!$R$4:$R$45))+(SUMIF('Paramétrage V2'!$S$4:$S$45,AA537,'Paramétrage V2'!$T$4:$T$45))+(SUMIF('Paramétrage V2'!$U$4:$U$45,AA537,'Paramétrage V2'!$V$4:$V$45))+(SUMIF('Paramétrage V2'!$W$4:$W$45,AA537,'Paramétrage V2'!$X$4:$X$45))</f>
        <v>0</v>
      </c>
      <c r="AC537" s="8" t="str">
        <f t="shared" si="166"/>
        <v/>
      </c>
      <c r="AD537" s="8" t="str">
        <f t="shared" si="177"/>
        <v>__</v>
      </c>
      <c r="AE537" s="9">
        <f>(SUMIF('Paramétrage V2'!$O$4:$O$45,AD537,'Paramétrage V2'!$P$4:$P$45))+(SUMIF('Paramétrage V2'!$Q$4:$Q$45,AD537,'Paramétrage V2'!$R$4:$R$45))+(SUMIF('Paramétrage V2'!$S$4:$S$45,AD537,'Paramétrage V2'!$T$4:$T$45))+(SUMIF('Paramétrage V2'!$U$4:$U$45,AD537,'Paramétrage V2'!$V$4:$V$45))+(SUMIF('Paramétrage V2'!$W$4:$W$45,AD537,'Paramétrage V2'!$X$4:$X$45))</f>
        <v>0</v>
      </c>
      <c r="AF537" s="8" t="str">
        <f t="shared" si="167"/>
        <v/>
      </c>
      <c r="AG537" s="8" t="str">
        <f t="shared" si="178"/>
        <v>__</v>
      </c>
      <c r="AH537" s="9">
        <f>(SUMIF('Paramétrage V2'!$O$4:$O$45,AG537,'Paramétrage V2'!$P$4:$P$45))+(SUMIF('Paramétrage V2'!$Q$4:$Q$45,AG537,'Paramétrage V2'!$R$4:$R$45))+(SUMIF('Paramétrage V2'!$S$4:$S$45,AG537,'Paramétrage V2'!$T$4:$T$45))+(SUMIF('Paramétrage V2'!$U$4:$U$45,AG537,'Paramétrage V2'!$V$4:$V$45))+(SUMIF('Paramétrage V2'!$W$4:$W$45,AG537,'Paramétrage V2'!$X$4:$X$45))</f>
        <v>0</v>
      </c>
      <c r="AI537" s="8" t="str">
        <f t="shared" si="168"/>
        <v/>
      </c>
      <c r="AJ537" s="8" t="str">
        <f t="shared" si="179"/>
        <v>__</v>
      </c>
      <c r="AK537" s="9">
        <f>(SUMIF('Paramétrage V2'!$O$4:$O$45,AJ537,'Paramétrage V2'!$P$4:$P$45))+(SUMIF('Paramétrage V2'!$Q$4:$Q$45,AJ537,'Paramétrage V2'!$R$4:$R$45))+(SUMIF('Paramétrage V2'!$S$4:$S$45,AJ537,'Paramétrage V2'!$T$4:$T$45))+(SUMIF('Paramétrage V2'!$U$4:$U$45,AJ537,'Paramétrage V2'!$V$4:$V$45))+(SUMIF('Paramétrage V2'!$W$4:$W$45,AJ537,'Paramétrage V2'!$X$4:$X$45))</f>
        <v>0</v>
      </c>
      <c r="AL537" s="8" t="str">
        <f t="shared" si="169"/>
        <v/>
      </c>
      <c r="AM537" s="8" t="str">
        <f t="shared" si="180"/>
        <v>__</v>
      </c>
      <c r="AN537" s="92">
        <f>(SUMIF('Paramétrage V2'!$O$4:$O$45,AM537,'Paramétrage V2'!$P$4:$P$45))+(SUMIF('Paramétrage V2'!$Q$4:$Q$45,AM537,'Paramétrage V2'!$R$4:$R$45))+(SUMIF('Paramétrage V2'!$S$4:$S$45,AM537,'Paramétrage V2'!$T$4:$T$45))+(SUMIF('Paramétrage V2'!$U$4:$U$45,AM537,'Paramétrage V2'!$V$4:$V$45))+(SUMIF('Paramétrage V2'!$W$4:$W$45,AM537,'Paramétrage V2'!$X$4:$X$45))</f>
        <v>0</v>
      </c>
    </row>
    <row r="538" spans="1:40" x14ac:dyDescent="0.35">
      <c r="A538" s="5">
        <v>534</v>
      </c>
      <c r="B538" s="2"/>
      <c r="C538" s="22"/>
      <c r="D538" s="2"/>
      <c r="E538" s="22"/>
      <c r="F538" s="11"/>
      <c r="G538" s="11"/>
      <c r="H538" s="10" t="str">
        <f t="shared" si="170"/>
        <v/>
      </c>
      <c r="I538" s="64"/>
      <c r="J538" s="84">
        <f t="shared" si="181"/>
        <v>0</v>
      </c>
      <c r="K538" s="22"/>
      <c r="L538" s="119">
        <f t="shared" si="171"/>
        <v>0</v>
      </c>
      <c r="M538" s="22"/>
      <c r="N538" s="119">
        <f t="shared" si="172"/>
        <v>0</v>
      </c>
      <c r="O538" s="22"/>
      <c r="P538" s="119">
        <f t="shared" si="173"/>
        <v>0</v>
      </c>
      <c r="Q538" s="22"/>
      <c r="R538" s="119">
        <f t="shared" si="174"/>
        <v>0</v>
      </c>
      <c r="S538" s="22"/>
      <c r="T538" s="119">
        <f t="shared" si="175"/>
        <v>0</v>
      </c>
      <c r="U538" s="120">
        <f t="shared" si="163"/>
        <v>0</v>
      </c>
      <c r="V538" s="45"/>
      <c r="X538" s="90" t="str">
        <f t="shared" si="164"/>
        <v>_</v>
      </c>
      <c r="Y538" s="91">
        <f>(SUMIF('Paramétrage V2'!$M$4:$M$45,X538,'Paramétrage V2'!$L$4:$L$45))</f>
        <v>0</v>
      </c>
      <c r="Z538" s="8" t="str">
        <f t="shared" si="165"/>
        <v/>
      </c>
      <c r="AA538" s="8" t="str">
        <f t="shared" si="176"/>
        <v>__</v>
      </c>
      <c r="AB538" s="9">
        <f>(SUMIF('Paramétrage V2'!$O$4:$O$45,AA538,'Paramétrage V2'!$P$4:$P$45))+(SUMIF('Paramétrage V2'!$Q$4:$Q$45,AA538,'Paramétrage V2'!$R$4:$R$45))+(SUMIF('Paramétrage V2'!$S$4:$S$45,AA538,'Paramétrage V2'!$T$4:$T$45))+(SUMIF('Paramétrage V2'!$U$4:$U$45,AA538,'Paramétrage V2'!$V$4:$V$45))+(SUMIF('Paramétrage V2'!$W$4:$W$45,AA538,'Paramétrage V2'!$X$4:$X$45))</f>
        <v>0</v>
      </c>
      <c r="AC538" s="8" t="str">
        <f t="shared" si="166"/>
        <v/>
      </c>
      <c r="AD538" s="8" t="str">
        <f t="shared" si="177"/>
        <v>__</v>
      </c>
      <c r="AE538" s="9">
        <f>(SUMIF('Paramétrage V2'!$O$4:$O$45,AD538,'Paramétrage V2'!$P$4:$P$45))+(SUMIF('Paramétrage V2'!$Q$4:$Q$45,AD538,'Paramétrage V2'!$R$4:$R$45))+(SUMIF('Paramétrage V2'!$S$4:$S$45,AD538,'Paramétrage V2'!$T$4:$T$45))+(SUMIF('Paramétrage V2'!$U$4:$U$45,AD538,'Paramétrage V2'!$V$4:$V$45))+(SUMIF('Paramétrage V2'!$W$4:$W$45,AD538,'Paramétrage V2'!$X$4:$X$45))</f>
        <v>0</v>
      </c>
      <c r="AF538" s="8" t="str">
        <f t="shared" si="167"/>
        <v/>
      </c>
      <c r="AG538" s="8" t="str">
        <f t="shared" si="178"/>
        <v>__</v>
      </c>
      <c r="AH538" s="9">
        <f>(SUMIF('Paramétrage V2'!$O$4:$O$45,AG538,'Paramétrage V2'!$P$4:$P$45))+(SUMIF('Paramétrage V2'!$Q$4:$Q$45,AG538,'Paramétrage V2'!$R$4:$R$45))+(SUMIF('Paramétrage V2'!$S$4:$S$45,AG538,'Paramétrage V2'!$T$4:$T$45))+(SUMIF('Paramétrage V2'!$U$4:$U$45,AG538,'Paramétrage V2'!$V$4:$V$45))+(SUMIF('Paramétrage V2'!$W$4:$W$45,AG538,'Paramétrage V2'!$X$4:$X$45))</f>
        <v>0</v>
      </c>
      <c r="AI538" s="8" t="str">
        <f t="shared" si="168"/>
        <v/>
      </c>
      <c r="AJ538" s="8" t="str">
        <f t="shared" si="179"/>
        <v>__</v>
      </c>
      <c r="AK538" s="9">
        <f>(SUMIF('Paramétrage V2'!$O$4:$O$45,AJ538,'Paramétrage V2'!$P$4:$P$45))+(SUMIF('Paramétrage V2'!$Q$4:$Q$45,AJ538,'Paramétrage V2'!$R$4:$R$45))+(SUMIF('Paramétrage V2'!$S$4:$S$45,AJ538,'Paramétrage V2'!$T$4:$T$45))+(SUMIF('Paramétrage V2'!$U$4:$U$45,AJ538,'Paramétrage V2'!$V$4:$V$45))+(SUMIF('Paramétrage V2'!$W$4:$W$45,AJ538,'Paramétrage V2'!$X$4:$X$45))</f>
        <v>0</v>
      </c>
      <c r="AL538" s="8" t="str">
        <f t="shared" si="169"/>
        <v/>
      </c>
      <c r="AM538" s="8" t="str">
        <f t="shared" si="180"/>
        <v>__</v>
      </c>
      <c r="AN538" s="92">
        <f>(SUMIF('Paramétrage V2'!$O$4:$O$45,AM538,'Paramétrage V2'!$P$4:$P$45))+(SUMIF('Paramétrage V2'!$Q$4:$Q$45,AM538,'Paramétrage V2'!$R$4:$R$45))+(SUMIF('Paramétrage V2'!$S$4:$S$45,AM538,'Paramétrage V2'!$T$4:$T$45))+(SUMIF('Paramétrage V2'!$U$4:$U$45,AM538,'Paramétrage V2'!$V$4:$V$45))+(SUMIF('Paramétrage V2'!$W$4:$W$45,AM538,'Paramétrage V2'!$X$4:$X$45))</f>
        <v>0</v>
      </c>
    </row>
    <row r="539" spans="1:40" x14ac:dyDescent="0.35">
      <c r="A539" s="5">
        <v>535</v>
      </c>
      <c r="B539" s="2"/>
      <c r="C539" s="22"/>
      <c r="D539" s="2"/>
      <c r="E539" s="22"/>
      <c r="F539" s="11"/>
      <c r="G539" s="11"/>
      <c r="H539" s="10" t="str">
        <f t="shared" si="170"/>
        <v/>
      </c>
      <c r="I539" s="64"/>
      <c r="J539" s="84">
        <f t="shared" si="181"/>
        <v>0</v>
      </c>
      <c r="K539" s="22"/>
      <c r="L539" s="119">
        <f t="shared" si="171"/>
        <v>0</v>
      </c>
      <c r="M539" s="22"/>
      <c r="N539" s="119">
        <f t="shared" si="172"/>
        <v>0</v>
      </c>
      <c r="O539" s="22"/>
      <c r="P539" s="119">
        <f t="shared" si="173"/>
        <v>0</v>
      </c>
      <c r="Q539" s="22"/>
      <c r="R539" s="119">
        <f t="shared" si="174"/>
        <v>0</v>
      </c>
      <c r="S539" s="22"/>
      <c r="T539" s="119">
        <f t="shared" si="175"/>
        <v>0</v>
      </c>
      <c r="U539" s="120">
        <f t="shared" si="163"/>
        <v>0</v>
      </c>
      <c r="V539" s="45"/>
      <c r="X539" s="90" t="str">
        <f t="shared" si="164"/>
        <v>_</v>
      </c>
      <c r="Y539" s="91">
        <f>(SUMIF('Paramétrage V2'!$M$4:$M$45,X539,'Paramétrage V2'!$L$4:$L$45))</f>
        <v>0</v>
      </c>
      <c r="Z539" s="8" t="str">
        <f t="shared" si="165"/>
        <v/>
      </c>
      <c r="AA539" s="8" t="str">
        <f t="shared" si="176"/>
        <v>__</v>
      </c>
      <c r="AB539" s="9">
        <f>(SUMIF('Paramétrage V2'!$O$4:$O$45,AA539,'Paramétrage V2'!$P$4:$P$45))+(SUMIF('Paramétrage V2'!$Q$4:$Q$45,AA539,'Paramétrage V2'!$R$4:$R$45))+(SUMIF('Paramétrage V2'!$S$4:$S$45,AA539,'Paramétrage V2'!$T$4:$T$45))+(SUMIF('Paramétrage V2'!$U$4:$U$45,AA539,'Paramétrage V2'!$V$4:$V$45))+(SUMIF('Paramétrage V2'!$W$4:$W$45,AA539,'Paramétrage V2'!$X$4:$X$45))</f>
        <v>0</v>
      </c>
      <c r="AC539" s="8" t="str">
        <f t="shared" si="166"/>
        <v/>
      </c>
      <c r="AD539" s="8" t="str">
        <f t="shared" si="177"/>
        <v>__</v>
      </c>
      <c r="AE539" s="9">
        <f>(SUMIF('Paramétrage V2'!$O$4:$O$45,AD539,'Paramétrage V2'!$P$4:$P$45))+(SUMIF('Paramétrage V2'!$Q$4:$Q$45,AD539,'Paramétrage V2'!$R$4:$R$45))+(SUMIF('Paramétrage V2'!$S$4:$S$45,AD539,'Paramétrage V2'!$T$4:$T$45))+(SUMIF('Paramétrage V2'!$U$4:$U$45,AD539,'Paramétrage V2'!$V$4:$V$45))+(SUMIF('Paramétrage V2'!$W$4:$W$45,AD539,'Paramétrage V2'!$X$4:$X$45))</f>
        <v>0</v>
      </c>
      <c r="AF539" s="8" t="str">
        <f t="shared" si="167"/>
        <v/>
      </c>
      <c r="AG539" s="8" t="str">
        <f t="shared" si="178"/>
        <v>__</v>
      </c>
      <c r="AH539" s="9">
        <f>(SUMIF('Paramétrage V2'!$O$4:$O$45,AG539,'Paramétrage V2'!$P$4:$P$45))+(SUMIF('Paramétrage V2'!$Q$4:$Q$45,AG539,'Paramétrage V2'!$R$4:$R$45))+(SUMIF('Paramétrage V2'!$S$4:$S$45,AG539,'Paramétrage V2'!$T$4:$T$45))+(SUMIF('Paramétrage V2'!$U$4:$U$45,AG539,'Paramétrage V2'!$V$4:$V$45))+(SUMIF('Paramétrage V2'!$W$4:$W$45,AG539,'Paramétrage V2'!$X$4:$X$45))</f>
        <v>0</v>
      </c>
      <c r="AI539" s="8" t="str">
        <f t="shared" si="168"/>
        <v/>
      </c>
      <c r="AJ539" s="8" t="str">
        <f t="shared" si="179"/>
        <v>__</v>
      </c>
      <c r="AK539" s="9">
        <f>(SUMIF('Paramétrage V2'!$O$4:$O$45,AJ539,'Paramétrage V2'!$P$4:$P$45))+(SUMIF('Paramétrage V2'!$Q$4:$Q$45,AJ539,'Paramétrage V2'!$R$4:$R$45))+(SUMIF('Paramétrage V2'!$S$4:$S$45,AJ539,'Paramétrage V2'!$T$4:$T$45))+(SUMIF('Paramétrage V2'!$U$4:$U$45,AJ539,'Paramétrage V2'!$V$4:$V$45))+(SUMIF('Paramétrage V2'!$W$4:$W$45,AJ539,'Paramétrage V2'!$X$4:$X$45))</f>
        <v>0</v>
      </c>
      <c r="AL539" s="8" t="str">
        <f t="shared" si="169"/>
        <v/>
      </c>
      <c r="AM539" s="8" t="str">
        <f t="shared" si="180"/>
        <v>__</v>
      </c>
      <c r="AN539" s="92">
        <f>(SUMIF('Paramétrage V2'!$O$4:$O$45,AM539,'Paramétrage V2'!$P$4:$P$45))+(SUMIF('Paramétrage V2'!$Q$4:$Q$45,AM539,'Paramétrage V2'!$R$4:$R$45))+(SUMIF('Paramétrage V2'!$S$4:$S$45,AM539,'Paramétrage V2'!$T$4:$T$45))+(SUMIF('Paramétrage V2'!$U$4:$U$45,AM539,'Paramétrage V2'!$V$4:$V$45))+(SUMIF('Paramétrage V2'!$W$4:$W$45,AM539,'Paramétrage V2'!$X$4:$X$45))</f>
        <v>0</v>
      </c>
    </row>
    <row r="540" spans="1:40" x14ac:dyDescent="0.35">
      <c r="A540" s="5">
        <v>536</v>
      </c>
      <c r="B540" s="2"/>
      <c r="C540" s="22"/>
      <c r="D540" s="2"/>
      <c r="E540" s="22"/>
      <c r="F540" s="11"/>
      <c r="G540" s="11"/>
      <c r="H540" s="10" t="str">
        <f t="shared" si="170"/>
        <v/>
      </c>
      <c r="I540" s="64"/>
      <c r="J540" s="84">
        <f t="shared" si="181"/>
        <v>0</v>
      </c>
      <c r="K540" s="22"/>
      <c r="L540" s="119">
        <f t="shared" si="171"/>
        <v>0</v>
      </c>
      <c r="M540" s="22"/>
      <c r="N540" s="119">
        <f t="shared" si="172"/>
        <v>0</v>
      </c>
      <c r="O540" s="22"/>
      <c r="P540" s="119">
        <f t="shared" si="173"/>
        <v>0</v>
      </c>
      <c r="Q540" s="22"/>
      <c r="R540" s="119">
        <f t="shared" si="174"/>
        <v>0</v>
      </c>
      <c r="S540" s="22"/>
      <c r="T540" s="119">
        <f t="shared" si="175"/>
        <v>0</v>
      </c>
      <c r="U540" s="120">
        <f t="shared" si="163"/>
        <v>0</v>
      </c>
      <c r="V540" s="45"/>
      <c r="X540" s="90" t="str">
        <f t="shared" si="164"/>
        <v>_</v>
      </c>
      <c r="Y540" s="91">
        <f>(SUMIF('Paramétrage V2'!$M$4:$M$45,X540,'Paramétrage V2'!$L$4:$L$45))</f>
        <v>0</v>
      </c>
      <c r="Z540" s="8" t="str">
        <f t="shared" si="165"/>
        <v/>
      </c>
      <c r="AA540" s="8" t="str">
        <f t="shared" si="176"/>
        <v>__</v>
      </c>
      <c r="AB540" s="9">
        <f>(SUMIF('Paramétrage V2'!$O$4:$O$45,AA540,'Paramétrage V2'!$P$4:$P$45))+(SUMIF('Paramétrage V2'!$Q$4:$Q$45,AA540,'Paramétrage V2'!$R$4:$R$45))+(SUMIF('Paramétrage V2'!$S$4:$S$45,AA540,'Paramétrage V2'!$T$4:$T$45))+(SUMIF('Paramétrage V2'!$U$4:$U$45,AA540,'Paramétrage V2'!$V$4:$V$45))+(SUMIF('Paramétrage V2'!$W$4:$W$45,AA540,'Paramétrage V2'!$X$4:$X$45))</f>
        <v>0</v>
      </c>
      <c r="AC540" s="8" t="str">
        <f t="shared" si="166"/>
        <v/>
      </c>
      <c r="AD540" s="8" t="str">
        <f t="shared" si="177"/>
        <v>__</v>
      </c>
      <c r="AE540" s="9">
        <f>(SUMIF('Paramétrage V2'!$O$4:$O$45,AD540,'Paramétrage V2'!$P$4:$P$45))+(SUMIF('Paramétrage V2'!$Q$4:$Q$45,AD540,'Paramétrage V2'!$R$4:$R$45))+(SUMIF('Paramétrage V2'!$S$4:$S$45,AD540,'Paramétrage V2'!$T$4:$T$45))+(SUMIF('Paramétrage V2'!$U$4:$U$45,AD540,'Paramétrage V2'!$V$4:$V$45))+(SUMIF('Paramétrage V2'!$W$4:$W$45,AD540,'Paramétrage V2'!$X$4:$X$45))</f>
        <v>0</v>
      </c>
      <c r="AF540" s="8" t="str">
        <f t="shared" si="167"/>
        <v/>
      </c>
      <c r="AG540" s="8" t="str">
        <f t="shared" si="178"/>
        <v>__</v>
      </c>
      <c r="AH540" s="9">
        <f>(SUMIF('Paramétrage V2'!$O$4:$O$45,AG540,'Paramétrage V2'!$P$4:$P$45))+(SUMIF('Paramétrage V2'!$Q$4:$Q$45,AG540,'Paramétrage V2'!$R$4:$R$45))+(SUMIF('Paramétrage V2'!$S$4:$S$45,AG540,'Paramétrage V2'!$T$4:$T$45))+(SUMIF('Paramétrage V2'!$U$4:$U$45,AG540,'Paramétrage V2'!$V$4:$V$45))+(SUMIF('Paramétrage V2'!$W$4:$W$45,AG540,'Paramétrage V2'!$X$4:$X$45))</f>
        <v>0</v>
      </c>
      <c r="AI540" s="8" t="str">
        <f t="shared" si="168"/>
        <v/>
      </c>
      <c r="AJ540" s="8" t="str">
        <f t="shared" si="179"/>
        <v>__</v>
      </c>
      <c r="AK540" s="9">
        <f>(SUMIF('Paramétrage V2'!$O$4:$O$45,AJ540,'Paramétrage V2'!$P$4:$P$45))+(SUMIF('Paramétrage V2'!$Q$4:$Q$45,AJ540,'Paramétrage V2'!$R$4:$R$45))+(SUMIF('Paramétrage V2'!$S$4:$S$45,AJ540,'Paramétrage V2'!$T$4:$T$45))+(SUMIF('Paramétrage V2'!$U$4:$U$45,AJ540,'Paramétrage V2'!$V$4:$V$45))+(SUMIF('Paramétrage V2'!$W$4:$W$45,AJ540,'Paramétrage V2'!$X$4:$X$45))</f>
        <v>0</v>
      </c>
      <c r="AL540" s="8" t="str">
        <f t="shared" si="169"/>
        <v/>
      </c>
      <c r="AM540" s="8" t="str">
        <f t="shared" si="180"/>
        <v>__</v>
      </c>
      <c r="AN540" s="92">
        <f>(SUMIF('Paramétrage V2'!$O$4:$O$45,AM540,'Paramétrage V2'!$P$4:$P$45))+(SUMIF('Paramétrage V2'!$Q$4:$Q$45,AM540,'Paramétrage V2'!$R$4:$R$45))+(SUMIF('Paramétrage V2'!$S$4:$S$45,AM540,'Paramétrage V2'!$T$4:$T$45))+(SUMIF('Paramétrage V2'!$U$4:$U$45,AM540,'Paramétrage V2'!$V$4:$V$45))+(SUMIF('Paramétrage V2'!$W$4:$W$45,AM540,'Paramétrage V2'!$X$4:$X$45))</f>
        <v>0</v>
      </c>
    </row>
    <row r="541" spans="1:40" x14ac:dyDescent="0.35">
      <c r="A541" s="5">
        <v>537</v>
      </c>
      <c r="B541" s="2"/>
      <c r="C541" s="22"/>
      <c r="D541" s="2"/>
      <c r="E541" s="22"/>
      <c r="F541" s="11"/>
      <c r="G541" s="11"/>
      <c r="H541" s="10" t="str">
        <f t="shared" si="170"/>
        <v/>
      </c>
      <c r="I541" s="64"/>
      <c r="J541" s="84">
        <f t="shared" si="181"/>
        <v>0</v>
      </c>
      <c r="K541" s="22"/>
      <c r="L541" s="119">
        <f t="shared" si="171"/>
        <v>0</v>
      </c>
      <c r="M541" s="22"/>
      <c r="N541" s="119">
        <f t="shared" si="172"/>
        <v>0</v>
      </c>
      <c r="O541" s="22"/>
      <c r="P541" s="119">
        <f t="shared" si="173"/>
        <v>0</v>
      </c>
      <c r="Q541" s="22"/>
      <c r="R541" s="119">
        <f t="shared" si="174"/>
        <v>0</v>
      </c>
      <c r="S541" s="22"/>
      <c r="T541" s="119">
        <f t="shared" si="175"/>
        <v>0</v>
      </c>
      <c r="U541" s="120">
        <f t="shared" si="163"/>
        <v>0</v>
      </c>
      <c r="V541" s="45"/>
      <c r="X541" s="90" t="str">
        <f t="shared" si="164"/>
        <v>_</v>
      </c>
      <c r="Y541" s="91">
        <f>(SUMIF('Paramétrage V2'!$M$4:$M$45,X541,'Paramétrage V2'!$L$4:$L$45))</f>
        <v>0</v>
      </c>
      <c r="Z541" s="8" t="str">
        <f t="shared" si="165"/>
        <v/>
      </c>
      <c r="AA541" s="8" t="str">
        <f t="shared" si="176"/>
        <v>__</v>
      </c>
      <c r="AB541" s="9">
        <f>(SUMIF('Paramétrage V2'!$O$4:$O$45,AA541,'Paramétrage V2'!$P$4:$P$45))+(SUMIF('Paramétrage V2'!$Q$4:$Q$45,AA541,'Paramétrage V2'!$R$4:$R$45))+(SUMIF('Paramétrage V2'!$S$4:$S$45,AA541,'Paramétrage V2'!$T$4:$T$45))+(SUMIF('Paramétrage V2'!$U$4:$U$45,AA541,'Paramétrage V2'!$V$4:$V$45))+(SUMIF('Paramétrage V2'!$W$4:$W$45,AA541,'Paramétrage V2'!$X$4:$X$45))</f>
        <v>0</v>
      </c>
      <c r="AC541" s="8" t="str">
        <f t="shared" si="166"/>
        <v/>
      </c>
      <c r="AD541" s="8" t="str">
        <f t="shared" si="177"/>
        <v>__</v>
      </c>
      <c r="AE541" s="9">
        <f>(SUMIF('Paramétrage V2'!$O$4:$O$45,AD541,'Paramétrage V2'!$P$4:$P$45))+(SUMIF('Paramétrage V2'!$Q$4:$Q$45,AD541,'Paramétrage V2'!$R$4:$R$45))+(SUMIF('Paramétrage V2'!$S$4:$S$45,AD541,'Paramétrage V2'!$T$4:$T$45))+(SUMIF('Paramétrage V2'!$U$4:$U$45,AD541,'Paramétrage V2'!$V$4:$V$45))+(SUMIF('Paramétrage V2'!$W$4:$W$45,AD541,'Paramétrage V2'!$X$4:$X$45))</f>
        <v>0</v>
      </c>
      <c r="AF541" s="8" t="str">
        <f t="shared" si="167"/>
        <v/>
      </c>
      <c r="AG541" s="8" t="str">
        <f t="shared" si="178"/>
        <v>__</v>
      </c>
      <c r="AH541" s="9">
        <f>(SUMIF('Paramétrage V2'!$O$4:$O$45,AG541,'Paramétrage V2'!$P$4:$P$45))+(SUMIF('Paramétrage V2'!$Q$4:$Q$45,AG541,'Paramétrage V2'!$R$4:$R$45))+(SUMIF('Paramétrage V2'!$S$4:$S$45,AG541,'Paramétrage V2'!$T$4:$T$45))+(SUMIF('Paramétrage V2'!$U$4:$U$45,AG541,'Paramétrage V2'!$V$4:$V$45))+(SUMIF('Paramétrage V2'!$W$4:$W$45,AG541,'Paramétrage V2'!$X$4:$X$45))</f>
        <v>0</v>
      </c>
      <c r="AI541" s="8" t="str">
        <f t="shared" si="168"/>
        <v/>
      </c>
      <c r="AJ541" s="8" t="str">
        <f t="shared" si="179"/>
        <v>__</v>
      </c>
      <c r="AK541" s="9">
        <f>(SUMIF('Paramétrage V2'!$O$4:$O$45,AJ541,'Paramétrage V2'!$P$4:$P$45))+(SUMIF('Paramétrage V2'!$Q$4:$Q$45,AJ541,'Paramétrage V2'!$R$4:$R$45))+(SUMIF('Paramétrage V2'!$S$4:$S$45,AJ541,'Paramétrage V2'!$T$4:$T$45))+(SUMIF('Paramétrage V2'!$U$4:$U$45,AJ541,'Paramétrage V2'!$V$4:$V$45))+(SUMIF('Paramétrage V2'!$W$4:$W$45,AJ541,'Paramétrage V2'!$X$4:$X$45))</f>
        <v>0</v>
      </c>
      <c r="AL541" s="8" t="str">
        <f t="shared" si="169"/>
        <v/>
      </c>
      <c r="AM541" s="8" t="str">
        <f t="shared" si="180"/>
        <v>__</v>
      </c>
      <c r="AN541" s="92">
        <f>(SUMIF('Paramétrage V2'!$O$4:$O$45,AM541,'Paramétrage V2'!$P$4:$P$45))+(SUMIF('Paramétrage V2'!$Q$4:$Q$45,AM541,'Paramétrage V2'!$R$4:$R$45))+(SUMIF('Paramétrage V2'!$S$4:$S$45,AM541,'Paramétrage V2'!$T$4:$T$45))+(SUMIF('Paramétrage V2'!$U$4:$U$45,AM541,'Paramétrage V2'!$V$4:$V$45))+(SUMIF('Paramétrage V2'!$W$4:$W$45,AM541,'Paramétrage V2'!$X$4:$X$45))</f>
        <v>0</v>
      </c>
    </row>
    <row r="542" spans="1:40" x14ac:dyDescent="0.35">
      <c r="A542" s="5">
        <v>538</v>
      </c>
      <c r="B542" s="2"/>
      <c r="C542" s="22"/>
      <c r="D542" s="2"/>
      <c r="E542" s="22"/>
      <c r="F542" s="11"/>
      <c r="G542" s="11"/>
      <c r="H542" s="10" t="str">
        <f t="shared" si="170"/>
        <v/>
      </c>
      <c r="I542" s="64"/>
      <c r="J542" s="84">
        <f t="shared" si="181"/>
        <v>0</v>
      </c>
      <c r="K542" s="22"/>
      <c r="L542" s="119">
        <f t="shared" si="171"/>
        <v>0</v>
      </c>
      <c r="M542" s="22"/>
      <c r="N542" s="119">
        <f t="shared" si="172"/>
        <v>0</v>
      </c>
      <c r="O542" s="22"/>
      <c r="P542" s="119">
        <f t="shared" si="173"/>
        <v>0</v>
      </c>
      <c r="Q542" s="22"/>
      <c r="R542" s="119">
        <f t="shared" si="174"/>
        <v>0</v>
      </c>
      <c r="S542" s="22"/>
      <c r="T542" s="119">
        <f t="shared" si="175"/>
        <v>0</v>
      </c>
      <c r="U542" s="120">
        <f t="shared" si="163"/>
        <v>0</v>
      </c>
      <c r="V542" s="45"/>
      <c r="X542" s="90" t="str">
        <f t="shared" si="164"/>
        <v>_</v>
      </c>
      <c r="Y542" s="91">
        <f>(SUMIF('Paramétrage V2'!$M$4:$M$45,X542,'Paramétrage V2'!$L$4:$L$45))</f>
        <v>0</v>
      </c>
      <c r="Z542" s="8" t="str">
        <f t="shared" si="165"/>
        <v/>
      </c>
      <c r="AA542" s="8" t="str">
        <f t="shared" si="176"/>
        <v>__</v>
      </c>
      <c r="AB542" s="9">
        <f>(SUMIF('Paramétrage V2'!$O$4:$O$45,AA542,'Paramétrage V2'!$P$4:$P$45))+(SUMIF('Paramétrage V2'!$Q$4:$Q$45,AA542,'Paramétrage V2'!$R$4:$R$45))+(SUMIF('Paramétrage V2'!$S$4:$S$45,AA542,'Paramétrage V2'!$T$4:$T$45))+(SUMIF('Paramétrage V2'!$U$4:$U$45,AA542,'Paramétrage V2'!$V$4:$V$45))+(SUMIF('Paramétrage V2'!$W$4:$W$45,AA542,'Paramétrage V2'!$X$4:$X$45))</f>
        <v>0</v>
      </c>
      <c r="AC542" s="8" t="str">
        <f t="shared" si="166"/>
        <v/>
      </c>
      <c r="AD542" s="8" t="str">
        <f t="shared" si="177"/>
        <v>__</v>
      </c>
      <c r="AE542" s="9">
        <f>(SUMIF('Paramétrage V2'!$O$4:$O$45,AD542,'Paramétrage V2'!$P$4:$P$45))+(SUMIF('Paramétrage V2'!$Q$4:$Q$45,AD542,'Paramétrage V2'!$R$4:$R$45))+(SUMIF('Paramétrage V2'!$S$4:$S$45,AD542,'Paramétrage V2'!$T$4:$T$45))+(SUMIF('Paramétrage V2'!$U$4:$U$45,AD542,'Paramétrage V2'!$V$4:$V$45))+(SUMIF('Paramétrage V2'!$W$4:$W$45,AD542,'Paramétrage V2'!$X$4:$X$45))</f>
        <v>0</v>
      </c>
      <c r="AF542" s="8" t="str">
        <f t="shared" si="167"/>
        <v/>
      </c>
      <c r="AG542" s="8" t="str">
        <f t="shared" si="178"/>
        <v>__</v>
      </c>
      <c r="AH542" s="9">
        <f>(SUMIF('Paramétrage V2'!$O$4:$O$45,AG542,'Paramétrage V2'!$P$4:$P$45))+(SUMIF('Paramétrage V2'!$Q$4:$Q$45,AG542,'Paramétrage V2'!$R$4:$R$45))+(SUMIF('Paramétrage V2'!$S$4:$S$45,AG542,'Paramétrage V2'!$T$4:$T$45))+(SUMIF('Paramétrage V2'!$U$4:$U$45,AG542,'Paramétrage V2'!$V$4:$V$45))+(SUMIF('Paramétrage V2'!$W$4:$W$45,AG542,'Paramétrage V2'!$X$4:$X$45))</f>
        <v>0</v>
      </c>
      <c r="AI542" s="8" t="str">
        <f t="shared" si="168"/>
        <v/>
      </c>
      <c r="AJ542" s="8" t="str">
        <f t="shared" si="179"/>
        <v>__</v>
      </c>
      <c r="AK542" s="9">
        <f>(SUMIF('Paramétrage V2'!$O$4:$O$45,AJ542,'Paramétrage V2'!$P$4:$P$45))+(SUMIF('Paramétrage V2'!$Q$4:$Q$45,AJ542,'Paramétrage V2'!$R$4:$R$45))+(SUMIF('Paramétrage V2'!$S$4:$S$45,AJ542,'Paramétrage V2'!$T$4:$T$45))+(SUMIF('Paramétrage V2'!$U$4:$U$45,AJ542,'Paramétrage V2'!$V$4:$V$45))+(SUMIF('Paramétrage V2'!$W$4:$W$45,AJ542,'Paramétrage V2'!$X$4:$X$45))</f>
        <v>0</v>
      </c>
      <c r="AL542" s="8" t="str">
        <f t="shared" si="169"/>
        <v/>
      </c>
      <c r="AM542" s="8" t="str">
        <f t="shared" si="180"/>
        <v>__</v>
      </c>
      <c r="AN542" s="92">
        <f>(SUMIF('Paramétrage V2'!$O$4:$O$45,AM542,'Paramétrage V2'!$P$4:$P$45))+(SUMIF('Paramétrage V2'!$Q$4:$Q$45,AM542,'Paramétrage V2'!$R$4:$R$45))+(SUMIF('Paramétrage V2'!$S$4:$S$45,AM542,'Paramétrage V2'!$T$4:$T$45))+(SUMIF('Paramétrage V2'!$U$4:$U$45,AM542,'Paramétrage V2'!$V$4:$V$45))+(SUMIF('Paramétrage V2'!$W$4:$W$45,AM542,'Paramétrage V2'!$X$4:$X$45))</f>
        <v>0</v>
      </c>
    </row>
    <row r="543" spans="1:40" x14ac:dyDescent="0.35">
      <c r="A543" s="5">
        <v>539</v>
      </c>
      <c r="B543" s="2"/>
      <c r="C543" s="22"/>
      <c r="D543" s="2"/>
      <c r="E543" s="22"/>
      <c r="F543" s="11"/>
      <c r="G543" s="11"/>
      <c r="H543" s="10" t="str">
        <f t="shared" si="170"/>
        <v/>
      </c>
      <c r="I543" s="64"/>
      <c r="J543" s="84">
        <f t="shared" si="181"/>
        <v>0</v>
      </c>
      <c r="K543" s="22"/>
      <c r="L543" s="119">
        <f t="shared" si="171"/>
        <v>0</v>
      </c>
      <c r="M543" s="22"/>
      <c r="N543" s="119">
        <f t="shared" si="172"/>
        <v>0</v>
      </c>
      <c r="O543" s="22"/>
      <c r="P543" s="119">
        <f t="shared" si="173"/>
        <v>0</v>
      </c>
      <c r="Q543" s="22"/>
      <c r="R543" s="119">
        <f t="shared" si="174"/>
        <v>0</v>
      </c>
      <c r="S543" s="22"/>
      <c r="T543" s="119">
        <f t="shared" si="175"/>
        <v>0</v>
      </c>
      <c r="U543" s="120">
        <f t="shared" si="163"/>
        <v>0</v>
      </c>
      <c r="V543" s="45"/>
      <c r="X543" s="90" t="str">
        <f t="shared" si="164"/>
        <v>_</v>
      </c>
      <c r="Y543" s="91">
        <f>(SUMIF('Paramétrage V2'!$M$4:$M$45,X543,'Paramétrage V2'!$L$4:$L$45))</f>
        <v>0</v>
      </c>
      <c r="Z543" s="8" t="str">
        <f t="shared" si="165"/>
        <v/>
      </c>
      <c r="AA543" s="8" t="str">
        <f t="shared" si="176"/>
        <v>__</v>
      </c>
      <c r="AB543" s="9">
        <f>(SUMIF('Paramétrage V2'!$O$4:$O$45,AA543,'Paramétrage V2'!$P$4:$P$45))+(SUMIF('Paramétrage V2'!$Q$4:$Q$45,AA543,'Paramétrage V2'!$R$4:$R$45))+(SUMIF('Paramétrage V2'!$S$4:$S$45,AA543,'Paramétrage V2'!$T$4:$T$45))+(SUMIF('Paramétrage V2'!$U$4:$U$45,AA543,'Paramétrage V2'!$V$4:$V$45))+(SUMIF('Paramétrage V2'!$W$4:$W$45,AA543,'Paramétrage V2'!$X$4:$X$45))</f>
        <v>0</v>
      </c>
      <c r="AC543" s="8" t="str">
        <f t="shared" si="166"/>
        <v/>
      </c>
      <c r="AD543" s="8" t="str">
        <f t="shared" si="177"/>
        <v>__</v>
      </c>
      <c r="AE543" s="9">
        <f>(SUMIF('Paramétrage V2'!$O$4:$O$45,AD543,'Paramétrage V2'!$P$4:$P$45))+(SUMIF('Paramétrage V2'!$Q$4:$Q$45,AD543,'Paramétrage V2'!$R$4:$R$45))+(SUMIF('Paramétrage V2'!$S$4:$S$45,AD543,'Paramétrage V2'!$T$4:$T$45))+(SUMIF('Paramétrage V2'!$U$4:$U$45,AD543,'Paramétrage V2'!$V$4:$V$45))+(SUMIF('Paramétrage V2'!$W$4:$W$45,AD543,'Paramétrage V2'!$X$4:$X$45))</f>
        <v>0</v>
      </c>
      <c r="AF543" s="8" t="str">
        <f t="shared" si="167"/>
        <v/>
      </c>
      <c r="AG543" s="8" t="str">
        <f t="shared" si="178"/>
        <v>__</v>
      </c>
      <c r="AH543" s="9">
        <f>(SUMIF('Paramétrage V2'!$O$4:$O$45,AG543,'Paramétrage V2'!$P$4:$P$45))+(SUMIF('Paramétrage V2'!$Q$4:$Q$45,AG543,'Paramétrage V2'!$R$4:$R$45))+(SUMIF('Paramétrage V2'!$S$4:$S$45,AG543,'Paramétrage V2'!$T$4:$T$45))+(SUMIF('Paramétrage V2'!$U$4:$U$45,AG543,'Paramétrage V2'!$V$4:$V$45))+(SUMIF('Paramétrage V2'!$W$4:$W$45,AG543,'Paramétrage V2'!$X$4:$X$45))</f>
        <v>0</v>
      </c>
      <c r="AI543" s="8" t="str">
        <f t="shared" si="168"/>
        <v/>
      </c>
      <c r="AJ543" s="8" t="str">
        <f t="shared" si="179"/>
        <v>__</v>
      </c>
      <c r="AK543" s="9">
        <f>(SUMIF('Paramétrage V2'!$O$4:$O$45,AJ543,'Paramétrage V2'!$P$4:$P$45))+(SUMIF('Paramétrage V2'!$Q$4:$Q$45,AJ543,'Paramétrage V2'!$R$4:$R$45))+(SUMIF('Paramétrage V2'!$S$4:$S$45,AJ543,'Paramétrage V2'!$T$4:$T$45))+(SUMIF('Paramétrage V2'!$U$4:$U$45,AJ543,'Paramétrage V2'!$V$4:$V$45))+(SUMIF('Paramétrage V2'!$W$4:$W$45,AJ543,'Paramétrage V2'!$X$4:$X$45))</f>
        <v>0</v>
      </c>
      <c r="AL543" s="8" t="str">
        <f t="shared" si="169"/>
        <v/>
      </c>
      <c r="AM543" s="8" t="str">
        <f t="shared" si="180"/>
        <v>__</v>
      </c>
      <c r="AN543" s="92">
        <f>(SUMIF('Paramétrage V2'!$O$4:$O$45,AM543,'Paramétrage V2'!$P$4:$P$45))+(SUMIF('Paramétrage V2'!$Q$4:$Q$45,AM543,'Paramétrage V2'!$R$4:$R$45))+(SUMIF('Paramétrage V2'!$S$4:$S$45,AM543,'Paramétrage V2'!$T$4:$T$45))+(SUMIF('Paramétrage V2'!$U$4:$U$45,AM543,'Paramétrage V2'!$V$4:$V$45))+(SUMIF('Paramétrage V2'!$W$4:$W$45,AM543,'Paramétrage V2'!$X$4:$X$45))</f>
        <v>0</v>
      </c>
    </row>
    <row r="544" spans="1:40" x14ac:dyDescent="0.35">
      <c r="A544" s="5">
        <v>540</v>
      </c>
      <c r="B544" s="2"/>
      <c r="C544" s="22"/>
      <c r="D544" s="2"/>
      <c r="E544" s="22"/>
      <c r="F544" s="11"/>
      <c r="G544" s="11"/>
      <c r="H544" s="10" t="str">
        <f t="shared" si="170"/>
        <v/>
      </c>
      <c r="I544" s="64"/>
      <c r="J544" s="84">
        <f t="shared" si="181"/>
        <v>0</v>
      </c>
      <c r="K544" s="22"/>
      <c r="L544" s="119">
        <f t="shared" si="171"/>
        <v>0</v>
      </c>
      <c r="M544" s="22"/>
      <c r="N544" s="119">
        <f t="shared" si="172"/>
        <v>0</v>
      </c>
      <c r="O544" s="22"/>
      <c r="P544" s="119">
        <f t="shared" si="173"/>
        <v>0</v>
      </c>
      <c r="Q544" s="22"/>
      <c r="R544" s="119">
        <f t="shared" si="174"/>
        <v>0</v>
      </c>
      <c r="S544" s="22"/>
      <c r="T544" s="119">
        <f t="shared" si="175"/>
        <v>0</v>
      </c>
      <c r="U544" s="120">
        <f t="shared" si="163"/>
        <v>0</v>
      </c>
      <c r="V544" s="45"/>
      <c r="X544" s="90" t="str">
        <f t="shared" si="164"/>
        <v>_</v>
      </c>
      <c r="Y544" s="91">
        <f>(SUMIF('Paramétrage V2'!$M$4:$M$45,X544,'Paramétrage V2'!$L$4:$L$45))</f>
        <v>0</v>
      </c>
      <c r="Z544" s="8" t="str">
        <f t="shared" si="165"/>
        <v/>
      </c>
      <c r="AA544" s="8" t="str">
        <f t="shared" si="176"/>
        <v>__</v>
      </c>
      <c r="AB544" s="9">
        <f>(SUMIF('Paramétrage V2'!$O$4:$O$45,AA544,'Paramétrage V2'!$P$4:$P$45))+(SUMIF('Paramétrage V2'!$Q$4:$Q$45,AA544,'Paramétrage V2'!$R$4:$R$45))+(SUMIF('Paramétrage V2'!$S$4:$S$45,AA544,'Paramétrage V2'!$T$4:$T$45))+(SUMIF('Paramétrage V2'!$U$4:$U$45,AA544,'Paramétrage V2'!$V$4:$V$45))+(SUMIF('Paramétrage V2'!$W$4:$W$45,AA544,'Paramétrage V2'!$X$4:$X$45))</f>
        <v>0</v>
      </c>
      <c r="AC544" s="8" t="str">
        <f t="shared" si="166"/>
        <v/>
      </c>
      <c r="AD544" s="8" t="str">
        <f t="shared" si="177"/>
        <v>__</v>
      </c>
      <c r="AE544" s="9">
        <f>(SUMIF('Paramétrage V2'!$O$4:$O$45,AD544,'Paramétrage V2'!$P$4:$P$45))+(SUMIF('Paramétrage V2'!$Q$4:$Q$45,AD544,'Paramétrage V2'!$R$4:$R$45))+(SUMIF('Paramétrage V2'!$S$4:$S$45,AD544,'Paramétrage V2'!$T$4:$T$45))+(SUMIF('Paramétrage V2'!$U$4:$U$45,AD544,'Paramétrage V2'!$V$4:$V$45))+(SUMIF('Paramétrage V2'!$W$4:$W$45,AD544,'Paramétrage V2'!$X$4:$X$45))</f>
        <v>0</v>
      </c>
      <c r="AF544" s="8" t="str">
        <f t="shared" si="167"/>
        <v/>
      </c>
      <c r="AG544" s="8" t="str">
        <f t="shared" si="178"/>
        <v>__</v>
      </c>
      <c r="AH544" s="9">
        <f>(SUMIF('Paramétrage V2'!$O$4:$O$45,AG544,'Paramétrage V2'!$P$4:$P$45))+(SUMIF('Paramétrage V2'!$Q$4:$Q$45,AG544,'Paramétrage V2'!$R$4:$R$45))+(SUMIF('Paramétrage V2'!$S$4:$S$45,AG544,'Paramétrage V2'!$T$4:$T$45))+(SUMIF('Paramétrage V2'!$U$4:$U$45,AG544,'Paramétrage V2'!$V$4:$V$45))+(SUMIF('Paramétrage V2'!$W$4:$W$45,AG544,'Paramétrage V2'!$X$4:$X$45))</f>
        <v>0</v>
      </c>
      <c r="AI544" s="8" t="str">
        <f t="shared" si="168"/>
        <v/>
      </c>
      <c r="AJ544" s="8" t="str">
        <f t="shared" si="179"/>
        <v>__</v>
      </c>
      <c r="AK544" s="9">
        <f>(SUMIF('Paramétrage V2'!$O$4:$O$45,AJ544,'Paramétrage V2'!$P$4:$P$45))+(SUMIF('Paramétrage V2'!$Q$4:$Q$45,AJ544,'Paramétrage V2'!$R$4:$R$45))+(SUMIF('Paramétrage V2'!$S$4:$S$45,AJ544,'Paramétrage V2'!$T$4:$T$45))+(SUMIF('Paramétrage V2'!$U$4:$U$45,AJ544,'Paramétrage V2'!$V$4:$V$45))+(SUMIF('Paramétrage V2'!$W$4:$W$45,AJ544,'Paramétrage V2'!$X$4:$X$45))</f>
        <v>0</v>
      </c>
      <c r="AL544" s="8" t="str">
        <f t="shared" si="169"/>
        <v/>
      </c>
      <c r="AM544" s="8" t="str">
        <f t="shared" si="180"/>
        <v>__</v>
      </c>
      <c r="AN544" s="92">
        <f>(SUMIF('Paramétrage V2'!$O$4:$O$45,AM544,'Paramétrage V2'!$P$4:$P$45))+(SUMIF('Paramétrage V2'!$Q$4:$Q$45,AM544,'Paramétrage V2'!$R$4:$R$45))+(SUMIF('Paramétrage V2'!$S$4:$S$45,AM544,'Paramétrage V2'!$T$4:$T$45))+(SUMIF('Paramétrage V2'!$U$4:$U$45,AM544,'Paramétrage V2'!$V$4:$V$45))+(SUMIF('Paramétrage V2'!$W$4:$W$45,AM544,'Paramétrage V2'!$X$4:$X$45))</f>
        <v>0</v>
      </c>
    </row>
    <row r="545" spans="1:40" x14ac:dyDescent="0.35">
      <c r="A545" s="5">
        <v>541</v>
      </c>
      <c r="B545" s="2"/>
      <c r="C545" s="22"/>
      <c r="D545" s="2"/>
      <c r="E545" s="22"/>
      <c r="F545" s="11"/>
      <c r="G545" s="11"/>
      <c r="H545" s="10" t="str">
        <f t="shared" si="170"/>
        <v/>
      </c>
      <c r="I545" s="64"/>
      <c r="J545" s="84">
        <f t="shared" si="181"/>
        <v>0</v>
      </c>
      <c r="K545" s="22"/>
      <c r="L545" s="119">
        <f t="shared" si="171"/>
        <v>0</v>
      </c>
      <c r="M545" s="22"/>
      <c r="N545" s="119">
        <f t="shared" si="172"/>
        <v>0</v>
      </c>
      <c r="O545" s="22"/>
      <c r="P545" s="119">
        <f t="shared" si="173"/>
        <v>0</v>
      </c>
      <c r="Q545" s="22"/>
      <c r="R545" s="119">
        <f t="shared" si="174"/>
        <v>0</v>
      </c>
      <c r="S545" s="22"/>
      <c r="T545" s="119">
        <f t="shared" si="175"/>
        <v>0</v>
      </c>
      <c r="U545" s="120">
        <f t="shared" si="163"/>
        <v>0</v>
      </c>
      <c r="V545" s="45"/>
      <c r="X545" s="90" t="str">
        <f t="shared" si="164"/>
        <v>_</v>
      </c>
      <c r="Y545" s="91">
        <f>(SUMIF('Paramétrage V2'!$M$4:$M$45,X545,'Paramétrage V2'!$L$4:$L$45))</f>
        <v>0</v>
      </c>
      <c r="Z545" s="8" t="str">
        <f t="shared" si="165"/>
        <v/>
      </c>
      <c r="AA545" s="8" t="str">
        <f t="shared" si="176"/>
        <v>__</v>
      </c>
      <c r="AB545" s="9">
        <f>(SUMIF('Paramétrage V2'!$O$4:$O$45,AA545,'Paramétrage V2'!$P$4:$P$45))+(SUMIF('Paramétrage V2'!$Q$4:$Q$45,AA545,'Paramétrage V2'!$R$4:$R$45))+(SUMIF('Paramétrage V2'!$S$4:$S$45,AA545,'Paramétrage V2'!$T$4:$T$45))+(SUMIF('Paramétrage V2'!$U$4:$U$45,AA545,'Paramétrage V2'!$V$4:$V$45))+(SUMIF('Paramétrage V2'!$W$4:$W$45,AA545,'Paramétrage V2'!$X$4:$X$45))</f>
        <v>0</v>
      </c>
      <c r="AC545" s="8" t="str">
        <f t="shared" si="166"/>
        <v/>
      </c>
      <c r="AD545" s="8" t="str">
        <f t="shared" si="177"/>
        <v>__</v>
      </c>
      <c r="AE545" s="9">
        <f>(SUMIF('Paramétrage V2'!$O$4:$O$45,AD545,'Paramétrage V2'!$P$4:$P$45))+(SUMIF('Paramétrage V2'!$Q$4:$Q$45,AD545,'Paramétrage V2'!$R$4:$R$45))+(SUMIF('Paramétrage V2'!$S$4:$S$45,AD545,'Paramétrage V2'!$T$4:$T$45))+(SUMIF('Paramétrage V2'!$U$4:$U$45,AD545,'Paramétrage V2'!$V$4:$V$45))+(SUMIF('Paramétrage V2'!$W$4:$W$45,AD545,'Paramétrage V2'!$X$4:$X$45))</f>
        <v>0</v>
      </c>
      <c r="AF545" s="8" t="str">
        <f t="shared" si="167"/>
        <v/>
      </c>
      <c r="AG545" s="8" t="str">
        <f t="shared" si="178"/>
        <v>__</v>
      </c>
      <c r="AH545" s="9">
        <f>(SUMIF('Paramétrage V2'!$O$4:$O$45,AG545,'Paramétrage V2'!$P$4:$P$45))+(SUMIF('Paramétrage V2'!$Q$4:$Q$45,AG545,'Paramétrage V2'!$R$4:$R$45))+(SUMIF('Paramétrage V2'!$S$4:$S$45,AG545,'Paramétrage V2'!$T$4:$T$45))+(SUMIF('Paramétrage V2'!$U$4:$U$45,AG545,'Paramétrage V2'!$V$4:$V$45))+(SUMIF('Paramétrage V2'!$W$4:$W$45,AG545,'Paramétrage V2'!$X$4:$X$45))</f>
        <v>0</v>
      </c>
      <c r="AI545" s="8" t="str">
        <f t="shared" si="168"/>
        <v/>
      </c>
      <c r="AJ545" s="8" t="str">
        <f t="shared" si="179"/>
        <v>__</v>
      </c>
      <c r="AK545" s="9">
        <f>(SUMIF('Paramétrage V2'!$O$4:$O$45,AJ545,'Paramétrage V2'!$P$4:$P$45))+(SUMIF('Paramétrage V2'!$Q$4:$Q$45,AJ545,'Paramétrage V2'!$R$4:$R$45))+(SUMIF('Paramétrage V2'!$S$4:$S$45,AJ545,'Paramétrage V2'!$T$4:$T$45))+(SUMIF('Paramétrage V2'!$U$4:$U$45,AJ545,'Paramétrage V2'!$V$4:$V$45))+(SUMIF('Paramétrage V2'!$W$4:$W$45,AJ545,'Paramétrage V2'!$X$4:$X$45))</f>
        <v>0</v>
      </c>
      <c r="AL545" s="8" t="str">
        <f t="shared" si="169"/>
        <v/>
      </c>
      <c r="AM545" s="8" t="str">
        <f t="shared" si="180"/>
        <v>__</v>
      </c>
      <c r="AN545" s="92">
        <f>(SUMIF('Paramétrage V2'!$O$4:$O$45,AM545,'Paramétrage V2'!$P$4:$P$45))+(SUMIF('Paramétrage V2'!$Q$4:$Q$45,AM545,'Paramétrage V2'!$R$4:$R$45))+(SUMIF('Paramétrage V2'!$S$4:$S$45,AM545,'Paramétrage V2'!$T$4:$T$45))+(SUMIF('Paramétrage V2'!$U$4:$U$45,AM545,'Paramétrage V2'!$V$4:$V$45))+(SUMIF('Paramétrage V2'!$W$4:$W$45,AM545,'Paramétrage V2'!$X$4:$X$45))</f>
        <v>0</v>
      </c>
    </row>
    <row r="546" spans="1:40" x14ac:dyDescent="0.35">
      <c r="A546" s="5">
        <v>542</v>
      </c>
      <c r="B546" s="2"/>
      <c r="C546" s="22"/>
      <c r="D546" s="2"/>
      <c r="E546" s="22"/>
      <c r="F546" s="11"/>
      <c r="G546" s="11"/>
      <c r="H546" s="10" t="str">
        <f t="shared" si="170"/>
        <v/>
      </c>
      <c r="I546" s="64"/>
      <c r="J546" s="84">
        <f t="shared" si="181"/>
        <v>0</v>
      </c>
      <c r="K546" s="22"/>
      <c r="L546" s="119">
        <f t="shared" si="171"/>
        <v>0</v>
      </c>
      <c r="M546" s="22"/>
      <c r="N546" s="119">
        <f t="shared" si="172"/>
        <v>0</v>
      </c>
      <c r="O546" s="22"/>
      <c r="P546" s="119">
        <f t="shared" si="173"/>
        <v>0</v>
      </c>
      <c r="Q546" s="22"/>
      <c r="R546" s="119">
        <f t="shared" si="174"/>
        <v>0</v>
      </c>
      <c r="S546" s="22"/>
      <c r="T546" s="119">
        <f t="shared" si="175"/>
        <v>0</v>
      </c>
      <c r="U546" s="120">
        <f t="shared" si="163"/>
        <v>0</v>
      </c>
      <c r="V546" s="45"/>
      <c r="X546" s="90" t="str">
        <f t="shared" si="164"/>
        <v>_</v>
      </c>
      <c r="Y546" s="91">
        <f>(SUMIF('Paramétrage V2'!$M$4:$M$45,X546,'Paramétrage V2'!$L$4:$L$45))</f>
        <v>0</v>
      </c>
      <c r="Z546" s="8" t="str">
        <f t="shared" si="165"/>
        <v/>
      </c>
      <c r="AA546" s="8" t="str">
        <f t="shared" si="176"/>
        <v>__</v>
      </c>
      <c r="AB546" s="9">
        <f>(SUMIF('Paramétrage V2'!$O$4:$O$45,AA546,'Paramétrage V2'!$P$4:$P$45))+(SUMIF('Paramétrage V2'!$Q$4:$Q$45,AA546,'Paramétrage V2'!$R$4:$R$45))+(SUMIF('Paramétrage V2'!$S$4:$S$45,AA546,'Paramétrage V2'!$T$4:$T$45))+(SUMIF('Paramétrage V2'!$U$4:$U$45,AA546,'Paramétrage V2'!$V$4:$V$45))+(SUMIF('Paramétrage V2'!$W$4:$W$45,AA546,'Paramétrage V2'!$X$4:$X$45))</f>
        <v>0</v>
      </c>
      <c r="AC546" s="8" t="str">
        <f t="shared" si="166"/>
        <v/>
      </c>
      <c r="AD546" s="8" t="str">
        <f t="shared" si="177"/>
        <v>__</v>
      </c>
      <c r="AE546" s="9">
        <f>(SUMIF('Paramétrage V2'!$O$4:$O$45,AD546,'Paramétrage V2'!$P$4:$P$45))+(SUMIF('Paramétrage V2'!$Q$4:$Q$45,AD546,'Paramétrage V2'!$R$4:$R$45))+(SUMIF('Paramétrage V2'!$S$4:$S$45,AD546,'Paramétrage V2'!$T$4:$T$45))+(SUMIF('Paramétrage V2'!$U$4:$U$45,AD546,'Paramétrage V2'!$V$4:$V$45))+(SUMIF('Paramétrage V2'!$W$4:$W$45,AD546,'Paramétrage V2'!$X$4:$X$45))</f>
        <v>0</v>
      </c>
      <c r="AF546" s="8" t="str">
        <f t="shared" si="167"/>
        <v/>
      </c>
      <c r="AG546" s="8" t="str">
        <f t="shared" si="178"/>
        <v>__</v>
      </c>
      <c r="AH546" s="9">
        <f>(SUMIF('Paramétrage V2'!$O$4:$O$45,AG546,'Paramétrage V2'!$P$4:$P$45))+(SUMIF('Paramétrage V2'!$Q$4:$Q$45,AG546,'Paramétrage V2'!$R$4:$R$45))+(SUMIF('Paramétrage V2'!$S$4:$S$45,AG546,'Paramétrage V2'!$T$4:$T$45))+(SUMIF('Paramétrage V2'!$U$4:$U$45,AG546,'Paramétrage V2'!$V$4:$V$45))+(SUMIF('Paramétrage V2'!$W$4:$W$45,AG546,'Paramétrage V2'!$X$4:$X$45))</f>
        <v>0</v>
      </c>
      <c r="AI546" s="8" t="str">
        <f t="shared" si="168"/>
        <v/>
      </c>
      <c r="AJ546" s="8" t="str">
        <f t="shared" si="179"/>
        <v>__</v>
      </c>
      <c r="AK546" s="9">
        <f>(SUMIF('Paramétrage V2'!$O$4:$O$45,AJ546,'Paramétrage V2'!$P$4:$P$45))+(SUMIF('Paramétrage V2'!$Q$4:$Q$45,AJ546,'Paramétrage V2'!$R$4:$R$45))+(SUMIF('Paramétrage V2'!$S$4:$S$45,AJ546,'Paramétrage V2'!$T$4:$T$45))+(SUMIF('Paramétrage V2'!$U$4:$U$45,AJ546,'Paramétrage V2'!$V$4:$V$45))+(SUMIF('Paramétrage V2'!$W$4:$W$45,AJ546,'Paramétrage V2'!$X$4:$X$45))</f>
        <v>0</v>
      </c>
      <c r="AL546" s="8" t="str">
        <f t="shared" si="169"/>
        <v/>
      </c>
      <c r="AM546" s="8" t="str">
        <f t="shared" si="180"/>
        <v>__</v>
      </c>
      <c r="AN546" s="92">
        <f>(SUMIF('Paramétrage V2'!$O$4:$O$45,AM546,'Paramétrage V2'!$P$4:$P$45))+(SUMIF('Paramétrage V2'!$Q$4:$Q$45,AM546,'Paramétrage V2'!$R$4:$R$45))+(SUMIF('Paramétrage V2'!$S$4:$S$45,AM546,'Paramétrage V2'!$T$4:$T$45))+(SUMIF('Paramétrage V2'!$U$4:$U$45,AM546,'Paramétrage V2'!$V$4:$V$45))+(SUMIF('Paramétrage V2'!$W$4:$W$45,AM546,'Paramétrage V2'!$X$4:$X$45))</f>
        <v>0</v>
      </c>
    </row>
    <row r="547" spans="1:40" x14ac:dyDescent="0.35">
      <c r="A547" s="5">
        <v>543</v>
      </c>
      <c r="B547" s="2"/>
      <c r="C547" s="22"/>
      <c r="D547" s="2"/>
      <c r="E547" s="22"/>
      <c r="F547" s="11"/>
      <c r="G547" s="11"/>
      <c r="H547" s="10" t="str">
        <f t="shared" si="170"/>
        <v/>
      </c>
      <c r="I547" s="64"/>
      <c r="J547" s="84">
        <f t="shared" si="181"/>
        <v>0</v>
      </c>
      <c r="K547" s="22"/>
      <c r="L547" s="119">
        <f t="shared" si="171"/>
        <v>0</v>
      </c>
      <c r="M547" s="22"/>
      <c r="N547" s="119">
        <f t="shared" si="172"/>
        <v>0</v>
      </c>
      <c r="O547" s="22"/>
      <c r="P547" s="119">
        <f t="shared" si="173"/>
        <v>0</v>
      </c>
      <c r="Q547" s="22"/>
      <c r="R547" s="119">
        <f t="shared" si="174"/>
        <v>0</v>
      </c>
      <c r="S547" s="22"/>
      <c r="T547" s="119">
        <f t="shared" si="175"/>
        <v>0</v>
      </c>
      <c r="U547" s="120">
        <f t="shared" si="163"/>
        <v>0</v>
      </c>
      <c r="V547" s="45"/>
      <c r="X547" s="90" t="str">
        <f t="shared" si="164"/>
        <v>_</v>
      </c>
      <c r="Y547" s="91">
        <f>(SUMIF('Paramétrage V2'!$M$4:$M$45,X547,'Paramétrage V2'!$L$4:$L$45))</f>
        <v>0</v>
      </c>
      <c r="Z547" s="8" t="str">
        <f t="shared" si="165"/>
        <v/>
      </c>
      <c r="AA547" s="8" t="str">
        <f t="shared" si="176"/>
        <v>__</v>
      </c>
      <c r="AB547" s="9">
        <f>(SUMIF('Paramétrage V2'!$O$4:$O$45,AA547,'Paramétrage V2'!$P$4:$P$45))+(SUMIF('Paramétrage V2'!$Q$4:$Q$45,AA547,'Paramétrage V2'!$R$4:$R$45))+(SUMIF('Paramétrage V2'!$S$4:$S$45,AA547,'Paramétrage V2'!$T$4:$T$45))+(SUMIF('Paramétrage V2'!$U$4:$U$45,AA547,'Paramétrage V2'!$V$4:$V$45))+(SUMIF('Paramétrage V2'!$W$4:$W$45,AA547,'Paramétrage V2'!$X$4:$X$45))</f>
        <v>0</v>
      </c>
      <c r="AC547" s="8" t="str">
        <f t="shared" si="166"/>
        <v/>
      </c>
      <c r="AD547" s="8" t="str">
        <f t="shared" si="177"/>
        <v>__</v>
      </c>
      <c r="AE547" s="9">
        <f>(SUMIF('Paramétrage V2'!$O$4:$O$45,AD547,'Paramétrage V2'!$P$4:$P$45))+(SUMIF('Paramétrage V2'!$Q$4:$Q$45,AD547,'Paramétrage V2'!$R$4:$R$45))+(SUMIF('Paramétrage V2'!$S$4:$S$45,AD547,'Paramétrage V2'!$T$4:$T$45))+(SUMIF('Paramétrage V2'!$U$4:$U$45,AD547,'Paramétrage V2'!$V$4:$V$45))+(SUMIF('Paramétrage V2'!$W$4:$W$45,AD547,'Paramétrage V2'!$X$4:$X$45))</f>
        <v>0</v>
      </c>
      <c r="AF547" s="8" t="str">
        <f t="shared" si="167"/>
        <v/>
      </c>
      <c r="AG547" s="8" t="str">
        <f t="shared" si="178"/>
        <v>__</v>
      </c>
      <c r="AH547" s="9">
        <f>(SUMIF('Paramétrage V2'!$O$4:$O$45,AG547,'Paramétrage V2'!$P$4:$P$45))+(SUMIF('Paramétrage V2'!$Q$4:$Q$45,AG547,'Paramétrage V2'!$R$4:$R$45))+(SUMIF('Paramétrage V2'!$S$4:$S$45,AG547,'Paramétrage V2'!$T$4:$T$45))+(SUMIF('Paramétrage V2'!$U$4:$U$45,AG547,'Paramétrage V2'!$V$4:$V$45))+(SUMIF('Paramétrage V2'!$W$4:$W$45,AG547,'Paramétrage V2'!$X$4:$X$45))</f>
        <v>0</v>
      </c>
      <c r="AI547" s="8" t="str">
        <f t="shared" si="168"/>
        <v/>
      </c>
      <c r="AJ547" s="8" t="str">
        <f t="shared" si="179"/>
        <v>__</v>
      </c>
      <c r="AK547" s="9">
        <f>(SUMIF('Paramétrage V2'!$O$4:$O$45,AJ547,'Paramétrage V2'!$P$4:$P$45))+(SUMIF('Paramétrage V2'!$Q$4:$Q$45,AJ547,'Paramétrage V2'!$R$4:$R$45))+(SUMIF('Paramétrage V2'!$S$4:$S$45,AJ547,'Paramétrage V2'!$T$4:$T$45))+(SUMIF('Paramétrage V2'!$U$4:$U$45,AJ547,'Paramétrage V2'!$V$4:$V$45))+(SUMIF('Paramétrage V2'!$W$4:$W$45,AJ547,'Paramétrage V2'!$X$4:$X$45))</f>
        <v>0</v>
      </c>
      <c r="AL547" s="8" t="str">
        <f t="shared" si="169"/>
        <v/>
      </c>
      <c r="AM547" s="8" t="str">
        <f t="shared" si="180"/>
        <v>__</v>
      </c>
      <c r="AN547" s="92">
        <f>(SUMIF('Paramétrage V2'!$O$4:$O$45,AM547,'Paramétrage V2'!$P$4:$P$45))+(SUMIF('Paramétrage V2'!$Q$4:$Q$45,AM547,'Paramétrage V2'!$R$4:$R$45))+(SUMIF('Paramétrage V2'!$S$4:$S$45,AM547,'Paramétrage V2'!$T$4:$T$45))+(SUMIF('Paramétrage V2'!$U$4:$U$45,AM547,'Paramétrage V2'!$V$4:$V$45))+(SUMIF('Paramétrage V2'!$W$4:$W$45,AM547,'Paramétrage V2'!$X$4:$X$45))</f>
        <v>0</v>
      </c>
    </row>
    <row r="548" spans="1:40" x14ac:dyDescent="0.35">
      <c r="A548" s="5">
        <v>544</v>
      </c>
      <c r="B548" s="2"/>
      <c r="C548" s="22"/>
      <c r="D548" s="2"/>
      <c r="E548" s="22"/>
      <c r="F548" s="11"/>
      <c r="G548" s="11"/>
      <c r="H548" s="10" t="str">
        <f t="shared" si="170"/>
        <v/>
      </c>
      <c r="I548" s="64"/>
      <c r="J548" s="84">
        <f t="shared" si="181"/>
        <v>0</v>
      </c>
      <c r="K548" s="22"/>
      <c r="L548" s="119">
        <f t="shared" si="171"/>
        <v>0</v>
      </c>
      <c r="M548" s="22"/>
      <c r="N548" s="119">
        <f t="shared" si="172"/>
        <v>0</v>
      </c>
      <c r="O548" s="22"/>
      <c r="P548" s="119">
        <f t="shared" si="173"/>
        <v>0</v>
      </c>
      <c r="Q548" s="22"/>
      <c r="R548" s="119">
        <f t="shared" si="174"/>
        <v>0</v>
      </c>
      <c r="S548" s="22"/>
      <c r="T548" s="119">
        <f t="shared" si="175"/>
        <v>0</v>
      </c>
      <c r="U548" s="120">
        <f t="shared" si="163"/>
        <v>0</v>
      </c>
      <c r="V548" s="45"/>
      <c r="X548" s="90" t="str">
        <f t="shared" si="164"/>
        <v>_</v>
      </c>
      <c r="Y548" s="91">
        <f>(SUMIF('Paramétrage V2'!$M$4:$M$45,X548,'Paramétrage V2'!$L$4:$L$45))</f>
        <v>0</v>
      </c>
      <c r="Z548" s="8" t="str">
        <f t="shared" si="165"/>
        <v/>
      </c>
      <c r="AA548" s="8" t="str">
        <f t="shared" si="176"/>
        <v>__</v>
      </c>
      <c r="AB548" s="9">
        <f>(SUMIF('Paramétrage V2'!$O$4:$O$45,AA548,'Paramétrage V2'!$P$4:$P$45))+(SUMIF('Paramétrage V2'!$Q$4:$Q$45,AA548,'Paramétrage V2'!$R$4:$R$45))+(SUMIF('Paramétrage V2'!$S$4:$S$45,AA548,'Paramétrage V2'!$T$4:$T$45))+(SUMIF('Paramétrage V2'!$U$4:$U$45,AA548,'Paramétrage V2'!$V$4:$V$45))+(SUMIF('Paramétrage V2'!$W$4:$W$45,AA548,'Paramétrage V2'!$X$4:$X$45))</f>
        <v>0</v>
      </c>
      <c r="AC548" s="8" t="str">
        <f t="shared" si="166"/>
        <v/>
      </c>
      <c r="AD548" s="8" t="str">
        <f t="shared" si="177"/>
        <v>__</v>
      </c>
      <c r="AE548" s="9">
        <f>(SUMIF('Paramétrage V2'!$O$4:$O$45,AD548,'Paramétrage V2'!$P$4:$P$45))+(SUMIF('Paramétrage V2'!$Q$4:$Q$45,AD548,'Paramétrage V2'!$R$4:$R$45))+(SUMIF('Paramétrage V2'!$S$4:$S$45,AD548,'Paramétrage V2'!$T$4:$T$45))+(SUMIF('Paramétrage V2'!$U$4:$U$45,AD548,'Paramétrage V2'!$V$4:$V$45))+(SUMIF('Paramétrage V2'!$W$4:$W$45,AD548,'Paramétrage V2'!$X$4:$X$45))</f>
        <v>0</v>
      </c>
      <c r="AF548" s="8" t="str">
        <f t="shared" si="167"/>
        <v/>
      </c>
      <c r="AG548" s="8" t="str">
        <f t="shared" si="178"/>
        <v>__</v>
      </c>
      <c r="AH548" s="9">
        <f>(SUMIF('Paramétrage V2'!$O$4:$O$45,AG548,'Paramétrage V2'!$P$4:$P$45))+(SUMIF('Paramétrage V2'!$Q$4:$Q$45,AG548,'Paramétrage V2'!$R$4:$R$45))+(SUMIF('Paramétrage V2'!$S$4:$S$45,AG548,'Paramétrage V2'!$T$4:$T$45))+(SUMIF('Paramétrage V2'!$U$4:$U$45,AG548,'Paramétrage V2'!$V$4:$V$45))+(SUMIF('Paramétrage V2'!$W$4:$W$45,AG548,'Paramétrage V2'!$X$4:$X$45))</f>
        <v>0</v>
      </c>
      <c r="AI548" s="8" t="str">
        <f t="shared" si="168"/>
        <v/>
      </c>
      <c r="AJ548" s="8" t="str">
        <f t="shared" si="179"/>
        <v>__</v>
      </c>
      <c r="AK548" s="9">
        <f>(SUMIF('Paramétrage V2'!$O$4:$O$45,AJ548,'Paramétrage V2'!$P$4:$P$45))+(SUMIF('Paramétrage V2'!$Q$4:$Q$45,AJ548,'Paramétrage V2'!$R$4:$R$45))+(SUMIF('Paramétrage V2'!$S$4:$S$45,AJ548,'Paramétrage V2'!$T$4:$T$45))+(SUMIF('Paramétrage V2'!$U$4:$U$45,AJ548,'Paramétrage V2'!$V$4:$V$45))+(SUMIF('Paramétrage V2'!$W$4:$W$45,AJ548,'Paramétrage V2'!$X$4:$X$45))</f>
        <v>0</v>
      </c>
      <c r="AL548" s="8" t="str">
        <f t="shared" si="169"/>
        <v/>
      </c>
      <c r="AM548" s="8" t="str">
        <f t="shared" si="180"/>
        <v>__</v>
      </c>
      <c r="AN548" s="92">
        <f>(SUMIF('Paramétrage V2'!$O$4:$O$45,AM548,'Paramétrage V2'!$P$4:$P$45))+(SUMIF('Paramétrage V2'!$Q$4:$Q$45,AM548,'Paramétrage V2'!$R$4:$R$45))+(SUMIF('Paramétrage V2'!$S$4:$S$45,AM548,'Paramétrage V2'!$T$4:$T$45))+(SUMIF('Paramétrage V2'!$U$4:$U$45,AM548,'Paramétrage V2'!$V$4:$V$45))+(SUMIF('Paramétrage V2'!$W$4:$W$45,AM548,'Paramétrage V2'!$X$4:$X$45))</f>
        <v>0</v>
      </c>
    </row>
    <row r="549" spans="1:40" x14ac:dyDescent="0.35">
      <c r="A549" s="5">
        <v>545</v>
      </c>
      <c r="B549" s="2"/>
      <c r="C549" s="22"/>
      <c r="D549" s="2"/>
      <c r="E549" s="22"/>
      <c r="F549" s="11"/>
      <c r="G549" s="11"/>
      <c r="H549" s="10" t="str">
        <f t="shared" si="170"/>
        <v/>
      </c>
      <c r="I549" s="64"/>
      <c r="J549" s="84">
        <f t="shared" si="181"/>
        <v>0</v>
      </c>
      <c r="K549" s="22"/>
      <c r="L549" s="119">
        <f t="shared" si="171"/>
        <v>0</v>
      </c>
      <c r="M549" s="22"/>
      <c r="N549" s="119">
        <f t="shared" si="172"/>
        <v>0</v>
      </c>
      <c r="O549" s="22"/>
      <c r="P549" s="119">
        <f t="shared" si="173"/>
        <v>0</v>
      </c>
      <c r="Q549" s="22"/>
      <c r="R549" s="119">
        <f t="shared" si="174"/>
        <v>0</v>
      </c>
      <c r="S549" s="22"/>
      <c r="T549" s="119">
        <f t="shared" si="175"/>
        <v>0</v>
      </c>
      <c r="U549" s="120">
        <f t="shared" si="163"/>
        <v>0</v>
      </c>
      <c r="V549" s="45"/>
      <c r="X549" s="90" t="str">
        <f t="shared" si="164"/>
        <v>_</v>
      </c>
      <c r="Y549" s="91">
        <f>(SUMIF('Paramétrage V2'!$M$4:$M$45,X549,'Paramétrage V2'!$L$4:$L$45))</f>
        <v>0</v>
      </c>
      <c r="Z549" s="8" t="str">
        <f t="shared" si="165"/>
        <v/>
      </c>
      <c r="AA549" s="8" t="str">
        <f t="shared" si="176"/>
        <v>__</v>
      </c>
      <c r="AB549" s="9">
        <f>(SUMIF('Paramétrage V2'!$O$4:$O$45,AA549,'Paramétrage V2'!$P$4:$P$45))+(SUMIF('Paramétrage V2'!$Q$4:$Q$45,AA549,'Paramétrage V2'!$R$4:$R$45))+(SUMIF('Paramétrage V2'!$S$4:$S$45,AA549,'Paramétrage V2'!$T$4:$T$45))+(SUMIF('Paramétrage V2'!$U$4:$U$45,AA549,'Paramétrage V2'!$V$4:$V$45))+(SUMIF('Paramétrage V2'!$W$4:$W$45,AA549,'Paramétrage V2'!$X$4:$X$45))</f>
        <v>0</v>
      </c>
      <c r="AC549" s="8" t="str">
        <f t="shared" si="166"/>
        <v/>
      </c>
      <c r="AD549" s="8" t="str">
        <f t="shared" si="177"/>
        <v>__</v>
      </c>
      <c r="AE549" s="9">
        <f>(SUMIF('Paramétrage V2'!$O$4:$O$45,AD549,'Paramétrage V2'!$P$4:$P$45))+(SUMIF('Paramétrage V2'!$Q$4:$Q$45,AD549,'Paramétrage V2'!$R$4:$R$45))+(SUMIF('Paramétrage V2'!$S$4:$S$45,AD549,'Paramétrage V2'!$T$4:$T$45))+(SUMIF('Paramétrage V2'!$U$4:$U$45,AD549,'Paramétrage V2'!$V$4:$V$45))+(SUMIF('Paramétrage V2'!$W$4:$W$45,AD549,'Paramétrage V2'!$X$4:$X$45))</f>
        <v>0</v>
      </c>
      <c r="AF549" s="8" t="str">
        <f t="shared" si="167"/>
        <v/>
      </c>
      <c r="AG549" s="8" t="str">
        <f t="shared" si="178"/>
        <v>__</v>
      </c>
      <c r="AH549" s="9">
        <f>(SUMIF('Paramétrage V2'!$O$4:$O$45,AG549,'Paramétrage V2'!$P$4:$P$45))+(SUMIF('Paramétrage V2'!$Q$4:$Q$45,AG549,'Paramétrage V2'!$R$4:$R$45))+(SUMIF('Paramétrage V2'!$S$4:$S$45,AG549,'Paramétrage V2'!$T$4:$T$45))+(SUMIF('Paramétrage V2'!$U$4:$U$45,AG549,'Paramétrage V2'!$V$4:$V$45))+(SUMIF('Paramétrage V2'!$W$4:$W$45,AG549,'Paramétrage V2'!$X$4:$X$45))</f>
        <v>0</v>
      </c>
      <c r="AI549" s="8" t="str">
        <f t="shared" si="168"/>
        <v/>
      </c>
      <c r="AJ549" s="8" t="str">
        <f t="shared" si="179"/>
        <v>__</v>
      </c>
      <c r="AK549" s="9">
        <f>(SUMIF('Paramétrage V2'!$O$4:$O$45,AJ549,'Paramétrage V2'!$P$4:$P$45))+(SUMIF('Paramétrage V2'!$Q$4:$Q$45,AJ549,'Paramétrage V2'!$R$4:$R$45))+(SUMIF('Paramétrage V2'!$S$4:$S$45,AJ549,'Paramétrage V2'!$T$4:$T$45))+(SUMIF('Paramétrage V2'!$U$4:$U$45,AJ549,'Paramétrage V2'!$V$4:$V$45))+(SUMIF('Paramétrage V2'!$W$4:$W$45,AJ549,'Paramétrage V2'!$X$4:$X$45))</f>
        <v>0</v>
      </c>
      <c r="AL549" s="8" t="str">
        <f t="shared" si="169"/>
        <v/>
      </c>
      <c r="AM549" s="8" t="str">
        <f t="shared" si="180"/>
        <v>__</v>
      </c>
      <c r="AN549" s="92">
        <f>(SUMIF('Paramétrage V2'!$O$4:$O$45,AM549,'Paramétrage V2'!$P$4:$P$45))+(SUMIF('Paramétrage V2'!$Q$4:$Q$45,AM549,'Paramétrage V2'!$R$4:$R$45))+(SUMIF('Paramétrage V2'!$S$4:$S$45,AM549,'Paramétrage V2'!$T$4:$T$45))+(SUMIF('Paramétrage V2'!$U$4:$U$45,AM549,'Paramétrage V2'!$V$4:$V$45))+(SUMIF('Paramétrage V2'!$W$4:$W$45,AM549,'Paramétrage V2'!$X$4:$X$45))</f>
        <v>0</v>
      </c>
    </row>
    <row r="550" spans="1:40" x14ac:dyDescent="0.35">
      <c r="A550" s="5">
        <v>546</v>
      </c>
      <c r="B550" s="2"/>
      <c r="C550" s="22"/>
      <c r="D550" s="2"/>
      <c r="E550" s="22"/>
      <c r="F550" s="11"/>
      <c r="G550" s="11"/>
      <c r="H550" s="10" t="str">
        <f t="shared" si="170"/>
        <v/>
      </c>
      <c r="I550" s="64"/>
      <c r="J550" s="84">
        <f t="shared" si="181"/>
        <v>0</v>
      </c>
      <c r="K550" s="22"/>
      <c r="L550" s="119">
        <f t="shared" si="171"/>
        <v>0</v>
      </c>
      <c r="M550" s="22"/>
      <c r="N550" s="119">
        <f t="shared" si="172"/>
        <v>0</v>
      </c>
      <c r="O550" s="22"/>
      <c r="P550" s="119">
        <f t="shared" si="173"/>
        <v>0</v>
      </c>
      <c r="Q550" s="22"/>
      <c r="R550" s="119">
        <f t="shared" si="174"/>
        <v>0</v>
      </c>
      <c r="S550" s="22"/>
      <c r="T550" s="119">
        <f t="shared" si="175"/>
        <v>0</v>
      </c>
      <c r="U550" s="120">
        <f t="shared" si="163"/>
        <v>0</v>
      </c>
      <c r="V550" s="45"/>
      <c r="X550" s="90" t="str">
        <f t="shared" si="164"/>
        <v>_</v>
      </c>
      <c r="Y550" s="91">
        <f>(SUMIF('Paramétrage V2'!$M$4:$M$45,X550,'Paramétrage V2'!$L$4:$L$45))</f>
        <v>0</v>
      </c>
      <c r="Z550" s="8" t="str">
        <f t="shared" si="165"/>
        <v/>
      </c>
      <c r="AA550" s="8" t="str">
        <f t="shared" si="176"/>
        <v>__</v>
      </c>
      <c r="AB550" s="9">
        <f>(SUMIF('Paramétrage V2'!$O$4:$O$45,AA550,'Paramétrage V2'!$P$4:$P$45))+(SUMIF('Paramétrage V2'!$Q$4:$Q$45,AA550,'Paramétrage V2'!$R$4:$R$45))+(SUMIF('Paramétrage V2'!$S$4:$S$45,AA550,'Paramétrage V2'!$T$4:$T$45))+(SUMIF('Paramétrage V2'!$U$4:$U$45,AA550,'Paramétrage V2'!$V$4:$V$45))+(SUMIF('Paramétrage V2'!$W$4:$W$45,AA550,'Paramétrage V2'!$X$4:$X$45))</f>
        <v>0</v>
      </c>
      <c r="AC550" s="8" t="str">
        <f t="shared" si="166"/>
        <v/>
      </c>
      <c r="AD550" s="8" t="str">
        <f t="shared" si="177"/>
        <v>__</v>
      </c>
      <c r="AE550" s="9">
        <f>(SUMIF('Paramétrage V2'!$O$4:$O$45,AD550,'Paramétrage V2'!$P$4:$P$45))+(SUMIF('Paramétrage V2'!$Q$4:$Q$45,AD550,'Paramétrage V2'!$R$4:$R$45))+(SUMIF('Paramétrage V2'!$S$4:$S$45,AD550,'Paramétrage V2'!$T$4:$T$45))+(SUMIF('Paramétrage V2'!$U$4:$U$45,AD550,'Paramétrage V2'!$V$4:$V$45))+(SUMIF('Paramétrage V2'!$W$4:$W$45,AD550,'Paramétrage V2'!$X$4:$X$45))</f>
        <v>0</v>
      </c>
      <c r="AF550" s="8" t="str">
        <f t="shared" si="167"/>
        <v/>
      </c>
      <c r="AG550" s="8" t="str">
        <f t="shared" si="178"/>
        <v>__</v>
      </c>
      <c r="AH550" s="9">
        <f>(SUMIF('Paramétrage V2'!$O$4:$O$45,AG550,'Paramétrage V2'!$P$4:$P$45))+(SUMIF('Paramétrage V2'!$Q$4:$Q$45,AG550,'Paramétrage V2'!$R$4:$R$45))+(SUMIF('Paramétrage V2'!$S$4:$S$45,AG550,'Paramétrage V2'!$T$4:$T$45))+(SUMIF('Paramétrage V2'!$U$4:$U$45,AG550,'Paramétrage V2'!$V$4:$V$45))+(SUMIF('Paramétrage V2'!$W$4:$W$45,AG550,'Paramétrage V2'!$X$4:$X$45))</f>
        <v>0</v>
      </c>
      <c r="AI550" s="8" t="str">
        <f t="shared" si="168"/>
        <v/>
      </c>
      <c r="AJ550" s="8" t="str">
        <f t="shared" si="179"/>
        <v>__</v>
      </c>
      <c r="AK550" s="9">
        <f>(SUMIF('Paramétrage V2'!$O$4:$O$45,AJ550,'Paramétrage V2'!$P$4:$P$45))+(SUMIF('Paramétrage V2'!$Q$4:$Q$45,AJ550,'Paramétrage V2'!$R$4:$R$45))+(SUMIF('Paramétrage V2'!$S$4:$S$45,AJ550,'Paramétrage V2'!$T$4:$T$45))+(SUMIF('Paramétrage V2'!$U$4:$U$45,AJ550,'Paramétrage V2'!$V$4:$V$45))+(SUMIF('Paramétrage V2'!$W$4:$W$45,AJ550,'Paramétrage V2'!$X$4:$X$45))</f>
        <v>0</v>
      </c>
      <c r="AL550" s="8" t="str">
        <f t="shared" si="169"/>
        <v/>
      </c>
      <c r="AM550" s="8" t="str">
        <f t="shared" si="180"/>
        <v>__</v>
      </c>
      <c r="AN550" s="92">
        <f>(SUMIF('Paramétrage V2'!$O$4:$O$45,AM550,'Paramétrage V2'!$P$4:$P$45))+(SUMIF('Paramétrage V2'!$Q$4:$Q$45,AM550,'Paramétrage V2'!$R$4:$R$45))+(SUMIF('Paramétrage V2'!$S$4:$S$45,AM550,'Paramétrage V2'!$T$4:$T$45))+(SUMIF('Paramétrage V2'!$U$4:$U$45,AM550,'Paramétrage V2'!$V$4:$V$45))+(SUMIF('Paramétrage V2'!$W$4:$W$45,AM550,'Paramétrage V2'!$X$4:$X$45))</f>
        <v>0</v>
      </c>
    </row>
    <row r="551" spans="1:40" x14ac:dyDescent="0.35">
      <c r="A551" s="5">
        <v>547</v>
      </c>
      <c r="B551" s="2"/>
      <c r="C551" s="22"/>
      <c r="D551" s="2"/>
      <c r="E551" s="22"/>
      <c r="F551" s="11"/>
      <c r="G551" s="11"/>
      <c r="H551" s="10" t="str">
        <f t="shared" si="170"/>
        <v/>
      </c>
      <c r="I551" s="64"/>
      <c r="J551" s="84">
        <f t="shared" si="181"/>
        <v>0</v>
      </c>
      <c r="K551" s="22"/>
      <c r="L551" s="119">
        <f t="shared" si="171"/>
        <v>0</v>
      </c>
      <c r="M551" s="22"/>
      <c r="N551" s="119">
        <f t="shared" si="172"/>
        <v>0</v>
      </c>
      <c r="O551" s="22"/>
      <c r="P551" s="119">
        <f t="shared" si="173"/>
        <v>0</v>
      </c>
      <c r="Q551" s="22"/>
      <c r="R551" s="119">
        <f t="shared" si="174"/>
        <v>0</v>
      </c>
      <c r="S551" s="22"/>
      <c r="T551" s="119">
        <f t="shared" si="175"/>
        <v>0</v>
      </c>
      <c r="U551" s="120">
        <f t="shared" si="163"/>
        <v>0</v>
      </c>
      <c r="V551" s="45"/>
      <c r="X551" s="90" t="str">
        <f t="shared" si="164"/>
        <v>_</v>
      </c>
      <c r="Y551" s="91">
        <f>(SUMIF('Paramétrage V2'!$M$4:$M$45,X551,'Paramétrage V2'!$L$4:$L$45))</f>
        <v>0</v>
      </c>
      <c r="Z551" s="8" t="str">
        <f t="shared" si="165"/>
        <v/>
      </c>
      <c r="AA551" s="8" t="str">
        <f t="shared" si="176"/>
        <v>__</v>
      </c>
      <c r="AB551" s="9">
        <f>(SUMIF('Paramétrage V2'!$O$4:$O$45,AA551,'Paramétrage V2'!$P$4:$P$45))+(SUMIF('Paramétrage V2'!$Q$4:$Q$45,AA551,'Paramétrage V2'!$R$4:$R$45))+(SUMIF('Paramétrage V2'!$S$4:$S$45,AA551,'Paramétrage V2'!$T$4:$T$45))+(SUMIF('Paramétrage V2'!$U$4:$U$45,AA551,'Paramétrage V2'!$V$4:$V$45))+(SUMIF('Paramétrage V2'!$W$4:$W$45,AA551,'Paramétrage V2'!$X$4:$X$45))</f>
        <v>0</v>
      </c>
      <c r="AC551" s="8" t="str">
        <f t="shared" si="166"/>
        <v/>
      </c>
      <c r="AD551" s="8" t="str">
        <f t="shared" si="177"/>
        <v>__</v>
      </c>
      <c r="AE551" s="9">
        <f>(SUMIF('Paramétrage V2'!$O$4:$O$45,AD551,'Paramétrage V2'!$P$4:$P$45))+(SUMIF('Paramétrage V2'!$Q$4:$Q$45,AD551,'Paramétrage V2'!$R$4:$R$45))+(SUMIF('Paramétrage V2'!$S$4:$S$45,AD551,'Paramétrage V2'!$T$4:$T$45))+(SUMIF('Paramétrage V2'!$U$4:$U$45,AD551,'Paramétrage V2'!$V$4:$V$45))+(SUMIF('Paramétrage V2'!$W$4:$W$45,AD551,'Paramétrage V2'!$X$4:$X$45))</f>
        <v>0</v>
      </c>
      <c r="AF551" s="8" t="str">
        <f t="shared" si="167"/>
        <v/>
      </c>
      <c r="AG551" s="8" t="str">
        <f t="shared" si="178"/>
        <v>__</v>
      </c>
      <c r="AH551" s="9">
        <f>(SUMIF('Paramétrage V2'!$O$4:$O$45,AG551,'Paramétrage V2'!$P$4:$P$45))+(SUMIF('Paramétrage V2'!$Q$4:$Q$45,AG551,'Paramétrage V2'!$R$4:$R$45))+(SUMIF('Paramétrage V2'!$S$4:$S$45,AG551,'Paramétrage V2'!$T$4:$T$45))+(SUMIF('Paramétrage V2'!$U$4:$U$45,AG551,'Paramétrage V2'!$V$4:$V$45))+(SUMIF('Paramétrage V2'!$W$4:$W$45,AG551,'Paramétrage V2'!$X$4:$X$45))</f>
        <v>0</v>
      </c>
      <c r="AI551" s="8" t="str">
        <f t="shared" si="168"/>
        <v/>
      </c>
      <c r="AJ551" s="8" t="str">
        <f t="shared" si="179"/>
        <v>__</v>
      </c>
      <c r="AK551" s="9">
        <f>(SUMIF('Paramétrage V2'!$O$4:$O$45,AJ551,'Paramétrage V2'!$P$4:$P$45))+(SUMIF('Paramétrage V2'!$Q$4:$Q$45,AJ551,'Paramétrage V2'!$R$4:$R$45))+(SUMIF('Paramétrage V2'!$S$4:$S$45,AJ551,'Paramétrage V2'!$T$4:$T$45))+(SUMIF('Paramétrage V2'!$U$4:$U$45,AJ551,'Paramétrage V2'!$V$4:$V$45))+(SUMIF('Paramétrage V2'!$W$4:$W$45,AJ551,'Paramétrage V2'!$X$4:$X$45))</f>
        <v>0</v>
      </c>
      <c r="AL551" s="8" t="str">
        <f t="shared" si="169"/>
        <v/>
      </c>
      <c r="AM551" s="8" t="str">
        <f t="shared" si="180"/>
        <v>__</v>
      </c>
      <c r="AN551" s="92">
        <f>(SUMIF('Paramétrage V2'!$O$4:$O$45,AM551,'Paramétrage V2'!$P$4:$P$45))+(SUMIF('Paramétrage V2'!$Q$4:$Q$45,AM551,'Paramétrage V2'!$R$4:$R$45))+(SUMIF('Paramétrage V2'!$S$4:$S$45,AM551,'Paramétrage V2'!$T$4:$T$45))+(SUMIF('Paramétrage V2'!$U$4:$U$45,AM551,'Paramétrage V2'!$V$4:$V$45))+(SUMIF('Paramétrage V2'!$W$4:$W$45,AM551,'Paramétrage V2'!$X$4:$X$45))</f>
        <v>0</v>
      </c>
    </row>
    <row r="552" spans="1:40" x14ac:dyDescent="0.35">
      <c r="A552" s="5">
        <v>548</v>
      </c>
      <c r="B552" s="2"/>
      <c r="C552" s="22"/>
      <c r="D552" s="2"/>
      <c r="E552" s="22"/>
      <c r="F552" s="11"/>
      <c r="G552" s="11"/>
      <c r="H552" s="10" t="str">
        <f t="shared" si="170"/>
        <v/>
      </c>
      <c r="I552" s="64"/>
      <c r="J552" s="84">
        <f t="shared" si="181"/>
        <v>0</v>
      </c>
      <c r="K552" s="22"/>
      <c r="L552" s="119">
        <f t="shared" si="171"/>
        <v>0</v>
      </c>
      <c r="M552" s="22"/>
      <c r="N552" s="119">
        <f t="shared" si="172"/>
        <v>0</v>
      </c>
      <c r="O552" s="22"/>
      <c r="P552" s="119">
        <f t="shared" si="173"/>
        <v>0</v>
      </c>
      <c r="Q552" s="22"/>
      <c r="R552" s="119">
        <f t="shared" si="174"/>
        <v>0</v>
      </c>
      <c r="S552" s="22"/>
      <c r="T552" s="119">
        <f t="shared" si="175"/>
        <v>0</v>
      </c>
      <c r="U552" s="120">
        <f t="shared" si="163"/>
        <v>0</v>
      </c>
      <c r="V552" s="45"/>
      <c r="X552" s="90" t="str">
        <f t="shared" si="164"/>
        <v>_</v>
      </c>
      <c r="Y552" s="91">
        <f>(SUMIF('Paramétrage V2'!$M$4:$M$45,X552,'Paramétrage V2'!$L$4:$L$45))</f>
        <v>0</v>
      </c>
      <c r="Z552" s="8" t="str">
        <f t="shared" si="165"/>
        <v/>
      </c>
      <c r="AA552" s="8" t="str">
        <f t="shared" si="176"/>
        <v>__</v>
      </c>
      <c r="AB552" s="9">
        <f>(SUMIF('Paramétrage V2'!$O$4:$O$45,AA552,'Paramétrage V2'!$P$4:$P$45))+(SUMIF('Paramétrage V2'!$Q$4:$Q$45,AA552,'Paramétrage V2'!$R$4:$R$45))+(SUMIF('Paramétrage V2'!$S$4:$S$45,AA552,'Paramétrage V2'!$T$4:$T$45))+(SUMIF('Paramétrage V2'!$U$4:$U$45,AA552,'Paramétrage V2'!$V$4:$V$45))+(SUMIF('Paramétrage V2'!$W$4:$W$45,AA552,'Paramétrage V2'!$X$4:$X$45))</f>
        <v>0</v>
      </c>
      <c r="AC552" s="8" t="str">
        <f t="shared" si="166"/>
        <v/>
      </c>
      <c r="AD552" s="8" t="str">
        <f t="shared" si="177"/>
        <v>__</v>
      </c>
      <c r="AE552" s="9">
        <f>(SUMIF('Paramétrage V2'!$O$4:$O$45,AD552,'Paramétrage V2'!$P$4:$P$45))+(SUMIF('Paramétrage V2'!$Q$4:$Q$45,AD552,'Paramétrage V2'!$R$4:$R$45))+(SUMIF('Paramétrage V2'!$S$4:$S$45,AD552,'Paramétrage V2'!$T$4:$T$45))+(SUMIF('Paramétrage V2'!$U$4:$U$45,AD552,'Paramétrage V2'!$V$4:$V$45))+(SUMIF('Paramétrage V2'!$W$4:$W$45,AD552,'Paramétrage V2'!$X$4:$X$45))</f>
        <v>0</v>
      </c>
      <c r="AF552" s="8" t="str">
        <f t="shared" si="167"/>
        <v/>
      </c>
      <c r="AG552" s="8" t="str">
        <f t="shared" si="178"/>
        <v>__</v>
      </c>
      <c r="AH552" s="9">
        <f>(SUMIF('Paramétrage V2'!$O$4:$O$45,AG552,'Paramétrage V2'!$P$4:$P$45))+(SUMIF('Paramétrage V2'!$Q$4:$Q$45,AG552,'Paramétrage V2'!$R$4:$R$45))+(SUMIF('Paramétrage V2'!$S$4:$S$45,AG552,'Paramétrage V2'!$T$4:$T$45))+(SUMIF('Paramétrage V2'!$U$4:$U$45,AG552,'Paramétrage V2'!$V$4:$V$45))+(SUMIF('Paramétrage V2'!$W$4:$W$45,AG552,'Paramétrage V2'!$X$4:$X$45))</f>
        <v>0</v>
      </c>
      <c r="AI552" s="8" t="str">
        <f t="shared" si="168"/>
        <v/>
      </c>
      <c r="AJ552" s="8" t="str">
        <f t="shared" si="179"/>
        <v>__</v>
      </c>
      <c r="AK552" s="9">
        <f>(SUMIF('Paramétrage V2'!$O$4:$O$45,AJ552,'Paramétrage V2'!$P$4:$P$45))+(SUMIF('Paramétrage V2'!$Q$4:$Q$45,AJ552,'Paramétrage V2'!$R$4:$R$45))+(SUMIF('Paramétrage V2'!$S$4:$S$45,AJ552,'Paramétrage V2'!$T$4:$T$45))+(SUMIF('Paramétrage V2'!$U$4:$U$45,AJ552,'Paramétrage V2'!$V$4:$V$45))+(SUMIF('Paramétrage V2'!$W$4:$W$45,AJ552,'Paramétrage V2'!$X$4:$X$45))</f>
        <v>0</v>
      </c>
      <c r="AL552" s="8" t="str">
        <f t="shared" si="169"/>
        <v/>
      </c>
      <c r="AM552" s="8" t="str">
        <f t="shared" si="180"/>
        <v>__</v>
      </c>
      <c r="AN552" s="92">
        <f>(SUMIF('Paramétrage V2'!$O$4:$O$45,AM552,'Paramétrage V2'!$P$4:$P$45))+(SUMIF('Paramétrage V2'!$Q$4:$Q$45,AM552,'Paramétrage V2'!$R$4:$R$45))+(SUMIF('Paramétrage V2'!$S$4:$S$45,AM552,'Paramétrage V2'!$T$4:$T$45))+(SUMIF('Paramétrage V2'!$U$4:$U$45,AM552,'Paramétrage V2'!$V$4:$V$45))+(SUMIF('Paramétrage V2'!$W$4:$W$45,AM552,'Paramétrage V2'!$X$4:$X$45))</f>
        <v>0</v>
      </c>
    </row>
    <row r="553" spans="1:40" x14ac:dyDescent="0.35">
      <c r="A553" s="5">
        <v>549</v>
      </c>
      <c r="B553" s="2"/>
      <c r="C553" s="22"/>
      <c r="D553" s="2"/>
      <c r="E553" s="22"/>
      <c r="F553" s="11"/>
      <c r="G553" s="11"/>
      <c r="H553" s="10" t="str">
        <f t="shared" si="170"/>
        <v/>
      </c>
      <c r="I553" s="64"/>
      <c r="J553" s="84">
        <f t="shared" si="181"/>
        <v>0</v>
      </c>
      <c r="K553" s="22"/>
      <c r="L553" s="119">
        <f t="shared" si="171"/>
        <v>0</v>
      </c>
      <c r="M553" s="22"/>
      <c r="N553" s="119">
        <f t="shared" si="172"/>
        <v>0</v>
      </c>
      <c r="O553" s="22"/>
      <c r="P553" s="119">
        <f t="shared" si="173"/>
        <v>0</v>
      </c>
      <c r="Q553" s="22"/>
      <c r="R553" s="119">
        <f t="shared" si="174"/>
        <v>0</v>
      </c>
      <c r="S553" s="22"/>
      <c r="T553" s="119">
        <f t="shared" si="175"/>
        <v>0</v>
      </c>
      <c r="U553" s="120">
        <f t="shared" si="163"/>
        <v>0</v>
      </c>
      <c r="V553" s="45"/>
      <c r="X553" s="90" t="str">
        <f t="shared" si="164"/>
        <v>_</v>
      </c>
      <c r="Y553" s="91">
        <f>(SUMIF('Paramétrage V2'!$M$4:$M$45,X553,'Paramétrage V2'!$L$4:$L$45))</f>
        <v>0</v>
      </c>
      <c r="Z553" s="8" t="str">
        <f t="shared" si="165"/>
        <v/>
      </c>
      <c r="AA553" s="8" t="str">
        <f t="shared" si="176"/>
        <v>__</v>
      </c>
      <c r="AB553" s="9">
        <f>(SUMIF('Paramétrage V2'!$O$4:$O$45,AA553,'Paramétrage V2'!$P$4:$P$45))+(SUMIF('Paramétrage V2'!$Q$4:$Q$45,AA553,'Paramétrage V2'!$R$4:$R$45))+(SUMIF('Paramétrage V2'!$S$4:$S$45,AA553,'Paramétrage V2'!$T$4:$T$45))+(SUMIF('Paramétrage V2'!$U$4:$U$45,AA553,'Paramétrage V2'!$V$4:$V$45))+(SUMIF('Paramétrage V2'!$W$4:$W$45,AA553,'Paramétrage V2'!$X$4:$X$45))</f>
        <v>0</v>
      </c>
      <c r="AC553" s="8" t="str">
        <f t="shared" si="166"/>
        <v/>
      </c>
      <c r="AD553" s="8" t="str">
        <f t="shared" si="177"/>
        <v>__</v>
      </c>
      <c r="AE553" s="9">
        <f>(SUMIF('Paramétrage V2'!$O$4:$O$45,AD553,'Paramétrage V2'!$P$4:$P$45))+(SUMIF('Paramétrage V2'!$Q$4:$Q$45,AD553,'Paramétrage V2'!$R$4:$R$45))+(SUMIF('Paramétrage V2'!$S$4:$S$45,AD553,'Paramétrage V2'!$T$4:$T$45))+(SUMIF('Paramétrage V2'!$U$4:$U$45,AD553,'Paramétrage V2'!$V$4:$V$45))+(SUMIF('Paramétrage V2'!$W$4:$W$45,AD553,'Paramétrage V2'!$X$4:$X$45))</f>
        <v>0</v>
      </c>
      <c r="AF553" s="8" t="str">
        <f t="shared" si="167"/>
        <v/>
      </c>
      <c r="AG553" s="8" t="str">
        <f t="shared" si="178"/>
        <v>__</v>
      </c>
      <c r="AH553" s="9">
        <f>(SUMIF('Paramétrage V2'!$O$4:$O$45,AG553,'Paramétrage V2'!$P$4:$P$45))+(SUMIF('Paramétrage V2'!$Q$4:$Q$45,AG553,'Paramétrage V2'!$R$4:$R$45))+(SUMIF('Paramétrage V2'!$S$4:$S$45,AG553,'Paramétrage V2'!$T$4:$T$45))+(SUMIF('Paramétrage V2'!$U$4:$U$45,AG553,'Paramétrage V2'!$V$4:$V$45))+(SUMIF('Paramétrage V2'!$W$4:$W$45,AG553,'Paramétrage V2'!$X$4:$X$45))</f>
        <v>0</v>
      </c>
      <c r="AI553" s="8" t="str">
        <f t="shared" si="168"/>
        <v/>
      </c>
      <c r="AJ553" s="8" t="str">
        <f t="shared" si="179"/>
        <v>__</v>
      </c>
      <c r="AK553" s="9">
        <f>(SUMIF('Paramétrage V2'!$O$4:$O$45,AJ553,'Paramétrage V2'!$P$4:$P$45))+(SUMIF('Paramétrage V2'!$Q$4:$Q$45,AJ553,'Paramétrage V2'!$R$4:$R$45))+(SUMIF('Paramétrage V2'!$S$4:$S$45,AJ553,'Paramétrage V2'!$T$4:$T$45))+(SUMIF('Paramétrage V2'!$U$4:$U$45,AJ553,'Paramétrage V2'!$V$4:$V$45))+(SUMIF('Paramétrage V2'!$W$4:$W$45,AJ553,'Paramétrage V2'!$X$4:$X$45))</f>
        <v>0</v>
      </c>
      <c r="AL553" s="8" t="str">
        <f t="shared" si="169"/>
        <v/>
      </c>
      <c r="AM553" s="8" t="str">
        <f t="shared" si="180"/>
        <v>__</v>
      </c>
      <c r="AN553" s="92">
        <f>(SUMIF('Paramétrage V2'!$O$4:$O$45,AM553,'Paramétrage V2'!$P$4:$P$45))+(SUMIF('Paramétrage V2'!$Q$4:$Q$45,AM553,'Paramétrage V2'!$R$4:$R$45))+(SUMIF('Paramétrage V2'!$S$4:$S$45,AM553,'Paramétrage V2'!$T$4:$T$45))+(SUMIF('Paramétrage V2'!$U$4:$U$45,AM553,'Paramétrage V2'!$V$4:$V$45))+(SUMIF('Paramétrage V2'!$W$4:$W$45,AM553,'Paramétrage V2'!$X$4:$X$45))</f>
        <v>0</v>
      </c>
    </row>
    <row r="554" spans="1:40" x14ac:dyDescent="0.35">
      <c r="A554" s="5">
        <v>550</v>
      </c>
      <c r="B554" s="2"/>
      <c r="C554" s="22"/>
      <c r="D554" s="2"/>
      <c r="E554" s="22"/>
      <c r="F554" s="11"/>
      <c r="G554" s="11"/>
      <c r="H554" s="10" t="str">
        <f t="shared" si="170"/>
        <v/>
      </c>
      <c r="I554" s="64"/>
      <c r="J554" s="84">
        <f t="shared" si="181"/>
        <v>0</v>
      </c>
      <c r="K554" s="22"/>
      <c r="L554" s="119">
        <f t="shared" si="171"/>
        <v>0</v>
      </c>
      <c r="M554" s="22"/>
      <c r="N554" s="119">
        <f t="shared" si="172"/>
        <v>0</v>
      </c>
      <c r="O554" s="22"/>
      <c r="P554" s="119">
        <f t="shared" si="173"/>
        <v>0</v>
      </c>
      <c r="Q554" s="22"/>
      <c r="R554" s="119">
        <f t="shared" si="174"/>
        <v>0</v>
      </c>
      <c r="S554" s="22"/>
      <c r="T554" s="119">
        <f t="shared" si="175"/>
        <v>0</v>
      </c>
      <c r="U554" s="120">
        <f t="shared" si="163"/>
        <v>0</v>
      </c>
      <c r="V554" s="45"/>
      <c r="X554" s="90" t="str">
        <f t="shared" si="164"/>
        <v>_</v>
      </c>
      <c r="Y554" s="91">
        <f>(SUMIF('Paramétrage V2'!$M$4:$M$45,X554,'Paramétrage V2'!$L$4:$L$45))</f>
        <v>0</v>
      </c>
      <c r="Z554" s="8" t="str">
        <f t="shared" si="165"/>
        <v/>
      </c>
      <c r="AA554" s="8" t="str">
        <f t="shared" si="176"/>
        <v>__</v>
      </c>
      <c r="AB554" s="9">
        <f>(SUMIF('Paramétrage V2'!$O$4:$O$45,AA554,'Paramétrage V2'!$P$4:$P$45))+(SUMIF('Paramétrage V2'!$Q$4:$Q$45,AA554,'Paramétrage V2'!$R$4:$R$45))+(SUMIF('Paramétrage V2'!$S$4:$S$45,AA554,'Paramétrage V2'!$T$4:$T$45))+(SUMIF('Paramétrage V2'!$U$4:$U$45,AA554,'Paramétrage V2'!$V$4:$V$45))+(SUMIF('Paramétrage V2'!$W$4:$W$45,AA554,'Paramétrage V2'!$X$4:$X$45))</f>
        <v>0</v>
      </c>
      <c r="AC554" s="8" t="str">
        <f t="shared" si="166"/>
        <v/>
      </c>
      <c r="AD554" s="8" t="str">
        <f t="shared" si="177"/>
        <v>__</v>
      </c>
      <c r="AE554" s="9">
        <f>(SUMIF('Paramétrage V2'!$O$4:$O$45,AD554,'Paramétrage V2'!$P$4:$P$45))+(SUMIF('Paramétrage V2'!$Q$4:$Q$45,AD554,'Paramétrage V2'!$R$4:$R$45))+(SUMIF('Paramétrage V2'!$S$4:$S$45,AD554,'Paramétrage V2'!$T$4:$T$45))+(SUMIF('Paramétrage V2'!$U$4:$U$45,AD554,'Paramétrage V2'!$V$4:$V$45))+(SUMIF('Paramétrage V2'!$W$4:$W$45,AD554,'Paramétrage V2'!$X$4:$X$45))</f>
        <v>0</v>
      </c>
      <c r="AF554" s="8" t="str">
        <f t="shared" si="167"/>
        <v/>
      </c>
      <c r="AG554" s="8" t="str">
        <f t="shared" si="178"/>
        <v>__</v>
      </c>
      <c r="AH554" s="9">
        <f>(SUMIF('Paramétrage V2'!$O$4:$O$45,AG554,'Paramétrage V2'!$P$4:$P$45))+(SUMIF('Paramétrage V2'!$Q$4:$Q$45,AG554,'Paramétrage V2'!$R$4:$R$45))+(SUMIF('Paramétrage V2'!$S$4:$S$45,AG554,'Paramétrage V2'!$T$4:$T$45))+(SUMIF('Paramétrage V2'!$U$4:$U$45,AG554,'Paramétrage V2'!$V$4:$V$45))+(SUMIF('Paramétrage V2'!$W$4:$W$45,AG554,'Paramétrage V2'!$X$4:$X$45))</f>
        <v>0</v>
      </c>
      <c r="AI554" s="8" t="str">
        <f t="shared" si="168"/>
        <v/>
      </c>
      <c r="AJ554" s="8" t="str">
        <f t="shared" si="179"/>
        <v>__</v>
      </c>
      <c r="AK554" s="9">
        <f>(SUMIF('Paramétrage V2'!$O$4:$O$45,AJ554,'Paramétrage V2'!$P$4:$P$45))+(SUMIF('Paramétrage V2'!$Q$4:$Q$45,AJ554,'Paramétrage V2'!$R$4:$R$45))+(SUMIF('Paramétrage V2'!$S$4:$S$45,AJ554,'Paramétrage V2'!$T$4:$T$45))+(SUMIF('Paramétrage V2'!$U$4:$U$45,AJ554,'Paramétrage V2'!$V$4:$V$45))+(SUMIF('Paramétrage V2'!$W$4:$W$45,AJ554,'Paramétrage V2'!$X$4:$X$45))</f>
        <v>0</v>
      </c>
      <c r="AL554" s="8" t="str">
        <f t="shared" si="169"/>
        <v/>
      </c>
      <c r="AM554" s="8" t="str">
        <f t="shared" si="180"/>
        <v>__</v>
      </c>
      <c r="AN554" s="92">
        <f>(SUMIF('Paramétrage V2'!$O$4:$O$45,AM554,'Paramétrage V2'!$P$4:$P$45))+(SUMIF('Paramétrage V2'!$Q$4:$Q$45,AM554,'Paramétrage V2'!$R$4:$R$45))+(SUMIF('Paramétrage V2'!$S$4:$S$45,AM554,'Paramétrage V2'!$T$4:$T$45))+(SUMIF('Paramétrage V2'!$U$4:$U$45,AM554,'Paramétrage V2'!$V$4:$V$45))+(SUMIF('Paramétrage V2'!$W$4:$W$45,AM554,'Paramétrage V2'!$X$4:$X$45))</f>
        <v>0</v>
      </c>
    </row>
    <row r="555" spans="1:40" x14ac:dyDescent="0.35">
      <c r="A555" s="5">
        <v>551</v>
      </c>
      <c r="B555" s="2"/>
      <c r="C555" s="22"/>
      <c r="D555" s="2"/>
      <c r="E555" s="22"/>
      <c r="F555" s="11"/>
      <c r="G555" s="11"/>
      <c r="H555" s="10" t="str">
        <f t="shared" si="170"/>
        <v/>
      </c>
      <c r="I555" s="64"/>
      <c r="J555" s="84">
        <f t="shared" si="181"/>
        <v>0</v>
      </c>
      <c r="K555" s="22"/>
      <c r="L555" s="119">
        <f t="shared" si="171"/>
        <v>0</v>
      </c>
      <c r="M555" s="22"/>
      <c r="N555" s="119">
        <f t="shared" si="172"/>
        <v>0</v>
      </c>
      <c r="O555" s="22"/>
      <c r="P555" s="119">
        <f t="shared" si="173"/>
        <v>0</v>
      </c>
      <c r="Q555" s="22"/>
      <c r="R555" s="119">
        <f t="shared" si="174"/>
        <v>0</v>
      </c>
      <c r="S555" s="22"/>
      <c r="T555" s="119">
        <f t="shared" si="175"/>
        <v>0</v>
      </c>
      <c r="U555" s="120">
        <f t="shared" si="163"/>
        <v>0</v>
      </c>
      <c r="V555" s="45"/>
      <c r="X555" s="90" t="str">
        <f t="shared" si="164"/>
        <v>_</v>
      </c>
      <c r="Y555" s="91">
        <f>(SUMIF('Paramétrage V2'!$M$4:$M$45,X555,'Paramétrage V2'!$L$4:$L$45))</f>
        <v>0</v>
      </c>
      <c r="Z555" s="8" t="str">
        <f t="shared" si="165"/>
        <v/>
      </c>
      <c r="AA555" s="8" t="str">
        <f t="shared" si="176"/>
        <v>__</v>
      </c>
      <c r="AB555" s="9">
        <f>(SUMIF('Paramétrage V2'!$O$4:$O$45,AA555,'Paramétrage V2'!$P$4:$P$45))+(SUMIF('Paramétrage V2'!$Q$4:$Q$45,AA555,'Paramétrage V2'!$R$4:$R$45))+(SUMIF('Paramétrage V2'!$S$4:$S$45,AA555,'Paramétrage V2'!$T$4:$T$45))+(SUMIF('Paramétrage V2'!$U$4:$U$45,AA555,'Paramétrage V2'!$V$4:$V$45))+(SUMIF('Paramétrage V2'!$W$4:$W$45,AA555,'Paramétrage V2'!$X$4:$X$45))</f>
        <v>0</v>
      </c>
      <c r="AC555" s="8" t="str">
        <f t="shared" si="166"/>
        <v/>
      </c>
      <c r="AD555" s="8" t="str">
        <f t="shared" si="177"/>
        <v>__</v>
      </c>
      <c r="AE555" s="9">
        <f>(SUMIF('Paramétrage V2'!$O$4:$O$45,AD555,'Paramétrage V2'!$P$4:$P$45))+(SUMIF('Paramétrage V2'!$Q$4:$Q$45,AD555,'Paramétrage V2'!$R$4:$R$45))+(SUMIF('Paramétrage V2'!$S$4:$S$45,AD555,'Paramétrage V2'!$T$4:$T$45))+(SUMIF('Paramétrage V2'!$U$4:$U$45,AD555,'Paramétrage V2'!$V$4:$V$45))+(SUMIF('Paramétrage V2'!$W$4:$W$45,AD555,'Paramétrage V2'!$X$4:$X$45))</f>
        <v>0</v>
      </c>
      <c r="AF555" s="8" t="str">
        <f t="shared" si="167"/>
        <v/>
      </c>
      <c r="AG555" s="8" t="str">
        <f t="shared" si="178"/>
        <v>__</v>
      </c>
      <c r="AH555" s="9">
        <f>(SUMIF('Paramétrage V2'!$O$4:$O$45,AG555,'Paramétrage V2'!$P$4:$P$45))+(SUMIF('Paramétrage V2'!$Q$4:$Q$45,AG555,'Paramétrage V2'!$R$4:$R$45))+(SUMIF('Paramétrage V2'!$S$4:$S$45,AG555,'Paramétrage V2'!$T$4:$T$45))+(SUMIF('Paramétrage V2'!$U$4:$U$45,AG555,'Paramétrage V2'!$V$4:$V$45))+(SUMIF('Paramétrage V2'!$W$4:$W$45,AG555,'Paramétrage V2'!$X$4:$X$45))</f>
        <v>0</v>
      </c>
      <c r="AI555" s="8" t="str">
        <f t="shared" si="168"/>
        <v/>
      </c>
      <c r="AJ555" s="8" t="str">
        <f t="shared" si="179"/>
        <v>__</v>
      </c>
      <c r="AK555" s="9">
        <f>(SUMIF('Paramétrage V2'!$O$4:$O$45,AJ555,'Paramétrage V2'!$P$4:$P$45))+(SUMIF('Paramétrage V2'!$Q$4:$Q$45,AJ555,'Paramétrage V2'!$R$4:$R$45))+(SUMIF('Paramétrage V2'!$S$4:$S$45,AJ555,'Paramétrage V2'!$T$4:$T$45))+(SUMIF('Paramétrage V2'!$U$4:$U$45,AJ555,'Paramétrage V2'!$V$4:$V$45))+(SUMIF('Paramétrage V2'!$W$4:$W$45,AJ555,'Paramétrage V2'!$X$4:$X$45))</f>
        <v>0</v>
      </c>
      <c r="AL555" s="8" t="str">
        <f t="shared" si="169"/>
        <v/>
      </c>
      <c r="AM555" s="8" t="str">
        <f t="shared" si="180"/>
        <v>__</v>
      </c>
      <c r="AN555" s="92">
        <f>(SUMIF('Paramétrage V2'!$O$4:$O$45,AM555,'Paramétrage V2'!$P$4:$P$45))+(SUMIF('Paramétrage V2'!$Q$4:$Q$45,AM555,'Paramétrage V2'!$R$4:$R$45))+(SUMIF('Paramétrage V2'!$S$4:$S$45,AM555,'Paramétrage V2'!$T$4:$T$45))+(SUMIF('Paramétrage V2'!$U$4:$U$45,AM555,'Paramétrage V2'!$V$4:$V$45))+(SUMIF('Paramétrage V2'!$W$4:$W$45,AM555,'Paramétrage V2'!$X$4:$X$45))</f>
        <v>0</v>
      </c>
    </row>
    <row r="556" spans="1:40" x14ac:dyDescent="0.35">
      <c r="A556" s="5">
        <v>552</v>
      </c>
      <c r="B556" s="2"/>
      <c r="C556" s="22"/>
      <c r="D556" s="2"/>
      <c r="E556" s="22"/>
      <c r="F556" s="11"/>
      <c r="G556" s="11"/>
      <c r="H556" s="10" t="str">
        <f t="shared" si="170"/>
        <v/>
      </c>
      <c r="I556" s="64"/>
      <c r="J556" s="84">
        <f t="shared" si="181"/>
        <v>0</v>
      </c>
      <c r="K556" s="22"/>
      <c r="L556" s="119">
        <f t="shared" si="171"/>
        <v>0</v>
      </c>
      <c r="M556" s="22"/>
      <c r="N556" s="119">
        <f t="shared" si="172"/>
        <v>0</v>
      </c>
      <c r="O556" s="22"/>
      <c r="P556" s="119">
        <f t="shared" si="173"/>
        <v>0</v>
      </c>
      <c r="Q556" s="22"/>
      <c r="R556" s="119">
        <f t="shared" si="174"/>
        <v>0</v>
      </c>
      <c r="S556" s="22"/>
      <c r="T556" s="119">
        <f t="shared" si="175"/>
        <v>0</v>
      </c>
      <c r="U556" s="120">
        <f t="shared" si="163"/>
        <v>0</v>
      </c>
      <c r="V556" s="45"/>
      <c r="X556" s="90" t="str">
        <f t="shared" si="164"/>
        <v>_</v>
      </c>
      <c r="Y556" s="91">
        <f>(SUMIF('Paramétrage V2'!$M$4:$M$45,X556,'Paramétrage V2'!$L$4:$L$45))</f>
        <v>0</v>
      </c>
      <c r="Z556" s="8" t="str">
        <f t="shared" si="165"/>
        <v/>
      </c>
      <c r="AA556" s="8" t="str">
        <f t="shared" si="176"/>
        <v>__</v>
      </c>
      <c r="AB556" s="9">
        <f>(SUMIF('Paramétrage V2'!$O$4:$O$45,AA556,'Paramétrage V2'!$P$4:$P$45))+(SUMIF('Paramétrage V2'!$Q$4:$Q$45,AA556,'Paramétrage V2'!$R$4:$R$45))+(SUMIF('Paramétrage V2'!$S$4:$S$45,AA556,'Paramétrage V2'!$T$4:$T$45))+(SUMIF('Paramétrage V2'!$U$4:$U$45,AA556,'Paramétrage V2'!$V$4:$V$45))+(SUMIF('Paramétrage V2'!$W$4:$W$45,AA556,'Paramétrage V2'!$X$4:$X$45))</f>
        <v>0</v>
      </c>
      <c r="AC556" s="8" t="str">
        <f t="shared" si="166"/>
        <v/>
      </c>
      <c r="AD556" s="8" t="str">
        <f t="shared" si="177"/>
        <v>__</v>
      </c>
      <c r="AE556" s="9">
        <f>(SUMIF('Paramétrage V2'!$O$4:$O$45,AD556,'Paramétrage V2'!$P$4:$P$45))+(SUMIF('Paramétrage V2'!$Q$4:$Q$45,AD556,'Paramétrage V2'!$R$4:$R$45))+(SUMIF('Paramétrage V2'!$S$4:$S$45,AD556,'Paramétrage V2'!$T$4:$T$45))+(SUMIF('Paramétrage V2'!$U$4:$U$45,AD556,'Paramétrage V2'!$V$4:$V$45))+(SUMIF('Paramétrage V2'!$W$4:$W$45,AD556,'Paramétrage V2'!$X$4:$X$45))</f>
        <v>0</v>
      </c>
      <c r="AF556" s="8" t="str">
        <f t="shared" si="167"/>
        <v/>
      </c>
      <c r="AG556" s="8" t="str">
        <f t="shared" si="178"/>
        <v>__</v>
      </c>
      <c r="AH556" s="9">
        <f>(SUMIF('Paramétrage V2'!$O$4:$O$45,AG556,'Paramétrage V2'!$P$4:$P$45))+(SUMIF('Paramétrage V2'!$Q$4:$Q$45,AG556,'Paramétrage V2'!$R$4:$R$45))+(SUMIF('Paramétrage V2'!$S$4:$S$45,AG556,'Paramétrage V2'!$T$4:$T$45))+(SUMIF('Paramétrage V2'!$U$4:$U$45,AG556,'Paramétrage V2'!$V$4:$V$45))+(SUMIF('Paramétrage V2'!$W$4:$W$45,AG556,'Paramétrage V2'!$X$4:$X$45))</f>
        <v>0</v>
      </c>
      <c r="AI556" s="8" t="str">
        <f t="shared" si="168"/>
        <v/>
      </c>
      <c r="AJ556" s="8" t="str">
        <f t="shared" si="179"/>
        <v>__</v>
      </c>
      <c r="AK556" s="9">
        <f>(SUMIF('Paramétrage V2'!$O$4:$O$45,AJ556,'Paramétrage V2'!$P$4:$P$45))+(SUMIF('Paramétrage V2'!$Q$4:$Q$45,AJ556,'Paramétrage V2'!$R$4:$R$45))+(SUMIF('Paramétrage V2'!$S$4:$S$45,AJ556,'Paramétrage V2'!$T$4:$T$45))+(SUMIF('Paramétrage V2'!$U$4:$U$45,AJ556,'Paramétrage V2'!$V$4:$V$45))+(SUMIF('Paramétrage V2'!$W$4:$W$45,AJ556,'Paramétrage V2'!$X$4:$X$45))</f>
        <v>0</v>
      </c>
      <c r="AL556" s="8" t="str">
        <f t="shared" si="169"/>
        <v/>
      </c>
      <c r="AM556" s="8" t="str">
        <f t="shared" si="180"/>
        <v>__</v>
      </c>
      <c r="AN556" s="92">
        <f>(SUMIF('Paramétrage V2'!$O$4:$O$45,AM556,'Paramétrage V2'!$P$4:$P$45))+(SUMIF('Paramétrage V2'!$Q$4:$Q$45,AM556,'Paramétrage V2'!$R$4:$R$45))+(SUMIF('Paramétrage V2'!$S$4:$S$45,AM556,'Paramétrage V2'!$T$4:$T$45))+(SUMIF('Paramétrage V2'!$U$4:$U$45,AM556,'Paramétrage V2'!$V$4:$V$45))+(SUMIF('Paramétrage V2'!$W$4:$W$45,AM556,'Paramétrage V2'!$X$4:$X$45))</f>
        <v>0</v>
      </c>
    </row>
    <row r="557" spans="1:40" x14ac:dyDescent="0.35">
      <c r="A557" s="5">
        <v>553</v>
      </c>
      <c r="B557" s="2"/>
      <c r="C557" s="22"/>
      <c r="D557" s="2"/>
      <c r="E557" s="22"/>
      <c r="F557" s="11"/>
      <c r="G557" s="11"/>
      <c r="H557" s="10" t="str">
        <f t="shared" si="170"/>
        <v/>
      </c>
      <c r="I557" s="64"/>
      <c r="J557" s="84">
        <f t="shared" si="181"/>
        <v>0</v>
      </c>
      <c r="K557" s="22"/>
      <c r="L557" s="119">
        <f t="shared" si="171"/>
        <v>0</v>
      </c>
      <c r="M557" s="22"/>
      <c r="N557" s="119">
        <f t="shared" si="172"/>
        <v>0</v>
      </c>
      <c r="O557" s="22"/>
      <c r="P557" s="119">
        <f t="shared" si="173"/>
        <v>0</v>
      </c>
      <c r="Q557" s="22"/>
      <c r="R557" s="119">
        <f t="shared" si="174"/>
        <v>0</v>
      </c>
      <c r="S557" s="22"/>
      <c r="T557" s="119">
        <f t="shared" si="175"/>
        <v>0</v>
      </c>
      <c r="U557" s="120">
        <f t="shared" si="163"/>
        <v>0</v>
      </c>
      <c r="V557" s="45"/>
      <c r="X557" s="90" t="str">
        <f t="shared" si="164"/>
        <v>_</v>
      </c>
      <c r="Y557" s="91">
        <f>(SUMIF('Paramétrage V2'!$M$4:$M$45,X557,'Paramétrage V2'!$L$4:$L$45))</f>
        <v>0</v>
      </c>
      <c r="Z557" s="8" t="str">
        <f t="shared" si="165"/>
        <v/>
      </c>
      <c r="AA557" s="8" t="str">
        <f t="shared" si="176"/>
        <v>__</v>
      </c>
      <c r="AB557" s="9">
        <f>(SUMIF('Paramétrage V2'!$O$4:$O$45,AA557,'Paramétrage V2'!$P$4:$P$45))+(SUMIF('Paramétrage V2'!$Q$4:$Q$45,AA557,'Paramétrage V2'!$R$4:$R$45))+(SUMIF('Paramétrage V2'!$S$4:$S$45,AA557,'Paramétrage V2'!$T$4:$T$45))+(SUMIF('Paramétrage V2'!$U$4:$U$45,AA557,'Paramétrage V2'!$V$4:$V$45))+(SUMIF('Paramétrage V2'!$W$4:$W$45,AA557,'Paramétrage V2'!$X$4:$X$45))</f>
        <v>0</v>
      </c>
      <c r="AC557" s="8" t="str">
        <f t="shared" si="166"/>
        <v/>
      </c>
      <c r="AD557" s="8" t="str">
        <f t="shared" si="177"/>
        <v>__</v>
      </c>
      <c r="AE557" s="9">
        <f>(SUMIF('Paramétrage V2'!$O$4:$O$45,AD557,'Paramétrage V2'!$P$4:$P$45))+(SUMIF('Paramétrage V2'!$Q$4:$Q$45,AD557,'Paramétrage V2'!$R$4:$R$45))+(SUMIF('Paramétrage V2'!$S$4:$S$45,AD557,'Paramétrage V2'!$T$4:$T$45))+(SUMIF('Paramétrage V2'!$U$4:$U$45,AD557,'Paramétrage V2'!$V$4:$V$45))+(SUMIF('Paramétrage V2'!$W$4:$W$45,AD557,'Paramétrage V2'!$X$4:$X$45))</f>
        <v>0</v>
      </c>
      <c r="AF557" s="8" t="str">
        <f t="shared" si="167"/>
        <v/>
      </c>
      <c r="AG557" s="8" t="str">
        <f t="shared" si="178"/>
        <v>__</v>
      </c>
      <c r="AH557" s="9">
        <f>(SUMIF('Paramétrage V2'!$O$4:$O$45,AG557,'Paramétrage V2'!$P$4:$P$45))+(SUMIF('Paramétrage V2'!$Q$4:$Q$45,AG557,'Paramétrage V2'!$R$4:$R$45))+(SUMIF('Paramétrage V2'!$S$4:$S$45,AG557,'Paramétrage V2'!$T$4:$T$45))+(SUMIF('Paramétrage V2'!$U$4:$U$45,AG557,'Paramétrage V2'!$V$4:$V$45))+(SUMIF('Paramétrage V2'!$W$4:$W$45,AG557,'Paramétrage V2'!$X$4:$X$45))</f>
        <v>0</v>
      </c>
      <c r="AI557" s="8" t="str">
        <f t="shared" si="168"/>
        <v/>
      </c>
      <c r="AJ557" s="8" t="str">
        <f t="shared" si="179"/>
        <v>__</v>
      </c>
      <c r="AK557" s="9">
        <f>(SUMIF('Paramétrage V2'!$O$4:$O$45,AJ557,'Paramétrage V2'!$P$4:$P$45))+(SUMIF('Paramétrage V2'!$Q$4:$Q$45,AJ557,'Paramétrage V2'!$R$4:$R$45))+(SUMIF('Paramétrage V2'!$S$4:$S$45,AJ557,'Paramétrage V2'!$T$4:$T$45))+(SUMIF('Paramétrage V2'!$U$4:$U$45,AJ557,'Paramétrage V2'!$V$4:$V$45))+(SUMIF('Paramétrage V2'!$W$4:$W$45,AJ557,'Paramétrage V2'!$X$4:$X$45))</f>
        <v>0</v>
      </c>
      <c r="AL557" s="8" t="str">
        <f t="shared" si="169"/>
        <v/>
      </c>
      <c r="AM557" s="8" t="str">
        <f t="shared" si="180"/>
        <v>__</v>
      </c>
      <c r="AN557" s="92">
        <f>(SUMIF('Paramétrage V2'!$O$4:$O$45,AM557,'Paramétrage V2'!$P$4:$P$45))+(SUMIF('Paramétrage V2'!$Q$4:$Q$45,AM557,'Paramétrage V2'!$R$4:$R$45))+(SUMIF('Paramétrage V2'!$S$4:$S$45,AM557,'Paramétrage V2'!$T$4:$T$45))+(SUMIF('Paramétrage V2'!$U$4:$U$45,AM557,'Paramétrage V2'!$V$4:$V$45))+(SUMIF('Paramétrage V2'!$W$4:$W$45,AM557,'Paramétrage V2'!$X$4:$X$45))</f>
        <v>0</v>
      </c>
    </row>
    <row r="558" spans="1:40" x14ac:dyDescent="0.35">
      <c r="A558" s="5">
        <v>554</v>
      </c>
      <c r="B558" s="2"/>
      <c r="C558" s="22"/>
      <c r="D558" s="2"/>
      <c r="E558" s="22"/>
      <c r="F558" s="11"/>
      <c r="G558" s="11"/>
      <c r="H558" s="10" t="str">
        <f t="shared" si="170"/>
        <v/>
      </c>
      <c r="I558" s="64"/>
      <c r="J558" s="84">
        <f t="shared" si="181"/>
        <v>0</v>
      </c>
      <c r="K558" s="22"/>
      <c r="L558" s="119">
        <f t="shared" si="171"/>
        <v>0</v>
      </c>
      <c r="M558" s="22"/>
      <c r="N558" s="119">
        <f t="shared" si="172"/>
        <v>0</v>
      </c>
      <c r="O558" s="22"/>
      <c r="P558" s="119">
        <f t="shared" si="173"/>
        <v>0</v>
      </c>
      <c r="Q558" s="22"/>
      <c r="R558" s="119">
        <f t="shared" si="174"/>
        <v>0</v>
      </c>
      <c r="S558" s="22"/>
      <c r="T558" s="119">
        <f t="shared" si="175"/>
        <v>0</v>
      </c>
      <c r="U558" s="120">
        <f t="shared" si="163"/>
        <v>0</v>
      </c>
      <c r="V558" s="45"/>
      <c r="X558" s="90" t="str">
        <f t="shared" si="164"/>
        <v>_</v>
      </c>
      <c r="Y558" s="91">
        <f>(SUMIF('Paramétrage V2'!$M$4:$M$45,X558,'Paramétrage V2'!$L$4:$L$45))</f>
        <v>0</v>
      </c>
      <c r="Z558" s="8" t="str">
        <f t="shared" si="165"/>
        <v/>
      </c>
      <c r="AA558" s="8" t="str">
        <f t="shared" si="176"/>
        <v>__</v>
      </c>
      <c r="AB558" s="9">
        <f>(SUMIF('Paramétrage V2'!$O$4:$O$45,AA558,'Paramétrage V2'!$P$4:$P$45))+(SUMIF('Paramétrage V2'!$Q$4:$Q$45,AA558,'Paramétrage V2'!$R$4:$R$45))+(SUMIF('Paramétrage V2'!$S$4:$S$45,AA558,'Paramétrage V2'!$T$4:$T$45))+(SUMIF('Paramétrage V2'!$U$4:$U$45,AA558,'Paramétrage V2'!$V$4:$V$45))+(SUMIF('Paramétrage V2'!$W$4:$W$45,AA558,'Paramétrage V2'!$X$4:$X$45))</f>
        <v>0</v>
      </c>
      <c r="AC558" s="8" t="str">
        <f t="shared" si="166"/>
        <v/>
      </c>
      <c r="AD558" s="8" t="str">
        <f t="shared" si="177"/>
        <v>__</v>
      </c>
      <c r="AE558" s="9">
        <f>(SUMIF('Paramétrage V2'!$O$4:$O$45,AD558,'Paramétrage V2'!$P$4:$P$45))+(SUMIF('Paramétrage V2'!$Q$4:$Q$45,AD558,'Paramétrage V2'!$R$4:$R$45))+(SUMIF('Paramétrage V2'!$S$4:$S$45,AD558,'Paramétrage V2'!$T$4:$T$45))+(SUMIF('Paramétrage V2'!$U$4:$U$45,AD558,'Paramétrage V2'!$V$4:$V$45))+(SUMIF('Paramétrage V2'!$W$4:$W$45,AD558,'Paramétrage V2'!$X$4:$X$45))</f>
        <v>0</v>
      </c>
      <c r="AF558" s="8" t="str">
        <f t="shared" si="167"/>
        <v/>
      </c>
      <c r="AG558" s="8" t="str">
        <f t="shared" si="178"/>
        <v>__</v>
      </c>
      <c r="AH558" s="9">
        <f>(SUMIF('Paramétrage V2'!$O$4:$O$45,AG558,'Paramétrage V2'!$P$4:$P$45))+(SUMIF('Paramétrage V2'!$Q$4:$Q$45,AG558,'Paramétrage V2'!$R$4:$R$45))+(SUMIF('Paramétrage V2'!$S$4:$S$45,AG558,'Paramétrage V2'!$T$4:$T$45))+(SUMIF('Paramétrage V2'!$U$4:$U$45,AG558,'Paramétrage V2'!$V$4:$V$45))+(SUMIF('Paramétrage V2'!$W$4:$W$45,AG558,'Paramétrage V2'!$X$4:$X$45))</f>
        <v>0</v>
      </c>
      <c r="AI558" s="8" t="str">
        <f t="shared" si="168"/>
        <v/>
      </c>
      <c r="AJ558" s="8" t="str">
        <f t="shared" si="179"/>
        <v>__</v>
      </c>
      <c r="AK558" s="9">
        <f>(SUMIF('Paramétrage V2'!$O$4:$O$45,AJ558,'Paramétrage V2'!$P$4:$P$45))+(SUMIF('Paramétrage V2'!$Q$4:$Q$45,AJ558,'Paramétrage V2'!$R$4:$R$45))+(SUMIF('Paramétrage V2'!$S$4:$S$45,AJ558,'Paramétrage V2'!$T$4:$T$45))+(SUMIF('Paramétrage V2'!$U$4:$U$45,AJ558,'Paramétrage V2'!$V$4:$V$45))+(SUMIF('Paramétrage V2'!$W$4:$W$45,AJ558,'Paramétrage V2'!$X$4:$X$45))</f>
        <v>0</v>
      </c>
      <c r="AL558" s="8" t="str">
        <f t="shared" si="169"/>
        <v/>
      </c>
      <c r="AM558" s="8" t="str">
        <f t="shared" si="180"/>
        <v>__</v>
      </c>
      <c r="AN558" s="92">
        <f>(SUMIF('Paramétrage V2'!$O$4:$O$45,AM558,'Paramétrage V2'!$P$4:$P$45))+(SUMIF('Paramétrage V2'!$Q$4:$Q$45,AM558,'Paramétrage V2'!$R$4:$R$45))+(SUMIF('Paramétrage V2'!$S$4:$S$45,AM558,'Paramétrage V2'!$T$4:$T$45))+(SUMIF('Paramétrage V2'!$U$4:$U$45,AM558,'Paramétrage V2'!$V$4:$V$45))+(SUMIF('Paramétrage V2'!$W$4:$W$45,AM558,'Paramétrage V2'!$X$4:$X$45))</f>
        <v>0</v>
      </c>
    </row>
    <row r="559" spans="1:40" x14ac:dyDescent="0.35">
      <c r="A559" s="5">
        <v>555</v>
      </c>
      <c r="B559" s="2"/>
      <c r="C559" s="22"/>
      <c r="D559" s="2"/>
      <c r="E559" s="22"/>
      <c r="F559" s="11"/>
      <c r="G559" s="11"/>
      <c r="H559" s="10" t="str">
        <f t="shared" si="170"/>
        <v/>
      </c>
      <c r="I559" s="64"/>
      <c r="J559" s="84">
        <f t="shared" si="181"/>
        <v>0</v>
      </c>
      <c r="K559" s="22"/>
      <c r="L559" s="119">
        <f t="shared" si="171"/>
        <v>0</v>
      </c>
      <c r="M559" s="22"/>
      <c r="N559" s="119">
        <f t="shared" si="172"/>
        <v>0</v>
      </c>
      <c r="O559" s="22"/>
      <c r="P559" s="119">
        <f t="shared" si="173"/>
        <v>0</v>
      </c>
      <c r="Q559" s="22"/>
      <c r="R559" s="119">
        <f t="shared" si="174"/>
        <v>0</v>
      </c>
      <c r="S559" s="22"/>
      <c r="T559" s="119">
        <f t="shared" si="175"/>
        <v>0</v>
      </c>
      <c r="U559" s="120">
        <f t="shared" si="163"/>
        <v>0</v>
      </c>
      <c r="V559" s="45"/>
      <c r="X559" s="90" t="str">
        <f t="shared" si="164"/>
        <v>_</v>
      </c>
      <c r="Y559" s="91">
        <f>(SUMIF('Paramétrage V2'!$M$4:$M$45,X559,'Paramétrage V2'!$L$4:$L$45))</f>
        <v>0</v>
      </c>
      <c r="Z559" s="8" t="str">
        <f t="shared" si="165"/>
        <v/>
      </c>
      <c r="AA559" s="8" t="str">
        <f t="shared" si="176"/>
        <v>__</v>
      </c>
      <c r="AB559" s="9">
        <f>(SUMIF('Paramétrage V2'!$O$4:$O$45,AA559,'Paramétrage V2'!$P$4:$P$45))+(SUMIF('Paramétrage V2'!$Q$4:$Q$45,AA559,'Paramétrage V2'!$R$4:$R$45))+(SUMIF('Paramétrage V2'!$S$4:$S$45,AA559,'Paramétrage V2'!$T$4:$T$45))+(SUMIF('Paramétrage V2'!$U$4:$U$45,AA559,'Paramétrage V2'!$V$4:$V$45))+(SUMIF('Paramétrage V2'!$W$4:$W$45,AA559,'Paramétrage V2'!$X$4:$X$45))</f>
        <v>0</v>
      </c>
      <c r="AC559" s="8" t="str">
        <f t="shared" si="166"/>
        <v/>
      </c>
      <c r="AD559" s="8" t="str">
        <f t="shared" si="177"/>
        <v>__</v>
      </c>
      <c r="AE559" s="9">
        <f>(SUMIF('Paramétrage V2'!$O$4:$O$45,AD559,'Paramétrage V2'!$P$4:$P$45))+(SUMIF('Paramétrage V2'!$Q$4:$Q$45,AD559,'Paramétrage V2'!$R$4:$R$45))+(SUMIF('Paramétrage V2'!$S$4:$S$45,AD559,'Paramétrage V2'!$T$4:$T$45))+(SUMIF('Paramétrage V2'!$U$4:$U$45,AD559,'Paramétrage V2'!$V$4:$V$45))+(SUMIF('Paramétrage V2'!$W$4:$W$45,AD559,'Paramétrage V2'!$X$4:$X$45))</f>
        <v>0</v>
      </c>
      <c r="AF559" s="8" t="str">
        <f t="shared" si="167"/>
        <v/>
      </c>
      <c r="AG559" s="8" t="str">
        <f t="shared" si="178"/>
        <v>__</v>
      </c>
      <c r="AH559" s="9">
        <f>(SUMIF('Paramétrage V2'!$O$4:$O$45,AG559,'Paramétrage V2'!$P$4:$P$45))+(SUMIF('Paramétrage V2'!$Q$4:$Q$45,AG559,'Paramétrage V2'!$R$4:$R$45))+(SUMIF('Paramétrage V2'!$S$4:$S$45,AG559,'Paramétrage V2'!$T$4:$T$45))+(SUMIF('Paramétrage V2'!$U$4:$U$45,AG559,'Paramétrage V2'!$V$4:$V$45))+(SUMIF('Paramétrage V2'!$W$4:$W$45,AG559,'Paramétrage V2'!$X$4:$X$45))</f>
        <v>0</v>
      </c>
      <c r="AI559" s="8" t="str">
        <f t="shared" si="168"/>
        <v/>
      </c>
      <c r="AJ559" s="8" t="str">
        <f t="shared" si="179"/>
        <v>__</v>
      </c>
      <c r="AK559" s="9">
        <f>(SUMIF('Paramétrage V2'!$O$4:$O$45,AJ559,'Paramétrage V2'!$P$4:$P$45))+(SUMIF('Paramétrage V2'!$Q$4:$Q$45,AJ559,'Paramétrage V2'!$R$4:$R$45))+(SUMIF('Paramétrage V2'!$S$4:$S$45,AJ559,'Paramétrage V2'!$T$4:$T$45))+(SUMIF('Paramétrage V2'!$U$4:$U$45,AJ559,'Paramétrage V2'!$V$4:$V$45))+(SUMIF('Paramétrage V2'!$W$4:$W$45,AJ559,'Paramétrage V2'!$X$4:$X$45))</f>
        <v>0</v>
      </c>
      <c r="AL559" s="8" t="str">
        <f t="shared" si="169"/>
        <v/>
      </c>
      <c r="AM559" s="8" t="str">
        <f t="shared" si="180"/>
        <v>__</v>
      </c>
      <c r="AN559" s="92">
        <f>(SUMIF('Paramétrage V2'!$O$4:$O$45,AM559,'Paramétrage V2'!$P$4:$P$45))+(SUMIF('Paramétrage V2'!$Q$4:$Q$45,AM559,'Paramétrage V2'!$R$4:$R$45))+(SUMIF('Paramétrage V2'!$S$4:$S$45,AM559,'Paramétrage V2'!$T$4:$T$45))+(SUMIF('Paramétrage V2'!$U$4:$U$45,AM559,'Paramétrage V2'!$V$4:$V$45))+(SUMIF('Paramétrage V2'!$W$4:$W$45,AM559,'Paramétrage V2'!$X$4:$X$45))</f>
        <v>0</v>
      </c>
    </row>
    <row r="560" spans="1:40" x14ac:dyDescent="0.35">
      <c r="A560" s="5">
        <v>556</v>
      </c>
      <c r="B560" s="2"/>
      <c r="C560" s="22"/>
      <c r="D560" s="2"/>
      <c r="E560" s="22"/>
      <c r="F560" s="11"/>
      <c r="G560" s="11"/>
      <c r="H560" s="10" t="str">
        <f t="shared" si="170"/>
        <v/>
      </c>
      <c r="I560" s="64"/>
      <c r="J560" s="84">
        <f t="shared" si="181"/>
        <v>0</v>
      </c>
      <c r="K560" s="22"/>
      <c r="L560" s="119">
        <f t="shared" si="171"/>
        <v>0</v>
      </c>
      <c r="M560" s="22"/>
      <c r="N560" s="119">
        <f t="shared" si="172"/>
        <v>0</v>
      </c>
      <c r="O560" s="22"/>
      <c r="P560" s="119">
        <f t="shared" si="173"/>
        <v>0</v>
      </c>
      <c r="Q560" s="22"/>
      <c r="R560" s="119">
        <f t="shared" si="174"/>
        <v>0</v>
      </c>
      <c r="S560" s="22"/>
      <c r="T560" s="119">
        <f t="shared" si="175"/>
        <v>0</v>
      </c>
      <c r="U560" s="120">
        <f t="shared" si="163"/>
        <v>0</v>
      </c>
      <c r="V560" s="45"/>
      <c r="X560" s="90" t="str">
        <f t="shared" si="164"/>
        <v>_</v>
      </c>
      <c r="Y560" s="91">
        <f>(SUMIF('Paramétrage V2'!$M$4:$M$45,X560,'Paramétrage V2'!$L$4:$L$45))</f>
        <v>0</v>
      </c>
      <c r="Z560" s="8" t="str">
        <f t="shared" si="165"/>
        <v/>
      </c>
      <c r="AA560" s="8" t="str">
        <f t="shared" si="176"/>
        <v>__</v>
      </c>
      <c r="AB560" s="9">
        <f>(SUMIF('Paramétrage V2'!$O$4:$O$45,AA560,'Paramétrage V2'!$P$4:$P$45))+(SUMIF('Paramétrage V2'!$Q$4:$Q$45,AA560,'Paramétrage V2'!$R$4:$R$45))+(SUMIF('Paramétrage V2'!$S$4:$S$45,AA560,'Paramétrage V2'!$T$4:$T$45))+(SUMIF('Paramétrage V2'!$U$4:$U$45,AA560,'Paramétrage V2'!$V$4:$V$45))+(SUMIF('Paramétrage V2'!$W$4:$W$45,AA560,'Paramétrage V2'!$X$4:$X$45))</f>
        <v>0</v>
      </c>
      <c r="AC560" s="8" t="str">
        <f t="shared" si="166"/>
        <v/>
      </c>
      <c r="AD560" s="8" t="str">
        <f t="shared" si="177"/>
        <v>__</v>
      </c>
      <c r="AE560" s="9">
        <f>(SUMIF('Paramétrage V2'!$O$4:$O$45,AD560,'Paramétrage V2'!$P$4:$P$45))+(SUMIF('Paramétrage V2'!$Q$4:$Q$45,AD560,'Paramétrage V2'!$R$4:$R$45))+(SUMIF('Paramétrage V2'!$S$4:$S$45,AD560,'Paramétrage V2'!$T$4:$T$45))+(SUMIF('Paramétrage V2'!$U$4:$U$45,AD560,'Paramétrage V2'!$V$4:$V$45))+(SUMIF('Paramétrage V2'!$W$4:$W$45,AD560,'Paramétrage V2'!$X$4:$X$45))</f>
        <v>0</v>
      </c>
      <c r="AF560" s="8" t="str">
        <f t="shared" si="167"/>
        <v/>
      </c>
      <c r="AG560" s="8" t="str">
        <f t="shared" si="178"/>
        <v>__</v>
      </c>
      <c r="AH560" s="9">
        <f>(SUMIF('Paramétrage V2'!$O$4:$O$45,AG560,'Paramétrage V2'!$P$4:$P$45))+(SUMIF('Paramétrage V2'!$Q$4:$Q$45,AG560,'Paramétrage V2'!$R$4:$R$45))+(SUMIF('Paramétrage V2'!$S$4:$S$45,AG560,'Paramétrage V2'!$T$4:$T$45))+(SUMIF('Paramétrage V2'!$U$4:$U$45,AG560,'Paramétrage V2'!$V$4:$V$45))+(SUMIF('Paramétrage V2'!$W$4:$W$45,AG560,'Paramétrage V2'!$X$4:$X$45))</f>
        <v>0</v>
      </c>
      <c r="AI560" s="8" t="str">
        <f t="shared" si="168"/>
        <v/>
      </c>
      <c r="AJ560" s="8" t="str">
        <f t="shared" si="179"/>
        <v>__</v>
      </c>
      <c r="AK560" s="9">
        <f>(SUMIF('Paramétrage V2'!$O$4:$O$45,AJ560,'Paramétrage V2'!$P$4:$P$45))+(SUMIF('Paramétrage V2'!$Q$4:$Q$45,AJ560,'Paramétrage V2'!$R$4:$R$45))+(SUMIF('Paramétrage V2'!$S$4:$S$45,AJ560,'Paramétrage V2'!$T$4:$T$45))+(SUMIF('Paramétrage V2'!$U$4:$U$45,AJ560,'Paramétrage V2'!$V$4:$V$45))+(SUMIF('Paramétrage V2'!$W$4:$W$45,AJ560,'Paramétrage V2'!$X$4:$X$45))</f>
        <v>0</v>
      </c>
      <c r="AL560" s="8" t="str">
        <f t="shared" si="169"/>
        <v/>
      </c>
      <c r="AM560" s="8" t="str">
        <f t="shared" si="180"/>
        <v>__</v>
      </c>
      <c r="AN560" s="92">
        <f>(SUMIF('Paramétrage V2'!$O$4:$O$45,AM560,'Paramétrage V2'!$P$4:$P$45))+(SUMIF('Paramétrage V2'!$Q$4:$Q$45,AM560,'Paramétrage V2'!$R$4:$R$45))+(SUMIF('Paramétrage V2'!$S$4:$S$45,AM560,'Paramétrage V2'!$T$4:$T$45))+(SUMIF('Paramétrage V2'!$U$4:$U$45,AM560,'Paramétrage V2'!$V$4:$V$45))+(SUMIF('Paramétrage V2'!$W$4:$W$45,AM560,'Paramétrage V2'!$X$4:$X$45))</f>
        <v>0</v>
      </c>
    </row>
    <row r="561" spans="1:40" x14ac:dyDescent="0.35">
      <c r="A561" s="5">
        <v>557</v>
      </c>
      <c r="B561" s="2"/>
      <c r="C561" s="22"/>
      <c r="D561" s="2"/>
      <c r="E561" s="22"/>
      <c r="F561" s="11"/>
      <c r="G561" s="11"/>
      <c r="H561" s="10" t="str">
        <f t="shared" si="170"/>
        <v/>
      </c>
      <c r="I561" s="64"/>
      <c r="J561" s="84">
        <f t="shared" si="181"/>
        <v>0</v>
      </c>
      <c r="K561" s="22"/>
      <c r="L561" s="119">
        <f t="shared" si="171"/>
        <v>0</v>
      </c>
      <c r="M561" s="22"/>
      <c r="N561" s="119">
        <f t="shared" si="172"/>
        <v>0</v>
      </c>
      <c r="O561" s="22"/>
      <c r="P561" s="119">
        <f t="shared" si="173"/>
        <v>0</v>
      </c>
      <c r="Q561" s="22"/>
      <c r="R561" s="119">
        <f t="shared" si="174"/>
        <v>0</v>
      </c>
      <c r="S561" s="22"/>
      <c r="T561" s="119">
        <f t="shared" si="175"/>
        <v>0</v>
      </c>
      <c r="U561" s="120">
        <f t="shared" si="163"/>
        <v>0</v>
      </c>
      <c r="V561" s="45"/>
      <c r="X561" s="90" t="str">
        <f t="shared" si="164"/>
        <v>_</v>
      </c>
      <c r="Y561" s="91">
        <f>(SUMIF('Paramétrage V2'!$M$4:$M$45,X561,'Paramétrage V2'!$L$4:$L$45))</f>
        <v>0</v>
      </c>
      <c r="Z561" s="8" t="str">
        <f t="shared" si="165"/>
        <v/>
      </c>
      <c r="AA561" s="8" t="str">
        <f t="shared" si="176"/>
        <v>__</v>
      </c>
      <c r="AB561" s="9">
        <f>(SUMIF('Paramétrage V2'!$O$4:$O$45,AA561,'Paramétrage V2'!$P$4:$P$45))+(SUMIF('Paramétrage V2'!$Q$4:$Q$45,AA561,'Paramétrage V2'!$R$4:$R$45))+(SUMIF('Paramétrage V2'!$S$4:$S$45,AA561,'Paramétrage V2'!$T$4:$T$45))+(SUMIF('Paramétrage V2'!$U$4:$U$45,AA561,'Paramétrage V2'!$V$4:$V$45))+(SUMIF('Paramétrage V2'!$W$4:$W$45,AA561,'Paramétrage V2'!$X$4:$X$45))</f>
        <v>0</v>
      </c>
      <c r="AC561" s="8" t="str">
        <f t="shared" si="166"/>
        <v/>
      </c>
      <c r="AD561" s="8" t="str">
        <f t="shared" si="177"/>
        <v>__</v>
      </c>
      <c r="AE561" s="9">
        <f>(SUMIF('Paramétrage V2'!$O$4:$O$45,AD561,'Paramétrage V2'!$P$4:$P$45))+(SUMIF('Paramétrage V2'!$Q$4:$Q$45,AD561,'Paramétrage V2'!$R$4:$R$45))+(SUMIF('Paramétrage V2'!$S$4:$S$45,AD561,'Paramétrage V2'!$T$4:$T$45))+(SUMIF('Paramétrage V2'!$U$4:$U$45,AD561,'Paramétrage V2'!$V$4:$V$45))+(SUMIF('Paramétrage V2'!$W$4:$W$45,AD561,'Paramétrage V2'!$X$4:$X$45))</f>
        <v>0</v>
      </c>
      <c r="AF561" s="8" t="str">
        <f t="shared" si="167"/>
        <v/>
      </c>
      <c r="AG561" s="8" t="str">
        <f t="shared" si="178"/>
        <v>__</v>
      </c>
      <c r="AH561" s="9">
        <f>(SUMIF('Paramétrage V2'!$O$4:$O$45,AG561,'Paramétrage V2'!$P$4:$P$45))+(SUMIF('Paramétrage V2'!$Q$4:$Q$45,AG561,'Paramétrage V2'!$R$4:$R$45))+(SUMIF('Paramétrage V2'!$S$4:$S$45,AG561,'Paramétrage V2'!$T$4:$T$45))+(SUMIF('Paramétrage V2'!$U$4:$U$45,AG561,'Paramétrage V2'!$V$4:$V$45))+(SUMIF('Paramétrage V2'!$W$4:$W$45,AG561,'Paramétrage V2'!$X$4:$X$45))</f>
        <v>0</v>
      </c>
      <c r="AI561" s="8" t="str">
        <f t="shared" si="168"/>
        <v/>
      </c>
      <c r="AJ561" s="8" t="str">
        <f t="shared" si="179"/>
        <v>__</v>
      </c>
      <c r="AK561" s="9">
        <f>(SUMIF('Paramétrage V2'!$O$4:$O$45,AJ561,'Paramétrage V2'!$P$4:$P$45))+(SUMIF('Paramétrage V2'!$Q$4:$Q$45,AJ561,'Paramétrage V2'!$R$4:$R$45))+(SUMIF('Paramétrage V2'!$S$4:$S$45,AJ561,'Paramétrage V2'!$T$4:$T$45))+(SUMIF('Paramétrage V2'!$U$4:$U$45,AJ561,'Paramétrage V2'!$V$4:$V$45))+(SUMIF('Paramétrage V2'!$W$4:$W$45,AJ561,'Paramétrage V2'!$X$4:$X$45))</f>
        <v>0</v>
      </c>
      <c r="AL561" s="8" t="str">
        <f t="shared" si="169"/>
        <v/>
      </c>
      <c r="AM561" s="8" t="str">
        <f t="shared" si="180"/>
        <v>__</v>
      </c>
      <c r="AN561" s="92">
        <f>(SUMIF('Paramétrage V2'!$O$4:$O$45,AM561,'Paramétrage V2'!$P$4:$P$45))+(SUMIF('Paramétrage V2'!$Q$4:$Q$45,AM561,'Paramétrage V2'!$R$4:$R$45))+(SUMIF('Paramétrage V2'!$S$4:$S$45,AM561,'Paramétrage V2'!$T$4:$T$45))+(SUMIF('Paramétrage V2'!$U$4:$U$45,AM561,'Paramétrage V2'!$V$4:$V$45))+(SUMIF('Paramétrage V2'!$W$4:$W$45,AM561,'Paramétrage V2'!$X$4:$X$45))</f>
        <v>0</v>
      </c>
    </row>
    <row r="562" spans="1:40" x14ac:dyDescent="0.35">
      <c r="A562" s="5">
        <v>558</v>
      </c>
      <c r="B562" s="2"/>
      <c r="C562" s="22"/>
      <c r="D562" s="2"/>
      <c r="E562" s="22"/>
      <c r="F562" s="11"/>
      <c r="G562" s="11"/>
      <c r="H562" s="10" t="str">
        <f t="shared" si="170"/>
        <v/>
      </c>
      <c r="I562" s="64"/>
      <c r="J562" s="84">
        <f t="shared" si="181"/>
        <v>0</v>
      </c>
      <c r="K562" s="22"/>
      <c r="L562" s="119">
        <f t="shared" si="171"/>
        <v>0</v>
      </c>
      <c r="M562" s="22"/>
      <c r="N562" s="119">
        <f t="shared" si="172"/>
        <v>0</v>
      </c>
      <c r="O562" s="22"/>
      <c r="P562" s="119">
        <f t="shared" si="173"/>
        <v>0</v>
      </c>
      <c r="Q562" s="22"/>
      <c r="R562" s="119">
        <f t="shared" si="174"/>
        <v>0</v>
      </c>
      <c r="S562" s="22"/>
      <c r="T562" s="119">
        <f t="shared" si="175"/>
        <v>0</v>
      </c>
      <c r="U562" s="120">
        <f t="shared" si="163"/>
        <v>0</v>
      </c>
      <c r="V562" s="45"/>
      <c r="X562" s="90" t="str">
        <f t="shared" si="164"/>
        <v>_</v>
      </c>
      <c r="Y562" s="91">
        <f>(SUMIF('Paramétrage V2'!$M$4:$M$45,X562,'Paramétrage V2'!$L$4:$L$45))</f>
        <v>0</v>
      </c>
      <c r="Z562" s="8" t="str">
        <f t="shared" si="165"/>
        <v/>
      </c>
      <c r="AA562" s="8" t="str">
        <f t="shared" si="176"/>
        <v>__</v>
      </c>
      <c r="AB562" s="9">
        <f>(SUMIF('Paramétrage V2'!$O$4:$O$45,AA562,'Paramétrage V2'!$P$4:$P$45))+(SUMIF('Paramétrage V2'!$Q$4:$Q$45,AA562,'Paramétrage V2'!$R$4:$R$45))+(SUMIF('Paramétrage V2'!$S$4:$S$45,AA562,'Paramétrage V2'!$T$4:$T$45))+(SUMIF('Paramétrage V2'!$U$4:$U$45,AA562,'Paramétrage V2'!$V$4:$V$45))+(SUMIF('Paramétrage V2'!$W$4:$W$45,AA562,'Paramétrage V2'!$X$4:$X$45))</f>
        <v>0</v>
      </c>
      <c r="AC562" s="8" t="str">
        <f t="shared" si="166"/>
        <v/>
      </c>
      <c r="AD562" s="8" t="str">
        <f t="shared" si="177"/>
        <v>__</v>
      </c>
      <c r="AE562" s="9">
        <f>(SUMIF('Paramétrage V2'!$O$4:$O$45,AD562,'Paramétrage V2'!$P$4:$P$45))+(SUMIF('Paramétrage V2'!$Q$4:$Q$45,AD562,'Paramétrage V2'!$R$4:$R$45))+(SUMIF('Paramétrage V2'!$S$4:$S$45,AD562,'Paramétrage V2'!$T$4:$T$45))+(SUMIF('Paramétrage V2'!$U$4:$U$45,AD562,'Paramétrage V2'!$V$4:$V$45))+(SUMIF('Paramétrage V2'!$W$4:$W$45,AD562,'Paramétrage V2'!$X$4:$X$45))</f>
        <v>0</v>
      </c>
      <c r="AF562" s="8" t="str">
        <f t="shared" si="167"/>
        <v/>
      </c>
      <c r="AG562" s="8" t="str">
        <f t="shared" si="178"/>
        <v>__</v>
      </c>
      <c r="AH562" s="9">
        <f>(SUMIF('Paramétrage V2'!$O$4:$O$45,AG562,'Paramétrage V2'!$P$4:$P$45))+(SUMIF('Paramétrage V2'!$Q$4:$Q$45,AG562,'Paramétrage V2'!$R$4:$R$45))+(SUMIF('Paramétrage V2'!$S$4:$S$45,AG562,'Paramétrage V2'!$T$4:$T$45))+(SUMIF('Paramétrage V2'!$U$4:$U$45,AG562,'Paramétrage V2'!$V$4:$V$45))+(SUMIF('Paramétrage V2'!$W$4:$W$45,AG562,'Paramétrage V2'!$X$4:$X$45))</f>
        <v>0</v>
      </c>
      <c r="AI562" s="8" t="str">
        <f t="shared" si="168"/>
        <v/>
      </c>
      <c r="AJ562" s="8" t="str">
        <f t="shared" si="179"/>
        <v>__</v>
      </c>
      <c r="AK562" s="9">
        <f>(SUMIF('Paramétrage V2'!$O$4:$O$45,AJ562,'Paramétrage V2'!$P$4:$P$45))+(SUMIF('Paramétrage V2'!$Q$4:$Q$45,AJ562,'Paramétrage V2'!$R$4:$R$45))+(SUMIF('Paramétrage V2'!$S$4:$S$45,AJ562,'Paramétrage V2'!$T$4:$T$45))+(SUMIF('Paramétrage V2'!$U$4:$U$45,AJ562,'Paramétrage V2'!$V$4:$V$45))+(SUMIF('Paramétrage V2'!$W$4:$W$45,AJ562,'Paramétrage V2'!$X$4:$X$45))</f>
        <v>0</v>
      </c>
      <c r="AL562" s="8" t="str">
        <f t="shared" si="169"/>
        <v/>
      </c>
      <c r="AM562" s="8" t="str">
        <f t="shared" si="180"/>
        <v>__</v>
      </c>
      <c r="AN562" s="92">
        <f>(SUMIF('Paramétrage V2'!$O$4:$O$45,AM562,'Paramétrage V2'!$P$4:$P$45))+(SUMIF('Paramétrage V2'!$Q$4:$Q$45,AM562,'Paramétrage V2'!$R$4:$R$45))+(SUMIF('Paramétrage V2'!$S$4:$S$45,AM562,'Paramétrage V2'!$T$4:$T$45))+(SUMIF('Paramétrage V2'!$U$4:$U$45,AM562,'Paramétrage V2'!$V$4:$V$45))+(SUMIF('Paramétrage V2'!$W$4:$W$45,AM562,'Paramétrage V2'!$X$4:$X$45))</f>
        <v>0</v>
      </c>
    </row>
    <row r="563" spans="1:40" x14ac:dyDescent="0.35">
      <c r="A563" s="5">
        <v>559</v>
      </c>
      <c r="B563" s="2"/>
      <c r="C563" s="22"/>
      <c r="D563" s="2"/>
      <c r="E563" s="22"/>
      <c r="F563" s="11"/>
      <c r="G563" s="11"/>
      <c r="H563" s="10" t="str">
        <f t="shared" si="170"/>
        <v/>
      </c>
      <c r="I563" s="64"/>
      <c r="J563" s="84">
        <f t="shared" si="181"/>
        <v>0</v>
      </c>
      <c r="K563" s="22"/>
      <c r="L563" s="119">
        <f t="shared" si="171"/>
        <v>0</v>
      </c>
      <c r="M563" s="22"/>
      <c r="N563" s="119">
        <f t="shared" si="172"/>
        <v>0</v>
      </c>
      <c r="O563" s="22"/>
      <c r="P563" s="119">
        <f t="shared" si="173"/>
        <v>0</v>
      </c>
      <c r="Q563" s="22"/>
      <c r="R563" s="119">
        <f t="shared" si="174"/>
        <v>0</v>
      </c>
      <c r="S563" s="22"/>
      <c r="T563" s="119">
        <f t="shared" si="175"/>
        <v>0</v>
      </c>
      <c r="U563" s="120">
        <f t="shared" si="163"/>
        <v>0</v>
      </c>
      <c r="V563" s="45"/>
      <c r="X563" s="90" t="str">
        <f t="shared" si="164"/>
        <v>_</v>
      </c>
      <c r="Y563" s="91">
        <f>(SUMIF('Paramétrage V2'!$M$4:$M$45,X563,'Paramétrage V2'!$L$4:$L$45))</f>
        <v>0</v>
      </c>
      <c r="Z563" s="8" t="str">
        <f t="shared" si="165"/>
        <v/>
      </c>
      <c r="AA563" s="8" t="str">
        <f t="shared" si="176"/>
        <v>__</v>
      </c>
      <c r="AB563" s="9">
        <f>(SUMIF('Paramétrage V2'!$O$4:$O$45,AA563,'Paramétrage V2'!$P$4:$P$45))+(SUMIF('Paramétrage V2'!$Q$4:$Q$45,AA563,'Paramétrage V2'!$R$4:$R$45))+(SUMIF('Paramétrage V2'!$S$4:$S$45,AA563,'Paramétrage V2'!$T$4:$T$45))+(SUMIF('Paramétrage V2'!$U$4:$U$45,AA563,'Paramétrage V2'!$V$4:$V$45))+(SUMIF('Paramétrage V2'!$W$4:$W$45,AA563,'Paramétrage V2'!$X$4:$X$45))</f>
        <v>0</v>
      </c>
      <c r="AC563" s="8" t="str">
        <f t="shared" si="166"/>
        <v/>
      </c>
      <c r="AD563" s="8" t="str">
        <f t="shared" si="177"/>
        <v>__</v>
      </c>
      <c r="AE563" s="9">
        <f>(SUMIF('Paramétrage V2'!$O$4:$O$45,AD563,'Paramétrage V2'!$P$4:$P$45))+(SUMIF('Paramétrage V2'!$Q$4:$Q$45,AD563,'Paramétrage V2'!$R$4:$R$45))+(SUMIF('Paramétrage V2'!$S$4:$S$45,AD563,'Paramétrage V2'!$T$4:$T$45))+(SUMIF('Paramétrage V2'!$U$4:$U$45,AD563,'Paramétrage V2'!$V$4:$V$45))+(SUMIF('Paramétrage V2'!$W$4:$W$45,AD563,'Paramétrage V2'!$X$4:$X$45))</f>
        <v>0</v>
      </c>
      <c r="AF563" s="8" t="str">
        <f t="shared" si="167"/>
        <v/>
      </c>
      <c r="AG563" s="8" t="str">
        <f t="shared" si="178"/>
        <v>__</v>
      </c>
      <c r="AH563" s="9">
        <f>(SUMIF('Paramétrage V2'!$O$4:$O$45,AG563,'Paramétrage V2'!$P$4:$P$45))+(SUMIF('Paramétrage V2'!$Q$4:$Q$45,AG563,'Paramétrage V2'!$R$4:$R$45))+(SUMIF('Paramétrage V2'!$S$4:$S$45,AG563,'Paramétrage V2'!$T$4:$T$45))+(SUMIF('Paramétrage V2'!$U$4:$U$45,AG563,'Paramétrage V2'!$V$4:$V$45))+(SUMIF('Paramétrage V2'!$W$4:$W$45,AG563,'Paramétrage V2'!$X$4:$X$45))</f>
        <v>0</v>
      </c>
      <c r="AI563" s="8" t="str">
        <f t="shared" si="168"/>
        <v/>
      </c>
      <c r="AJ563" s="8" t="str">
        <f t="shared" si="179"/>
        <v>__</v>
      </c>
      <c r="AK563" s="9">
        <f>(SUMIF('Paramétrage V2'!$O$4:$O$45,AJ563,'Paramétrage V2'!$P$4:$P$45))+(SUMIF('Paramétrage V2'!$Q$4:$Q$45,AJ563,'Paramétrage V2'!$R$4:$R$45))+(SUMIF('Paramétrage V2'!$S$4:$S$45,AJ563,'Paramétrage V2'!$T$4:$T$45))+(SUMIF('Paramétrage V2'!$U$4:$U$45,AJ563,'Paramétrage V2'!$V$4:$V$45))+(SUMIF('Paramétrage V2'!$W$4:$W$45,AJ563,'Paramétrage V2'!$X$4:$X$45))</f>
        <v>0</v>
      </c>
      <c r="AL563" s="8" t="str">
        <f t="shared" si="169"/>
        <v/>
      </c>
      <c r="AM563" s="8" t="str">
        <f t="shared" si="180"/>
        <v>__</v>
      </c>
      <c r="AN563" s="92">
        <f>(SUMIF('Paramétrage V2'!$O$4:$O$45,AM563,'Paramétrage V2'!$P$4:$P$45))+(SUMIF('Paramétrage V2'!$Q$4:$Q$45,AM563,'Paramétrage V2'!$R$4:$R$45))+(SUMIF('Paramétrage V2'!$S$4:$S$45,AM563,'Paramétrage V2'!$T$4:$T$45))+(SUMIF('Paramétrage V2'!$U$4:$U$45,AM563,'Paramétrage V2'!$V$4:$V$45))+(SUMIF('Paramétrage V2'!$W$4:$W$45,AM563,'Paramétrage V2'!$X$4:$X$45))</f>
        <v>0</v>
      </c>
    </row>
    <row r="564" spans="1:40" x14ac:dyDescent="0.35">
      <c r="A564" s="5">
        <v>560</v>
      </c>
      <c r="B564" s="2"/>
      <c r="C564" s="22"/>
      <c r="D564" s="2"/>
      <c r="E564" s="22"/>
      <c r="F564" s="11"/>
      <c r="G564" s="11"/>
      <c r="H564" s="10" t="str">
        <f t="shared" si="170"/>
        <v/>
      </c>
      <c r="I564" s="64"/>
      <c r="J564" s="84">
        <f t="shared" si="181"/>
        <v>0</v>
      </c>
      <c r="K564" s="22"/>
      <c r="L564" s="119">
        <f t="shared" si="171"/>
        <v>0</v>
      </c>
      <c r="M564" s="22"/>
      <c r="N564" s="119">
        <f t="shared" si="172"/>
        <v>0</v>
      </c>
      <c r="O564" s="22"/>
      <c r="P564" s="119">
        <f t="shared" si="173"/>
        <v>0</v>
      </c>
      <c r="Q564" s="22"/>
      <c r="R564" s="119">
        <f t="shared" si="174"/>
        <v>0</v>
      </c>
      <c r="S564" s="22"/>
      <c r="T564" s="119">
        <f t="shared" si="175"/>
        <v>0</v>
      </c>
      <c r="U564" s="120">
        <f t="shared" si="163"/>
        <v>0</v>
      </c>
      <c r="V564" s="45"/>
      <c r="X564" s="90" t="str">
        <f t="shared" si="164"/>
        <v>_</v>
      </c>
      <c r="Y564" s="91">
        <f>(SUMIF('Paramétrage V2'!$M$4:$M$45,X564,'Paramétrage V2'!$L$4:$L$45))</f>
        <v>0</v>
      </c>
      <c r="Z564" s="8" t="str">
        <f t="shared" si="165"/>
        <v/>
      </c>
      <c r="AA564" s="8" t="str">
        <f t="shared" si="176"/>
        <v>__</v>
      </c>
      <c r="AB564" s="9">
        <f>(SUMIF('Paramétrage V2'!$O$4:$O$45,AA564,'Paramétrage V2'!$P$4:$P$45))+(SUMIF('Paramétrage V2'!$Q$4:$Q$45,AA564,'Paramétrage V2'!$R$4:$R$45))+(SUMIF('Paramétrage V2'!$S$4:$S$45,AA564,'Paramétrage V2'!$T$4:$T$45))+(SUMIF('Paramétrage V2'!$U$4:$U$45,AA564,'Paramétrage V2'!$V$4:$V$45))+(SUMIF('Paramétrage V2'!$W$4:$W$45,AA564,'Paramétrage V2'!$X$4:$X$45))</f>
        <v>0</v>
      </c>
      <c r="AC564" s="8" t="str">
        <f t="shared" si="166"/>
        <v/>
      </c>
      <c r="AD564" s="8" t="str">
        <f t="shared" si="177"/>
        <v>__</v>
      </c>
      <c r="AE564" s="9">
        <f>(SUMIF('Paramétrage V2'!$O$4:$O$45,AD564,'Paramétrage V2'!$P$4:$P$45))+(SUMIF('Paramétrage V2'!$Q$4:$Q$45,AD564,'Paramétrage V2'!$R$4:$R$45))+(SUMIF('Paramétrage V2'!$S$4:$S$45,AD564,'Paramétrage V2'!$T$4:$T$45))+(SUMIF('Paramétrage V2'!$U$4:$U$45,AD564,'Paramétrage V2'!$V$4:$V$45))+(SUMIF('Paramétrage V2'!$W$4:$W$45,AD564,'Paramétrage V2'!$X$4:$X$45))</f>
        <v>0</v>
      </c>
      <c r="AF564" s="8" t="str">
        <f t="shared" si="167"/>
        <v/>
      </c>
      <c r="AG564" s="8" t="str">
        <f t="shared" si="178"/>
        <v>__</v>
      </c>
      <c r="AH564" s="9">
        <f>(SUMIF('Paramétrage V2'!$O$4:$O$45,AG564,'Paramétrage V2'!$P$4:$P$45))+(SUMIF('Paramétrage V2'!$Q$4:$Q$45,AG564,'Paramétrage V2'!$R$4:$R$45))+(SUMIF('Paramétrage V2'!$S$4:$S$45,AG564,'Paramétrage V2'!$T$4:$T$45))+(SUMIF('Paramétrage V2'!$U$4:$U$45,AG564,'Paramétrage V2'!$V$4:$V$45))+(SUMIF('Paramétrage V2'!$W$4:$W$45,AG564,'Paramétrage V2'!$X$4:$X$45))</f>
        <v>0</v>
      </c>
      <c r="AI564" s="8" t="str">
        <f t="shared" si="168"/>
        <v/>
      </c>
      <c r="AJ564" s="8" t="str">
        <f t="shared" si="179"/>
        <v>__</v>
      </c>
      <c r="AK564" s="9">
        <f>(SUMIF('Paramétrage V2'!$O$4:$O$45,AJ564,'Paramétrage V2'!$P$4:$P$45))+(SUMIF('Paramétrage V2'!$Q$4:$Q$45,AJ564,'Paramétrage V2'!$R$4:$R$45))+(SUMIF('Paramétrage V2'!$S$4:$S$45,AJ564,'Paramétrage V2'!$T$4:$T$45))+(SUMIF('Paramétrage V2'!$U$4:$U$45,AJ564,'Paramétrage V2'!$V$4:$V$45))+(SUMIF('Paramétrage V2'!$W$4:$W$45,AJ564,'Paramétrage V2'!$X$4:$X$45))</f>
        <v>0</v>
      </c>
      <c r="AL564" s="8" t="str">
        <f t="shared" si="169"/>
        <v/>
      </c>
      <c r="AM564" s="8" t="str">
        <f t="shared" si="180"/>
        <v>__</v>
      </c>
      <c r="AN564" s="92">
        <f>(SUMIF('Paramétrage V2'!$O$4:$O$45,AM564,'Paramétrage V2'!$P$4:$P$45))+(SUMIF('Paramétrage V2'!$Q$4:$Q$45,AM564,'Paramétrage V2'!$R$4:$R$45))+(SUMIF('Paramétrage V2'!$S$4:$S$45,AM564,'Paramétrage V2'!$T$4:$T$45))+(SUMIF('Paramétrage V2'!$U$4:$U$45,AM564,'Paramétrage V2'!$V$4:$V$45))+(SUMIF('Paramétrage V2'!$W$4:$W$45,AM564,'Paramétrage V2'!$X$4:$X$45))</f>
        <v>0</v>
      </c>
    </row>
    <row r="565" spans="1:40" x14ac:dyDescent="0.35">
      <c r="A565" s="5">
        <v>561</v>
      </c>
      <c r="B565" s="2"/>
      <c r="C565" s="22"/>
      <c r="D565" s="2"/>
      <c r="E565" s="22"/>
      <c r="F565" s="11"/>
      <c r="G565" s="11"/>
      <c r="H565" s="10" t="str">
        <f t="shared" si="170"/>
        <v/>
      </c>
      <c r="I565" s="64"/>
      <c r="J565" s="84">
        <f t="shared" si="181"/>
        <v>0</v>
      </c>
      <c r="K565" s="22"/>
      <c r="L565" s="119">
        <f t="shared" si="171"/>
        <v>0</v>
      </c>
      <c r="M565" s="22"/>
      <c r="N565" s="119">
        <f t="shared" si="172"/>
        <v>0</v>
      </c>
      <c r="O565" s="22"/>
      <c r="P565" s="119">
        <f t="shared" si="173"/>
        <v>0</v>
      </c>
      <c r="Q565" s="22"/>
      <c r="R565" s="119">
        <f t="shared" si="174"/>
        <v>0</v>
      </c>
      <c r="S565" s="22"/>
      <c r="T565" s="119">
        <f t="shared" si="175"/>
        <v>0</v>
      </c>
      <c r="U565" s="120">
        <f t="shared" si="163"/>
        <v>0</v>
      </c>
      <c r="V565" s="45"/>
      <c r="X565" s="90" t="str">
        <f t="shared" si="164"/>
        <v>_</v>
      </c>
      <c r="Y565" s="91">
        <f>(SUMIF('Paramétrage V2'!$M$4:$M$45,X565,'Paramétrage V2'!$L$4:$L$45))</f>
        <v>0</v>
      </c>
      <c r="Z565" s="8" t="str">
        <f t="shared" si="165"/>
        <v/>
      </c>
      <c r="AA565" s="8" t="str">
        <f t="shared" si="176"/>
        <v>__</v>
      </c>
      <c r="AB565" s="9">
        <f>(SUMIF('Paramétrage V2'!$O$4:$O$45,AA565,'Paramétrage V2'!$P$4:$P$45))+(SUMIF('Paramétrage V2'!$Q$4:$Q$45,AA565,'Paramétrage V2'!$R$4:$R$45))+(SUMIF('Paramétrage V2'!$S$4:$S$45,AA565,'Paramétrage V2'!$T$4:$T$45))+(SUMIF('Paramétrage V2'!$U$4:$U$45,AA565,'Paramétrage V2'!$V$4:$V$45))+(SUMIF('Paramétrage V2'!$W$4:$W$45,AA565,'Paramétrage V2'!$X$4:$X$45))</f>
        <v>0</v>
      </c>
      <c r="AC565" s="8" t="str">
        <f t="shared" si="166"/>
        <v/>
      </c>
      <c r="AD565" s="8" t="str">
        <f t="shared" si="177"/>
        <v>__</v>
      </c>
      <c r="AE565" s="9">
        <f>(SUMIF('Paramétrage V2'!$O$4:$O$45,AD565,'Paramétrage V2'!$P$4:$P$45))+(SUMIF('Paramétrage V2'!$Q$4:$Q$45,AD565,'Paramétrage V2'!$R$4:$R$45))+(SUMIF('Paramétrage V2'!$S$4:$S$45,AD565,'Paramétrage V2'!$T$4:$T$45))+(SUMIF('Paramétrage V2'!$U$4:$U$45,AD565,'Paramétrage V2'!$V$4:$V$45))+(SUMIF('Paramétrage V2'!$W$4:$W$45,AD565,'Paramétrage V2'!$X$4:$X$45))</f>
        <v>0</v>
      </c>
      <c r="AF565" s="8" t="str">
        <f t="shared" si="167"/>
        <v/>
      </c>
      <c r="AG565" s="8" t="str">
        <f t="shared" si="178"/>
        <v>__</v>
      </c>
      <c r="AH565" s="9">
        <f>(SUMIF('Paramétrage V2'!$O$4:$O$45,AG565,'Paramétrage V2'!$P$4:$P$45))+(SUMIF('Paramétrage V2'!$Q$4:$Q$45,AG565,'Paramétrage V2'!$R$4:$R$45))+(SUMIF('Paramétrage V2'!$S$4:$S$45,AG565,'Paramétrage V2'!$T$4:$T$45))+(SUMIF('Paramétrage V2'!$U$4:$U$45,AG565,'Paramétrage V2'!$V$4:$V$45))+(SUMIF('Paramétrage V2'!$W$4:$W$45,AG565,'Paramétrage V2'!$X$4:$X$45))</f>
        <v>0</v>
      </c>
      <c r="AI565" s="8" t="str">
        <f t="shared" si="168"/>
        <v/>
      </c>
      <c r="AJ565" s="8" t="str">
        <f t="shared" si="179"/>
        <v>__</v>
      </c>
      <c r="AK565" s="9">
        <f>(SUMIF('Paramétrage V2'!$O$4:$O$45,AJ565,'Paramétrage V2'!$P$4:$P$45))+(SUMIF('Paramétrage V2'!$Q$4:$Q$45,AJ565,'Paramétrage V2'!$R$4:$R$45))+(SUMIF('Paramétrage V2'!$S$4:$S$45,AJ565,'Paramétrage V2'!$T$4:$T$45))+(SUMIF('Paramétrage V2'!$U$4:$U$45,AJ565,'Paramétrage V2'!$V$4:$V$45))+(SUMIF('Paramétrage V2'!$W$4:$W$45,AJ565,'Paramétrage V2'!$X$4:$X$45))</f>
        <v>0</v>
      </c>
      <c r="AL565" s="8" t="str">
        <f t="shared" si="169"/>
        <v/>
      </c>
      <c r="AM565" s="8" t="str">
        <f t="shared" si="180"/>
        <v>__</v>
      </c>
      <c r="AN565" s="92">
        <f>(SUMIF('Paramétrage V2'!$O$4:$O$45,AM565,'Paramétrage V2'!$P$4:$P$45))+(SUMIF('Paramétrage V2'!$Q$4:$Q$45,AM565,'Paramétrage V2'!$R$4:$R$45))+(SUMIF('Paramétrage V2'!$S$4:$S$45,AM565,'Paramétrage V2'!$T$4:$T$45))+(SUMIF('Paramétrage V2'!$U$4:$U$45,AM565,'Paramétrage V2'!$V$4:$V$45))+(SUMIF('Paramétrage V2'!$W$4:$W$45,AM565,'Paramétrage V2'!$X$4:$X$45))</f>
        <v>0</v>
      </c>
    </row>
    <row r="566" spans="1:40" x14ac:dyDescent="0.35">
      <c r="A566" s="5">
        <v>562</v>
      </c>
      <c r="B566" s="2"/>
      <c r="C566" s="22"/>
      <c r="D566" s="2"/>
      <c r="E566" s="22"/>
      <c r="F566" s="11"/>
      <c r="G566" s="11"/>
      <c r="H566" s="10" t="str">
        <f t="shared" si="170"/>
        <v/>
      </c>
      <c r="I566" s="64"/>
      <c r="J566" s="84">
        <f t="shared" si="181"/>
        <v>0</v>
      </c>
      <c r="K566" s="22"/>
      <c r="L566" s="119">
        <f t="shared" si="171"/>
        <v>0</v>
      </c>
      <c r="M566" s="22"/>
      <c r="N566" s="119">
        <f t="shared" si="172"/>
        <v>0</v>
      </c>
      <c r="O566" s="22"/>
      <c r="P566" s="119">
        <f t="shared" si="173"/>
        <v>0</v>
      </c>
      <c r="Q566" s="22"/>
      <c r="R566" s="119">
        <f t="shared" si="174"/>
        <v>0</v>
      </c>
      <c r="S566" s="22"/>
      <c r="T566" s="119">
        <f t="shared" si="175"/>
        <v>0</v>
      </c>
      <c r="U566" s="120">
        <f t="shared" si="163"/>
        <v>0</v>
      </c>
      <c r="V566" s="45"/>
      <c r="X566" s="90" t="str">
        <f t="shared" si="164"/>
        <v>_</v>
      </c>
      <c r="Y566" s="91">
        <f>(SUMIF('Paramétrage V2'!$M$4:$M$45,X566,'Paramétrage V2'!$L$4:$L$45))</f>
        <v>0</v>
      </c>
      <c r="Z566" s="8" t="str">
        <f t="shared" si="165"/>
        <v/>
      </c>
      <c r="AA566" s="8" t="str">
        <f t="shared" si="176"/>
        <v>__</v>
      </c>
      <c r="AB566" s="9">
        <f>(SUMIF('Paramétrage V2'!$O$4:$O$45,AA566,'Paramétrage V2'!$P$4:$P$45))+(SUMIF('Paramétrage V2'!$Q$4:$Q$45,AA566,'Paramétrage V2'!$R$4:$R$45))+(SUMIF('Paramétrage V2'!$S$4:$S$45,AA566,'Paramétrage V2'!$T$4:$T$45))+(SUMIF('Paramétrage V2'!$U$4:$U$45,AA566,'Paramétrage V2'!$V$4:$V$45))+(SUMIF('Paramétrage V2'!$W$4:$W$45,AA566,'Paramétrage V2'!$X$4:$X$45))</f>
        <v>0</v>
      </c>
      <c r="AC566" s="8" t="str">
        <f t="shared" si="166"/>
        <v/>
      </c>
      <c r="AD566" s="8" t="str">
        <f t="shared" si="177"/>
        <v>__</v>
      </c>
      <c r="AE566" s="9">
        <f>(SUMIF('Paramétrage V2'!$O$4:$O$45,AD566,'Paramétrage V2'!$P$4:$P$45))+(SUMIF('Paramétrage V2'!$Q$4:$Q$45,AD566,'Paramétrage V2'!$R$4:$R$45))+(SUMIF('Paramétrage V2'!$S$4:$S$45,AD566,'Paramétrage V2'!$T$4:$T$45))+(SUMIF('Paramétrage V2'!$U$4:$U$45,AD566,'Paramétrage V2'!$V$4:$V$45))+(SUMIF('Paramétrage V2'!$W$4:$W$45,AD566,'Paramétrage V2'!$X$4:$X$45))</f>
        <v>0</v>
      </c>
      <c r="AF566" s="8" t="str">
        <f t="shared" si="167"/>
        <v/>
      </c>
      <c r="AG566" s="8" t="str">
        <f t="shared" si="178"/>
        <v>__</v>
      </c>
      <c r="AH566" s="9">
        <f>(SUMIF('Paramétrage V2'!$O$4:$O$45,AG566,'Paramétrage V2'!$P$4:$P$45))+(SUMIF('Paramétrage V2'!$Q$4:$Q$45,AG566,'Paramétrage V2'!$R$4:$R$45))+(SUMIF('Paramétrage V2'!$S$4:$S$45,AG566,'Paramétrage V2'!$T$4:$T$45))+(SUMIF('Paramétrage V2'!$U$4:$U$45,AG566,'Paramétrage V2'!$V$4:$V$45))+(SUMIF('Paramétrage V2'!$W$4:$W$45,AG566,'Paramétrage V2'!$X$4:$X$45))</f>
        <v>0</v>
      </c>
      <c r="AI566" s="8" t="str">
        <f t="shared" si="168"/>
        <v/>
      </c>
      <c r="AJ566" s="8" t="str">
        <f t="shared" si="179"/>
        <v>__</v>
      </c>
      <c r="AK566" s="9">
        <f>(SUMIF('Paramétrage V2'!$O$4:$O$45,AJ566,'Paramétrage V2'!$P$4:$P$45))+(SUMIF('Paramétrage V2'!$Q$4:$Q$45,AJ566,'Paramétrage V2'!$R$4:$R$45))+(SUMIF('Paramétrage V2'!$S$4:$S$45,AJ566,'Paramétrage V2'!$T$4:$T$45))+(SUMIF('Paramétrage V2'!$U$4:$U$45,AJ566,'Paramétrage V2'!$V$4:$V$45))+(SUMIF('Paramétrage V2'!$W$4:$W$45,AJ566,'Paramétrage V2'!$X$4:$X$45))</f>
        <v>0</v>
      </c>
      <c r="AL566" s="8" t="str">
        <f t="shared" si="169"/>
        <v/>
      </c>
      <c r="AM566" s="8" t="str">
        <f t="shared" si="180"/>
        <v>__</v>
      </c>
      <c r="AN566" s="92">
        <f>(SUMIF('Paramétrage V2'!$O$4:$O$45,AM566,'Paramétrage V2'!$P$4:$P$45))+(SUMIF('Paramétrage V2'!$Q$4:$Q$45,AM566,'Paramétrage V2'!$R$4:$R$45))+(SUMIF('Paramétrage V2'!$S$4:$S$45,AM566,'Paramétrage V2'!$T$4:$T$45))+(SUMIF('Paramétrage V2'!$U$4:$U$45,AM566,'Paramétrage V2'!$V$4:$V$45))+(SUMIF('Paramétrage V2'!$W$4:$W$45,AM566,'Paramétrage V2'!$X$4:$X$45))</f>
        <v>0</v>
      </c>
    </row>
    <row r="567" spans="1:40" x14ac:dyDescent="0.35">
      <c r="A567" s="5">
        <v>563</v>
      </c>
      <c r="B567" s="2"/>
      <c r="C567" s="22"/>
      <c r="D567" s="2"/>
      <c r="E567" s="22"/>
      <c r="F567" s="11"/>
      <c r="G567" s="11"/>
      <c r="H567" s="10" t="str">
        <f t="shared" si="170"/>
        <v/>
      </c>
      <c r="I567" s="64"/>
      <c r="J567" s="84">
        <f t="shared" si="181"/>
        <v>0</v>
      </c>
      <c r="K567" s="22"/>
      <c r="L567" s="119">
        <f t="shared" si="171"/>
        <v>0</v>
      </c>
      <c r="M567" s="22"/>
      <c r="N567" s="119">
        <f t="shared" si="172"/>
        <v>0</v>
      </c>
      <c r="O567" s="22"/>
      <c r="P567" s="119">
        <f t="shared" si="173"/>
        <v>0</v>
      </c>
      <c r="Q567" s="22"/>
      <c r="R567" s="119">
        <f t="shared" si="174"/>
        <v>0</v>
      </c>
      <c r="S567" s="22"/>
      <c r="T567" s="119">
        <f t="shared" si="175"/>
        <v>0</v>
      </c>
      <c r="U567" s="120">
        <f t="shared" si="163"/>
        <v>0</v>
      </c>
      <c r="V567" s="45"/>
      <c r="X567" s="90" t="str">
        <f t="shared" si="164"/>
        <v>_</v>
      </c>
      <c r="Y567" s="91">
        <f>(SUMIF('Paramétrage V2'!$M$4:$M$45,X567,'Paramétrage V2'!$L$4:$L$45))</f>
        <v>0</v>
      </c>
      <c r="Z567" s="8" t="str">
        <f t="shared" si="165"/>
        <v/>
      </c>
      <c r="AA567" s="8" t="str">
        <f t="shared" si="176"/>
        <v>__</v>
      </c>
      <c r="AB567" s="9">
        <f>(SUMIF('Paramétrage V2'!$O$4:$O$45,AA567,'Paramétrage V2'!$P$4:$P$45))+(SUMIF('Paramétrage V2'!$Q$4:$Q$45,AA567,'Paramétrage V2'!$R$4:$R$45))+(SUMIF('Paramétrage V2'!$S$4:$S$45,AA567,'Paramétrage V2'!$T$4:$T$45))+(SUMIF('Paramétrage V2'!$U$4:$U$45,AA567,'Paramétrage V2'!$V$4:$V$45))+(SUMIF('Paramétrage V2'!$W$4:$W$45,AA567,'Paramétrage V2'!$X$4:$X$45))</f>
        <v>0</v>
      </c>
      <c r="AC567" s="8" t="str">
        <f t="shared" si="166"/>
        <v/>
      </c>
      <c r="AD567" s="8" t="str">
        <f t="shared" si="177"/>
        <v>__</v>
      </c>
      <c r="AE567" s="9">
        <f>(SUMIF('Paramétrage V2'!$O$4:$O$45,AD567,'Paramétrage V2'!$P$4:$P$45))+(SUMIF('Paramétrage V2'!$Q$4:$Q$45,AD567,'Paramétrage V2'!$R$4:$R$45))+(SUMIF('Paramétrage V2'!$S$4:$S$45,AD567,'Paramétrage V2'!$T$4:$T$45))+(SUMIF('Paramétrage V2'!$U$4:$U$45,AD567,'Paramétrage V2'!$V$4:$V$45))+(SUMIF('Paramétrage V2'!$W$4:$W$45,AD567,'Paramétrage V2'!$X$4:$X$45))</f>
        <v>0</v>
      </c>
      <c r="AF567" s="8" t="str">
        <f t="shared" si="167"/>
        <v/>
      </c>
      <c r="AG567" s="8" t="str">
        <f t="shared" si="178"/>
        <v>__</v>
      </c>
      <c r="AH567" s="9">
        <f>(SUMIF('Paramétrage V2'!$O$4:$O$45,AG567,'Paramétrage V2'!$P$4:$P$45))+(SUMIF('Paramétrage V2'!$Q$4:$Q$45,AG567,'Paramétrage V2'!$R$4:$R$45))+(SUMIF('Paramétrage V2'!$S$4:$S$45,AG567,'Paramétrage V2'!$T$4:$T$45))+(SUMIF('Paramétrage V2'!$U$4:$U$45,AG567,'Paramétrage V2'!$V$4:$V$45))+(SUMIF('Paramétrage V2'!$W$4:$W$45,AG567,'Paramétrage V2'!$X$4:$X$45))</f>
        <v>0</v>
      </c>
      <c r="AI567" s="8" t="str">
        <f t="shared" si="168"/>
        <v/>
      </c>
      <c r="AJ567" s="8" t="str">
        <f t="shared" si="179"/>
        <v>__</v>
      </c>
      <c r="AK567" s="9">
        <f>(SUMIF('Paramétrage V2'!$O$4:$O$45,AJ567,'Paramétrage V2'!$P$4:$P$45))+(SUMIF('Paramétrage V2'!$Q$4:$Q$45,AJ567,'Paramétrage V2'!$R$4:$R$45))+(SUMIF('Paramétrage V2'!$S$4:$S$45,AJ567,'Paramétrage V2'!$T$4:$T$45))+(SUMIF('Paramétrage V2'!$U$4:$U$45,AJ567,'Paramétrage V2'!$V$4:$V$45))+(SUMIF('Paramétrage V2'!$W$4:$W$45,AJ567,'Paramétrage V2'!$X$4:$X$45))</f>
        <v>0</v>
      </c>
      <c r="AL567" s="8" t="str">
        <f t="shared" si="169"/>
        <v/>
      </c>
      <c r="AM567" s="8" t="str">
        <f t="shared" si="180"/>
        <v>__</v>
      </c>
      <c r="AN567" s="92">
        <f>(SUMIF('Paramétrage V2'!$O$4:$O$45,AM567,'Paramétrage V2'!$P$4:$P$45))+(SUMIF('Paramétrage V2'!$Q$4:$Q$45,AM567,'Paramétrage V2'!$R$4:$R$45))+(SUMIF('Paramétrage V2'!$S$4:$S$45,AM567,'Paramétrage V2'!$T$4:$T$45))+(SUMIF('Paramétrage V2'!$U$4:$U$45,AM567,'Paramétrage V2'!$V$4:$V$45))+(SUMIF('Paramétrage V2'!$W$4:$W$45,AM567,'Paramétrage V2'!$X$4:$X$45))</f>
        <v>0</v>
      </c>
    </row>
    <row r="568" spans="1:40" x14ac:dyDescent="0.35">
      <c r="A568" s="5">
        <v>564</v>
      </c>
      <c r="B568" s="2"/>
      <c r="C568" s="22"/>
      <c r="D568" s="2"/>
      <c r="E568" s="22"/>
      <c r="F568" s="11"/>
      <c r="G568" s="11"/>
      <c r="H568" s="10" t="str">
        <f t="shared" si="170"/>
        <v/>
      </c>
      <c r="I568" s="64"/>
      <c r="J568" s="84">
        <f t="shared" si="181"/>
        <v>0</v>
      </c>
      <c r="K568" s="22"/>
      <c r="L568" s="119">
        <f t="shared" si="171"/>
        <v>0</v>
      </c>
      <c r="M568" s="22"/>
      <c r="N568" s="119">
        <f t="shared" si="172"/>
        <v>0</v>
      </c>
      <c r="O568" s="22"/>
      <c r="P568" s="119">
        <f t="shared" si="173"/>
        <v>0</v>
      </c>
      <c r="Q568" s="22"/>
      <c r="R568" s="119">
        <f t="shared" si="174"/>
        <v>0</v>
      </c>
      <c r="S568" s="22"/>
      <c r="T568" s="119">
        <f t="shared" si="175"/>
        <v>0</v>
      </c>
      <c r="U568" s="120">
        <f t="shared" si="163"/>
        <v>0</v>
      </c>
      <c r="V568" s="45"/>
      <c r="X568" s="90" t="str">
        <f t="shared" si="164"/>
        <v>_</v>
      </c>
      <c r="Y568" s="91">
        <f>(SUMIF('Paramétrage V2'!$M$4:$M$45,X568,'Paramétrage V2'!$L$4:$L$45))</f>
        <v>0</v>
      </c>
      <c r="Z568" s="8" t="str">
        <f t="shared" si="165"/>
        <v/>
      </c>
      <c r="AA568" s="8" t="str">
        <f t="shared" si="176"/>
        <v>__</v>
      </c>
      <c r="AB568" s="9">
        <f>(SUMIF('Paramétrage V2'!$O$4:$O$45,AA568,'Paramétrage V2'!$P$4:$P$45))+(SUMIF('Paramétrage V2'!$Q$4:$Q$45,AA568,'Paramétrage V2'!$R$4:$R$45))+(SUMIF('Paramétrage V2'!$S$4:$S$45,AA568,'Paramétrage V2'!$T$4:$T$45))+(SUMIF('Paramétrage V2'!$U$4:$U$45,AA568,'Paramétrage V2'!$V$4:$V$45))+(SUMIF('Paramétrage V2'!$W$4:$W$45,AA568,'Paramétrage V2'!$X$4:$X$45))</f>
        <v>0</v>
      </c>
      <c r="AC568" s="8" t="str">
        <f t="shared" si="166"/>
        <v/>
      </c>
      <c r="AD568" s="8" t="str">
        <f t="shared" si="177"/>
        <v>__</v>
      </c>
      <c r="AE568" s="9">
        <f>(SUMIF('Paramétrage V2'!$O$4:$O$45,AD568,'Paramétrage V2'!$P$4:$P$45))+(SUMIF('Paramétrage V2'!$Q$4:$Q$45,AD568,'Paramétrage V2'!$R$4:$R$45))+(SUMIF('Paramétrage V2'!$S$4:$S$45,AD568,'Paramétrage V2'!$T$4:$T$45))+(SUMIF('Paramétrage V2'!$U$4:$U$45,AD568,'Paramétrage V2'!$V$4:$V$45))+(SUMIF('Paramétrage V2'!$W$4:$W$45,AD568,'Paramétrage V2'!$X$4:$X$45))</f>
        <v>0</v>
      </c>
      <c r="AF568" s="8" t="str">
        <f t="shared" si="167"/>
        <v/>
      </c>
      <c r="AG568" s="8" t="str">
        <f t="shared" si="178"/>
        <v>__</v>
      </c>
      <c r="AH568" s="9">
        <f>(SUMIF('Paramétrage V2'!$O$4:$O$45,AG568,'Paramétrage V2'!$P$4:$P$45))+(SUMIF('Paramétrage V2'!$Q$4:$Q$45,AG568,'Paramétrage V2'!$R$4:$R$45))+(SUMIF('Paramétrage V2'!$S$4:$S$45,AG568,'Paramétrage V2'!$T$4:$T$45))+(SUMIF('Paramétrage V2'!$U$4:$U$45,AG568,'Paramétrage V2'!$V$4:$V$45))+(SUMIF('Paramétrage V2'!$W$4:$W$45,AG568,'Paramétrage V2'!$X$4:$X$45))</f>
        <v>0</v>
      </c>
      <c r="AI568" s="8" t="str">
        <f t="shared" si="168"/>
        <v/>
      </c>
      <c r="AJ568" s="8" t="str">
        <f t="shared" si="179"/>
        <v>__</v>
      </c>
      <c r="AK568" s="9">
        <f>(SUMIF('Paramétrage V2'!$O$4:$O$45,AJ568,'Paramétrage V2'!$P$4:$P$45))+(SUMIF('Paramétrage V2'!$Q$4:$Q$45,AJ568,'Paramétrage V2'!$R$4:$R$45))+(SUMIF('Paramétrage V2'!$S$4:$S$45,AJ568,'Paramétrage V2'!$T$4:$T$45))+(SUMIF('Paramétrage V2'!$U$4:$U$45,AJ568,'Paramétrage V2'!$V$4:$V$45))+(SUMIF('Paramétrage V2'!$W$4:$W$45,AJ568,'Paramétrage V2'!$X$4:$X$45))</f>
        <v>0</v>
      </c>
      <c r="AL568" s="8" t="str">
        <f t="shared" si="169"/>
        <v/>
      </c>
      <c r="AM568" s="8" t="str">
        <f t="shared" si="180"/>
        <v>__</v>
      </c>
      <c r="AN568" s="92">
        <f>(SUMIF('Paramétrage V2'!$O$4:$O$45,AM568,'Paramétrage V2'!$P$4:$P$45))+(SUMIF('Paramétrage V2'!$Q$4:$Q$45,AM568,'Paramétrage V2'!$R$4:$R$45))+(SUMIF('Paramétrage V2'!$S$4:$S$45,AM568,'Paramétrage V2'!$T$4:$T$45))+(SUMIF('Paramétrage V2'!$U$4:$U$45,AM568,'Paramétrage V2'!$V$4:$V$45))+(SUMIF('Paramétrage V2'!$W$4:$W$45,AM568,'Paramétrage V2'!$X$4:$X$45))</f>
        <v>0</v>
      </c>
    </row>
    <row r="569" spans="1:40" x14ac:dyDescent="0.35">
      <c r="A569" s="5">
        <v>565</v>
      </c>
      <c r="B569" s="2"/>
      <c r="C569" s="22"/>
      <c r="D569" s="2"/>
      <c r="E569" s="22"/>
      <c r="F569" s="11"/>
      <c r="G569" s="11"/>
      <c r="H569" s="10" t="str">
        <f t="shared" si="170"/>
        <v/>
      </c>
      <c r="I569" s="64"/>
      <c r="J569" s="84">
        <f t="shared" si="181"/>
        <v>0</v>
      </c>
      <c r="K569" s="22"/>
      <c r="L569" s="119">
        <f t="shared" si="171"/>
        <v>0</v>
      </c>
      <c r="M569" s="22"/>
      <c r="N569" s="119">
        <f t="shared" si="172"/>
        <v>0</v>
      </c>
      <c r="O569" s="22"/>
      <c r="P569" s="119">
        <f t="shared" si="173"/>
        <v>0</v>
      </c>
      <c r="Q569" s="22"/>
      <c r="R569" s="119">
        <f t="shared" si="174"/>
        <v>0</v>
      </c>
      <c r="S569" s="22"/>
      <c r="T569" s="119">
        <f t="shared" si="175"/>
        <v>0</v>
      </c>
      <c r="U569" s="120">
        <f t="shared" si="163"/>
        <v>0</v>
      </c>
      <c r="V569" s="45"/>
      <c r="X569" s="90" t="str">
        <f t="shared" si="164"/>
        <v>_</v>
      </c>
      <c r="Y569" s="91">
        <f>(SUMIF('Paramétrage V2'!$M$4:$M$45,X569,'Paramétrage V2'!$L$4:$L$45))</f>
        <v>0</v>
      </c>
      <c r="Z569" s="8" t="str">
        <f t="shared" si="165"/>
        <v/>
      </c>
      <c r="AA569" s="8" t="str">
        <f t="shared" si="176"/>
        <v>__</v>
      </c>
      <c r="AB569" s="9">
        <f>(SUMIF('Paramétrage V2'!$O$4:$O$45,AA569,'Paramétrage V2'!$P$4:$P$45))+(SUMIF('Paramétrage V2'!$Q$4:$Q$45,AA569,'Paramétrage V2'!$R$4:$R$45))+(SUMIF('Paramétrage V2'!$S$4:$S$45,AA569,'Paramétrage V2'!$T$4:$T$45))+(SUMIF('Paramétrage V2'!$U$4:$U$45,AA569,'Paramétrage V2'!$V$4:$V$45))+(SUMIF('Paramétrage V2'!$W$4:$W$45,AA569,'Paramétrage V2'!$X$4:$X$45))</f>
        <v>0</v>
      </c>
      <c r="AC569" s="8" t="str">
        <f t="shared" si="166"/>
        <v/>
      </c>
      <c r="AD569" s="8" t="str">
        <f t="shared" si="177"/>
        <v>__</v>
      </c>
      <c r="AE569" s="9">
        <f>(SUMIF('Paramétrage V2'!$O$4:$O$45,AD569,'Paramétrage V2'!$P$4:$P$45))+(SUMIF('Paramétrage V2'!$Q$4:$Q$45,AD569,'Paramétrage V2'!$R$4:$R$45))+(SUMIF('Paramétrage V2'!$S$4:$S$45,AD569,'Paramétrage V2'!$T$4:$T$45))+(SUMIF('Paramétrage V2'!$U$4:$U$45,AD569,'Paramétrage V2'!$V$4:$V$45))+(SUMIF('Paramétrage V2'!$W$4:$W$45,AD569,'Paramétrage V2'!$X$4:$X$45))</f>
        <v>0</v>
      </c>
      <c r="AF569" s="8" t="str">
        <f t="shared" si="167"/>
        <v/>
      </c>
      <c r="AG569" s="8" t="str">
        <f t="shared" si="178"/>
        <v>__</v>
      </c>
      <c r="AH569" s="9">
        <f>(SUMIF('Paramétrage V2'!$O$4:$O$45,AG569,'Paramétrage V2'!$P$4:$P$45))+(SUMIF('Paramétrage V2'!$Q$4:$Q$45,AG569,'Paramétrage V2'!$R$4:$R$45))+(SUMIF('Paramétrage V2'!$S$4:$S$45,AG569,'Paramétrage V2'!$T$4:$T$45))+(SUMIF('Paramétrage V2'!$U$4:$U$45,AG569,'Paramétrage V2'!$V$4:$V$45))+(SUMIF('Paramétrage V2'!$W$4:$W$45,AG569,'Paramétrage V2'!$X$4:$X$45))</f>
        <v>0</v>
      </c>
      <c r="AI569" s="8" t="str">
        <f t="shared" si="168"/>
        <v/>
      </c>
      <c r="AJ569" s="8" t="str">
        <f t="shared" si="179"/>
        <v>__</v>
      </c>
      <c r="AK569" s="9">
        <f>(SUMIF('Paramétrage V2'!$O$4:$O$45,AJ569,'Paramétrage V2'!$P$4:$P$45))+(SUMIF('Paramétrage V2'!$Q$4:$Q$45,AJ569,'Paramétrage V2'!$R$4:$R$45))+(SUMIF('Paramétrage V2'!$S$4:$S$45,AJ569,'Paramétrage V2'!$T$4:$T$45))+(SUMIF('Paramétrage V2'!$U$4:$U$45,AJ569,'Paramétrage V2'!$V$4:$V$45))+(SUMIF('Paramétrage V2'!$W$4:$W$45,AJ569,'Paramétrage V2'!$X$4:$X$45))</f>
        <v>0</v>
      </c>
      <c r="AL569" s="8" t="str">
        <f t="shared" si="169"/>
        <v/>
      </c>
      <c r="AM569" s="8" t="str">
        <f t="shared" si="180"/>
        <v>__</v>
      </c>
      <c r="AN569" s="92">
        <f>(SUMIF('Paramétrage V2'!$O$4:$O$45,AM569,'Paramétrage V2'!$P$4:$P$45))+(SUMIF('Paramétrage V2'!$Q$4:$Q$45,AM569,'Paramétrage V2'!$R$4:$R$45))+(SUMIF('Paramétrage V2'!$S$4:$S$45,AM569,'Paramétrage V2'!$T$4:$T$45))+(SUMIF('Paramétrage V2'!$U$4:$U$45,AM569,'Paramétrage V2'!$V$4:$V$45))+(SUMIF('Paramétrage V2'!$W$4:$W$45,AM569,'Paramétrage V2'!$X$4:$X$45))</f>
        <v>0</v>
      </c>
    </row>
    <row r="570" spans="1:40" x14ac:dyDescent="0.35">
      <c r="A570" s="5">
        <v>566</v>
      </c>
      <c r="B570" s="2"/>
      <c r="C570" s="22"/>
      <c r="D570" s="2"/>
      <c r="E570" s="22"/>
      <c r="F570" s="11"/>
      <c r="G570" s="11"/>
      <c r="H570" s="10" t="str">
        <f t="shared" si="170"/>
        <v/>
      </c>
      <c r="I570" s="64"/>
      <c r="J570" s="84">
        <f t="shared" si="181"/>
        <v>0</v>
      </c>
      <c r="K570" s="22"/>
      <c r="L570" s="119">
        <f t="shared" si="171"/>
        <v>0</v>
      </c>
      <c r="M570" s="22"/>
      <c r="N570" s="119">
        <f t="shared" si="172"/>
        <v>0</v>
      </c>
      <c r="O570" s="22"/>
      <c r="P570" s="119">
        <f t="shared" si="173"/>
        <v>0</v>
      </c>
      <c r="Q570" s="22"/>
      <c r="R570" s="119">
        <f t="shared" si="174"/>
        <v>0</v>
      </c>
      <c r="S570" s="22"/>
      <c r="T570" s="119">
        <f t="shared" si="175"/>
        <v>0</v>
      </c>
      <c r="U570" s="120">
        <f t="shared" si="163"/>
        <v>0</v>
      </c>
      <c r="V570" s="45"/>
      <c r="X570" s="90" t="str">
        <f t="shared" si="164"/>
        <v>_</v>
      </c>
      <c r="Y570" s="91">
        <f>(SUMIF('Paramétrage V2'!$M$4:$M$45,X570,'Paramétrage V2'!$L$4:$L$45))</f>
        <v>0</v>
      </c>
      <c r="Z570" s="8" t="str">
        <f t="shared" si="165"/>
        <v/>
      </c>
      <c r="AA570" s="8" t="str">
        <f t="shared" si="176"/>
        <v>__</v>
      </c>
      <c r="AB570" s="9">
        <f>(SUMIF('Paramétrage V2'!$O$4:$O$45,AA570,'Paramétrage V2'!$P$4:$P$45))+(SUMIF('Paramétrage V2'!$Q$4:$Q$45,AA570,'Paramétrage V2'!$R$4:$R$45))+(SUMIF('Paramétrage V2'!$S$4:$S$45,AA570,'Paramétrage V2'!$T$4:$T$45))+(SUMIF('Paramétrage V2'!$U$4:$U$45,AA570,'Paramétrage V2'!$V$4:$V$45))+(SUMIF('Paramétrage V2'!$W$4:$W$45,AA570,'Paramétrage V2'!$X$4:$X$45))</f>
        <v>0</v>
      </c>
      <c r="AC570" s="8" t="str">
        <f t="shared" si="166"/>
        <v/>
      </c>
      <c r="AD570" s="8" t="str">
        <f t="shared" si="177"/>
        <v>__</v>
      </c>
      <c r="AE570" s="9">
        <f>(SUMIF('Paramétrage V2'!$O$4:$O$45,AD570,'Paramétrage V2'!$P$4:$P$45))+(SUMIF('Paramétrage V2'!$Q$4:$Q$45,AD570,'Paramétrage V2'!$R$4:$R$45))+(SUMIF('Paramétrage V2'!$S$4:$S$45,AD570,'Paramétrage V2'!$T$4:$T$45))+(SUMIF('Paramétrage V2'!$U$4:$U$45,AD570,'Paramétrage V2'!$V$4:$V$45))+(SUMIF('Paramétrage V2'!$W$4:$W$45,AD570,'Paramétrage V2'!$X$4:$X$45))</f>
        <v>0</v>
      </c>
      <c r="AF570" s="8" t="str">
        <f t="shared" si="167"/>
        <v/>
      </c>
      <c r="AG570" s="8" t="str">
        <f t="shared" si="178"/>
        <v>__</v>
      </c>
      <c r="AH570" s="9">
        <f>(SUMIF('Paramétrage V2'!$O$4:$O$45,AG570,'Paramétrage V2'!$P$4:$P$45))+(SUMIF('Paramétrage V2'!$Q$4:$Q$45,AG570,'Paramétrage V2'!$R$4:$R$45))+(SUMIF('Paramétrage V2'!$S$4:$S$45,AG570,'Paramétrage V2'!$T$4:$T$45))+(SUMIF('Paramétrage V2'!$U$4:$U$45,AG570,'Paramétrage V2'!$V$4:$V$45))+(SUMIF('Paramétrage V2'!$W$4:$W$45,AG570,'Paramétrage V2'!$X$4:$X$45))</f>
        <v>0</v>
      </c>
      <c r="AI570" s="8" t="str">
        <f t="shared" si="168"/>
        <v/>
      </c>
      <c r="AJ570" s="8" t="str">
        <f t="shared" si="179"/>
        <v>__</v>
      </c>
      <c r="AK570" s="9">
        <f>(SUMIF('Paramétrage V2'!$O$4:$O$45,AJ570,'Paramétrage V2'!$P$4:$P$45))+(SUMIF('Paramétrage V2'!$Q$4:$Q$45,AJ570,'Paramétrage V2'!$R$4:$R$45))+(SUMIF('Paramétrage V2'!$S$4:$S$45,AJ570,'Paramétrage V2'!$T$4:$T$45))+(SUMIF('Paramétrage V2'!$U$4:$U$45,AJ570,'Paramétrage V2'!$V$4:$V$45))+(SUMIF('Paramétrage V2'!$W$4:$W$45,AJ570,'Paramétrage V2'!$X$4:$X$45))</f>
        <v>0</v>
      </c>
      <c r="AL570" s="8" t="str">
        <f t="shared" si="169"/>
        <v/>
      </c>
      <c r="AM570" s="8" t="str">
        <f t="shared" si="180"/>
        <v>__</v>
      </c>
      <c r="AN570" s="92">
        <f>(SUMIF('Paramétrage V2'!$O$4:$O$45,AM570,'Paramétrage V2'!$P$4:$P$45))+(SUMIF('Paramétrage V2'!$Q$4:$Q$45,AM570,'Paramétrage V2'!$R$4:$R$45))+(SUMIF('Paramétrage V2'!$S$4:$S$45,AM570,'Paramétrage V2'!$T$4:$T$45))+(SUMIF('Paramétrage V2'!$U$4:$U$45,AM570,'Paramétrage V2'!$V$4:$V$45))+(SUMIF('Paramétrage V2'!$W$4:$W$45,AM570,'Paramétrage V2'!$X$4:$X$45))</f>
        <v>0</v>
      </c>
    </row>
    <row r="571" spans="1:40" x14ac:dyDescent="0.35">
      <c r="A571" s="5">
        <v>567</v>
      </c>
      <c r="B571" s="2"/>
      <c r="C571" s="22"/>
      <c r="D571" s="2"/>
      <c r="E571" s="22"/>
      <c r="F571" s="11"/>
      <c r="G571" s="11"/>
      <c r="H571" s="10" t="str">
        <f t="shared" si="170"/>
        <v/>
      </c>
      <c r="I571" s="64"/>
      <c r="J571" s="84">
        <f t="shared" si="181"/>
        <v>0</v>
      </c>
      <c r="K571" s="22"/>
      <c r="L571" s="119">
        <f t="shared" si="171"/>
        <v>0</v>
      </c>
      <c r="M571" s="22"/>
      <c r="N571" s="119">
        <f t="shared" si="172"/>
        <v>0</v>
      </c>
      <c r="O571" s="22"/>
      <c r="P571" s="119">
        <f t="shared" si="173"/>
        <v>0</v>
      </c>
      <c r="Q571" s="22"/>
      <c r="R571" s="119">
        <f t="shared" si="174"/>
        <v>0</v>
      </c>
      <c r="S571" s="22"/>
      <c r="T571" s="119">
        <f t="shared" si="175"/>
        <v>0</v>
      </c>
      <c r="U571" s="120">
        <f t="shared" si="163"/>
        <v>0</v>
      </c>
      <c r="V571" s="45"/>
      <c r="X571" s="90" t="str">
        <f t="shared" si="164"/>
        <v>_</v>
      </c>
      <c r="Y571" s="91">
        <f>(SUMIF('Paramétrage V2'!$M$4:$M$45,X571,'Paramétrage V2'!$L$4:$L$45))</f>
        <v>0</v>
      </c>
      <c r="Z571" s="8" t="str">
        <f t="shared" si="165"/>
        <v/>
      </c>
      <c r="AA571" s="8" t="str">
        <f t="shared" si="176"/>
        <v>__</v>
      </c>
      <c r="AB571" s="9">
        <f>(SUMIF('Paramétrage V2'!$O$4:$O$45,AA571,'Paramétrage V2'!$P$4:$P$45))+(SUMIF('Paramétrage V2'!$Q$4:$Q$45,AA571,'Paramétrage V2'!$R$4:$R$45))+(SUMIF('Paramétrage V2'!$S$4:$S$45,AA571,'Paramétrage V2'!$T$4:$T$45))+(SUMIF('Paramétrage V2'!$U$4:$U$45,AA571,'Paramétrage V2'!$V$4:$V$45))+(SUMIF('Paramétrage V2'!$W$4:$W$45,AA571,'Paramétrage V2'!$X$4:$X$45))</f>
        <v>0</v>
      </c>
      <c r="AC571" s="8" t="str">
        <f t="shared" si="166"/>
        <v/>
      </c>
      <c r="AD571" s="8" t="str">
        <f t="shared" si="177"/>
        <v>__</v>
      </c>
      <c r="AE571" s="9">
        <f>(SUMIF('Paramétrage V2'!$O$4:$O$45,AD571,'Paramétrage V2'!$P$4:$P$45))+(SUMIF('Paramétrage V2'!$Q$4:$Q$45,AD571,'Paramétrage V2'!$R$4:$R$45))+(SUMIF('Paramétrage V2'!$S$4:$S$45,AD571,'Paramétrage V2'!$T$4:$T$45))+(SUMIF('Paramétrage V2'!$U$4:$U$45,AD571,'Paramétrage V2'!$V$4:$V$45))+(SUMIF('Paramétrage V2'!$W$4:$W$45,AD571,'Paramétrage V2'!$X$4:$X$45))</f>
        <v>0</v>
      </c>
      <c r="AF571" s="8" t="str">
        <f t="shared" si="167"/>
        <v/>
      </c>
      <c r="AG571" s="8" t="str">
        <f t="shared" si="178"/>
        <v>__</v>
      </c>
      <c r="AH571" s="9">
        <f>(SUMIF('Paramétrage V2'!$O$4:$O$45,AG571,'Paramétrage V2'!$P$4:$P$45))+(SUMIF('Paramétrage V2'!$Q$4:$Q$45,AG571,'Paramétrage V2'!$R$4:$R$45))+(SUMIF('Paramétrage V2'!$S$4:$S$45,AG571,'Paramétrage V2'!$T$4:$T$45))+(SUMIF('Paramétrage V2'!$U$4:$U$45,AG571,'Paramétrage V2'!$V$4:$V$45))+(SUMIF('Paramétrage V2'!$W$4:$W$45,AG571,'Paramétrage V2'!$X$4:$X$45))</f>
        <v>0</v>
      </c>
      <c r="AI571" s="8" t="str">
        <f t="shared" si="168"/>
        <v/>
      </c>
      <c r="AJ571" s="8" t="str">
        <f t="shared" si="179"/>
        <v>__</v>
      </c>
      <c r="AK571" s="9">
        <f>(SUMIF('Paramétrage V2'!$O$4:$O$45,AJ571,'Paramétrage V2'!$P$4:$P$45))+(SUMIF('Paramétrage V2'!$Q$4:$Q$45,AJ571,'Paramétrage V2'!$R$4:$R$45))+(SUMIF('Paramétrage V2'!$S$4:$S$45,AJ571,'Paramétrage V2'!$T$4:$T$45))+(SUMIF('Paramétrage V2'!$U$4:$U$45,AJ571,'Paramétrage V2'!$V$4:$V$45))+(SUMIF('Paramétrage V2'!$W$4:$W$45,AJ571,'Paramétrage V2'!$X$4:$X$45))</f>
        <v>0</v>
      </c>
      <c r="AL571" s="8" t="str">
        <f t="shared" si="169"/>
        <v/>
      </c>
      <c r="AM571" s="8" t="str">
        <f t="shared" si="180"/>
        <v>__</v>
      </c>
      <c r="AN571" s="92">
        <f>(SUMIF('Paramétrage V2'!$O$4:$O$45,AM571,'Paramétrage V2'!$P$4:$P$45))+(SUMIF('Paramétrage V2'!$Q$4:$Q$45,AM571,'Paramétrage V2'!$R$4:$R$45))+(SUMIF('Paramétrage V2'!$S$4:$S$45,AM571,'Paramétrage V2'!$T$4:$T$45))+(SUMIF('Paramétrage V2'!$U$4:$U$45,AM571,'Paramétrage V2'!$V$4:$V$45))+(SUMIF('Paramétrage V2'!$W$4:$W$45,AM571,'Paramétrage V2'!$X$4:$X$45))</f>
        <v>0</v>
      </c>
    </row>
    <row r="572" spans="1:40" x14ac:dyDescent="0.35">
      <c r="A572" s="5">
        <v>568</v>
      </c>
      <c r="B572" s="2"/>
      <c r="C572" s="22"/>
      <c r="D572" s="2"/>
      <c r="E572" s="22"/>
      <c r="F572" s="11"/>
      <c r="G572" s="11"/>
      <c r="H572" s="10" t="str">
        <f t="shared" si="170"/>
        <v/>
      </c>
      <c r="I572" s="64"/>
      <c r="J572" s="84">
        <f t="shared" si="181"/>
        <v>0</v>
      </c>
      <c r="K572" s="22"/>
      <c r="L572" s="119">
        <f t="shared" si="171"/>
        <v>0</v>
      </c>
      <c r="M572" s="22"/>
      <c r="N572" s="119">
        <f t="shared" si="172"/>
        <v>0</v>
      </c>
      <c r="O572" s="22"/>
      <c r="P572" s="119">
        <f t="shared" si="173"/>
        <v>0</v>
      </c>
      <c r="Q572" s="22"/>
      <c r="R572" s="119">
        <f t="shared" si="174"/>
        <v>0</v>
      </c>
      <c r="S572" s="22"/>
      <c r="T572" s="119">
        <f t="shared" si="175"/>
        <v>0</v>
      </c>
      <c r="U572" s="120">
        <f t="shared" si="163"/>
        <v>0</v>
      </c>
      <c r="V572" s="45"/>
      <c r="X572" s="90" t="str">
        <f t="shared" si="164"/>
        <v>_</v>
      </c>
      <c r="Y572" s="91">
        <f>(SUMIF('Paramétrage V2'!$M$4:$M$45,X572,'Paramétrage V2'!$L$4:$L$45))</f>
        <v>0</v>
      </c>
      <c r="Z572" s="8" t="str">
        <f t="shared" si="165"/>
        <v/>
      </c>
      <c r="AA572" s="8" t="str">
        <f t="shared" si="176"/>
        <v>__</v>
      </c>
      <c r="AB572" s="9">
        <f>(SUMIF('Paramétrage V2'!$O$4:$O$45,AA572,'Paramétrage V2'!$P$4:$P$45))+(SUMIF('Paramétrage V2'!$Q$4:$Q$45,AA572,'Paramétrage V2'!$R$4:$R$45))+(SUMIF('Paramétrage V2'!$S$4:$S$45,AA572,'Paramétrage V2'!$T$4:$T$45))+(SUMIF('Paramétrage V2'!$U$4:$U$45,AA572,'Paramétrage V2'!$V$4:$V$45))+(SUMIF('Paramétrage V2'!$W$4:$W$45,AA572,'Paramétrage V2'!$X$4:$X$45))</f>
        <v>0</v>
      </c>
      <c r="AC572" s="8" t="str">
        <f t="shared" si="166"/>
        <v/>
      </c>
      <c r="AD572" s="8" t="str">
        <f t="shared" si="177"/>
        <v>__</v>
      </c>
      <c r="AE572" s="9">
        <f>(SUMIF('Paramétrage V2'!$O$4:$O$45,AD572,'Paramétrage V2'!$P$4:$P$45))+(SUMIF('Paramétrage V2'!$Q$4:$Q$45,AD572,'Paramétrage V2'!$R$4:$R$45))+(SUMIF('Paramétrage V2'!$S$4:$S$45,AD572,'Paramétrage V2'!$T$4:$T$45))+(SUMIF('Paramétrage V2'!$U$4:$U$45,AD572,'Paramétrage V2'!$V$4:$V$45))+(SUMIF('Paramétrage V2'!$W$4:$W$45,AD572,'Paramétrage V2'!$X$4:$X$45))</f>
        <v>0</v>
      </c>
      <c r="AF572" s="8" t="str">
        <f t="shared" si="167"/>
        <v/>
      </c>
      <c r="AG572" s="8" t="str">
        <f t="shared" si="178"/>
        <v>__</v>
      </c>
      <c r="AH572" s="9">
        <f>(SUMIF('Paramétrage V2'!$O$4:$O$45,AG572,'Paramétrage V2'!$P$4:$P$45))+(SUMIF('Paramétrage V2'!$Q$4:$Q$45,AG572,'Paramétrage V2'!$R$4:$R$45))+(SUMIF('Paramétrage V2'!$S$4:$S$45,AG572,'Paramétrage V2'!$T$4:$T$45))+(SUMIF('Paramétrage V2'!$U$4:$U$45,AG572,'Paramétrage V2'!$V$4:$V$45))+(SUMIF('Paramétrage V2'!$W$4:$W$45,AG572,'Paramétrage V2'!$X$4:$X$45))</f>
        <v>0</v>
      </c>
      <c r="AI572" s="8" t="str">
        <f t="shared" si="168"/>
        <v/>
      </c>
      <c r="AJ572" s="8" t="str">
        <f t="shared" si="179"/>
        <v>__</v>
      </c>
      <c r="AK572" s="9">
        <f>(SUMIF('Paramétrage V2'!$O$4:$O$45,AJ572,'Paramétrage V2'!$P$4:$P$45))+(SUMIF('Paramétrage V2'!$Q$4:$Q$45,AJ572,'Paramétrage V2'!$R$4:$R$45))+(SUMIF('Paramétrage V2'!$S$4:$S$45,AJ572,'Paramétrage V2'!$T$4:$T$45))+(SUMIF('Paramétrage V2'!$U$4:$U$45,AJ572,'Paramétrage V2'!$V$4:$V$45))+(SUMIF('Paramétrage V2'!$W$4:$W$45,AJ572,'Paramétrage V2'!$X$4:$X$45))</f>
        <v>0</v>
      </c>
      <c r="AL572" s="8" t="str">
        <f t="shared" si="169"/>
        <v/>
      </c>
      <c r="AM572" s="8" t="str">
        <f t="shared" si="180"/>
        <v>__</v>
      </c>
      <c r="AN572" s="92">
        <f>(SUMIF('Paramétrage V2'!$O$4:$O$45,AM572,'Paramétrage V2'!$P$4:$P$45))+(SUMIF('Paramétrage V2'!$Q$4:$Q$45,AM572,'Paramétrage V2'!$R$4:$R$45))+(SUMIF('Paramétrage V2'!$S$4:$S$45,AM572,'Paramétrage V2'!$T$4:$T$45))+(SUMIF('Paramétrage V2'!$U$4:$U$45,AM572,'Paramétrage V2'!$V$4:$V$45))+(SUMIF('Paramétrage V2'!$W$4:$W$45,AM572,'Paramétrage V2'!$X$4:$X$45))</f>
        <v>0</v>
      </c>
    </row>
    <row r="573" spans="1:40" x14ac:dyDescent="0.35">
      <c r="A573" s="5">
        <v>569</v>
      </c>
      <c r="B573" s="2"/>
      <c r="C573" s="22"/>
      <c r="D573" s="2"/>
      <c r="E573" s="22"/>
      <c r="F573" s="11"/>
      <c r="G573" s="11"/>
      <c r="H573" s="10" t="str">
        <f t="shared" si="170"/>
        <v/>
      </c>
      <c r="I573" s="64"/>
      <c r="J573" s="84">
        <f t="shared" si="181"/>
        <v>0</v>
      </c>
      <c r="K573" s="22"/>
      <c r="L573" s="119">
        <f t="shared" si="171"/>
        <v>0</v>
      </c>
      <c r="M573" s="22"/>
      <c r="N573" s="119">
        <f t="shared" si="172"/>
        <v>0</v>
      </c>
      <c r="O573" s="22"/>
      <c r="P573" s="119">
        <f t="shared" si="173"/>
        <v>0</v>
      </c>
      <c r="Q573" s="22"/>
      <c r="R573" s="119">
        <f t="shared" si="174"/>
        <v>0</v>
      </c>
      <c r="S573" s="22"/>
      <c r="T573" s="119">
        <f t="shared" si="175"/>
        <v>0</v>
      </c>
      <c r="U573" s="120">
        <f t="shared" si="163"/>
        <v>0</v>
      </c>
      <c r="V573" s="45"/>
      <c r="X573" s="90" t="str">
        <f t="shared" si="164"/>
        <v>_</v>
      </c>
      <c r="Y573" s="91">
        <f>(SUMIF('Paramétrage V2'!$M$4:$M$45,X573,'Paramétrage V2'!$L$4:$L$45))</f>
        <v>0</v>
      </c>
      <c r="Z573" s="8" t="str">
        <f t="shared" si="165"/>
        <v/>
      </c>
      <c r="AA573" s="8" t="str">
        <f t="shared" si="176"/>
        <v>__</v>
      </c>
      <c r="AB573" s="9">
        <f>(SUMIF('Paramétrage V2'!$O$4:$O$45,AA573,'Paramétrage V2'!$P$4:$P$45))+(SUMIF('Paramétrage V2'!$Q$4:$Q$45,AA573,'Paramétrage V2'!$R$4:$R$45))+(SUMIF('Paramétrage V2'!$S$4:$S$45,AA573,'Paramétrage V2'!$T$4:$T$45))+(SUMIF('Paramétrage V2'!$U$4:$U$45,AA573,'Paramétrage V2'!$V$4:$V$45))+(SUMIF('Paramétrage V2'!$W$4:$W$45,AA573,'Paramétrage V2'!$X$4:$X$45))</f>
        <v>0</v>
      </c>
      <c r="AC573" s="8" t="str">
        <f t="shared" si="166"/>
        <v/>
      </c>
      <c r="AD573" s="8" t="str">
        <f t="shared" si="177"/>
        <v>__</v>
      </c>
      <c r="AE573" s="9">
        <f>(SUMIF('Paramétrage V2'!$O$4:$O$45,AD573,'Paramétrage V2'!$P$4:$P$45))+(SUMIF('Paramétrage V2'!$Q$4:$Q$45,AD573,'Paramétrage V2'!$R$4:$R$45))+(SUMIF('Paramétrage V2'!$S$4:$S$45,AD573,'Paramétrage V2'!$T$4:$T$45))+(SUMIF('Paramétrage V2'!$U$4:$U$45,AD573,'Paramétrage V2'!$V$4:$V$45))+(SUMIF('Paramétrage V2'!$W$4:$W$45,AD573,'Paramétrage V2'!$X$4:$X$45))</f>
        <v>0</v>
      </c>
      <c r="AF573" s="8" t="str">
        <f t="shared" si="167"/>
        <v/>
      </c>
      <c r="AG573" s="8" t="str">
        <f t="shared" si="178"/>
        <v>__</v>
      </c>
      <c r="AH573" s="9">
        <f>(SUMIF('Paramétrage V2'!$O$4:$O$45,AG573,'Paramétrage V2'!$P$4:$P$45))+(SUMIF('Paramétrage V2'!$Q$4:$Q$45,AG573,'Paramétrage V2'!$R$4:$R$45))+(SUMIF('Paramétrage V2'!$S$4:$S$45,AG573,'Paramétrage V2'!$T$4:$T$45))+(SUMIF('Paramétrage V2'!$U$4:$U$45,AG573,'Paramétrage V2'!$V$4:$V$45))+(SUMIF('Paramétrage V2'!$W$4:$W$45,AG573,'Paramétrage V2'!$X$4:$X$45))</f>
        <v>0</v>
      </c>
      <c r="AI573" s="8" t="str">
        <f t="shared" si="168"/>
        <v/>
      </c>
      <c r="AJ573" s="8" t="str">
        <f t="shared" si="179"/>
        <v>__</v>
      </c>
      <c r="AK573" s="9">
        <f>(SUMIF('Paramétrage V2'!$O$4:$O$45,AJ573,'Paramétrage V2'!$P$4:$P$45))+(SUMIF('Paramétrage V2'!$Q$4:$Q$45,AJ573,'Paramétrage V2'!$R$4:$R$45))+(SUMIF('Paramétrage V2'!$S$4:$S$45,AJ573,'Paramétrage V2'!$T$4:$T$45))+(SUMIF('Paramétrage V2'!$U$4:$U$45,AJ573,'Paramétrage V2'!$V$4:$V$45))+(SUMIF('Paramétrage V2'!$W$4:$W$45,AJ573,'Paramétrage V2'!$X$4:$X$45))</f>
        <v>0</v>
      </c>
      <c r="AL573" s="8" t="str">
        <f t="shared" si="169"/>
        <v/>
      </c>
      <c r="AM573" s="8" t="str">
        <f t="shared" si="180"/>
        <v>__</v>
      </c>
      <c r="AN573" s="92">
        <f>(SUMIF('Paramétrage V2'!$O$4:$O$45,AM573,'Paramétrage V2'!$P$4:$P$45))+(SUMIF('Paramétrage V2'!$Q$4:$Q$45,AM573,'Paramétrage V2'!$R$4:$R$45))+(SUMIF('Paramétrage V2'!$S$4:$S$45,AM573,'Paramétrage V2'!$T$4:$T$45))+(SUMIF('Paramétrage V2'!$U$4:$U$45,AM573,'Paramétrage V2'!$V$4:$V$45))+(SUMIF('Paramétrage V2'!$W$4:$W$45,AM573,'Paramétrage V2'!$X$4:$X$45))</f>
        <v>0</v>
      </c>
    </row>
    <row r="574" spans="1:40" x14ac:dyDescent="0.35">
      <c r="A574" s="5">
        <v>570</v>
      </c>
      <c r="B574" s="2"/>
      <c r="C574" s="22"/>
      <c r="D574" s="2"/>
      <c r="E574" s="22"/>
      <c r="F574" s="11"/>
      <c r="G574" s="11"/>
      <c r="H574" s="10" t="str">
        <f t="shared" si="170"/>
        <v/>
      </c>
      <c r="I574" s="64"/>
      <c r="J574" s="84">
        <f t="shared" si="181"/>
        <v>0</v>
      </c>
      <c r="K574" s="22"/>
      <c r="L574" s="119">
        <f t="shared" si="171"/>
        <v>0</v>
      </c>
      <c r="M574" s="22"/>
      <c r="N574" s="119">
        <f t="shared" si="172"/>
        <v>0</v>
      </c>
      <c r="O574" s="22"/>
      <c r="P574" s="119">
        <f t="shared" si="173"/>
        <v>0</v>
      </c>
      <c r="Q574" s="22"/>
      <c r="R574" s="119">
        <f t="shared" si="174"/>
        <v>0</v>
      </c>
      <c r="S574" s="22"/>
      <c r="T574" s="119">
        <f t="shared" si="175"/>
        <v>0</v>
      </c>
      <c r="U574" s="120">
        <f t="shared" si="163"/>
        <v>0</v>
      </c>
      <c r="V574" s="45"/>
      <c r="X574" s="90" t="str">
        <f t="shared" si="164"/>
        <v>_</v>
      </c>
      <c r="Y574" s="91">
        <f>(SUMIF('Paramétrage V2'!$M$4:$M$45,X574,'Paramétrage V2'!$L$4:$L$45))</f>
        <v>0</v>
      </c>
      <c r="Z574" s="8" t="str">
        <f t="shared" si="165"/>
        <v/>
      </c>
      <c r="AA574" s="8" t="str">
        <f t="shared" si="176"/>
        <v>__</v>
      </c>
      <c r="AB574" s="9">
        <f>(SUMIF('Paramétrage V2'!$O$4:$O$45,AA574,'Paramétrage V2'!$P$4:$P$45))+(SUMIF('Paramétrage V2'!$Q$4:$Q$45,AA574,'Paramétrage V2'!$R$4:$R$45))+(SUMIF('Paramétrage V2'!$S$4:$S$45,AA574,'Paramétrage V2'!$T$4:$T$45))+(SUMIF('Paramétrage V2'!$U$4:$U$45,AA574,'Paramétrage V2'!$V$4:$V$45))+(SUMIF('Paramétrage V2'!$W$4:$W$45,AA574,'Paramétrage V2'!$X$4:$X$45))</f>
        <v>0</v>
      </c>
      <c r="AC574" s="8" t="str">
        <f t="shared" si="166"/>
        <v/>
      </c>
      <c r="AD574" s="8" t="str">
        <f t="shared" si="177"/>
        <v>__</v>
      </c>
      <c r="AE574" s="9">
        <f>(SUMIF('Paramétrage V2'!$O$4:$O$45,AD574,'Paramétrage V2'!$P$4:$P$45))+(SUMIF('Paramétrage V2'!$Q$4:$Q$45,AD574,'Paramétrage V2'!$R$4:$R$45))+(SUMIF('Paramétrage V2'!$S$4:$S$45,AD574,'Paramétrage V2'!$T$4:$T$45))+(SUMIF('Paramétrage V2'!$U$4:$U$45,AD574,'Paramétrage V2'!$V$4:$V$45))+(SUMIF('Paramétrage V2'!$W$4:$W$45,AD574,'Paramétrage V2'!$X$4:$X$45))</f>
        <v>0</v>
      </c>
      <c r="AF574" s="8" t="str">
        <f t="shared" si="167"/>
        <v/>
      </c>
      <c r="AG574" s="8" t="str">
        <f t="shared" si="178"/>
        <v>__</v>
      </c>
      <c r="AH574" s="9">
        <f>(SUMIF('Paramétrage V2'!$O$4:$O$45,AG574,'Paramétrage V2'!$P$4:$P$45))+(SUMIF('Paramétrage V2'!$Q$4:$Q$45,AG574,'Paramétrage V2'!$R$4:$R$45))+(SUMIF('Paramétrage V2'!$S$4:$S$45,AG574,'Paramétrage V2'!$T$4:$T$45))+(SUMIF('Paramétrage V2'!$U$4:$U$45,AG574,'Paramétrage V2'!$V$4:$V$45))+(SUMIF('Paramétrage V2'!$W$4:$W$45,AG574,'Paramétrage V2'!$X$4:$X$45))</f>
        <v>0</v>
      </c>
      <c r="AI574" s="8" t="str">
        <f t="shared" si="168"/>
        <v/>
      </c>
      <c r="AJ574" s="8" t="str">
        <f t="shared" si="179"/>
        <v>__</v>
      </c>
      <c r="AK574" s="9">
        <f>(SUMIF('Paramétrage V2'!$O$4:$O$45,AJ574,'Paramétrage V2'!$P$4:$P$45))+(SUMIF('Paramétrage V2'!$Q$4:$Q$45,AJ574,'Paramétrage V2'!$R$4:$R$45))+(SUMIF('Paramétrage V2'!$S$4:$S$45,AJ574,'Paramétrage V2'!$T$4:$T$45))+(SUMIF('Paramétrage V2'!$U$4:$U$45,AJ574,'Paramétrage V2'!$V$4:$V$45))+(SUMIF('Paramétrage V2'!$W$4:$W$45,AJ574,'Paramétrage V2'!$X$4:$X$45))</f>
        <v>0</v>
      </c>
      <c r="AL574" s="8" t="str">
        <f t="shared" si="169"/>
        <v/>
      </c>
      <c r="AM574" s="8" t="str">
        <f t="shared" si="180"/>
        <v>__</v>
      </c>
      <c r="AN574" s="92">
        <f>(SUMIF('Paramétrage V2'!$O$4:$O$45,AM574,'Paramétrage V2'!$P$4:$P$45))+(SUMIF('Paramétrage V2'!$Q$4:$Q$45,AM574,'Paramétrage V2'!$R$4:$R$45))+(SUMIF('Paramétrage V2'!$S$4:$S$45,AM574,'Paramétrage V2'!$T$4:$T$45))+(SUMIF('Paramétrage V2'!$U$4:$U$45,AM574,'Paramétrage V2'!$V$4:$V$45))+(SUMIF('Paramétrage V2'!$W$4:$W$45,AM574,'Paramétrage V2'!$X$4:$X$45))</f>
        <v>0</v>
      </c>
    </row>
    <row r="575" spans="1:40" x14ac:dyDescent="0.35">
      <c r="A575" s="5">
        <v>571</v>
      </c>
      <c r="B575" s="2"/>
      <c r="C575" s="22"/>
      <c r="D575" s="2"/>
      <c r="E575" s="22"/>
      <c r="F575" s="11"/>
      <c r="G575" s="11"/>
      <c r="H575" s="10" t="str">
        <f t="shared" si="170"/>
        <v/>
      </c>
      <c r="I575" s="64"/>
      <c r="J575" s="84">
        <f t="shared" si="181"/>
        <v>0</v>
      </c>
      <c r="K575" s="22"/>
      <c r="L575" s="119">
        <f t="shared" si="171"/>
        <v>0</v>
      </c>
      <c r="M575" s="22"/>
      <c r="N575" s="119">
        <f t="shared" si="172"/>
        <v>0</v>
      </c>
      <c r="O575" s="22"/>
      <c r="P575" s="119">
        <f t="shared" si="173"/>
        <v>0</v>
      </c>
      <c r="Q575" s="22"/>
      <c r="R575" s="119">
        <f t="shared" si="174"/>
        <v>0</v>
      </c>
      <c r="S575" s="22"/>
      <c r="T575" s="119">
        <f t="shared" si="175"/>
        <v>0</v>
      </c>
      <c r="U575" s="120">
        <f t="shared" si="163"/>
        <v>0</v>
      </c>
      <c r="V575" s="45"/>
      <c r="X575" s="90" t="str">
        <f t="shared" si="164"/>
        <v>_</v>
      </c>
      <c r="Y575" s="91">
        <f>(SUMIF('Paramétrage V2'!$M$4:$M$45,X575,'Paramétrage V2'!$L$4:$L$45))</f>
        <v>0</v>
      </c>
      <c r="Z575" s="8" t="str">
        <f t="shared" si="165"/>
        <v/>
      </c>
      <c r="AA575" s="8" t="str">
        <f t="shared" si="176"/>
        <v>__</v>
      </c>
      <c r="AB575" s="9">
        <f>(SUMIF('Paramétrage V2'!$O$4:$O$45,AA575,'Paramétrage V2'!$P$4:$P$45))+(SUMIF('Paramétrage V2'!$Q$4:$Q$45,AA575,'Paramétrage V2'!$R$4:$R$45))+(SUMIF('Paramétrage V2'!$S$4:$S$45,AA575,'Paramétrage V2'!$T$4:$T$45))+(SUMIF('Paramétrage V2'!$U$4:$U$45,AA575,'Paramétrage V2'!$V$4:$V$45))+(SUMIF('Paramétrage V2'!$W$4:$W$45,AA575,'Paramétrage V2'!$X$4:$X$45))</f>
        <v>0</v>
      </c>
      <c r="AC575" s="8" t="str">
        <f t="shared" si="166"/>
        <v/>
      </c>
      <c r="AD575" s="8" t="str">
        <f t="shared" si="177"/>
        <v>__</v>
      </c>
      <c r="AE575" s="9">
        <f>(SUMIF('Paramétrage V2'!$O$4:$O$45,AD575,'Paramétrage V2'!$P$4:$P$45))+(SUMIF('Paramétrage V2'!$Q$4:$Q$45,AD575,'Paramétrage V2'!$R$4:$R$45))+(SUMIF('Paramétrage V2'!$S$4:$S$45,AD575,'Paramétrage V2'!$T$4:$T$45))+(SUMIF('Paramétrage V2'!$U$4:$U$45,AD575,'Paramétrage V2'!$V$4:$V$45))+(SUMIF('Paramétrage V2'!$W$4:$W$45,AD575,'Paramétrage V2'!$X$4:$X$45))</f>
        <v>0</v>
      </c>
      <c r="AF575" s="8" t="str">
        <f t="shared" si="167"/>
        <v/>
      </c>
      <c r="AG575" s="8" t="str">
        <f t="shared" si="178"/>
        <v>__</v>
      </c>
      <c r="AH575" s="9">
        <f>(SUMIF('Paramétrage V2'!$O$4:$O$45,AG575,'Paramétrage V2'!$P$4:$P$45))+(SUMIF('Paramétrage V2'!$Q$4:$Q$45,AG575,'Paramétrage V2'!$R$4:$R$45))+(SUMIF('Paramétrage V2'!$S$4:$S$45,AG575,'Paramétrage V2'!$T$4:$T$45))+(SUMIF('Paramétrage V2'!$U$4:$U$45,AG575,'Paramétrage V2'!$V$4:$V$45))+(SUMIF('Paramétrage V2'!$W$4:$W$45,AG575,'Paramétrage V2'!$X$4:$X$45))</f>
        <v>0</v>
      </c>
      <c r="AI575" s="8" t="str">
        <f t="shared" si="168"/>
        <v/>
      </c>
      <c r="AJ575" s="8" t="str">
        <f t="shared" si="179"/>
        <v>__</v>
      </c>
      <c r="AK575" s="9">
        <f>(SUMIF('Paramétrage V2'!$O$4:$O$45,AJ575,'Paramétrage V2'!$P$4:$P$45))+(SUMIF('Paramétrage V2'!$Q$4:$Q$45,AJ575,'Paramétrage V2'!$R$4:$R$45))+(SUMIF('Paramétrage V2'!$S$4:$S$45,AJ575,'Paramétrage V2'!$T$4:$T$45))+(SUMIF('Paramétrage V2'!$U$4:$U$45,AJ575,'Paramétrage V2'!$V$4:$V$45))+(SUMIF('Paramétrage V2'!$W$4:$W$45,AJ575,'Paramétrage V2'!$X$4:$X$45))</f>
        <v>0</v>
      </c>
      <c r="AL575" s="8" t="str">
        <f t="shared" si="169"/>
        <v/>
      </c>
      <c r="AM575" s="8" t="str">
        <f t="shared" si="180"/>
        <v>__</v>
      </c>
      <c r="AN575" s="92">
        <f>(SUMIF('Paramétrage V2'!$O$4:$O$45,AM575,'Paramétrage V2'!$P$4:$P$45))+(SUMIF('Paramétrage V2'!$Q$4:$Q$45,AM575,'Paramétrage V2'!$R$4:$R$45))+(SUMIF('Paramétrage V2'!$S$4:$S$45,AM575,'Paramétrage V2'!$T$4:$T$45))+(SUMIF('Paramétrage V2'!$U$4:$U$45,AM575,'Paramétrage V2'!$V$4:$V$45))+(SUMIF('Paramétrage V2'!$W$4:$W$45,AM575,'Paramétrage V2'!$X$4:$X$45))</f>
        <v>0</v>
      </c>
    </row>
    <row r="576" spans="1:40" x14ac:dyDescent="0.35">
      <c r="A576" s="5">
        <v>572</v>
      </c>
      <c r="B576" s="2"/>
      <c r="C576" s="22"/>
      <c r="D576" s="2"/>
      <c r="E576" s="22"/>
      <c r="F576" s="11"/>
      <c r="G576" s="11"/>
      <c r="H576" s="10" t="str">
        <f t="shared" si="170"/>
        <v/>
      </c>
      <c r="I576" s="64"/>
      <c r="J576" s="84">
        <f t="shared" si="181"/>
        <v>0</v>
      </c>
      <c r="K576" s="22"/>
      <c r="L576" s="119">
        <f t="shared" si="171"/>
        <v>0</v>
      </c>
      <c r="M576" s="22"/>
      <c r="N576" s="119">
        <f t="shared" si="172"/>
        <v>0</v>
      </c>
      <c r="O576" s="22"/>
      <c r="P576" s="119">
        <f t="shared" si="173"/>
        <v>0</v>
      </c>
      <c r="Q576" s="22"/>
      <c r="R576" s="119">
        <f t="shared" si="174"/>
        <v>0</v>
      </c>
      <c r="S576" s="22"/>
      <c r="T576" s="119">
        <f t="shared" si="175"/>
        <v>0</v>
      </c>
      <c r="U576" s="120">
        <f t="shared" si="163"/>
        <v>0</v>
      </c>
      <c r="V576" s="45"/>
      <c r="X576" s="90" t="str">
        <f t="shared" si="164"/>
        <v>_</v>
      </c>
      <c r="Y576" s="91">
        <f>(SUMIF('Paramétrage V2'!$M$4:$M$45,X576,'Paramétrage V2'!$L$4:$L$45))</f>
        <v>0</v>
      </c>
      <c r="Z576" s="8" t="str">
        <f t="shared" si="165"/>
        <v/>
      </c>
      <c r="AA576" s="8" t="str">
        <f t="shared" si="176"/>
        <v>__</v>
      </c>
      <c r="AB576" s="9">
        <f>(SUMIF('Paramétrage V2'!$O$4:$O$45,AA576,'Paramétrage V2'!$P$4:$P$45))+(SUMIF('Paramétrage V2'!$Q$4:$Q$45,AA576,'Paramétrage V2'!$R$4:$R$45))+(SUMIF('Paramétrage V2'!$S$4:$S$45,AA576,'Paramétrage V2'!$T$4:$T$45))+(SUMIF('Paramétrage V2'!$U$4:$U$45,AA576,'Paramétrage V2'!$V$4:$V$45))+(SUMIF('Paramétrage V2'!$W$4:$W$45,AA576,'Paramétrage V2'!$X$4:$X$45))</f>
        <v>0</v>
      </c>
      <c r="AC576" s="8" t="str">
        <f t="shared" si="166"/>
        <v/>
      </c>
      <c r="AD576" s="8" t="str">
        <f t="shared" si="177"/>
        <v>__</v>
      </c>
      <c r="AE576" s="9">
        <f>(SUMIF('Paramétrage V2'!$O$4:$O$45,AD576,'Paramétrage V2'!$P$4:$P$45))+(SUMIF('Paramétrage V2'!$Q$4:$Q$45,AD576,'Paramétrage V2'!$R$4:$R$45))+(SUMIF('Paramétrage V2'!$S$4:$S$45,AD576,'Paramétrage V2'!$T$4:$T$45))+(SUMIF('Paramétrage V2'!$U$4:$U$45,AD576,'Paramétrage V2'!$V$4:$V$45))+(SUMIF('Paramétrage V2'!$W$4:$W$45,AD576,'Paramétrage V2'!$X$4:$X$45))</f>
        <v>0</v>
      </c>
      <c r="AF576" s="8" t="str">
        <f t="shared" si="167"/>
        <v/>
      </c>
      <c r="AG576" s="8" t="str">
        <f t="shared" si="178"/>
        <v>__</v>
      </c>
      <c r="AH576" s="9">
        <f>(SUMIF('Paramétrage V2'!$O$4:$O$45,AG576,'Paramétrage V2'!$P$4:$P$45))+(SUMIF('Paramétrage V2'!$Q$4:$Q$45,AG576,'Paramétrage V2'!$R$4:$R$45))+(SUMIF('Paramétrage V2'!$S$4:$S$45,AG576,'Paramétrage V2'!$T$4:$T$45))+(SUMIF('Paramétrage V2'!$U$4:$U$45,AG576,'Paramétrage V2'!$V$4:$V$45))+(SUMIF('Paramétrage V2'!$W$4:$W$45,AG576,'Paramétrage V2'!$X$4:$X$45))</f>
        <v>0</v>
      </c>
      <c r="AI576" s="8" t="str">
        <f t="shared" si="168"/>
        <v/>
      </c>
      <c r="AJ576" s="8" t="str">
        <f t="shared" si="179"/>
        <v>__</v>
      </c>
      <c r="AK576" s="9">
        <f>(SUMIF('Paramétrage V2'!$O$4:$O$45,AJ576,'Paramétrage V2'!$P$4:$P$45))+(SUMIF('Paramétrage V2'!$Q$4:$Q$45,AJ576,'Paramétrage V2'!$R$4:$R$45))+(SUMIF('Paramétrage V2'!$S$4:$S$45,AJ576,'Paramétrage V2'!$T$4:$T$45))+(SUMIF('Paramétrage V2'!$U$4:$U$45,AJ576,'Paramétrage V2'!$V$4:$V$45))+(SUMIF('Paramétrage V2'!$W$4:$W$45,AJ576,'Paramétrage V2'!$X$4:$X$45))</f>
        <v>0</v>
      </c>
      <c r="AL576" s="8" t="str">
        <f t="shared" si="169"/>
        <v/>
      </c>
      <c r="AM576" s="8" t="str">
        <f t="shared" si="180"/>
        <v>__</v>
      </c>
      <c r="AN576" s="92">
        <f>(SUMIF('Paramétrage V2'!$O$4:$O$45,AM576,'Paramétrage V2'!$P$4:$P$45))+(SUMIF('Paramétrage V2'!$Q$4:$Q$45,AM576,'Paramétrage V2'!$R$4:$R$45))+(SUMIF('Paramétrage V2'!$S$4:$S$45,AM576,'Paramétrage V2'!$T$4:$T$45))+(SUMIF('Paramétrage V2'!$U$4:$U$45,AM576,'Paramétrage V2'!$V$4:$V$45))+(SUMIF('Paramétrage V2'!$W$4:$W$45,AM576,'Paramétrage V2'!$X$4:$X$45))</f>
        <v>0</v>
      </c>
    </row>
    <row r="577" spans="1:40" x14ac:dyDescent="0.35">
      <c r="A577" s="5">
        <v>573</v>
      </c>
      <c r="B577" s="2"/>
      <c r="C577" s="22"/>
      <c r="D577" s="2"/>
      <c r="E577" s="22"/>
      <c r="F577" s="11"/>
      <c r="G577" s="11"/>
      <c r="H577" s="10" t="str">
        <f t="shared" si="170"/>
        <v/>
      </c>
      <c r="I577" s="64"/>
      <c r="J577" s="84">
        <f t="shared" si="181"/>
        <v>0</v>
      </c>
      <c r="K577" s="22"/>
      <c r="L577" s="119">
        <f t="shared" si="171"/>
        <v>0</v>
      </c>
      <c r="M577" s="22"/>
      <c r="N577" s="119">
        <f t="shared" si="172"/>
        <v>0</v>
      </c>
      <c r="O577" s="22"/>
      <c r="P577" s="119">
        <f t="shared" si="173"/>
        <v>0</v>
      </c>
      <c r="Q577" s="22"/>
      <c r="R577" s="119">
        <f t="shared" si="174"/>
        <v>0</v>
      </c>
      <c r="S577" s="22"/>
      <c r="T577" s="119">
        <f t="shared" si="175"/>
        <v>0</v>
      </c>
      <c r="U577" s="120">
        <f t="shared" si="163"/>
        <v>0</v>
      </c>
      <c r="V577" s="45"/>
      <c r="X577" s="90" t="str">
        <f t="shared" si="164"/>
        <v>_</v>
      </c>
      <c r="Y577" s="91">
        <f>(SUMIF('Paramétrage V2'!$M$4:$M$45,X577,'Paramétrage V2'!$L$4:$L$45))</f>
        <v>0</v>
      </c>
      <c r="Z577" s="8" t="str">
        <f t="shared" si="165"/>
        <v/>
      </c>
      <c r="AA577" s="8" t="str">
        <f t="shared" si="176"/>
        <v>__</v>
      </c>
      <c r="AB577" s="9">
        <f>(SUMIF('Paramétrage V2'!$O$4:$O$45,AA577,'Paramétrage V2'!$P$4:$P$45))+(SUMIF('Paramétrage V2'!$Q$4:$Q$45,AA577,'Paramétrage V2'!$R$4:$R$45))+(SUMIF('Paramétrage V2'!$S$4:$S$45,AA577,'Paramétrage V2'!$T$4:$T$45))+(SUMIF('Paramétrage V2'!$U$4:$U$45,AA577,'Paramétrage V2'!$V$4:$V$45))+(SUMIF('Paramétrage V2'!$W$4:$W$45,AA577,'Paramétrage V2'!$X$4:$X$45))</f>
        <v>0</v>
      </c>
      <c r="AC577" s="8" t="str">
        <f t="shared" si="166"/>
        <v/>
      </c>
      <c r="AD577" s="8" t="str">
        <f t="shared" si="177"/>
        <v>__</v>
      </c>
      <c r="AE577" s="9">
        <f>(SUMIF('Paramétrage V2'!$O$4:$O$45,AD577,'Paramétrage V2'!$P$4:$P$45))+(SUMIF('Paramétrage V2'!$Q$4:$Q$45,AD577,'Paramétrage V2'!$R$4:$R$45))+(SUMIF('Paramétrage V2'!$S$4:$S$45,AD577,'Paramétrage V2'!$T$4:$T$45))+(SUMIF('Paramétrage V2'!$U$4:$U$45,AD577,'Paramétrage V2'!$V$4:$V$45))+(SUMIF('Paramétrage V2'!$W$4:$W$45,AD577,'Paramétrage V2'!$X$4:$X$45))</f>
        <v>0</v>
      </c>
      <c r="AF577" s="8" t="str">
        <f t="shared" si="167"/>
        <v/>
      </c>
      <c r="AG577" s="8" t="str">
        <f t="shared" si="178"/>
        <v>__</v>
      </c>
      <c r="AH577" s="9">
        <f>(SUMIF('Paramétrage V2'!$O$4:$O$45,AG577,'Paramétrage V2'!$P$4:$P$45))+(SUMIF('Paramétrage V2'!$Q$4:$Q$45,AG577,'Paramétrage V2'!$R$4:$R$45))+(SUMIF('Paramétrage V2'!$S$4:$S$45,AG577,'Paramétrage V2'!$T$4:$T$45))+(SUMIF('Paramétrage V2'!$U$4:$U$45,AG577,'Paramétrage V2'!$V$4:$V$45))+(SUMIF('Paramétrage V2'!$W$4:$W$45,AG577,'Paramétrage V2'!$X$4:$X$45))</f>
        <v>0</v>
      </c>
      <c r="AI577" s="8" t="str">
        <f t="shared" si="168"/>
        <v/>
      </c>
      <c r="AJ577" s="8" t="str">
        <f t="shared" si="179"/>
        <v>__</v>
      </c>
      <c r="AK577" s="9">
        <f>(SUMIF('Paramétrage V2'!$O$4:$O$45,AJ577,'Paramétrage V2'!$P$4:$P$45))+(SUMIF('Paramétrage V2'!$Q$4:$Q$45,AJ577,'Paramétrage V2'!$R$4:$R$45))+(SUMIF('Paramétrage V2'!$S$4:$S$45,AJ577,'Paramétrage V2'!$T$4:$T$45))+(SUMIF('Paramétrage V2'!$U$4:$U$45,AJ577,'Paramétrage V2'!$V$4:$V$45))+(SUMIF('Paramétrage V2'!$W$4:$W$45,AJ577,'Paramétrage V2'!$X$4:$X$45))</f>
        <v>0</v>
      </c>
      <c r="AL577" s="8" t="str">
        <f t="shared" si="169"/>
        <v/>
      </c>
      <c r="AM577" s="8" t="str">
        <f t="shared" si="180"/>
        <v>__</v>
      </c>
      <c r="AN577" s="92">
        <f>(SUMIF('Paramétrage V2'!$O$4:$O$45,AM577,'Paramétrage V2'!$P$4:$P$45))+(SUMIF('Paramétrage V2'!$Q$4:$Q$45,AM577,'Paramétrage V2'!$R$4:$R$45))+(SUMIF('Paramétrage V2'!$S$4:$S$45,AM577,'Paramétrage V2'!$T$4:$T$45))+(SUMIF('Paramétrage V2'!$U$4:$U$45,AM577,'Paramétrage V2'!$V$4:$V$45))+(SUMIF('Paramétrage V2'!$W$4:$W$45,AM577,'Paramétrage V2'!$X$4:$X$45))</f>
        <v>0</v>
      </c>
    </row>
    <row r="578" spans="1:40" x14ac:dyDescent="0.35">
      <c r="A578" s="5">
        <v>574</v>
      </c>
      <c r="B578" s="2"/>
      <c r="C578" s="22"/>
      <c r="D578" s="2"/>
      <c r="E578" s="22"/>
      <c r="F578" s="11"/>
      <c r="G578" s="11"/>
      <c r="H578" s="10" t="str">
        <f t="shared" si="170"/>
        <v/>
      </c>
      <c r="I578" s="64"/>
      <c r="J578" s="84">
        <f t="shared" si="181"/>
        <v>0</v>
      </c>
      <c r="K578" s="22"/>
      <c r="L578" s="119">
        <f t="shared" si="171"/>
        <v>0</v>
      </c>
      <c r="M578" s="22"/>
      <c r="N578" s="119">
        <f t="shared" si="172"/>
        <v>0</v>
      </c>
      <c r="O578" s="22"/>
      <c r="P578" s="119">
        <f t="shared" si="173"/>
        <v>0</v>
      </c>
      <c r="Q578" s="22"/>
      <c r="R578" s="119">
        <f t="shared" si="174"/>
        <v>0</v>
      </c>
      <c r="S578" s="22"/>
      <c r="T578" s="119">
        <f t="shared" si="175"/>
        <v>0</v>
      </c>
      <c r="U578" s="120">
        <f t="shared" si="163"/>
        <v>0</v>
      </c>
      <c r="V578" s="45"/>
      <c r="X578" s="90" t="str">
        <f t="shared" si="164"/>
        <v>_</v>
      </c>
      <c r="Y578" s="91">
        <f>(SUMIF('Paramétrage V2'!$M$4:$M$45,X578,'Paramétrage V2'!$L$4:$L$45))</f>
        <v>0</v>
      </c>
      <c r="Z578" s="8" t="str">
        <f t="shared" si="165"/>
        <v/>
      </c>
      <c r="AA578" s="8" t="str">
        <f t="shared" si="176"/>
        <v>__</v>
      </c>
      <c r="AB578" s="9">
        <f>(SUMIF('Paramétrage V2'!$O$4:$O$45,AA578,'Paramétrage V2'!$P$4:$P$45))+(SUMIF('Paramétrage V2'!$Q$4:$Q$45,AA578,'Paramétrage V2'!$R$4:$R$45))+(SUMIF('Paramétrage V2'!$S$4:$S$45,AA578,'Paramétrage V2'!$T$4:$T$45))+(SUMIF('Paramétrage V2'!$U$4:$U$45,AA578,'Paramétrage V2'!$V$4:$V$45))+(SUMIF('Paramétrage V2'!$W$4:$W$45,AA578,'Paramétrage V2'!$X$4:$X$45))</f>
        <v>0</v>
      </c>
      <c r="AC578" s="8" t="str">
        <f t="shared" si="166"/>
        <v/>
      </c>
      <c r="AD578" s="8" t="str">
        <f t="shared" si="177"/>
        <v>__</v>
      </c>
      <c r="AE578" s="9">
        <f>(SUMIF('Paramétrage V2'!$O$4:$O$45,AD578,'Paramétrage V2'!$P$4:$P$45))+(SUMIF('Paramétrage V2'!$Q$4:$Q$45,AD578,'Paramétrage V2'!$R$4:$R$45))+(SUMIF('Paramétrage V2'!$S$4:$S$45,AD578,'Paramétrage V2'!$T$4:$T$45))+(SUMIF('Paramétrage V2'!$U$4:$U$45,AD578,'Paramétrage V2'!$V$4:$V$45))+(SUMIF('Paramétrage V2'!$W$4:$W$45,AD578,'Paramétrage V2'!$X$4:$X$45))</f>
        <v>0</v>
      </c>
      <c r="AF578" s="8" t="str">
        <f t="shared" si="167"/>
        <v/>
      </c>
      <c r="AG578" s="8" t="str">
        <f t="shared" si="178"/>
        <v>__</v>
      </c>
      <c r="AH578" s="9">
        <f>(SUMIF('Paramétrage V2'!$O$4:$O$45,AG578,'Paramétrage V2'!$P$4:$P$45))+(SUMIF('Paramétrage V2'!$Q$4:$Q$45,AG578,'Paramétrage V2'!$R$4:$R$45))+(SUMIF('Paramétrage V2'!$S$4:$S$45,AG578,'Paramétrage V2'!$T$4:$T$45))+(SUMIF('Paramétrage V2'!$U$4:$U$45,AG578,'Paramétrage V2'!$V$4:$V$45))+(SUMIF('Paramétrage V2'!$W$4:$W$45,AG578,'Paramétrage V2'!$X$4:$X$45))</f>
        <v>0</v>
      </c>
      <c r="AI578" s="8" t="str">
        <f t="shared" si="168"/>
        <v/>
      </c>
      <c r="AJ578" s="8" t="str">
        <f t="shared" si="179"/>
        <v>__</v>
      </c>
      <c r="AK578" s="9">
        <f>(SUMIF('Paramétrage V2'!$O$4:$O$45,AJ578,'Paramétrage V2'!$P$4:$P$45))+(SUMIF('Paramétrage V2'!$Q$4:$Q$45,AJ578,'Paramétrage V2'!$R$4:$R$45))+(SUMIF('Paramétrage V2'!$S$4:$S$45,AJ578,'Paramétrage V2'!$T$4:$T$45))+(SUMIF('Paramétrage V2'!$U$4:$U$45,AJ578,'Paramétrage V2'!$V$4:$V$45))+(SUMIF('Paramétrage V2'!$W$4:$W$45,AJ578,'Paramétrage V2'!$X$4:$X$45))</f>
        <v>0</v>
      </c>
      <c r="AL578" s="8" t="str">
        <f t="shared" si="169"/>
        <v/>
      </c>
      <c r="AM578" s="8" t="str">
        <f t="shared" si="180"/>
        <v>__</v>
      </c>
      <c r="AN578" s="92">
        <f>(SUMIF('Paramétrage V2'!$O$4:$O$45,AM578,'Paramétrage V2'!$P$4:$P$45))+(SUMIF('Paramétrage V2'!$Q$4:$Q$45,AM578,'Paramétrage V2'!$R$4:$R$45))+(SUMIF('Paramétrage V2'!$S$4:$S$45,AM578,'Paramétrage V2'!$T$4:$T$45))+(SUMIF('Paramétrage V2'!$U$4:$U$45,AM578,'Paramétrage V2'!$V$4:$V$45))+(SUMIF('Paramétrage V2'!$W$4:$W$45,AM578,'Paramétrage V2'!$X$4:$X$45))</f>
        <v>0</v>
      </c>
    </row>
    <row r="579" spans="1:40" x14ac:dyDescent="0.35">
      <c r="A579" s="5">
        <v>575</v>
      </c>
      <c r="B579" s="2"/>
      <c r="C579" s="22"/>
      <c r="D579" s="2"/>
      <c r="E579" s="22"/>
      <c r="F579" s="11"/>
      <c r="G579" s="11"/>
      <c r="H579" s="10" t="str">
        <f t="shared" si="170"/>
        <v/>
      </c>
      <c r="I579" s="64"/>
      <c r="J579" s="84">
        <f t="shared" si="181"/>
        <v>0</v>
      </c>
      <c r="K579" s="22"/>
      <c r="L579" s="119">
        <f t="shared" si="171"/>
        <v>0</v>
      </c>
      <c r="M579" s="22"/>
      <c r="N579" s="119">
        <f t="shared" si="172"/>
        <v>0</v>
      </c>
      <c r="O579" s="22"/>
      <c r="P579" s="119">
        <f t="shared" si="173"/>
        <v>0</v>
      </c>
      <c r="Q579" s="22"/>
      <c r="R579" s="119">
        <f t="shared" si="174"/>
        <v>0</v>
      </c>
      <c r="S579" s="22"/>
      <c r="T579" s="119">
        <f t="shared" si="175"/>
        <v>0</v>
      </c>
      <c r="U579" s="120">
        <f t="shared" si="163"/>
        <v>0</v>
      </c>
      <c r="V579" s="45"/>
      <c r="X579" s="90" t="str">
        <f t="shared" si="164"/>
        <v>_</v>
      </c>
      <c r="Y579" s="91">
        <f>(SUMIF('Paramétrage V2'!$M$4:$M$45,X579,'Paramétrage V2'!$L$4:$L$45))</f>
        <v>0</v>
      </c>
      <c r="Z579" s="8" t="str">
        <f t="shared" si="165"/>
        <v/>
      </c>
      <c r="AA579" s="8" t="str">
        <f t="shared" si="176"/>
        <v>__</v>
      </c>
      <c r="AB579" s="9">
        <f>(SUMIF('Paramétrage V2'!$O$4:$O$45,AA579,'Paramétrage V2'!$P$4:$P$45))+(SUMIF('Paramétrage V2'!$Q$4:$Q$45,AA579,'Paramétrage V2'!$R$4:$R$45))+(SUMIF('Paramétrage V2'!$S$4:$S$45,AA579,'Paramétrage V2'!$T$4:$T$45))+(SUMIF('Paramétrage V2'!$U$4:$U$45,AA579,'Paramétrage V2'!$V$4:$V$45))+(SUMIF('Paramétrage V2'!$W$4:$W$45,AA579,'Paramétrage V2'!$X$4:$X$45))</f>
        <v>0</v>
      </c>
      <c r="AC579" s="8" t="str">
        <f t="shared" si="166"/>
        <v/>
      </c>
      <c r="AD579" s="8" t="str">
        <f t="shared" si="177"/>
        <v>__</v>
      </c>
      <c r="AE579" s="9">
        <f>(SUMIF('Paramétrage V2'!$O$4:$O$45,AD579,'Paramétrage V2'!$P$4:$P$45))+(SUMIF('Paramétrage V2'!$Q$4:$Q$45,AD579,'Paramétrage V2'!$R$4:$R$45))+(SUMIF('Paramétrage V2'!$S$4:$S$45,AD579,'Paramétrage V2'!$T$4:$T$45))+(SUMIF('Paramétrage V2'!$U$4:$U$45,AD579,'Paramétrage V2'!$V$4:$V$45))+(SUMIF('Paramétrage V2'!$W$4:$W$45,AD579,'Paramétrage V2'!$X$4:$X$45))</f>
        <v>0</v>
      </c>
      <c r="AF579" s="8" t="str">
        <f t="shared" si="167"/>
        <v/>
      </c>
      <c r="AG579" s="8" t="str">
        <f t="shared" si="178"/>
        <v>__</v>
      </c>
      <c r="AH579" s="9">
        <f>(SUMIF('Paramétrage V2'!$O$4:$O$45,AG579,'Paramétrage V2'!$P$4:$P$45))+(SUMIF('Paramétrage V2'!$Q$4:$Q$45,AG579,'Paramétrage V2'!$R$4:$R$45))+(SUMIF('Paramétrage V2'!$S$4:$S$45,AG579,'Paramétrage V2'!$T$4:$T$45))+(SUMIF('Paramétrage V2'!$U$4:$U$45,AG579,'Paramétrage V2'!$V$4:$V$45))+(SUMIF('Paramétrage V2'!$W$4:$W$45,AG579,'Paramétrage V2'!$X$4:$X$45))</f>
        <v>0</v>
      </c>
      <c r="AI579" s="8" t="str">
        <f t="shared" si="168"/>
        <v/>
      </c>
      <c r="AJ579" s="8" t="str">
        <f t="shared" si="179"/>
        <v>__</v>
      </c>
      <c r="AK579" s="9">
        <f>(SUMIF('Paramétrage V2'!$O$4:$O$45,AJ579,'Paramétrage V2'!$P$4:$P$45))+(SUMIF('Paramétrage V2'!$Q$4:$Q$45,AJ579,'Paramétrage V2'!$R$4:$R$45))+(SUMIF('Paramétrage V2'!$S$4:$S$45,AJ579,'Paramétrage V2'!$T$4:$T$45))+(SUMIF('Paramétrage V2'!$U$4:$U$45,AJ579,'Paramétrage V2'!$V$4:$V$45))+(SUMIF('Paramétrage V2'!$W$4:$W$45,AJ579,'Paramétrage V2'!$X$4:$X$45))</f>
        <v>0</v>
      </c>
      <c r="AL579" s="8" t="str">
        <f t="shared" si="169"/>
        <v/>
      </c>
      <c r="AM579" s="8" t="str">
        <f t="shared" si="180"/>
        <v>__</v>
      </c>
      <c r="AN579" s="92">
        <f>(SUMIF('Paramétrage V2'!$O$4:$O$45,AM579,'Paramétrage V2'!$P$4:$P$45))+(SUMIF('Paramétrage V2'!$Q$4:$Q$45,AM579,'Paramétrage V2'!$R$4:$R$45))+(SUMIF('Paramétrage V2'!$S$4:$S$45,AM579,'Paramétrage V2'!$T$4:$T$45))+(SUMIF('Paramétrage V2'!$U$4:$U$45,AM579,'Paramétrage V2'!$V$4:$V$45))+(SUMIF('Paramétrage V2'!$W$4:$W$45,AM579,'Paramétrage V2'!$X$4:$X$45))</f>
        <v>0</v>
      </c>
    </row>
    <row r="580" spans="1:40" x14ac:dyDescent="0.35">
      <c r="A580" s="5">
        <v>576</v>
      </c>
      <c r="B580" s="2"/>
      <c r="C580" s="22"/>
      <c r="D580" s="2"/>
      <c r="E580" s="22"/>
      <c r="F580" s="11"/>
      <c r="G580" s="11"/>
      <c r="H580" s="10" t="str">
        <f t="shared" si="170"/>
        <v/>
      </c>
      <c r="I580" s="64"/>
      <c r="J580" s="84">
        <f t="shared" si="181"/>
        <v>0</v>
      </c>
      <c r="K580" s="22"/>
      <c r="L580" s="119">
        <f t="shared" si="171"/>
        <v>0</v>
      </c>
      <c r="M580" s="22"/>
      <c r="N580" s="119">
        <f t="shared" si="172"/>
        <v>0</v>
      </c>
      <c r="O580" s="22"/>
      <c r="P580" s="119">
        <f t="shared" si="173"/>
        <v>0</v>
      </c>
      <c r="Q580" s="22"/>
      <c r="R580" s="119">
        <f t="shared" si="174"/>
        <v>0</v>
      </c>
      <c r="S580" s="22"/>
      <c r="T580" s="119">
        <f t="shared" si="175"/>
        <v>0</v>
      </c>
      <c r="U580" s="120">
        <f t="shared" ref="U580:U604" si="182">IF(H580&lt;Y580,0,(T580+R580+P580+N580+L580))</f>
        <v>0</v>
      </c>
      <c r="V580" s="45"/>
      <c r="X580" s="90" t="str">
        <f t="shared" ref="X580:X587" si="183">CONCATENATE(C580,"_",E580)</f>
        <v>_</v>
      </c>
      <c r="Y580" s="91">
        <f>(SUMIF('Paramétrage V2'!$M$4:$M$45,X580,'Paramétrage V2'!$L$4:$L$45))</f>
        <v>0</v>
      </c>
      <c r="Z580" s="8" t="str">
        <f t="shared" ref="Z580:Z604" si="184">IF(K580="Oui","Préparation du sol_Hectare","")</f>
        <v/>
      </c>
      <c r="AA580" s="8" t="str">
        <f t="shared" si="176"/>
        <v>__</v>
      </c>
      <c r="AB580" s="9">
        <f>(SUMIF('Paramétrage V2'!$O$4:$O$45,AA580,'Paramétrage V2'!$P$4:$P$45))+(SUMIF('Paramétrage V2'!$Q$4:$Q$45,AA580,'Paramétrage V2'!$R$4:$R$45))+(SUMIF('Paramétrage V2'!$S$4:$S$45,AA580,'Paramétrage V2'!$T$4:$T$45))+(SUMIF('Paramétrage V2'!$U$4:$U$45,AA580,'Paramétrage V2'!$V$4:$V$45))+(SUMIF('Paramétrage V2'!$W$4:$W$45,AA580,'Paramétrage V2'!$X$4:$X$45))</f>
        <v>0</v>
      </c>
      <c r="AC580" s="8" t="str">
        <f t="shared" ref="AC580:AC604" si="185">IF(M580="Oui","Plantation_Hectare","")</f>
        <v/>
      </c>
      <c r="AD580" s="8" t="str">
        <f t="shared" si="177"/>
        <v>__</v>
      </c>
      <c r="AE580" s="9">
        <f>(SUMIF('Paramétrage V2'!$O$4:$O$45,AD580,'Paramétrage V2'!$P$4:$P$45))+(SUMIF('Paramétrage V2'!$Q$4:$Q$45,AD580,'Paramétrage V2'!$R$4:$R$45))+(SUMIF('Paramétrage V2'!$S$4:$S$45,AD580,'Paramétrage V2'!$T$4:$T$45))+(SUMIF('Paramétrage V2'!$U$4:$U$45,AD580,'Paramétrage V2'!$V$4:$V$45))+(SUMIF('Paramétrage V2'!$W$4:$W$45,AD580,'Paramétrage V2'!$X$4:$X$45))</f>
        <v>0</v>
      </c>
      <c r="AF580" s="8" t="str">
        <f t="shared" ref="AF580:AF604" si="186">IF(O580="Oui","Plantation_Plant","")</f>
        <v/>
      </c>
      <c r="AG580" s="8" t="str">
        <f t="shared" si="178"/>
        <v>__</v>
      </c>
      <c r="AH580" s="9">
        <f>(SUMIF('Paramétrage V2'!$O$4:$O$45,AG580,'Paramétrage V2'!$P$4:$P$45))+(SUMIF('Paramétrage V2'!$Q$4:$Q$45,AG580,'Paramétrage V2'!$R$4:$R$45))+(SUMIF('Paramétrage V2'!$S$4:$S$45,AG580,'Paramétrage V2'!$T$4:$T$45))+(SUMIF('Paramétrage V2'!$U$4:$U$45,AG580,'Paramétrage V2'!$V$4:$V$45))+(SUMIF('Paramétrage V2'!$W$4:$W$45,AG580,'Paramétrage V2'!$X$4:$X$45))</f>
        <v>0</v>
      </c>
      <c r="AI580" s="8" t="str">
        <f t="shared" ref="AI580:AI604" si="187">IF(Q580="Oui","Palissage_Hectare","")</f>
        <v/>
      </c>
      <c r="AJ580" s="8" t="str">
        <f t="shared" si="179"/>
        <v>__</v>
      </c>
      <c r="AK580" s="9">
        <f>(SUMIF('Paramétrage V2'!$O$4:$O$45,AJ580,'Paramétrage V2'!$P$4:$P$45))+(SUMIF('Paramétrage V2'!$Q$4:$Q$45,AJ580,'Paramétrage V2'!$R$4:$R$45))+(SUMIF('Paramétrage V2'!$S$4:$S$45,AJ580,'Paramétrage V2'!$T$4:$T$45))+(SUMIF('Paramétrage V2'!$U$4:$U$45,AJ580,'Paramétrage V2'!$V$4:$V$45))+(SUMIF('Paramétrage V2'!$W$4:$W$45,AJ580,'Paramétrage V2'!$X$4:$X$45))</f>
        <v>0</v>
      </c>
      <c r="AL580" s="8" t="str">
        <f t="shared" ref="AL580:AL604" si="188">IF(S580="Oui","Palissage_Plant","")</f>
        <v/>
      </c>
      <c r="AM580" s="8" t="str">
        <f t="shared" si="180"/>
        <v>__</v>
      </c>
      <c r="AN580" s="92">
        <f>(SUMIF('Paramétrage V2'!$O$4:$O$45,AM580,'Paramétrage V2'!$P$4:$P$45))+(SUMIF('Paramétrage V2'!$Q$4:$Q$45,AM580,'Paramétrage V2'!$R$4:$R$45))+(SUMIF('Paramétrage V2'!$S$4:$S$45,AM580,'Paramétrage V2'!$T$4:$T$45))+(SUMIF('Paramétrage V2'!$U$4:$U$45,AM580,'Paramétrage V2'!$V$4:$V$45))+(SUMIF('Paramétrage V2'!$W$4:$W$45,AM580,'Paramétrage V2'!$X$4:$X$45))</f>
        <v>0</v>
      </c>
    </row>
    <row r="581" spans="1:40" x14ac:dyDescent="0.35">
      <c r="A581" s="5">
        <v>577</v>
      </c>
      <c r="B581" s="2"/>
      <c r="C581" s="22"/>
      <c r="D581" s="2"/>
      <c r="E581" s="22"/>
      <c r="F581" s="11"/>
      <c r="G581" s="11"/>
      <c r="H581" s="10" t="str">
        <f t="shared" si="170"/>
        <v/>
      </c>
      <c r="I581" s="64"/>
      <c r="J581" s="84">
        <f t="shared" si="181"/>
        <v>0</v>
      </c>
      <c r="K581" s="22"/>
      <c r="L581" s="119">
        <f t="shared" si="171"/>
        <v>0</v>
      </c>
      <c r="M581" s="22"/>
      <c r="N581" s="119">
        <f t="shared" si="172"/>
        <v>0</v>
      </c>
      <c r="O581" s="22"/>
      <c r="P581" s="119">
        <f t="shared" si="173"/>
        <v>0</v>
      </c>
      <c r="Q581" s="22"/>
      <c r="R581" s="119">
        <f t="shared" si="174"/>
        <v>0</v>
      </c>
      <c r="S581" s="22"/>
      <c r="T581" s="119">
        <f t="shared" si="175"/>
        <v>0</v>
      </c>
      <c r="U581" s="120">
        <f t="shared" si="182"/>
        <v>0</v>
      </c>
      <c r="V581" s="45"/>
      <c r="X581" s="90" t="str">
        <f t="shared" si="183"/>
        <v>_</v>
      </c>
      <c r="Y581" s="91">
        <f>(SUMIF('Paramétrage V2'!$M$4:$M$45,X581,'Paramétrage V2'!$L$4:$L$45))</f>
        <v>0</v>
      </c>
      <c r="Z581" s="8" t="str">
        <f t="shared" si="184"/>
        <v/>
      </c>
      <c r="AA581" s="8" t="str">
        <f t="shared" si="176"/>
        <v>__</v>
      </c>
      <c r="AB581" s="9">
        <f>(SUMIF('Paramétrage V2'!$O$4:$O$45,AA581,'Paramétrage V2'!$P$4:$P$45))+(SUMIF('Paramétrage V2'!$Q$4:$Q$45,AA581,'Paramétrage V2'!$R$4:$R$45))+(SUMIF('Paramétrage V2'!$S$4:$S$45,AA581,'Paramétrage V2'!$T$4:$T$45))+(SUMIF('Paramétrage V2'!$U$4:$U$45,AA581,'Paramétrage V2'!$V$4:$V$45))+(SUMIF('Paramétrage V2'!$W$4:$W$45,AA581,'Paramétrage V2'!$X$4:$X$45))</f>
        <v>0</v>
      </c>
      <c r="AC581" s="8" t="str">
        <f t="shared" si="185"/>
        <v/>
      </c>
      <c r="AD581" s="8" t="str">
        <f t="shared" si="177"/>
        <v>__</v>
      </c>
      <c r="AE581" s="9">
        <f>(SUMIF('Paramétrage V2'!$O$4:$O$45,AD581,'Paramétrage V2'!$P$4:$P$45))+(SUMIF('Paramétrage V2'!$Q$4:$Q$45,AD581,'Paramétrage V2'!$R$4:$R$45))+(SUMIF('Paramétrage V2'!$S$4:$S$45,AD581,'Paramétrage V2'!$T$4:$T$45))+(SUMIF('Paramétrage V2'!$U$4:$U$45,AD581,'Paramétrage V2'!$V$4:$V$45))+(SUMIF('Paramétrage V2'!$W$4:$W$45,AD581,'Paramétrage V2'!$X$4:$X$45))</f>
        <v>0</v>
      </c>
      <c r="AF581" s="8" t="str">
        <f t="shared" si="186"/>
        <v/>
      </c>
      <c r="AG581" s="8" t="str">
        <f t="shared" si="178"/>
        <v>__</v>
      </c>
      <c r="AH581" s="9">
        <f>(SUMIF('Paramétrage V2'!$O$4:$O$45,AG581,'Paramétrage V2'!$P$4:$P$45))+(SUMIF('Paramétrage V2'!$Q$4:$Q$45,AG581,'Paramétrage V2'!$R$4:$R$45))+(SUMIF('Paramétrage V2'!$S$4:$S$45,AG581,'Paramétrage V2'!$T$4:$T$45))+(SUMIF('Paramétrage V2'!$U$4:$U$45,AG581,'Paramétrage V2'!$V$4:$V$45))+(SUMIF('Paramétrage V2'!$W$4:$W$45,AG581,'Paramétrage V2'!$X$4:$X$45))</f>
        <v>0</v>
      </c>
      <c r="AI581" s="8" t="str">
        <f t="shared" si="187"/>
        <v/>
      </c>
      <c r="AJ581" s="8" t="str">
        <f t="shared" si="179"/>
        <v>__</v>
      </c>
      <c r="AK581" s="9">
        <f>(SUMIF('Paramétrage V2'!$O$4:$O$45,AJ581,'Paramétrage V2'!$P$4:$P$45))+(SUMIF('Paramétrage V2'!$Q$4:$Q$45,AJ581,'Paramétrage V2'!$R$4:$R$45))+(SUMIF('Paramétrage V2'!$S$4:$S$45,AJ581,'Paramétrage V2'!$T$4:$T$45))+(SUMIF('Paramétrage V2'!$U$4:$U$45,AJ581,'Paramétrage V2'!$V$4:$V$45))+(SUMIF('Paramétrage V2'!$W$4:$W$45,AJ581,'Paramétrage V2'!$X$4:$X$45))</f>
        <v>0</v>
      </c>
      <c r="AL581" s="8" t="str">
        <f t="shared" si="188"/>
        <v/>
      </c>
      <c r="AM581" s="8" t="str">
        <f t="shared" si="180"/>
        <v>__</v>
      </c>
      <c r="AN581" s="92">
        <f>(SUMIF('Paramétrage V2'!$O$4:$O$45,AM581,'Paramétrage V2'!$P$4:$P$45))+(SUMIF('Paramétrage V2'!$Q$4:$Q$45,AM581,'Paramétrage V2'!$R$4:$R$45))+(SUMIF('Paramétrage V2'!$S$4:$S$45,AM581,'Paramétrage V2'!$T$4:$T$45))+(SUMIF('Paramétrage V2'!$U$4:$U$45,AM581,'Paramétrage V2'!$V$4:$V$45))+(SUMIF('Paramétrage V2'!$W$4:$W$45,AM581,'Paramétrage V2'!$X$4:$X$45))</f>
        <v>0</v>
      </c>
    </row>
    <row r="582" spans="1:40" x14ac:dyDescent="0.35">
      <c r="A582" s="5">
        <v>578</v>
      </c>
      <c r="B582" s="2"/>
      <c r="C582" s="22"/>
      <c r="D582" s="2"/>
      <c r="E582" s="22"/>
      <c r="F582" s="11"/>
      <c r="G582" s="11"/>
      <c r="H582" s="10" t="str">
        <f t="shared" ref="H582:H604" si="189">IFERROR(IF(G582&gt;0,10000/(F582*G582),""),"")</f>
        <v/>
      </c>
      <c r="I582" s="64"/>
      <c r="J582" s="84">
        <f t="shared" si="181"/>
        <v>0</v>
      </c>
      <c r="K582" s="22"/>
      <c r="L582" s="119">
        <f t="shared" ref="L582:L604" si="190">J582*AB582</f>
        <v>0</v>
      </c>
      <c r="M582" s="22"/>
      <c r="N582" s="119">
        <f t="shared" ref="N582:N604" si="191">J582*AE582</f>
        <v>0</v>
      </c>
      <c r="O582" s="22"/>
      <c r="P582" s="119">
        <f t="shared" ref="P582:P604" si="192">I582*AH582</f>
        <v>0</v>
      </c>
      <c r="Q582" s="22"/>
      <c r="R582" s="119">
        <f t="shared" ref="R582:R604" si="193">J582*AK582</f>
        <v>0</v>
      </c>
      <c r="S582" s="22"/>
      <c r="T582" s="119">
        <f t="shared" ref="T582:T604" si="194">I582*AN582</f>
        <v>0</v>
      </c>
      <c r="U582" s="120">
        <f t="shared" si="182"/>
        <v>0</v>
      </c>
      <c r="V582" s="45"/>
      <c r="X582" s="90" t="str">
        <f t="shared" si="183"/>
        <v>_</v>
      </c>
      <c r="Y582" s="91">
        <f>(SUMIF('Paramétrage V2'!$M$4:$M$45,X582,'Paramétrage V2'!$L$4:$L$45))</f>
        <v>0</v>
      </c>
      <c r="Z582" s="8" t="str">
        <f t="shared" si="184"/>
        <v/>
      </c>
      <c r="AA582" s="8" t="str">
        <f t="shared" ref="AA582:AA604" si="195">CONCATENATE($C582,"_",$E582,"_",Z582)</f>
        <v>__</v>
      </c>
      <c r="AB582" s="9">
        <f>(SUMIF('Paramétrage V2'!$O$4:$O$45,AA582,'Paramétrage V2'!$P$4:$P$45))+(SUMIF('Paramétrage V2'!$Q$4:$Q$45,AA582,'Paramétrage V2'!$R$4:$R$45))+(SUMIF('Paramétrage V2'!$S$4:$S$45,AA582,'Paramétrage V2'!$T$4:$T$45))+(SUMIF('Paramétrage V2'!$U$4:$U$45,AA582,'Paramétrage V2'!$V$4:$V$45))+(SUMIF('Paramétrage V2'!$W$4:$W$45,AA582,'Paramétrage V2'!$X$4:$X$45))</f>
        <v>0</v>
      </c>
      <c r="AC582" s="8" t="str">
        <f t="shared" si="185"/>
        <v/>
      </c>
      <c r="AD582" s="8" t="str">
        <f t="shared" ref="AD582:AD604" si="196">CONCATENATE($C582,"_",$E582,"_",AC582)</f>
        <v>__</v>
      </c>
      <c r="AE582" s="9">
        <f>(SUMIF('Paramétrage V2'!$O$4:$O$45,AD582,'Paramétrage V2'!$P$4:$P$45))+(SUMIF('Paramétrage V2'!$Q$4:$Q$45,AD582,'Paramétrage V2'!$R$4:$R$45))+(SUMIF('Paramétrage V2'!$S$4:$S$45,AD582,'Paramétrage V2'!$T$4:$T$45))+(SUMIF('Paramétrage V2'!$U$4:$U$45,AD582,'Paramétrage V2'!$V$4:$V$45))+(SUMIF('Paramétrage V2'!$W$4:$W$45,AD582,'Paramétrage V2'!$X$4:$X$45))</f>
        <v>0</v>
      </c>
      <c r="AF582" s="8" t="str">
        <f t="shared" si="186"/>
        <v/>
      </c>
      <c r="AG582" s="8" t="str">
        <f t="shared" ref="AG582:AG604" si="197">CONCATENATE($C582,"_",$E582,"_",AF582)</f>
        <v>__</v>
      </c>
      <c r="AH582" s="9">
        <f>(SUMIF('Paramétrage V2'!$O$4:$O$45,AG582,'Paramétrage V2'!$P$4:$P$45))+(SUMIF('Paramétrage V2'!$Q$4:$Q$45,AG582,'Paramétrage V2'!$R$4:$R$45))+(SUMIF('Paramétrage V2'!$S$4:$S$45,AG582,'Paramétrage V2'!$T$4:$T$45))+(SUMIF('Paramétrage V2'!$U$4:$U$45,AG582,'Paramétrage V2'!$V$4:$V$45))+(SUMIF('Paramétrage V2'!$W$4:$W$45,AG582,'Paramétrage V2'!$X$4:$X$45))</f>
        <v>0</v>
      </c>
      <c r="AI582" s="8" t="str">
        <f t="shared" si="187"/>
        <v/>
      </c>
      <c r="AJ582" s="8" t="str">
        <f t="shared" ref="AJ582:AJ604" si="198">CONCATENATE($C582,"_",$E582,"_",AI582)</f>
        <v>__</v>
      </c>
      <c r="AK582" s="9">
        <f>(SUMIF('Paramétrage V2'!$O$4:$O$45,AJ582,'Paramétrage V2'!$P$4:$P$45))+(SUMIF('Paramétrage V2'!$Q$4:$Q$45,AJ582,'Paramétrage V2'!$R$4:$R$45))+(SUMIF('Paramétrage V2'!$S$4:$S$45,AJ582,'Paramétrage V2'!$T$4:$T$45))+(SUMIF('Paramétrage V2'!$U$4:$U$45,AJ582,'Paramétrage V2'!$V$4:$V$45))+(SUMIF('Paramétrage V2'!$W$4:$W$45,AJ582,'Paramétrage V2'!$X$4:$X$45))</f>
        <v>0</v>
      </c>
      <c r="AL582" s="8" t="str">
        <f t="shared" si="188"/>
        <v/>
      </c>
      <c r="AM582" s="8" t="str">
        <f t="shared" ref="AM582:AM604" si="199">CONCATENATE($C582,"_",$E582,"_",AL582)</f>
        <v>__</v>
      </c>
      <c r="AN582" s="92">
        <f>(SUMIF('Paramétrage V2'!$O$4:$O$45,AM582,'Paramétrage V2'!$P$4:$P$45))+(SUMIF('Paramétrage V2'!$Q$4:$Q$45,AM582,'Paramétrage V2'!$R$4:$R$45))+(SUMIF('Paramétrage V2'!$S$4:$S$45,AM582,'Paramétrage V2'!$T$4:$T$45))+(SUMIF('Paramétrage V2'!$U$4:$U$45,AM582,'Paramétrage V2'!$V$4:$V$45))+(SUMIF('Paramétrage V2'!$W$4:$W$45,AM582,'Paramétrage V2'!$X$4:$X$45))</f>
        <v>0</v>
      </c>
    </row>
    <row r="583" spans="1:40" x14ac:dyDescent="0.35">
      <c r="A583" s="5">
        <v>579</v>
      </c>
      <c r="B583" s="2"/>
      <c r="C583" s="22"/>
      <c r="D583" s="2"/>
      <c r="E583" s="22"/>
      <c r="F583" s="11"/>
      <c r="G583" s="11"/>
      <c r="H583" s="10" t="str">
        <f t="shared" si="189"/>
        <v/>
      </c>
      <c r="I583" s="64"/>
      <c r="J583" s="84">
        <f t="shared" ref="J583:J604" si="200">(F583/100)*(G583/100)*I583</f>
        <v>0</v>
      </c>
      <c r="K583" s="22"/>
      <c r="L583" s="119">
        <f t="shared" si="190"/>
        <v>0</v>
      </c>
      <c r="M583" s="22"/>
      <c r="N583" s="119">
        <f t="shared" si="191"/>
        <v>0</v>
      </c>
      <c r="O583" s="22"/>
      <c r="P583" s="119">
        <f t="shared" si="192"/>
        <v>0</v>
      </c>
      <c r="Q583" s="22"/>
      <c r="R583" s="119">
        <f t="shared" si="193"/>
        <v>0</v>
      </c>
      <c r="S583" s="22"/>
      <c r="T583" s="119">
        <f t="shared" si="194"/>
        <v>0</v>
      </c>
      <c r="U583" s="120">
        <f t="shared" si="182"/>
        <v>0</v>
      </c>
      <c r="V583" s="45"/>
      <c r="X583" s="90" t="str">
        <f t="shared" si="183"/>
        <v>_</v>
      </c>
      <c r="Y583" s="91">
        <f>(SUMIF('Paramétrage V2'!$M$4:$M$45,X583,'Paramétrage V2'!$L$4:$L$45))</f>
        <v>0</v>
      </c>
      <c r="Z583" s="8" t="str">
        <f t="shared" si="184"/>
        <v/>
      </c>
      <c r="AA583" s="8" t="str">
        <f t="shared" si="195"/>
        <v>__</v>
      </c>
      <c r="AB583" s="9">
        <f>(SUMIF('Paramétrage V2'!$O$4:$O$45,AA583,'Paramétrage V2'!$P$4:$P$45))+(SUMIF('Paramétrage V2'!$Q$4:$Q$45,AA583,'Paramétrage V2'!$R$4:$R$45))+(SUMIF('Paramétrage V2'!$S$4:$S$45,AA583,'Paramétrage V2'!$T$4:$T$45))+(SUMIF('Paramétrage V2'!$U$4:$U$45,AA583,'Paramétrage V2'!$V$4:$V$45))+(SUMIF('Paramétrage V2'!$W$4:$W$45,AA583,'Paramétrage V2'!$X$4:$X$45))</f>
        <v>0</v>
      </c>
      <c r="AC583" s="8" t="str">
        <f t="shared" si="185"/>
        <v/>
      </c>
      <c r="AD583" s="8" t="str">
        <f t="shared" si="196"/>
        <v>__</v>
      </c>
      <c r="AE583" s="9">
        <f>(SUMIF('Paramétrage V2'!$O$4:$O$45,AD583,'Paramétrage V2'!$P$4:$P$45))+(SUMIF('Paramétrage V2'!$Q$4:$Q$45,AD583,'Paramétrage V2'!$R$4:$R$45))+(SUMIF('Paramétrage V2'!$S$4:$S$45,AD583,'Paramétrage V2'!$T$4:$T$45))+(SUMIF('Paramétrage V2'!$U$4:$U$45,AD583,'Paramétrage V2'!$V$4:$V$45))+(SUMIF('Paramétrage V2'!$W$4:$W$45,AD583,'Paramétrage V2'!$X$4:$X$45))</f>
        <v>0</v>
      </c>
      <c r="AF583" s="8" t="str">
        <f t="shared" si="186"/>
        <v/>
      </c>
      <c r="AG583" s="8" t="str">
        <f t="shared" si="197"/>
        <v>__</v>
      </c>
      <c r="AH583" s="9">
        <f>(SUMIF('Paramétrage V2'!$O$4:$O$45,AG583,'Paramétrage V2'!$P$4:$P$45))+(SUMIF('Paramétrage V2'!$Q$4:$Q$45,AG583,'Paramétrage V2'!$R$4:$R$45))+(SUMIF('Paramétrage V2'!$S$4:$S$45,AG583,'Paramétrage V2'!$T$4:$T$45))+(SUMIF('Paramétrage V2'!$U$4:$U$45,AG583,'Paramétrage V2'!$V$4:$V$45))+(SUMIF('Paramétrage V2'!$W$4:$W$45,AG583,'Paramétrage V2'!$X$4:$X$45))</f>
        <v>0</v>
      </c>
      <c r="AI583" s="8" t="str">
        <f t="shared" si="187"/>
        <v/>
      </c>
      <c r="AJ583" s="8" t="str">
        <f t="shared" si="198"/>
        <v>__</v>
      </c>
      <c r="AK583" s="9">
        <f>(SUMIF('Paramétrage V2'!$O$4:$O$45,AJ583,'Paramétrage V2'!$P$4:$P$45))+(SUMIF('Paramétrage V2'!$Q$4:$Q$45,AJ583,'Paramétrage V2'!$R$4:$R$45))+(SUMIF('Paramétrage V2'!$S$4:$S$45,AJ583,'Paramétrage V2'!$T$4:$T$45))+(SUMIF('Paramétrage V2'!$U$4:$U$45,AJ583,'Paramétrage V2'!$V$4:$V$45))+(SUMIF('Paramétrage V2'!$W$4:$W$45,AJ583,'Paramétrage V2'!$X$4:$X$45))</f>
        <v>0</v>
      </c>
      <c r="AL583" s="8" t="str">
        <f t="shared" si="188"/>
        <v/>
      </c>
      <c r="AM583" s="8" t="str">
        <f t="shared" si="199"/>
        <v>__</v>
      </c>
      <c r="AN583" s="92">
        <f>(SUMIF('Paramétrage V2'!$O$4:$O$45,AM583,'Paramétrage V2'!$P$4:$P$45))+(SUMIF('Paramétrage V2'!$Q$4:$Q$45,AM583,'Paramétrage V2'!$R$4:$R$45))+(SUMIF('Paramétrage V2'!$S$4:$S$45,AM583,'Paramétrage V2'!$T$4:$T$45))+(SUMIF('Paramétrage V2'!$U$4:$U$45,AM583,'Paramétrage V2'!$V$4:$V$45))+(SUMIF('Paramétrage V2'!$W$4:$W$45,AM583,'Paramétrage V2'!$X$4:$X$45))</f>
        <v>0</v>
      </c>
    </row>
    <row r="584" spans="1:40" x14ac:dyDescent="0.35">
      <c r="A584" s="5">
        <v>580</v>
      </c>
      <c r="B584" s="2"/>
      <c r="C584" s="22"/>
      <c r="D584" s="2"/>
      <c r="E584" s="22"/>
      <c r="F584" s="11"/>
      <c r="G584" s="11"/>
      <c r="H584" s="10" t="str">
        <f t="shared" si="189"/>
        <v/>
      </c>
      <c r="I584" s="64"/>
      <c r="J584" s="84">
        <f t="shared" si="200"/>
        <v>0</v>
      </c>
      <c r="K584" s="22"/>
      <c r="L584" s="119">
        <f t="shared" si="190"/>
        <v>0</v>
      </c>
      <c r="M584" s="22"/>
      <c r="N584" s="119">
        <f t="shared" si="191"/>
        <v>0</v>
      </c>
      <c r="O584" s="22"/>
      <c r="P584" s="119">
        <f t="shared" si="192"/>
        <v>0</v>
      </c>
      <c r="Q584" s="22"/>
      <c r="R584" s="119">
        <f t="shared" si="193"/>
        <v>0</v>
      </c>
      <c r="S584" s="22"/>
      <c r="T584" s="119">
        <f t="shared" si="194"/>
        <v>0</v>
      </c>
      <c r="U584" s="120">
        <f t="shared" si="182"/>
        <v>0</v>
      </c>
      <c r="V584" s="45"/>
      <c r="X584" s="90" t="str">
        <f t="shared" si="183"/>
        <v>_</v>
      </c>
      <c r="Y584" s="91">
        <f>(SUMIF('Paramétrage V2'!$M$4:$M$45,X584,'Paramétrage V2'!$L$4:$L$45))</f>
        <v>0</v>
      </c>
      <c r="Z584" s="8" t="str">
        <f t="shared" si="184"/>
        <v/>
      </c>
      <c r="AA584" s="8" t="str">
        <f t="shared" si="195"/>
        <v>__</v>
      </c>
      <c r="AB584" s="9">
        <f>(SUMIF('Paramétrage V2'!$O$4:$O$45,AA584,'Paramétrage V2'!$P$4:$P$45))+(SUMIF('Paramétrage V2'!$Q$4:$Q$45,AA584,'Paramétrage V2'!$R$4:$R$45))+(SUMIF('Paramétrage V2'!$S$4:$S$45,AA584,'Paramétrage V2'!$T$4:$T$45))+(SUMIF('Paramétrage V2'!$U$4:$U$45,AA584,'Paramétrage V2'!$V$4:$V$45))+(SUMIF('Paramétrage V2'!$W$4:$W$45,AA584,'Paramétrage V2'!$X$4:$X$45))</f>
        <v>0</v>
      </c>
      <c r="AC584" s="8" t="str">
        <f t="shared" si="185"/>
        <v/>
      </c>
      <c r="AD584" s="8" t="str">
        <f t="shared" si="196"/>
        <v>__</v>
      </c>
      <c r="AE584" s="9">
        <f>(SUMIF('Paramétrage V2'!$O$4:$O$45,AD584,'Paramétrage V2'!$P$4:$P$45))+(SUMIF('Paramétrage V2'!$Q$4:$Q$45,AD584,'Paramétrage V2'!$R$4:$R$45))+(SUMIF('Paramétrage V2'!$S$4:$S$45,AD584,'Paramétrage V2'!$T$4:$T$45))+(SUMIF('Paramétrage V2'!$U$4:$U$45,AD584,'Paramétrage V2'!$V$4:$V$45))+(SUMIF('Paramétrage V2'!$W$4:$W$45,AD584,'Paramétrage V2'!$X$4:$X$45))</f>
        <v>0</v>
      </c>
      <c r="AF584" s="8" t="str">
        <f t="shared" si="186"/>
        <v/>
      </c>
      <c r="AG584" s="8" t="str">
        <f t="shared" si="197"/>
        <v>__</v>
      </c>
      <c r="AH584" s="9">
        <f>(SUMIF('Paramétrage V2'!$O$4:$O$45,AG584,'Paramétrage V2'!$P$4:$P$45))+(SUMIF('Paramétrage V2'!$Q$4:$Q$45,AG584,'Paramétrage V2'!$R$4:$R$45))+(SUMIF('Paramétrage V2'!$S$4:$S$45,AG584,'Paramétrage V2'!$T$4:$T$45))+(SUMIF('Paramétrage V2'!$U$4:$U$45,AG584,'Paramétrage V2'!$V$4:$V$45))+(SUMIF('Paramétrage V2'!$W$4:$W$45,AG584,'Paramétrage V2'!$X$4:$X$45))</f>
        <v>0</v>
      </c>
      <c r="AI584" s="8" t="str">
        <f t="shared" si="187"/>
        <v/>
      </c>
      <c r="AJ584" s="8" t="str">
        <f t="shared" si="198"/>
        <v>__</v>
      </c>
      <c r="AK584" s="9">
        <f>(SUMIF('Paramétrage V2'!$O$4:$O$45,AJ584,'Paramétrage V2'!$P$4:$P$45))+(SUMIF('Paramétrage V2'!$Q$4:$Q$45,AJ584,'Paramétrage V2'!$R$4:$R$45))+(SUMIF('Paramétrage V2'!$S$4:$S$45,AJ584,'Paramétrage V2'!$T$4:$T$45))+(SUMIF('Paramétrage V2'!$U$4:$U$45,AJ584,'Paramétrage V2'!$V$4:$V$45))+(SUMIF('Paramétrage V2'!$W$4:$W$45,AJ584,'Paramétrage V2'!$X$4:$X$45))</f>
        <v>0</v>
      </c>
      <c r="AL584" s="8" t="str">
        <f t="shared" si="188"/>
        <v/>
      </c>
      <c r="AM584" s="8" t="str">
        <f t="shared" si="199"/>
        <v>__</v>
      </c>
      <c r="AN584" s="92">
        <f>(SUMIF('Paramétrage V2'!$O$4:$O$45,AM584,'Paramétrage V2'!$P$4:$P$45))+(SUMIF('Paramétrage V2'!$Q$4:$Q$45,AM584,'Paramétrage V2'!$R$4:$R$45))+(SUMIF('Paramétrage V2'!$S$4:$S$45,AM584,'Paramétrage V2'!$T$4:$T$45))+(SUMIF('Paramétrage V2'!$U$4:$U$45,AM584,'Paramétrage V2'!$V$4:$V$45))+(SUMIF('Paramétrage V2'!$W$4:$W$45,AM584,'Paramétrage V2'!$X$4:$X$45))</f>
        <v>0</v>
      </c>
    </row>
    <row r="585" spans="1:40" x14ac:dyDescent="0.35">
      <c r="A585" s="5">
        <v>581</v>
      </c>
      <c r="B585" s="2"/>
      <c r="C585" s="22"/>
      <c r="D585" s="2"/>
      <c r="E585" s="22"/>
      <c r="F585" s="11"/>
      <c r="G585" s="11"/>
      <c r="H585" s="10" t="str">
        <f t="shared" si="189"/>
        <v/>
      </c>
      <c r="I585" s="64"/>
      <c r="J585" s="84">
        <f t="shared" si="200"/>
        <v>0</v>
      </c>
      <c r="K585" s="22"/>
      <c r="L585" s="119">
        <f t="shared" si="190"/>
        <v>0</v>
      </c>
      <c r="M585" s="22"/>
      <c r="N585" s="119">
        <f t="shared" si="191"/>
        <v>0</v>
      </c>
      <c r="O585" s="22"/>
      <c r="P585" s="119">
        <f t="shared" si="192"/>
        <v>0</v>
      </c>
      <c r="Q585" s="22"/>
      <c r="R585" s="119">
        <f t="shared" si="193"/>
        <v>0</v>
      </c>
      <c r="S585" s="22"/>
      <c r="T585" s="119">
        <f t="shared" si="194"/>
        <v>0</v>
      </c>
      <c r="U585" s="120">
        <f t="shared" si="182"/>
        <v>0</v>
      </c>
      <c r="V585" s="45"/>
      <c r="X585" s="90" t="str">
        <f t="shared" si="183"/>
        <v>_</v>
      </c>
      <c r="Y585" s="91">
        <f>(SUMIF('Paramétrage V2'!$M$4:$M$45,X585,'Paramétrage V2'!$L$4:$L$45))</f>
        <v>0</v>
      </c>
      <c r="Z585" s="8" t="str">
        <f t="shared" si="184"/>
        <v/>
      </c>
      <c r="AA585" s="8" t="str">
        <f t="shared" si="195"/>
        <v>__</v>
      </c>
      <c r="AB585" s="9">
        <f>(SUMIF('Paramétrage V2'!$O$4:$O$45,AA585,'Paramétrage V2'!$P$4:$P$45))+(SUMIF('Paramétrage V2'!$Q$4:$Q$45,AA585,'Paramétrage V2'!$R$4:$R$45))+(SUMIF('Paramétrage V2'!$S$4:$S$45,AA585,'Paramétrage V2'!$T$4:$T$45))+(SUMIF('Paramétrage V2'!$U$4:$U$45,AA585,'Paramétrage V2'!$V$4:$V$45))+(SUMIF('Paramétrage V2'!$W$4:$W$45,AA585,'Paramétrage V2'!$X$4:$X$45))</f>
        <v>0</v>
      </c>
      <c r="AC585" s="8" t="str">
        <f t="shared" si="185"/>
        <v/>
      </c>
      <c r="AD585" s="8" t="str">
        <f t="shared" si="196"/>
        <v>__</v>
      </c>
      <c r="AE585" s="9">
        <f>(SUMIF('Paramétrage V2'!$O$4:$O$45,AD585,'Paramétrage V2'!$P$4:$P$45))+(SUMIF('Paramétrage V2'!$Q$4:$Q$45,AD585,'Paramétrage V2'!$R$4:$R$45))+(SUMIF('Paramétrage V2'!$S$4:$S$45,AD585,'Paramétrage V2'!$T$4:$T$45))+(SUMIF('Paramétrage V2'!$U$4:$U$45,AD585,'Paramétrage V2'!$V$4:$V$45))+(SUMIF('Paramétrage V2'!$W$4:$W$45,AD585,'Paramétrage V2'!$X$4:$X$45))</f>
        <v>0</v>
      </c>
      <c r="AF585" s="8" t="str">
        <f t="shared" si="186"/>
        <v/>
      </c>
      <c r="AG585" s="8" t="str">
        <f t="shared" si="197"/>
        <v>__</v>
      </c>
      <c r="AH585" s="9">
        <f>(SUMIF('Paramétrage V2'!$O$4:$O$45,AG585,'Paramétrage V2'!$P$4:$P$45))+(SUMIF('Paramétrage V2'!$Q$4:$Q$45,AG585,'Paramétrage V2'!$R$4:$R$45))+(SUMIF('Paramétrage V2'!$S$4:$S$45,AG585,'Paramétrage V2'!$T$4:$T$45))+(SUMIF('Paramétrage V2'!$U$4:$U$45,AG585,'Paramétrage V2'!$V$4:$V$45))+(SUMIF('Paramétrage V2'!$W$4:$W$45,AG585,'Paramétrage V2'!$X$4:$X$45))</f>
        <v>0</v>
      </c>
      <c r="AI585" s="8" t="str">
        <f t="shared" si="187"/>
        <v/>
      </c>
      <c r="AJ585" s="8" t="str">
        <f t="shared" si="198"/>
        <v>__</v>
      </c>
      <c r="AK585" s="9">
        <f>(SUMIF('Paramétrage V2'!$O$4:$O$45,AJ585,'Paramétrage V2'!$P$4:$P$45))+(SUMIF('Paramétrage V2'!$Q$4:$Q$45,AJ585,'Paramétrage V2'!$R$4:$R$45))+(SUMIF('Paramétrage V2'!$S$4:$S$45,AJ585,'Paramétrage V2'!$T$4:$T$45))+(SUMIF('Paramétrage V2'!$U$4:$U$45,AJ585,'Paramétrage V2'!$V$4:$V$45))+(SUMIF('Paramétrage V2'!$W$4:$W$45,AJ585,'Paramétrage V2'!$X$4:$X$45))</f>
        <v>0</v>
      </c>
      <c r="AL585" s="8" t="str">
        <f t="shared" si="188"/>
        <v/>
      </c>
      <c r="AM585" s="8" t="str">
        <f t="shared" si="199"/>
        <v>__</v>
      </c>
      <c r="AN585" s="92">
        <f>(SUMIF('Paramétrage V2'!$O$4:$O$45,AM585,'Paramétrage V2'!$P$4:$P$45))+(SUMIF('Paramétrage V2'!$Q$4:$Q$45,AM585,'Paramétrage V2'!$R$4:$R$45))+(SUMIF('Paramétrage V2'!$S$4:$S$45,AM585,'Paramétrage V2'!$T$4:$T$45))+(SUMIF('Paramétrage V2'!$U$4:$U$45,AM585,'Paramétrage V2'!$V$4:$V$45))+(SUMIF('Paramétrage V2'!$W$4:$W$45,AM585,'Paramétrage V2'!$X$4:$X$45))</f>
        <v>0</v>
      </c>
    </row>
    <row r="586" spans="1:40" x14ac:dyDescent="0.35">
      <c r="A586" s="5">
        <v>582</v>
      </c>
      <c r="B586" s="2"/>
      <c r="C586" s="22"/>
      <c r="D586" s="2"/>
      <c r="E586" s="22"/>
      <c r="F586" s="11"/>
      <c r="G586" s="11"/>
      <c r="H586" s="10" t="str">
        <f t="shared" si="189"/>
        <v/>
      </c>
      <c r="I586" s="64"/>
      <c r="J586" s="84">
        <f t="shared" si="200"/>
        <v>0</v>
      </c>
      <c r="K586" s="22"/>
      <c r="L586" s="119">
        <f t="shared" si="190"/>
        <v>0</v>
      </c>
      <c r="M586" s="22"/>
      <c r="N586" s="119">
        <f t="shared" si="191"/>
        <v>0</v>
      </c>
      <c r="O586" s="22"/>
      <c r="P586" s="119">
        <f t="shared" si="192"/>
        <v>0</v>
      </c>
      <c r="Q586" s="22"/>
      <c r="R586" s="119">
        <f t="shared" si="193"/>
        <v>0</v>
      </c>
      <c r="S586" s="22"/>
      <c r="T586" s="119">
        <f t="shared" si="194"/>
        <v>0</v>
      </c>
      <c r="U586" s="120">
        <f t="shared" si="182"/>
        <v>0</v>
      </c>
      <c r="V586" s="45"/>
      <c r="X586" s="90" t="str">
        <f t="shared" si="183"/>
        <v>_</v>
      </c>
      <c r="Y586" s="91">
        <f>(SUMIF('Paramétrage V2'!$M$4:$M$45,X586,'Paramétrage V2'!$L$4:$L$45))</f>
        <v>0</v>
      </c>
      <c r="Z586" s="8" t="str">
        <f t="shared" si="184"/>
        <v/>
      </c>
      <c r="AA586" s="8" t="str">
        <f t="shared" si="195"/>
        <v>__</v>
      </c>
      <c r="AB586" s="9">
        <f>(SUMIF('Paramétrage V2'!$O$4:$O$45,AA586,'Paramétrage V2'!$P$4:$P$45))+(SUMIF('Paramétrage V2'!$Q$4:$Q$45,AA586,'Paramétrage V2'!$R$4:$R$45))+(SUMIF('Paramétrage V2'!$S$4:$S$45,AA586,'Paramétrage V2'!$T$4:$T$45))+(SUMIF('Paramétrage V2'!$U$4:$U$45,AA586,'Paramétrage V2'!$V$4:$V$45))+(SUMIF('Paramétrage V2'!$W$4:$W$45,AA586,'Paramétrage V2'!$X$4:$X$45))</f>
        <v>0</v>
      </c>
      <c r="AC586" s="8" t="str">
        <f t="shared" si="185"/>
        <v/>
      </c>
      <c r="AD586" s="8" t="str">
        <f t="shared" si="196"/>
        <v>__</v>
      </c>
      <c r="AE586" s="9">
        <f>(SUMIF('Paramétrage V2'!$O$4:$O$45,AD586,'Paramétrage V2'!$P$4:$P$45))+(SUMIF('Paramétrage V2'!$Q$4:$Q$45,AD586,'Paramétrage V2'!$R$4:$R$45))+(SUMIF('Paramétrage V2'!$S$4:$S$45,AD586,'Paramétrage V2'!$T$4:$T$45))+(SUMIF('Paramétrage V2'!$U$4:$U$45,AD586,'Paramétrage V2'!$V$4:$V$45))+(SUMIF('Paramétrage V2'!$W$4:$W$45,AD586,'Paramétrage V2'!$X$4:$X$45))</f>
        <v>0</v>
      </c>
      <c r="AF586" s="8" t="str">
        <f t="shared" si="186"/>
        <v/>
      </c>
      <c r="AG586" s="8" t="str">
        <f t="shared" si="197"/>
        <v>__</v>
      </c>
      <c r="AH586" s="9">
        <f>(SUMIF('Paramétrage V2'!$O$4:$O$45,AG586,'Paramétrage V2'!$P$4:$P$45))+(SUMIF('Paramétrage V2'!$Q$4:$Q$45,AG586,'Paramétrage V2'!$R$4:$R$45))+(SUMIF('Paramétrage V2'!$S$4:$S$45,AG586,'Paramétrage V2'!$T$4:$T$45))+(SUMIF('Paramétrage V2'!$U$4:$U$45,AG586,'Paramétrage V2'!$V$4:$V$45))+(SUMIF('Paramétrage V2'!$W$4:$W$45,AG586,'Paramétrage V2'!$X$4:$X$45))</f>
        <v>0</v>
      </c>
      <c r="AI586" s="8" t="str">
        <f t="shared" si="187"/>
        <v/>
      </c>
      <c r="AJ586" s="8" t="str">
        <f t="shared" si="198"/>
        <v>__</v>
      </c>
      <c r="AK586" s="9">
        <f>(SUMIF('Paramétrage V2'!$O$4:$O$45,AJ586,'Paramétrage V2'!$P$4:$P$45))+(SUMIF('Paramétrage V2'!$Q$4:$Q$45,AJ586,'Paramétrage V2'!$R$4:$R$45))+(SUMIF('Paramétrage V2'!$S$4:$S$45,AJ586,'Paramétrage V2'!$T$4:$T$45))+(SUMIF('Paramétrage V2'!$U$4:$U$45,AJ586,'Paramétrage V2'!$V$4:$V$45))+(SUMIF('Paramétrage V2'!$W$4:$W$45,AJ586,'Paramétrage V2'!$X$4:$X$45))</f>
        <v>0</v>
      </c>
      <c r="AL586" s="8" t="str">
        <f t="shared" si="188"/>
        <v/>
      </c>
      <c r="AM586" s="8" t="str">
        <f t="shared" si="199"/>
        <v>__</v>
      </c>
      <c r="AN586" s="92">
        <f>(SUMIF('Paramétrage V2'!$O$4:$O$45,AM586,'Paramétrage V2'!$P$4:$P$45))+(SUMIF('Paramétrage V2'!$Q$4:$Q$45,AM586,'Paramétrage V2'!$R$4:$R$45))+(SUMIF('Paramétrage V2'!$S$4:$S$45,AM586,'Paramétrage V2'!$T$4:$T$45))+(SUMIF('Paramétrage V2'!$U$4:$U$45,AM586,'Paramétrage V2'!$V$4:$V$45))+(SUMIF('Paramétrage V2'!$W$4:$W$45,AM586,'Paramétrage V2'!$X$4:$X$45))</f>
        <v>0</v>
      </c>
    </row>
    <row r="587" spans="1:40" x14ac:dyDescent="0.35">
      <c r="A587" s="5">
        <v>583</v>
      </c>
      <c r="B587" s="2"/>
      <c r="C587" s="22"/>
      <c r="D587" s="2"/>
      <c r="E587" s="22"/>
      <c r="F587" s="11"/>
      <c r="G587" s="11"/>
      <c r="H587" s="10" t="str">
        <f t="shared" si="189"/>
        <v/>
      </c>
      <c r="I587" s="64"/>
      <c r="J587" s="84">
        <f t="shared" si="200"/>
        <v>0</v>
      </c>
      <c r="K587" s="22"/>
      <c r="L587" s="119">
        <f t="shared" si="190"/>
        <v>0</v>
      </c>
      <c r="M587" s="22"/>
      <c r="N587" s="119">
        <f t="shared" si="191"/>
        <v>0</v>
      </c>
      <c r="O587" s="22"/>
      <c r="P587" s="119">
        <f t="shared" si="192"/>
        <v>0</v>
      </c>
      <c r="Q587" s="22"/>
      <c r="R587" s="119">
        <f t="shared" si="193"/>
        <v>0</v>
      </c>
      <c r="S587" s="22"/>
      <c r="T587" s="119">
        <f t="shared" si="194"/>
        <v>0</v>
      </c>
      <c r="U587" s="120">
        <f t="shared" si="182"/>
        <v>0</v>
      </c>
      <c r="V587" s="45"/>
      <c r="X587" s="90" t="str">
        <f t="shared" si="183"/>
        <v>_</v>
      </c>
      <c r="Y587" s="91">
        <f>(SUMIF('Paramétrage V2'!$M$4:$M$45,X587,'Paramétrage V2'!$L$4:$L$45))</f>
        <v>0</v>
      </c>
      <c r="Z587" s="8" t="str">
        <f t="shared" si="184"/>
        <v/>
      </c>
      <c r="AA587" s="8" t="str">
        <f t="shared" si="195"/>
        <v>__</v>
      </c>
      <c r="AB587" s="9">
        <f>(SUMIF('Paramétrage V2'!$O$4:$O$45,AA587,'Paramétrage V2'!$P$4:$P$45))+(SUMIF('Paramétrage V2'!$Q$4:$Q$45,AA587,'Paramétrage V2'!$R$4:$R$45))+(SUMIF('Paramétrage V2'!$S$4:$S$45,AA587,'Paramétrage V2'!$T$4:$T$45))+(SUMIF('Paramétrage V2'!$U$4:$U$45,AA587,'Paramétrage V2'!$V$4:$V$45))+(SUMIF('Paramétrage V2'!$W$4:$W$45,AA587,'Paramétrage V2'!$X$4:$X$45))</f>
        <v>0</v>
      </c>
      <c r="AC587" s="8" t="str">
        <f t="shared" si="185"/>
        <v/>
      </c>
      <c r="AD587" s="8" t="str">
        <f t="shared" si="196"/>
        <v>__</v>
      </c>
      <c r="AE587" s="9">
        <f>(SUMIF('Paramétrage V2'!$O$4:$O$45,AD587,'Paramétrage V2'!$P$4:$P$45))+(SUMIF('Paramétrage V2'!$Q$4:$Q$45,AD587,'Paramétrage V2'!$R$4:$R$45))+(SUMIF('Paramétrage V2'!$S$4:$S$45,AD587,'Paramétrage V2'!$T$4:$T$45))+(SUMIF('Paramétrage V2'!$U$4:$U$45,AD587,'Paramétrage V2'!$V$4:$V$45))+(SUMIF('Paramétrage V2'!$W$4:$W$45,AD587,'Paramétrage V2'!$X$4:$X$45))</f>
        <v>0</v>
      </c>
      <c r="AF587" s="8" t="str">
        <f t="shared" si="186"/>
        <v/>
      </c>
      <c r="AG587" s="8" t="str">
        <f t="shared" si="197"/>
        <v>__</v>
      </c>
      <c r="AH587" s="9">
        <f>(SUMIF('Paramétrage V2'!$O$4:$O$45,AG587,'Paramétrage V2'!$P$4:$P$45))+(SUMIF('Paramétrage V2'!$Q$4:$Q$45,AG587,'Paramétrage V2'!$R$4:$R$45))+(SUMIF('Paramétrage V2'!$S$4:$S$45,AG587,'Paramétrage V2'!$T$4:$T$45))+(SUMIF('Paramétrage V2'!$U$4:$U$45,AG587,'Paramétrage V2'!$V$4:$V$45))+(SUMIF('Paramétrage V2'!$W$4:$W$45,AG587,'Paramétrage V2'!$X$4:$X$45))</f>
        <v>0</v>
      </c>
      <c r="AI587" s="8" t="str">
        <f t="shared" si="187"/>
        <v/>
      </c>
      <c r="AJ587" s="8" t="str">
        <f t="shared" si="198"/>
        <v>__</v>
      </c>
      <c r="AK587" s="9">
        <f>(SUMIF('Paramétrage V2'!$O$4:$O$45,AJ587,'Paramétrage V2'!$P$4:$P$45))+(SUMIF('Paramétrage V2'!$Q$4:$Q$45,AJ587,'Paramétrage V2'!$R$4:$R$45))+(SUMIF('Paramétrage V2'!$S$4:$S$45,AJ587,'Paramétrage V2'!$T$4:$T$45))+(SUMIF('Paramétrage V2'!$U$4:$U$45,AJ587,'Paramétrage V2'!$V$4:$V$45))+(SUMIF('Paramétrage V2'!$W$4:$W$45,AJ587,'Paramétrage V2'!$X$4:$X$45))</f>
        <v>0</v>
      </c>
      <c r="AL587" s="8" t="str">
        <f t="shared" si="188"/>
        <v/>
      </c>
      <c r="AM587" s="8" t="str">
        <f t="shared" si="199"/>
        <v>__</v>
      </c>
      <c r="AN587" s="92">
        <f>(SUMIF('Paramétrage V2'!$O$4:$O$45,AM587,'Paramétrage V2'!$P$4:$P$45))+(SUMIF('Paramétrage V2'!$Q$4:$Q$45,AM587,'Paramétrage V2'!$R$4:$R$45))+(SUMIF('Paramétrage V2'!$S$4:$S$45,AM587,'Paramétrage V2'!$T$4:$T$45))+(SUMIF('Paramétrage V2'!$U$4:$U$45,AM587,'Paramétrage V2'!$V$4:$V$45))+(SUMIF('Paramétrage V2'!$W$4:$W$45,AM587,'Paramétrage V2'!$X$4:$X$45))</f>
        <v>0</v>
      </c>
    </row>
    <row r="588" spans="1:40" x14ac:dyDescent="0.35">
      <c r="A588" s="5">
        <v>584</v>
      </c>
      <c r="B588" s="2"/>
      <c r="C588" s="22"/>
      <c r="D588" s="2"/>
      <c r="E588" s="22"/>
      <c r="F588" s="11"/>
      <c r="G588" s="11"/>
      <c r="H588" s="10" t="str">
        <f t="shared" si="189"/>
        <v/>
      </c>
      <c r="I588" s="64"/>
      <c r="J588" s="84">
        <f t="shared" si="200"/>
        <v>0</v>
      </c>
      <c r="K588" s="22"/>
      <c r="L588" s="119">
        <f t="shared" si="190"/>
        <v>0</v>
      </c>
      <c r="M588" s="22"/>
      <c r="N588" s="119">
        <f t="shared" si="191"/>
        <v>0</v>
      </c>
      <c r="O588" s="22"/>
      <c r="P588" s="119">
        <f t="shared" si="192"/>
        <v>0</v>
      </c>
      <c r="Q588" s="22"/>
      <c r="R588" s="119">
        <f t="shared" si="193"/>
        <v>0</v>
      </c>
      <c r="S588" s="22"/>
      <c r="T588" s="119">
        <f t="shared" si="194"/>
        <v>0</v>
      </c>
      <c r="U588" s="120">
        <f t="shared" si="182"/>
        <v>0</v>
      </c>
      <c r="V588" s="45"/>
      <c r="X588" s="90" t="str">
        <f t="shared" ref="X588:X604" si="201">CONCATENATE(C588,"_",E588)</f>
        <v>_</v>
      </c>
      <c r="Y588" s="91">
        <f>(SUMIF('Paramétrage V2'!$M$4:$M$45,X588,'Paramétrage V2'!$L$4:$L$45))</f>
        <v>0</v>
      </c>
      <c r="Z588" s="8" t="str">
        <f t="shared" si="184"/>
        <v/>
      </c>
      <c r="AA588" s="8" t="str">
        <f t="shared" si="195"/>
        <v>__</v>
      </c>
      <c r="AB588" s="9">
        <f>(SUMIF('Paramétrage V2'!$O$4:$O$45,AA588,'Paramétrage V2'!$P$4:$P$45))+(SUMIF('Paramétrage V2'!$Q$4:$Q$45,AA588,'Paramétrage V2'!$R$4:$R$45))+(SUMIF('Paramétrage V2'!$S$4:$S$45,AA588,'Paramétrage V2'!$T$4:$T$45))+(SUMIF('Paramétrage V2'!$U$4:$U$45,AA588,'Paramétrage V2'!$V$4:$V$45))+(SUMIF('Paramétrage V2'!$W$4:$W$45,AA588,'Paramétrage V2'!$X$4:$X$45))</f>
        <v>0</v>
      </c>
      <c r="AC588" s="8" t="str">
        <f t="shared" si="185"/>
        <v/>
      </c>
      <c r="AD588" s="8" t="str">
        <f t="shared" si="196"/>
        <v>__</v>
      </c>
      <c r="AE588" s="9">
        <f>(SUMIF('Paramétrage V2'!$O$4:$O$45,AD588,'Paramétrage V2'!$P$4:$P$45))+(SUMIF('Paramétrage V2'!$Q$4:$Q$45,AD588,'Paramétrage V2'!$R$4:$R$45))+(SUMIF('Paramétrage V2'!$S$4:$S$45,AD588,'Paramétrage V2'!$T$4:$T$45))+(SUMIF('Paramétrage V2'!$U$4:$U$45,AD588,'Paramétrage V2'!$V$4:$V$45))+(SUMIF('Paramétrage V2'!$W$4:$W$45,AD588,'Paramétrage V2'!$X$4:$X$45))</f>
        <v>0</v>
      </c>
      <c r="AF588" s="8" t="str">
        <f t="shared" si="186"/>
        <v/>
      </c>
      <c r="AG588" s="8" t="str">
        <f t="shared" si="197"/>
        <v>__</v>
      </c>
      <c r="AH588" s="9">
        <f>(SUMIF('Paramétrage V2'!$O$4:$O$45,AG588,'Paramétrage V2'!$P$4:$P$45))+(SUMIF('Paramétrage V2'!$Q$4:$Q$45,AG588,'Paramétrage V2'!$R$4:$R$45))+(SUMIF('Paramétrage V2'!$S$4:$S$45,AG588,'Paramétrage V2'!$T$4:$T$45))+(SUMIF('Paramétrage V2'!$U$4:$U$45,AG588,'Paramétrage V2'!$V$4:$V$45))+(SUMIF('Paramétrage V2'!$W$4:$W$45,AG588,'Paramétrage V2'!$X$4:$X$45))</f>
        <v>0</v>
      </c>
      <c r="AI588" s="8" t="str">
        <f t="shared" si="187"/>
        <v/>
      </c>
      <c r="AJ588" s="8" t="str">
        <f t="shared" si="198"/>
        <v>__</v>
      </c>
      <c r="AK588" s="9">
        <f>(SUMIF('Paramétrage V2'!$O$4:$O$45,AJ588,'Paramétrage V2'!$P$4:$P$45))+(SUMIF('Paramétrage V2'!$Q$4:$Q$45,AJ588,'Paramétrage V2'!$R$4:$R$45))+(SUMIF('Paramétrage V2'!$S$4:$S$45,AJ588,'Paramétrage V2'!$T$4:$T$45))+(SUMIF('Paramétrage V2'!$U$4:$U$45,AJ588,'Paramétrage V2'!$V$4:$V$45))+(SUMIF('Paramétrage V2'!$W$4:$W$45,AJ588,'Paramétrage V2'!$X$4:$X$45))</f>
        <v>0</v>
      </c>
      <c r="AL588" s="8" t="str">
        <f t="shared" si="188"/>
        <v/>
      </c>
      <c r="AM588" s="8" t="str">
        <f t="shared" si="199"/>
        <v>__</v>
      </c>
      <c r="AN588" s="92">
        <f>(SUMIF('Paramétrage V2'!$O$4:$O$45,AM588,'Paramétrage V2'!$P$4:$P$45))+(SUMIF('Paramétrage V2'!$Q$4:$Q$45,AM588,'Paramétrage V2'!$R$4:$R$45))+(SUMIF('Paramétrage V2'!$S$4:$S$45,AM588,'Paramétrage V2'!$T$4:$T$45))+(SUMIF('Paramétrage V2'!$U$4:$U$45,AM588,'Paramétrage V2'!$V$4:$V$45))+(SUMIF('Paramétrage V2'!$W$4:$W$45,AM588,'Paramétrage V2'!$X$4:$X$45))</f>
        <v>0</v>
      </c>
    </row>
    <row r="589" spans="1:40" x14ac:dyDescent="0.35">
      <c r="A589" s="5">
        <v>585</v>
      </c>
      <c r="B589" s="2"/>
      <c r="C589" s="22"/>
      <c r="D589" s="2"/>
      <c r="E589" s="22"/>
      <c r="F589" s="11"/>
      <c r="G589" s="11"/>
      <c r="H589" s="10" t="str">
        <f t="shared" si="189"/>
        <v/>
      </c>
      <c r="I589" s="64"/>
      <c r="J589" s="84">
        <f t="shared" si="200"/>
        <v>0</v>
      </c>
      <c r="K589" s="22"/>
      <c r="L589" s="119">
        <f t="shared" si="190"/>
        <v>0</v>
      </c>
      <c r="M589" s="22"/>
      <c r="N589" s="119">
        <f t="shared" si="191"/>
        <v>0</v>
      </c>
      <c r="O589" s="22"/>
      <c r="P589" s="119">
        <f t="shared" si="192"/>
        <v>0</v>
      </c>
      <c r="Q589" s="22"/>
      <c r="R589" s="119">
        <f t="shared" si="193"/>
        <v>0</v>
      </c>
      <c r="S589" s="22"/>
      <c r="T589" s="119">
        <f t="shared" si="194"/>
        <v>0</v>
      </c>
      <c r="U589" s="120">
        <f t="shared" si="182"/>
        <v>0</v>
      </c>
      <c r="V589" s="45"/>
      <c r="X589" s="90" t="str">
        <f t="shared" si="201"/>
        <v>_</v>
      </c>
      <c r="Y589" s="91">
        <f>(SUMIF('Paramétrage V2'!$M$4:$M$45,X589,'Paramétrage V2'!$L$4:$L$45))</f>
        <v>0</v>
      </c>
      <c r="Z589" s="8" t="str">
        <f t="shared" si="184"/>
        <v/>
      </c>
      <c r="AA589" s="8" t="str">
        <f t="shared" si="195"/>
        <v>__</v>
      </c>
      <c r="AB589" s="9">
        <f>(SUMIF('Paramétrage V2'!$O$4:$O$45,AA589,'Paramétrage V2'!$P$4:$P$45))+(SUMIF('Paramétrage V2'!$Q$4:$Q$45,AA589,'Paramétrage V2'!$R$4:$R$45))+(SUMIF('Paramétrage V2'!$S$4:$S$45,AA589,'Paramétrage V2'!$T$4:$T$45))+(SUMIF('Paramétrage V2'!$U$4:$U$45,AA589,'Paramétrage V2'!$V$4:$V$45))+(SUMIF('Paramétrage V2'!$W$4:$W$45,AA589,'Paramétrage V2'!$X$4:$X$45))</f>
        <v>0</v>
      </c>
      <c r="AC589" s="8" t="str">
        <f t="shared" si="185"/>
        <v/>
      </c>
      <c r="AD589" s="8" t="str">
        <f t="shared" si="196"/>
        <v>__</v>
      </c>
      <c r="AE589" s="9">
        <f>(SUMIF('Paramétrage V2'!$O$4:$O$45,AD589,'Paramétrage V2'!$P$4:$P$45))+(SUMIF('Paramétrage V2'!$Q$4:$Q$45,AD589,'Paramétrage V2'!$R$4:$R$45))+(SUMIF('Paramétrage V2'!$S$4:$S$45,AD589,'Paramétrage V2'!$T$4:$T$45))+(SUMIF('Paramétrage V2'!$U$4:$U$45,AD589,'Paramétrage V2'!$V$4:$V$45))+(SUMIF('Paramétrage V2'!$W$4:$W$45,AD589,'Paramétrage V2'!$X$4:$X$45))</f>
        <v>0</v>
      </c>
      <c r="AF589" s="8" t="str">
        <f t="shared" si="186"/>
        <v/>
      </c>
      <c r="AG589" s="8" t="str">
        <f t="shared" si="197"/>
        <v>__</v>
      </c>
      <c r="AH589" s="9">
        <f>(SUMIF('Paramétrage V2'!$O$4:$O$45,AG589,'Paramétrage V2'!$P$4:$P$45))+(SUMIF('Paramétrage V2'!$Q$4:$Q$45,AG589,'Paramétrage V2'!$R$4:$R$45))+(SUMIF('Paramétrage V2'!$S$4:$S$45,AG589,'Paramétrage V2'!$T$4:$T$45))+(SUMIF('Paramétrage V2'!$U$4:$U$45,AG589,'Paramétrage V2'!$V$4:$V$45))+(SUMIF('Paramétrage V2'!$W$4:$W$45,AG589,'Paramétrage V2'!$X$4:$X$45))</f>
        <v>0</v>
      </c>
      <c r="AI589" s="8" t="str">
        <f t="shared" si="187"/>
        <v/>
      </c>
      <c r="AJ589" s="8" t="str">
        <f t="shared" si="198"/>
        <v>__</v>
      </c>
      <c r="AK589" s="9">
        <f>(SUMIF('Paramétrage V2'!$O$4:$O$45,AJ589,'Paramétrage V2'!$P$4:$P$45))+(SUMIF('Paramétrage V2'!$Q$4:$Q$45,AJ589,'Paramétrage V2'!$R$4:$R$45))+(SUMIF('Paramétrage V2'!$S$4:$S$45,AJ589,'Paramétrage V2'!$T$4:$T$45))+(SUMIF('Paramétrage V2'!$U$4:$U$45,AJ589,'Paramétrage V2'!$V$4:$V$45))+(SUMIF('Paramétrage V2'!$W$4:$W$45,AJ589,'Paramétrage V2'!$X$4:$X$45))</f>
        <v>0</v>
      </c>
      <c r="AL589" s="8" t="str">
        <f t="shared" si="188"/>
        <v/>
      </c>
      <c r="AM589" s="8" t="str">
        <f t="shared" si="199"/>
        <v>__</v>
      </c>
      <c r="AN589" s="92">
        <f>(SUMIF('Paramétrage V2'!$O$4:$O$45,AM589,'Paramétrage V2'!$P$4:$P$45))+(SUMIF('Paramétrage V2'!$Q$4:$Q$45,AM589,'Paramétrage V2'!$R$4:$R$45))+(SUMIF('Paramétrage V2'!$S$4:$S$45,AM589,'Paramétrage V2'!$T$4:$T$45))+(SUMIF('Paramétrage V2'!$U$4:$U$45,AM589,'Paramétrage V2'!$V$4:$V$45))+(SUMIF('Paramétrage V2'!$W$4:$W$45,AM589,'Paramétrage V2'!$X$4:$X$45))</f>
        <v>0</v>
      </c>
    </row>
    <row r="590" spans="1:40" x14ac:dyDescent="0.35">
      <c r="A590" s="5">
        <v>586</v>
      </c>
      <c r="B590" s="2"/>
      <c r="C590" s="22"/>
      <c r="D590" s="2"/>
      <c r="E590" s="22"/>
      <c r="F590" s="11"/>
      <c r="G590" s="11"/>
      <c r="H590" s="10" t="str">
        <f t="shared" si="189"/>
        <v/>
      </c>
      <c r="I590" s="64"/>
      <c r="J590" s="84">
        <f t="shared" si="200"/>
        <v>0</v>
      </c>
      <c r="K590" s="22"/>
      <c r="L590" s="119">
        <f t="shared" si="190"/>
        <v>0</v>
      </c>
      <c r="M590" s="22"/>
      <c r="N590" s="119">
        <f t="shared" si="191"/>
        <v>0</v>
      </c>
      <c r="O590" s="22"/>
      <c r="P590" s="119">
        <f t="shared" si="192"/>
        <v>0</v>
      </c>
      <c r="Q590" s="22"/>
      <c r="R590" s="119">
        <f t="shared" si="193"/>
        <v>0</v>
      </c>
      <c r="S590" s="22"/>
      <c r="T590" s="119">
        <f t="shared" si="194"/>
        <v>0</v>
      </c>
      <c r="U590" s="120">
        <f t="shared" si="182"/>
        <v>0</v>
      </c>
      <c r="V590" s="45"/>
      <c r="X590" s="90" t="str">
        <f t="shared" si="201"/>
        <v>_</v>
      </c>
      <c r="Y590" s="91">
        <f>(SUMIF('Paramétrage V2'!$M$4:$M$45,X590,'Paramétrage V2'!$L$4:$L$45))</f>
        <v>0</v>
      </c>
      <c r="Z590" s="8" t="str">
        <f t="shared" si="184"/>
        <v/>
      </c>
      <c r="AA590" s="8" t="str">
        <f t="shared" si="195"/>
        <v>__</v>
      </c>
      <c r="AB590" s="9">
        <f>(SUMIF('Paramétrage V2'!$O$4:$O$45,AA590,'Paramétrage V2'!$P$4:$P$45))+(SUMIF('Paramétrage V2'!$Q$4:$Q$45,AA590,'Paramétrage V2'!$R$4:$R$45))+(SUMIF('Paramétrage V2'!$S$4:$S$45,AA590,'Paramétrage V2'!$T$4:$T$45))+(SUMIF('Paramétrage V2'!$U$4:$U$45,AA590,'Paramétrage V2'!$V$4:$V$45))+(SUMIF('Paramétrage V2'!$W$4:$W$45,AA590,'Paramétrage V2'!$X$4:$X$45))</f>
        <v>0</v>
      </c>
      <c r="AC590" s="8" t="str">
        <f t="shared" si="185"/>
        <v/>
      </c>
      <c r="AD590" s="8" t="str">
        <f t="shared" si="196"/>
        <v>__</v>
      </c>
      <c r="AE590" s="9">
        <f>(SUMIF('Paramétrage V2'!$O$4:$O$45,AD590,'Paramétrage V2'!$P$4:$P$45))+(SUMIF('Paramétrage V2'!$Q$4:$Q$45,AD590,'Paramétrage V2'!$R$4:$R$45))+(SUMIF('Paramétrage V2'!$S$4:$S$45,AD590,'Paramétrage V2'!$T$4:$T$45))+(SUMIF('Paramétrage V2'!$U$4:$U$45,AD590,'Paramétrage V2'!$V$4:$V$45))+(SUMIF('Paramétrage V2'!$W$4:$W$45,AD590,'Paramétrage V2'!$X$4:$X$45))</f>
        <v>0</v>
      </c>
      <c r="AF590" s="8" t="str">
        <f t="shared" si="186"/>
        <v/>
      </c>
      <c r="AG590" s="8" t="str">
        <f t="shared" si="197"/>
        <v>__</v>
      </c>
      <c r="AH590" s="9">
        <f>(SUMIF('Paramétrage V2'!$O$4:$O$45,AG590,'Paramétrage V2'!$P$4:$P$45))+(SUMIF('Paramétrage V2'!$Q$4:$Q$45,AG590,'Paramétrage V2'!$R$4:$R$45))+(SUMIF('Paramétrage V2'!$S$4:$S$45,AG590,'Paramétrage V2'!$T$4:$T$45))+(SUMIF('Paramétrage V2'!$U$4:$U$45,AG590,'Paramétrage V2'!$V$4:$V$45))+(SUMIF('Paramétrage V2'!$W$4:$W$45,AG590,'Paramétrage V2'!$X$4:$X$45))</f>
        <v>0</v>
      </c>
      <c r="AI590" s="8" t="str">
        <f t="shared" si="187"/>
        <v/>
      </c>
      <c r="AJ590" s="8" t="str">
        <f t="shared" si="198"/>
        <v>__</v>
      </c>
      <c r="AK590" s="9">
        <f>(SUMIF('Paramétrage V2'!$O$4:$O$45,AJ590,'Paramétrage V2'!$P$4:$P$45))+(SUMIF('Paramétrage V2'!$Q$4:$Q$45,AJ590,'Paramétrage V2'!$R$4:$R$45))+(SUMIF('Paramétrage V2'!$S$4:$S$45,AJ590,'Paramétrage V2'!$T$4:$T$45))+(SUMIF('Paramétrage V2'!$U$4:$U$45,AJ590,'Paramétrage V2'!$V$4:$V$45))+(SUMIF('Paramétrage V2'!$W$4:$W$45,AJ590,'Paramétrage V2'!$X$4:$X$45))</f>
        <v>0</v>
      </c>
      <c r="AL590" s="8" t="str">
        <f t="shared" si="188"/>
        <v/>
      </c>
      <c r="AM590" s="8" t="str">
        <f t="shared" si="199"/>
        <v>__</v>
      </c>
      <c r="AN590" s="92">
        <f>(SUMIF('Paramétrage V2'!$O$4:$O$45,AM590,'Paramétrage V2'!$P$4:$P$45))+(SUMIF('Paramétrage V2'!$Q$4:$Q$45,AM590,'Paramétrage V2'!$R$4:$R$45))+(SUMIF('Paramétrage V2'!$S$4:$S$45,AM590,'Paramétrage V2'!$T$4:$T$45))+(SUMIF('Paramétrage V2'!$U$4:$U$45,AM590,'Paramétrage V2'!$V$4:$V$45))+(SUMIF('Paramétrage V2'!$W$4:$W$45,AM590,'Paramétrage V2'!$X$4:$X$45))</f>
        <v>0</v>
      </c>
    </row>
    <row r="591" spans="1:40" x14ac:dyDescent="0.35">
      <c r="A591" s="5">
        <v>587</v>
      </c>
      <c r="B591" s="2"/>
      <c r="C591" s="22"/>
      <c r="D591" s="2"/>
      <c r="E591" s="22"/>
      <c r="F591" s="11"/>
      <c r="G591" s="11"/>
      <c r="H591" s="10" t="str">
        <f t="shared" si="189"/>
        <v/>
      </c>
      <c r="I591" s="64"/>
      <c r="J591" s="84">
        <f t="shared" si="200"/>
        <v>0</v>
      </c>
      <c r="K591" s="22"/>
      <c r="L591" s="119">
        <f t="shared" si="190"/>
        <v>0</v>
      </c>
      <c r="M591" s="22"/>
      <c r="N591" s="119">
        <f t="shared" si="191"/>
        <v>0</v>
      </c>
      <c r="O591" s="22"/>
      <c r="P591" s="119">
        <f t="shared" si="192"/>
        <v>0</v>
      </c>
      <c r="Q591" s="22"/>
      <c r="R591" s="119">
        <f t="shared" si="193"/>
        <v>0</v>
      </c>
      <c r="S591" s="22"/>
      <c r="T591" s="119">
        <f t="shared" si="194"/>
        <v>0</v>
      </c>
      <c r="U591" s="120">
        <f t="shared" si="182"/>
        <v>0</v>
      </c>
      <c r="V591" s="45"/>
      <c r="X591" s="90" t="str">
        <f t="shared" si="201"/>
        <v>_</v>
      </c>
      <c r="Y591" s="91">
        <f>(SUMIF('Paramétrage V2'!$M$4:$M$45,X591,'Paramétrage V2'!$L$4:$L$45))</f>
        <v>0</v>
      </c>
      <c r="Z591" s="8" t="str">
        <f t="shared" si="184"/>
        <v/>
      </c>
      <c r="AA591" s="8" t="str">
        <f t="shared" si="195"/>
        <v>__</v>
      </c>
      <c r="AB591" s="9">
        <f>(SUMIF('Paramétrage V2'!$O$4:$O$45,AA591,'Paramétrage V2'!$P$4:$P$45))+(SUMIF('Paramétrage V2'!$Q$4:$Q$45,AA591,'Paramétrage V2'!$R$4:$R$45))+(SUMIF('Paramétrage V2'!$S$4:$S$45,AA591,'Paramétrage V2'!$T$4:$T$45))+(SUMIF('Paramétrage V2'!$U$4:$U$45,AA591,'Paramétrage V2'!$V$4:$V$45))+(SUMIF('Paramétrage V2'!$W$4:$W$45,AA591,'Paramétrage V2'!$X$4:$X$45))</f>
        <v>0</v>
      </c>
      <c r="AC591" s="8" t="str">
        <f t="shared" si="185"/>
        <v/>
      </c>
      <c r="AD591" s="8" t="str">
        <f t="shared" si="196"/>
        <v>__</v>
      </c>
      <c r="AE591" s="9">
        <f>(SUMIF('Paramétrage V2'!$O$4:$O$45,AD591,'Paramétrage V2'!$P$4:$P$45))+(SUMIF('Paramétrage V2'!$Q$4:$Q$45,AD591,'Paramétrage V2'!$R$4:$R$45))+(SUMIF('Paramétrage V2'!$S$4:$S$45,AD591,'Paramétrage V2'!$T$4:$T$45))+(SUMIF('Paramétrage V2'!$U$4:$U$45,AD591,'Paramétrage V2'!$V$4:$V$45))+(SUMIF('Paramétrage V2'!$W$4:$W$45,AD591,'Paramétrage V2'!$X$4:$X$45))</f>
        <v>0</v>
      </c>
      <c r="AF591" s="8" t="str">
        <f t="shared" si="186"/>
        <v/>
      </c>
      <c r="AG591" s="8" t="str">
        <f t="shared" si="197"/>
        <v>__</v>
      </c>
      <c r="AH591" s="9">
        <f>(SUMIF('Paramétrage V2'!$O$4:$O$45,AG591,'Paramétrage V2'!$P$4:$P$45))+(SUMIF('Paramétrage V2'!$Q$4:$Q$45,AG591,'Paramétrage V2'!$R$4:$R$45))+(SUMIF('Paramétrage V2'!$S$4:$S$45,AG591,'Paramétrage V2'!$T$4:$T$45))+(SUMIF('Paramétrage V2'!$U$4:$U$45,AG591,'Paramétrage V2'!$V$4:$V$45))+(SUMIF('Paramétrage V2'!$W$4:$W$45,AG591,'Paramétrage V2'!$X$4:$X$45))</f>
        <v>0</v>
      </c>
      <c r="AI591" s="8" t="str">
        <f t="shared" si="187"/>
        <v/>
      </c>
      <c r="AJ591" s="8" t="str">
        <f t="shared" si="198"/>
        <v>__</v>
      </c>
      <c r="AK591" s="9">
        <f>(SUMIF('Paramétrage V2'!$O$4:$O$45,AJ591,'Paramétrage V2'!$P$4:$P$45))+(SUMIF('Paramétrage V2'!$Q$4:$Q$45,AJ591,'Paramétrage V2'!$R$4:$R$45))+(SUMIF('Paramétrage V2'!$S$4:$S$45,AJ591,'Paramétrage V2'!$T$4:$T$45))+(SUMIF('Paramétrage V2'!$U$4:$U$45,AJ591,'Paramétrage V2'!$V$4:$V$45))+(SUMIF('Paramétrage V2'!$W$4:$W$45,AJ591,'Paramétrage V2'!$X$4:$X$45))</f>
        <v>0</v>
      </c>
      <c r="AL591" s="8" t="str">
        <f t="shared" si="188"/>
        <v/>
      </c>
      <c r="AM591" s="8" t="str">
        <f t="shared" si="199"/>
        <v>__</v>
      </c>
      <c r="AN591" s="92">
        <f>(SUMIF('Paramétrage V2'!$O$4:$O$45,AM591,'Paramétrage V2'!$P$4:$P$45))+(SUMIF('Paramétrage V2'!$Q$4:$Q$45,AM591,'Paramétrage V2'!$R$4:$R$45))+(SUMIF('Paramétrage V2'!$S$4:$S$45,AM591,'Paramétrage V2'!$T$4:$T$45))+(SUMIF('Paramétrage V2'!$U$4:$U$45,AM591,'Paramétrage V2'!$V$4:$V$45))+(SUMIF('Paramétrage V2'!$W$4:$W$45,AM591,'Paramétrage V2'!$X$4:$X$45))</f>
        <v>0</v>
      </c>
    </row>
    <row r="592" spans="1:40" x14ac:dyDescent="0.35">
      <c r="A592" s="5">
        <v>588</v>
      </c>
      <c r="B592" s="2"/>
      <c r="C592" s="22"/>
      <c r="D592" s="2"/>
      <c r="E592" s="22"/>
      <c r="F592" s="11"/>
      <c r="G592" s="11"/>
      <c r="H592" s="10" t="str">
        <f t="shared" si="189"/>
        <v/>
      </c>
      <c r="I592" s="64"/>
      <c r="J592" s="84">
        <f t="shared" si="200"/>
        <v>0</v>
      </c>
      <c r="K592" s="22"/>
      <c r="L592" s="119">
        <f t="shared" si="190"/>
        <v>0</v>
      </c>
      <c r="M592" s="22"/>
      <c r="N592" s="119">
        <f t="shared" si="191"/>
        <v>0</v>
      </c>
      <c r="O592" s="22"/>
      <c r="P592" s="119">
        <f t="shared" si="192"/>
        <v>0</v>
      </c>
      <c r="Q592" s="22"/>
      <c r="R592" s="119">
        <f t="shared" si="193"/>
        <v>0</v>
      </c>
      <c r="S592" s="22"/>
      <c r="T592" s="119">
        <f t="shared" si="194"/>
        <v>0</v>
      </c>
      <c r="U592" s="120">
        <f t="shared" si="182"/>
        <v>0</v>
      </c>
      <c r="V592" s="45"/>
      <c r="X592" s="90" t="str">
        <f t="shared" si="201"/>
        <v>_</v>
      </c>
      <c r="Y592" s="91">
        <f>(SUMIF('Paramétrage V2'!$M$4:$M$45,X592,'Paramétrage V2'!$L$4:$L$45))</f>
        <v>0</v>
      </c>
      <c r="Z592" s="8" t="str">
        <f t="shared" si="184"/>
        <v/>
      </c>
      <c r="AA592" s="8" t="str">
        <f t="shared" si="195"/>
        <v>__</v>
      </c>
      <c r="AB592" s="9">
        <f>(SUMIF('Paramétrage V2'!$O$4:$O$45,AA592,'Paramétrage V2'!$P$4:$P$45))+(SUMIF('Paramétrage V2'!$Q$4:$Q$45,AA592,'Paramétrage V2'!$R$4:$R$45))+(SUMIF('Paramétrage V2'!$S$4:$S$45,AA592,'Paramétrage V2'!$T$4:$T$45))+(SUMIF('Paramétrage V2'!$U$4:$U$45,AA592,'Paramétrage V2'!$V$4:$V$45))+(SUMIF('Paramétrage V2'!$W$4:$W$45,AA592,'Paramétrage V2'!$X$4:$X$45))</f>
        <v>0</v>
      </c>
      <c r="AC592" s="8" t="str">
        <f t="shared" si="185"/>
        <v/>
      </c>
      <c r="AD592" s="8" t="str">
        <f t="shared" si="196"/>
        <v>__</v>
      </c>
      <c r="AE592" s="9">
        <f>(SUMIF('Paramétrage V2'!$O$4:$O$45,AD592,'Paramétrage V2'!$P$4:$P$45))+(SUMIF('Paramétrage V2'!$Q$4:$Q$45,AD592,'Paramétrage V2'!$R$4:$R$45))+(SUMIF('Paramétrage V2'!$S$4:$S$45,AD592,'Paramétrage V2'!$T$4:$T$45))+(SUMIF('Paramétrage V2'!$U$4:$U$45,AD592,'Paramétrage V2'!$V$4:$V$45))+(SUMIF('Paramétrage V2'!$W$4:$W$45,AD592,'Paramétrage V2'!$X$4:$X$45))</f>
        <v>0</v>
      </c>
      <c r="AF592" s="8" t="str">
        <f t="shared" si="186"/>
        <v/>
      </c>
      <c r="AG592" s="8" t="str">
        <f t="shared" si="197"/>
        <v>__</v>
      </c>
      <c r="AH592" s="9">
        <f>(SUMIF('Paramétrage V2'!$O$4:$O$45,AG592,'Paramétrage V2'!$P$4:$P$45))+(SUMIF('Paramétrage V2'!$Q$4:$Q$45,AG592,'Paramétrage V2'!$R$4:$R$45))+(SUMIF('Paramétrage V2'!$S$4:$S$45,AG592,'Paramétrage V2'!$T$4:$T$45))+(SUMIF('Paramétrage V2'!$U$4:$U$45,AG592,'Paramétrage V2'!$V$4:$V$45))+(SUMIF('Paramétrage V2'!$W$4:$W$45,AG592,'Paramétrage V2'!$X$4:$X$45))</f>
        <v>0</v>
      </c>
      <c r="AI592" s="8" t="str">
        <f t="shared" si="187"/>
        <v/>
      </c>
      <c r="AJ592" s="8" t="str">
        <f t="shared" si="198"/>
        <v>__</v>
      </c>
      <c r="AK592" s="9">
        <f>(SUMIF('Paramétrage V2'!$O$4:$O$45,AJ592,'Paramétrage V2'!$P$4:$P$45))+(SUMIF('Paramétrage V2'!$Q$4:$Q$45,AJ592,'Paramétrage V2'!$R$4:$R$45))+(SUMIF('Paramétrage V2'!$S$4:$S$45,AJ592,'Paramétrage V2'!$T$4:$T$45))+(SUMIF('Paramétrage V2'!$U$4:$U$45,AJ592,'Paramétrage V2'!$V$4:$V$45))+(SUMIF('Paramétrage V2'!$W$4:$W$45,AJ592,'Paramétrage V2'!$X$4:$X$45))</f>
        <v>0</v>
      </c>
      <c r="AL592" s="8" t="str">
        <f t="shared" si="188"/>
        <v/>
      </c>
      <c r="AM592" s="8" t="str">
        <f t="shared" si="199"/>
        <v>__</v>
      </c>
      <c r="AN592" s="92">
        <f>(SUMIF('Paramétrage V2'!$O$4:$O$45,AM592,'Paramétrage V2'!$P$4:$P$45))+(SUMIF('Paramétrage V2'!$Q$4:$Q$45,AM592,'Paramétrage V2'!$R$4:$R$45))+(SUMIF('Paramétrage V2'!$S$4:$S$45,AM592,'Paramétrage V2'!$T$4:$T$45))+(SUMIF('Paramétrage V2'!$U$4:$U$45,AM592,'Paramétrage V2'!$V$4:$V$45))+(SUMIF('Paramétrage V2'!$W$4:$W$45,AM592,'Paramétrage V2'!$X$4:$X$45))</f>
        <v>0</v>
      </c>
    </row>
    <row r="593" spans="1:40" x14ac:dyDescent="0.35">
      <c r="A593" s="5">
        <v>589</v>
      </c>
      <c r="B593" s="2"/>
      <c r="C593" s="22"/>
      <c r="D593" s="2"/>
      <c r="E593" s="22"/>
      <c r="F593" s="11"/>
      <c r="G593" s="11"/>
      <c r="H593" s="10" t="str">
        <f t="shared" si="189"/>
        <v/>
      </c>
      <c r="I593" s="64"/>
      <c r="J593" s="84">
        <f t="shared" si="200"/>
        <v>0</v>
      </c>
      <c r="K593" s="22"/>
      <c r="L593" s="119">
        <f t="shared" si="190"/>
        <v>0</v>
      </c>
      <c r="M593" s="22"/>
      <c r="N593" s="119">
        <f t="shared" si="191"/>
        <v>0</v>
      </c>
      <c r="O593" s="22"/>
      <c r="P593" s="119">
        <f t="shared" si="192"/>
        <v>0</v>
      </c>
      <c r="Q593" s="22"/>
      <c r="R593" s="119">
        <f t="shared" si="193"/>
        <v>0</v>
      </c>
      <c r="S593" s="22"/>
      <c r="T593" s="119">
        <f t="shared" si="194"/>
        <v>0</v>
      </c>
      <c r="U593" s="120">
        <f t="shared" si="182"/>
        <v>0</v>
      </c>
      <c r="V593" s="45"/>
      <c r="X593" s="90" t="str">
        <f t="shared" si="201"/>
        <v>_</v>
      </c>
      <c r="Y593" s="91">
        <f>(SUMIF('Paramétrage V2'!$M$4:$M$45,X593,'Paramétrage V2'!$L$4:$L$45))</f>
        <v>0</v>
      </c>
      <c r="Z593" s="8" t="str">
        <f t="shared" si="184"/>
        <v/>
      </c>
      <c r="AA593" s="8" t="str">
        <f t="shared" si="195"/>
        <v>__</v>
      </c>
      <c r="AB593" s="9">
        <f>(SUMIF('Paramétrage V2'!$O$4:$O$45,AA593,'Paramétrage V2'!$P$4:$P$45))+(SUMIF('Paramétrage V2'!$Q$4:$Q$45,AA593,'Paramétrage V2'!$R$4:$R$45))+(SUMIF('Paramétrage V2'!$S$4:$S$45,AA593,'Paramétrage V2'!$T$4:$T$45))+(SUMIF('Paramétrage V2'!$U$4:$U$45,AA593,'Paramétrage V2'!$V$4:$V$45))+(SUMIF('Paramétrage V2'!$W$4:$W$45,AA593,'Paramétrage V2'!$X$4:$X$45))</f>
        <v>0</v>
      </c>
      <c r="AC593" s="8" t="str">
        <f t="shared" si="185"/>
        <v/>
      </c>
      <c r="AD593" s="8" t="str">
        <f t="shared" si="196"/>
        <v>__</v>
      </c>
      <c r="AE593" s="9">
        <f>(SUMIF('Paramétrage V2'!$O$4:$O$45,AD593,'Paramétrage V2'!$P$4:$P$45))+(SUMIF('Paramétrage V2'!$Q$4:$Q$45,AD593,'Paramétrage V2'!$R$4:$R$45))+(SUMIF('Paramétrage V2'!$S$4:$S$45,AD593,'Paramétrage V2'!$T$4:$T$45))+(SUMIF('Paramétrage V2'!$U$4:$U$45,AD593,'Paramétrage V2'!$V$4:$V$45))+(SUMIF('Paramétrage V2'!$W$4:$W$45,AD593,'Paramétrage V2'!$X$4:$X$45))</f>
        <v>0</v>
      </c>
      <c r="AF593" s="8" t="str">
        <f t="shared" si="186"/>
        <v/>
      </c>
      <c r="AG593" s="8" t="str">
        <f t="shared" si="197"/>
        <v>__</v>
      </c>
      <c r="AH593" s="9">
        <f>(SUMIF('Paramétrage V2'!$O$4:$O$45,AG593,'Paramétrage V2'!$P$4:$P$45))+(SUMIF('Paramétrage V2'!$Q$4:$Q$45,AG593,'Paramétrage V2'!$R$4:$R$45))+(SUMIF('Paramétrage V2'!$S$4:$S$45,AG593,'Paramétrage V2'!$T$4:$T$45))+(SUMIF('Paramétrage V2'!$U$4:$U$45,AG593,'Paramétrage V2'!$V$4:$V$45))+(SUMIF('Paramétrage V2'!$W$4:$W$45,AG593,'Paramétrage V2'!$X$4:$X$45))</f>
        <v>0</v>
      </c>
      <c r="AI593" s="8" t="str">
        <f t="shared" si="187"/>
        <v/>
      </c>
      <c r="AJ593" s="8" t="str">
        <f t="shared" si="198"/>
        <v>__</v>
      </c>
      <c r="AK593" s="9">
        <f>(SUMIF('Paramétrage V2'!$O$4:$O$45,AJ593,'Paramétrage V2'!$P$4:$P$45))+(SUMIF('Paramétrage V2'!$Q$4:$Q$45,AJ593,'Paramétrage V2'!$R$4:$R$45))+(SUMIF('Paramétrage V2'!$S$4:$S$45,AJ593,'Paramétrage V2'!$T$4:$T$45))+(SUMIF('Paramétrage V2'!$U$4:$U$45,AJ593,'Paramétrage V2'!$V$4:$V$45))+(SUMIF('Paramétrage V2'!$W$4:$W$45,AJ593,'Paramétrage V2'!$X$4:$X$45))</f>
        <v>0</v>
      </c>
      <c r="AL593" s="8" t="str">
        <f t="shared" si="188"/>
        <v/>
      </c>
      <c r="AM593" s="8" t="str">
        <f t="shared" si="199"/>
        <v>__</v>
      </c>
      <c r="AN593" s="92">
        <f>(SUMIF('Paramétrage V2'!$O$4:$O$45,AM593,'Paramétrage V2'!$P$4:$P$45))+(SUMIF('Paramétrage V2'!$Q$4:$Q$45,AM593,'Paramétrage V2'!$R$4:$R$45))+(SUMIF('Paramétrage V2'!$S$4:$S$45,AM593,'Paramétrage V2'!$T$4:$T$45))+(SUMIF('Paramétrage V2'!$U$4:$U$45,AM593,'Paramétrage V2'!$V$4:$V$45))+(SUMIF('Paramétrage V2'!$W$4:$W$45,AM593,'Paramétrage V2'!$X$4:$X$45))</f>
        <v>0</v>
      </c>
    </row>
    <row r="594" spans="1:40" x14ac:dyDescent="0.35">
      <c r="A594" s="5">
        <v>590</v>
      </c>
      <c r="B594" s="2"/>
      <c r="C594" s="22"/>
      <c r="D594" s="2"/>
      <c r="E594" s="22"/>
      <c r="F594" s="11"/>
      <c r="G594" s="11"/>
      <c r="H594" s="10" t="str">
        <f t="shared" si="189"/>
        <v/>
      </c>
      <c r="I594" s="64"/>
      <c r="J594" s="84">
        <f t="shared" si="200"/>
        <v>0</v>
      </c>
      <c r="K594" s="22"/>
      <c r="L594" s="119">
        <f t="shared" si="190"/>
        <v>0</v>
      </c>
      <c r="M594" s="22"/>
      <c r="N594" s="119">
        <f t="shared" si="191"/>
        <v>0</v>
      </c>
      <c r="O594" s="22"/>
      <c r="P594" s="119">
        <f t="shared" si="192"/>
        <v>0</v>
      </c>
      <c r="Q594" s="22"/>
      <c r="R594" s="119">
        <f t="shared" si="193"/>
        <v>0</v>
      </c>
      <c r="S594" s="22"/>
      <c r="T594" s="119">
        <f t="shared" si="194"/>
        <v>0</v>
      </c>
      <c r="U594" s="120">
        <f t="shared" si="182"/>
        <v>0</v>
      </c>
      <c r="V594" s="45"/>
      <c r="X594" s="90" t="str">
        <f t="shared" si="201"/>
        <v>_</v>
      </c>
      <c r="Y594" s="91">
        <f>(SUMIF('Paramétrage V2'!$M$4:$M$45,X594,'Paramétrage V2'!$L$4:$L$45))</f>
        <v>0</v>
      </c>
      <c r="Z594" s="8" t="str">
        <f t="shared" si="184"/>
        <v/>
      </c>
      <c r="AA594" s="8" t="str">
        <f t="shared" si="195"/>
        <v>__</v>
      </c>
      <c r="AB594" s="9">
        <f>(SUMIF('Paramétrage V2'!$O$4:$O$45,AA594,'Paramétrage V2'!$P$4:$P$45))+(SUMIF('Paramétrage V2'!$Q$4:$Q$45,AA594,'Paramétrage V2'!$R$4:$R$45))+(SUMIF('Paramétrage V2'!$S$4:$S$45,AA594,'Paramétrage V2'!$T$4:$T$45))+(SUMIF('Paramétrage V2'!$U$4:$U$45,AA594,'Paramétrage V2'!$V$4:$V$45))+(SUMIF('Paramétrage V2'!$W$4:$W$45,AA594,'Paramétrage V2'!$X$4:$X$45))</f>
        <v>0</v>
      </c>
      <c r="AC594" s="8" t="str">
        <f t="shared" si="185"/>
        <v/>
      </c>
      <c r="AD594" s="8" t="str">
        <f t="shared" si="196"/>
        <v>__</v>
      </c>
      <c r="AE594" s="9">
        <f>(SUMIF('Paramétrage V2'!$O$4:$O$45,AD594,'Paramétrage V2'!$P$4:$P$45))+(SUMIF('Paramétrage V2'!$Q$4:$Q$45,AD594,'Paramétrage V2'!$R$4:$R$45))+(SUMIF('Paramétrage V2'!$S$4:$S$45,AD594,'Paramétrage V2'!$T$4:$T$45))+(SUMIF('Paramétrage V2'!$U$4:$U$45,AD594,'Paramétrage V2'!$V$4:$V$45))+(SUMIF('Paramétrage V2'!$W$4:$W$45,AD594,'Paramétrage V2'!$X$4:$X$45))</f>
        <v>0</v>
      </c>
      <c r="AF594" s="8" t="str">
        <f t="shared" si="186"/>
        <v/>
      </c>
      <c r="AG594" s="8" t="str">
        <f t="shared" si="197"/>
        <v>__</v>
      </c>
      <c r="AH594" s="9">
        <f>(SUMIF('Paramétrage V2'!$O$4:$O$45,AG594,'Paramétrage V2'!$P$4:$P$45))+(SUMIF('Paramétrage V2'!$Q$4:$Q$45,AG594,'Paramétrage V2'!$R$4:$R$45))+(SUMIF('Paramétrage V2'!$S$4:$S$45,AG594,'Paramétrage V2'!$T$4:$T$45))+(SUMIF('Paramétrage V2'!$U$4:$U$45,AG594,'Paramétrage V2'!$V$4:$V$45))+(SUMIF('Paramétrage V2'!$W$4:$W$45,AG594,'Paramétrage V2'!$X$4:$X$45))</f>
        <v>0</v>
      </c>
      <c r="AI594" s="8" t="str">
        <f t="shared" si="187"/>
        <v/>
      </c>
      <c r="AJ594" s="8" t="str">
        <f t="shared" si="198"/>
        <v>__</v>
      </c>
      <c r="AK594" s="9">
        <f>(SUMIF('Paramétrage V2'!$O$4:$O$45,AJ594,'Paramétrage V2'!$P$4:$P$45))+(SUMIF('Paramétrage V2'!$Q$4:$Q$45,AJ594,'Paramétrage V2'!$R$4:$R$45))+(SUMIF('Paramétrage V2'!$S$4:$S$45,AJ594,'Paramétrage V2'!$T$4:$T$45))+(SUMIF('Paramétrage V2'!$U$4:$U$45,AJ594,'Paramétrage V2'!$V$4:$V$45))+(SUMIF('Paramétrage V2'!$W$4:$W$45,AJ594,'Paramétrage V2'!$X$4:$X$45))</f>
        <v>0</v>
      </c>
      <c r="AL594" s="8" t="str">
        <f t="shared" si="188"/>
        <v/>
      </c>
      <c r="AM594" s="8" t="str">
        <f t="shared" si="199"/>
        <v>__</v>
      </c>
      <c r="AN594" s="92">
        <f>(SUMIF('Paramétrage V2'!$O$4:$O$45,AM594,'Paramétrage V2'!$P$4:$P$45))+(SUMIF('Paramétrage V2'!$Q$4:$Q$45,AM594,'Paramétrage V2'!$R$4:$R$45))+(SUMIF('Paramétrage V2'!$S$4:$S$45,AM594,'Paramétrage V2'!$T$4:$T$45))+(SUMIF('Paramétrage V2'!$U$4:$U$45,AM594,'Paramétrage V2'!$V$4:$V$45))+(SUMIF('Paramétrage V2'!$W$4:$W$45,AM594,'Paramétrage V2'!$X$4:$X$45))</f>
        <v>0</v>
      </c>
    </row>
    <row r="595" spans="1:40" x14ac:dyDescent="0.35">
      <c r="A595" s="5">
        <v>591</v>
      </c>
      <c r="B595" s="2"/>
      <c r="C595" s="22"/>
      <c r="D595" s="2"/>
      <c r="E595" s="22"/>
      <c r="F595" s="11"/>
      <c r="G595" s="11"/>
      <c r="H595" s="10" t="str">
        <f t="shared" si="189"/>
        <v/>
      </c>
      <c r="I595" s="64"/>
      <c r="J595" s="84">
        <f t="shared" si="200"/>
        <v>0</v>
      </c>
      <c r="K595" s="22"/>
      <c r="L595" s="119">
        <f t="shared" si="190"/>
        <v>0</v>
      </c>
      <c r="M595" s="22"/>
      <c r="N595" s="119">
        <f t="shared" si="191"/>
        <v>0</v>
      </c>
      <c r="O595" s="22"/>
      <c r="P595" s="119">
        <f t="shared" si="192"/>
        <v>0</v>
      </c>
      <c r="Q595" s="22"/>
      <c r="R595" s="119">
        <f t="shared" si="193"/>
        <v>0</v>
      </c>
      <c r="S595" s="22"/>
      <c r="T595" s="119">
        <f t="shared" si="194"/>
        <v>0</v>
      </c>
      <c r="U595" s="120">
        <f t="shared" si="182"/>
        <v>0</v>
      </c>
      <c r="V595" s="45"/>
      <c r="X595" s="90" t="str">
        <f t="shared" si="201"/>
        <v>_</v>
      </c>
      <c r="Y595" s="91">
        <f>(SUMIF('Paramétrage V2'!$M$4:$M$45,X595,'Paramétrage V2'!$L$4:$L$45))</f>
        <v>0</v>
      </c>
      <c r="Z595" s="8" t="str">
        <f t="shared" si="184"/>
        <v/>
      </c>
      <c r="AA595" s="8" t="str">
        <f t="shared" si="195"/>
        <v>__</v>
      </c>
      <c r="AB595" s="9">
        <f>(SUMIF('Paramétrage V2'!$O$4:$O$45,AA595,'Paramétrage V2'!$P$4:$P$45))+(SUMIF('Paramétrage V2'!$Q$4:$Q$45,AA595,'Paramétrage V2'!$R$4:$R$45))+(SUMIF('Paramétrage V2'!$S$4:$S$45,AA595,'Paramétrage V2'!$T$4:$T$45))+(SUMIF('Paramétrage V2'!$U$4:$U$45,AA595,'Paramétrage V2'!$V$4:$V$45))+(SUMIF('Paramétrage V2'!$W$4:$W$45,AA595,'Paramétrage V2'!$X$4:$X$45))</f>
        <v>0</v>
      </c>
      <c r="AC595" s="8" t="str">
        <f t="shared" si="185"/>
        <v/>
      </c>
      <c r="AD595" s="8" t="str">
        <f t="shared" si="196"/>
        <v>__</v>
      </c>
      <c r="AE595" s="9">
        <f>(SUMIF('Paramétrage V2'!$O$4:$O$45,AD595,'Paramétrage V2'!$P$4:$P$45))+(SUMIF('Paramétrage V2'!$Q$4:$Q$45,AD595,'Paramétrage V2'!$R$4:$R$45))+(SUMIF('Paramétrage V2'!$S$4:$S$45,AD595,'Paramétrage V2'!$T$4:$T$45))+(SUMIF('Paramétrage V2'!$U$4:$U$45,AD595,'Paramétrage V2'!$V$4:$V$45))+(SUMIF('Paramétrage V2'!$W$4:$W$45,AD595,'Paramétrage V2'!$X$4:$X$45))</f>
        <v>0</v>
      </c>
      <c r="AF595" s="8" t="str">
        <f t="shared" si="186"/>
        <v/>
      </c>
      <c r="AG595" s="8" t="str">
        <f t="shared" si="197"/>
        <v>__</v>
      </c>
      <c r="AH595" s="9">
        <f>(SUMIF('Paramétrage V2'!$O$4:$O$45,AG595,'Paramétrage V2'!$P$4:$P$45))+(SUMIF('Paramétrage V2'!$Q$4:$Q$45,AG595,'Paramétrage V2'!$R$4:$R$45))+(SUMIF('Paramétrage V2'!$S$4:$S$45,AG595,'Paramétrage V2'!$T$4:$T$45))+(SUMIF('Paramétrage V2'!$U$4:$U$45,AG595,'Paramétrage V2'!$V$4:$V$45))+(SUMIF('Paramétrage V2'!$W$4:$W$45,AG595,'Paramétrage V2'!$X$4:$X$45))</f>
        <v>0</v>
      </c>
      <c r="AI595" s="8" t="str">
        <f t="shared" si="187"/>
        <v/>
      </c>
      <c r="AJ595" s="8" t="str">
        <f t="shared" si="198"/>
        <v>__</v>
      </c>
      <c r="AK595" s="9">
        <f>(SUMIF('Paramétrage V2'!$O$4:$O$45,AJ595,'Paramétrage V2'!$P$4:$P$45))+(SUMIF('Paramétrage V2'!$Q$4:$Q$45,AJ595,'Paramétrage V2'!$R$4:$R$45))+(SUMIF('Paramétrage V2'!$S$4:$S$45,AJ595,'Paramétrage V2'!$T$4:$T$45))+(SUMIF('Paramétrage V2'!$U$4:$U$45,AJ595,'Paramétrage V2'!$V$4:$V$45))+(SUMIF('Paramétrage V2'!$W$4:$W$45,AJ595,'Paramétrage V2'!$X$4:$X$45))</f>
        <v>0</v>
      </c>
      <c r="AL595" s="8" t="str">
        <f t="shared" si="188"/>
        <v/>
      </c>
      <c r="AM595" s="8" t="str">
        <f t="shared" si="199"/>
        <v>__</v>
      </c>
      <c r="AN595" s="92">
        <f>(SUMIF('Paramétrage V2'!$O$4:$O$45,AM595,'Paramétrage V2'!$P$4:$P$45))+(SUMIF('Paramétrage V2'!$Q$4:$Q$45,AM595,'Paramétrage V2'!$R$4:$R$45))+(SUMIF('Paramétrage V2'!$S$4:$S$45,AM595,'Paramétrage V2'!$T$4:$T$45))+(SUMIF('Paramétrage V2'!$U$4:$U$45,AM595,'Paramétrage V2'!$V$4:$V$45))+(SUMIF('Paramétrage V2'!$W$4:$W$45,AM595,'Paramétrage V2'!$X$4:$X$45))</f>
        <v>0</v>
      </c>
    </row>
    <row r="596" spans="1:40" x14ac:dyDescent="0.35">
      <c r="A596" s="5">
        <v>592</v>
      </c>
      <c r="B596" s="2"/>
      <c r="C596" s="22"/>
      <c r="D596" s="2"/>
      <c r="E596" s="22"/>
      <c r="F596" s="11"/>
      <c r="G596" s="11"/>
      <c r="H596" s="10" t="str">
        <f t="shared" si="189"/>
        <v/>
      </c>
      <c r="I596" s="64"/>
      <c r="J596" s="84">
        <f t="shared" si="200"/>
        <v>0</v>
      </c>
      <c r="K596" s="22"/>
      <c r="L596" s="119">
        <f t="shared" si="190"/>
        <v>0</v>
      </c>
      <c r="M596" s="22"/>
      <c r="N596" s="119">
        <f t="shared" si="191"/>
        <v>0</v>
      </c>
      <c r="O596" s="22"/>
      <c r="P596" s="119">
        <f t="shared" si="192"/>
        <v>0</v>
      </c>
      <c r="Q596" s="22"/>
      <c r="R596" s="119">
        <f t="shared" si="193"/>
        <v>0</v>
      </c>
      <c r="S596" s="22"/>
      <c r="T596" s="119">
        <f t="shared" si="194"/>
        <v>0</v>
      </c>
      <c r="U596" s="120">
        <f t="shared" si="182"/>
        <v>0</v>
      </c>
      <c r="V596" s="45"/>
      <c r="X596" s="90" t="str">
        <f t="shared" si="201"/>
        <v>_</v>
      </c>
      <c r="Y596" s="91">
        <f>(SUMIF('Paramétrage V2'!$M$4:$M$45,X596,'Paramétrage V2'!$L$4:$L$45))</f>
        <v>0</v>
      </c>
      <c r="Z596" s="8" t="str">
        <f t="shared" si="184"/>
        <v/>
      </c>
      <c r="AA596" s="8" t="str">
        <f t="shared" si="195"/>
        <v>__</v>
      </c>
      <c r="AB596" s="9">
        <f>(SUMIF('Paramétrage V2'!$O$4:$O$45,AA596,'Paramétrage V2'!$P$4:$P$45))+(SUMIF('Paramétrage V2'!$Q$4:$Q$45,AA596,'Paramétrage V2'!$R$4:$R$45))+(SUMIF('Paramétrage V2'!$S$4:$S$45,AA596,'Paramétrage V2'!$T$4:$T$45))+(SUMIF('Paramétrage V2'!$U$4:$U$45,AA596,'Paramétrage V2'!$V$4:$V$45))+(SUMIF('Paramétrage V2'!$W$4:$W$45,AA596,'Paramétrage V2'!$X$4:$X$45))</f>
        <v>0</v>
      </c>
      <c r="AC596" s="8" t="str">
        <f t="shared" si="185"/>
        <v/>
      </c>
      <c r="AD596" s="8" t="str">
        <f t="shared" si="196"/>
        <v>__</v>
      </c>
      <c r="AE596" s="9">
        <f>(SUMIF('Paramétrage V2'!$O$4:$O$45,AD596,'Paramétrage V2'!$P$4:$P$45))+(SUMIF('Paramétrage V2'!$Q$4:$Q$45,AD596,'Paramétrage V2'!$R$4:$R$45))+(SUMIF('Paramétrage V2'!$S$4:$S$45,AD596,'Paramétrage V2'!$T$4:$T$45))+(SUMIF('Paramétrage V2'!$U$4:$U$45,AD596,'Paramétrage V2'!$V$4:$V$45))+(SUMIF('Paramétrage V2'!$W$4:$W$45,AD596,'Paramétrage V2'!$X$4:$X$45))</f>
        <v>0</v>
      </c>
      <c r="AF596" s="8" t="str">
        <f t="shared" si="186"/>
        <v/>
      </c>
      <c r="AG596" s="8" t="str">
        <f t="shared" si="197"/>
        <v>__</v>
      </c>
      <c r="AH596" s="9">
        <f>(SUMIF('Paramétrage V2'!$O$4:$O$45,AG596,'Paramétrage V2'!$P$4:$P$45))+(SUMIF('Paramétrage V2'!$Q$4:$Q$45,AG596,'Paramétrage V2'!$R$4:$R$45))+(SUMIF('Paramétrage V2'!$S$4:$S$45,AG596,'Paramétrage V2'!$T$4:$T$45))+(SUMIF('Paramétrage V2'!$U$4:$U$45,AG596,'Paramétrage V2'!$V$4:$V$45))+(SUMIF('Paramétrage V2'!$W$4:$W$45,AG596,'Paramétrage V2'!$X$4:$X$45))</f>
        <v>0</v>
      </c>
      <c r="AI596" s="8" t="str">
        <f t="shared" si="187"/>
        <v/>
      </c>
      <c r="AJ596" s="8" t="str">
        <f t="shared" si="198"/>
        <v>__</v>
      </c>
      <c r="AK596" s="9">
        <f>(SUMIF('Paramétrage V2'!$O$4:$O$45,AJ596,'Paramétrage V2'!$P$4:$P$45))+(SUMIF('Paramétrage V2'!$Q$4:$Q$45,AJ596,'Paramétrage V2'!$R$4:$R$45))+(SUMIF('Paramétrage V2'!$S$4:$S$45,AJ596,'Paramétrage V2'!$T$4:$T$45))+(SUMIF('Paramétrage V2'!$U$4:$U$45,AJ596,'Paramétrage V2'!$V$4:$V$45))+(SUMIF('Paramétrage V2'!$W$4:$W$45,AJ596,'Paramétrage V2'!$X$4:$X$45))</f>
        <v>0</v>
      </c>
      <c r="AL596" s="8" t="str">
        <f t="shared" si="188"/>
        <v/>
      </c>
      <c r="AM596" s="8" t="str">
        <f t="shared" si="199"/>
        <v>__</v>
      </c>
      <c r="AN596" s="92">
        <f>(SUMIF('Paramétrage V2'!$O$4:$O$45,AM596,'Paramétrage V2'!$P$4:$P$45))+(SUMIF('Paramétrage V2'!$Q$4:$Q$45,AM596,'Paramétrage V2'!$R$4:$R$45))+(SUMIF('Paramétrage V2'!$S$4:$S$45,AM596,'Paramétrage V2'!$T$4:$T$45))+(SUMIF('Paramétrage V2'!$U$4:$U$45,AM596,'Paramétrage V2'!$V$4:$V$45))+(SUMIF('Paramétrage V2'!$W$4:$W$45,AM596,'Paramétrage V2'!$X$4:$X$45))</f>
        <v>0</v>
      </c>
    </row>
    <row r="597" spans="1:40" x14ac:dyDescent="0.35">
      <c r="A597" s="5">
        <v>593</v>
      </c>
      <c r="B597" s="2"/>
      <c r="C597" s="22"/>
      <c r="D597" s="2"/>
      <c r="E597" s="22"/>
      <c r="F597" s="11"/>
      <c r="G597" s="11"/>
      <c r="H597" s="10" t="str">
        <f t="shared" si="189"/>
        <v/>
      </c>
      <c r="I597" s="64"/>
      <c r="J597" s="84">
        <f t="shared" si="200"/>
        <v>0</v>
      </c>
      <c r="K597" s="22"/>
      <c r="L597" s="119">
        <f t="shared" si="190"/>
        <v>0</v>
      </c>
      <c r="M597" s="22"/>
      <c r="N597" s="119">
        <f t="shared" si="191"/>
        <v>0</v>
      </c>
      <c r="O597" s="22"/>
      <c r="P597" s="119">
        <f t="shared" si="192"/>
        <v>0</v>
      </c>
      <c r="Q597" s="22"/>
      <c r="R597" s="119">
        <f t="shared" si="193"/>
        <v>0</v>
      </c>
      <c r="S597" s="22"/>
      <c r="T597" s="119">
        <f t="shared" si="194"/>
        <v>0</v>
      </c>
      <c r="U597" s="120">
        <f t="shared" si="182"/>
        <v>0</v>
      </c>
      <c r="V597" s="45"/>
      <c r="X597" s="90" t="str">
        <f t="shared" si="201"/>
        <v>_</v>
      </c>
      <c r="Y597" s="91">
        <f>(SUMIF('Paramétrage V2'!$M$4:$M$45,X597,'Paramétrage V2'!$L$4:$L$45))</f>
        <v>0</v>
      </c>
      <c r="Z597" s="8" t="str">
        <f t="shared" si="184"/>
        <v/>
      </c>
      <c r="AA597" s="8" t="str">
        <f t="shared" si="195"/>
        <v>__</v>
      </c>
      <c r="AB597" s="9">
        <f>(SUMIF('Paramétrage V2'!$O$4:$O$45,AA597,'Paramétrage V2'!$P$4:$P$45))+(SUMIF('Paramétrage V2'!$Q$4:$Q$45,AA597,'Paramétrage V2'!$R$4:$R$45))+(SUMIF('Paramétrage V2'!$S$4:$S$45,AA597,'Paramétrage V2'!$T$4:$T$45))+(SUMIF('Paramétrage V2'!$U$4:$U$45,AA597,'Paramétrage V2'!$V$4:$V$45))+(SUMIF('Paramétrage V2'!$W$4:$W$45,AA597,'Paramétrage V2'!$X$4:$X$45))</f>
        <v>0</v>
      </c>
      <c r="AC597" s="8" t="str">
        <f t="shared" si="185"/>
        <v/>
      </c>
      <c r="AD597" s="8" t="str">
        <f t="shared" si="196"/>
        <v>__</v>
      </c>
      <c r="AE597" s="9">
        <f>(SUMIF('Paramétrage V2'!$O$4:$O$45,AD597,'Paramétrage V2'!$P$4:$P$45))+(SUMIF('Paramétrage V2'!$Q$4:$Q$45,AD597,'Paramétrage V2'!$R$4:$R$45))+(SUMIF('Paramétrage V2'!$S$4:$S$45,AD597,'Paramétrage V2'!$T$4:$T$45))+(SUMIF('Paramétrage V2'!$U$4:$U$45,AD597,'Paramétrage V2'!$V$4:$V$45))+(SUMIF('Paramétrage V2'!$W$4:$W$45,AD597,'Paramétrage V2'!$X$4:$X$45))</f>
        <v>0</v>
      </c>
      <c r="AF597" s="8" t="str">
        <f t="shared" si="186"/>
        <v/>
      </c>
      <c r="AG597" s="8" t="str">
        <f t="shared" si="197"/>
        <v>__</v>
      </c>
      <c r="AH597" s="9">
        <f>(SUMIF('Paramétrage V2'!$O$4:$O$45,AG597,'Paramétrage V2'!$P$4:$P$45))+(SUMIF('Paramétrage V2'!$Q$4:$Q$45,AG597,'Paramétrage V2'!$R$4:$R$45))+(SUMIF('Paramétrage V2'!$S$4:$S$45,AG597,'Paramétrage V2'!$T$4:$T$45))+(SUMIF('Paramétrage V2'!$U$4:$U$45,AG597,'Paramétrage V2'!$V$4:$V$45))+(SUMIF('Paramétrage V2'!$W$4:$W$45,AG597,'Paramétrage V2'!$X$4:$X$45))</f>
        <v>0</v>
      </c>
      <c r="AI597" s="8" t="str">
        <f t="shared" si="187"/>
        <v/>
      </c>
      <c r="AJ597" s="8" t="str">
        <f t="shared" si="198"/>
        <v>__</v>
      </c>
      <c r="AK597" s="9">
        <f>(SUMIF('Paramétrage V2'!$O$4:$O$45,AJ597,'Paramétrage V2'!$P$4:$P$45))+(SUMIF('Paramétrage V2'!$Q$4:$Q$45,AJ597,'Paramétrage V2'!$R$4:$R$45))+(SUMIF('Paramétrage V2'!$S$4:$S$45,AJ597,'Paramétrage V2'!$T$4:$T$45))+(SUMIF('Paramétrage V2'!$U$4:$U$45,AJ597,'Paramétrage V2'!$V$4:$V$45))+(SUMIF('Paramétrage V2'!$W$4:$W$45,AJ597,'Paramétrage V2'!$X$4:$X$45))</f>
        <v>0</v>
      </c>
      <c r="AL597" s="8" t="str">
        <f t="shared" si="188"/>
        <v/>
      </c>
      <c r="AM597" s="8" t="str">
        <f t="shared" si="199"/>
        <v>__</v>
      </c>
      <c r="AN597" s="92">
        <f>(SUMIF('Paramétrage V2'!$O$4:$O$45,AM597,'Paramétrage V2'!$P$4:$P$45))+(SUMIF('Paramétrage V2'!$Q$4:$Q$45,AM597,'Paramétrage V2'!$R$4:$R$45))+(SUMIF('Paramétrage V2'!$S$4:$S$45,AM597,'Paramétrage V2'!$T$4:$T$45))+(SUMIF('Paramétrage V2'!$U$4:$U$45,AM597,'Paramétrage V2'!$V$4:$V$45))+(SUMIF('Paramétrage V2'!$W$4:$W$45,AM597,'Paramétrage V2'!$X$4:$X$45))</f>
        <v>0</v>
      </c>
    </row>
    <row r="598" spans="1:40" x14ac:dyDescent="0.35">
      <c r="A598" s="5">
        <v>594</v>
      </c>
      <c r="B598" s="2"/>
      <c r="C598" s="22"/>
      <c r="D598" s="2"/>
      <c r="E598" s="22"/>
      <c r="F598" s="11"/>
      <c r="G598" s="11"/>
      <c r="H598" s="10" t="str">
        <f t="shared" si="189"/>
        <v/>
      </c>
      <c r="I598" s="64"/>
      <c r="J598" s="84">
        <f t="shared" si="200"/>
        <v>0</v>
      </c>
      <c r="K598" s="22"/>
      <c r="L598" s="119">
        <f t="shared" si="190"/>
        <v>0</v>
      </c>
      <c r="M598" s="22"/>
      <c r="N598" s="119">
        <f t="shared" si="191"/>
        <v>0</v>
      </c>
      <c r="O598" s="22"/>
      <c r="P598" s="119">
        <f t="shared" si="192"/>
        <v>0</v>
      </c>
      <c r="Q598" s="22"/>
      <c r="R598" s="119">
        <f t="shared" si="193"/>
        <v>0</v>
      </c>
      <c r="S598" s="22"/>
      <c r="T598" s="119">
        <f t="shared" si="194"/>
        <v>0</v>
      </c>
      <c r="U598" s="120">
        <f t="shared" si="182"/>
        <v>0</v>
      </c>
      <c r="V598" s="45"/>
      <c r="X598" s="90" t="str">
        <f t="shared" si="201"/>
        <v>_</v>
      </c>
      <c r="Y598" s="91">
        <f>(SUMIF('Paramétrage V2'!$M$4:$M$45,X598,'Paramétrage V2'!$L$4:$L$45))</f>
        <v>0</v>
      </c>
      <c r="Z598" s="8" t="str">
        <f t="shared" si="184"/>
        <v/>
      </c>
      <c r="AA598" s="8" t="str">
        <f t="shared" si="195"/>
        <v>__</v>
      </c>
      <c r="AB598" s="9">
        <f>(SUMIF('Paramétrage V2'!$O$4:$O$45,AA598,'Paramétrage V2'!$P$4:$P$45))+(SUMIF('Paramétrage V2'!$Q$4:$Q$45,AA598,'Paramétrage V2'!$R$4:$R$45))+(SUMIF('Paramétrage V2'!$S$4:$S$45,AA598,'Paramétrage V2'!$T$4:$T$45))+(SUMIF('Paramétrage V2'!$U$4:$U$45,AA598,'Paramétrage V2'!$V$4:$V$45))+(SUMIF('Paramétrage V2'!$W$4:$W$45,AA598,'Paramétrage V2'!$X$4:$X$45))</f>
        <v>0</v>
      </c>
      <c r="AC598" s="8" t="str">
        <f t="shared" si="185"/>
        <v/>
      </c>
      <c r="AD598" s="8" t="str">
        <f t="shared" si="196"/>
        <v>__</v>
      </c>
      <c r="AE598" s="9">
        <f>(SUMIF('Paramétrage V2'!$O$4:$O$45,AD598,'Paramétrage V2'!$P$4:$P$45))+(SUMIF('Paramétrage V2'!$Q$4:$Q$45,AD598,'Paramétrage V2'!$R$4:$R$45))+(SUMIF('Paramétrage V2'!$S$4:$S$45,AD598,'Paramétrage V2'!$T$4:$T$45))+(SUMIF('Paramétrage V2'!$U$4:$U$45,AD598,'Paramétrage V2'!$V$4:$V$45))+(SUMIF('Paramétrage V2'!$W$4:$W$45,AD598,'Paramétrage V2'!$X$4:$X$45))</f>
        <v>0</v>
      </c>
      <c r="AF598" s="8" t="str">
        <f t="shared" si="186"/>
        <v/>
      </c>
      <c r="AG598" s="8" t="str">
        <f t="shared" si="197"/>
        <v>__</v>
      </c>
      <c r="AH598" s="9">
        <f>(SUMIF('Paramétrage V2'!$O$4:$O$45,AG598,'Paramétrage V2'!$P$4:$P$45))+(SUMIF('Paramétrage V2'!$Q$4:$Q$45,AG598,'Paramétrage V2'!$R$4:$R$45))+(SUMIF('Paramétrage V2'!$S$4:$S$45,AG598,'Paramétrage V2'!$T$4:$T$45))+(SUMIF('Paramétrage V2'!$U$4:$U$45,AG598,'Paramétrage V2'!$V$4:$V$45))+(SUMIF('Paramétrage V2'!$W$4:$W$45,AG598,'Paramétrage V2'!$X$4:$X$45))</f>
        <v>0</v>
      </c>
      <c r="AI598" s="8" t="str">
        <f t="shared" si="187"/>
        <v/>
      </c>
      <c r="AJ598" s="8" t="str">
        <f t="shared" si="198"/>
        <v>__</v>
      </c>
      <c r="AK598" s="9">
        <f>(SUMIF('Paramétrage V2'!$O$4:$O$45,AJ598,'Paramétrage V2'!$P$4:$P$45))+(SUMIF('Paramétrage V2'!$Q$4:$Q$45,AJ598,'Paramétrage V2'!$R$4:$R$45))+(SUMIF('Paramétrage V2'!$S$4:$S$45,AJ598,'Paramétrage V2'!$T$4:$T$45))+(SUMIF('Paramétrage V2'!$U$4:$U$45,AJ598,'Paramétrage V2'!$V$4:$V$45))+(SUMIF('Paramétrage V2'!$W$4:$W$45,AJ598,'Paramétrage V2'!$X$4:$X$45))</f>
        <v>0</v>
      </c>
      <c r="AL598" s="8" t="str">
        <f t="shared" si="188"/>
        <v/>
      </c>
      <c r="AM598" s="8" t="str">
        <f t="shared" si="199"/>
        <v>__</v>
      </c>
      <c r="AN598" s="92">
        <f>(SUMIF('Paramétrage V2'!$O$4:$O$45,AM598,'Paramétrage V2'!$P$4:$P$45))+(SUMIF('Paramétrage V2'!$Q$4:$Q$45,AM598,'Paramétrage V2'!$R$4:$R$45))+(SUMIF('Paramétrage V2'!$S$4:$S$45,AM598,'Paramétrage V2'!$T$4:$T$45))+(SUMIF('Paramétrage V2'!$U$4:$U$45,AM598,'Paramétrage V2'!$V$4:$V$45))+(SUMIF('Paramétrage V2'!$W$4:$W$45,AM598,'Paramétrage V2'!$X$4:$X$45))</f>
        <v>0</v>
      </c>
    </row>
    <row r="599" spans="1:40" x14ac:dyDescent="0.35">
      <c r="A599" s="5">
        <v>595</v>
      </c>
      <c r="B599" s="2"/>
      <c r="C599" s="22"/>
      <c r="D599" s="2"/>
      <c r="E599" s="22"/>
      <c r="F599" s="11"/>
      <c r="G599" s="11"/>
      <c r="H599" s="10" t="str">
        <f t="shared" si="189"/>
        <v/>
      </c>
      <c r="I599" s="64"/>
      <c r="J599" s="84">
        <f t="shared" si="200"/>
        <v>0</v>
      </c>
      <c r="K599" s="22"/>
      <c r="L599" s="119">
        <f t="shared" si="190"/>
        <v>0</v>
      </c>
      <c r="M599" s="22"/>
      <c r="N599" s="119">
        <f t="shared" si="191"/>
        <v>0</v>
      </c>
      <c r="O599" s="22"/>
      <c r="P599" s="119">
        <f t="shared" si="192"/>
        <v>0</v>
      </c>
      <c r="Q599" s="22"/>
      <c r="R599" s="119">
        <f t="shared" si="193"/>
        <v>0</v>
      </c>
      <c r="S599" s="22"/>
      <c r="T599" s="119">
        <f t="shared" si="194"/>
        <v>0</v>
      </c>
      <c r="U599" s="120">
        <f t="shared" si="182"/>
        <v>0</v>
      </c>
      <c r="V599" s="45"/>
      <c r="X599" s="90" t="str">
        <f t="shared" si="201"/>
        <v>_</v>
      </c>
      <c r="Y599" s="91">
        <f>(SUMIF('Paramétrage V2'!$M$4:$M$45,X599,'Paramétrage V2'!$L$4:$L$45))</f>
        <v>0</v>
      </c>
      <c r="Z599" s="8" t="str">
        <f t="shared" si="184"/>
        <v/>
      </c>
      <c r="AA599" s="8" t="str">
        <f t="shared" si="195"/>
        <v>__</v>
      </c>
      <c r="AB599" s="9">
        <f>(SUMIF('Paramétrage V2'!$O$4:$O$45,AA599,'Paramétrage V2'!$P$4:$P$45))+(SUMIF('Paramétrage V2'!$Q$4:$Q$45,AA599,'Paramétrage V2'!$R$4:$R$45))+(SUMIF('Paramétrage V2'!$S$4:$S$45,AA599,'Paramétrage V2'!$T$4:$T$45))+(SUMIF('Paramétrage V2'!$U$4:$U$45,AA599,'Paramétrage V2'!$V$4:$V$45))+(SUMIF('Paramétrage V2'!$W$4:$W$45,AA599,'Paramétrage V2'!$X$4:$X$45))</f>
        <v>0</v>
      </c>
      <c r="AC599" s="8" t="str">
        <f t="shared" si="185"/>
        <v/>
      </c>
      <c r="AD599" s="8" t="str">
        <f t="shared" si="196"/>
        <v>__</v>
      </c>
      <c r="AE599" s="9">
        <f>(SUMIF('Paramétrage V2'!$O$4:$O$45,AD599,'Paramétrage V2'!$P$4:$P$45))+(SUMIF('Paramétrage V2'!$Q$4:$Q$45,AD599,'Paramétrage V2'!$R$4:$R$45))+(SUMIF('Paramétrage V2'!$S$4:$S$45,AD599,'Paramétrage V2'!$T$4:$T$45))+(SUMIF('Paramétrage V2'!$U$4:$U$45,AD599,'Paramétrage V2'!$V$4:$V$45))+(SUMIF('Paramétrage V2'!$W$4:$W$45,AD599,'Paramétrage V2'!$X$4:$X$45))</f>
        <v>0</v>
      </c>
      <c r="AF599" s="8" t="str">
        <f t="shared" si="186"/>
        <v/>
      </c>
      <c r="AG599" s="8" t="str">
        <f t="shared" si="197"/>
        <v>__</v>
      </c>
      <c r="AH599" s="9">
        <f>(SUMIF('Paramétrage V2'!$O$4:$O$45,AG599,'Paramétrage V2'!$P$4:$P$45))+(SUMIF('Paramétrage V2'!$Q$4:$Q$45,AG599,'Paramétrage V2'!$R$4:$R$45))+(SUMIF('Paramétrage V2'!$S$4:$S$45,AG599,'Paramétrage V2'!$T$4:$T$45))+(SUMIF('Paramétrage V2'!$U$4:$U$45,AG599,'Paramétrage V2'!$V$4:$V$45))+(SUMIF('Paramétrage V2'!$W$4:$W$45,AG599,'Paramétrage V2'!$X$4:$X$45))</f>
        <v>0</v>
      </c>
      <c r="AI599" s="8" t="str">
        <f t="shared" si="187"/>
        <v/>
      </c>
      <c r="AJ599" s="8" t="str">
        <f t="shared" si="198"/>
        <v>__</v>
      </c>
      <c r="AK599" s="9">
        <f>(SUMIF('Paramétrage V2'!$O$4:$O$45,AJ599,'Paramétrage V2'!$P$4:$P$45))+(SUMIF('Paramétrage V2'!$Q$4:$Q$45,AJ599,'Paramétrage V2'!$R$4:$R$45))+(SUMIF('Paramétrage V2'!$S$4:$S$45,AJ599,'Paramétrage V2'!$T$4:$T$45))+(SUMIF('Paramétrage V2'!$U$4:$U$45,AJ599,'Paramétrage V2'!$V$4:$V$45))+(SUMIF('Paramétrage V2'!$W$4:$W$45,AJ599,'Paramétrage V2'!$X$4:$X$45))</f>
        <v>0</v>
      </c>
      <c r="AL599" s="8" t="str">
        <f t="shared" si="188"/>
        <v/>
      </c>
      <c r="AM599" s="8" t="str">
        <f t="shared" si="199"/>
        <v>__</v>
      </c>
      <c r="AN599" s="92">
        <f>(SUMIF('Paramétrage V2'!$O$4:$O$45,AM599,'Paramétrage V2'!$P$4:$P$45))+(SUMIF('Paramétrage V2'!$Q$4:$Q$45,AM599,'Paramétrage V2'!$R$4:$R$45))+(SUMIF('Paramétrage V2'!$S$4:$S$45,AM599,'Paramétrage V2'!$T$4:$T$45))+(SUMIF('Paramétrage V2'!$U$4:$U$45,AM599,'Paramétrage V2'!$V$4:$V$45))+(SUMIF('Paramétrage V2'!$W$4:$W$45,AM599,'Paramétrage V2'!$X$4:$X$45))</f>
        <v>0</v>
      </c>
    </row>
    <row r="600" spans="1:40" x14ac:dyDescent="0.35">
      <c r="A600" s="5">
        <v>596</v>
      </c>
      <c r="B600" s="2"/>
      <c r="C600" s="22"/>
      <c r="D600" s="2"/>
      <c r="E600" s="22"/>
      <c r="F600" s="11"/>
      <c r="G600" s="11"/>
      <c r="H600" s="10" t="str">
        <f t="shared" si="189"/>
        <v/>
      </c>
      <c r="I600" s="64"/>
      <c r="J600" s="84">
        <f t="shared" si="200"/>
        <v>0</v>
      </c>
      <c r="K600" s="22"/>
      <c r="L600" s="119">
        <f t="shared" si="190"/>
        <v>0</v>
      </c>
      <c r="M600" s="22"/>
      <c r="N600" s="119">
        <f t="shared" si="191"/>
        <v>0</v>
      </c>
      <c r="O600" s="22"/>
      <c r="P600" s="119">
        <f t="shared" si="192"/>
        <v>0</v>
      </c>
      <c r="Q600" s="22"/>
      <c r="R600" s="119">
        <f t="shared" si="193"/>
        <v>0</v>
      </c>
      <c r="S600" s="22"/>
      <c r="T600" s="119">
        <f t="shared" si="194"/>
        <v>0</v>
      </c>
      <c r="U600" s="120">
        <f t="shared" si="182"/>
        <v>0</v>
      </c>
      <c r="V600" s="45"/>
      <c r="X600" s="90" t="str">
        <f t="shared" si="201"/>
        <v>_</v>
      </c>
      <c r="Y600" s="91">
        <f>(SUMIF('Paramétrage V2'!$M$4:$M$45,X600,'Paramétrage V2'!$L$4:$L$45))</f>
        <v>0</v>
      </c>
      <c r="Z600" s="8" t="str">
        <f t="shared" si="184"/>
        <v/>
      </c>
      <c r="AA600" s="8" t="str">
        <f t="shared" si="195"/>
        <v>__</v>
      </c>
      <c r="AB600" s="9">
        <f>(SUMIF('Paramétrage V2'!$O$4:$O$45,AA600,'Paramétrage V2'!$P$4:$P$45))+(SUMIF('Paramétrage V2'!$Q$4:$Q$45,AA600,'Paramétrage V2'!$R$4:$R$45))+(SUMIF('Paramétrage V2'!$S$4:$S$45,AA600,'Paramétrage V2'!$T$4:$T$45))+(SUMIF('Paramétrage V2'!$U$4:$U$45,AA600,'Paramétrage V2'!$V$4:$V$45))+(SUMIF('Paramétrage V2'!$W$4:$W$45,AA600,'Paramétrage V2'!$X$4:$X$45))</f>
        <v>0</v>
      </c>
      <c r="AC600" s="8" t="str">
        <f t="shared" si="185"/>
        <v/>
      </c>
      <c r="AD600" s="8" t="str">
        <f t="shared" si="196"/>
        <v>__</v>
      </c>
      <c r="AE600" s="9">
        <f>(SUMIF('Paramétrage V2'!$O$4:$O$45,AD600,'Paramétrage V2'!$P$4:$P$45))+(SUMIF('Paramétrage V2'!$Q$4:$Q$45,AD600,'Paramétrage V2'!$R$4:$R$45))+(SUMIF('Paramétrage V2'!$S$4:$S$45,AD600,'Paramétrage V2'!$T$4:$T$45))+(SUMIF('Paramétrage V2'!$U$4:$U$45,AD600,'Paramétrage V2'!$V$4:$V$45))+(SUMIF('Paramétrage V2'!$W$4:$W$45,AD600,'Paramétrage V2'!$X$4:$X$45))</f>
        <v>0</v>
      </c>
      <c r="AF600" s="8" t="str">
        <f t="shared" si="186"/>
        <v/>
      </c>
      <c r="AG600" s="8" t="str">
        <f t="shared" si="197"/>
        <v>__</v>
      </c>
      <c r="AH600" s="9">
        <f>(SUMIF('Paramétrage V2'!$O$4:$O$45,AG600,'Paramétrage V2'!$P$4:$P$45))+(SUMIF('Paramétrage V2'!$Q$4:$Q$45,AG600,'Paramétrage V2'!$R$4:$R$45))+(SUMIF('Paramétrage V2'!$S$4:$S$45,AG600,'Paramétrage V2'!$T$4:$T$45))+(SUMIF('Paramétrage V2'!$U$4:$U$45,AG600,'Paramétrage V2'!$V$4:$V$45))+(SUMIF('Paramétrage V2'!$W$4:$W$45,AG600,'Paramétrage V2'!$X$4:$X$45))</f>
        <v>0</v>
      </c>
      <c r="AI600" s="8" t="str">
        <f t="shared" si="187"/>
        <v/>
      </c>
      <c r="AJ600" s="8" t="str">
        <f t="shared" si="198"/>
        <v>__</v>
      </c>
      <c r="AK600" s="9">
        <f>(SUMIF('Paramétrage V2'!$O$4:$O$45,AJ600,'Paramétrage V2'!$P$4:$P$45))+(SUMIF('Paramétrage V2'!$Q$4:$Q$45,AJ600,'Paramétrage V2'!$R$4:$R$45))+(SUMIF('Paramétrage V2'!$S$4:$S$45,AJ600,'Paramétrage V2'!$T$4:$T$45))+(SUMIF('Paramétrage V2'!$U$4:$U$45,AJ600,'Paramétrage V2'!$V$4:$V$45))+(SUMIF('Paramétrage V2'!$W$4:$W$45,AJ600,'Paramétrage V2'!$X$4:$X$45))</f>
        <v>0</v>
      </c>
      <c r="AL600" s="8" t="str">
        <f t="shared" si="188"/>
        <v/>
      </c>
      <c r="AM600" s="8" t="str">
        <f t="shared" si="199"/>
        <v>__</v>
      </c>
      <c r="AN600" s="92">
        <f>(SUMIF('Paramétrage V2'!$O$4:$O$45,AM600,'Paramétrage V2'!$P$4:$P$45))+(SUMIF('Paramétrage V2'!$Q$4:$Q$45,AM600,'Paramétrage V2'!$R$4:$R$45))+(SUMIF('Paramétrage V2'!$S$4:$S$45,AM600,'Paramétrage V2'!$T$4:$T$45))+(SUMIF('Paramétrage V2'!$U$4:$U$45,AM600,'Paramétrage V2'!$V$4:$V$45))+(SUMIF('Paramétrage V2'!$W$4:$W$45,AM600,'Paramétrage V2'!$X$4:$X$45))</f>
        <v>0</v>
      </c>
    </row>
    <row r="601" spans="1:40" x14ac:dyDescent="0.35">
      <c r="A601" s="5">
        <v>597</v>
      </c>
      <c r="B601" s="2"/>
      <c r="C601" s="22"/>
      <c r="D601" s="2"/>
      <c r="E601" s="22"/>
      <c r="F601" s="11"/>
      <c r="G601" s="11"/>
      <c r="H601" s="10" t="str">
        <f t="shared" si="189"/>
        <v/>
      </c>
      <c r="I601" s="64"/>
      <c r="J601" s="84">
        <f t="shared" si="200"/>
        <v>0</v>
      </c>
      <c r="K601" s="22"/>
      <c r="L601" s="119">
        <f t="shared" si="190"/>
        <v>0</v>
      </c>
      <c r="M601" s="22"/>
      <c r="N601" s="119">
        <f t="shared" si="191"/>
        <v>0</v>
      </c>
      <c r="O601" s="22"/>
      <c r="P601" s="119">
        <f t="shared" si="192"/>
        <v>0</v>
      </c>
      <c r="Q601" s="22"/>
      <c r="R601" s="119">
        <f t="shared" si="193"/>
        <v>0</v>
      </c>
      <c r="S601" s="22"/>
      <c r="T601" s="119">
        <f t="shared" si="194"/>
        <v>0</v>
      </c>
      <c r="U601" s="120">
        <f t="shared" si="182"/>
        <v>0</v>
      </c>
      <c r="V601" s="45"/>
      <c r="X601" s="90" t="str">
        <f t="shared" si="201"/>
        <v>_</v>
      </c>
      <c r="Y601" s="91">
        <f>(SUMIF('Paramétrage V2'!$M$4:$M$45,X601,'Paramétrage V2'!$L$4:$L$45))</f>
        <v>0</v>
      </c>
      <c r="Z601" s="8" t="str">
        <f t="shared" si="184"/>
        <v/>
      </c>
      <c r="AA601" s="8" t="str">
        <f t="shared" si="195"/>
        <v>__</v>
      </c>
      <c r="AB601" s="9">
        <f>(SUMIF('Paramétrage V2'!$O$4:$O$45,AA601,'Paramétrage V2'!$P$4:$P$45))+(SUMIF('Paramétrage V2'!$Q$4:$Q$45,AA601,'Paramétrage V2'!$R$4:$R$45))+(SUMIF('Paramétrage V2'!$S$4:$S$45,AA601,'Paramétrage V2'!$T$4:$T$45))+(SUMIF('Paramétrage V2'!$U$4:$U$45,AA601,'Paramétrage V2'!$V$4:$V$45))+(SUMIF('Paramétrage V2'!$W$4:$W$45,AA601,'Paramétrage V2'!$X$4:$X$45))</f>
        <v>0</v>
      </c>
      <c r="AC601" s="8" t="str">
        <f t="shared" si="185"/>
        <v/>
      </c>
      <c r="AD601" s="8" t="str">
        <f t="shared" si="196"/>
        <v>__</v>
      </c>
      <c r="AE601" s="9">
        <f>(SUMIF('Paramétrage V2'!$O$4:$O$45,AD601,'Paramétrage V2'!$P$4:$P$45))+(SUMIF('Paramétrage V2'!$Q$4:$Q$45,AD601,'Paramétrage V2'!$R$4:$R$45))+(SUMIF('Paramétrage V2'!$S$4:$S$45,AD601,'Paramétrage V2'!$T$4:$T$45))+(SUMIF('Paramétrage V2'!$U$4:$U$45,AD601,'Paramétrage V2'!$V$4:$V$45))+(SUMIF('Paramétrage V2'!$W$4:$W$45,AD601,'Paramétrage V2'!$X$4:$X$45))</f>
        <v>0</v>
      </c>
      <c r="AF601" s="8" t="str">
        <f t="shared" si="186"/>
        <v/>
      </c>
      <c r="AG601" s="8" t="str">
        <f t="shared" si="197"/>
        <v>__</v>
      </c>
      <c r="AH601" s="9">
        <f>(SUMIF('Paramétrage V2'!$O$4:$O$45,AG601,'Paramétrage V2'!$P$4:$P$45))+(SUMIF('Paramétrage V2'!$Q$4:$Q$45,AG601,'Paramétrage V2'!$R$4:$R$45))+(SUMIF('Paramétrage V2'!$S$4:$S$45,AG601,'Paramétrage V2'!$T$4:$T$45))+(SUMIF('Paramétrage V2'!$U$4:$U$45,AG601,'Paramétrage V2'!$V$4:$V$45))+(SUMIF('Paramétrage V2'!$W$4:$W$45,AG601,'Paramétrage V2'!$X$4:$X$45))</f>
        <v>0</v>
      </c>
      <c r="AI601" s="8" t="str">
        <f t="shared" si="187"/>
        <v/>
      </c>
      <c r="AJ601" s="8" t="str">
        <f t="shared" si="198"/>
        <v>__</v>
      </c>
      <c r="AK601" s="9">
        <f>(SUMIF('Paramétrage V2'!$O$4:$O$45,AJ601,'Paramétrage V2'!$P$4:$P$45))+(SUMIF('Paramétrage V2'!$Q$4:$Q$45,AJ601,'Paramétrage V2'!$R$4:$R$45))+(SUMIF('Paramétrage V2'!$S$4:$S$45,AJ601,'Paramétrage V2'!$T$4:$T$45))+(SUMIF('Paramétrage V2'!$U$4:$U$45,AJ601,'Paramétrage V2'!$V$4:$V$45))+(SUMIF('Paramétrage V2'!$W$4:$W$45,AJ601,'Paramétrage V2'!$X$4:$X$45))</f>
        <v>0</v>
      </c>
      <c r="AL601" s="8" t="str">
        <f t="shared" si="188"/>
        <v/>
      </c>
      <c r="AM601" s="8" t="str">
        <f t="shared" si="199"/>
        <v>__</v>
      </c>
      <c r="AN601" s="92">
        <f>(SUMIF('Paramétrage V2'!$O$4:$O$45,AM601,'Paramétrage V2'!$P$4:$P$45))+(SUMIF('Paramétrage V2'!$Q$4:$Q$45,AM601,'Paramétrage V2'!$R$4:$R$45))+(SUMIF('Paramétrage V2'!$S$4:$S$45,AM601,'Paramétrage V2'!$T$4:$T$45))+(SUMIF('Paramétrage V2'!$U$4:$U$45,AM601,'Paramétrage V2'!$V$4:$V$45))+(SUMIF('Paramétrage V2'!$W$4:$W$45,AM601,'Paramétrage V2'!$X$4:$X$45))</f>
        <v>0</v>
      </c>
    </row>
    <row r="602" spans="1:40" x14ac:dyDescent="0.35">
      <c r="A602" s="5">
        <v>598</v>
      </c>
      <c r="B602" s="2"/>
      <c r="C602" s="22"/>
      <c r="D602" s="2"/>
      <c r="E602" s="22"/>
      <c r="F602" s="11"/>
      <c r="G602" s="11"/>
      <c r="H602" s="10" t="str">
        <f t="shared" si="189"/>
        <v/>
      </c>
      <c r="I602" s="64"/>
      <c r="J602" s="84">
        <f t="shared" si="200"/>
        <v>0</v>
      </c>
      <c r="K602" s="22"/>
      <c r="L602" s="119">
        <f t="shared" si="190"/>
        <v>0</v>
      </c>
      <c r="M602" s="22"/>
      <c r="N602" s="119">
        <f t="shared" si="191"/>
        <v>0</v>
      </c>
      <c r="O602" s="22"/>
      <c r="P602" s="119">
        <f t="shared" si="192"/>
        <v>0</v>
      </c>
      <c r="Q602" s="22"/>
      <c r="R602" s="119">
        <f t="shared" si="193"/>
        <v>0</v>
      </c>
      <c r="S602" s="22"/>
      <c r="T602" s="119">
        <f t="shared" si="194"/>
        <v>0</v>
      </c>
      <c r="U602" s="120">
        <f t="shared" si="182"/>
        <v>0</v>
      </c>
      <c r="V602" s="45"/>
      <c r="X602" s="90" t="str">
        <f t="shared" si="201"/>
        <v>_</v>
      </c>
      <c r="Y602" s="91">
        <f>(SUMIF('Paramétrage V2'!$M$4:$M$45,X602,'Paramétrage V2'!$L$4:$L$45))</f>
        <v>0</v>
      </c>
      <c r="Z602" s="8" t="str">
        <f t="shared" si="184"/>
        <v/>
      </c>
      <c r="AA602" s="8" t="str">
        <f t="shared" si="195"/>
        <v>__</v>
      </c>
      <c r="AB602" s="9">
        <f>(SUMIF('Paramétrage V2'!$O$4:$O$45,AA602,'Paramétrage V2'!$P$4:$P$45))+(SUMIF('Paramétrage V2'!$Q$4:$Q$45,AA602,'Paramétrage V2'!$R$4:$R$45))+(SUMIF('Paramétrage V2'!$S$4:$S$45,AA602,'Paramétrage V2'!$T$4:$T$45))+(SUMIF('Paramétrage V2'!$U$4:$U$45,AA602,'Paramétrage V2'!$V$4:$V$45))+(SUMIF('Paramétrage V2'!$W$4:$W$45,AA602,'Paramétrage V2'!$X$4:$X$45))</f>
        <v>0</v>
      </c>
      <c r="AC602" s="8" t="str">
        <f t="shared" si="185"/>
        <v/>
      </c>
      <c r="AD602" s="8" t="str">
        <f t="shared" si="196"/>
        <v>__</v>
      </c>
      <c r="AE602" s="9">
        <f>(SUMIF('Paramétrage V2'!$O$4:$O$45,AD602,'Paramétrage V2'!$P$4:$P$45))+(SUMIF('Paramétrage V2'!$Q$4:$Q$45,AD602,'Paramétrage V2'!$R$4:$R$45))+(SUMIF('Paramétrage V2'!$S$4:$S$45,AD602,'Paramétrage V2'!$T$4:$T$45))+(SUMIF('Paramétrage V2'!$U$4:$U$45,AD602,'Paramétrage V2'!$V$4:$V$45))+(SUMIF('Paramétrage V2'!$W$4:$W$45,AD602,'Paramétrage V2'!$X$4:$X$45))</f>
        <v>0</v>
      </c>
      <c r="AF602" s="8" t="str">
        <f t="shared" si="186"/>
        <v/>
      </c>
      <c r="AG602" s="8" t="str">
        <f t="shared" si="197"/>
        <v>__</v>
      </c>
      <c r="AH602" s="9">
        <f>(SUMIF('Paramétrage V2'!$O$4:$O$45,AG602,'Paramétrage V2'!$P$4:$P$45))+(SUMIF('Paramétrage V2'!$Q$4:$Q$45,AG602,'Paramétrage V2'!$R$4:$R$45))+(SUMIF('Paramétrage V2'!$S$4:$S$45,AG602,'Paramétrage V2'!$T$4:$T$45))+(SUMIF('Paramétrage V2'!$U$4:$U$45,AG602,'Paramétrage V2'!$V$4:$V$45))+(SUMIF('Paramétrage V2'!$W$4:$W$45,AG602,'Paramétrage V2'!$X$4:$X$45))</f>
        <v>0</v>
      </c>
      <c r="AI602" s="8" t="str">
        <f t="shared" si="187"/>
        <v/>
      </c>
      <c r="AJ602" s="8" t="str">
        <f t="shared" si="198"/>
        <v>__</v>
      </c>
      <c r="AK602" s="9">
        <f>(SUMIF('Paramétrage V2'!$O$4:$O$45,AJ602,'Paramétrage V2'!$P$4:$P$45))+(SUMIF('Paramétrage V2'!$Q$4:$Q$45,AJ602,'Paramétrage V2'!$R$4:$R$45))+(SUMIF('Paramétrage V2'!$S$4:$S$45,AJ602,'Paramétrage V2'!$T$4:$T$45))+(SUMIF('Paramétrage V2'!$U$4:$U$45,AJ602,'Paramétrage V2'!$V$4:$V$45))+(SUMIF('Paramétrage V2'!$W$4:$W$45,AJ602,'Paramétrage V2'!$X$4:$X$45))</f>
        <v>0</v>
      </c>
      <c r="AL602" s="8" t="str">
        <f t="shared" si="188"/>
        <v/>
      </c>
      <c r="AM602" s="8" t="str">
        <f t="shared" si="199"/>
        <v>__</v>
      </c>
      <c r="AN602" s="92">
        <f>(SUMIF('Paramétrage V2'!$O$4:$O$45,AM602,'Paramétrage V2'!$P$4:$P$45))+(SUMIF('Paramétrage V2'!$Q$4:$Q$45,AM602,'Paramétrage V2'!$R$4:$R$45))+(SUMIF('Paramétrage V2'!$S$4:$S$45,AM602,'Paramétrage V2'!$T$4:$T$45))+(SUMIF('Paramétrage V2'!$U$4:$U$45,AM602,'Paramétrage V2'!$V$4:$V$45))+(SUMIF('Paramétrage V2'!$W$4:$W$45,AM602,'Paramétrage V2'!$X$4:$X$45))</f>
        <v>0</v>
      </c>
    </row>
    <row r="603" spans="1:40" x14ac:dyDescent="0.35">
      <c r="A603" s="5">
        <v>599</v>
      </c>
      <c r="B603" s="2"/>
      <c r="C603" s="22"/>
      <c r="D603" s="2"/>
      <c r="E603" s="22"/>
      <c r="F603" s="11"/>
      <c r="G603" s="11"/>
      <c r="H603" s="10" t="str">
        <f t="shared" si="189"/>
        <v/>
      </c>
      <c r="I603" s="64"/>
      <c r="J603" s="84">
        <f t="shared" si="200"/>
        <v>0</v>
      </c>
      <c r="K603" s="22"/>
      <c r="L603" s="119">
        <f t="shared" si="190"/>
        <v>0</v>
      </c>
      <c r="M603" s="22"/>
      <c r="N603" s="119">
        <f t="shared" si="191"/>
        <v>0</v>
      </c>
      <c r="O603" s="22"/>
      <c r="P603" s="119">
        <f t="shared" si="192"/>
        <v>0</v>
      </c>
      <c r="Q603" s="22"/>
      <c r="R603" s="119">
        <f t="shared" si="193"/>
        <v>0</v>
      </c>
      <c r="S603" s="22"/>
      <c r="T603" s="119">
        <f t="shared" si="194"/>
        <v>0</v>
      </c>
      <c r="U603" s="120">
        <f t="shared" si="182"/>
        <v>0</v>
      </c>
      <c r="V603" s="45"/>
      <c r="X603" s="90" t="str">
        <f t="shared" si="201"/>
        <v>_</v>
      </c>
      <c r="Y603" s="91">
        <f>(SUMIF('Paramétrage V2'!$M$4:$M$45,X603,'Paramétrage V2'!$L$4:$L$45))</f>
        <v>0</v>
      </c>
      <c r="Z603" s="8" t="str">
        <f t="shared" si="184"/>
        <v/>
      </c>
      <c r="AA603" s="8" t="str">
        <f t="shared" si="195"/>
        <v>__</v>
      </c>
      <c r="AB603" s="9">
        <f>(SUMIF('Paramétrage V2'!$O$4:$O$45,AA603,'Paramétrage V2'!$P$4:$P$45))+(SUMIF('Paramétrage V2'!$Q$4:$Q$45,AA603,'Paramétrage V2'!$R$4:$R$45))+(SUMIF('Paramétrage V2'!$S$4:$S$45,AA603,'Paramétrage V2'!$T$4:$T$45))+(SUMIF('Paramétrage V2'!$U$4:$U$45,AA603,'Paramétrage V2'!$V$4:$V$45))+(SUMIF('Paramétrage V2'!$W$4:$W$45,AA603,'Paramétrage V2'!$X$4:$X$45))</f>
        <v>0</v>
      </c>
      <c r="AC603" s="8" t="str">
        <f t="shared" si="185"/>
        <v/>
      </c>
      <c r="AD603" s="8" t="str">
        <f t="shared" si="196"/>
        <v>__</v>
      </c>
      <c r="AE603" s="9">
        <f>(SUMIF('Paramétrage V2'!$O$4:$O$45,AD603,'Paramétrage V2'!$P$4:$P$45))+(SUMIF('Paramétrage V2'!$Q$4:$Q$45,AD603,'Paramétrage V2'!$R$4:$R$45))+(SUMIF('Paramétrage V2'!$S$4:$S$45,AD603,'Paramétrage V2'!$T$4:$T$45))+(SUMIF('Paramétrage V2'!$U$4:$U$45,AD603,'Paramétrage V2'!$V$4:$V$45))+(SUMIF('Paramétrage V2'!$W$4:$W$45,AD603,'Paramétrage V2'!$X$4:$X$45))</f>
        <v>0</v>
      </c>
      <c r="AF603" s="8" t="str">
        <f t="shared" si="186"/>
        <v/>
      </c>
      <c r="AG603" s="8" t="str">
        <f t="shared" si="197"/>
        <v>__</v>
      </c>
      <c r="AH603" s="9">
        <f>(SUMIF('Paramétrage V2'!$O$4:$O$45,AG603,'Paramétrage V2'!$P$4:$P$45))+(SUMIF('Paramétrage V2'!$Q$4:$Q$45,AG603,'Paramétrage V2'!$R$4:$R$45))+(SUMIF('Paramétrage V2'!$S$4:$S$45,AG603,'Paramétrage V2'!$T$4:$T$45))+(SUMIF('Paramétrage V2'!$U$4:$U$45,AG603,'Paramétrage V2'!$V$4:$V$45))+(SUMIF('Paramétrage V2'!$W$4:$W$45,AG603,'Paramétrage V2'!$X$4:$X$45))</f>
        <v>0</v>
      </c>
      <c r="AI603" s="8" t="str">
        <f t="shared" si="187"/>
        <v/>
      </c>
      <c r="AJ603" s="8" t="str">
        <f t="shared" si="198"/>
        <v>__</v>
      </c>
      <c r="AK603" s="9">
        <f>(SUMIF('Paramétrage V2'!$O$4:$O$45,AJ603,'Paramétrage V2'!$P$4:$P$45))+(SUMIF('Paramétrage V2'!$Q$4:$Q$45,AJ603,'Paramétrage V2'!$R$4:$R$45))+(SUMIF('Paramétrage V2'!$S$4:$S$45,AJ603,'Paramétrage V2'!$T$4:$T$45))+(SUMIF('Paramétrage V2'!$U$4:$U$45,AJ603,'Paramétrage V2'!$V$4:$V$45))+(SUMIF('Paramétrage V2'!$W$4:$W$45,AJ603,'Paramétrage V2'!$X$4:$X$45))</f>
        <v>0</v>
      </c>
      <c r="AL603" s="8" t="str">
        <f t="shared" si="188"/>
        <v/>
      </c>
      <c r="AM603" s="8" t="str">
        <f t="shared" si="199"/>
        <v>__</v>
      </c>
      <c r="AN603" s="92">
        <f>(SUMIF('Paramétrage V2'!$O$4:$O$45,AM603,'Paramétrage V2'!$P$4:$P$45))+(SUMIF('Paramétrage V2'!$Q$4:$Q$45,AM603,'Paramétrage V2'!$R$4:$R$45))+(SUMIF('Paramétrage V2'!$S$4:$S$45,AM603,'Paramétrage V2'!$T$4:$T$45))+(SUMIF('Paramétrage V2'!$U$4:$U$45,AM603,'Paramétrage V2'!$V$4:$V$45))+(SUMIF('Paramétrage V2'!$W$4:$W$45,AM603,'Paramétrage V2'!$X$4:$X$45))</f>
        <v>0</v>
      </c>
    </row>
    <row r="604" spans="1:40" ht="15" thickBot="1" x14ac:dyDescent="0.4">
      <c r="A604" s="5">
        <v>600</v>
      </c>
      <c r="B604" s="2"/>
      <c r="C604" s="22"/>
      <c r="D604" s="2"/>
      <c r="E604" s="22"/>
      <c r="F604" s="11"/>
      <c r="G604" s="11"/>
      <c r="H604" s="10" t="str">
        <f t="shared" si="189"/>
        <v/>
      </c>
      <c r="I604" s="64"/>
      <c r="J604" s="84">
        <f t="shared" si="200"/>
        <v>0</v>
      </c>
      <c r="K604" s="22"/>
      <c r="L604" s="119">
        <f t="shared" si="190"/>
        <v>0</v>
      </c>
      <c r="M604" s="22"/>
      <c r="N604" s="119">
        <f t="shared" si="191"/>
        <v>0</v>
      </c>
      <c r="O604" s="22"/>
      <c r="P604" s="119">
        <f t="shared" si="192"/>
        <v>0</v>
      </c>
      <c r="Q604" s="22"/>
      <c r="R604" s="119">
        <f t="shared" si="193"/>
        <v>0</v>
      </c>
      <c r="S604" s="22"/>
      <c r="T604" s="119">
        <f t="shared" si="194"/>
        <v>0</v>
      </c>
      <c r="U604" s="120">
        <f t="shared" si="182"/>
        <v>0</v>
      </c>
      <c r="V604" s="45"/>
      <c r="X604" s="93" t="str">
        <f t="shared" si="201"/>
        <v>_</v>
      </c>
      <c r="Y604" s="94">
        <f>(SUMIF('Paramétrage V2'!$M$4:$M$45,X604,'Paramétrage V2'!$L$4:$L$45))</f>
        <v>0</v>
      </c>
      <c r="Z604" s="95" t="str">
        <f t="shared" si="184"/>
        <v/>
      </c>
      <c r="AA604" s="95" t="str">
        <f t="shared" si="195"/>
        <v>__</v>
      </c>
      <c r="AB604" s="96">
        <f>(SUMIF('Paramétrage V2'!$O$4:$O$45,AA604,'Paramétrage V2'!$P$4:$P$45))+(SUMIF('Paramétrage V2'!$Q$4:$Q$45,AA604,'Paramétrage V2'!$R$4:$R$45))+(SUMIF('Paramétrage V2'!$S$4:$S$45,AA604,'Paramétrage V2'!$T$4:$T$45))+(SUMIF('Paramétrage V2'!$U$4:$U$45,AA604,'Paramétrage V2'!$V$4:$V$45))+(SUMIF('Paramétrage V2'!$W$4:$W$45,AA604,'Paramétrage V2'!$X$4:$X$45))</f>
        <v>0</v>
      </c>
      <c r="AC604" s="95" t="str">
        <f t="shared" si="185"/>
        <v/>
      </c>
      <c r="AD604" s="95" t="str">
        <f t="shared" si="196"/>
        <v>__</v>
      </c>
      <c r="AE604" s="96">
        <f>(SUMIF('Paramétrage V2'!$O$4:$O$45,AD604,'Paramétrage V2'!$P$4:$P$45))+(SUMIF('Paramétrage V2'!$Q$4:$Q$45,AD604,'Paramétrage V2'!$R$4:$R$45))+(SUMIF('Paramétrage V2'!$S$4:$S$45,AD604,'Paramétrage V2'!$T$4:$T$45))+(SUMIF('Paramétrage V2'!$U$4:$U$45,AD604,'Paramétrage V2'!$V$4:$V$45))+(SUMIF('Paramétrage V2'!$W$4:$W$45,AD604,'Paramétrage V2'!$X$4:$X$45))</f>
        <v>0</v>
      </c>
      <c r="AF604" s="95" t="str">
        <f t="shared" si="186"/>
        <v/>
      </c>
      <c r="AG604" s="95" t="str">
        <f t="shared" si="197"/>
        <v>__</v>
      </c>
      <c r="AH604" s="96">
        <f>(SUMIF('Paramétrage V2'!$O$4:$O$45,AG604,'Paramétrage V2'!$P$4:$P$45))+(SUMIF('Paramétrage V2'!$Q$4:$Q$45,AG604,'Paramétrage V2'!$R$4:$R$45))+(SUMIF('Paramétrage V2'!$S$4:$S$45,AG604,'Paramétrage V2'!$T$4:$T$45))+(SUMIF('Paramétrage V2'!$U$4:$U$45,AG604,'Paramétrage V2'!$V$4:$V$45))+(SUMIF('Paramétrage V2'!$W$4:$W$45,AG604,'Paramétrage V2'!$X$4:$X$45))</f>
        <v>0</v>
      </c>
      <c r="AI604" s="95" t="str">
        <f t="shared" si="187"/>
        <v/>
      </c>
      <c r="AJ604" s="95" t="str">
        <f t="shared" si="198"/>
        <v>__</v>
      </c>
      <c r="AK604" s="96">
        <f>(SUMIF('Paramétrage V2'!$O$4:$O$45,AJ604,'Paramétrage V2'!$P$4:$P$45))+(SUMIF('Paramétrage V2'!$Q$4:$Q$45,AJ604,'Paramétrage V2'!$R$4:$R$45))+(SUMIF('Paramétrage V2'!$S$4:$S$45,AJ604,'Paramétrage V2'!$T$4:$T$45))+(SUMIF('Paramétrage V2'!$U$4:$U$45,AJ604,'Paramétrage V2'!$V$4:$V$45))+(SUMIF('Paramétrage V2'!$W$4:$W$45,AJ604,'Paramétrage V2'!$X$4:$X$45))</f>
        <v>0</v>
      </c>
      <c r="AL604" s="95" t="str">
        <f t="shared" si="188"/>
        <v/>
      </c>
      <c r="AM604" s="95" t="str">
        <f t="shared" si="199"/>
        <v>__</v>
      </c>
      <c r="AN604" s="97">
        <f>(SUMIF('Paramétrage V2'!$O$4:$O$45,AM604,'Paramétrage V2'!$P$4:$P$45))+(SUMIF('Paramétrage V2'!$Q$4:$Q$45,AM604,'Paramétrage V2'!$R$4:$R$45))+(SUMIF('Paramétrage V2'!$S$4:$S$45,AM604,'Paramétrage V2'!$T$4:$T$45))+(SUMIF('Paramétrage V2'!$U$4:$U$45,AM604,'Paramétrage V2'!$V$4:$V$45))+(SUMIF('Paramétrage V2'!$W$4:$W$45,AM604,'Paramétrage V2'!$X$4:$X$45))</f>
        <v>0</v>
      </c>
    </row>
    <row r="605" spans="1:40" ht="14.65" customHeight="1" x14ac:dyDescent="0.35">
      <c r="A605" s="490"/>
      <c r="B605" s="491"/>
      <c r="C605" s="491"/>
      <c r="D605" s="491"/>
      <c r="E605" s="491"/>
      <c r="F605" s="491"/>
      <c r="G605" s="491"/>
      <c r="H605" s="491"/>
      <c r="I605" s="492"/>
      <c r="J605" s="111">
        <f>SUM(J5:J604)</f>
        <v>0</v>
      </c>
      <c r="K605" s="490"/>
      <c r="L605" s="491"/>
      <c r="M605" s="491"/>
      <c r="N605" s="491"/>
      <c r="O605" s="491"/>
      <c r="P605" s="491"/>
      <c r="Q605" s="491"/>
      <c r="R605" s="491"/>
      <c r="S605" s="492"/>
      <c r="T605" s="110" t="s">
        <v>126</v>
      </c>
      <c r="U605" s="34">
        <f>SUM(U5:U604)</f>
        <v>0</v>
      </c>
      <c r="V605" s="101"/>
    </row>
  </sheetData>
  <mergeCells count="5">
    <mergeCell ref="X1:AN1"/>
    <mergeCell ref="A1:V1"/>
    <mergeCell ref="A2:A3"/>
    <mergeCell ref="A605:I605"/>
    <mergeCell ref="K605:S605"/>
  </mergeCells>
  <conditionalFormatting sqref="H4">
    <cfRule type="cellIs" dxfId="5" priority="11" operator="lessThan">
      <formula>Y4</formula>
    </cfRule>
    <cfRule type="cellIs" dxfId="4" priority="12" operator="greaterThanOrEqual">
      <formula>Y4</formula>
    </cfRule>
  </conditionalFormatting>
  <conditionalFormatting sqref="H5:H604">
    <cfRule type="cellIs" dxfId="3" priority="1" operator="greaterThanOrEqual">
      <formula>Y5</formula>
    </cfRule>
    <cfRule type="cellIs" dxfId="2" priority="2" operator="lessThan">
      <formula>Y5</formula>
    </cfRule>
  </conditionalFormatting>
  <dataValidations count="1">
    <dataValidation type="list" allowBlank="1" showInputMessage="1" showErrorMessage="1" sqref="K4:K604 M4:M604 O4:O604 Q4:Q604 S4:S604" xr:uid="{FFBF4EA2-393F-450F-B01D-B36D746EB2B1}">
      <formula1>"Oui,Non"</formula1>
    </dataValidation>
  </dataValidations>
  <hyperlinks>
    <hyperlink ref="W8" location="'Forfaits haies'!A5" display="Forfaits haies" xr:uid="{48D83A7A-A038-4287-AC7B-126251796362}"/>
    <hyperlink ref="W6" location="'Dépenses sur devis'!A5" display="Dépenses sur devis" xr:uid="{4C77CE28-73FA-4367-AED8-56CA39873277}"/>
    <hyperlink ref="W5" location="'Notice d''accueil'!A1" display="Notice d''accueil" xr:uid="{9A3134E5-569C-4608-B8FC-E99BE2A01E19}"/>
    <hyperlink ref="W7" location="'Forfaits agroforesterie'!A5" display="Forfaits agroforesterie" xr:uid="{B4091A2E-5686-4F31-AE80-ADCFB8A8F8DD}"/>
    <hyperlink ref="W9" location="'Notice d''accueil'!A1" display="Notice d''accueil" xr:uid="{DBFBE0FB-4E74-46C5-BD5F-11F4DA442D35}"/>
  </hyperlinks>
  <pageMargins left="0.7" right="0.7" top="0.75" bottom="0.75" header="0.3" footer="0.3"/>
  <pageSetup paperSize="9" scale="27"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E929D1AB-E27F-41F4-B64B-127692318B01}">
          <x14:formula1>
            <xm:f>'Paramétrage V2'!$E$3:$E$18</xm:f>
          </x14:formula1>
          <xm:sqref>E4:E604</xm:sqref>
        </x14:dataValidation>
        <x14:dataValidation type="list" allowBlank="1" showInputMessage="1" showErrorMessage="1" xr:uid="{A2A08215-1C56-4278-B900-38AF11415CC4}">
          <x14:formula1>
            <xm:f>'Paramétrage V2'!$C$3:$C$25</xm:f>
          </x14:formula1>
          <xm:sqref>C4:C604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920DC-699F-4769-96E5-2066BCEEE404}">
  <sheetPr codeName="Feuil16">
    <pageSetUpPr fitToPage="1"/>
  </sheetPr>
  <dimension ref="A1:H605"/>
  <sheetViews>
    <sheetView zoomScale="80" zoomScaleNormal="80" workbookViewId="0">
      <pane ySplit="4" topLeftCell="A5" activePane="bottomLeft" state="frozen"/>
      <selection activeCell="F1" sqref="F1"/>
      <selection pane="bottomLeft" activeCell="B5" sqref="B5"/>
    </sheetView>
  </sheetViews>
  <sheetFormatPr baseColWidth="10" defaultColWidth="11.453125" defaultRowHeight="14.5" x14ac:dyDescent="0.35"/>
  <cols>
    <col min="1" max="1" width="10.7265625" style="4" customWidth="1"/>
    <col min="2" max="2" width="88.453125" style="4" customWidth="1"/>
    <col min="3" max="3" width="27.7265625" style="4" customWidth="1"/>
    <col min="4" max="4" width="19.54296875" style="4" customWidth="1"/>
    <col min="5" max="5" width="50.54296875" style="4" customWidth="1"/>
    <col min="6" max="6" width="26.26953125" style="4" customWidth="1"/>
    <col min="7" max="16384" width="11.453125" style="4"/>
  </cols>
  <sheetData>
    <row r="1" spans="1:8" ht="50.25" customHeight="1" x14ac:dyDescent="0.35">
      <c r="A1" s="495" t="s">
        <v>330</v>
      </c>
      <c r="B1" s="495"/>
      <c r="C1" s="495"/>
      <c r="D1" s="495"/>
      <c r="E1" s="496"/>
    </row>
    <row r="2" spans="1:8" ht="30" customHeight="1" x14ac:dyDescent="0.35">
      <c r="A2" s="493" t="s">
        <v>331</v>
      </c>
      <c r="B2" s="7" t="s">
        <v>332</v>
      </c>
      <c r="C2" s="7" t="s">
        <v>333</v>
      </c>
      <c r="D2" s="7" t="s">
        <v>334</v>
      </c>
      <c r="E2" s="55" t="s">
        <v>92</v>
      </c>
    </row>
    <row r="3" spans="1:8" ht="58" x14ac:dyDescent="0.35">
      <c r="A3" s="494"/>
      <c r="B3" s="56" t="s">
        <v>335</v>
      </c>
      <c r="C3" s="56" t="s">
        <v>336</v>
      </c>
      <c r="D3" s="57" t="s">
        <v>337</v>
      </c>
      <c r="E3" s="67" t="s">
        <v>108</v>
      </c>
    </row>
    <row r="4" spans="1:8" x14ac:dyDescent="0.35">
      <c r="A4" s="66" t="s">
        <v>110</v>
      </c>
      <c r="B4" s="66" t="s">
        <v>338</v>
      </c>
      <c r="C4" s="66" t="s">
        <v>339</v>
      </c>
      <c r="D4" s="121">
        <v>3000</v>
      </c>
      <c r="E4" s="69" t="s">
        <v>340</v>
      </c>
      <c r="H4"/>
    </row>
    <row r="5" spans="1:8" x14ac:dyDescent="0.35">
      <c r="A5" s="5">
        <v>1</v>
      </c>
      <c r="B5" s="2"/>
      <c r="C5" s="2"/>
      <c r="D5" s="118"/>
      <c r="E5" s="40"/>
      <c r="F5" s="52" t="s">
        <v>121</v>
      </c>
      <c r="G5"/>
      <c r="H5" s="3"/>
    </row>
    <row r="6" spans="1:8" x14ac:dyDescent="0.35">
      <c r="A6" s="5">
        <v>2</v>
      </c>
      <c r="B6" s="2"/>
      <c r="C6" s="2"/>
      <c r="D6" s="118"/>
      <c r="E6" s="40"/>
      <c r="F6" s="51" t="s">
        <v>43</v>
      </c>
      <c r="G6" s="3"/>
      <c r="H6" s="51"/>
    </row>
    <row r="7" spans="1:8" x14ac:dyDescent="0.35">
      <c r="A7" s="5">
        <v>3</v>
      </c>
      <c r="B7" s="2"/>
      <c r="C7" s="2"/>
      <c r="D7" s="118"/>
      <c r="E7" s="40"/>
      <c r="F7" s="51" t="s">
        <v>44</v>
      </c>
      <c r="G7"/>
      <c r="H7" s="51"/>
    </row>
    <row r="8" spans="1:8" x14ac:dyDescent="0.35">
      <c r="A8" s="5">
        <v>4</v>
      </c>
      <c r="B8" s="2"/>
      <c r="C8" s="2"/>
      <c r="D8" s="118"/>
      <c r="E8" s="40"/>
      <c r="F8" s="51" t="s">
        <v>45</v>
      </c>
      <c r="G8"/>
    </row>
    <row r="9" spans="1:8" x14ac:dyDescent="0.35">
      <c r="A9" s="5">
        <v>5</v>
      </c>
      <c r="B9" s="2"/>
      <c r="C9" s="2"/>
      <c r="D9" s="118"/>
      <c r="E9" s="40"/>
      <c r="F9" s="51" t="s">
        <v>46</v>
      </c>
      <c r="G9"/>
      <c r="H9" s="51"/>
    </row>
    <row r="10" spans="1:8" x14ac:dyDescent="0.35">
      <c r="A10" s="5">
        <v>6</v>
      </c>
      <c r="B10" s="2"/>
      <c r="C10" s="2"/>
      <c r="D10" s="118"/>
      <c r="E10" s="40"/>
      <c r="F10" s="51" t="s">
        <v>47</v>
      </c>
      <c r="G10"/>
      <c r="H10"/>
    </row>
    <row r="11" spans="1:8" x14ac:dyDescent="0.35">
      <c r="A11" s="5">
        <v>7</v>
      </c>
      <c r="B11" s="2"/>
      <c r="C11" s="2"/>
      <c r="D11" s="118"/>
      <c r="E11" s="40"/>
      <c r="F11" s="51" t="s">
        <v>50</v>
      </c>
      <c r="G11"/>
    </row>
    <row r="12" spans="1:8" x14ac:dyDescent="0.35">
      <c r="A12" s="5">
        <v>8</v>
      </c>
      <c r="B12" s="2"/>
      <c r="C12" s="2"/>
      <c r="D12" s="118"/>
      <c r="E12" s="40"/>
      <c r="F12" s="51"/>
    </row>
    <row r="13" spans="1:8" x14ac:dyDescent="0.35">
      <c r="A13" s="5">
        <v>9</v>
      </c>
      <c r="B13" s="2"/>
      <c r="C13" s="2"/>
      <c r="D13" s="118"/>
      <c r="E13" s="40"/>
      <c r="F13" s="51"/>
    </row>
    <row r="14" spans="1:8" x14ac:dyDescent="0.35">
      <c r="A14" s="5">
        <v>10</v>
      </c>
      <c r="B14" s="2"/>
      <c r="C14" s="2"/>
      <c r="D14" s="118"/>
      <c r="E14" s="40"/>
      <c r="F14" s="51"/>
    </row>
    <row r="15" spans="1:8" x14ac:dyDescent="0.35">
      <c r="A15" s="5">
        <v>11</v>
      </c>
      <c r="B15" s="2"/>
      <c r="C15" s="2"/>
      <c r="D15" s="118"/>
      <c r="E15" s="40"/>
      <c r="F15" s="51"/>
    </row>
    <row r="16" spans="1:8" x14ac:dyDescent="0.35">
      <c r="A16" s="5">
        <v>12</v>
      </c>
      <c r="B16" s="2"/>
      <c r="C16" s="2"/>
      <c r="D16" s="118"/>
      <c r="E16" s="40"/>
      <c r="F16" s="51"/>
    </row>
    <row r="17" spans="1:6" x14ac:dyDescent="0.35">
      <c r="A17" s="5">
        <v>13</v>
      </c>
      <c r="B17" s="2"/>
      <c r="C17" s="2"/>
      <c r="D17" s="118"/>
      <c r="E17" s="40"/>
      <c r="F17" s="51"/>
    </row>
    <row r="18" spans="1:6" x14ac:dyDescent="0.35">
      <c r="A18" s="5">
        <v>14</v>
      </c>
      <c r="B18" s="2"/>
      <c r="C18" s="2"/>
      <c r="D18" s="118"/>
      <c r="E18" s="40"/>
      <c r="F18" s="51"/>
    </row>
    <row r="19" spans="1:6" x14ac:dyDescent="0.35">
      <c r="A19" s="5">
        <v>15</v>
      </c>
      <c r="B19" s="2"/>
      <c r="C19" s="2"/>
      <c r="D19" s="118"/>
      <c r="E19" s="40"/>
    </row>
    <row r="20" spans="1:6" x14ac:dyDescent="0.35">
      <c r="A20" s="5">
        <v>16</v>
      </c>
      <c r="B20" s="2"/>
      <c r="C20" s="2"/>
      <c r="D20" s="118"/>
      <c r="E20" s="40"/>
    </row>
    <row r="21" spans="1:6" x14ac:dyDescent="0.35">
      <c r="A21" s="5">
        <v>17</v>
      </c>
      <c r="B21" s="2"/>
      <c r="C21" s="2"/>
      <c r="D21" s="118"/>
      <c r="E21" s="40"/>
    </row>
    <row r="22" spans="1:6" x14ac:dyDescent="0.35">
      <c r="A22" s="5">
        <v>18</v>
      </c>
      <c r="B22" s="2"/>
      <c r="C22" s="2"/>
      <c r="D22" s="118"/>
      <c r="E22" s="40"/>
    </row>
    <row r="23" spans="1:6" x14ac:dyDescent="0.35">
      <c r="A23" s="5">
        <v>19</v>
      </c>
      <c r="B23" s="2"/>
      <c r="C23" s="2"/>
      <c r="D23" s="118"/>
      <c r="E23" s="40"/>
    </row>
    <row r="24" spans="1:6" x14ac:dyDescent="0.35">
      <c r="A24" s="5">
        <v>20</v>
      </c>
      <c r="B24" s="2"/>
      <c r="C24" s="2"/>
      <c r="D24" s="118"/>
      <c r="E24" s="40"/>
    </row>
    <row r="25" spans="1:6" x14ac:dyDescent="0.35">
      <c r="A25" s="5">
        <v>21</v>
      </c>
      <c r="B25" s="2"/>
      <c r="C25" s="2"/>
      <c r="D25" s="118"/>
      <c r="E25" s="40"/>
    </row>
    <row r="26" spans="1:6" x14ac:dyDescent="0.35">
      <c r="A26" s="5">
        <v>22</v>
      </c>
      <c r="B26" s="2"/>
      <c r="C26" s="2"/>
      <c r="D26" s="118"/>
      <c r="E26" s="40"/>
    </row>
    <row r="27" spans="1:6" x14ac:dyDescent="0.35">
      <c r="A27" s="5">
        <v>23</v>
      </c>
      <c r="B27" s="2"/>
      <c r="C27" s="2"/>
      <c r="D27" s="118"/>
      <c r="E27" s="40"/>
    </row>
    <row r="28" spans="1:6" x14ac:dyDescent="0.35">
      <c r="A28" s="5">
        <v>24</v>
      </c>
      <c r="B28" s="2"/>
      <c r="C28" s="2"/>
      <c r="D28" s="118"/>
      <c r="E28" s="40"/>
    </row>
    <row r="29" spans="1:6" x14ac:dyDescent="0.35">
      <c r="A29" s="5">
        <v>25</v>
      </c>
      <c r="B29" s="2"/>
      <c r="C29" s="2"/>
      <c r="D29" s="118"/>
      <c r="E29" s="40"/>
    </row>
    <row r="30" spans="1:6" x14ac:dyDescent="0.35">
      <c r="A30" s="5">
        <v>26</v>
      </c>
      <c r="B30" s="2"/>
      <c r="C30" s="2"/>
      <c r="D30" s="118"/>
      <c r="E30" s="40"/>
    </row>
    <row r="31" spans="1:6" x14ac:dyDescent="0.35">
      <c r="A31" s="5">
        <v>27</v>
      </c>
      <c r="B31" s="2"/>
      <c r="C31" s="2"/>
      <c r="D31" s="118"/>
      <c r="E31" s="40"/>
    </row>
    <row r="32" spans="1:6" x14ac:dyDescent="0.35">
      <c r="A32" s="5">
        <v>28</v>
      </c>
      <c r="B32" s="2"/>
      <c r="C32" s="2"/>
      <c r="D32" s="118"/>
      <c r="E32" s="40"/>
    </row>
    <row r="33" spans="1:5" x14ac:dyDescent="0.35">
      <c r="A33" s="5">
        <v>29</v>
      </c>
      <c r="B33" s="2"/>
      <c r="C33" s="2"/>
      <c r="D33" s="118"/>
      <c r="E33" s="40"/>
    </row>
    <row r="34" spans="1:5" x14ac:dyDescent="0.35">
      <c r="A34" s="5">
        <v>30</v>
      </c>
      <c r="B34" s="2"/>
      <c r="C34" s="2"/>
      <c r="D34" s="118"/>
      <c r="E34" s="40"/>
    </row>
    <row r="35" spans="1:5" x14ac:dyDescent="0.35">
      <c r="A35" s="5">
        <v>31</v>
      </c>
      <c r="B35" s="2"/>
      <c r="C35" s="2"/>
      <c r="D35" s="118"/>
      <c r="E35" s="40"/>
    </row>
    <row r="36" spans="1:5" x14ac:dyDescent="0.35">
      <c r="A36" s="5">
        <v>32</v>
      </c>
      <c r="B36" s="2"/>
      <c r="C36" s="2"/>
      <c r="D36" s="118"/>
      <c r="E36" s="40"/>
    </row>
    <row r="37" spans="1:5" x14ac:dyDescent="0.35">
      <c r="A37" s="5">
        <v>33</v>
      </c>
      <c r="B37" s="2"/>
      <c r="C37" s="2"/>
      <c r="D37" s="118"/>
      <c r="E37" s="40"/>
    </row>
    <row r="38" spans="1:5" x14ac:dyDescent="0.35">
      <c r="A38" s="5">
        <v>34</v>
      </c>
      <c r="B38" s="2"/>
      <c r="C38" s="2"/>
      <c r="D38" s="118"/>
      <c r="E38" s="40"/>
    </row>
    <row r="39" spans="1:5" x14ac:dyDescent="0.35">
      <c r="A39" s="5">
        <v>35</v>
      </c>
      <c r="B39" s="2"/>
      <c r="C39" s="2"/>
      <c r="D39" s="118"/>
      <c r="E39" s="40"/>
    </row>
    <row r="40" spans="1:5" x14ac:dyDescent="0.35">
      <c r="A40" s="5">
        <v>36</v>
      </c>
      <c r="B40" s="2"/>
      <c r="C40" s="2"/>
      <c r="D40" s="118"/>
      <c r="E40" s="40"/>
    </row>
    <row r="41" spans="1:5" x14ac:dyDescent="0.35">
      <c r="A41" s="5">
        <v>37</v>
      </c>
      <c r="B41" s="2"/>
      <c r="C41" s="2"/>
      <c r="D41" s="118"/>
      <c r="E41" s="40"/>
    </row>
    <row r="42" spans="1:5" x14ac:dyDescent="0.35">
      <c r="A42" s="5">
        <v>38</v>
      </c>
      <c r="B42" s="2"/>
      <c r="C42" s="2"/>
      <c r="D42" s="118"/>
      <c r="E42" s="40"/>
    </row>
    <row r="43" spans="1:5" x14ac:dyDescent="0.35">
      <c r="A43" s="5">
        <v>39</v>
      </c>
      <c r="B43" s="2"/>
      <c r="C43" s="2"/>
      <c r="D43" s="118"/>
      <c r="E43" s="40"/>
    </row>
    <row r="44" spans="1:5" x14ac:dyDescent="0.35">
      <c r="A44" s="5">
        <v>40</v>
      </c>
      <c r="B44" s="2"/>
      <c r="C44" s="2"/>
      <c r="D44" s="118"/>
      <c r="E44" s="40"/>
    </row>
    <row r="45" spans="1:5" x14ac:dyDescent="0.35">
      <c r="A45" s="5">
        <v>41</v>
      </c>
      <c r="B45" s="2"/>
      <c r="C45" s="2"/>
      <c r="D45" s="118"/>
      <c r="E45" s="40"/>
    </row>
    <row r="46" spans="1:5" x14ac:dyDescent="0.35">
      <c r="A46" s="5">
        <v>42</v>
      </c>
      <c r="B46" s="2"/>
      <c r="C46" s="2"/>
      <c r="D46" s="118"/>
      <c r="E46" s="40"/>
    </row>
    <row r="47" spans="1:5" x14ac:dyDescent="0.35">
      <c r="A47" s="5">
        <v>43</v>
      </c>
      <c r="B47" s="2"/>
      <c r="C47" s="2"/>
      <c r="D47" s="118"/>
      <c r="E47" s="40"/>
    </row>
    <row r="48" spans="1:5" x14ac:dyDescent="0.35">
      <c r="A48" s="5">
        <v>44</v>
      </c>
      <c r="B48" s="2"/>
      <c r="C48" s="2"/>
      <c r="D48" s="118"/>
      <c r="E48" s="40"/>
    </row>
    <row r="49" spans="1:5" x14ac:dyDescent="0.35">
      <c r="A49" s="5">
        <v>45</v>
      </c>
      <c r="B49" s="2"/>
      <c r="C49" s="2"/>
      <c r="D49" s="118"/>
      <c r="E49" s="40"/>
    </row>
    <row r="50" spans="1:5" x14ac:dyDescent="0.35">
      <c r="A50" s="5">
        <v>46</v>
      </c>
      <c r="B50" s="2"/>
      <c r="C50" s="2"/>
      <c r="D50" s="118"/>
      <c r="E50" s="40"/>
    </row>
    <row r="51" spans="1:5" x14ac:dyDescent="0.35">
      <c r="A51" s="5">
        <v>47</v>
      </c>
      <c r="B51" s="2"/>
      <c r="C51" s="2"/>
      <c r="D51" s="118"/>
      <c r="E51" s="40"/>
    </row>
    <row r="52" spans="1:5" x14ac:dyDescent="0.35">
      <c r="A52" s="5">
        <v>48</v>
      </c>
      <c r="B52" s="2"/>
      <c r="C52" s="2"/>
      <c r="D52" s="118"/>
      <c r="E52" s="40"/>
    </row>
    <row r="53" spans="1:5" x14ac:dyDescent="0.35">
      <c r="A53" s="5">
        <v>49</v>
      </c>
      <c r="B53" s="2"/>
      <c r="C53" s="2"/>
      <c r="D53" s="118"/>
      <c r="E53" s="40"/>
    </row>
    <row r="54" spans="1:5" x14ac:dyDescent="0.35">
      <c r="A54" s="5">
        <v>50</v>
      </c>
      <c r="B54" s="2"/>
      <c r="C54" s="2"/>
      <c r="D54" s="118"/>
      <c r="E54" s="40"/>
    </row>
    <row r="55" spans="1:5" x14ac:dyDescent="0.35">
      <c r="A55" s="5">
        <v>51</v>
      </c>
      <c r="B55" s="2"/>
      <c r="C55" s="2"/>
      <c r="D55" s="118"/>
      <c r="E55" s="40"/>
    </row>
    <row r="56" spans="1:5" x14ac:dyDescent="0.35">
      <c r="A56" s="5">
        <v>52</v>
      </c>
      <c r="B56" s="2"/>
      <c r="C56" s="2"/>
      <c r="D56" s="118"/>
      <c r="E56" s="40"/>
    </row>
    <row r="57" spans="1:5" x14ac:dyDescent="0.35">
      <c r="A57" s="5">
        <v>53</v>
      </c>
      <c r="B57" s="2"/>
      <c r="C57" s="2"/>
      <c r="D57" s="118"/>
      <c r="E57" s="40"/>
    </row>
    <row r="58" spans="1:5" x14ac:dyDescent="0.35">
      <c r="A58" s="5">
        <v>54</v>
      </c>
      <c r="B58" s="2"/>
      <c r="C58" s="2"/>
      <c r="D58" s="118"/>
      <c r="E58" s="40"/>
    </row>
    <row r="59" spans="1:5" x14ac:dyDescent="0.35">
      <c r="A59" s="5">
        <v>55</v>
      </c>
      <c r="B59" s="2"/>
      <c r="C59" s="2"/>
      <c r="D59" s="118"/>
      <c r="E59" s="40"/>
    </row>
    <row r="60" spans="1:5" x14ac:dyDescent="0.35">
      <c r="A60" s="5">
        <v>56</v>
      </c>
      <c r="B60" s="2"/>
      <c r="C60" s="2"/>
      <c r="D60" s="118"/>
      <c r="E60" s="40"/>
    </row>
    <row r="61" spans="1:5" x14ac:dyDescent="0.35">
      <c r="A61" s="5">
        <v>57</v>
      </c>
      <c r="B61" s="2"/>
      <c r="C61" s="2"/>
      <c r="D61" s="118"/>
      <c r="E61" s="40"/>
    </row>
    <row r="62" spans="1:5" x14ac:dyDescent="0.35">
      <c r="A62" s="5">
        <v>58</v>
      </c>
      <c r="B62" s="2"/>
      <c r="C62" s="2"/>
      <c r="D62" s="118"/>
      <c r="E62" s="40"/>
    </row>
    <row r="63" spans="1:5" x14ac:dyDescent="0.35">
      <c r="A63" s="5">
        <v>59</v>
      </c>
      <c r="B63" s="2"/>
      <c r="C63" s="2"/>
      <c r="D63" s="118"/>
      <c r="E63" s="40"/>
    </row>
    <row r="64" spans="1:5" x14ac:dyDescent="0.35">
      <c r="A64" s="5">
        <v>60</v>
      </c>
      <c r="B64" s="2"/>
      <c r="C64" s="2"/>
      <c r="D64" s="118"/>
      <c r="E64" s="40"/>
    </row>
    <row r="65" spans="1:5" x14ac:dyDescent="0.35">
      <c r="A65" s="5">
        <v>61</v>
      </c>
      <c r="B65" s="2"/>
      <c r="C65" s="2"/>
      <c r="D65" s="118"/>
      <c r="E65" s="40"/>
    </row>
    <row r="66" spans="1:5" x14ac:dyDescent="0.35">
      <c r="A66" s="5">
        <v>62</v>
      </c>
      <c r="B66" s="2"/>
      <c r="C66" s="2"/>
      <c r="D66" s="118"/>
      <c r="E66" s="40"/>
    </row>
    <row r="67" spans="1:5" x14ac:dyDescent="0.35">
      <c r="A67" s="5">
        <v>63</v>
      </c>
      <c r="B67" s="2"/>
      <c r="C67" s="2"/>
      <c r="D67" s="118"/>
      <c r="E67" s="40"/>
    </row>
    <row r="68" spans="1:5" x14ac:dyDescent="0.35">
      <c r="A68" s="5">
        <v>64</v>
      </c>
      <c r="B68" s="2"/>
      <c r="C68" s="2"/>
      <c r="D68" s="118"/>
      <c r="E68" s="40"/>
    </row>
    <row r="69" spans="1:5" x14ac:dyDescent="0.35">
      <c r="A69" s="5">
        <v>65</v>
      </c>
      <c r="B69" s="2"/>
      <c r="C69" s="2"/>
      <c r="D69" s="118"/>
      <c r="E69" s="40"/>
    </row>
    <row r="70" spans="1:5" x14ac:dyDescent="0.35">
      <c r="A70" s="5">
        <v>66</v>
      </c>
      <c r="B70" s="2"/>
      <c r="C70" s="2"/>
      <c r="D70" s="118"/>
      <c r="E70" s="40"/>
    </row>
    <row r="71" spans="1:5" x14ac:dyDescent="0.35">
      <c r="A71" s="5">
        <v>67</v>
      </c>
      <c r="B71" s="2"/>
      <c r="C71" s="2"/>
      <c r="D71" s="118"/>
      <c r="E71" s="40"/>
    </row>
    <row r="72" spans="1:5" x14ac:dyDescent="0.35">
      <c r="A72" s="5">
        <v>68</v>
      </c>
      <c r="B72" s="2"/>
      <c r="C72" s="2"/>
      <c r="D72" s="118"/>
      <c r="E72" s="40"/>
    </row>
    <row r="73" spans="1:5" x14ac:dyDescent="0.35">
      <c r="A73" s="5">
        <v>69</v>
      </c>
      <c r="B73" s="2"/>
      <c r="C73" s="2"/>
      <c r="D73" s="118"/>
      <c r="E73" s="40"/>
    </row>
    <row r="74" spans="1:5" x14ac:dyDescent="0.35">
      <c r="A74" s="5">
        <v>70</v>
      </c>
      <c r="B74" s="2"/>
      <c r="C74" s="2"/>
      <c r="D74" s="118"/>
      <c r="E74" s="40"/>
    </row>
    <row r="75" spans="1:5" x14ac:dyDescent="0.35">
      <c r="A75" s="5">
        <v>71</v>
      </c>
      <c r="B75" s="2"/>
      <c r="C75" s="2"/>
      <c r="D75" s="118"/>
      <c r="E75" s="40"/>
    </row>
    <row r="76" spans="1:5" x14ac:dyDescent="0.35">
      <c r="A76" s="5">
        <v>72</v>
      </c>
      <c r="B76" s="2"/>
      <c r="C76" s="2"/>
      <c r="D76" s="118"/>
      <c r="E76" s="40"/>
    </row>
    <row r="77" spans="1:5" x14ac:dyDescent="0.35">
      <c r="A77" s="5">
        <v>73</v>
      </c>
      <c r="B77" s="2"/>
      <c r="C77" s="2"/>
      <c r="D77" s="118"/>
      <c r="E77" s="40"/>
    </row>
    <row r="78" spans="1:5" x14ac:dyDescent="0.35">
      <c r="A78" s="5">
        <v>74</v>
      </c>
      <c r="B78" s="2"/>
      <c r="C78" s="2"/>
      <c r="D78" s="118"/>
      <c r="E78" s="40"/>
    </row>
    <row r="79" spans="1:5" x14ac:dyDescent="0.35">
      <c r="A79" s="5">
        <v>75</v>
      </c>
      <c r="B79" s="2"/>
      <c r="C79" s="2"/>
      <c r="D79" s="118"/>
      <c r="E79" s="40"/>
    </row>
    <row r="80" spans="1:5" x14ac:dyDescent="0.35">
      <c r="A80" s="5">
        <v>76</v>
      </c>
      <c r="B80" s="2"/>
      <c r="C80" s="2"/>
      <c r="D80" s="118"/>
      <c r="E80" s="40"/>
    </row>
    <row r="81" spans="1:5" x14ac:dyDescent="0.35">
      <c r="A81" s="5">
        <v>77</v>
      </c>
      <c r="B81" s="2"/>
      <c r="C81" s="2"/>
      <c r="D81" s="118"/>
      <c r="E81" s="40"/>
    </row>
    <row r="82" spans="1:5" x14ac:dyDescent="0.35">
      <c r="A82" s="5">
        <v>78</v>
      </c>
      <c r="B82" s="2"/>
      <c r="C82" s="2"/>
      <c r="D82" s="118"/>
      <c r="E82" s="40"/>
    </row>
    <row r="83" spans="1:5" x14ac:dyDescent="0.35">
      <c r="A83" s="5">
        <v>79</v>
      </c>
      <c r="B83" s="2"/>
      <c r="C83" s="2"/>
      <c r="D83" s="118"/>
      <c r="E83" s="40"/>
    </row>
    <row r="84" spans="1:5" x14ac:dyDescent="0.35">
      <c r="A84" s="5">
        <v>80</v>
      </c>
      <c r="B84" s="2"/>
      <c r="C84" s="2"/>
      <c r="D84" s="118"/>
      <c r="E84" s="40"/>
    </row>
    <row r="85" spans="1:5" x14ac:dyDescent="0.35">
      <c r="A85" s="5">
        <v>81</v>
      </c>
      <c r="B85" s="2"/>
      <c r="C85" s="2"/>
      <c r="D85" s="118"/>
      <c r="E85" s="40"/>
    </row>
    <row r="86" spans="1:5" x14ac:dyDescent="0.35">
      <c r="A86" s="5">
        <v>82</v>
      </c>
      <c r="B86" s="2"/>
      <c r="C86" s="2"/>
      <c r="D86" s="118"/>
      <c r="E86" s="40"/>
    </row>
    <row r="87" spans="1:5" x14ac:dyDescent="0.35">
      <c r="A87" s="5">
        <v>83</v>
      </c>
      <c r="B87" s="2"/>
      <c r="C87" s="2"/>
      <c r="D87" s="118"/>
      <c r="E87" s="40"/>
    </row>
    <row r="88" spans="1:5" x14ac:dyDescent="0.35">
      <c r="A88" s="5">
        <v>84</v>
      </c>
      <c r="B88" s="2"/>
      <c r="C88" s="2"/>
      <c r="D88" s="118"/>
      <c r="E88" s="40"/>
    </row>
    <row r="89" spans="1:5" x14ac:dyDescent="0.35">
      <c r="A89" s="5">
        <v>85</v>
      </c>
      <c r="B89" s="2"/>
      <c r="C89" s="2"/>
      <c r="D89" s="118"/>
      <c r="E89" s="40"/>
    </row>
    <row r="90" spans="1:5" x14ac:dyDescent="0.35">
      <c r="A90" s="5">
        <v>86</v>
      </c>
      <c r="B90" s="2"/>
      <c r="C90" s="2"/>
      <c r="D90" s="118"/>
      <c r="E90" s="40"/>
    </row>
    <row r="91" spans="1:5" x14ac:dyDescent="0.35">
      <c r="A91" s="5">
        <v>87</v>
      </c>
      <c r="B91" s="2"/>
      <c r="C91" s="2"/>
      <c r="D91" s="118"/>
      <c r="E91" s="40"/>
    </row>
    <row r="92" spans="1:5" x14ac:dyDescent="0.35">
      <c r="A92" s="5">
        <v>88</v>
      </c>
      <c r="B92" s="2"/>
      <c r="C92" s="2"/>
      <c r="D92" s="118"/>
      <c r="E92" s="40"/>
    </row>
    <row r="93" spans="1:5" x14ac:dyDescent="0.35">
      <c r="A93" s="5">
        <v>89</v>
      </c>
      <c r="B93" s="2"/>
      <c r="C93" s="2"/>
      <c r="D93" s="118"/>
      <c r="E93" s="40"/>
    </row>
    <row r="94" spans="1:5" x14ac:dyDescent="0.35">
      <c r="A94" s="5">
        <v>90</v>
      </c>
      <c r="B94" s="2"/>
      <c r="C94" s="2"/>
      <c r="D94" s="118"/>
      <c r="E94" s="40"/>
    </row>
    <row r="95" spans="1:5" x14ac:dyDescent="0.35">
      <c r="A95" s="5">
        <v>91</v>
      </c>
      <c r="B95" s="2"/>
      <c r="C95" s="2"/>
      <c r="D95" s="118"/>
      <c r="E95" s="40"/>
    </row>
    <row r="96" spans="1:5" x14ac:dyDescent="0.35">
      <c r="A96" s="5">
        <v>92</v>
      </c>
      <c r="B96" s="2"/>
      <c r="C96" s="2"/>
      <c r="D96" s="118"/>
      <c r="E96" s="40"/>
    </row>
    <row r="97" spans="1:5" x14ac:dyDescent="0.35">
      <c r="A97" s="5">
        <v>93</v>
      </c>
      <c r="B97" s="2"/>
      <c r="C97" s="2"/>
      <c r="D97" s="118"/>
      <c r="E97" s="40"/>
    </row>
    <row r="98" spans="1:5" x14ac:dyDescent="0.35">
      <c r="A98" s="5">
        <v>94</v>
      </c>
      <c r="B98" s="2"/>
      <c r="C98" s="2"/>
      <c r="D98" s="118"/>
      <c r="E98" s="40"/>
    </row>
    <row r="99" spans="1:5" x14ac:dyDescent="0.35">
      <c r="A99" s="5">
        <v>95</v>
      </c>
      <c r="B99" s="2"/>
      <c r="C99" s="2"/>
      <c r="D99" s="118"/>
      <c r="E99" s="40"/>
    </row>
    <row r="100" spans="1:5" x14ac:dyDescent="0.35">
      <c r="A100" s="5">
        <v>96</v>
      </c>
      <c r="B100" s="2"/>
      <c r="C100" s="2"/>
      <c r="D100" s="118"/>
      <c r="E100" s="40"/>
    </row>
    <row r="101" spans="1:5" x14ac:dyDescent="0.35">
      <c r="A101" s="5">
        <v>97</v>
      </c>
      <c r="B101" s="2"/>
      <c r="C101" s="2"/>
      <c r="D101" s="118"/>
      <c r="E101" s="40"/>
    </row>
    <row r="102" spans="1:5" x14ac:dyDescent="0.35">
      <c r="A102" s="5">
        <v>98</v>
      </c>
      <c r="B102" s="2"/>
      <c r="C102" s="2"/>
      <c r="D102" s="118"/>
      <c r="E102" s="40"/>
    </row>
    <row r="103" spans="1:5" x14ac:dyDescent="0.35">
      <c r="A103" s="5">
        <v>99</v>
      </c>
      <c r="B103" s="2"/>
      <c r="C103" s="2"/>
      <c r="D103" s="118"/>
      <c r="E103" s="40"/>
    </row>
    <row r="104" spans="1:5" x14ac:dyDescent="0.35">
      <c r="A104" s="5">
        <v>100</v>
      </c>
      <c r="B104" s="2"/>
      <c r="C104" s="2"/>
      <c r="D104" s="118"/>
      <c r="E104" s="40"/>
    </row>
    <row r="105" spans="1:5" x14ac:dyDescent="0.35">
      <c r="A105" s="5">
        <v>101</v>
      </c>
      <c r="B105" s="2"/>
      <c r="C105" s="2"/>
      <c r="D105" s="118"/>
      <c r="E105" s="40"/>
    </row>
    <row r="106" spans="1:5" x14ac:dyDescent="0.35">
      <c r="A106" s="5">
        <v>102</v>
      </c>
      <c r="B106" s="2"/>
      <c r="C106" s="2"/>
      <c r="D106" s="118"/>
      <c r="E106" s="40"/>
    </row>
    <row r="107" spans="1:5" x14ac:dyDescent="0.35">
      <c r="A107" s="5">
        <v>103</v>
      </c>
      <c r="B107" s="2"/>
      <c r="C107" s="2"/>
      <c r="D107" s="118"/>
      <c r="E107" s="40"/>
    </row>
    <row r="108" spans="1:5" x14ac:dyDescent="0.35">
      <c r="A108" s="5">
        <v>104</v>
      </c>
      <c r="B108" s="2"/>
      <c r="C108" s="2"/>
      <c r="D108" s="118"/>
      <c r="E108" s="40"/>
    </row>
    <row r="109" spans="1:5" x14ac:dyDescent="0.35">
      <c r="A109" s="5">
        <v>105</v>
      </c>
      <c r="B109" s="2"/>
      <c r="C109" s="2"/>
      <c r="D109" s="118"/>
      <c r="E109" s="40"/>
    </row>
    <row r="110" spans="1:5" x14ac:dyDescent="0.35">
      <c r="A110" s="5">
        <v>106</v>
      </c>
      <c r="B110" s="2"/>
      <c r="C110" s="2"/>
      <c r="D110" s="118"/>
      <c r="E110" s="40"/>
    </row>
    <row r="111" spans="1:5" x14ac:dyDescent="0.35">
      <c r="A111" s="5">
        <v>107</v>
      </c>
      <c r="B111" s="2"/>
      <c r="C111" s="2"/>
      <c r="D111" s="118"/>
      <c r="E111" s="40"/>
    </row>
    <row r="112" spans="1:5" x14ac:dyDescent="0.35">
      <c r="A112" s="5">
        <v>108</v>
      </c>
      <c r="B112" s="2"/>
      <c r="C112" s="2"/>
      <c r="D112" s="118"/>
      <c r="E112" s="40"/>
    </row>
    <row r="113" spans="1:5" x14ac:dyDescent="0.35">
      <c r="A113" s="5">
        <v>109</v>
      </c>
      <c r="B113" s="2"/>
      <c r="C113" s="2"/>
      <c r="D113" s="118"/>
      <c r="E113" s="40"/>
    </row>
    <row r="114" spans="1:5" x14ac:dyDescent="0.35">
      <c r="A114" s="5">
        <v>110</v>
      </c>
      <c r="B114" s="2"/>
      <c r="C114" s="2"/>
      <c r="D114" s="118"/>
      <c r="E114" s="40"/>
    </row>
    <row r="115" spans="1:5" x14ac:dyDescent="0.35">
      <c r="A115" s="5">
        <v>111</v>
      </c>
      <c r="B115" s="2"/>
      <c r="C115" s="2"/>
      <c r="D115" s="118"/>
      <c r="E115" s="40"/>
    </row>
    <row r="116" spans="1:5" x14ac:dyDescent="0.35">
      <c r="A116" s="5">
        <v>112</v>
      </c>
      <c r="B116" s="2"/>
      <c r="C116" s="2"/>
      <c r="D116" s="118"/>
      <c r="E116" s="40"/>
    </row>
    <row r="117" spans="1:5" x14ac:dyDescent="0.35">
      <c r="A117" s="5">
        <v>113</v>
      </c>
      <c r="B117" s="2"/>
      <c r="C117" s="2"/>
      <c r="D117" s="118"/>
      <c r="E117" s="40"/>
    </row>
    <row r="118" spans="1:5" x14ac:dyDescent="0.35">
      <c r="A118" s="5">
        <v>114</v>
      </c>
      <c r="B118" s="2"/>
      <c r="C118" s="2"/>
      <c r="D118" s="118"/>
      <c r="E118" s="40"/>
    </row>
    <row r="119" spans="1:5" x14ac:dyDescent="0.35">
      <c r="A119" s="5">
        <v>115</v>
      </c>
      <c r="B119" s="2"/>
      <c r="C119" s="2"/>
      <c r="D119" s="118"/>
      <c r="E119" s="40"/>
    </row>
    <row r="120" spans="1:5" x14ac:dyDescent="0.35">
      <c r="A120" s="5">
        <v>116</v>
      </c>
      <c r="B120" s="2"/>
      <c r="C120" s="2"/>
      <c r="D120" s="118"/>
      <c r="E120" s="40"/>
    </row>
    <row r="121" spans="1:5" x14ac:dyDescent="0.35">
      <c r="A121" s="5">
        <v>117</v>
      </c>
      <c r="B121" s="2"/>
      <c r="C121" s="2"/>
      <c r="D121" s="118"/>
      <c r="E121" s="40"/>
    </row>
    <row r="122" spans="1:5" x14ac:dyDescent="0.35">
      <c r="A122" s="5">
        <v>118</v>
      </c>
      <c r="B122" s="2"/>
      <c r="C122" s="2"/>
      <c r="D122" s="118"/>
      <c r="E122" s="40"/>
    </row>
    <row r="123" spans="1:5" x14ac:dyDescent="0.35">
      <c r="A123" s="5">
        <v>119</v>
      </c>
      <c r="B123" s="2"/>
      <c r="C123" s="2"/>
      <c r="D123" s="118"/>
      <c r="E123" s="40"/>
    </row>
    <row r="124" spans="1:5" x14ac:dyDescent="0.35">
      <c r="A124" s="5">
        <v>120</v>
      </c>
      <c r="B124" s="2"/>
      <c r="C124" s="2"/>
      <c r="D124" s="118"/>
      <c r="E124" s="40"/>
    </row>
    <row r="125" spans="1:5" x14ac:dyDescent="0.35">
      <c r="A125" s="5">
        <v>121</v>
      </c>
      <c r="B125" s="2"/>
      <c r="C125" s="2"/>
      <c r="D125" s="118"/>
      <c r="E125" s="40"/>
    </row>
    <row r="126" spans="1:5" x14ac:dyDescent="0.35">
      <c r="A126" s="5">
        <v>122</v>
      </c>
      <c r="B126" s="2"/>
      <c r="C126" s="2"/>
      <c r="D126" s="118"/>
      <c r="E126" s="40"/>
    </row>
    <row r="127" spans="1:5" x14ac:dyDescent="0.35">
      <c r="A127" s="5">
        <v>123</v>
      </c>
      <c r="B127" s="2"/>
      <c r="C127" s="2"/>
      <c r="D127" s="118"/>
      <c r="E127" s="40"/>
    </row>
    <row r="128" spans="1:5" x14ac:dyDescent="0.35">
      <c r="A128" s="5">
        <v>124</v>
      </c>
      <c r="B128" s="2"/>
      <c r="C128" s="2"/>
      <c r="D128" s="118"/>
      <c r="E128" s="40"/>
    </row>
    <row r="129" spans="1:5" x14ac:dyDescent="0.35">
      <c r="A129" s="5">
        <v>125</v>
      </c>
      <c r="B129" s="2"/>
      <c r="C129" s="2"/>
      <c r="D129" s="118"/>
      <c r="E129" s="40"/>
    </row>
    <row r="130" spans="1:5" x14ac:dyDescent="0.35">
      <c r="A130" s="5">
        <v>126</v>
      </c>
      <c r="B130" s="2"/>
      <c r="C130" s="2"/>
      <c r="D130" s="118"/>
      <c r="E130" s="40"/>
    </row>
    <row r="131" spans="1:5" x14ac:dyDescent="0.35">
      <c r="A131" s="5">
        <v>127</v>
      </c>
      <c r="B131" s="2"/>
      <c r="C131" s="2"/>
      <c r="D131" s="118"/>
      <c r="E131" s="40"/>
    </row>
    <row r="132" spans="1:5" x14ac:dyDescent="0.35">
      <c r="A132" s="5">
        <v>128</v>
      </c>
      <c r="B132" s="2"/>
      <c r="C132" s="2"/>
      <c r="D132" s="118"/>
      <c r="E132" s="40"/>
    </row>
    <row r="133" spans="1:5" x14ac:dyDescent="0.35">
      <c r="A133" s="5">
        <v>129</v>
      </c>
      <c r="B133" s="2"/>
      <c r="C133" s="2"/>
      <c r="D133" s="118"/>
      <c r="E133" s="40"/>
    </row>
    <row r="134" spans="1:5" x14ac:dyDescent="0.35">
      <c r="A134" s="5">
        <v>130</v>
      </c>
      <c r="B134" s="2"/>
      <c r="C134" s="2"/>
      <c r="D134" s="118"/>
      <c r="E134" s="40"/>
    </row>
    <row r="135" spans="1:5" x14ac:dyDescent="0.35">
      <c r="A135" s="5">
        <v>131</v>
      </c>
      <c r="B135" s="2"/>
      <c r="C135" s="2"/>
      <c r="D135" s="118"/>
      <c r="E135" s="40"/>
    </row>
    <row r="136" spans="1:5" x14ac:dyDescent="0.35">
      <c r="A136" s="5">
        <v>132</v>
      </c>
      <c r="B136" s="2"/>
      <c r="C136" s="2"/>
      <c r="D136" s="118"/>
      <c r="E136" s="40"/>
    </row>
    <row r="137" spans="1:5" x14ac:dyDescent="0.35">
      <c r="A137" s="5">
        <v>133</v>
      </c>
      <c r="B137" s="2"/>
      <c r="C137" s="2"/>
      <c r="D137" s="118"/>
      <c r="E137" s="40"/>
    </row>
    <row r="138" spans="1:5" x14ac:dyDescent="0.35">
      <c r="A138" s="5">
        <v>134</v>
      </c>
      <c r="B138" s="2"/>
      <c r="C138" s="2"/>
      <c r="D138" s="118"/>
      <c r="E138" s="40"/>
    </row>
    <row r="139" spans="1:5" x14ac:dyDescent="0.35">
      <c r="A139" s="5">
        <v>135</v>
      </c>
      <c r="B139" s="2"/>
      <c r="C139" s="2"/>
      <c r="D139" s="118"/>
      <c r="E139" s="40"/>
    </row>
    <row r="140" spans="1:5" x14ac:dyDescent="0.35">
      <c r="A140" s="5">
        <v>136</v>
      </c>
      <c r="B140" s="2"/>
      <c r="C140" s="2"/>
      <c r="D140" s="118"/>
      <c r="E140" s="40"/>
    </row>
    <row r="141" spans="1:5" x14ac:dyDescent="0.35">
      <c r="A141" s="5">
        <v>137</v>
      </c>
      <c r="B141" s="2"/>
      <c r="C141" s="2"/>
      <c r="D141" s="118"/>
      <c r="E141" s="40"/>
    </row>
    <row r="142" spans="1:5" x14ac:dyDescent="0.35">
      <c r="A142" s="5">
        <v>138</v>
      </c>
      <c r="B142" s="2"/>
      <c r="C142" s="2"/>
      <c r="D142" s="118"/>
      <c r="E142" s="40"/>
    </row>
    <row r="143" spans="1:5" x14ac:dyDescent="0.35">
      <c r="A143" s="5">
        <v>139</v>
      </c>
      <c r="B143" s="2"/>
      <c r="C143" s="2"/>
      <c r="D143" s="118"/>
      <c r="E143" s="40"/>
    </row>
    <row r="144" spans="1:5" x14ac:dyDescent="0.35">
      <c r="A144" s="5">
        <v>140</v>
      </c>
      <c r="B144" s="2"/>
      <c r="C144" s="2"/>
      <c r="D144" s="118"/>
      <c r="E144" s="40"/>
    </row>
    <row r="145" spans="1:5" x14ac:dyDescent="0.35">
      <c r="A145" s="5">
        <v>141</v>
      </c>
      <c r="B145" s="2"/>
      <c r="C145" s="2"/>
      <c r="D145" s="118"/>
      <c r="E145" s="40"/>
    </row>
    <row r="146" spans="1:5" x14ac:dyDescent="0.35">
      <c r="A146" s="5">
        <v>142</v>
      </c>
      <c r="B146" s="2"/>
      <c r="C146" s="2"/>
      <c r="D146" s="118"/>
      <c r="E146" s="40"/>
    </row>
    <row r="147" spans="1:5" x14ac:dyDescent="0.35">
      <c r="A147" s="5">
        <v>143</v>
      </c>
      <c r="B147" s="2"/>
      <c r="C147" s="2"/>
      <c r="D147" s="118"/>
      <c r="E147" s="40"/>
    </row>
    <row r="148" spans="1:5" x14ac:dyDescent="0.35">
      <c r="A148" s="5">
        <v>144</v>
      </c>
      <c r="B148" s="2"/>
      <c r="C148" s="2"/>
      <c r="D148" s="118"/>
      <c r="E148" s="40"/>
    </row>
    <row r="149" spans="1:5" x14ac:dyDescent="0.35">
      <c r="A149" s="5">
        <v>145</v>
      </c>
      <c r="B149" s="2"/>
      <c r="C149" s="2"/>
      <c r="D149" s="118"/>
      <c r="E149" s="40"/>
    </row>
    <row r="150" spans="1:5" x14ac:dyDescent="0.35">
      <c r="A150" s="5">
        <v>146</v>
      </c>
      <c r="B150" s="2"/>
      <c r="C150" s="2"/>
      <c r="D150" s="118"/>
      <c r="E150" s="40"/>
    </row>
    <row r="151" spans="1:5" x14ac:dyDescent="0.35">
      <c r="A151" s="5">
        <v>147</v>
      </c>
      <c r="B151" s="2"/>
      <c r="C151" s="2"/>
      <c r="D151" s="118"/>
      <c r="E151" s="40"/>
    </row>
    <row r="152" spans="1:5" x14ac:dyDescent="0.35">
      <c r="A152" s="5">
        <v>148</v>
      </c>
      <c r="B152" s="2"/>
      <c r="C152" s="2"/>
      <c r="D152" s="118"/>
      <c r="E152" s="40"/>
    </row>
    <row r="153" spans="1:5" x14ac:dyDescent="0.35">
      <c r="A153" s="5">
        <v>149</v>
      </c>
      <c r="B153" s="2"/>
      <c r="C153" s="2"/>
      <c r="D153" s="118"/>
      <c r="E153" s="40"/>
    </row>
    <row r="154" spans="1:5" x14ac:dyDescent="0.35">
      <c r="A154" s="5">
        <v>150</v>
      </c>
      <c r="B154" s="2"/>
      <c r="C154" s="2"/>
      <c r="D154" s="118"/>
      <c r="E154" s="40"/>
    </row>
    <row r="155" spans="1:5" x14ac:dyDescent="0.35">
      <c r="A155" s="5">
        <v>151</v>
      </c>
      <c r="B155" s="2"/>
      <c r="C155" s="2"/>
      <c r="D155" s="118"/>
      <c r="E155" s="40"/>
    </row>
    <row r="156" spans="1:5" x14ac:dyDescent="0.35">
      <c r="A156" s="5">
        <v>152</v>
      </c>
      <c r="B156" s="2"/>
      <c r="C156" s="2"/>
      <c r="D156" s="118"/>
      <c r="E156" s="40"/>
    </row>
    <row r="157" spans="1:5" x14ac:dyDescent="0.35">
      <c r="A157" s="5">
        <v>153</v>
      </c>
      <c r="B157" s="2"/>
      <c r="C157" s="2"/>
      <c r="D157" s="118"/>
      <c r="E157" s="40"/>
    </row>
    <row r="158" spans="1:5" x14ac:dyDescent="0.35">
      <c r="A158" s="5">
        <v>154</v>
      </c>
      <c r="B158" s="2"/>
      <c r="C158" s="2"/>
      <c r="D158" s="118"/>
      <c r="E158" s="40"/>
    </row>
    <row r="159" spans="1:5" x14ac:dyDescent="0.35">
      <c r="A159" s="5">
        <v>155</v>
      </c>
      <c r="B159" s="2"/>
      <c r="C159" s="2"/>
      <c r="D159" s="118"/>
      <c r="E159" s="40"/>
    </row>
    <row r="160" spans="1:5" x14ac:dyDescent="0.35">
      <c r="A160" s="5">
        <v>156</v>
      </c>
      <c r="B160" s="2"/>
      <c r="C160" s="2"/>
      <c r="D160" s="118"/>
      <c r="E160" s="40"/>
    </row>
    <row r="161" spans="1:5" x14ac:dyDescent="0.35">
      <c r="A161" s="5">
        <v>157</v>
      </c>
      <c r="B161" s="2"/>
      <c r="C161" s="2"/>
      <c r="D161" s="118"/>
      <c r="E161" s="40"/>
    </row>
    <row r="162" spans="1:5" x14ac:dyDescent="0.35">
      <c r="A162" s="5">
        <v>158</v>
      </c>
      <c r="B162" s="2"/>
      <c r="C162" s="2"/>
      <c r="D162" s="118"/>
      <c r="E162" s="40"/>
    </row>
    <row r="163" spans="1:5" x14ac:dyDescent="0.35">
      <c r="A163" s="5">
        <v>159</v>
      </c>
      <c r="B163" s="2"/>
      <c r="C163" s="2"/>
      <c r="D163" s="118"/>
      <c r="E163" s="40"/>
    </row>
    <row r="164" spans="1:5" x14ac:dyDescent="0.35">
      <c r="A164" s="5">
        <v>160</v>
      </c>
      <c r="B164" s="2"/>
      <c r="C164" s="2"/>
      <c r="D164" s="118"/>
      <c r="E164" s="40"/>
    </row>
    <row r="165" spans="1:5" x14ac:dyDescent="0.35">
      <c r="A165" s="5">
        <v>161</v>
      </c>
      <c r="B165" s="2"/>
      <c r="C165" s="2"/>
      <c r="D165" s="118"/>
      <c r="E165" s="40"/>
    </row>
    <row r="166" spans="1:5" x14ac:dyDescent="0.35">
      <c r="A166" s="5">
        <v>162</v>
      </c>
      <c r="B166" s="2"/>
      <c r="C166" s="2"/>
      <c r="D166" s="118"/>
      <c r="E166" s="40"/>
    </row>
    <row r="167" spans="1:5" x14ac:dyDescent="0.35">
      <c r="A167" s="5">
        <v>163</v>
      </c>
      <c r="B167" s="2"/>
      <c r="C167" s="2"/>
      <c r="D167" s="118"/>
      <c r="E167" s="40"/>
    </row>
    <row r="168" spans="1:5" x14ac:dyDescent="0.35">
      <c r="A168" s="5">
        <v>164</v>
      </c>
      <c r="B168" s="2"/>
      <c r="C168" s="2"/>
      <c r="D168" s="118"/>
      <c r="E168" s="40"/>
    </row>
    <row r="169" spans="1:5" x14ac:dyDescent="0.35">
      <c r="A169" s="5">
        <v>165</v>
      </c>
      <c r="B169" s="2"/>
      <c r="C169" s="2"/>
      <c r="D169" s="118"/>
      <c r="E169" s="40"/>
    </row>
    <row r="170" spans="1:5" x14ac:dyDescent="0.35">
      <c r="A170" s="5">
        <v>166</v>
      </c>
      <c r="B170" s="2"/>
      <c r="C170" s="2"/>
      <c r="D170" s="118"/>
      <c r="E170" s="40"/>
    </row>
    <row r="171" spans="1:5" x14ac:dyDescent="0.35">
      <c r="A171" s="5">
        <v>167</v>
      </c>
      <c r="B171" s="2"/>
      <c r="C171" s="2"/>
      <c r="D171" s="118"/>
      <c r="E171" s="40"/>
    </row>
    <row r="172" spans="1:5" x14ac:dyDescent="0.35">
      <c r="A172" s="5">
        <v>168</v>
      </c>
      <c r="B172" s="2"/>
      <c r="C172" s="2"/>
      <c r="D172" s="118"/>
      <c r="E172" s="40"/>
    </row>
    <row r="173" spans="1:5" x14ac:dyDescent="0.35">
      <c r="A173" s="5">
        <v>169</v>
      </c>
      <c r="B173" s="2"/>
      <c r="C173" s="2"/>
      <c r="D173" s="118"/>
      <c r="E173" s="40"/>
    </row>
    <row r="174" spans="1:5" x14ac:dyDescent="0.35">
      <c r="A174" s="5">
        <v>170</v>
      </c>
      <c r="B174" s="2"/>
      <c r="C174" s="2"/>
      <c r="D174" s="118"/>
      <c r="E174" s="40"/>
    </row>
    <row r="175" spans="1:5" x14ac:dyDescent="0.35">
      <c r="A175" s="5">
        <v>171</v>
      </c>
      <c r="B175" s="2"/>
      <c r="C175" s="2"/>
      <c r="D175" s="118"/>
      <c r="E175" s="40"/>
    </row>
    <row r="176" spans="1:5" x14ac:dyDescent="0.35">
      <c r="A176" s="5">
        <v>172</v>
      </c>
      <c r="B176" s="2"/>
      <c r="C176" s="2"/>
      <c r="D176" s="118"/>
      <c r="E176" s="40"/>
    </row>
    <row r="177" spans="1:5" x14ac:dyDescent="0.35">
      <c r="A177" s="5">
        <v>173</v>
      </c>
      <c r="B177" s="2"/>
      <c r="C177" s="2"/>
      <c r="D177" s="118"/>
      <c r="E177" s="40"/>
    </row>
    <row r="178" spans="1:5" x14ac:dyDescent="0.35">
      <c r="A178" s="5">
        <v>174</v>
      </c>
      <c r="B178" s="2"/>
      <c r="C178" s="2"/>
      <c r="D178" s="118"/>
      <c r="E178" s="40"/>
    </row>
    <row r="179" spans="1:5" x14ac:dyDescent="0.35">
      <c r="A179" s="5">
        <v>175</v>
      </c>
      <c r="B179" s="2"/>
      <c r="C179" s="2"/>
      <c r="D179" s="118"/>
      <c r="E179" s="40"/>
    </row>
    <row r="180" spans="1:5" x14ac:dyDescent="0.35">
      <c r="A180" s="5">
        <v>176</v>
      </c>
      <c r="B180" s="2"/>
      <c r="C180" s="2"/>
      <c r="D180" s="118"/>
      <c r="E180" s="40"/>
    </row>
    <row r="181" spans="1:5" x14ac:dyDescent="0.35">
      <c r="A181" s="5">
        <v>177</v>
      </c>
      <c r="B181" s="2"/>
      <c r="C181" s="2"/>
      <c r="D181" s="118"/>
      <c r="E181" s="40"/>
    </row>
    <row r="182" spans="1:5" x14ac:dyDescent="0.35">
      <c r="A182" s="5">
        <v>178</v>
      </c>
      <c r="B182" s="2"/>
      <c r="C182" s="2"/>
      <c r="D182" s="118"/>
      <c r="E182" s="40"/>
    </row>
    <row r="183" spans="1:5" x14ac:dyDescent="0.35">
      <c r="A183" s="5">
        <v>179</v>
      </c>
      <c r="B183" s="2"/>
      <c r="C183" s="2"/>
      <c r="D183" s="118"/>
      <c r="E183" s="40"/>
    </row>
    <row r="184" spans="1:5" x14ac:dyDescent="0.35">
      <c r="A184" s="5">
        <v>180</v>
      </c>
      <c r="B184" s="2"/>
      <c r="C184" s="2"/>
      <c r="D184" s="118"/>
      <c r="E184" s="40"/>
    </row>
    <row r="185" spans="1:5" x14ac:dyDescent="0.35">
      <c r="A185" s="5">
        <v>181</v>
      </c>
      <c r="B185" s="2"/>
      <c r="C185" s="2"/>
      <c r="D185" s="118"/>
      <c r="E185" s="40"/>
    </row>
    <row r="186" spans="1:5" x14ac:dyDescent="0.35">
      <c r="A186" s="5">
        <v>182</v>
      </c>
      <c r="B186" s="2"/>
      <c r="C186" s="2"/>
      <c r="D186" s="118"/>
      <c r="E186" s="40"/>
    </row>
    <row r="187" spans="1:5" x14ac:dyDescent="0.35">
      <c r="A187" s="5">
        <v>183</v>
      </c>
      <c r="B187" s="2"/>
      <c r="C187" s="2"/>
      <c r="D187" s="118"/>
      <c r="E187" s="40"/>
    </row>
    <row r="188" spans="1:5" x14ac:dyDescent="0.35">
      <c r="A188" s="5">
        <v>184</v>
      </c>
      <c r="B188" s="2"/>
      <c r="C188" s="2"/>
      <c r="D188" s="118"/>
      <c r="E188" s="40"/>
    </row>
    <row r="189" spans="1:5" x14ac:dyDescent="0.35">
      <c r="A189" s="5">
        <v>185</v>
      </c>
      <c r="B189" s="2"/>
      <c r="C189" s="2"/>
      <c r="D189" s="118"/>
      <c r="E189" s="40"/>
    </row>
    <row r="190" spans="1:5" x14ac:dyDescent="0.35">
      <c r="A190" s="5">
        <v>186</v>
      </c>
      <c r="B190" s="2"/>
      <c r="C190" s="2"/>
      <c r="D190" s="118"/>
      <c r="E190" s="40"/>
    </row>
    <row r="191" spans="1:5" x14ac:dyDescent="0.35">
      <c r="A191" s="5">
        <v>187</v>
      </c>
      <c r="B191" s="2"/>
      <c r="C191" s="2"/>
      <c r="D191" s="118"/>
      <c r="E191" s="40"/>
    </row>
    <row r="192" spans="1:5" x14ac:dyDescent="0.35">
      <c r="A192" s="5">
        <v>188</v>
      </c>
      <c r="B192" s="2"/>
      <c r="C192" s="2"/>
      <c r="D192" s="118"/>
      <c r="E192" s="40"/>
    </row>
    <row r="193" spans="1:5" x14ac:dyDescent="0.35">
      <c r="A193" s="5">
        <v>189</v>
      </c>
      <c r="B193" s="2"/>
      <c r="C193" s="2"/>
      <c r="D193" s="118"/>
      <c r="E193" s="40"/>
    </row>
    <row r="194" spans="1:5" x14ac:dyDescent="0.35">
      <c r="A194" s="5">
        <v>190</v>
      </c>
      <c r="B194" s="2"/>
      <c r="C194" s="2"/>
      <c r="D194" s="118"/>
      <c r="E194" s="40"/>
    </row>
    <row r="195" spans="1:5" x14ac:dyDescent="0.35">
      <c r="A195" s="5">
        <v>191</v>
      </c>
      <c r="B195" s="2"/>
      <c r="C195" s="2"/>
      <c r="D195" s="118"/>
      <c r="E195" s="40"/>
    </row>
    <row r="196" spans="1:5" x14ac:dyDescent="0.35">
      <c r="A196" s="5">
        <v>192</v>
      </c>
      <c r="B196" s="2"/>
      <c r="C196" s="2"/>
      <c r="D196" s="118"/>
      <c r="E196" s="40"/>
    </row>
    <row r="197" spans="1:5" x14ac:dyDescent="0.35">
      <c r="A197" s="5">
        <v>193</v>
      </c>
      <c r="B197" s="2"/>
      <c r="C197" s="2"/>
      <c r="D197" s="118"/>
      <c r="E197" s="40"/>
    </row>
    <row r="198" spans="1:5" x14ac:dyDescent="0.35">
      <c r="A198" s="5">
        <v>194</v>
      </c>
      <c r="B198" s="2"/>
      <c r="C198" s="2"/>
      <c r="D198" s="118"/>
      <c r="E198" s="40"/>
    </row>
    <row r="199" spans="1:5" x14ac:dyDescent="0.35">
      <c r="A199" s="5">
        <v>195</v>
      </c>
      <c r="B199" s="2"/>
      <c r="C199" s="2"/>
      <c r="D199" s="118"/>
      <c r="E199" s="40"/>
    </row>
    <row r="200" spans="1:5" x14ac:dyDescent="0.35">
      <c r="A200" s="5">
        <v>196</v>
      </c>
      <c r="B200" s="2"/>
      <c r="C200" s="2"/>
      <c r="D200" s="118"/>
      <c r="E200" s="40"/>
    </row>
    <row r="201" spans="1:5" x14ac:dyDescent="0.35">
      <c r="A201" s="5">
        <v>197</v>
      </c>
      <c r="B201" s="2"/>
      <c r="C201" s="2"/>
      <c r="D201" s="118"/>
      <c r="E201" s="40"/>
    </row>
    <row r="202" spans="1:5" x14ac:dyDescent="0.35">
      <c r="A202" s="5">
        <v>198</v>
      </c>
      <c r="B202" s="2"/>
      <c r="C202" s="2"/>
      <c r="D202" s="118"/>
      <c r="E202" s="40"/>
    </row>
    <row r="203" spans="1:5" x14ac:dyDescent="0.35">
      <c r="A203" s="5">
        <v>199</v>
      </c>
      <c r="B203" s="2"/>
      <c r="C203" s="2"/>
      <c r="D203" s="118"/>
      <c r="E203" s="40"/>
    </row>
    <row r="204" spans="1:5" x14ac:dyDescent="0.35">
      <c r="A204" s="5">
        <v>200</v>
      </c>
      <c r="B204" s="2"/>
      <c r="C204" s="2"/>
      <c r="D204" s="118"/>
      <c r="E204" s="40"/>
    </row>
    <row r="205" spans="1:5" x14ac:dyDescent="0.35">
      <c r="A205" s="5">
        <v>201</v>
      </c>
      <c r="B205" s="2"/>
      <c r="C205" s="2"/>
      <c r="D205" s="118"/>
      <c r="E205" s="40"/>
    </row>
    <row r="206" spans="1:5" x14ac:dyDescent="0.35">
      <c r="A206" s="5">
        <v>202</v>
      </c>
      <c r="B206" s="2"/>
      <c r="C206" s="2"/>
      <c r="D206" s="118"/>
      <c r="E206" s="40"/>
    </row>
    <row r="207" spans="1:5" x14ac:dyDescent="0.35">
      <c r="A207" s="5">
        <v>203</v>
      </c>
      <c r="B207" s="2"/>
      <c r="C207" s="2"/>
      <c r="D207" s="118"/>
      <c r="E207" s="40"/>
    </row>
    <row r="208" spans="1:5" x14ac:dyDescent="0.35">
      <c r="A208" s="5">
        <v>204</v>
      </c>
      <c r="B208" s="2"/>
      <c r="C208" s="2"/>
      <c r="D208" s="118"/>
      <c r="E208" s="40"/>
    </row>
    <row r="209" spans="1:5" x14ac:dyDescent="0.35">
      <c r="A209" s="5">
        <v>205</v>
      </c>
      <c r="B209" s="2"/>
      <c r="C209" s="2"/>
      <c r="D209" s="118"/>
      <c r="E209" s="40"/>
    </row>
    <row r="210" spans="1:5" x14ac:dyDescent="0.35">
      <c r="A210" s="5">
        <v>206</v>
      </c>
      <c r="B210" s="2"/>
      <c r="C210" s="2"/>
      <c r="D210" s="118"/>
      <c r="E210" s="40"/>
    </row>
    <row r="211" spans="1:5" x14ac:dyDescent="0.35">
      <c r="A211" s="5">
        <v>207</v>
      </c>
      <c r="B211" s="2"/>
      <c r="C211" s="2"/>
      <c r="D211" s="118"/>
      <c r="E211" s="40"/>
    </row>
    <row r="212" spans="1:5" x14ac:dyDescent="0.35">
      <c r="A212" s="5">
        <v>208</v>
      </c>
      <c r="B212" s="2"/>
      <c r="C212" s="2"/>
      <c r="D212" s="118"/>
      <c r="E212" s="40"/>
    </row>
    <row r="213" spans="1:5" x14ac:dyDescent="0.35">
      <c r="A213" s="5">
        <v>209</v>
      </c>
      <c r="B213" s="2"/>
      <c r="C213" s="2"/>
      <c r="D213" s="118"/>
      <c r="E213" s="40"/>
    </row>
    <row r="214" spans="1:5" x14ac:dyDescent="0.35">
      <c r="A214" s="5">
        <v>210</v>
      </c>
      <c r="B214" s="2"/>
      <c r="C214" s="2"/>
      <c r="D214" s="118"/>
      <c r="E214" s="40"/>
    </row>
    <row r="215" spans="1:5" x14ac:dyDescent="0.35">
      <c r="A215" s="5">
        <v>211</v>
      </c>
      <c r="B215" s="2"/>
      <c r="C215" s="2"/>
      <c r="D215" s="118"/>
      <c r="E215" s="40"/>
    </row>
    <row r="216" spans="1:5" x14ac:dyDescent="0.35">
      <c r="A216" s="5">
        <v>212</v>
      </c>
      <c r="B216" s="2"/>
      <c r="C216" s="2"/>
      <c r="D216" s="118"/>
      <c r="E216" s="40"/>
    </row>
    <row r="217" spans="1:5" x14ac:dyDescent="0.35">
      <c r="A217" s="5">
        <v>213</v>
      </c>
      <c r="B217" s="2"/>
      <c r="C217" s="2"/>
      <c r="D217" s="118"/>
      <c r="E217" s="40"/>
    </row>
    <row r="218" spans="1:5" x14ac:dyDescent="0.35">
      <c r="A218" s="5">
        <v>214</v>
      </c>
      <c r="B218" s="2"/>
      <c r="C218" s="2"/>
      <c r="D218" s="118"/>
      <c r="E218" s="40"/>
    </row>
    <row r="219" spans="1:5" x14ac:dyDescent="0.35">
      <c r="A219" s="5">
        <v>215</v>
      </c>
      <c r="B219" s="2"/>
      <c r="C219" s="2"/>
      <c r="D219" s="118"/>
      <c r="E219" s="40"/>
    </row>
    <row r="220" spans="1:5" x14ac:dyDescent="0.35">
      <c r="A220" s="5">
        <v>216</v>
      </c>
      <c r="B220" s="2"/>
      <c r="C220" s="2"/>
      <c r="D220" s="118"/>
      <c r="E220" s="40"/>
    </row>
    <row r="221" spans="1:5" x14ac:dyDescent="0.35">
      <c r="A221" s="5">
        <v>217</v>
      </c>
      <c r="B221" s="2"/>
      <c r="C221" s="2"/>
      <c r="D221" s="118"/>
      <c r="E221" s="40"/>
    </row>
    <row r="222" spans="1:5" x14ac:dyDescent="0.35">
      <c r="A222" s="5">
        <v>218</v>
      </c>
      <c r="B222" s="2"/>
      <c r="C222" s="2"/>
      <c r="D222" s="118"/>
      <c r="E222" s="40"/>
    </row>
    <row r="223" spans="1:5" x14ac:dyDescent="0.35">
      <c r="A223" s="5">
        <v>219</v>
      </c>
      <c r="B223" s="2"/>
      <c r="C223" s="2"/>
      <c r="D223" s="118"/>
      <c r="E223" s="40"/>
    </row>
    <row r="224" spans="1:5" x14ac:dyDescent="0.35">
      <c r="A224" s="5">
        <v>220</v>
      </c>
      <c r="B224" s="2"/>
      <c r="C224" s="2"/>
      <c r="D224" s="118"/>
      <c r="E224" s="40"/>
    </row>
    <row r="225" spans="1:5" x14ac:dyDescent="0.35">
      <c r="A225" s="5">
        <v>221</v>
      </c>
      <c r="B225" s="2"/>
      <c r="C225" s="2"/>
      <c r="D225" s="118"/>
      <c r="E225" s="40"/>
    </row>
    <row r="226" spans="1:5" x14ac:dyDescent="0.35">
      <c r="A226" s="5">
        <v>222</v>
      </c>
      <c r="B226" s="2"/>
      <c r="C226" s="2"/>
      <c r="D226" s="118"/>
      <c r="E226" s="40"/>
    </row>
    <row r="227" spans="1:5" x14ac:dyDescent="0.35">
      <c r="A227" s="5">
        <v>223</v>
      </c>
      <c r="B227" s="2"/>
      <c r="C227" s="2"/>
      <c r="D227" s="118"/>
      <c r="E227" s="40"/>
    </row>
    <row r="228" spans="1:5" x14ac:dyDescent="0.35">
      <c r="A228" s="5">
        <v>224</v>
      </c>
      <c r="B228" s="2"/>
      <c r="C228" s="2"/>
      <c r="D228" s="118"/>
      <c r="E228" s="40"/>
    </row>
    <row r="229" spans="1:5" x14ac:dyDescent="0.35">
      <c r="A229" s="5">
        <v>225</v>
      </c>
      <c r="B229" s="2"/>
      <c r="C229" s="2"/>
      <c r="D229" s="118"/>
      <c r="E229" s="40"/>
    </row>
    <row r="230" spans="1:5" x14ac:dyDescent="0.35">
      <c r="A230" s="5">
        <v>226</v>
      </c>
      <c r="B230" s="2"/>
      <c r="C230" s="2"/>
      <c r="D230" s="118"/>
      <c r="E230" s="40"/>
    </row>
    <row r="231" spans="1:5" x14ac:dyDescent="0.35">
      <c r="A231" s="5">
        <v>227</v>
      </c>
      <c r="B231" s="2"/>
      <c r="C231" s="2"/>
      <c r="D231" s="118"/>
      <c r="E231" s="40"/>
    </row>
    <row r="232" spans="1:5" x14ac:dyDescent="0.35">
      <c r="A232" s="5">
        <v>228</v>
      </c>
      <c r="B232" s="2"/>
      <c r="C232" s="2"/>
      <c r="D232" s="118"/>
      <c r="E232" s="40"/>
    </row>
    <row r="233" spans="1:5" x14ac:dyDescent="0.35">
      <c r="A233" s="5">
        <v>229</v>
      </c>
      <c r="B233" s="2"/>
      <c r="C233" s="2"/>
      <c r="D233" s="118"/>
      <c r="E233" s="40"/>
    </row>
    <row r="234" spans="1:5" x14ac:dyDescent="0.35">
      <c r="A234" s="5">
        <v>230</v>
      </c>
      <c r="B234" s="2"/>
      <c r="C234" s="2"/>
      <c r="D234" s="118"/>
      <c r="E234" s="40"/>
    </row>
    <row r="235" spans="1:5" x14ac:dyDescent="0.35">
      <c r="A235" s="5">
        <v>231</v>
      </c>
      <c r="B235" s="2"/>
      <c r="C235" s="2"/>
      <c r="D235" s="118"/>
      <c r="E235" s="40"/>
    </row>
    <row r="236" spans="1:5" x14ac:dyDescent="0.35">
      <c r="A236" s="5">
        <v>232</v>
      </c>
      <c r="B236" s="2"/>
      <c r="C236" s="2"/>
      <c r="D236" s="118"/>
      <c r="E236" s="40"/>
    </row>
    <row r="237" spans="1:5" x14ac:dyDescent="0.35">
      <c r="A237" s="5">
        <v>233</v>
      </c>
      <c r="B237" s="2"/>
      <c r="C237" s="2"/>
      <c r="D237" s="118"/>
      <c r="E237" s="40"/>
    </row>
    <row r="238" spans="1:5" x14ac:dyDescent="0.35">
      <c r="A238" s="5">
        <v>234</v>
      </c>
      <c r="B238" s="2"/>
      <c r="C238" s="2"/>
      <c r="D238" s="118"/>
      <c r="E238" s="40"/>
    </row>
    <row r="239" spans="1:5" x14ac:dyDescent="0.35">
      <c r="A239" s="5">
        <v>235</v>
      </c>
      <c r="B239" s="2"/>
      <c r="C239" s="2"/>
      <c r="D239" s="118"/>
      <c r="E239" s="40"/>
    </row>
    <row r="240" spans="1:5" x14ac:dyDescent="0.35">
      <c r="A240" s="5">
        <v>236</v>
      </c>
      <c r="B240" s="2"/>
      <c r="C240" s="2"/>
      <c r="D240" s="118"/>
      <c r="E240" s="40"/>
    </row>
    <row r="241" spans="1:5" x14ac:dyDescent="0.35">
      <c r="A241" s="5">
        <v>237</v>
      </c>
      <c r="B241" s="2"/>
      <c r="C241" s="2"/>
      <c r="D241" s="118"/>
      <c r="E241" s="40"/>
    </row>
    <row r="242" spans="1:5" x14ac:dyDescent="0.35">
      <c r="A242" s="5">
        <v>238</v>
      </c>
      <c r="B242" s="2"/>
      <c r="C242" s="2"/>
      <c r="D242" s="118"/>
      <c r="E242" s="40"/>
    </row>
    <row r="243" spans="1:5" x14ac:dyDescent="0.35">
      <c r="A243" s="5">
        <v>239</v>
      </c>
      <c r="B243" s="2"/>
      <c r="C243" s="2"/>
      <c r="D243" s="118"/>
      <c r="E243" s="40"/>
    </row>
    <row r="244" spans="1:5" x14ac:dyDescent="0.35">
      <c r="A244" s="5">
        <v>240</v>
      </c>
      <c r="B244" s="2"/>
      <c r="C244" s="2"/>
      <c r="D244" s="118"/>
      <c r="E244" s="40"/>
    </row>
    <row r="245" spans="1:5" x14ac:dyDescent="0.35">
      <c r="A245" s="5">
        <v>241</v>
      </c>
      <c r="B245" s="2"/>
      <c r="C245" s="2"/>
      <c r="D245" s="118"/>
      <c r="E245" s="40"/>
    </row>
    <row r="246" spans="1:5" x14ac:dyDescent="0.35">
      <c r="A246" s="5">
        <v>242</v>
      </c>
      <c r="B246" s="2"/>
      <c r="C246" s="2"/>
      <c r="D246" s="118"/>
      <c r="E246" s="40"/>
    </row>
    <row r="247" spans="1:5" x14ac:dyDescent="0.35">
      <c r="A247" s="5">
        <v>243</v>
      </c>
      <c r="B247" s="2"/>
      <c r="C247" s="2"/>
      <c r="D247" s="118"/>
      <c r="E247" s="40"/>
    </row>
    <row r="248" spans="1:5" x14ac:dyDescent="0.35">
      <c r="A248" s="5">
        <v>244</v>
      </c>
      <c r="B248" s="2"/>
      <c r="C248" s="2"/>
      <c r="D248" s="118"/>
      <c r="E248" s="40"/>
    </row>
    <row r="249" spans="1:5" x14ac:dyDescent="0.35">
      <c r="A249" s="5">
        <v>245</v>
      </c>
      <c r="B249" s="2"/>
      <c r="C249" s="2"/>
      <c r="D249" s="118"/>
      <c r="E249" s="40"/>
    </row>
    <row r="250" spans="1:5" x14ac:dyDescent="0.35">
      <c r="A250" s="5">
        <v>246</v>
      </c>
      <c r="B250" s="2"/>
      <c r="C250" s="2"/>
      <c r="D250" s="118"/>
      <c r="E250" s="40"/>
    </row>
    <row r="251" spans="1:5" x14ac:dyDescent="0.35">
      <c r="A251" s="5">
        <v>247</v>
      </c>
      <c r="B251" s="2"/>
      <c r="C251" s="2"/>
      <c r="D251" s="118"/>
      <c r="E251" s="40"/>
    </row>
    <row r="252" spans="1:5" x14ac:dyDescent="0.35">
      <c r="A252" s="5">
        <v>248</v>
      </c>
      <c r="B252" s="2"/>
      <c r="C252" s="2"/>
      <c r="D252" s="118"/>
      <c r="E252" s="40"/>
    </row>
    <row r="253" spans="1:5" x14ac:dyDescent="0.35">
      <c r="A253" s="5">
        <v>249</v>
      </c>
      <c r="B253" s="2"/>
      <c r="C253" s="2"/>
      <c r="D253" s="118"/>
      <c r="E253" s="40"/>
    </row>
    <row r="254" spans="1:5" x14ac:dyDescent="0.35">
      <c r="A254" s="5">
        <v>250</v>
      </c>
      <c r="B254" s="2"/>
      <c r="C254" s="2"/>
      <c r="D254" s="118"/>
      <c r="E254" s="40"/>
    </row>
    <row r="255" spans="1:5" x14ac:dyDescent="0.35">
      <c r="A255" s="5">
        <v>251</v>
      </c>
      <c r="B255" s="2"/>
      <c r="C255" s="2"/>
      <c r="D255" s="118"/>
      <c r="E255" s="40"/>
    </row>
    <row r="256" spans="1:5" x14ac:dyDescent="0.35">
      <c r="A256" s="5">
        <v>252</v>
      </c>
      <c r="B256" s="2"/>
      <c r="C256" s="2"/>
      <c r="D256" s="118"/>
      <c r="E256" s="40"/>
    </row>
    <row r="257" spans="1:5" x14ac:dyDescent="0.35">
      <c r="A257" s="5">
        <v>253</v>
      </c>
      <c r="B257" s="2"/>
      <c r="C257" s="2"/>
      <c r="D257" s="118"/>
      <c r="E257" s="40"/>
    </row>
    <row r="258" spans="1:5" x14ac:dyDescent="0.35">
      <c r="A258" s="5">
        <v>254</v>
      </c>
      <c r="B258" s="2"/>
      <c r="C258" s="2"/>
      <c r="D258" s="118"/>
      <c r="E258" s="40"/>
    </row>
    <row r="259" spans="1:5" x14ac:dyDescent="0.35">
      <c r="A259" s="5">
        <v>255</v>
      </c>
      <c r="B259" s="2"/>
      <c r="C259" s="2"/>
      <c r="D259" s="118"/>
      <c r="E259" s="40"/>
    </row>
    <row r="260" spans="1:5" x14ac:dyDescent="0.35">
      <c r="A260" s="5">
        <v>256</v>
      </c>
      <c r="B260" s="2"/>
      <c r="C260" s="2"/>
      <c r="D260" s="118"/>
      <c r="E260" s="40"/>
    </row>
    <row r="261" spans="1:5" x14ac:dyDescent="0.35">
      <c r="A261" s="5">
        <v>257</v>
      </c>
      <c r="B261" s="2"/>
      <c r="C261" s="2"/>
      <c r="D261" s="118"/>
      <c r="E261" s="40"/>
    </row>
    <row r="262" spans="1:5" x14ac:dyDescent="0.35">
      <c r="A262" s="5">
        <v>258</v>
      </c>
      <c r="B262" s="2"/>
      <c r="C262" s="2"/>
      <c r="D262" s="118"/>
      <c r="E262" s="40"/>
    </row>
    <row r="263" spans="1:5" x14ac:dyDescent="0.35">
      <c r="A263" s="5">
        <v>259</v>
      </c>
      <c r="B263" s="2"/>
      <c r="C263" s="2"/>
      <c r="D263" s="118"/>
      <c r="E263" s="40"/>
    </row>
    <row r="264" spans="1:5" x14ac:dyDescent="0.35">
      <c r="A264" s="5">
        <v>260</v>
      </c>
      <c r="B264" s="2"/>
      <c r="C264" s="2"/>
      <c r="D264" s="118"/>
      <c r="E264" s="40"/>
    </row>
    <row r="265" spans="1:5" x14ac:dyDescent="0.35">
      <c r="A265" s="5">
        <v>261</v>
      </c>
      <c r="B265" s="2"/>
      <c r="C265" s="2"/>
      <c r="D265" s="118"/>
      <c r="E265" s="40"/>
    </row>
    <row r="266" spans="1:5" x14ac:dyDescent="0.35">
      <c r="A266" s="5">
        <v>262</v>
      </c>
      <c r="B266" s="2"/>
      <c r="C266" s="2"/>
      <c r="D266" s="118"/>
      <c r="E266" s="40"/>
    </row>
    <row r="267" spans="1:5" x14ac:dyDescent="0.35">
      <c r="A267" s="5">
        <v>263</v>
      </c>
      <c r="B267" s="2"/>
      <c r="C267" s="2"/>
      <c r="D267" s="118"/>
      <c r="E267" s="40"/>
    </row>
    <row r="268" spans="1:5" x14ac:dyDescent="0.35">
      <c r="A268" s="5">
        <v>264</v>
      </c>
      <c r="B268" s="2"/>
      <c r="C268" s="2"/>
      <c r="D268" s="118"/>
      <c r="E268" s="40"/>
    </row>
    <row r="269" spans="1:5" x14ac:dyDescent="0.35">
      <c r="A269" s="5">
        <v>265</v>
      </c>
      <c r="B269" s="2"/>
      <c r="C269" s="2"/>
      <c r="D269" s="118"/>
      <c r="E269" s="40"/>
    </row>
    <row r="270" spans="1:5" x14ac:dyDescent="0.35">
      <c r="A270" s="5">
        <v>266</v>
      </c>
      <c r="B270" s="2"/>
      <c r="C270" s="2"/>
      <c r="D270" s="118"/>
      <c r="E270" s="40"/>
    </row>
    <row r="271" spans="1:5" x14ac:dyDescent="0.35">
      <c r="A271" s="5">
        <v>267</v>
      </c>
      <c r="B271" s="2"/>
      <c r="C271" s="2"/>
      <c r="D271" s="118"/>
      <c r="E271" s="40"/>
    </row>
    <row r="272" spans="1:5" x14ac:dyDescent="0.35">
      <c r="A272" s="5">
        <v>268</v>
      </c>
      <c r="B272" s="2"/>
      <c r="C272" s="2"/>
      <c r="D272" s="118"/>
      <c r="E272" s="40"/>
    </row>
    <row r="273" spans="1:5" x14ac:dyDescent="0.35">
      <c r="A273" s="5">
        <v>269</v>
      </c>
      <c r="B273" s="2"/>
      <c r="C273" s="2"/>
      <c r="D273" s="118"/>
      <c r="E273" s="40"/>
    </row>
    <row r="274" spans="1:5" x14ac:dyDescent="0.35">
      <c r="A274" s="5">
        <v>270</v>
      </c>
      <c r="B274" s="2"/>
      <c r="C274" s="2"/>
      <c r="D274" s="118"/>
      <c r="E274" s="40"/>
    </row>
    <row r="275" spans="1:5" x14ac:dyDescent="0.35">
      <c r="A275" s="5">
        <v>271</v>
      </c>
      <c r="B275" s="2"/>
      <c r="C275" s="2"/>
      <c r="D275" s="118"/>
      <c r="E275" s="40"/>
    </row>
    <row r="276" spans="1:5" x14ac:dyDescent="0.35">
      <c r="A276" s="5">
        <v>272</v>
      </c>
      <c r="B276" s="2"/>
      <c r="C276" s="2"/>
      <c r="D276" s="118"/>
      <c r="E276" s="40"/>
    </row>
    <row r="277" spans="1:5" x14ac:dyDescent="0.35">
      <c r="A277" s="5">
        <v>273</v>
      </c>
      <c r="B277" s="2"/>
      <c r="C277" s="2"/>
      <c r="D277" s="118"/>
      <c r="E277" s="40"/>
    </row>
    <row r="278" spans="1:5" x14ac:dyDescent="0.35">
      <c r="A278" s="5">
        <v>274</v>
      </c>
      <c r="B278" s="2"/>
      <c r="C278" s="2"/>
      <c r="D278" s="118"/>
      <c r="E278" s="40"/>
    </row>
    <row r="279" spans="1:5" x14ac:dyDescent="0.35">
      <c r="A279" s="5">
        <v>275</v>
      </c>
      <c r="B279" s="2"/>
      <c r="C279" s="2"/>
      <c r="D279" s="118"/>
      <c r="E279" s="40"/>
    </row>
    <row r="280" spans="1:5" x14ac:dyDescent="0.35">
      <c r="A280" s="5">
        <v>276</v>
      </c>
      <c r="B280" s="2"/>
      <c r="C280" s="2"/>
      <c r="D280" s="118"/>
      <c r="E280" s="40"/>
    </row>
    <row r="281" spans="1:5" x14ac:dyDescent="0.35">
      <c r="A281" s="5">
        <v>277</v>
      </c>
      <c r="B281" s="2"/>
      <c r="C281" s="2"/>
      <c r="D281" s="118"/>
      <c r="E281" s="40"/>
    </row>
    <row r="282" spans="1:5" x14ac:dyDescent="0.35">
      <c r="A282" s="5">
        <v>278</v>
      </c>
      <c r="B282" s="2"/>
      <c r="C282" s="2"/>
      <c r="D282" s="118"/>
      <c r="E282" s="40"/>
    </row>
    <row r="283" spans="1:5" x14ac:dyDescent="0.35">
      <c r="A283" s="5">
        <v>279</v>
      </c>
      <c r="B283" s="2"/>
      <c r="C283" s="2"/>
      <c r="D283" s="118"/>
      <c r="E283" s="40"/>
    </row>
    <row r="284" spans="1:5" x14ac:dyDescent="0.35">
      <c r="A284" s="5">
        <v>280</v>
      </c>
      <c r="B284" s="2"/>
      <c r="C284" s="2"/>
      <c r="D284" s="118"/>
      <c r="E284" s="40"/>
    </row>
    <row r="285" spans="1:5" x14ac:dyDescent="0.35">
      <c r="A285" s="5">
        <v>281</v>
      </c>
      <c r="B285" s="2"/>
      <c r="C285" s="2"/>
      <c r="D285" s="118"/>
      <c r="E285" s="40"/>
    </row>
    <row r="286" spans="1:5" x14ac:dyDescent="0.35">
      <c r="A286" s="5">
        <v>282</v>
      </c>
      <c r="B286" s="2"/>
      <c r="C286" s="2"/>
      <c r="D286" s="118"/>
      <c r="E286" s="40"/>
    </row>
    <row r="287" spans="1:5" x14ac:dyDescent="0.35">
      <c r="A287" s="5">
        <v>283</v>
      </c>
      <c r="B287" s="2"/>
      <c r="C287" s="2"/>
      <c r="D287" s="118"/>
      <c r="E287" s="40"/>
    </row>
    <row r="288" spans="1:5" x14ac:dyDescent="0.35">
      <c r="A288" s="5">
        <v>284</v>
      </c>
      <c r="B288" s="2"/>
      <c r="C288" s="2"/>
      <c r="D288" s="118"/>
      <c r="E288" s="40"/>
    </row>
    <row r="289" spans="1:5" x14ac:dyDescent="0.35">
      <c r="A289" s="5">
        <v>285</v>
      </c>
      <c r="B289" s="2"/>
      <c r="C289" s="2"/>
      <c r="D289" s="118"/>
      <c r="E289" s="40"/>
    </row>
    <row r="290" spans="1:5" x14ac:dyDescent="0.35">
      <c r="A290" s="5">
        <v>286</v>
      </c>
      <c r="B290" s="2"/>
      <c r="C290" s="2"/>
      <c r="D290" s="118"/>
      <c r="E290" s="40"/>
    </row>
    <row r="291" spans="1:5" x14ac:dyDescent="0.35">
      <c r="A291" s="5">
        <v>287</v>
      </c>
      <c r="B291" s="2"/>
      <c r="C291" s="2"/>
      <c r="D291" s="118"/>
      <c r="E291" s="40"/>
    </row>
    <row r="292" spans="1:5" x14ac:dyDescent="0.35">
      <c r="A292" s="5">
        <v>288</v>
      </c>
      <c r="B292" s="2"/>
      <c r="C292" s="2"/>
      <c r="D292" s="118"/>
      <c r="E292" s="40"/>
    </row>
    <row r="293" spans="1:5" x14ac:dyDescent="0.35">
      <c r="A293" s="5">
        <v>289</v>
      </c>
      <c r="B293" s="2"/>
      <c r="C293" s="2"/>
      <c r="D293" s="118"/>
      <c r="E293" s="40"/>
    </row>
    <row r="294" spans="1:5" x14ac:dyDescent="0.35">
      <c r="A294" s="5">
        <v>290</v>
      </c>
      <c r="B294" s="2"/>
      <c r="C294" s="2"/>
      <c r="D294" s="118"/>
      <c r="E294" s="40"/>
    </row>
    <row r="295" spans="1:5" x14ac:dyDescent="0.35">
      <c r="A295" s="5">
        <v>291</v>
      </c>
      <c r="B295" s="2"/>
      <c r="C295" s="2"/>
      <c r="D295" s="118"/>
      <c r="E295" s="40"/>
    </row>
    <row r="296" spans="1:5" x14ac:dyDescent="0.35">
      <c r="A296" s="5">
        <v>292</v>
      </c>
      <c r="B296" s="2"/>
      <c r="C296" s="2"/>
      <c r="D296" s="118"/>
      <c r="E296" s="40"/>
    </row>
    <row r="297" spans="1:5" x14ac:dyDescent="0.35">
      <c r="A297" s="5">
        <v>293</v>
      </c>
      <c r="B297" s="2"/>
      <c r="C297" s="2"/>
      <c r="D297" s="118"/>
      <c r="E297" s="40"/>
    </row>
    <row r="298" spans="1:5" x14ac:dyDescent="0.35">
      <c r="A298" s="5">
        <v>294</v>
      </c>
      <c r="B298" s="2"/>
      <c r="C298" s="2"/>
      <c r="D298" s="118"/>
      <c r="E298" s="40"/>
    </row>
    <row r="299" spans="1:5" x14ac:dyDescent="0.35">
      <c r="A299" s="5">
        <v>295</v>
      </c>
      <c r="B299" s="2"/>
      <c r="C299" s="2"/>
      <c r="D299" s="118"/>
      <c r="E299" s="40"/>
    </row>
    <row r="300" spans="1:5" x14ac:dyDescent="0.35">
      <c r="A300" s="5">
        <v>296</v>
      </c>
      <c r="B300" s="2"/>
      <c r="C300" s="2"/>
      <c r="D300" s="118"/>
      <c r="E300" s="40"/>
    </row>
    <row r="301" spans="1:5" x14ac:dyDescent="0.35">
      <c r="A301" s="5">
        <v>297</v>
      </c>
      <c r="B301" s="2"/>
      <c r="C301" s="2"/>
      <c r="D301" s="118"/>
      <c r="E301" s="40"/>
    </row>
    <row r="302" spans="1:5" x14ac:dyDescent="0.35">
      <c r="A302" s="5">
        <v>298</v>
      </c>
      <c r="B302" s="2"/>
      <c r="C302" s="2"/>
      <c r="D302" s="118"/>
      <c r="E302" s="40"/>
    </row>
    <row r="303" spans="1:5" x14ac:dyDescent="0.35">
      <c r="A303" s="5">
        <v>299</v>
      </c>
      <c r="B303" s="2"/>
      <c r="C303" s="2"/>
      <c r="D303" s="118"/>
      <c r="E303" s="40"/>
    </row>
    <row r="304" spans="1:5" x14ac:dyDescent="0.35">
      <c r="A304" s="5">
        <v>300</v>
      </c>
      <c r="B304" s="2"/>
      <c r="C304" s="2"/>
      <c r="D304" s="118"/>
      <c r="E304" s="40"/>
    </row>
    <row r="305" spans="1:5" x14ac:dyDescent="0.35">
      <c r="A305" s="5">
        <v>301</v>
      </c>
      <c r="B305" s="2"/>
      <c r="C305" s="2"/>
      <c r="D305" s="118"/>
      <c r="E305" s="40"/>
    </row>
    <row r="306" spans="1:5" x14ac:dyDescent="0.35">
      <c r="A306" s="5">
        <v>302</v>
      </c>
      <c r="B306" s="2"/>
      <c r="C306" s="2"/>
      <c r="D306" s="118"/>
      <c r="E306" s="40"/>
    </row>
    <row r="307" spans="1:5" x14ac:dyDescent="0.35">
      <c r="A307" s="5">
        <v>303</v>
      </c>
      <c r="B307" s="2"/>
      <c r="C307" s="2"/>
      <c r="D307" s="118"/>
      <c r="E307" s="40"/>
    </row>
    <row r="308" spans="1:5" x14ac:dyDescent="0.35">
      <c r="A308" s="5">
        <v>304</v>
      </c>
      <c r="B308" s="2"/>
      <c r="C308" s="2"/>
      <c r="D308" s="118"/>
      <c r="E308" s="40"/>
    </row>
    <row r="309" spans="1:5" x14ac:dyDescent="0.35">
      <c r="A309" s="5">
        <v>305</v>
      </c>
      <c r="B309" s="2"/>
      <c r="C309" s="2"/>
      <c r="D309" s="118"/>
      <c r="E309" s="40"/>
    </row>
    <row r="310" spans="1:5" x14ac:dyDescent="0.35">
      <c r="A310" s="5">
        <v>306</v>
      </c>
      <c r="B310" s="2"/>
      <c r="C310" s="2"/>
      <c r="D310" s="118"/>
      <c r="E310" s="40"/>
    </row>
    <row r="311" spans="1:5" x14ac:dyDescent="0.35">
      <c r="A311" s="5">
        <v>307</v>
      </c>
      <c r="B311" s="2"/>
      <c r="C311" s="2"/>
      <c r="D311" s="118"/>
      <c r="E311" s="40"/>
    </row>
    <row r="312" spans="1:5" x14ac:dyDescent="0.35">
      <c r="A312" s="5">
        <v>308</v>
      </c>
      <c r="B312" s="2"/>
      <c r="C312" s="2"/>
      <c r="D312" s="118"/>
      <c r="E312" s="40"/>
    </row>
    <row r="313" spans="1:5" x14ac:dyDescent="0.35">
      <c r="A313" s="5">
        <v>309</v>
      </c>
      <c r="B313" s="2"/>
      <c r="C313" s="2"/>
      <c r="D313" s="118"/>
      <c r="E313" s="40"/>
    </row>
    <row r="314" spans="1:5" x14ac:dyDescent="0.35">
      <c r="A314" s="5">
        <v>310</v>
      </c>
      <c r="B314" s="2"/>
      <c r="C314" s="2"/>
      <c r="D314" s="118"/>
      <c r="E314" s="40"/>
    </row>
    <row r="315" spans="1:5" x14ac:dyDescent="0.35">
      <c r="A315" s="5">
        <v>311</v>
      </c>
      <c r="B315" s="2"/>
      <c r="C315" s="2"/>
      <c r="D315" s="118"/>
      <c r="E315" s="40"/>
    </row>
    <row r="316" spans="1:5" x14ac:dyDescent="0.35">
      <c r="A316" s="5">
        <v>312</v>
      </c>
      <c r="B316" s="2"/>
      <c r="C316" s="2"/>
      <c r="D316" s="118"/>
      <c r="E316" s="40"/>
    </row>
    <row r="317" spans="1:5" x14ac:dyDescent="0.35">
      <c r="A317" s="5">
        <v>313</v>
      </c>
      <c r="B317" s="2"/>
      <c r="C317" s="2"/>
      <c r="D317" s="118"/>
      <c r="E317" s="40"/>
    </row>
    <row r="318" spans="1:5" x14ac:dyDescent="0.35">
      <c r="A318" s="5">
        <v>314</v>
      </c>
      <c r="B318" s="2"/>
      <c r="C318" s="2"/>
      <c r="D318" s="118"/>
      <c r="E318" s="40"/>
    </row>
    <row r="319" spans="1:5" x14ac:dyDescent="0.35">
      <c r="A319" s="5">
        <v>315</v>
      </c>
      <c r="B319" s="2"/>
      <c r="C319" s="2"/>
      <c r="D319" s="118"/>
      <c r="E319" s="40"/>
    </row>
    <row r="320" spans="1:5" x14ac:dyDescent="0.35">
      <c r="A320" s="5">
        <v>316</v>
      </c>
      <c r="B320" s="2"/>
      <c r="C320" s="2"/>
      <c r="D320" s="118"/>
      <c r="E320" s="40"/>
    </row>
    <row r="321" spans="1:5" x14ac:dyDescent="0.35">
      <c r="A321" s="5">
        <v>317</v>
      </c>
      <c r="B321" s="2"/>
      <c r="C321" s="2"/>
      <c r="D321" s="118"/>
      <c r="E321" s="40"/>
    </row>
    <row r="322" spans="1:5" x14ac:dyDescent="0.35">
      <c r="A322" s="5">
        <v>318</v>
      </c>
      <c r="B322" s="2"/>
      <c r="C322" s="2"/>
      <c r="D322" s="118"/>
      <c r="E322" s="40"/>
    </row>
    <row r="323" spans="1:5" x14ac:dyDescent="0.35">
      <c r="A323" s="5">
        <v>319</v>
      </c>
      <c r="B323" s="2"/>
      <c r="C323" s="2"/>
      <c r="D323" s="118"/>
      <c r="E323" s="40"/>
    </row>
    <row r="324" spans="1:5" x14ac:dyDescent="0.35">
      <c r="A324" s="5">
        <v>320</v>
      </c>
      <c r="B324" s="2"/>
      <c r="C324" s="2"/>
      <c r="D324" s="118"/>
      <c r="E324" s="40"/>
    </row>
    <row r="325" spans="1:5" x14ac:dyDescent="0.35">
      <c r="A325" s="5">
        <v>321</v>
      </c>
      <c r="B325" s="2"/>
      <c r="C325" s="2"/>
      <c r="D325" s="118"/>
      <c r="E325" s="40"/>
    </row>
    <row r="326" spans="1:5" x14ac:dyDescent="0.35">
      <c r="A326" s="5">
        <v>322</v>
      </c>
      <c r="B326" s="2"/>
      <c r="C326" s="2"/>
      <c r="D326" s="118"/>
      <c r="E326" s="40"/>
    </row>
    <row r="327" spans="1:5" x14ac:dyDescent="0.35">
      <c r="A327" s="5">
        <v>323</v>
      </c>
      <c r="B327" s="2"/>
      <c r="C327" s="2"/>
      <c r="D327" s="118"/>
      <c r="E327" s="40"/>
    </row>
    <row r="328" spans="1:5" x14ac:dyDescent="0.35">
      <c r="A328" s="5">
        <v>324</v>
      </c>
      <c r="B328" s="2"/>
      <c r="C328" s="2"/>
      <c r="D328" s="118"/>
      <c r="E328" s="40"/>
    </row>
    <row r="329" spans="1:5" x14ac:dyDescent="0.35">
      <c r="A329" s="5">
        <v>325</v>
      </c>
      <c r="B329" s="2"/>
      <c r="C329" s="2"/>
      <c r="D329" s="118"/>
      <c r="E329" s="40"/>
    </row>
    <row r="330" spans="1:5" x14ac:dyDescent="0.35">
      <c r="A330" s="5">
        <v>326</v>
      </c>
      <c r="B330" s="2"/>
      <c r="C330" s="2"/>
      <c r="D330" s="118"/>
      <c r="E330" s="40"/>
    </row>
    <row r="331" spans="1:5" x14ac:dyDescent="0.35">
      <c r="A331" s="5">
        <v>327</v>
      </c>
      <c r="B331" s="2"/>
      <c r="C331" s="2"/>
      <c r="D331" s="118"/>
      <c r="E331" s="40"/>
    </row>
    <row r="332" spans="1:5" x14ac:dyDescent="0.35">
      <c r="A332" s="5">
        <v>328</v>
      </c>
      <c r="B332" s="2"/>
      <c r="C332" s="2"/>
      <c r="D332" s="118"/>
      <c r="E332" s="40"/>
    </row>
    <row r="333" spans="1:5" x14ac:dyDescent="0.35">
      <c r="A333" s="5">
        <v>329</v>
      </c>
      <c r="B333" s="2"/>
      <c r="C333" s="2"/>
      <c r="D333" s="118"/>
      <c r="E333" s="40"/>
    </row>
    <row r="334" spans="1:5" x14ac:dyDescent="0.35">
      <c r="A334" s="5">
        <v>330</v>
      </c>
      <c r="B334" s="2"/>
      <c r="C334" s="2"/>
      <c r="D334" s="118"/>
      <c r="E334" s="40"/>
    </row>
    <row r="335" spans="1:5" x14ac:dyDescent="0.35">
      <c r="A335" s="5">
        <v>331</v>
      </c>
      <c r="B335" s="2"/>
      <c r="C335" s="2"/>
      <c r="D335" s="118"/>
      <c r="E335" s="40"/>
    </row>
    <row r="336" spans="1:5" x14ac:dyDescent="0.35">
      <c r="A336" s="5">
        <v>332</v>
      </c>
      <c r="B336" s="2"/>
      <c r="C336" s="2"/>
      <c r="D336" s="118"/>
      <c r="E336" s="40"/>
    </row>
    <row r="337" spans="1:5" x14ac:dyDescent="0.35">
      <c r="A337" s="5">
        <v>333</v>
      </c>
      <c r="B337" s="2"/>
      <c r="C337" s="2"/>
      <c r="D337" s="118"/>
      <c r="E337" s="40"/>
    </row>
    <row r="338" spans="1:5" x14ac:dyDescent="0.35">
      <c r="A338" s="5">
        <v>334</v>
      </c>
      <c r="B338" s="2"/>
      <c r="C338" s="2"/>
      <c r="D338" s="118"/>
      <c r="E338" s="40"/>
    </row>
    <row r="339" spans="1:5" x14ac:dyDescent="0.35">
      <c r="A339" s="5">
        <v>335</v>
      </c>
      <c r="B339" s="2"/>
      <c r="C339" s="2"/>
      <c r="D339" s="118"/>
      <c r="E339" s="40"/>
    </row>
    <row r="340" spans="1:5" x14ac:dyDescent="0.35">
      <c r="A340" s="5">
        <v>336</v>
      </c>
      <c r="B340" s="2"/>
      <c r="C340" s="2"/>
      <c r="D340" s="118"/>
      <c r="E340" s="40"/>
    </row>
    <row r="341" spans="1:5" x14ac:dyDescent="0.35">
      <c r="A341" s="5">
        <v>337</v>
      </c>
      <c r="B341" s="2"/>
      <c r="C341" s="2"/>
      <c r="D341" s="118"/>
      <c r="E341" s="40"/>
    </row>
    <row r="342" spans="1:5" x14ac:dyDescent="0.35">
      <c r="A342" s="5">
        <v>338</v>
      </c>
      <c r="B342" s="2"/>
      <c r="C342" s="2"/>
      <c r="D342" s="118"/>
      <c r="E342" s="40"/>
    </row>
    <row r="343" spans="1:5" x14ac:dyDescent="0.35">
      <c r="A343" s="5">
        <v>339</v>
      </c>
      <c r="B343" s="2"/>
      <c r="C343" s="2"/>
      <c r="D343" s="118"/>
      <c r="E343" s="40"/>
    </row>
    <row r="344" spans="1:5" x14ac:dyDescent="0.35">
      <c r="A344" s="5">
        <v>340</v>
      </c>
      <c r="B344" s="2"/>
      <c r="C344" s="2"/>
      <c r="D344" s="118"/>
      <c r="E344" s="40"/>
    </row>
    <row r="345" spans="1:5" x14ac:dyDescent="0.35">
      <c r="A345" s="5">
        <v>341</v>
      </c>
      <c r="B345" s="2"/>
      <c r="C345" s="2"/>
      <c r="D345" s="118"/>
      <c r="E345" s="40"/>
    </row>
    <row r="346" spans="1:5" x14ac:dyDescent="0.35">
      <c r="A346" s="5">
        <v>342</v>
      </c>
      <c r="B346" s="2"/>
      <c r="C346" s="2"/>
      <c r="D346" s="118"/>
      <c r="E346" s="40"/>
    </row>
    <row r="347" spans="1:5" x14ac:dyDescent="0.35">
      <c r="A347" s="5">
        <v>343</v>
      </c>
      <c r="B347" s="2"/>
      <c r="C347" s="2"/>
      <c r="D347" s="118"/>
      <c r="E347" s="40"/>
    </row>
    <row r="348" spans="1:5" x14ac:dyDescent="0.35">
      <c r="A348" s="5">
        <v>344</v>
      </c>
      <c r="B348" s="2"/>
      <c r="C348" s="2"/>
      <c r="D348" s="118"/>
      <c r="E348" s="40"/>
    </row>
    <row r="349" spans="1:5" x14ac:dyDescent="0.35">
      <c r="A349" s="5">
        <v>345</v>
      </c>
      <c r="B349" s="2"/>
      <c r="C349" s="2"/>
      <c r="D349" s="118"/>
      <c r="E349" s="40"/>
    </row>
    <row r="350" spans="1:5" x14ac:dyDescent="0.35">
      <c r="A350" s="5">
        <v>346</v>
      </c>
      <c r="B350" s="2"/>
      <c r="C350" s="2"/>
      <c r="D350" s="118"/>
      <c r="E350" s="40"/>
    </row>
    <row r="351" spans="1:5" x14ac:dyDescent="0.35">
      <c r="A351" s="5">
        <v>347</v>
      </c>
      <c r="B351" s="2"/>
      <c r="C351" s="2"/>
      <c r="D351" s="118"/>
      <c r="E351" s="40"/>
    </row>
    <row r="352" spans="1:5" x14ac:dyDescent="0.35">
      <c r="A352" s="5">
        <v>348</v>
      </c>
      <c r="B352" s="2"/>
      <c r="C352" s="2"/>
      <c r="D352" s="118"/>
      <c r="E352" s="40"/>
    </row>
    <row r="353" spans="1:5" x14ac:dyDescent="0.35">
      <c r="A353" s="5">
        <v>349</v>
      </c>
      <c r="B353" s="2"/>
      <c r="C353" s="2"/>
      <c r="D353" s="118"/>
      <c r="E353" s="40"/>
    </row>
    <row r="354" spans="1:5" x14ac:dyDescent="0.35">
      <c r="A354" s="5">
        <v>350</v>
      </c>
      <c r="B354" s="2"/>
      <c r="C354" s="2"/>
      <c r="D354" s="118"/>
      <c r="E354" s="40"/>
    </row>
    <row r="355" spans="1:5" x14ac:dyDescent="0.35">
      <c r="A355" s="5">
        <v>351</v>
      </c>
      <c r="B355" s="2"/>
      <c r="C355" s="2"/>
      <c r="D355" s="118"/>
      <c r="E355" s="40"/>
    </row>
    <row r="356" spans="1:5" x14ac:dyDescent="0.35">
      <c r="A356" s="5">
        <v>352</v>
      </c>
      <c r="B356" s="2"/>
      <c r="C356" s="2"/>
      <c r="D356" s="118"/>
      <c r="E356" s="40"/>
    </row>
    <row r="357" spans="1:5" x14ac:dyDescent="0.35">
      <c r="A357" s="5">
        <v>353</v>
      </c>
      <c r="B357" s="2"/>
      <c r="C357" s="2"/>
      <c r="D357" s="118"/>
      <c r="E357" s="40"/>
    </row>
    <row r="358" spans="1:5" x14ac:dyDescent="0.35">
      <c r="A358" s="5">
        <v>354</v>
      </c>
      <c r="B358" s="2"/>
      <c r="C358" s="2"/>
      <c r="D358" s="118"/>
      <c r="E358" s="40"/>
    </row>
    <row r="359" spans="1:5" x14ac:dyDescent="0.35">
      <c r="A359" s="5">
        <v>355</v>
      </c>
      <c r="B359" s="2"/>
      <c r="C359" s="2"/>
      <c r="D359" s="118"/>
      <c r="E359" s="40"/>
    </row>
    <row r="360" spans="1:5" x14ac:dyDescent="0.35">
      <c r="A360" s="5">
        <v>356</v>
      </c>
      <c r="B360" s="2"/>
      <c r="C360" s="2"/>
      <c r="D360" s="118"/>
      <c r="E360" s="40"/>
    </row>
    <row r="361" spans="1:5" x14ac:dyDescent="0.35">
      <c r="A361" s="5">
        <v>357</v>
      </c>
      <c r="B361" s="2"/>
      <c r="C361" s="2"/>
      <c r="D361" s="118"/>
      <c r="E361" s="40"/>
    </row>
    <row r="362" spans="1:5" x14ac:dyDescent="0.35">
      <c r="A362" s="5">
        <v>358</v>
      </c>
      <c r="B362" s="2"/>
      <c r="C362" s="2"/>
      <c r="D362" s="118"/>
      <c r="E362" s="40"/>
    </row>
    <row r="363" spans="1:5" x14ac:dyDescent="0.35">
      <c r="A363" s="5">
        <v>359</v>
      </c>
      <c r="B363" s="2"/>
      <c r="C363" s="2"/>
      <c r="D363" s="118"/>
      <c r="E363" s="40"/>
    </row>
    <row r="364" spans="1:5" x14ac:dyDescent="0.35">
      <c r="A364" s="5">
        <v>360</v>
      </c>
      <c r="B364" s="2"/>
      <c r="C364" s="2"/>
      <c r="D364" s="118"/>
      <c r="E364" s="40"/>
    </row>
    <row r="365" spans="1:5" x14ac:dyDescent="0.35">
      <c r="A365" s="5">
        <v>361</v>
      </c>
      <c r="B365" s="2"/>
      <c r="C365" s="2"/>
      <c r="D365" s="118"/>
      <c r="E365" s="40"/>
    </row>
    <row r="366" spans="1:5" x14ac:dyDescent="0.35">
      <c r="A366" s="5">
        <v>362</v>
      </c>
      <c r="B366" s="2"/>
      <c r="C366" s="2"/>
      <c r="D366" s="118"/>
      <c r="E366" s="40"/>
    </row>
    <row r="367" spans="1:5" x14ac:dyDescent="0.35">
      <c r="A367" s="5">
        <v>363</v>
      </c>
      <c r="B367" s="2"/>
      <c r="C367" s="2"/>
      <c r="D367" s="118"/>
      <c r="E367" s="40"/>
    </row>
    <row r="368" spans="1:5" x14ac:dyDescent="0.35">
      <c r="A368" s="5">
        <v>364</v>
      </c>
      <c r="B368" s="2"/>
      <c r="C368" s="2"/>
      <c r="D368" s="118"/>
      <c r="E368" s="40"/>
    </row>
    <row r="369" spans="1:5" x14ac:dyDescent="0.35">
      <c r="A369" s="5">
        <v>365</v>
      </c>
      <c r="B369" s="2"/>
      <c r="C369" s="2"/>
      <c r="D369" s="118"/>
      <c r="E369" s="40"/>
    </row>
    <row r="370" spans="1:5" x14ac:dyDescent="0.35">
      <c r="A370" s="5">
        <v>366</v>
      </c>
      <c r="B370" s="2"/>
      <c r="C370" s="2"/>
      <c r="D370" s="118"/>
      <c r="E370" s="40"/>
    </row>
    <row r="371" spans="1:5" x14ac:dyDescent="0.35">
      <c r="A371" s="5">
        <v>367</v>
      </c>
      <c r="B371" s="2"/>
      <c r="C371" s="2"/>
      <c r="D371" s="118"/>
      <c r="E371" s="40"/>
    </row>
    <row r="372" spans="1:5" x14ac:dyDescent="0.35">
      <c r="A372" s="5">
        <v>368</v>
      </c>
      <c r="B372" s="2"/>
      <c r="C372" s="2"/>
      <c r="D372" s="118"/>
      <c r="E372" s="40"/>
    </row>
    <row r="373" spans="1:5" x14ac:dyDescent="0.35">
      <c r="A373" s="5">
        <v>369</v>
      </c>
      <c r="B373" s="2"/>
      <c r="C373" s="2"/>
      <c r="D373" s="118"/>
      <c r="E373" s="40"/>
    </row>
    <row r="374" spans="1:5" x14ac:dyDescent="0.35">
      <c r="A374" s="5">
        <v>370</v>
      </c>
      <c r="B374" s="2"/>
      <c r="C374" s="2"/>
      <c r="D374" s="118"/>
      <c r="E374" s="40"/>
    </row>
    <row r="375" spans="1:5" x14ac:dyDescent="0.35">
      <c r="A375" s="5">
        <v>371</v>
      </c>
      <c r="B375" s="2"/>
      <c r="C375" s="2"/>
      <c r="D375" s="118"/>
      <c r="E375" s="40"/>
    </row>
    <row r="376" spans="1:5" x14ac:dyDescent="0.35">
      <c r="A376" s="5">
        <v>372</v>
      </c>
      <c r="B376" s="2"/>
      <c r="C376" s="2"/>
      <c r="D376" s="118"/>
      <c r="E376" s="40"/>
    </row>
    <row r="377" spans="1:5" x14ac:dyDescent="0.35">
      <c r="A377" s="5">
        <v>373</v>
      </c>
      <c r="B377" s="2"/>
      <c r="C377" s="2"/>
      <c r="D377" s="118"/>
      <c r="E377" s="40"/>
    </row>
    <row r="378" spans="1:5" x14ac:dyDescent="0.35">
      <c r="A378" s="5">
        <v>374</v>
      </c>
      <c r="B378" s="2"/>
      <c r="C378" s="2"/>
      <c r="D378" s="118"/>
      <c r="E378" s="40"/>
    </row>
    <row r="379" spans="1:5" x14ac:dyDescent="0.35">
      <c r="A379" s="5">
        <v>375</v>
      </c>
      <c r="B379" s="2"/>
      <c r="C379" s="2"/>
      <c r="D379" s="118"/>
      <c r="E379" s="40"/>
    </row>
    <row r="380" spans="1:5" x14ac:dyDescent="0.35">
      <c r="A380" s="5">
        <v>376</v>
      </c>
      <c r="B380" s="2"/>
      <c r="C380" s="2"/>
      <c r="D380" s="118"/>
      <c r="E380" s="40"/>
    </row>
    <row r="381" spans="1:5" x14ac:dyDescent="0.35">
      <c r="A381" s="5">
        <v>377</v>
      </c>
      <c r="B381" s="2"/>
      <c r="C381" s="2"/>
      <c r="D381" s="118"/>
      <c r="E381" s="40"/>
    </row>
    <row r="382" spans="1:5" x14ac:dyDescent="0.35">
      <c r="A382" s="5">
        <v>378</v>
      </c>
      <c r="B382" s="2"/>
      <c r="C382" s="2"/>
      <c r="D382" s="118"/>
      <c r="E382" s="40"/>
    </row>
    <row r="383" spans="1:5" x14ac:dyDescent="0.35">
      <c r="A383" s="5">
        <v>379</v>
      </c>
      <c r="B383" s="2"/>
      <c r="C383" s="2"/>
      <c r="D383" s="118"/>
      <c r="E383" s="40"/>
    </row>
    <row r="384" spans="1:5" x14ac:dyDescent="0.35">
      <c r="A384" s="5">
        <v>380</v>
      </c>
      <c r="B384" s="2"/>
      <c r="C384" s="2"/>
      <c r="D384" s="118"/>
      <c r="E384" s="40"/>
    </row>
    <row r="385" spans="1:5" x14ac:dyDescent="0.35">
      <c r="A385" s="5">
        <v>381</v>
      </c>
      <c r="B385" s="2"/>
      <c r="C385" s="2"/>
      <c r="D385" s="118"/>
      <c r="E385" s="40"/>
    </row>
    <row r="386" spans="1:5" x14ac:dyDescent="0.35">
      <c r="A386" s="5">
        <v>382</v>
      </c>
      <c r="B386" s="2"/>
      <c r="C386" s="2"/>
      <c r="D386" s="118"/>
      <c r="E386" s="40"/>
    </row>
    <row r="387" spans="1:5" x14ac:dyDescent="0.35">
      <c r="A387" s="5">
        <v>383</v>
      </c>
      <c r="B387" s="2"/>
      <c r="C387" s="2"/>
      <c r="D387" s="118"/>
      <c r="E387" s="40"/>
    </row>
    <row r="388" spans="1:5" x14ac:dyDescent="0.35">
      <c r="A388" s="5">
        <v>384</v>
      </c>
      <c r="B388" s="2"/>
      <c r="C388" s="2"/>
      <c r="D388" s="118"/>
      <c r="E388" s="40"/>
    </row>
    <row r="389" spans="1:5" x14ac:dyDescent="0.35">
      <c r="A389" s="5">
        <v>385</v>
      </c>
      <c r="B389" s="2"/>
      <c r="C389" s="2"/>
      <c r="D389" s="118"/>
      <c r="E389" s="40"/>
    </row>
    <row r="390" spans="1:5" x14ac:dyDescent="0.35">
      <c r="A390" s="5">
        <v>386</v>
      </c>
      <c r="B390" s="2"/>
      <c r="C390" s="2"/>
      <c r="D390" s="118"/>
      <c r="E390" s="40"/>
    </row>
    <row r="391" spans="1:5" x14ac:dyDescent="0.35">
      <c r="A391" s="5">
        <v>387</v>
      </c>
      <c r="B391" s="2"/>
      <c r="C391" s="2"/>
      <c r="D391" s="118"/>
      <c r="E391" s="40"/>
    </row>
    <row r="392" spans="1:5" x14ac:dyDescent="0.35">
      <c r="A392" s="5">
        <v>388</v>
      </c>
      <c r="B392" s="2"/>
      <c r="C392" s="2"/>
      <c r="D392" s="118"/>
      <c r="E392" s="40"/>
    </row>
    <row r="393" spans="1:5" x14ac:dyDescent="0.35">
      <c r="A393" s="5">
        <v>389</v>
      </c>
      <c r="B393" s="2"/>
      <c r="C393" s="2"/>
      <c r="D393" s="118"/>
      <c r="E393" s="40"/>
    </row>
    <row r="394" spans="1:5" x14ac:dyDescent="0.35">
      <c r="A394" s="5">
        <v>390</v>
      </c>
      <c r="B394" s="2"/>
      <c r="C394" s="2"/>
      <c r="D394" s="118"/>
      <c r="E394" s="40"/>
    </row>
    <row r="395" spans="1:5" x14ac:dyDescent="0.35">
      <c r="A395" s="5">
        <v>391</v>
      </c>
      <c r="B395" s="2"/>
      <c r="C395" s="2"/>
      <c r="D395" s="118"/>
      <c r="E395" s="40"/>
    </row>
    <row r="396" spans="1:5" x14ac:dyDescent="0.35">
      <c r="A396" s="5">
        <v>392</v>
      </c>
      <c r="B396" s="2"/>
      <c r="C396" s="2"/>
      <c r="D396" s="118"/>
      <c r="E396" s="40"/>
    </row>
    <row r="397" spans="1:5" x14ac:dyDescent="0.35">
      <c r="A397" s="5">
        <v>393</v>
      </c>
      <c r="B397" s="2"/>
      <c r="C397" s="2"/>
      <c r="D397" s="118"/>
      <c r="E397" s="40"/>
    </row>
    <row r="398" spans="1:5" x14ac:dyDescent="0.35">
      <c r="A398" s="5">
        <v>394</v>
      </c>
      <c r="B398" s="2"/>
      <c r="C398" s="2"/>
      <c r="D398" s="118"/>
      <c r="E398" s="40"/>
    </row>
    <row r="399" spans="1:5" x14ac:dyDescent="0.35">
      <c r="A399" s="5">
        <v>395</v>
      </c>
      <c r="B399" s="2"/>
      <c r="C399" s="2"/>
      <c r="D399" s="118"/>
      <c r="E399" s="40"/>
    </row>
    <row r="400" spans="1:5" x14ac:dyDescent="0.35">
      <c r="A400" s="5">
        <v>396</v>
      </c>
      <c r="B400" s="2"/>
      <c r="C400" s="2"/>
      <c r="D400" s="118"/>
      <c r="E400" s="40"/>
    </row>
    <row r="401" spans="1:5" x14ac:dyDescent="0.35">
      <c r="A401" s="5">
        <v>397</v>
      </c>
      <c r="B401" s="2"/>
      <c r="C401" s="2"/>
      <c r="D401" s="118"/>
      <c r="E401" s="40"/>
    </row>
    <row r="402" spans="1:5" x14ac:dyDescent="0.35">
      <c r="A402" s="5">
        <v>398</v>
      </c>
      <c r="B402" s="2"/>
      <c r="C402" s="2"/>
      <c r="D402" s="118"/>
      <c r="E402" s="40"/>
    </row>
    <row r="403" spans="1:5" x14ac:dyDescent="0.35">
      <c r="A403" s="5">
        <v>399</v>
      </c>
      <c r="B403" s="2"/>
      <c r="C403" s="2"/>
      <c r="D403" s="118"/>
      <c r="E403" s="40"/>
    </row>
    <row r="404" spans="1:5" x14ac:dyDescent="0.35">
      <c r="A404" s="5">
        <v>400</v>
      </c>
      <c r="B404" s="2"/>
      <c r="C404" s="2"/>
      <c r="D404" s="118"/>
      <c r="E404" s="40"/>
    </row>
    <row r="405" spans="1:5" x14ac:dyDescent="0.35">
      <c r="A405" s="5">
        <v>401</v>
      </c>
      <c r="B405" s="2"/>
      <c r="C405" s="2"/>
      <c r="D405" s="118"/>
      <c r="E405" s="40"/>
    </row>
    <row r="406" spans="1:5" x14ac:dyDescent="0.35">
      <c r="A406" s="5">
        <v>402</v>
      </c>
      <c r="B406" s="2"/>
      <c r="C406" s="2"/>
      <c r="D406" s="118"/>
      <c r="E406" s="40"/>
    </row>
    <row r="407" spans="1:5" x14ac:dyDescent="0.35">
      <c r="A407" s="5">
        <v>403</v>
      </c>
      <c r="B407" s="2"/>
      <c r="C407" s="2"/>
      <c r="D407" s="118"/>
      <c r="E407" s="40"/>
    </row>
    <row r="408" spans="1:5" x14ac:dyDescent="0.35">
      <c r="A408" s="5">
        <v>404</v>
      </c>
      <c r="B408" s="2"/>
      <c r="C408" s="2"/>
      <c r="D408" s="118"/>
      <c r="E408" s="40"/>
    </row>
    <row r="409" spans="1:5" x14ac:dyDescent="0.35">
      <c r="A409" s="5">
        <v>405</v>
      </c>
      <c r="B409" s="2"/>
      <c r="C409" s="2"/>
      <c r="D409" s="118"/>
      <c r="E409" s="40"/>
    </row>
    <row r="410" spans="1:5" x14ac:dyDescent="0.35">
      <c r="A410" s="5">
        <v>406</v>
      </c>
      <c r="B410" s="2"/>
      <c r="C410" s="2"/>
      <c r="D410" s="118"/>
      <c r="E410" s="40"/>
    </row>
    <row r="411" spans="1:5" x14ac:dyDescent="0.35">
      <c r="A411" s="5">
        <v>407</v>
      </c>
      <c r="B411" s="2"/>
      <c r="C411" s="2"/>
      <c r="D411" s="118"/>
      <c r="E411" s="40"/>
    </row>
    <row r="412" spans="1:5" x14ac:dyDescent="0.35">
      <c r="A412" s="5">
        <v>408</v>
      </c>
      <c r="B412" s="2"/>
      <c r="C412" s="2"/>
      <c r="D412" s="118"/>
      <c r="E412" s="40"/>
    </row>
    <row r="413" spans="1:5" x14ac:dyDescent="0.35">
      <c r="A413" s="5">
        <v>409</v>
      </c>
      <c r="B413" s="2"/>
      <c r="C413" s="2"/>
      <c r="D413" s="118"/>
      <c r="E413" s="40"/>
    </row>
    <row r="414" spans="1:5" x14ac:dyDescent="0.35">
      <c r="A414" s="5">
        <v>410</v>
      </c>
      <c r="B414" s="2"/>
      <c r="C414" s="2"/>
      <c r="D414" s="118"/>
      <c r="E414" s="40"/>
    </row>
    <row r="415" spans="1:5" x14ac:dyDescent="0.35">
      <c r="A415" s="5">
        <v>411</v>
      </c>
      <c r="B415" s="2"/>
      <c r="C415" s="2"/>
      <c r="D415" s="118"/>
      <c r="E415" s="40"/>
    </row>
    <row r="416" spans="1:5" x14ac:dyDescent="0.35">
      <c r="A416" s="5">
        <v>412</v>
      </c>
      <c r="B416" s="2"/>
      <c r="C416" s="2"/>
      <c r="D416" s="118"/>
      <c r="E416" s="40"/>
    </row>
    <row r="417" spans="1:5" x14ac:dyDescent="0.35">
      <c r="A417" s="5">
        <v>413</v>
      </c>
      <c r="B417" s="2"/>
      <c r="C417" s="2"/>
      <c r="D417" s="118"/>
      <c r="E417" s="40"/>
    </row>
    <row r="418" spans="1:5" x14ac:dyDescent="0.35">
      <c r="A418" s="5">
        <v>414</v>
      </c>
      <c r="B418" s="2"/>
      <c r="C418" s="2"/>
      <c r="D418" s="118"/>
      <c r="E418" s="40"/>
    </row>
    <row r="419" spans="1:5" x14ac:dyDescent="0.35">
      <c r="A419" s="5">
        <v>415</v>
      </c>
      <c r="B419" s="2"/>
      <c r="C419" s="2"/>
      <c r="D419" s="118"/>
      <c r="E419" s="40"/>
    </row>
    <row r="420" spans="1:5" x14ac:dyDescent="0.35">
      <c r="A420" s="5">
        <v>416</v>
      </c>
      <c r="B420" s="2"/>
      <c r="C420" s="2"/>
      <c r="D420" s="118"/>
      <c r="E420" s="40"/>
    </row>
    <row r="421" spans="1:5" x14ac:dyDescent="0.35">
      <c r="A421" s="5">
        <v>417</v>
      </c>
      <c r="B421" s="2"/>
      <c r="C421" s="2"/>
      <c r="D421" s="118"/>
      <c r="E421" s="40"/>
    </row>
    <row r="422" spans="1:5" x14ac:dyDescent="0.35">
      <c r="A422" s="5">
        <v>418</v>
      </c>
      <c r="B422" s="2"/>
      <c r="C422" s="2"/>
      <c r="D422" s="118"/>
      <c r="E422" s="40"/>
    </row>
    <row r="423" spans="1:5" x14ac:dyDescent="0.35">
      <c r="A423" s="5">
        <v>419</v>
      </c>
      <c r="B423" s="2"/>
      <c r="C423" s="2"/>
      <c r="D423" s="118"/>
      <c r="E423" s="40"/>
    </row>
    <row r="424" spans="1:5" x14ac:dyDescent="0.35">
      <c r="A424" s="5">
        <v>420</v>
      </c>
      <c r="B424" s="2"/>
      <c r="C424" s="2"/>
      <c r="D424" s="118"/>
      <c r="E424" s="40"/>
    </row>
    <row r="425" spans="1:5" x14ac:dyDescent="0.35">
      <c r="A425" s="5">
        <v>421</v>
      </c>
      <c r="B425" s="2"/>
      <c r="C425" s="2"/>
      <c r="D425" s="118"/>
      <c r="E425" s="40"/>
    </row>
    <row r="426" spans="1:5" x14ac:dyDescent="0.35">
      <c r="A426" s="5">
        <v>422</v>
      </c>
      <c r="B426" s="2"/>
      <c r="C426" s="2"/>
      <c r="D426" s="118"/>
      <c r="E426" s="40"/>
    </row>
    <row r="427" spans="1:5" x14ac:dyDescent="0.35">
      <c r="A427" s="5">
        <v>423</v>
      </c>
      <c r="B427" s="2"/>
      <c r="C427" s="2"/>
      <c r="D427" s="118"/>
      <c r="E427" s="40"/>
    </row>
    <row r="428" spans="1:5" x14ac:dyDescent="0.35">
      <c r="A428" s="5">
        <v>424</v>
      </c>
      <c r="B428" s="2"/>
      <c r="C428" s="2"/>
      <c r="D428" s="118"/>
      <c r="E428" s="40"/>
    </row>
    <row r="429" spans="1:5" x14ac:dyDescent="0.35">
      <c r="A429" s="5">
        <v>425</v>
      </c>
      <c r="B429" s="2"/>
      <c r="C429" s="2"/>
      <c r="D429" s="118"/>
      <c r="E429" s="40"/>
    </row>
    <row r="430" spans="1:5" x14ac:dyDescent="0.35">
      <c r="A430" s="5">
        <v>426</v>
      </c>
      <c r="B430" s="2"/>
      <c r="C430" s="2"/>
      <c r="D430" s="118"/>
      <c r="E430" s="40"/>
    </row>
    <row r="431" spans="1:5" x14ac:dyDescent="0.35">
      <c r="A431" s="5">
        <v>427</v>
      </c>
      <c r="B431" s="2"/>
      <c r="C431" s="2"/>
      <c r="D431" s="118"/>
      <c r="E431" s="40"/>
    </row>
    <row r="432" spans="1:5" x14ac:dyDescent="0.35">
      <c r="A432" s="5">
        <v>428</v>
      </c>
      <c r="B432" s="2"/>
      <c r="C432" s="2"/>
      <c r="D432" s="118"/>
      <c r="E432" s="40"/>
    </row>
    <row r="433" spans="1:5" x14ac:dyDescent="0.35">
      <c r="A433" s="5">
        <v>429</v>
      </c>
      <c r="B433" s="2"/>
      <c r="C433" s="2"/>
      <c r="D433" s="118"/>
      <c r="E433" s="40"/>
    </row>
    <row r="434" spans="1:5" x14ac:dyDescent="0.35">
      <c r="A434" s="5">
        <v>430</v>
      </c>
      <c r="B434" s="2"/>
      <c r="C434" s="2"/>
      <c r="D434" s="118"/>
      <c r="E434" s="40"/>
    </row>
    <row r="435" spans="1:5" x14ac:dyDescent="0.35">
      <c r="A435" s="5">
        <v>431</v>
      </c>
      <c r="B435" s="2"/>
      <c r="C435" s="2"/>
      <c r="D435" s="118"/>
      <c r="E435" s="40"/>
    </row>
    <row r="436" spans="1:5" x14ac:dyDescent="0.35">
      <c r="A436" s="5">
        <v>432</v>
      </c>
      <c r="B436" s="2"/>
      <c r="C436" s="2"/>
      <c r="D436" s="118"/>
      <c r="E436" s="40"/>
    </row>
    <row r="437" spans="1:5" x14ac:dyDescent="0.35">
      <c r="A437" s="5">
        <v>433</v>
      </c>
      <c r="B437" s="2"/>
      <c r="C437" s="2"/>
      <c r="D437" s="118"/>
      <c r="E437" s="40"/>
    </row>
    <row r="438" spans="1:5" x14ac:dyDescent="0.35">
      <c r="A438" s="5">
        <v>434</v>
      </c>
      <c r="B438" s="2"/>
      <c r="C438" s="2"/>
      <c r="D438" s="118"/>
      <c r="E438" s="40"/>
    </row>
    <row r="439" spans="1:5" x14ac:dyDescent="0.35">
      <c r="A439" s="5">
        <v>435</v>
      </c>
      <c r="B439" s="2"/>
      <c r="C439" s="2"/>
      <c r="D439" s="118"/>
      <c r="E439" s="40"/>
    </row>
    <row r="440" spans="1:5" x14ac:dyDescent="0.35">
      <c r="A440" s="5">
        <v>436</v>
      </c>
      <c r="B440" s="2"/>
      <c r="C440" s="2"/>
      <c r="D440" s="118"/>
      <c r="E440" s="40"/>
    </row>
    <row r="441" spans="1:5" x14ac:dyDescent="0.35">
      <c r="A441" s="5">
        <v>437</v>
      </c>
      <c r="B441" s="2"/>
      <c r="C441" s="2"/>
      <c r="D441" s="118"/>
      <c r="E441" s="40"/>
    </row>
    <row r="442" spans="1:5" x14ac:dyDescent="0.35">
      <c r="A442" s="5">
        <v>438</v>
      </c>
      <c r="B442" s="2"/>
      <c r="C442" s="2"/>
      <c r="D442" s="118"/>
      <c r="E442" s="40"/>
    </row>
    <row r="443" spans="1:5" x14ac:dyDescent="0.35">
      <c r="A443" s="5">
        <v>439</v>
      </c>
      <c r="B443" s="2"/>
      <c r="C443" s="2"/>
      <c r="D443" s="118"/>
      <c r="E443" s="40"/>
    </row>
    <row r="444" spans="1:5" x14ac:dyDescent="0.35">
      <c r="A444" s="5">
        <v>440</v>
      </c>
      <c r="B444" s="2"/>
      <c r="C444" s="2"/>
      <c r="D444" s="118"/>
      <c r="E444" s="40"/>
    </row>
    <row r="445" spans="1:5" x14ac:dyDescent="0.35">
      <c r="A445" s="5">
        <v>441</v>
      </c>
      <c r="B445" s="2"/>
      <c r="C445" s="2"/>
      <c r="D445" s="118"/>
      <c r="E445" s="40"/>
    </row>
    <row r="446" spans="1:5" x14ac:dyDescent="0.35">
      <c r="A446" s="5">
        <v>442</v>
      </c>
      <c r="B446" s="2"/>
      <c r="C446" s="2"/>
      <c r="D446" s="118"/>
      <c r="E446" s="40"/>
    </row>
    <row r="447" spans="1:5" x14ac:dyDescent="0.35">
      <c r="A447" s="5">
        <v>443</v>
      </c>
      <c r="B447" s="2"/>
      <c r="C447" s="2"/>
      <c r="D447" s="118"/>
      <c r="E447" s="40"/>
    </row>
    <row r="448" spans="1:5" x14ac:dyDescent="0.35">
      <c r="A448" s="5">
        <v>444</v>
      </c>
      <c r="B448" s="2"/>
      <c r="C448" s="2"/>
      <c r="D448" s="118"/>
      <c r="E448" s="40"/>
    </row>
    <row r="449" spans="1:5" x14ac:dyDescent="0.35">
      <c r="A449" s="5">
        <v>445</v>
      </c>
      <c r="B449" s="2"/>
      <c r="C449" s="2"/>
      <c r="D449" s="118"/>
      <c r="E449" s="40"/>
    </row>
    <row r="450" spans="1:5" x14ac:dyDescent="0.35">
      <c r="A450" s="5">
        <v>446</v>
      </c>
      <c r="B450" s="2"/>
      <c r="C450" s="2"/>
      <c r="D450" s="118"/>
      <c r="E450" s="40"/>
    </row>
    <row r="451" spans="1:5" x14ac:dyDescent="0.35">
      <c r="A451" s="5">
        <v>447</v>
      </c>
      <c r="B451" s="2"/>
      <c r="C451" s="2"/>
      <c r="D451" s="118"/>
      <c r="E451" s="40"/>
    </row>
    <row r="452" spans="1:5" x14ac:dyDescent="0.35">
      <c r="A452" s="5">
        <v>448</v>
      </c>
      <c r="B452" s="2"/>
      <c r="C452" s="2"/>
      <c r="D452" s="118"/>
      <c r="E452" s="40"/>
    </row>
    <row r="453" spans="1:5" x14ac:dyDescent="0.35">
      <c r="A453" s="5">
        <v>449</v>
      </c>
      <c r="B453" s="2"/>
      <c r="C453" s="2"/>
      <c r="D453" s="118"/>
      <c r="E453" s="40"/>
    </row>
    <row r="454" spans="1:5" x14ac:dyDescent="0.35">
      <c r="A454" s="5">
        <v>450</v>
      </c>
      <c r="B454" s="2"/>
      <c r="C454" s="2"/>
      <c r="D454" s="118"/>
      <c r="E454" s="40"/>
    </row>
    <row r="455" spans="1:5" x14ac:dyDescent="0.35">
      <c r="A455" s="5">
        <v>451</v>
      </c>
      <c r="B455" s="2"/>
      <c r="C455" s="2"/>
      <c r="D455" s="118"/>
      <c r="E455" s="40"/>
    </row>
    <row r="456" spans="1:5" x14ac:dyDescent="0.35">
      <c r="A456" s="5">
        <v>452</v>
      </c>
      <c r="B456" s="2"/>
      <c r="C456" s="2"/>
      <c r="D456" s="118"/>
      <c r="E456" s="40"/>
    </row>
    <row r="457" spans="1:5" x14ac:dyDescent="0.35">
      <c r="A457" s="5">
        <v>453</v>
      </c>
      <c r="B457" s="2"/>
      <c r="C457" s="2"/>
      <c r="D457" s="118"/>
      <c r="E457" s="40"/>
    </row>
    <row r="458" spans="1:5" x14ac:dyDescent="0.35">
      <c r="A458" s="5">
        <v>454</v>
      </c>
      <c r="B458" s="2"/>
      <c r="C458" s="2"/>
      <c r="D458" s="118"/>
      <c r="E458" s="40"/>
    </row>
    <row r="459" spans="1:5" x14ac:dyDescent="0.35">
      <c r="A459" s="5">
        <v>455</v>
      </c>
      <c r="B459" s="2"/>
      <c r="C459" s="2"/>
      <c r="D459" s="118"/>
      <c r="E459" s="40"/>
    </row>
    <row r="460" spans="1:5" x14ac:dyDescent="0.35">
      <c r="A460" s="5">
        <v>456</v>
      </c>
      <c r="B460" s="2"/>
      <c r="C460" s="2"/>
      <c r="D460" s="118"/>
      <c r="E460" s="40"/>
    </row>
    <row r="461" spans="1:5" x14ac:dyDescent="0.35">
      <c r="A461" s="5">
        <v>457</v>
      </c>
      <c r="B461" s="2"/>
      <c r="C461" s="2"/>
      <c r="D461" s="118"/>
      <c r="E461" s="40"/>
    </row>
    <row r="462" spans="1:5" x14ac:dyDescent="0.35">
      <c r="A462" s="5">
        <v>458</v>
      </c>
      <c r="B462" s="2"/>
      <c r="C462" s="2"/>
      <c r="D462" s="118"/>
      <c r="E462" s="40"/>
    </row>
    <row r="463" spans="1:5" x14ac:dyDescent="0.35">
      <c r="A463" s="5">
        <v>459</v>
      </c>
      <c r="B463" s="2"/>
      <c r="C463" s="2"/>
      <c r="D463" s="118"/>
      <c r="E463" s="40"/>
    </row>
    <row r="464" spans="1:5" x14ac:dyDescent="0.35">
      <c r="A464" s="5">
        <v>460</v>
      </c>
      <c r="B464" s="2"/>
      <c r="C464" s="2"/>
      <c r="D464" s="118"/>
      <c r="E464" s="40"/>
    </row>
    <row r="465" spans="1:5" x14ac:dyDescent="0.35">
      <c r="A465" s="5">
        <v>461</v>
      </c>
      <c r="B465" s="2"/>
      <c r="C465" s="2"/>
      <c r="D465" s="118"/>
      <c r="E465" s="40"/>
    </row>
    <row r="466" spans="1:5" x14ac:dyDescent="0.35">
      <c r="A466" s="5">
        <v>462</v>
      </c>
      <c r="B466" s="2"/>
      <c r="C466" s="2"/>
      <c r="D466" s="118"/>
      <c r="E466" s="40"/>
    </row>
    <row r="467" spans="1:5" x14ac:dyDescent="0.35">
      <c r="A467" s="5">
        <v>463</v>
      </c>
      <c r="B467" s="2"/>
      <c r="C467" s="2"/>
      <c r="D467" s="118"/>
      <c r="E467" s="40"/>
    </row>
    <row r="468" spans="1:5" x14ac:dyDescent="0.35">
      <c r="A468" s="5">
        <v>464</v>
      </c>
      <c r="B468" s="2"/>
      <c r="C468" s="2"/>
      <c r="D468" s="118"/>
      <c r="E468" s="40"/>
    </row>
    <row r="469" spans="1:5" x14ac:dyDescent="0.35">
      <c r="A469" s="5">
        <v>465</v>
      </c>
      <c r="B469" s="2"/>
      <c r="C469" s="2"/>
      <c r="D469" s="118"/>
      <c r="E469" s="40"/>
    </row>
    <row r="470" spans="1:5" x14ac:dyDescent="0.35">
      <c r="A470" s="5">
        <v>466</v>
      </c>
      <c r="B470" s="2"/>
      <c r="C470" s="2"/>
      <c r="D470" s="118"/>
      <c r="E470" s="40"/>
    </row>
    <row r="471" spans="1:5" x14ac:dyDescent="0.35">
      <c r="A471" s="5">
        <v>467</v>
      </c>
      <c r="B471" s="2"/>
      <c r="C471" s="2"/>
      <c r="D471" s="118"/>
      <c r="E471" s="40"/>
    </row>
    <row r="472" spans="1:5" x14ac:dyDescent="0.35">
      <c r="A472" s="5">
        <v>468</v>
      </c>
      <c r="B472" s="2"/>
      <c r="C472" s="2"/>
      <c r="D472" s="118"/>
      <c r="E472" s="40"/>
    </row>
    <row r="473" spans="1:5" x14ac:dyDescent="0.35">
      <c r="A473" s="5">
        <v>469</v>
      </c>
      <c r="B473" s="2"/>
      <c r="C473" s="2"/>
      <c r="D473" s="118"/>
      <c r="E473" s="40"/>
    </row>
    <row r="474" spans="1:5" x14ac:dyDescent="0.35">
      <c r="A474" s="5">
        <v>470</v>
      </c>
      <c r="B474" s="2"/>
      <c r="C474" s="2"/>
      <c r="D474" s="118"/>
      <c r="E474" s="40"/>
    </row>
    <row r="475" spans="1:5" x14ac:dyDescent="0.35">
      <c r="A475" s="5">
        <v>471</v>
      </c>
      <c r="B475" s="2"/>
      <c r="C475" s="2"/>
      <c r="D475" s="118"/>
      <c r="E475" s="40"/>
    </row>
    <row r="476" spans="1:5" x14ac:dyDescent="0.35">
      <c r="A476" s="5">
        <v>472</v>
      </c>
      <c r="B476" s="2"/>
      <c r="C476" s="2"/>
      <c r="D476" s="118"/>
      <c r="E476" s="40"/>
    </row>
    <row r="477" spans="1:5" x14ac:dyDescent="0.35">
      <c r="A477" s="5">
        <v>473</v>
      </c>
      <c r="B477" s="2"/>
      <c r="C477" s="2"/>
      <c r="D477" s="118"/>
      <c r="E477" s="40"/>
    </row>
    <row r="478" spans="1:5" x14ac:dyDescent="0.35">
      <c r="A478" s="5">
        <v>474</v>
      </c>
      <c r="B478" s="2"/>
      <c r="C478" s="2"/>
      <c r="D478" s="118"/>
      <c r="E478" s="40"/>
    </row>
    <row r="479" spans="1:5" x14ac:dyDescent="0.35">
      <c r="A479" s="5">
        <v>475</v>
      </c>
      <c r="B479" s="2"/>
      <c r="C479" s="2"/>
      <c r="D479" s="118"/>
      <c r="E479" s="40"/>
    </row>
    <row r="480" spans="1:5" x14ac:dyDescent="0.35">
      <c r="A480" s="5">
        <v>476</v>
      </c>
      <c r="B480" s="2"/>
      <c r="C480" s="2"/>
      <c r="D480" s="118"/>
      <c r="E480" s="40"/>
    </row>
    <row r="481" spans="1:5" x14ac:dyDescent="0.35">
      <c r="A481" s="5">
        <v>477</v>
      </c>
      <c r="B481" s="2"/>
      <c r="C481" s="2"/>
      <c r="D481" s="118"/>
      <c r="E481" s="40"/>
    </row>
    <row r="482" spans="1:5" x14ac:dyDescent="0.35">
      <c r="A482" s="5">
        <v>478</v>
      </c>
      <c r="B482" s="2"/>
      <c r="C482" s="2"/>
      <c r="D482" s="118"/>
      <c r="E482" s="40"/>
    </row>
    <row r="483" spans="1:5" x14ac:dyDescent="0.35">
      <c r="A483" s="5">
        <v>479</v>
      </c>
      <c r="B483" s="2"/>
      <c r="C483" s="2"/>
      <c r="D483" s="118"/>
      <c r="E483" s="40"/>
    </row>
    <row r="484" spans="1:5" x14ac:dyDescent="0.35">
      <c r="A484" s="5">
        <v>480</v>
      </c>
      <c r="B484" s="2"/>
      <c r="C484" s="2"/>
      <c r="D484" s="118"/>
      <c r="E484" s="40"/>
    </row>
    <row r="485" spans="1:5" x14ac:dyDescent="0.35">
      <c r="A485" s="5">
        <v>481</v>
      </c>
      <c r="B485" s="2"/>
      <c r="C485" s="2"/>
      <c r="D485" s="118"/>
      <c r="E485" s="40"/>
    </row>
    <row r="486" spans="1:5" x14ac:dyDescent="0.35">
      <c r="A486" s="5">
        <v>482</v>
      </c>
      <c r="B486" s="2"/>
      <c r="C486" s="2"/>
      <c r="D486" s="118"/>
      <c r="E486" s="40"/>
    </row>
    <row r="487" spans="1:5" x14ac:dyDescent="0.35">
      <c r="A487" s="5">
        <v>483</v>
      </c>
      <c r="B487" s="2"/>
      <c r="C487" s="2"/>
      <c r="D487" s="118"/>
      <c r="E487" s="40"/>
    </row>
    <row r="488" spans="1:5" x14ac:dyDescent="0.35">
      <c r="A488" s="5">
        <v>484</v>
      </c>
      <c r="B488" s="2"/>
      <c r="C488" s="2"/>
      <c r="D488" s="118"/>
      <c r="E488" s="40"/>
    </row>
    <row r="489" spans="1:5" x14ac:dyDescent="0.35">
      <c r="A489" s="5">
        <v>485</v>
      </c>
      <c r="B489" s="2"/>
      <c r="C489" s="2"/>
      <c r="D489" s="118"/>
      <c r="E489" s="40"/>
    </row>
    <row r="490" spans="1:5" x14ac:dyDescent="0.35">
      <c r="A490" s="5">
        <v>486</v>
      </c>
      <c r="B490" s="2"/>
      <c r="C490" s="2"/>
      <c r="D490" s="118"/>
      <c r="E490" s="40"/>
    </row>
    <row r="491" spans="1:5" x14ac:dyDescent="0.35">
      <c r="A491" s="5">
        <v>487</v>
      </c>
      <c r="B491" s="2"/>
      <c r="C491" s="2"/>
      <c r="D491" s="118"/>
      <c r="E491" s="40"/>
    </row>
    <row r="492" spans="1:5" x14ac:dyDescent="0.35">
      <c r="A492" s="5">
        <v>488</v>
      </c>
      <c r="B492" s="2"/>
      <c r="C492" s="2"/>
      <c r="D492" s="118"/>
      <c r="E492" s="40"/>
    </row>
    <row r="493" spans="1:5" x14ac:dyDescent="0.35">
      <c r="A493" s="5">
        <v>489</v>
      </c>
      <c r="B493" s="2"/>
      <c r="C493" s="2"/>
      <c r="D493" s="118"/>
      <c r="E493" s="40"/>
    </row>
    <row r="494" spans="1:5" x14ac:dyDescent="0.35">
      <c r="A494" s="5">
        <v>490</v>
      </c>
      <c r="B494" s="2"/>
      <c r="C494" s="2"/>
      <c r="D494" s="118"/>
      <c r="E494" s="40"/>
    </row>
    <row r="495" spans="1:5" x14ac:dyDescent="0.35">
      <c r="A495" s="5">
        <v>491</v>
      </c>
      <c r="B495" s="2"/>
      <c r="C495" s="2"/>
      <c r="D495" s="118"/>
      <c r="E495" s="40"/>
    </row>
    <row r="496" spans="1:5" x14ac:dyDescent="0.35">
      <c r="A496" s="5">
        <v>492</v>
      </c>
      <c r="B496" s="2"/>
      <c r="C496" s="2"/>
      <c r="D496" s="118"/>
      <c r="E496" s="40"/>
    </row>
    <row r="497" spans="1:5" x14ac:dyDescent="0.35">
      <c r="A497" s="5">
        <v>493</v>
      </c>
      <c r="B497" s="2"/>
      <c r="C497" s="2"/>
      <c r="D497" s="118"/>
      <c r="E497" s="40"/>
    </row>
    <row r="498" spans="1:5" x14ac:dyDescent="0.35">
      <c r="A498" s="5">
        <v>494</v>
      </c>
      <c r="B498" s="2"/>
      <c r="C498" s="2"/>
      <c r="D498" s="118"/>
      <c r="E498" s="40"/>
    </row>
    <row r="499" spans="1:5" x14ac:dyDescent="0.35">
      <c r="A499" s="5">
        <v>495</v>
      </c>
      <c r="B499" s="2"/>
      <c r="C499" s="2"/>
      <c r="D499" s="118"/>
      <c r="E499" s="40"/>
    </row>
    <row r="500" spans="1:5" x14ac:dyDescent="0.35">
      <c r="A500" s="5">
        <v>496</v>
      </c>
      <c r="B500" s="2"/>
      <c r="C500" s="2"/>
      <c r="D500" s="118"/>
      <c r="E500" s="40"/>
    </row>
    <row r="501" spans="1:5" x14ac:dyDescent="0.35">
      <c r="A501" s="5">
        <v>497</v>
      </c>
      <c r="B501" s="2"/>
      <c r="C501" s="2"/>
      <c r="D501" s="118"/>
      <c r="E501" s="40"/>
    </row>
    <row r="502" spans="1:5" x14ac:dyDescent="0.35">
      <c r="A502" s="5">
        <v>498</v>
      </c>
      <c r="B502" s="2"/>
      <c r="C502" s="2"/>
      <c r="D502" s="118"/>
      <c r="E502" s="40"/>
    </row>
    <row r="503" spans="1:5" x14ac:dyDescent="0.35">
      <c r="A503" s="5">
        <v>499</v>
      </c>
      <c r="B503" s="2"/>
      <c r="C503" s="2"/>
      <c r="D503" s="118"/>
      <c r="E503" s="40"/>
    </row>
    <row r="504" spans="1:5" x14ac:dyDescent="0.35">
      <c r="A504" s="5">
        <v>500</v>
      </c>
      <c r="B504" s="2"/>
      <c r="C504" s="2"/>
      <c r="D504" s="118"/>
      <c r="E504" s="40"/>
    </row>
    <row r="505" spans="1:5" x14ac:dyDescent="0.35">
      <c r="A505" s="5">
        <v>501</v>
      </c>
      <c r="B505" s="2"/>
      <c r="C505" s="2"/>
      <c r="D505" s="118"/>
      <c r="E505" s="40"/>
    </row>
    <row r="506" spans="1:5" x14ac:dyDescent="0.35">
      <c r="A506" s="5">
        <v>502</v>
      </c>
      <c r="B506" s="2"/>
      <c r="C506" s="2"/>
      <c r="D506" s="118"/>
      <c r="E506" s="40"/>
    </row>
    <row r="507" spans="1:5" x14ac:dyDescent="0.35">
      <c r="A507" s="5">
        <v>503</v>
      </c>
      <c r="B507" s="2"/>
      <c r="C507" s="2"/>
      <c r="D507" s="118"/>
      <c r="E507" s="40"/>
    </row>
    <row r="508" spans="1:5" x14ac:dyDescent="0.35">
      <c r="A508" s="5">
        <v>504</v>
      </c>
      <c r="B508" s="2"/>
      <c r="C508" s="2"/>
      <c r="D508" s="118"/>
      <c r="E508" s="40"/>
    </row>
    <row r="509" spans="1:5" x14ac:dyDescent="0.35">
      <c r="A509" s="5">
        <v>505</v>
      </c>
      <c r="B509" s="2"/>
      <c r="C509" s="2"/>
      <c r="D509" s="118"/>
      <c r="E509" s="40"/>
    </row>
    <row r="510" spans="1:5" x14ac:dyDescent="0.35">
      <c r="A510" s="5">
        <v>506</v>
      </c>
      <c r="B510" s="2"/>
      <c r="C510" s="2"/>
      <c r="D510" s="118"/>
      <c r="E510" s="40"/>
    </row>
    <row r="511" spans="1:5" x14ac:dyDescent="0.35">
      <c r="A511" s="5">
        <v>507</v>
      </c>
      <c r="B511" s="2"/>
      <c r="C511" s="2"/>
      <c r="D511" s="118"/>
      <c r="E511" s="40"/>
    </row>
    <row r="512" spans="1:5" x14ac:dyDescent="0.35">
      <c r="A512" s="5">
        <v>508</v>
      </c>
      <c r="B512" s="2"/>
      <c r="C512" s="2"/>
      <c r="D512" s="118"/>
      <c r="E512" s="40"/>
    </row>
    <row r="513" spans="1:5" x14ac:dyDescent="0.35">
      <c r="A513" s="5">
        <v>509</v>
      </c>
      <c r="B513" s="2"/>
      <c r="C513" s="2"/>
      <c r="D513" s="118"/>
      <c r="E513" s="40"/>
    </row>
    <row r="514" spans="1:5" x14ac:dyDescent="0.35">
      <c r="A514" s="5">
        <v>510</v>
      </c>
      <c r="B514" s="2"/>
      <c r="C514" s="2"/>
      <c r="D514" s="118"/>
      <c r="E514" s="40"/>
    </row>
    <row r="515" spans="1:5" x14ac:dyDescent="0.35">
      <c r="A515" s="5">
        <v>511</v>
      </c>
      <c r="B515" s="2"/>
      <c r="C515" s="2"/>
      <c r="D515" s="118"/>
      <c r="E515" s="40"/>
    </row>
    <row r="516" spans="1:5" x14ac:dyDescent="0.35">
      <c r="A516" s="5">
        <v>512</v>
      </c>
      <c r="B516" s="2"/>
      <c r="C516" s="2"/>
      <c r="D516" s="118"/>
      <c r="E516" s="40"/>
    </row>
    <row r="517" spans="1:5" x14ac:dyDescent="0.35">
      <c r="A517" s="5">
        <v>513</v>
      </c>
      <c r="B517" s="2"/>
      <c r="C517" s="2"/>
      <c r="D517" s="118"/>
      <c r="E517" s="40"/>
    </row>
    <row r="518" spans="1:5" x14ac:dyDescent="0.35">
      <c r="A518" s="5">
        <v>514</v>
      </c>
      <c r="B518" s="2"/>
      <c r="C518" s="2"/>
      <c r="D518" s="118"/>
      <c r="E518" s="40"/>
    </row>
    <row r="519" spans="1:5" x14ac:dyDescent="0.35">
      <c r="A519" s="5">
        <v>515</v>
      </c>
      <c r="B519" s="2"/>
      <c r="C519" s="2"/>
      <c r="D519" s="118"/>
      <c r="E519" s="40"/>
    </row>
    <row r="520" spans="1:5" x14ac:dyDescent="0.35">
      <c r="A520" s="5">
        <v>516</v>
      </c>
      <c r="B520" s="2"/>
      <c r="C520" s="2"/>
      <c r="D520" s="118"/>
      <c r="E520" s="40"/>
    </row>
    <row r="521" spans="1:5" x14ac:dyDescent="0.35">
      <c r="A521" s="5">
        <v>517</v>
      </c>
      <c r="B521" s="2"/>
      <c r="C521" s="2"/>
      <c r="D521" s="118"/>
      <c r="E521" s="40"/>
    </row>
    <row r="522" spans="1:5" x14ac:dyDescent="0.35">
      <c r="A522" s="5">
        <v>518</v>
      </c>
      <c r="B522" s="2"/>
      <c r="C522" s="2"/>
      <c r="D522" s="118"/>
      <c r="E522" s="40"/>
    </row>
    <row r="523" spans="1:5" x14ac:dyDescent="0.35">
      <c r="A523" s="5">
        <v>519</v>
      </c>
      <c r="B523" s="2"/>
      <c r="C523" s="2"/>
      <c r="D523" s="118"/>
      <c r="E523" s="40"/>
    </row>
    <row r="524" spans="1:5" x14ac:dyDescent="0.35">
      <c r="A524" s="5">
        <v>520</v>
      </c>
      <c r="B524" s="2"/>
      <c r="C524" s="2"/>
      <c r="D524" s="118"/>
      <c r="E524" s="40"/>
    </row>
    <row r="525" spans="1:5" x14ac:dyDescent="0.35">
      <c r="A525" s="5">
        <v>521</v>
      </c>
      <c r="B525" s="2"/>
      <c r="C525" s="2"/>
      <c r="D525" s="118"/>
      <c r="E525" s="40"/>
    </row>
    <row r="526" spans="1:5" x14ac:dyDescent="0.35">
      <c r="A526" s="5">
        <v>522</v>
      </c>
      <c r="B526" s="2"/>
      <c r="C526" s="2"/>
      <c r="D526" s="118"/>
      <c r="E526" s="40"/>
    </row>
    <row r="527" spans="1:5" x14ac:dyDescent="0.35">
      <c r="A527" s="5">
        <v>523</v>
      </c>
      <c r="B527" s="2"/>
      <c r="C527" s="2"/>
      <c r="D527" s="118"/>
      <c r="E527" s="40"/>
    </row>
    <row r="528" spans="1:5" x14ac:dyDescent="0.35">
      <c r="A528" s="5">
        <v>524</v>
      </c>
      <c r="B528" s="2"/>
      <c r="C528" s="2"/>
      <c r="D528" s="118"/>
      <c r="E528" s="40"/>
    </row>
    <row r="529" spans="1:5" x14ac:dyDescent="0.35">
      <c r="A529" s="5">
        <v>525</v>
      </c>
      <c r="B529" s="2"/>
      <c r="C529" s="2"/>
      <c r="D529" s="118"/>
      <c r="E529" s="40"/>
    </row>
    <row r="530" spans="1:5" x14ac:dyDescent="0.35">
      <c r="A530" s="5">
        <v>526</v>
      </c>
      <c r="B530" s="2"/>
      <c r="C530" s="2"/>
      <c r="D530" s="118"/>
      <c r="E530" s="40"/>
    </row>
    <row r="531" spans="1:5" x14ac:dyDescent="0.35">
      <c r="A531" s="5">
        <v>527</v>
      </c>
      <c r="B531" s="2"/>
      <c r="C531" s="2"/>
      <c r="D531" s="118"/>
      <c r="E531" s="40"/>
    </row>
    <row r="532" spans="1:5" x14ac:dyDescent="0.35">
      <c r="A532" s="5">
        <v>528</v>
      </c>
      <c r="B532" s="2"/>
      <c r="C532" s="2"/>
      <c r="D532" s="118"/>
      <c r="E532" s="40"/>
    </row>
    <row r="533" spans="1:5" x14ac:dyDescent="0.35">
      <c r="A533" s="5">
        <v>529</v>
      </c>
      <c r="B533" s="2"/>
      <c r="C533" s="2"/>
      <c r="D533" s="118"/>
      <c r="E533" s="40"/>
    </row>
    <row r="534" spans="1:5" x14ac:dyDescent="0.35">
      <c r="A534" s="5">
        <v>530</v>
      </c>
      <c r="B534" s="2"/>
      <c r="C534" s="2"/>
      <c r="D534" s="118"/>
      <c r="E534" s="40"/>
    </row>
    <row r="535" spans="1:5" x14ac:dyDescent="0.35">
      <c r="A535" s="5">
        <v>531</v>
      </c>
      <c r="B535" s="2"/>
      <c r="C535" s="2"/>
      <c r="D535" s="118"/>
      <c r="E535" s="40"/>
    </row>
    <row r="536" spans="1:5" x14ac:dyDescent="0.35">
      <c r="A536" s="5">
        <v>532</v>
      </c>
      <c r="B536" s="2"/>
      <c r="C536" s="2"/>
      <c r="D536" s="118"/>
      <c r="E536" s="40"/>
    </row>
    <row r="537" spans="1:5" x14ac:dyDescent="0.35">
      <c r="A537" s="5">
        <v>533</v>
      </c>
      <c r="B537" s="2"/>
      <c r="C537" s="2"/>
      <c r="D537" s="118"/>
      <c r="E537" s="40"/>
    </row>
    <row r="538" spans="1:5" x14ac:dyDescent="0.35">
      <c r="A538" s="5">
        <v>534</v>
      </c>
      <c r="B538" s="2"/>
      <c r="C538" s="2"/>
      <c r="D538" s="118"/>
      <c r="E538" s="40"/>
    </row>
    <row r="539" spans="1:5" x14ac:dyDescent="0.35">
      <c r="A539" s="5">
        <v>535</v>
      </c>
      <c r="B539" s="2"/>
      <c r="C539" s="2"/>
      <c r="D539" s="118"/>
      <c r="E539" s="40"/>
    </row>
    <row r="540" spans="1:5" x14ac:dyDescent="0.35">
      <c r="A540" s="5">
        <v>536</v>
      </c>
      <c r="B540" s="2"/>
      <c r="C540" s="2"/>
      <c r="D540" s="118"/>
      <c r="E540" s="40"/>
    </row>
    <row r="541" spans="1:5" x14ac:dyDescent="0.35">
      <c r="A541" s="5">
        <v>537</v>
      </c>
      <c r="B541" s="2"/>
      <c r="C541" s="2"/>
      <c r="D541" s="118"/>
      <c r="E541" s="40"/>
    </row>
    <row r="542" spans="1:5" x14ac:dyDescent="0.35">
      <c r="A542" s="5">
        <v>538</v>
      </c>
      <c r="B542" s="2"/>
      <c r="C542" s="2"/>
      <c r="D542" s="118"/>
      <c r="E542" s="40"/>
    </row>
    <row r="543" spans="1:5" x14ac:dyDescent="0.35">
      <c r="A543" s="5">
        <v>539</v>
      </c>
      <c r="B543" s="2"/>
      <c r="C543" s="2"/>
      <c r="D543" s="118"/>
      <c r="E543" s="40"/>
    </row>
    <row r="544" spans="1:5" x14ac:dyDescent="0.35">
      <c r="A544" s="5">
        <v>540</v>
      </c>
      <c r="B544" s="2"/>
      <c r="C544" s="2"/>
      <c r="D544" s="118"/>
      <c r="E544" s="40"/>
    </row>
    <row r="545" spans="1:5" x14ac:dyDescent="0.35">
      <c r="A545" s="5">
        <v>541</v>
      </c>
      <c r="B545" s="2"/>
      <c r="C545" s="2"/>
      <c r="D545" s="118"/>
      <c r="E545" s="40"/>
    </row>
    <row r="546" spans="1:5" x14ac:dyDescent="0.35">
      <c r="A546" s="5">
        <v>542</v>
      </c>
      <c r="B546" s="2"/>
      <c r="C546" s="2"/>
      <c r="D546" s="118"/>
      <c r="E546" s="40"/>
    </row>
    <row r="547" spans="1:5" x14ac:dyDescent="0.35">
      <c r="A547" s="5">
        <v>543</v>
      </c>
      <c r="B547" s="2"/>
      <c r="C547" s="2"/>
      <c r="D547" s="118"/>
      <c r="E547" s="40"/>
    </row>
    <row r="548" spans="1:5" x14ac:dyDescent="0.35">
      <c r="A548" s="5">
        <v>544</v>
      </c>
      <c r="B548" s="2"/>
      <c r="C548" s="2"/>
      <c r="D548" s="118"/>
      <c r="E548" s="40"/>
    </row>
    <row r="549" spans="1:5" x14ac:dyDescent="0.35">
      <c r="A549" s="5">
        <v>545</v>
      </c>
      <c r="B549" s="2"/>
      <c r="C549" s="2"/>
      <c r="D549" s="118"/>
      <c r="E549" s="40"/>
    </row>
    <row r="550" spans="1:5" x14ac:dyDescent="0.35">
      <c r="A550" s="5">
        <v>546</v>
      </c>
      <c r="B550" s="2"/>
      <c r="C550" s="2"/>
      <c r="D550" s="118"/>
      <c r="E550" s="40"/>
    </row>
    <row r="551" spans="1:5" x14ac:dyDescent="0.35">
      <c r="A551" s="5">
        <v>547</v>
      </c>
      <c r="B551" s="2"/>
      <c r="C551" s="2"/>
      <c r="D551" s="118"/>
      <c r="E551" s="40"/>
    </row>
    <row r="552" spans="1:5" x14ac:dyDescent="0.35">
      <c r="A552" s="5">
        <v>548</v>
      </c>
      <c r="B552" s="2"/>
      <c r="C552" s="2"/>
      <c r="D552" s="118"/>
      <c r="E552" s="40"/>
    </row>
    <row r="553" spans="1:5" x14ac:dyDescent="0.35">
      <c r="A553" s="5">
        <v>549</v>
      </c>
      <c r="B553" s="2"/>
      <c r="C553" s="2"/>
      <c r="D553" s="118"/>
      <c r="E553" s="40"/>
    </row>
    <row r="554" spans="1:5" x14ac:dyDescent="0.35">
      <c r="A554" s="5">
        <v>550</v>
      </c>
      <c r="B554" s="2"/>
      <c r="C554" s="2"/>
      <c r="D554" s="118"/>
      <c r="E554" s="40"/>
    </row>
    <row r="555" spans="1:5" x14ac:dyDescent="0.35">
      <c r="A555" s="5">
        <v>551</v>
      </c>
      <c r="B555" s="2"/>
      <c r="C555" s="2"/>
      <c r="D555" s="118"/>
      <c r="E555" s="40"/>
    </row>
    <row r="556" spans="1:5" x14ac:dyDescent="0.35">
      <c r="A556" s="5">
        <v>552</v>
      </c>
      <c r="B556" s="2"/>
      <c r="C556" s="2"/>
      <c r="D556" s="118"/>
      <c r="E556" s="40"/>
    </row>
    <row r="557" spans="1:5" x14ac:dyDescent="0.35">
      <c r="A557" s="5">
        <v>553</v>
      </c>
      <c r="B557" s="2"/>
      <c r="C557" s="2"/>
      <c r="D557" s="118"/>
      <c r="E557" s="40"/>
    </row>
    <row r="558" spans="1:5" x14ac:dyDescent="0.35">
      <c r="A558" s="5">
        <v>554</v>
      </c>
      <c r="B558" s="2"/>
      <c r="C558" s="2"/>
      <c r="D558" s="118"/>
      <c r="E558" s="40"/>
    </row>
    <row r="559" spans="1:5" x14ac:dyDescent="0.35">
      <c r="A559" s="5">
        <v>555</v>
      </c>
      <c r="B559" s="2"/>
      <c r="C559" s="2"/>
      <c r="D559" s="118"/>
      <c r="E559" s="40"/>
    </row>
    <row r="560" spans="1:5" x14ac:dyDescent="0.35">
      <c r="A560" s="5">
        <v>556</v>
      </c>
      <c r="B560" s="2"/>
      <c r="C560" s="2"/>
      <c r="D560" s="118"/>
      <c r="E560" s="40"/>
    </row>
    <row r="561" spans="1:5" x14ac:dyDescent="0.35">
      <c r="A561" s="5">
        <v>557</v>
      </c>
      <c r="B561" s="2"/>
      <c r="C561" s="2"/>
      <c r="D561" s="118"/>
      <c r="E561" s="40"/>
    </row>
    <row r="562" spans="1:5" x14ac:dyDescent="0.35">
      <c r="A562" s="5">
        <v>558</v>
      </c>
      <c r="B562" s="2"/>
      <c r="C562" s="2"/>
      <c r="D562" s="118"/>
      <c r="E562" s="40"/>
    </row>
    <row r="563" spans="1:5" x14ac:dyDescent="0.35">
      <c r="A563" s="5">
        <v>559</v>
      </c>
      <c r="B563" s="2"/>
      <c r="C563" s="2"/>
      <c r="D563" s="118"/>
      <c r="E563" s="40"/>
    </row>
    <row r="564" spans="1:5" x14ac:dyDescent="0.35">
      <c r="A564" s="5">
        <v>560</v>
      </c>
      <c r="B564" s="2"/>
      <c r="C564" s="2"/>
      <c r="D564" s="118"/>
      <c r="E564" s="40"/>
    </row>
    <row r="565" spans="1:5" x14ac:dyDescent="0.35">
      <c r="A565" s="5">
        <v>561</v>
      </c>
      <c r="B565" s="2"/>
      <c r="C565" s="2"/>
      <c r="D565" s="118"/>
      <c r="E565" s="40"/>
    </row>
    <row r="566" spans="1:5" x14ac:dyDescent="0.35">
      <c r="A566" s="5">
        <v>562</v>
      </c>
      <c r="B566" s="2"/>
      <c r="C566" s="2"/>
      <c r="D566" s="118"/>
      <c r="E566" s="40"/>
    </row>
    <row r="567" spans="1:5" x14ac:dyDescent="0.35">
      <c r="A567" s="5">
        <v>563</v>
      </c>
      <c r="B567" s="2"/>
      <c r="C567" s="2"/>
      <c r="D567" s="118"/>
      <c r="E567" s="40"/>
    </row>
    <row r="568" spans="1:5" x14ac:dyDescent="0.35">
      <c r="A568" s="5">
        <v>564</v>
      </c>
      <c r="B568" s="2"/>
      <c r="C568" s="2"/>
      <c r="D568" s="118"/>
      <c r="E568" s="40"/>
    </row>
    <row r="569" spans="1:5" x14ac:dyDescent="0.35">
      <c r="A569" s="5">
        <v>565</v>
      </c>
      <c r="B569" s="2"/>
      <c r="C569" s="2"/>
      <c r="D569" s="118"/>
      <c r="E569" s="40"/>
    </row>
    <row r="570" spans="1:5" x14ac:dyDescent="0.35">
      <c r="A570" s="5">
        <v>566</v>
      </c>
      <c r="B570" s="2"/>
      <c r="C570" s="2"/>
      <c r="D570" s="118"/>
      <c r="E570" s="40"/>
    </row>
    <row r="571" spans="1:5" x14ac:dyDescent="0.35">
      <c r="A571" s="5">
        <v>567</v>
      </c>
      <c r="B571" s="2"/>
      <c r="C571" s="2"/>
      <c r="D571" s="118"/>
      <c r="E571" s="40"/>
    </row>
    <row r="572" spans="1:5" x14ac:dyDescent="0.35">
      <c r="A572" s="5">
        <v>568</v>
      </c>
      <c r="B572" s="2"/>
      <c r="C572" s="2"/>
      <c r="D572" s="118"/>
      <c r="E572" s="40"/>
    </row>
    <row r="573" spans="1:5" x14ac:dyDescent="0.35">
      <c r="A573" s="5">
        <v>569</v>
      </c>
      <c r="B573" s="2"/>
      <c r="C573" s="2"/>
      <c r="D573" s="118"/>
      <c r="E573" s="40"/>
    </row>
    <row r="574" spans="1:5" x14ac:dyDescent="0.35">
      <c r="A574" s="5">
        <v>570</v>
      </c>
      <c r="B574" s="2"/>
      <c r="C574" s="2"/>
      <c r="D574" s="118"/>
      <c r="E574" s="40"/>
    </row>
    <row r="575" spans="1:5" x14ac:dyDescent="0.35">
      <c r="A575" s="5">
        <v>571</v>
      </c>
      <c r="B575" s="2"/>
      <c r="C575" s="2"/>
      <c r="D575" s="118"/>
      <c r="E575" s="40"/>
    </row>
    <row r="576" spans="1:5" x14ac:dyDescent="0.35">
      <c r="A576" s="5">
        <v>572</v>
      </c>
      <c r="B576" s="2"/>
      <c r="C576" s="2"/>
      <c r="D576" s="118"/>
      <c r="E576" s="40"/>
    </row>
    <row r="577" spans="1:5" x14ac:dyDescent="0.35">
      <c r="A577" s="5">
        <v>573</v>
      </c>
      <c r="B577" s="2"/>
      <c r="C577" s="2"/>
      <c r="D577" s="118"/>
      <c r="E577" s="40"/>
    </row>
    <row r="578" spans="1:5" x14ac:dyDescent="0.35">
      <c r="A578" s="5">
        <v>574</v>
      </c>
      <c r="B578" s="2"/>
      <c r="C578" s="2"/>
      <c r="D578" s="118"/>
      <c r="E578" s="40"/>
    </row>
    <row r="579" spans="1:5" x14ac:dyDescent="0.35">
      <c r="A579" s="5">
        <v>575</v>
      </c>
      <c r="B579" s="2"/>
      <c r="C579" s="2"/>
      <c r="D579" s="118"/>
      <c r="E579" s="40"/>
    </row>
    <row r="580" spans="1:5" x14ac:dyDescent="0.35">
      <c r="A580" s="5">
        <v>576</v>
      </c>
      <c r="B580" s="2"/>
      <c r="C580" s="2"/>
      <c r="D580" s="118"/>
      <c r="E580" s="40"/>
    </row>
    <row r="581" spans="1:5" x14ac:dyDescent="0.35">
      <c r="A581" s="5">
        <v>577</v>
      </c>
      <c r="B581" s="2"/>
      <c r="C581" s="2"/>
      <c r="D581" s="118"/>
      <c r="E581" s="40"/>
    </row>
    <row r="582" spans="1:5" x14ac:dyDescent="0.35">
      <c r="A582" s="5">
        <v>578</v>
      </c>
      <c r="B582" s="2"/>
      <c r="C582" s="2"/>
      <c r="D582" s="118"/>
      <c r="E582" s="40"/>
    </row>
    <row r="583" spans="1:5" x14ac:dyDescent="0.35">
      <c r="A583" s="5">
        <v>579</v>
      </c>
      <c r="B583" s="2"/>
      <c r="C583" s="2"/>
      <c r="D583" s="118"/>
      <c r="E583" s="40"/>
    </row>
    <row r="584" spans="1:5" x14ac:dyDescent="0.35">
      <c r="A584" s="5">
        <v>580</v>
      </c>
      <c r="B584" s="2"/>
      <c r="C584" s="2"/>
      <c r="D584" s="118"/>
      <c r="E584" s="40"/>
    </row>
    <row r="585" spans="1:5" x14ac:dyDescent="0.35">
      <c r="A585" s="5">
        <v>581</v>
      </c>
      <c r="B585" s="2"/>
      <c r="C585" s="2"/>
      <c r="D585" s="118"/>
      <c r="E585" s="40"/>
    </row>
    <row r="586" spans="1:5" x14ac:dyDescent="0.35">
      <c r="A586" s="5">
        <v>582</v>
      </c>
      <c r="B586" s="2"/>
      <c r="C586" s="2"/>
      <c r="D586" s="118"/>
      <c r="E586" s="40"/>
    </row>
    <row r="587" spans="1:5" x14ac:dyDescent="0.35">
      <c r="A587" s="5">
        <v>583</v>
      </c>
      <c r="B587" s="2"/>
      <c r="C587" s="2"/>
      <c r="D587" s="118"/>
      <c r="E587" s="40"/>
    </row>
    <row r="588" spans="1:5" x14ac:dyDescent="0.35">
      <c r="A588" s="5">
        <v>584</v>
      </c>
      <c r="B588" s="2"/>
      <c r="C588" s="2"/>
      <c r="D588" s="118"/>
      <c r="E588" s="40"/>
    </row>
    <row r="589" spans="1:5" x14ac:dyDescent="0.35">
      <c r="A589" s="5">
        <v>585</v>
      </c>
      <c r="B589" s="2"/>
      <c r="C589" s="2"/>
      <c r="D589" s="118"/>
      <c r="E589" s="40"/>
    </row>
    <row r="590" spans="1:5" x14ac:dyDescent="0.35">
      <c r="A590" s="5">
        <v>586</v>
      </c>
      <c r="B590" s="2"/>
      <c r="C590" s="2"/>
      <c r="D590" s="118"/>
      <c r="E590" s="40"/>
    </row>
    <row r="591" spans="1:5" x14ac:dyDescent="0.35">
      <c r="A591" s="5">
        <v>587</v>
      </c>
      <c r="B591" s="2"/>
      <c r="C591" s="2"/>
      <c r="D591" s="118"/>
      <c r="E591" s="40"/>
    </row>
    <row r="592" spans="1:5" x14ac:dyDescent="0.35">
      <c r="A592" s="5">
        <v>588</v>
      </c>
      <c r="B592" s="2"/>
      <c r="C592" s="2"/>
      <c r="D592" s="118"/>
      <c r="E592" s="40"/>
    </row>
    <row r="593" spans="1:5" x14ac:dyDescent="0.35">
      <c r="A593" s="5">
        <v>589</v>
      </c>
      <c r="B593" s="2"/>
      <c r="C593" s="2"/>
      <c r="D593" s="118"/>
      <c r="E593" s="40"/>
    </row>
    <row r="594" spans="1:5" x14ac:dyDescent="0.35">
      <c r="A594" s="5">
        <v>590</v>
      </c>
      <c r="B594" s="2"/>
      <c r="C594" s="2"/>
      <c r="D594" s="118"/>
      <c r="E594" s="40"/>
    </row>
    <row r="595" spans="1:5" x14ac:dyDescent="0.35">
      <c r="A595" s="5">
        <v>591</v>
      </c>
      <c r="B595" s="2"/>
      <c r="C595" s="2"/>
      <c r="D595" s="118"/>
      <c r="E595" s="40"/>
    </row>
    <row r="596" spans="1:5" x14ac:dyDescent="0.35">
      <c r="A596" s="5">
        <v>592</v>
      </c>
      <c r="B596" s="2"/>
      <c r="C596" s="2"/>
      <c r="D596" s="118"/>
      <c r="E596" s="40"/>
    </row>
    <row r="597" spans="1:5" x14ac:dyDescent="0.35">
      <c r="A597" s="5">
        <v>593</v>
      </c>
      <c r="B597" s="2"/>
      <c r="C597" s="2"/>
      <c r="D597" s="118"/>
      <c r="E597" s="40"/>
    </row>
    <row r="598" spans="1:5" x14ac:dyDescent="0.35">
      <c r="A598" s="5">
        <v>594</v>
      </c>
      <c r="B598" s="2"/>
      <c r="C598" s="2"/>
      <c r="D598" s="118"/>
      <c r="E598" s="40"/>
    </row>
    <row r="599" spans="1:5" x14ac:dyDescent="0.35">
      <c r="A599" s="5">
        <v>595</v>
      </c>
      <c r="B599" s="2"/>
      <c r="C599" s="2"/>
      <c r="D599" s="118"/>
      <c r="E599" s="40"/>
    </row>
    <row r="600" spans="1:5" x14ac:dyDescent="0.35">
      <c r="A600" s="5">
        <v>596</v>
      </c>
      <c r="B600" s="2"/>
      <c r="C600" s="2"/>
      <c r="D600" s="118"/>
      <c r="E600" s="40"/>
    </row>
    <row r="601" spans="1:5" x14ac:dyDescent="0.35">
      <c r="A601" s="5">
        <v>597</v>
      </c>
      <c r="B601" s="2"/>
      <c r="C601" s="2"/>
      <c r="D601" s="118"/>
      <c r="E601" s="40"/>
    </row>
    <row r="602" spans="1:5" x14ac:dyDescent="0.35">
      <c r="A602" s="5">
        <v>598</v>
      </c>
      <c r="B602" s="2"/>
      <c r="C602" s="2"/>
      <c r="D602" s="118"/>
      <c r="E602" s="40"/>
    </row>
    <row r="603" spans="1:5" x14ac:dyDescent="0.35">
      <c r="A603" s="5">
        <v>599</v>
      </c>
      <c r="B603" s="2"/>
      <c r="C603" s="2"/>
      <c r="D603" s="118"/>
      <c r="E603" s="40"/>
    </row>
    <row r="604" spans="1:5" x14ac:dyDescent="0.35">
      <c r="A604" s="5">
        <v>600</v>
      </c>
      <c r="B604" s="2"/>
      <c r="C604" s="2"/>
      <c r="D604" s="118"/>
      <c r="E604" s="40"/>
    </row>
    <row r="605" spans="1:5" x14ac:dyDescent="0.35">
      <c r="A605" s="477" t="s">
        <v>126</v>
      </c>
      <c r="B605" s="477"/>
      <c r="C605" s="477"/>
      <c r="D605" s="34">
        <f>SUM(D5:D604)</f>
        <v>0</v>
      </c>
      <c r="E605" s="41"/>
    </row>
  </sheetData>
  <mergeCells count="3">
    <mergeCell ref="A605:C605"/>
    <mergeCell ref="A2:A3"/>
    <mergeCell ref="A1:E1"/>
  </mergeCells>
  <hyperlinks>
    <hyperlink ref="F8" location="'Forfaits haies'!A5" display="Forfaits haies" xr:uid="{4DAED051-C5EA-45EA-9552-3B476D824644}"/>
    <hyperlink ref="F9" location="'Forfaits vergers'!A5" display="Forfaits vergers" xr:uid="{63F3F2E2-0AFA-44C5-9FC3-1DA7DB7DF209}"/>
    <hyperlink ref="F6" location="'Dépenses sur devis'!A5" display="Dépenses sur devis" xr:uid="{8EBC066C-F035-468D-B092-772D8C3D7E2D}"/>
    <hyperlink ref="F10" location="'Synthèse des dépenses'!A1" display="Synthèse des dépenses" xr:uid="{B203DD38-4BD3-475D-9E89-9D63F61E8B0C}"/>
    <hyperlink ref="F5" location="'Notice d''accueil'!A1" display="Notice d''accueil" xr:uid="{F7683210-8620-44CC-BA20-F3D2C4C881E7}"/>
    <hyperlink ref="F7" location="'Forfaits agroforesterie'!A5" display="Forfaits agroforesterie" xr:uid="{E6FE1F36-B589-4F64-B610-63DF655A0BCD}"/>
    <hyperlink ref="F11" location="'Plan de financement'!A1" display="Plan de financement" xr:uid="{ABCA818D-7AC9-4300-A673-C460E6CF8011}"/>
  </hyperlinks>
  <pageMargins left="0.7" right="0.7" top="0.75" bottom="0.75" header="0.3" footer="0.3"/>
  <pageSetup paperSize="9" scale="44"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E738360-8F41-4637-8303-1E46E655FA3B}">
          <x14:formula1>
            <xm:f>'Paramétrage V2'!$F$3:$F$5</xm:f>
          </x14:formula1>
          <xm:sqref>B4:B604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51E08-11EA-40AC-A839-2CEB7AEA4354}">
  <sheetPr codeName="Feuil17">
    <tabColor theme="0"/>
    <pageSetUpPr fitToPage="1"/>
  </sheetPr>
  <dimension ref="A1:JO1254"/>
  <sheetViews>
    <sheetView zoomScale="80" zoomScaleNormal="80" workbookViewId="0">
      <selection activeCell="B40" sqref="B40"/>
    </sheetView>
  </sheetViews>
  <sheetFormatPr baseColWidth="10" defaultColWidth="11.453125" defaultRowHeight="14.5" x14ac:dyDescent="0.35"/>
  <cols>
    <col min="1" max="1" width="120.7265625" customWidth="1"/>
    <col min="2" max="3" width="30.7265625" customWidth="1"/>
    <col min="4" max="5" width="27.7265625" customWidth="1"/>
    <col min="6" max="6" width="75.7265625" style="172" customWidth="1"/>
    <col min="7" max="7" width="48.7265625" style="172" customWidth="1"/>
    <col min="8" max="8" width="91.7265625" style="172" customWidth="1"/>
    <col min="9" max="177" width="11.453125" style="172"/>
    <col min="178" max="275" width="11.453125" style="153"/>
  </cols>
  <sheetData>
    <row r="1" spans="1:5" ht="52.5" customHeight="1" thickBot="1" x14ac:dyDescent="0.4">
      <c r="A1" s="505" t="s">
        <v>341</v>
      </c>
      <c r="B1" s="506"/>
      <c r="C1" s="506"/>
      <c r="D1" s="507"/>
      <c r="E1" s="171" t="s">
        <v>121</v>
      </c>
    </row>
    <row r="2" spans="1:5" ht="18.5" x14ac:dyDescent="0.35">
      <c r="A2" s="514" t="s">
        <v>342</v>
      </c>
      <c r="B2" s="515"/>
      <c r="C2" s="515"/>
      <c r="D2" s="255">
        <f>'2-Dépenses sur devis'!Q605+'Forfaits agroforesterie'!T605+'Forfaits haies'!Y605+'Forfaits vergers'!U605</f>
        <v>0</v>
      </c>
      <c r="E2" s="139" t="s">
        <v>43</v>
      </c>
    </row>
    <row r="3" spans="1:5" ht="11.25" hidden="1" customHeight="1" x14ac:dyDescent="0.35">
      <c r="A3" s="497" t="s">
        <v>343</v>
      </c>
      <c r="B3" s="498"/>
      <c r="C3" s="498"/>
      <c r="D3" s="256">
        <f>'2-Dépenses sur devis'!R605</f>
        <v>0</v>
      </c>
      <c r="E3" s="139" t="s">
        <v>44</v>
      </c>
    </row>
    <row r="4" spans="1:5" ht="18" hidden="1" customHeight="1" x14ac:dyDescent="0.35">
      <c r="A4" s="512" t="s">
        <v>344</v>
      </c>
      <c r="B4" s="513"/>
      <c r="C4" s="513"/>
      <c r="D4" s="257">
        <f>SUM(D2:D3)</f>
        <v>0</v>
      </c>
      <c r="E4" s="139" t="s">
        <v>45</v>
      </c>
    </row>
    <row r="5" spans="1:5" ht="18" hidden="1" customHeight="1" x14ac:dyDescent="0.35">
      <c r="A5" s="497" t="s">
        <v>345</v>
      </c>
      <c r="B5" s="498"/>
      <c r="C5" s="498"/>
      <c r="D5" s="258">
        <f>'Recettes générées'!D605</f>
        <v>0</v>
      </c>
      <c r="E5" s="139" t="s">
        <v>46</v>
      </c>
    </row>
    <row r="6" spans="1:5" ht="26.5" thickBot="1" x14ac:dyDescent="0.4">
      <c r="A6" s="499" t="s">
        <v>346</v>
      </c>
      <c r="B6" s="500"/>
      <c r="C6" s="501"/>
      <c r="D6" s="259">
        <f>IF((D4-D5)&lt;0,0,D4-D5)</f>
        <v>0</v>
      </c>
      <c r="E6" s="140" t="s">
        <v>50</v>
      </c>
    </row>
    <row r="7" spans="1:5" s="172" customFormat="1" ht="5.25" customHeight="1" thickBot="1" x14ac:dyDescent="0.4">
      <c r="A7" s="279"/>
      <c r="B7" s="279"/>
      <c r="C7" s="279"/>
      <c r="D7" s="279"/>
      <c r="E7" s="280"/>
    </row>
    <row r="8" spans="1:5" ht="52.5" customHeight="1" thickBot="1" x14ac:dyDescent="0.4">
      <c r="A8" s="505" t="s">
        <v>347</v>
      </c>
      <c r="B8" s="506"/>
      <c r="C8" s="506"/>
      <c r="D8" s="507"/>
      <c r="E8" s="280"/>
    </row>
    <row r="9" spans="1:5" ht="18.649999999999999" customHeight="1" x14ac:dyDescent="0.35">
      <c r="A9" s="508" t="s">
        <v>342</v>
      </c>
      <c r="B9" s="509"/>
      <c r="C9" s="509"/>
      <c r="D9" s="260">
        <f>D118+'3-Plan de financement'!E57</f>
        <v>0</v>
      </c>
      <c r="E9" s="278"/>
    </row>
    <row r="10" spans="1:5" customFormat="1" ht="19.149999999999999" hidden="1" customHeight="1" x14ac:dyDescent="0.35">
      <c r="A10" s="510" t="s">
        <v>343</v>
      </c>
      <c r="B10" s="511"/>
      <c r="C10" s="511"/>
      <c r="D10" s="397">
        <v>0</v>
      </c>
      <c r="E10" s="398"/>
    </row>
    <row r="11" spans="1:5" ht="18.5" hidden="1" x14ac:dyDescent="0.35">
      <c r="A11" s="512" t="s">
        <v>344</v>
      </c>
      <c r="B11" s="513"/>
      <c r="C11" s="513"/>
      <c r="D11" s="257">
        <f>SUM(D9:D10)</f>
        <v>0</v>
      </c>
      <c r="E11" s="278"/>
    </row>
    <row r="12" spans="1:5" ht="19.149999999999999" hidden="1" customHeight="1" x14ac:dyDescent="0.35">
      <c r="A12" s="497" t="s">
        <v>348</v>
      </c>
      <c r="B12" s="498"/>
      <c r="C12" s="498"/>
      <c r="D12" s="258">
        <f>IF(D11=0,0,'Recettes générées'!D605)</f>
        <v>0</v>
      </c>
      <c r="E12" s="278"/>
    </row>
    <row r="13" spans="1:5" ht="26.5" thickBot="1" x14ac:dyDescent="0.4">
      <c r="A13" s="499" t="s">
        <v>349</v>
      </c>
      <c r="B13" s="500"/>
      <c r="C13" s="501"/>
      <c r="D13" s="259">
        <f>IF((D11-D12)&lt;0,0,D11-D12)</f>
        <v>0</v>
      </c>
      <c r="E13" s="278"/>
    </row>
    <row r="14" spans="1:5" s="172" customFormat="1" ht="6" customHeight="1" thickBot="1" x14ac:dyDescent="0.4">
      <c r="A14" s="278"/>
      <c r="B14" s="278"/>
      <c r="C14" s="278"/>
      <c r="D14" s="278"/>
      <c r="E14" s="278"/>
    </row>
    <row r="15" spans="1:5" ht="52.5" customHeight="1" thickBot="1" x14ac:dyDescent="0.4">
      <c r="A15" s="502" t="s">
        <v>350</v>
      </c>
      <c r="B15" s="503"/>
      <c r="C15" s="503"/>
      <c r="D15" s="503"/>
      <c r="E15" s="504"/>
    </row>
    <row r="16" spans="1:5" ht="29" x14ac:dyDescent="0.35">
      <c r="A16" s="261" t="s">
        <v>351</v>
      </c>
      <c r="B16" s="262" t="s">
        <v>352</v>
      </c>
      <c r="C16" s="263" t="s">
        <v>353</v>
      </c>
      <c r="D16" s="99" t="s">
        <v>354</v>
      </c>
      <c r="E16" s="263" t="s">
        <v>355</v>
      </c>
    </row>
    <row r="17" spans="1:5" x14ac:dyDescent="0.35">
      <c r="A17" s="264" t="str">
        <f>'Paramétrage V2'!A3</f>
        <v>Diagnostic de durabilité</v>
      </c>
      <c r="B17" s="265">
        <f>(SUMIF('2-Dépenses sur devis'!$E$5:$E$604,A17,'2-Dépenses sur devis'!$Q$5:$Q$604))</f>
        <v>0</v>
      </c>
      <c r="C17" s="266">
        <f>IFERROR(B17/$B$118,0)</f>
        <v>0</v>
      </c>
      <c r="D17" s="265">
        <f>SUMIF('3-Plan de financement'!$D$3:$D$33,'Synthèse des dépenses'!A17,'3-Plan de financement'!$L$3:$L$33)</f>
        <v>0</v>
      </c>
      <c r="E17" s="266">
        <f>IFERROR(D17/$D$118,0)</f>
        <v>0</v>
      </c>
    </row>
    <row r="18" spans="1:5" x14ac:dyDescent="0.35">
      <c r="A18" s="264" t="str">
        <f>'Paramétrage V2'!A4</f>
        <v>Etudes préalables aux dépenses d'investissement</v>
      </c>
      <c r="B18" s="265">
        <f>(SUMIF('2-Dépenses sur devis'!$E$5:$E$604,A18,'2-Dépenses sur devis'!$Q$5:$Q$604))</f>
        <v>0</v>
      </c>
      <c r="C18" s="266">
        <f t="shared" ref="C18:C48" si="0">IFERROR(B18/$B$118,0)</f>
        <v>0</v>
      </c>
      <c r="D18" s="265">
        <f>SUMIF('3-Plan de financement'!$D$3:$D$33,'Synthèse des dépenses'!A18,'3-Plan de financement'!$L$3:$L$33)</f>
        <v>0</v>
      </c>
      <c r="E18" s="266">
        <f t="shared" ref="E18:E48" si="1">IFERROR(D18/$D$118,0)</f>
        <v>0</v>
      </c>
    </row>
    <row r="19" spans="1:5" x14ac:dyDescent="0.35">
      <c r="A19" s="264" t="s">
        <v>356</v>
      </c>
      <c r="B19" s="265">
        <f>(SUMIF('2-Dépenses sur devis'!$E$5:$E$604,A19,'2-Dépenses sur devis'!$Q$5:$Q$604))</f>
        <v>0</v>
      </c>
      <c r="C19" s="266">
        <f t="shared" ref="C19" si="2">IFERROR(B19/$B$118,0)</f>
        <v>0</v>
      </c>
      <c r="D19" s="265">
        <f>SUMIF('3-Plan de financement'!$D$3:$D$34,'Synthèse des dépenses'!A19,'3-Plan de financement'!$L$3:$L$34)</f>
        <v>0</v>
      </c>
      <c r="E19" s="266">
        <f t="shared" ref="E19" si="3">IFERROR(D19/$D$118,0)</f>
        <v>0</v>
      </c>
    </row>
    <row r="20" spans="1:5" x14ac:dyDescent="0.35">
      <c r="A20" s="264" t="str">
        <f>'Paramétrage V2'!A6</f>
        <v>Investissements liés à la plantation de vergers</v>
      </c>
      <c r="B20" s="265">
        <f>(SUMIF('2-Dépenses sur devis'!$E$5:$E$604,A20,'2-Dépenses sur devis'!$Q$5:$Q$604)+'Forfaits vergers'!U605)</f>
        <v>0</v>
      </c>
      <c r="C20" s="266">
        <f t="shared" si="0"/>
        <v>0</v>
      </c>
      <c r="D20" s="265">
        <f>SUMIF('3-Plan de financement'!$D$3:$D$33,'Synthèse des dépenses'!A20,'3-Plan de financement'!$L$3:$L$33)</f>
        <v>0</v>
      </c>
      <c r="E20" s="266">
        <f t="shared" si="1"/>
        <v>0</v>
      </c>
    </row>
    <row r="21" spans="1:5" x14ac:dyDescent="0.35">
      <c r="A21" s="264" t="str">
        <f>'Paramétrage V2'!A7</f>
        <v>Construction, extension, modernisation de serres maraichères et/ou horticoles</v>
      </c>
      <c r="B21" s="265">
        <f>(SUMIF('2-Dépenses sur devis'!$E$5:$E$604,A21,'2-Dépenses sur devis'!$Q$5:$Q$604))</f>
        <v>0</v>
      </c>
      <c r="C21" s="266">
        <f t="shared" si="0"/>
        <v>0</v>
      </c>
      <c r="D21" s="265">
        <f>SUMIF('3-Plan de financement'!$D$3:$D$33,'Synthèse des dépenses'!A21,'3-Plan de financement'!$L$3:$L$33)</f>
        <v>0</v>
      </c>
      <c r="E21" s="266">
        <f t="shared" si="1"/>
        <v>0</v>
      </c>
    </row>
    <row r="22" spans="1:5" x14ac:dyDescent="0.35">
      <c r="A22" s="264" t="str">
        <f>'Paramétrage V2'!A8</f>
        <v>Bâtiments d’élevage</v>
      </c>
      <c r="B22" s="265">
        <f>(SUMIF('2-Dépenses sur devis'!$E$5:$E$604,A22,'2-Dépenses sur devis'!$Q$5:$Q$604))</f>
        <v>0</v>
      </c>
      <c r="C22" s="266">
        <f t="shared" si="0"/>
        <v>0</v>
      </c>
      <c r="D22" s="265">
        <f>SUMIF('3-Plan de financement'!$D$3:$D$33,'Synthèse des dépenses'!A22,'3-Plan de financement'!$L$3:$L$33)</f>
        <v>0</v>
      </c>
      <c r="E22" s="266">
        <f t="shared" si="1"/>
        <v>0</v>
      </c>
    </row>
    <row r="23" spans="1:5" x14ac:dyDescent="0.35">
      <c r="A23" s="264" t="s">
        <v>357</v>
      </c>
      <c r="B23" s="265">
        <f>(SUMIF('2-Dépenses sur devis'!$E$5:$E$604,A23,'2-Dépenses sur devis'!$Q$5:$Q$604))</f>
        <v>0</v>
      </c>
      <c r="C23" s="266">
        <f t="shared" si="0"/>
        <v>0</v>
      </c>
      <c r="D23" s="265">
        <f>SUMIF('3-Plan de financement'!$D$3:$D$33,'Synthèse des dépenses'!A23,'3-Plan de financement'!$L$3:$L$33)</f>
        <v>0</v>
      </c>
      <c r="E23" s="266">
        <f t="shared" si="1"/>
        <v>0</v>
      </c>
    </row>
    <row r="24" spans="1:5" x14ac:dyDescent="0.35">
      <c r="A24" s="264" t="str">
        <f>'Paramétrage V2'!A10</f>
        <v>Locaux et maîtrise du sanitaire</v>
      </c>
      <c r="B24" s="265">
        <f>(SUMIF('2-Dépenses sur devis'!$E$5:$E$604,A24,'2-Dépenses sur devis'!$Q$5:$Q$604))</f>
        <v>0</v>
      </c>
      <c r="C24" s="266">
        <f t="shared" si="0"/>
        <v>0</v>
      </c>
      <c r="D24" s="265">
        <f>SUMIF('3-Plan de financement'!$D$3:$D$33,'Synthèse des dépenses'!A24,'3-Plan de financement'!$L$3:$L$33)</f>
        <v>0</v>
      </c>
      <c r="E24" s="266">
        <f t="shared" si="1"/>
        <v>0</v>
      </c>
    </row>
    <row r="25" spans="1:5" x14ac:dyDescent="0.35">
      <c r="A25" s="264" t="str">
        <f>'Paramétrage V2'!A11</f>
        <v>Séchage en grange</v>
      </c>
      <c r="B25" s="265">
        <f>(SUMIF('2-Dépenses sur devis'!$E$5:$E$604,A25,'2-Dépenses sur devis'!$Q$5:$Q$604))</f>
        <v>0</v>
      </c>
      <c r="C25" s="266">
        <f t="shared" si="0"/>
        <v>0</v>
      </c>
      <c r="D25" s="265">
        <f>SUMIF('3-Plan de financement'!$D$3:$D$33,'Synthèse des dépenses'!A25,'3-Plan de financement'!$L$3:$L$33)</f>
        <v>0</v>
      </c>
      <c r="E25" s="266">
        <f t="shared" si="1"/>
        <v>0</v>
      </c>
    </row>
    <row r="26" spans="1:5" x14ac:dyDescent="0.35">
      <c r="A26" s="264" t="str">
        <f>'Paramétrage V2'!A12</f>
        <v>Locaux et matériels de traite et tanks à lait</v>
      </c>
      <c r="B26" s="265">
        <f>(SUMIF('2-Dépenses sur devis'!$E$5:$E$604,A26,'2-Dépenses sur devis'!$Q$5:$Q$604))</f>
        <v>0</v>
      </c>
      <c r="C26" s="266">
        <f t="shared" si="0"/>
        <v>0</v>
      </c>
      <c r="D26" s="265">
        <f>SUMIF('3-Plan de financement'!$D$3:$D$33,'Synthèse des dépenses'!A26,'3-Plan de financement'!$L$3:$L$33)</f>
        <v>0</v>
      </c>
      <c r="E26" s="266">
        <f t="shared" si="1"/>
        <v>0</v>
      </c>
    </row>
    <row r="27" spans="1:5" x14ac:dyDescent="0.35">
      <c r="A27" s="264" t="str">
        <f>'Paramétrage V2'!A13</f>
        <v>Équipement et matériel d'élevage</v>
      </c>
      <c r="B27" s="265">
        <f>(SUMIF('2-Dépenses sur devis'!$E$5:$E$604,A27,'2-Dépenses sur devis'!$Q$5:$Q$604))</f>
        <v>0</v>
      </c>
      <c r="C27" s="266">
        <f t="shared" si="0"/>
        <v>0</v>
      </c>
      <c r="D27" s="265">
        <f>SUMIF('3-Plan de financement'!$D$3:$D$33,'Synthèse des dépenses'!A27,'3-Plan de financement'!$L$3:$L$33)</f>
        <v>0</v>
      </c>
      <c r="E27" s="266">
        <f t="shared" si="1"/>
        <v>0</v>
      </c>
    </row>
    <row r="28" spans="1:5" x14ac:dyDescent="0.35">
      <c r="A28" s="264" t="str">
        <f>'Paramétrage V2'!A14</f>
        <v>Équipement et matériel Bien-être animal</v>
      </c>
      <c r="B28" s="265">
        <f>(SUMIF('2-Dépenses sur devis'!$E$5:$E$604,A28,'2-Dépenses sur devis'!$Q$5:$Q$604))</f>
        <v>0</v>
      </c>
      <c r="C28" s="266">
        <f t="shared" si="0"/>
        <v>0</v>
      </c>
      <c r="D28" s="265">
        <f>SUMIF('3-Plan de financement'!$D$3:$D$33,'Synthèse des dépenses'!A28,'3-Plan de financement'!$L$3:$L$33)</f>
        <v>0</v>
      </c>
      <c r="E28" s="266">
        <f t="shared" si="1"/>
        <v>0</v>
      </c>
    </row>
    <row r="29" spans="1:5" x14ac:dyDescent="0.35">
      <c r="A29" s="264" t="str">
        <f>'Paramétrage V2'!A15</f>
        <v>Fabrication d'aliments à la ferme</v>
      </c>
      <c r="B29" s="265">
        <f>(SUMIF('2-Dépenses sur devis'!$E$5:$E$604,A29,'2-Dépenses sur devis'!$Q$5:$Q$604))</f>
        <v>0</v>
      </c>
      <c r="C29" s="266">
        <f t="shared" si="0"/>
        <v>0</v>
      </c>
      <c r="D29" s="265">
        <f>SUMIF('3-Plan de financement'!$D$3:$D$33,'Synthèse des dépenses'!A29,'3-Plan de financement'!$L$3:$L$33)</f>
        <v>0</v>
      </c>
      <c r="E29" s="266">
        <f t="shared" si="1"/>
        <v>0</v>
      </c>
    </row>
    <row r="30" spans="1:5" x14ac:dyDescent="0.35">
      <c r="A30" s="264" t="str">
        <f>'Paramétrage V2'!A16</f>
        <v>Gestion des effluents</v>
      </c>
      <c r="B30" s="265">
        <f>(SUMIF('2-Dépenses sur devis'!$E$5:$E$604,A30,'2-Dépenses sur devis'!$Q$5:$Q$604))</f>
        <v>0</v>
      </c>
      <c r="C30" s="266">
        <f t="shared" si="0"/>
        <v>0</v>
      </c>
      <c r="D30" s="265">
        <f>SUMIF('3-Plan de financement'!$D$3:$D$33,'Synthèse des dépenses'!A30,'3-Plan de financement'!$L$3:$L$33)</f>
        <v>0</v>
      </c>
      <c r="E30" s="266">
        <f t="shared" si="1"/>
        <v>0</v>
      </c>
    </row>
    <row r="31" spans="1:5" x14ac:dyDescent="0.35">
      <c r="A31" s="264" t="str">
        <f>'Paramétrage V2'!A17</f>
        <v>Atelier de transformation : On farm</v>
      </c>
      <c r="B31" s="265">
        <f>(SUMIF('2-Dépenses sur devis'!$E$5:$E$604,A31,'2-Dépenses sur devis'!$Q$5:$Q$604))</f>
        <v>0</v>
      </c>
      <c r="C31" s="266">
        <f t="shared" si="0"/>
        <v>0</v>
      </c>
      <c r="D31" s="265">
        <f>SUMIF('3-Plan de financement'!$D$3:$D$33,'Synthèse des dépenses'!A31,'3-Plan de financement'!$L$3:$L$33)</f>
        <v>0</v>
      </c>
      <c r="E31" s="266">
        <f t="shared" si="1"/>
        <v>0</v>
      </c>
    </row>
    <row r="32" spans="1:5" x14ac:dyDescent="0.35">
      <c r="A32" s="264" t="str">
        <f>'Paramétrage V2'!A18</f>
        <v>Optimisation de la fertilisation minérale organique</v>
      </c>
      <c r="B32" s="265">
        <f>(SUMIF('2-Dépenses sur devis'!$E$5:$E$604,A32,'2-Dépenses sur devis'!$Q$5:$Q$604))</f>
        <v>0</v>
      </c>
      <c r="C32" s="266">
        <f t="shared" si="0"/>
        <v>0</v>
      </c>
      <c r="D32" s="265">
        <f>SUMIF('3-Plan de financement'!$D$3:$D$33,'Synthèse des dépenses'!A32,'3-Plan de financement'!$L$3:$L$33)</f>
        <v>0</v>
      </c>
      <c r="E32" s="266">
        <f t="shared" si="1"/>
        <v>0</v>
      </c>
    </row>
    <row r="33" spans="1:5" x14ac:dyDescent="0.35">
      <c r="A33" s="264" t="str">
        <f>'Paramétrage V2'!A19</f>
        <v>Économie d'eau en production végétale</v>
      </c>
      <c r="B33" s="265">
        <f>(SUMIF('2-Dépenses sur devis'!$E$5:$E$604,A33,'2-Dépenses sur devis'!$Q$5:$Q$604))</f>
        <v>0</v>
      </c>
      <c r="C33" s="266">
        <f t="shared" si="0"/>
        <v>0</v>
      </c>
      <c r="D33" s="265">
        <f>SUMIF('3-Plan de financement'!$D$3:$D$33,'Synthèse des dépenses'!A33,'3-Plan de financement'!$L$3:$L$33)</f>
        <v>0</v>
      </c>
      <c r="E33" s="266">
        <f t="shared" si="1"/>
        <v>0</v>
      </c>
    </row>
    <row r="34" spans="1:5" x14ac:dyDescent="0.35">
      <c r="A34" s="264" t="str">
        <f>'Paramétrage V2'!A20</f>
        <v>Modernisation de système existants d'arrosage maîtrisé pour le secteur horticole, arboricole, maraîchage et viticole</v>
      </c>
      <c r="B34" s="265">
        <f>(SUMIF('2-Dépenses sur devis'!$E$5:$E$604,A34,'2-Dépenses sur devis'!$Q$5:$Q$604))</f>
        <v>0</v>
      </c>
      <c r="C34" s="266">
        <f t="shared" si="0"/>
        <v>0</v>
      </c>
      <c r="D34" s="265">
        <f>SUMIF('3-Plan de financement'!$D$3:$D$33,'Synthèse des dépenses'!A34,'3-Plan de financement'!$L$3:$L$33)</f>
        <v>0</v>
      </c>
      <c r="E34" s="266">
        <f t="shared" si="1"/>
        <v>0</v>
      </c>
    </row>
    <row r="35" spans="1:5" x14ac:dyDescent="0.35">
      <c r="A35" s="264" t="str">
        <f>'Paramétrage V2'!A21</f>
        <v>Optimisation de l'utilisation des phytosanitaires</v>
      </c>
      <c r="B35" s="265">
        <f>(SUMIF('2-Dépenses sur devis'!$E$5:$E$604,A35,'2-Dépenses sur devis'!$Q$5:$Q$604))</f>
        <v>0</v>
      </c>
      <c r="C35" s="266">
        <f t="shared" si="0"/>
        <v>0</v>
      </c>
      <c r="D35" s="265">
        <f>SUMIF('3-Plan de financement'!$D$3:$D$33,'Synthèse des dépenses'!A35,'3-Plan de financement'!$L$3:$L$33)</f>
        <v>0</v>
      </c>
      <c r="E35" s="266">
        <f t="shared" si="1"/>
        <v>0</v>
      </c>
    </row>
    <row r="36" spans="1:5" x14ac:dyDescent="0.35">
      <c r="A36" s="264" t="str">
        <f>'Paramétrage V2'!A22</f>
        <v>Alternative à l'utilisation des phytosanitaires</v>
      </c>
      <c r="B36" s="265">
        <f>(SUMIF('2-Dépenses sur devis'!$E$5:$E$604,A36,'2-Dépenses sur devis'!$Q$5:$Q$604))</f>
        <v>0</v>
      </c>
      <c r="C36" s="266">
        <f t="shared" si="0"/>
        <v>0</v>
      </c>
      <c r="D36" s="265">
        <f>SUMIF('3-Plan de financement'!$D$3:$D$33,'Synthèse des dépenses'!A36,'3-Plan de financement'!$L$3:$L$33)</f>
        <v>0</v>
      </c>
      <c r="E36" s="266">
        <f t="shared" si="1"/>
        <v>0</v>
      </c>
    </row>
    <row r="37" spans="1:5" x14ac:dyDescent="0.35">
      <c r="A37" s="264" t="str">
        <f>'Paramétrage V2'!A23</f>
        <v xml:space="preserve">Aire lavage remplissage et Traitement des effluents phytosanitaires sur le site de l’exploitation </v>
      </c>
      <c r="B37" s="265">
        <f>(SUMIF('2-Dépenses sur devis'!$E$5:$E$604,A37,'2-Dépenses sur devis'!$Q$5:$Q$604))</f>
        <v>0</v>
      </c>
      <c r="C37" s="266">
        <f t="shared" si="0"/>
        <v>0</v>
      </c>
      <c r="D37" s="265">
        <f>SUMIF('3-Plan de financement'!$D$3:$D$33,'Synthèse des dépenses'!A37,'3-Plan de financement'!$L$3:$L$33)</f>
        <v>0</v>
      </c>
      <c r="E37" s="266">
        <f t="shared" si="1"/>
        <v>0</v>
      </c>
    </row>
    <row r="38" spans="1:5" x14ac:dyDescent="0.35">
      <c r="A38" s="264" t="str">
        <f>'Paramétrage V2'!A24</f>
        <v>Pratiques culturales agroécologiques</v>
      </c>
      <c r="B38" s="265">
        <f>(SUMIF('2-Dépenses sur devis'!$E$5:$E$604,A38,'2-Dépenses sur devis'!$Q$5:$Q$604))</f>
        <v>0</v>
      </c>
      <c r="C38" s="266">
        <f t="shared" si="0"/>
        <v>0</v>
      </c>
      <c r="D38" s="265">
        <f>SUMIF('3-Plan de financement'!$D$3:$D$33,'Synthèse des dépenses'!A38,'3-Plan de financement'!$L$3:$L$33)</f>
        <v>0</v>
      </c>
      <c r="E38" s="266">
        <f t="shared" si="1"/>
        <v>0</v>
      </c>
    </row>
    <row r="39" spans="1:5" x14ac:dyDescent="0.35">
      <c r="A39" s="264" t="str">
        <f>'Paramétrage V2'!A25</f>
        <v>Risques climatiques</v>
      </c>
      <c r="B39" s="265">
        <f>(SUMIF('2-Dépenses sur devis'!$E$5:$E$604,A39,'2-Dépenses sur devis'!$Q$5:$Q$604))</f>
        <v>0</v>
      </c>
      <c r="C39" s="266">
        <f t="shared" si="0"/>
        <v>0</v>
      </c>
      <c r="D39" s="265">
        <f>SUMIF('3-Plan de financement'!$D$3:$D$33,'Synthèse des dépenses'!A39,'3-Plan de financement'!$L$3:$L$33)</f>
        <v>0</v>
      </c>
      <c r="E39" s="266">
        <f t="shared" si="1"/>
        <v>0</v>
      </c>
    </row>
    <row r="40" spans="1:5" x14ac:dyDescent="0.35">
      <c r="A40" s="264" t="str">
        <f>'Paramétrage V2'!A26</f>
        <v xml:space="preserve">Implantation de haies composites non mono spécifiques et dispositifs végétalisés de type plantations intra-parcellaires </v>
      </c>
      <c r="B40" s="265">
        <f>(SUMIF('2-Dépenses sur devis'!$E$5:$E$604,A40,'2-Dépenses sur devis'!$Q$5:$Q$604))+'Forfaits agroforesterie'!T605+'Forfaits haies'!Y605</f>
        <v>0</v>
      </c>
      <c r="C40" s="266">
        <f t="shared" si="0"/>
        <v>0</v>
      </c>
      <c r="D40" s="265">
        <f>SUMIF('3-Plan de financement'!$D$3:$D$33,'Synthèse des dépenses'!A40,'3-Plan de financement'!$L$3:$L$33)</f>
        <v>0</v>
      </c>
      <c r="E40" s="266">
        <f t="shared" si="1"/>
        <v>0</v>
      </c>
    </row>
    <row r="41" spans="1:5" x14ac:dyDescent="0.35">
      <c r="A41" s="264" t="str">
        <f>'Paramétrage V2'!A27</f>
        <v>Récupération et valorisation des déchets</v>
      </c>
      <c r="B41" s="265">
        <f>(SUMIF('2-Dépenses sur devis'!$E$5:$E$604,A41,'2-Dépenses sur devis'!$Q$5:$Q$604))</f>
        <v>0</v>
      </c>
      <c r="C41" s="266">
        <f t="shared" si="0"/>
        <v>0</v>
      </c>
      <c r="D41" s="265">
        <f>SUMIF('3-Plan de financement'!$D$3:$D$33,'Synthèse des dépenses'!A41,'3-Plan de financement'!$L$3:$L$33)</f>
        <v>0</v>
      </c>
      <c r="E41" s="266">
        <f t="shared" si="1"/>
        <v>0</v>
      </c>
    </row>
    <row r="42" spans="1:5" x14ac:dyDescent="0.35">
      <c r="A42" s="264" t="str">
        <f>'Paramétrage V2'!A28</f>
        <v>Matériels spécifiques en zone de montagne</v>
      </c>
      <c r="B42" s="265">
        <f>(SUMIF('2-Dépenses sur devis'!$E$5:$E$604,A42,'2-Dépenses sur devis'!$Q$5:$Q$604))</f>
        <v>0</v>
      </c>
      <c r="C42" s="266">
        <f t="shared" si="0"/>
        <v>0</v>
      </c>
      <c r="D42" s="265">
        <f>SUMIF('3-Plan de financement'!$D$3:$D$33,'Synthèse des dépenses'!A42,'3-Plan de financement'!$L$3:$L$33)</f>
        <v>0</v>
      </c>
      <c r="E42" s="266">
        <f t="shared" si="1"/>
        <v>0</v>
      </c>
    </row>
    <row r="43" spans="1:5" x14ac:dyDescent="0.35">
      <c r="A43" s="264" t="str">
        <f>'Paramétrage V2'!A29</f>
        <v>Isolation des locaux (hors bâtiments neufs)</v>
      </c>
      <c r="B43" s="265">
        <f>(SUMIF('2-Dépenses sur devis'!$E$5:$E$604,A43,'2-Dépenses sur devis'!$Q$5:$Q$604))</f>
        <v>0</v>
      </c>
      <c r="C43" s="266">
        <f t="shared" si="0"/>
        <v>0</v>
      </c>
      <c r="D43" s="265">
        <f>SUMIF('3-Plan de financement'!$D$3:$D$33,'Synthèse des dépenses'!A43,'3-Plan de financement'!$L$3:$L$33)</f>
        <v>0</v>
      </c>
      <c r="E43" s="266">
        <f t="shared" si="1"/>
        <v>0</v>
      </c>
    </row>
    <row r="44" spans="1:5" x14ac:dyDescent="0.35">
      <c r="A44" s="264" t="str">
        <f>'Paramétrage V2'!A30</f>
        <v>Equipements en économie d'énergie</v>
      </c>
      <c r="B44" s="265">
        <f>(SUMIF('2-Dépenses sur devis'!$E$5:$E$604,A44,'2-Dépenses sur devis'!$Q$5:$Q$604))</f>
        <v>0</v>
      </c>
      <c r="C44" s="266">
        <f t="shared" si="0"/>
        <v>0</v>
      </c>
      <c r="D44" s="265">
        <f>SUMIF('3-Plan de financement'!$D$3:$D$33,'Synthèse des dépenses'!A44,'3-Plan de financement'!$L$3:$L$33)</f>
        <v>0</v>
      </c>
      <c r="E44" s="266">
        <f t="shared" si="1"/>
        <v>0</v>
      </c>
    </row>
    <row r="45" spans="1:5" x14ac:dyDescent="0.35">
      <c r="A45" s="264" t="str">
        <f>'Paramétrage V2'!A31</f>
        <v>Production d'énergie renouvelable à partir d’énergie éolienne</v>
      </c>
      <c r="B45" s="265">
        <f>(SUMIF('2-Dépenses sur devis'!$E$5:$E$604,A45,'2-Dépenses sur devis'!$Q$5:$Q$604))</f>
        <v>0</v>
      </c>
      <c r="C45" s="266">
        <f t="shared" si="0"/>
        <v>0</v>
      </c>
      <c r="D45" s="265">
        <f>SUMIF('3-Plan de financement'!$D$3:$D$33,'Synthèse des dépenses'!A45,'3-Plan de financement'!$L$3:$L$33)</f>
        <v>0</v>
      </c>
      <c r="E45" s="266">
        <f t="shared" si="1"/>
        <v>0</v>
      </c>
    </row>
    <row r="46" spans="1:5" x14ac:dyDescent="0.35">
      <c r="A46" s="264" t="str">
        <f>'Paramétrage V2'!A32</f>
        <v xml:space="preserve">Production d'énergie renouvelable à partir de biomasse </v>
      </c>
      <c r="B46" s="265">
        <f>(SUMIF('2-Dépenses sur devis'!$E$5:$E$604,A46,'2-Dépenses sur devis'!$Q$5:$Q$604))</f>
        <v>0</v>
      </c>
      <c r="C46" s="266">
        <f t="shared" si="0"/>
        <v>0</v>
      </c>
      <c r="D46" s="265">
        <f>SUMIF('3-Plan de financement'!$D$3:$D$33,'Synthèse des dépenses'!A46,'3-Plan de financement'!$L$3:$L$33)</f>
        <v>0</v>
      </c>
      <c r="E46" s="266">
        <f t="shared" si="1"/>
        <v>0</v>
      </c>
    </row>
    <row r="47" spans="1:5" x14ac:dyDescent="0.35">
      <c r="A47" s="264" t="str">
        <f>'Paramétrage V2'!A33</f>
        <v>Production d'énergie renouvelable à partir d’énergie solaire</v>
      </c>
      <c r="B47" s="265">
        <f>(SUMIF('2-Dépenses sur devis'!$E$5:$E$604,A47,'2-Dépenses sur devis'!$Q$5:$Q$604))</f>
        <v>0</v>
      </c>
      <c r="C47" s="266">
        <f t="shared" si="0"/>
        <v>0</v>
      </c>
      <c r="D47" s="265">
        <f>SUMIF('3-Plan de financement'!$D$3:$D$33,'Synthèse des dépenses'!A47,'3-Plan de financement'!$L$3:$L$33)</f>
        <v>0</v>
      </c>
      <c r="E47" s="266">
        <f t="shared" si="1"/>
        <v>0</v>
      </c>
    </row>
    <row r="48" spans="1:5" x14ac:dyDescent="0.35">
      <c r="A48" s="264" t="str">
        <f>'Paramétrage V2'!A34</f>
        <v>Production d'énergie renouvelable à partir d’autres sources (air /eau)</v>
      </c>
      <c r="B48" s="265">
        <f>(SUMIF('2-Dépenses sur devis'!$E$5:$E$604,A48,'2-Dépenses sur devis'!$Q$5:$Q$604))</f>
        <v>0</v>
      </c>
      <c r="C48" s="266">
        <f t="shared" si="0"/>
        <v>0</v>
      </c>
      <c r="D48" s="265">
        <f>SUMIF('3-Plan de financement'!$D$3:$D$33,'Synthèse des dépenses'!A48,'3-Plan de financement'!$L$3:$L$33)</f>
        <v>0</v>
      </c>
      <c r="E48" s="266">
        <f t="shared" si="1"/>
        <v>0</v>
      </c>
    </row>
    <row r="49" spans="1:5" hidden="1" x14ac:dyDescent="0.35">
      <c r="A49" s="267"/>
      <c r="B49" s="268"/>
      <c r="C49" s="269"/>
      <c r="D49" s="219"/>
      <c r="E49" s="270"/>
    </row>
    <row r="50" spans="1:5" hidden="1" x14ac:dyDescent="0.35">
      <c r="A50" s="267"/>
      <c r="B50" s="268"/>
      <c r="C50" s="269"/>
      <c r="D50" s="219"/>
      <c r="E50" s="270"/>
    </row>
    <row r="51" spans="1:5" hidden="1" x14ac:dyDescent="0.35">
      <c r="A51" s="267"/>
      <c r="B51" s="268"/>
      <c r="C51" s="269"/>
      <c r="D51" s="219"/>
      <c r="E51" s="270"/>
    </row>
    <row r="52" spans="1:5" hidden="1" x14ac:dyDescent="0.35">
      <c r="A52" s="267"/>
      <c r="B52" s="268"/>
      <c r="C52" s="269"/>
      <c r="D52" s="219"/>
      <c r="E52" s="270"/>
    </row>
    <row r="53" spans="1:5" hidden="1" x14ac:dyDescent="0.35">
      <c r="A53" s="267"/>
      <c r="B53" s="268"/>
      <c r="C53" s="269"/>
      <c r="D53" s="219"/>
      <c r="E53" s="270"/>
    </row>
    <row r="54" spans="1:5" hidden="1" x14ac:dyDescent="0.35">
      <c r="A54" s="267"/>
      <c r="B54" s="268"/>
      <c r="C54" s="269"/>
      <c r="D54" s="219"/>
      <c r="E54" s="270"/>
    </row>
    <row r="55" spans="1:5" hidden="1" x14ac:dyDescent="0.35">
      <c r="A55" s="267"/>
      <c r="B55" s="268"/>
      <c r="C55" s="269"/>
      <c r="D55" s="219"/>
      <c r="E55" s="270"/>
    </row>
    <row r="56" spans="1:5" hidden="1" x14ac:dyDescent="0.35">
      <c r="A56" s="267"/>
      <c r="B56" s="268"/>
      <c r="C56" s="269"/>
      <c r="D56" s="219"/>
      <c r="E56" s="270"/>
    </row>
    <row r="57" spans="1:5" hidden="1" x14ac:dyDescent="0.35">
      <c r="A57" s="267"/>
      <c r="B57" s="268"/>
      <c r="C57" s="269"/>
      <c r="D57" s="219"/>
      <c r="E57" s="270"/>
    </row>
    <row r="58" spans="1:5" hidden="1" x14ac:dyDescent="0.35">
      <c r="A58" s="267"/>
      <c r="B58" s="268"/>
      <c r="C58" s="269"/>
      <c r="D58" s="219"/>
      <c r="E58" s="270"/>
    </row>
    <row r="59" spans="1:5" hidden="1" x14ac:dyDescent="0.35">
      <c r="A59" s="267"/>
      <c r="B59" s="268"/>
      <c r="C59" s="269"/>
      <c r="D59" s="219"/>
      <c r="E59" s="270"/>
    </row>
    <row r="60" spans="1:5" hidden="1" x14ac:dyDescent="0.35">
      <c r="A60" s="267"/>
      <c r="B60" s="268"/>
      <c r="C60" s="269"/>
      <c r="D60" s="219"/>
      <c r="E60" s="270"/>
    </row>
    <row r="61" spans="1:5" hidden="1" x14ac:dyDescent="0.35">
      <c r="A61" s="267"/>
      <c r="B61" s="268"/>
      <c r="C61" s="269"/>
      <c r="D61" s="219"/>
      <c r="E61" s="270"/>
    </row>
    <row r="62" spans="1:5" hidden="1" x14ac:dyDescent="0.35">
      <c r="A62" s="267"/>
      <c r="B62" s="268"/>
      <c r="C62" s="269"/>
      <c r="D62" s="219"/>
      <c r="E62" s="270"/>
    </row>
    <row r="63" spans="1:5" hidden="1" x14ac:dyDescent="0.35">
      <c r="A63" s="267"/>
      <c r="B63" s="268"/>
      <c r="C63" s="269"/>
      <c r="D63" s="219"/>
      <c r="E63" s="270"/>
    </row>
    <row r="64" spans="1:5" hidden="1" x14ac:dyDescent="0.35">
      <c r="A64" s="267"/>
      <c r="B64" s="268"/>
      <c r="C64" s="269"/>
      <c r="D64" s="219"/>
      <c r="E64" s="270"/>
    </row>
    <row r="65" spans="1:5" hidden="1" x14ac:dyDescent="0.35">
      <c r="A65" s="267"/>
      <c r="B65" s="268"/>
      <c r="C65" s="269"/>
      <c r="D65" s="219"/>
      <c r="E65" s="270"/>
    </row>
    <row r="66" spans="1:5" hidden="1" x14ac:dyDescent="0.35">
      <c r="A66" s="267"/>
      <c r="B66" s="268"/>
      <c r="C66" s="269"/>
      <c r="D66" s="219"/>
      <c r="E66" s="270"/>
    </row>
    <row r="67" spans="1:5" hidden="1" x14ac:dyDescent="0.35">
      <c r="A67" s="267"/>
      <c r="B67" s="268"/>
      <c r="C67" s="269"/>
      <c r="D67" s="219"/>
      <c r="E67" s="270"/>
    </row>
    <row r="68" spans="1:5" hidden="1" x14ac:dyDescent="0.35">
      <c r="A68" s="267"/>
      <c r="B68" s="268"/>
      <c r="C68" s="269"/>
      <c r="D68" s="219"/>
      <c r="E68" s="270"/>
    </row>
    <row r="69" spans="1:5" hidden="1" x14ac:dyDescent="0.35">
      <c r="A69" s="267"/>
      <c r="B69" s="268"/>
      <c r="C69" s="269"/>
      <c r="D69" s="219"/>
      <c r="E69" s="270"/>
    </row>
    <row r="70" spans="1:5" hidden="1" x14ac:dyDescent="0.35">
      <c r="A70" s="267"/>
      <c r="B70" s="268"/>
      <c r="C70" s="269"/>
      <c r="D70" s="219"/>
      <c r="E70" s="270"/>
    </row>
    <row r="71" spans="1:5" hidden="1" x14ac:dyDescent="0.35">
      <c r="A71" s="267"/>
      <c r="B71" s="268"/>
      <c r="C71" s="269"/>
      <c r="D71" s="219"/>
      <c r="E71" s="270"/>
    </row>
    <row r="72" spans="1:5" hidden="1" x14ac:dyDescent="0.35">
      <c r="A72" s="267"/>
      <c r="B72" s="268"/>
      <c r="C72" s="269"/>
      <c r="D72" s="219"/>
      <c r="E72" s="270"/>
    </row>
    <row r="73" spans="1:5" hidden="1" x14ac:dyDescent="0.35">
      <c r="A73" s="267"/>
      <c r="B73" s="268"/>
      <c r="C73" s="269"/>
      <c r="D73" s="219"/>
      <c r="E73" s="270"/>
    </row>
    <row r="74" spans="1:5" hidden="1" x14ac:dyDescent="0.35">
      <c r="A74" s="267"/>
      <c r="B74" s="268"/>
      <c r="C74" s="269"/>
      <c r="D74" s="219"/>
      <c r="E74" s="270"/>
    </row>
    <row r="75" spans="1:5" hidden="1" x14ac:dyDescent="0.35">
      <c r="A75" s="267"/>
      <c r="B75" s="268"/>
      <c r="C75" s="269"/>
      <c r="D75" s="219"/>
      <c r="E75" s="270"/>
    </row>
    <row r="76" spans="1:5" hidden="1" x14ac:dyDescent="0.35">
      <c r="A76" s="267"/>
      <c r="B76" s="268"/>
      <c r="C76" s="269"/>
      <c r="D76" s="219"/>
      <c r="E76" s="270"/>
    </row>
    <row r="77" spans="1:5" hidden="1" x14ac:dyDescent="0.35">
      <c r="A77" s="267"/>
      <c r="B77" s="268"/>
      <c r="C77" s="269"/>
      <c r="D77" s="219"/>
      <c r="E77" s="270"/>
    </row>
    <row r="78" spans="1:5" hidden="1" x14ac:dyDescent="0.35">
      <c r="A78" s="267"/>
      <c r="B78" s="268"/>
      <c r="C78" s="269"/>
      <c r="D78" s="219"/>
      <c r="E78" s="270"/>
    </row>
    <row r="79" spans="1:5" hidden="1" x14ac:dyDescent="0.35">
      <c r="A79" s="267"/>
      <c r="B79" s="268"/>
      <c r="C79" s="269"/>
      <c r="D79" s="219"/>
      <c r="E79" s="270"/>
    </row>
    <row r="80" spans="1:5" hidden="1" x14ac:dyDescent="0.35">
      <c r="A80" s="267"/>
      <c r="B80" s="268"/>
      <c r="C80" s="269"/>
      <c r="D80" s="219"/>
      <c r="E80" s="270"/>
    </row>
    <row r="81" spans="1:5" hidden="1" x14ac:dyDescent="0.35">
      <c r="A81" s="267"/>
      <c r="B81" s="268"/>
      <c r="C81" s="269"/>
      <c r="D81" s="219"/>
      <c r="E81" s="270"/>
    </row>
    <row r="82" spans="1:5" hidden="1" x14ac:dyDescent="0.35">
      <c r="A82" s="267"/>
      <c r="B82" s="268"/>
      <c r="C82" s="269"/>
      <c r="D82" s="219"/>
      <c r="E82" s="270"/>
    </row>
    <row r="83" spans="1:5" hidden="1" x14ac:dyDescent="0.35">
      <c r="A83" s="267"/>
      <c r="B83" s="268"/>
      <c r="C83" s="269"/>
      <c r="D83" s="219"/>
      <c r="E83" s="270"/>
    </row>
    <row r="84" spans="1:5" hidden="1" x14ac:dyDescent="0.35">
      <c r="A84" s="267"/>
      <c r="B84" s="268"/>
      <c r="C84" s="269"/>
      <c r="D84" s="219"/>
      <c r="E84" s="270"/>
    </row>
    <row r="85" spans="1:5" hidden="1" x14ac:dyDescent="0.35">
      <c r="A85" s="267"/>
      <c r="B85" s="268"/>
      <c r="C85" s="269"/>
      <c r="D85" s="219"/>
      <c r="E85" s="270"/>
    </row>
    <row r="86" spans="1:5" hidden="1" x14ac:dyDescent="0.35">
      <c r="A86" s="267"/>
      <c r="B86" s="268"/>
      <c r="C86" s="269"/>
      <c r="D86" s="219"/>
      <c r="E86" s="270"/>
    </row>
    <row r="87" spans="1:5" hidden="1" x14ac:dyDescent="0.35">
      <c r="A87" s="267"/>
      <c r="B87" s="268"/>
      <c r="C87" s="269"/>
      <c r="D87" s="219"/>
      <c r="E87" s="270"/>
    </row>
    <row r="88" spans="1:5" hidden="1" x14ac:dyDescent="0.35">
      <c r="A88" s="267"/>
      <c r="B88" s="268"/>
      <c r="C88" s="269"/>
      <c r="D88" s="219"/>
      <c r="E88" s="270"/>
    </row>
    <row r="89" spans="1:5" hidden="1" x14ac:dyDescent="0.35">
      <c r="A89" s="267"/>
      <c r="B89" s="268"/>
      <c r="C89" s="269"/>
      <c r="D89" s="219"/>
      <c r="E89" s="270"/>
    </row>
    <row r="90" spans="1:5" hidden="1" x14ac:dyDescent="0.35">
      <c r="A90" s="267"/>
      <c r="B90" s="268"/>
      <c r="C90" s="269"/>
      <c r="D90" s="219"/>
      <c r="E90" s="270"/>
    </row>
    <row r="91" spans="1:5" hidden="1" x14ac:dyDescent="0.35">
      <c r="A91" s="267"/>
      <c r="B91" s="268"/>
      <c r="C91" s="269"/>
      <c r="D91" s="219"/>
      <c r="E91" s="270"/>
    </row>
    <row r="92" spans="1:5" hidden="1" x14ac:dyDescent="0.35">
      <c r="A92" s="267"/>
      <c r="B92" s="268"/>
      <c r="C92" s="269"/>
      <c r="D92" s="219"/>
      <c r="E92" s="270"/>
    </row>
    <row r="93" spans="1:5" hidden="1" x14ac:dyDescent="0.35">
      <c r="A93" s="267"/>
      <c r="B93" s="268"/>
      <c r="C93" s="269"/>
      <c r="D93" s="219"/>
      <c r="E93" s="270"/>
    </row>
    <row r="94" spans="1:5" hidden="1" x14ac:dyDescent="0.35">
      <c r="A94" s="267"/>
      <c r="B94" s="268"/>
      <c r="C94" s="269"/>
      <c r="D94" s="219"/>
      <c r="E94" s="270"/>
    </row>
    <row r="95" spans="1:5" hidden="1" x14ac:dyDescent="0.35">
      <c r="A95" s="267"/>
      <c r="B95" s="268"/>
      <c r="C95" s="269"/>
      <c r="D95" s="219"/>
      <c r="E95" s="270"/>
    </row>
    <row r="96" spans="1:5" hidden="1" x14ac:dyDescent="0.35">
      <c r="A96" s="267"/>
      <c r="B96" s="268"/>
      <c r="C96" s="269"/>
      <c r="D96" s="219"/>
      <c r="E96" s="270"/>
    </row>
    <row r="97" spans="1:5" hidden="1" x14ac:dyDescent="0.35">
      <c r="A97" s="267"/>
      <c r="B97" s="268"/>
      <c r="C97" s="269"/>
      <c r="D97" s="219"/>
      <c r="E97" s="270"/>
    </row>
    <row r="98" spans="1:5" hidden="1" x14ac:dyDescent="0.35">
      <c r="A98" s="267"/>
      <c r="B98" s="268"/>
      <c r="C98" s="269"/>
      <c r="D98" s="219"/>
      <c r="E98" s="270"/>
    </row>
    <row r="99" spans="1:5" hidden="1" x14ac:dyDescent="0.35">
      <c r="A99" s="267"/>
      <c r="B99" s="268"/>
      <c r="C99" s="269"/>
      <c r="D99" s="219"/>
      <c r="E99" s="270"/>
    </row>
    <row r="100" spans="1:5" hidden="1" x14ac:dyDescent="0.35">
      <c r="A100" s="267"/>
      <c r="B100" s="268"/>
      <c r="C100" s="269"/>
      <c r="D100" s="219"/>
      <c r="E100" s="270"/>
    </row>
    <row r="101" spans="1:5" hidden="1" x14ac:dyDescent="0.35">
      <c r="A101" s="267"/>
      <c r="B101" s="268"/>
      <c r="C101" s="269"/>
      <c r="D101" s="219"/>
      <c r="E101" s="270"/>
    </row>
    <row r="102" spans="1:5" hidden="1" x14ac:dyDescent="0.35">
      <c r="A102" s="267"/>
      <c r="B102" s="268"/>
      <c r="C102" s="269"/>
      <c r="D102" s="219"/>
      <c r="E102" s="270"/>
    </row>
    <row r="103" spans="1:5" hidden="1" x14ac:dyDescent="0.35">
      <c r="A103" s="267"/>
      <c r="B103" s="268"/>
      <c r="C103" s="269"/>
      <c r="D103" s="219"/>
      <c r="E103" s="270"/>
    </row>
    <row r="104" spans="1:5" hidden="1" x14ac:dyDescent="0.35">
      <c r="A104" s="267"/>
      <c r="B104" s="268"/>
      <c r="C104" s="269"/>
      <c r="D104" s="219"/>
      <c r="E104" s="270"/>
    </row>
    <row r="105" spans="1:5" hidden="1" x14ac:dyDescent="0.35">
      <c r="A105" s="267"/>
      <c r="B105" s="268"/>
      <c r="C105" s="269"/>
      <c r="D105" s="219"/>
      <c r="E105" s="270"/>
    </row>
    <row r="106" spans="1:5" hidden="1" x14ac:dyDescent="0.35">
      <c r="A106" s="267"/>
      <c r="B106" s="268"/>
      <c r="C106" s="269"/>
      <c r="D106" s="219"/>
      <c r="E106" s="270"/>
    </row>
    <row r="107" spans="1:5" hidden="1" x14ac:dyDescent="0.35">
      <c r="A107" s="267"/>
      <c r="B107" s="268"/>
      <c r="C107" s="269"/>
      <c r="D107" s="219"/>
      <c r="E107" s="270"/>
    </row>
    <row r="108" spans="1:5" hidden="1" x14ac:dyDescent="0.35">
      <c r="A108" s="267"/>
      <c r="B108" s="268"/>
      <c r="C108" s="269"/>
      <c r="D108" s="219"/>
      <c r="E108" s="270"/>
    </row>
    <row r="109" spans="1:5" hidden="1" x14ac:dyDescent="0.35">
      <c r="A109" s="267"/>
      <c r="B109" s="268"/>
      <c r="C109" s="269"/>
      <c r="D109" s="219"/>
      <c r="E109" s="270"/>
    </row>
    <row r="110" spans="1:5" hidden="1" x14ac:dyDescent="0.35">
      <c r="A110" s="267"/>
      <c r="B110" s="268"/>
      <c r="C110" s="269"/>
      <c r="D110" s="219"/>
      <c r="E110" s="270"/>
    </row>
    <row r="111" spans="1:5" hidden="1" x14ac:dyDescent="0.35">
      <c r="A111" s="267"/>
      <c r="B111" s="268"/>
      <c r="C111" s="269"/>
      <c r="D111" s="219"/>
      <c r="E111" s="270"/>
    </row>
    <row r="112" spans="1:5" hidden="1" x14ac:dyDescent="0.35">
      <c r="A112" s="267"/>
      <c r="B112" s="268"/>
      <c r="C112" s="269"/>
      <c r="D112" s="219"/>
      <c r="E112" s="270"/>
    </row>
    <row r="113" spans="1:5" hidden="1" x14ac:dyDescent="0.35">
      <c r="A113" s="267"/>
      <c r="B113" s="268"/>
      <c r="C113" s="269"/>
      <c r="D113" s="219"/>
      <c r="E113" s="270"/>
    </row>
    <row r="114" spans="1:5" hidden="1" x14ac:dyDescent="0.35">
      <c r="A114" s="267"/>
      <c r="B114" s="268"/>
      <c r="C114" s="269"/>
      <c r="D114" s="219"/>
      <c r="E114" s="270"/>
    </row>
    <row r="115" spans="1:5" hidden="1" x14ac:dyDescent="0.35">
      <c r="A115" s="267"/>
      <c r="B115" s="268"/>
      <c r="C115" s="269"/>
      <c r="D115" s="219"/>
      <c r="E115" s="270"/>
    </row>
    <row r="116" spans="1:5" hidden="1" x14ac:dyDescent="0.35">
      <c r="A116" s="267"/>
      <c r="B116" s="268"/>
      <c r="C116" s="269"/>
      <c r="D116" s="219"/>
      <c r="E116" s="270"/>
    </row>
    <row r="117" spans="1:5" hidden="1" x14ac:dyDescent="0.35">
      <c r="A117" s="267"/>
      <c r="B117" s="268"/>
      <c r="C117" s="269"/>
      <c r="D117" s="219"/>
      <c r="E117" s="270"/>
    </row>
    <row r="118" spans="1:5" ht="15" thickBot="1" x14ac:dyDescent="0.4">
      <c r="A118" s="271" t="s">
        <v>358</v>
      </c>
      <c r="B118" s="272">
        <f>SUM(B17:B117)</f>
        <v>0</v>
      </c>
      <c r="C118" s="273">
        <f>SUM(C17:C117)</f>
        <v>0</v>
      </c>
      <c r="D118" s="272">
        <f>SUM(D17:D117)</f>
        <v>0</v>
      </c>
      <c r="E118" s="274">
        <f>SUM(E17:E48)</f>
        <v>0</v>
      </c>
    </row>
    <row r="119" spans="1:5" s="172" customFormat="1" x14ac:dyDescent="0.35"/>
    <row r="120" spans="1:5" s="172" customFormat="1" x14ac:dyDescent="0.35"/>
    <row r="121" spans="1:5" s="172" customFormat="1" x14ac:dyDescent="0.35"/>
    <row r="122" spans="1:5" s="172" customFormat="1" x14ac:dyDescent="0.35"/>
    <row r="123" spans="1:5" s="172" customFormat="1" x14ac:dyDescent="0.35"/>
    <row r="124" spans="1:5" s="172" customFormat="1" x14ac:dyDescent="0.35"/>
    <row r="125" spans="1:5" s="172" customFormat="1" x14ac:dyDescent="0.35"/>
    <row r="126" spans="1:5" s="172" customFormat="1" x14ac:dyDescent="0.35"/>
    <row r="127" spans="1:5" s="172" customFormat="1" x14ac:dyDescent="0.35"/>
    <row r="128" spans="1:5"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row r="165" s="172" customFormat="1" x14ac:dyDescent="0.35"/>
    <row r="166" s="172" customFormat="1" x14ac:dyDescent="0.35"/>
    <row r="167" s="172" customFormat="1" x14ac:dyDescent="0.35"/>
    <row r="168" s="172" customFormat="1" x14ac:dyDescent="0.35"/>
    <row r="169" s="172" customFormat="1" x14ac:dyDescent="0.35"/>
    <row r="170" s="172" customFormat="1" x14ac:dyDescent="0.35"/>
    <row r="171" s="172" customFormat="1" x14ac:dyDescent="0.35"/>
    <row r="172" s="172" customFormat="1" x14ac:dyDescent="0.35"/>
    <row r="173" s="172" customFormat="1" x14ac:dyDescent="0.35"/>
    <row r="174" s="172" customFormat="1" x14ac:dyDescent="0.35"/>
    <row r="175" s="172" customFormat="1" x14ac:dyDescent="0.35"/>
    <row r="176" s="172" customFormat="1" x14ac:dyDescent="0.35"/>
    <row r="177" s="172" customFormat="1" x14ac:dyDescent="0.35"/>
    <row r="178" s="172" customFormat="1" x14ac:dyDescent="0.35"/>
    <row r="179" s="172" customFormat="1" x14ac:dyDescent="0.35"/>
    <row r="180" s="172" customFormat="1" x14ac:dyDescent="0.35"/>
    <row r="181" s="172" customFormat="1" x14ac:dyDescent="0.35"/>
    <row r="182" s="172" customFormat="1" x14ac:dyDescent="0.35"/>
    <row r="183" s="172" customFormat="1" x14ac:dyDescent="0.35"/>
    <row r="184" s="172" customFormat="1" x14ac:dyDescent="0.35"/>
    <row r="185" s="172" customFormat="1" x14ac:dyDescent="0.35"/>
    <row r="186" s="172" customFormat="1" x14ac:dyDescent="0.35"/>
    <row r="187" s="172" customFormat="1" x14ac:dyDescent="0.35"/>
    <row r="188" s="172" customFormat="1" x14ac:dyDescent="0.35"/>
    <row r="189" s="172" customFormat="1" x14ac:dyDescent="0.35"/>
    <row r="190" s="172" customFormat="1" x14ac:dyDescent="0.35"/>
    <row r="191" s="172" customFormat="1" x14ac:dyDescent="0.35"/>
    <row r="192" s="172" customFormat="1" x14ac:dyDescent="0.35"/>
    <row r="193" s="172" customFormat="1" x14ac:dyDescent="0.35"/>
    <row r="194" s="172" customFormat="1" x14ac:dyDescent="0.35"/>
    <row r="195" s="172" customFormat="1" x14ac:dyDescent="0.35"/>
    <row r="196" s="172" customFormat="1" x14ac:dyDescent="0.35"/>
    <row r="197" s="172" customFormat="1" x14ac:dyDescent="0.35"/>
    <row r="198" s="172" customFormat="1" x14ac:dyDescent="0.35"/>
    <row r="199" s="172" customFormat="1" x14ac:dyDescent="0.35"/>
    <row r="200" s="172" customFormat="1" x14ac:dyDescent="0.35"/>
    <row r="201" s="172" customFormat="1" x14ac:dyDescent="0.35"/>
    <row r="202" s="172" customFormat="1" x14ac:dyDescent="0.35"/>
    <row r="203" s="172" customFormat="1" x14ac:dyDescent="0.35"/>
    <row r="204" s="172" customFormat="1" x14ac:dyDescent="0.35"/>
    <row r="205" s="172" customFormat="1" x14ac:dyDescent="0.35"/>
    <row r="206" s="172" customFormat="1" x14ac:dyDescent="0.35"/>
    <row r="207" s="172" customFormat="1" x14ac:dyDescent="0.35"/>
    <row r="208" s="172" customFormat="1" x14ac:dyDescent="0.35"/>
    <row r="209" s="172" customFormat="1" x14ac:dyDescent="0.35"/>
    <row r="210" s="172" customFormat="1" x14ac:dyDescent="0.35"/>
    <row r="211" s="172" customFormat="1" x14ac:dyDescent="0.35"/>
    <row r="212" s="172" customFormat="1" x14ac:dyDescent="0.35"/>
    <row r="213" s="172" customFormat="1" x14ac:dyDescent="0.35"/>
    <row r="214" s="172" customFormat="1" x14ac:dyDescent="0.35"/>
    <row r="215" s="172" customFormat="1" x14ac:dyDescent="0.35"/>
    <row r="216" s="172" customFormat="1" x14ac:dyDescent="0.35"/>
    <row r="217" s="172" customFormat="1" x14ac:dyDescent="0.35"/>
    <row r="218" s="172" customFormat="1" x14ac:dyDescent="0.35"/>
    <row r="219" s="172" customFormat="1" x14ac:dyDescent="0.35"/>
    <row r="220" s="172" customFormat="1" x14ac:dyDescent="0.35"/>
    <row r="221" s="172" customFormat="1" x14ac:dyDescent="0.35"/>
    <row r="222" s="172" customFormat="1" x14ac:dyDescent="0.35"/>
    <row r="223" s="172" customFormat="1" x14ac:dyDescent="0.35"/>
    <row r="224" s="172" customFormat="1" x14ac:dyDescent="0.35"/>
    <row r="225" s="172" customFormat="1" x14ac:dyDescent="0.35"/>
    <row r="226" s="172" customFormat="1" x14ac:dyDescent="0.35"/>
    <row r="227" s="172" customFormat="1" x14ac:dyDescent="0.35"/>
    <row r="228" s="172" customFormat="1" x14ac:dyDescent="0.35"/>
    <row r="229" s="172" customFormat="1" x14ac:dyDescent="0.35"/>
    <row r="230" s="172" customFormat="1" x14ac:dyDescent="0.35"/>
    <row r="231" s="172" customFormat="1" x14ac:dyDescent="0.35"/>
    <row r="232" s="172" customFormat="1" x14ac:dyDescent="0.35"/>
    <row r="233" s="172" customFormat="1" x14ac:dyDescent="0.35"/>
    <row r="234" s="172" customFormat="1" x14ac:dyDescent="0.35"/>
    <row r="235" s="172" customFormat="1" x14ac:dyDescent="0.35"/>
    <row r="236" s="172" customFormat="1" x14ac:dyDescent="0.35"/>
    <row r="237" s="172" customFormat="1" x14ac:dyDescent="0.35"/>
    <row r="238" s="172" customFormat="1" x14ac:dyDescent="0.35"/>
    <row r="239" s="172" customFormat="1" x14ac:dyDescent="0.35"/>
    <row r="240" s="172" customFormat="1" x14ac:dyDescent="0.35"/>
    <row r="241" s="172" customFormat="1" x14ac:dyDescent="0.35"/>
    <row r="242" s="172" customFormat="1" x14ac:dyDescent="0.35"/>
    <row r="243" s="172" customFormat="1" x14ac:dyDescent="0.35"/>
    <row r="244" s="172" customFormat="1" x14ac:dyDescent="0.35"/>
    <row r="245" s="172" customFormat="1" x14ac:dyDescent="0.35"/>
    <row r="246" s="172" customFormat="1" x14ac:dyDescent="0.35"/>
    <row r="247" s="172" customFormat="1" x14ac:dyDescent="0.35"/>
    <row r="248" s="172" customFormat="1" x14ac:dyDescent="0.35"/>
    <row r="249" s="172" customFormat="1" x14ac:dyDescent="0.35"/>
    <row r="250" s="172" customFormat="1" x14ac:dyDescent="0.35"/>
    <row r="251" s="172" customFormat="1" x14ac:dyDescent="0.35"/>
    <row r="252" s="172" customFormat="1" x14ac:dyDescent="0.35"/>
    <row r="253" s="172" customFormat="1" x14ac:dyDescent="0.35"/>
    <row r="254" s="172" customFormat="1" x14ac:dyDescent="0.35"/>
    <row r="255" s="172" customFormat="1" x14ac:dyDescent="0.35"/>
    <row r="256" s="172" customFormat="1" x14ac:dyDescent="0.35"/>
    <row r="257" s="172" customFormat="1" x14ac:dyDescent="0.35"/>
    <row r="258" s="172" customFormat="1" x14ac:dyDescent="0.35"/>
    <row r="259" s="172" customFormat="1" x14ac:dyDescent="0.35"/>
    <row r="260" s="172" customFormat="1" x14ac:dyDescent="0.35"/>
    <row r="261" s="172" customFormat="1" x14ac:dyDescent="0.35"/>
    <row r="262" s="172" customFormat="1" x14ac:dyDescent="0.35"/>
    <row r="263" s="172" customFormat="1" x14ac:dyDescent="0.35"/>
    <row r="264" s="172" customFormat="1" x14ac:dyDescent="0.35"/>
    <row r="265" s="172" customFormat="1" x14ac:dyDescent="0.35"/>
    <row r="266" s="172" customFormat="1" x14ac:dyDescent="0.35"/>
    <row r="267" s="172" customFormat="1" x14ac:dyDescent="0.35"/>
    <row r="268" s="172" customFormat="1" x14ac:dyDescent="0.35"/>
    <row r="269" s="172" customFormat="1" x14ac:dyDescent="0.35"/>
    <row r="270" s="172" customFormat="1" x14ac:dyDescent="0.35"/>
    <row r="271" s="172" customFormat="1" x14ac:dyDescent="0.35"/>
    <row r="272" s="172" customFormat="1" x14ac:dyDescent="0.35"/>
    <row r="273" s="172" customFormat="1" x14ac:dyDescent="0.35"/>
    <row r="274" s="172" customFormat="1" x14ac:dyDescent="0.35"/>
    <row r="275" s="172" customFormat="1" x14ac:dyDescent="0.35"/>
    <row r="276" s="172" customFormat="1" x14ac:dyDescent="0.35"/>
    <row r="277" s="172" customFormat="1" x14ac:dyDescent="0.35"/>
    <row r="278" s="172" customFormat="1" x14ac:dyDescent="0.35"/>
    <row r="279" s="172" customFormat="1" x14ac:dyDescent="0.35"/>
    <row r="280" s="172" customFormat="1" x14ac:dyDescent="0.35"/>
    <row r="281" s="172" customFormat="1" x14ac:dyDescent="0.35"/>
    <row r="282" s="172" customFormat="1" x14ac:dyDescent="0.35"/>
    <row r="283" s="172" customFormat="1" x14ac:dyDescent="0.35"/>
    <row r="284" s="172" customFormat="1" x14ac:dyDescent="0.35"/>
    <row r="285" s="172" customFormat="1" x14ac:dyDescent="0.35"/>
    <row r="286" s="172" customFormat="1" x14ac:dyDescent="0.35"/>
    <row r="287" s="172" customFormat="1" x14ac:dyDescent="0.35"/>
    <row r="288" s="172" customFormat="1" x14ac:dyDescent="0.35"/>
    <row r="289" s="172" customFormat="1" x14ac:dyDescent="0.35"/>
    <row r="290" s="172" customFormat="1" x14ac:dyDescent="0.35"/>
    <row r="291" s="172" customFormat="1" x14ac:dyDescent="0.35"/>
    <row r="292" s="172" customFormat="1" x14ac:dyDescent="0.35"/>
    <row r="293" s="172" customFormat="1" x14ac:dyDescent="0.35"/>
    <row r="294" s="172" customFormat="1" x14ac:dyDescent="0.35"/>
    <row r="295" s="172" customFormat="1" x14ac:dyDescent="0.35"/>
    <row r="296" s="172" customFormat="1" x14ac:dyDescent="0.35"/>
    <row r="297" s="172" customFormat="1" x14ac:dyDescent="0.35"/>
    <row r="298" s="172" customFormat="1" x14ac:dyDescent="0.35"/>
    <row r="299" s="172" customFormat="1" x14ac:dyDescent="0.35"/>
    <row r="300" s="172" customFormat="1" x14ac:dyDescent="0.35"/>
    <row r="301" s="172" customFormat="1" x14ac:dyDescent="0.35"/>
    <row r="302" s="172" customFormat="1" x14ac:dyDescent="0.35"/>
    <row r="303" s="172" customFormat="1" x14ac:dyDescent="0.35"/>
    <row r="304" s="172" customFormat="1" x14ac:dyDescent="0.35"/>
    <row r="305" s="172" customFormat="1" x14ac:dyDescent="0.35"/>
    <row r="306" s="172" customFormat="1" x14ac:dyDescent="0.35"/>
    <row r="307" s="172" customFormat="1" x14ac:dyDescent="0.35"/>
    <row r="308" s="172" customFormat="1" x14ac:dyDescent="0.35"/>
    <row r="309" s="172" customFormat="1" x14ac:dyDescent="0.35"/>
    <row r="310" s="172" customFormat="1" x14ac:dyDescent="0.35"/>
    <row r="311" s="172" customFormat="1" x14ac:dyDescent="0.35"/>
    <row r="312" s="172" customFormat="1" x14ac:dyDescent="0.35"/>
    <row r="313" s="172" customFormat="1" x14ac:dyDescent="0.35"/>
    <row r="314" s="172" customFormat="1" x14ac:dyDescent="0.35"/>
    <row r="315" s="172" customFormat="1" x14ac:dyDescent="0.35"/>
    <row r="316" s="172" customFormat="1" x14ac:dyDescent="0.35"/>
    <row r="317" s="172" customFormat="1" x14ac:dyDescent="0.35"/>
    <row r="318" s="172" customFormat="1" x14ac:dyDescent="0.35"/>
    <row r="319" s="172" customFormat="1" x14ac:dyDescent="0.35"/>
    <row r="320" s="172" customFormat="1" x14ac:dyDescent="0.35"/>
    <row r="321" s="172" customFormat="1" x14ac:dyDescent="0.35"/>
    <row r="322" s="172" customFormat="1" x14ac:dyDescent="0.35"/>
    <row r="323" s="172" customFormat="1" x14ac:dyDescent="0.35"/>
    <row r="324" s="172" customFormat="1" x14ac:dyDescent="0.35"/>
    <row r="325" s="172" customFormat="1" x14ac:dyDescent="0.35"/>
    <row r="326" s="172" customFormat="1" x14ac:dyDescent="0.35"/>
    <row r="327" s="172" customFormat="1" x14ac:dyDescent="0.35"/>
    <row r="328" s="172" customFormat="1" x14ac:dyDescent="0.35"/>
    <row r="329" s="172" customFormat="1" x14ac:dyDescent="0.35"/>
    <row r="330" s="172" customFormat="1" x14ac:dyDescent="0.35"/>
    <row r="331" s="172" customFormat="1" x14ac:dyDescent="0.35"/>
    <row r="332" s="172" customFormat="1" x14ac:dyDescent="0.35"/>
    <row r="333" s="172" customFormat="1" x14ac:dyDescent="0.35"/>
    <row r="334" s="172" customFormat="1" x14ac:dyDescent="0.35"/>
    <row r="335" s="172" customFormat="1" x14ac:dyDescent="0.35"/>
    <row r="336" s="172" customFormat="1" x14ac:dyDescent="0.35"/>
    <row r="337" s="172" customFormat="1" x14ac:dyDescent="0.35"/>
    <row r="338" s="172" customFormat="1" x14ac:dyDescent="0.35"/>
    <row r="339" s="172" customFormat="1" x14ac:dyDescent="0.35"/>
    <row r="340" s="172" customFormat="1" x14ac:dyDescent="0.35"/>
    <row r="341" s="172" customFormat="1" x14ac:dyDescent="0.35"/>
    <row r="342" s="172" customFormat="1" x14ac:dyDescent="0.35"/>
    <row r="343" s="172" customFormat="1" x14ac:dyDescent="0.35"/>
    <row r="344" s="172" customFormat="1" x14ac:dyDescent="0.35"/>
    <row r="345" s="172" customFormat="1" x14ac:dyDescent="0.35"/>
    <row r="346" s="172" customFormat="1" x14ac:dyDescent="0.35"/>
    <row r="347" s="172" customFormat="1" x14ac:dyDescent="0.35"/>
    <row r="348" s="172" customFormat="1" x14ac:dyDescent="0.35"/>
    <row r="349" s="172" customFormat="1" x14ac:dyDescent="0.35"/>
    <row r="350" s="172" customFormat="1" x14ac:dyDescent="0.35"/>
    <row r="351" s="172" customFormat="1" x14ac:dyDescent="0.35"/>
    <row r="352" s="172" customFormat="1" x14ac:dyDescent="0.35"/>
    <row r="353" s="172" customFormat="1" x14ac:dyDescent="0.35"/>
    <row r="354" s="172" customFormat="1" x14ac:dyDescent="0.35"/>
    <row r="355" s="172" customFormat="1" x14ac:dyDescent="0.35"/>
    <row r="356" s="172" customFormat="1" x14ac:dyDescent="0.35"/>
    <row r="357" s="172" customFormat="1" x14ac:dyDescent="0.35"/>
    <row r="358" s="172" customFormat="1" x14ac:dyDescent="0.35"/>
    <row r="359" s="172" customFormat="1" x14ac:dyDescent="0.35"/>
    <row r="360" s="172" customFormat="1" x14ac:dyDescent="0.35"/>
    <row r="361" s="172" customFormat="1" x14ac:dyDescent="0.35"/>
    <row r="362" s="172" customFormat="1" x14ac:dyDescent="0.35"/>
    <row r="363" s="172" customFormat="1" x14ac:dyDescent="0.35"/>
    <row r="364" s="172" customFormat="1" x14ac:dyDescent="0.35"/>
    <row r="365" s="172" customFormat="1" x14ac:dyDescent="0.35"/>
    <row r="366" s="172" customFormat="1" x14ac:dyDescent="0.35"/>
    <row r="367" s="172" customFormat="1" x14ac:dyDescent="0.35"/>
    <row r="368" s="172" customFormat="1" x14ac:dyDescent="0.35"/>
    <row r="369" s="172" customFormat="1" x14ac:dyDescent="0.35"/>
    <row r="370" s="172" customFormat="1" x14ac:dyDescent="0.35"/>
    <row r="371" s="172" customFormat="1" x14ac:dyDescent="0.35"/>
    <row r="372" s="172" customFormat="1" x14ac:dyDescent="0.35"/>
    <row r="373" s="172" customFormat="1" x14ac:dyDescent="0.35"/>
    <row r="374" s="172" customFormat="1" x14ac:dyDescent="0.35"/>
    <row r="375" s="172" customFormat="1" x14ac:dyDescent="0.35"/>
    <row r="376" s="172" customFormat="1" x14ac:dyDescent="0.35"/>
    <row r="377" s="172" customFormat="1" x14ac:dyDescent="0.35"/>
    <row r="378" s="172" customFormat="1" x14ac:dyDescent="0.35"/>
    <row r="379" s="172" customFormat="1" x14ac:dyDescent="0.35"/>
    <row r="380" s="172" customFormat="1" x14ac:dyDescent="0.35"/>
    <row r="381" s="172" customFormat="1" x14ac:dyDescent="0.35"/>
    <row r="382" s="172" customFormat="1" x14ac:dyDescent="0.35"/>
    <row r="383" s="172" customFormat="1" x14ac:dyDescent="0.35"/>
    <row r="384" s="172" customFormat="1" x14ac:dyDescent="0.35"/>
    <row r="385" s="172" customFormat="1" x14ac:dyDescent="0.35"/>
    <row r="386" s="172" customFormat="1" x14ac:dyDescent="0.35"/>
    <row r="387" s="172" customFormat="1" x14ac:dyDescent="0.35"/>
    <row r="388" s="172" customFormat="1" x14ac:dyDescent="0.35"/>
    <row r="389" s="172" customFormat="1" x14ac:dyDescent="0.35"/>
    <row r="390" s="172" customFormat="1" x14ac:dyDescent="0.35"/>
    <row r="391" s="172" customFormat="1" x14ac:dyDescent="0.35"/>
    <row r="392" s="172" customFormat="1" x14ac:dyDescent="0.35"/>
    <row r="393" s="172" customFormat="1" x14ac:dyDescent="0.35"/>
    <row r="394" s="172" customFormat="1" x14ac:dyDescent="0.35"/>
    <row r="395" s="172" customFormat="1" x14ac:dyDescent="0.35"/>
    <row r="396" s="172" customFormat="1" x14ac:dyDescent="0.35"/>
    <row r="397" s="172" customFormat="1" x14ac:dyDescent="0.35"/>
    <row r="398" s="172" customFormat="1" x14ac:dyDescent="0.35"/>
    <row r="399" s="172" customFormat="1" x14ac:dyDescent="0.35"/>
    <row r="400" s="172" customFormat="1" x14ac:dyDescent="0.35"/>
    <row r="401" s="172" customFormat="1" x14ac:dyDescent="0.35"/>
    <row r="402" s="172" customFormat="1" x14ac:dyDescent="0.35"/>
    <row r="403" s="172" customFormat="1" x14ac:dyDescent="0.35"/>
    <row r="404" s="172" customFormat="1" x14ac:dyDescent="0.35"/>
    <row r="405" s="172" customFormat="1" x14ac:dyDescent="0.35"/>
    <row r="406" s="172" customFormat="1" x14ac:dyDescent="0.35"/>
    <row r="407" s="172" customFormat="1" x14ac:dyDescent="0.35"/>
    <row r="408" s="172" customFormat="1" x14ac:dyDescent="0.35"/>
    <row r="409" s="172" customFormat="1" x14ac:dyDescent="0.35"/>
    <row r="410" s="172" customFormat="1" x14ac:dyDescent="0.35"/>
    <row r="411" s="172" customFormat="1" x14ac:dyDescent="0.35"/>
    <row r="412" s="172" customFormat="1" x14ac:dyDescent="0.35"/>
    <row r="413" s="172" customFormat="1" x14ac:dyDescent="0.35"/>
    <row r="414" s="172" customFormat="1" x14ac:dyDescent="0.35"/>
    <row r="415" s="172" customFormat="1" x14ac:dyDescent="0.35"/>
    <row r="416" s="172" customFormat="1" x14ac:dyDescent="0.35"/>
    <row r="417" s="172" customFormat="1" x14ac:dyDescent="0.35"/>
    <row r="418" s="172" customFormat="1" x14ac:dyDescent="0.35"/>
    <row r="419" s="172" customFormat="1" x14ac:dyDescent="0.35"/>
    <row r="420" s="172" customFormat="1" x14ac:dyDescent="0.35"/>
    <row r="421" s="172" customFormat="1" x14ac:dyDescent="0.35"/>
    <row r="422" s="172" customFormat="1" x14ac:dyDescent="0.35"/>
    <row r="423" s="172" customFormat="1" x14ac:dyDescent="0.35"/>
    <row r="424" s="172" customFormat="1" x14ac:dyDescent="0.35"/>
    <row r="425" s="172" customFormat="1" x14ac:dyDescent="0.35"/>
    <row r="426" s="172" customFormat="1" x14ac:dyDescent="0.35"/>
    <row r="427" s="172" customFormat="1" x14ac:dyDescent="0.35"/>
    <row r="428" s="172" customFormat="1" x14ac:dyDescent="0.35"/>
    <row r="429" s="172" customFormat="1" x14ac:dyDescent="0.35"/>
    <row r="430" s="172" customFormat="1" x14ac:dyDescent="0.35"/>
    <row r="431" s="172" customFormat="1" x14ac:dyDescent="0.35"/>
    <row r="432" s="172" customFormat="1" x14ac:dyDescent="0.35"/>
    <row r="433" s="172" customFormat="1" x14ac:dyDescent="0.35"/>
    <row r="434" s="172" customFormat="1" x14ac:dyDescent="0.35"/>
    <row r="435" s="172" customFormat="1" x14ac:dyDescent="0.35"/>
    <row r="436" s="172" customFormat="1" x14ac:dyDescent="0.35"/>
    <row r="437" s="172" customFormat="1" x14ac:dyDescent="0.35"/>
    <row r="438" s="172" customFormat="1" x14ac:dyDescent="0.35"/>
    <row r="439" s="172" customFormat="1" x14ac:dyDescent="0.35"/>
    <row r="440" s="172" customFormat="1" x14ac:dyDescent="0.35"/>
    <row r="441" s="172" customFormat="1" x14ac:dyDescent="0.35"/>
    <row r="442" s="172" customFormat="1" x14ac:dyDescent="0.35"/>
    <row r="443" s="172" customFormat="1" x14ac:dyDescent="0.35"/>
    <row r="444" s="172" customFormat="1" x14ac:dyDescent="0.35"/>
    <row r="445" s="172" customFormat="1" x14ac:dyDescent="0.35"/>
    <row r="446" s="172" customFormat="1" x14ac:dyDescent="0.35"/>
    <row r="447" s="172" customFormat="1" x14ac:dyDescent="0.35"/>
    <row r="448" s="172" customFormat="1" x14ac:dyDescent="0.35"/>
    <row r="449" s="172" customFormat="1" x14ac:dyDescent="0.35"/>
    <row r="450" s="172" customFormat="1" x14ac:dyDescent="0.35"/>
    <row r="451" s="172" customFormat="1" x14ac:dyDescent="0.35"/>
    <row r="452" s="172" customFormat="1" x14ac:dyDescent="0.35"/>
    <row r="453" s="172" customFormat="1" x14ac:dyDescent="0.35"/>
    <row r="454" s="172" customFormat="1" x14ac:dyDescent="0.35"/>
    <row r="455" s="172" customFormat="1" x14ac:dyDescent="0.35"/>
    <row r="456" s="172" customFormat="1" x14ac:dyDescent="0.35"/>
    <row r="457" s="172" customFormat="1" x14ac:dyDescent="0.35"/>
    <row r="458" s="172" customFormat="1" x14ac:dyDescent="0.35"/>
    <row r="459" s="172" customFormat="1" x14ac:dyDescent="0.35"/>
    <row r="460" s="172" customFormat="1" x14ac:dyDescent="0.35"/>
    <row r="461" s="172" customFormat="1" x14ac:dyDescent="0.35"/>
    <row r="462" s="172" customFormat="1" x14ac:dyDescent="0.35"/>
    <row r="463" s="172" customFormat="1" x14ac:dyDescent="0.35"/>
    <row r="464" s="172" customFormat="1" x14ac:dyDescent="0.35"/>
    <row r="465" s="172" customFormat="1" x14ac:dyDescent="0.35"/>
    <row r="466" s="172" customFormat="1" x14ac:dyDescent="0.35"/>
    <row r="467" s="172" customFormat="1" x14ac:dyDescent="0.35"/>
    <row r="468" s="172" customFormat="1" x14ac:dyDescent="0.35"/>
    <row r="469" s="172" customFormat="1" x14ac:dyDescent="0.35"/>
    <row r="470" s="172" customFormat="1" x14ac:dyDescent="0.35"/>
    <row r="471" s="172" customFormat="1" x14ac:dyDescent="0.35"/>
    <row r="472" s="172" customFormat="1" x14ac:dyDescent="0.35"/>
    <row r="473" s="172" customFormat="1" x14ac:dyDescent="0.35"/>
    <row r="474" s="172" customFormat="1" x14ac:dyDescent="0.35"/>
    <row r="475" s="172" customFormat="1" x14ac:dyDescent="0.35"/>
    <row r="476" s="172" customFormat="1" x14ac:dyDescent="0.35"/>
    <row r="477" s="172" customFormat="1" x14ac:dyDescent="0.35"/>
    <row r="478" s="172" customFormat="1" x14ac:dyDescent="0.35"/>
    <row r="479" s="172" customFormat="1" x14ac:dyDescent="0.35"/>
    <row r="480" s="172" customFormat="1" x14ac:dyDescent="0.35"/>
    <row r="481" s="172" customFormat="1" x14ac:dyDescent="0.35"/>
    <row r="482" s="172" customFormat="1" x14ac:dyDescent="0.35"/>
    <row r="483" s="172" customFormat="1" x14ac:dyDescent="0.35"/>
    <row r="484" s="172" customFormat="1" x14ac:dyDescent="0.35"/>
    <row r="485" s="172" customFormat="1" x14ac:dyDescent="0.35"/>
    <row r="486" s="172" customFormat="1" x14ac:dyDescent="0.35"/>
    <row r="487" s="172" customFormat="1" x14ac:dyDescent="0.35"/>
    <row r="488" s="172" customFormat="1" x14ac:dyDescent="0.35"/>
    <row r="489" s="172" customFormat="1" x14ac:dyDescent="0.35"/>
    <row r="490" s="172" customFormat="1" x14ac:dyDescent="0.35"/>
    <row r="491" s="172" customFormat="1" x14ac:dyDescent="0.35"/>
    <row r="492" s="172" customFormat="1" x14ac:dyDescent="0.35"/>
    <row r="493" s="172" customFormat="1" x14ac:dyDescent="0.35"/>
    <row r="494" s="172" customFormat="1" x14ac:dyDescent="0.35"/>
    <row r="495" s="172" customFormat="1" x14ac:dyDescent="0.35"/>
    <row r="496" s="172" customFormat="1" x14ac:dyDescent="0.35"/>
    <row r="497" spans="6:177" s="172" customFormat="1" x14ac:dyDescent="0.35"/>
    <row r="498" spans="6:177" s="172" customFormat="1" x14ac:dyDescent="0.35"/>
    <row r="499" spans="6:177" s="172" customFormat="1" x14ac:dyDescent="0.35"/>
    <row r="500" spans="6:177" s="172" customFormat="1" x14ac:dyDescent="0.35"/>
    <row r="501" spans="6:177" s="172" customFormat="1" x14ac:dyDescent="0.35"/>
    <row r="502" spans="6:177" s="153" customFormat="1" x14ac:dyDescent="0.35">
      <c r="F502" s="172"/>
      <c r="G502" s="172"/>
      <c r="H502" s="172"/>
      <c r="I502" s="172"/>
      <c r="J502" s="172"/>
      <c r="K502" s="172"/>
      <c r="L502" s="172"/>
      <c r="M502" s="172"/>
      <c r="N502" s="172"/>
      <c r="O502" s="172"/>
      <c r="P502" s="172"/>
      <c r="Q502" s="172"/>
      <c r="R502" s="172"/>
      <c r="S502" s="172"/>
      <c r="T502" s="172"/>
      <c r="U502" s="172"/>
      <c r="V502" s="172"/>
      <c r="W502" s="172"/>
      <c r="X502" s="172"/>
      <c r="Y502" s="172"/>
      <c r="Z502" s="172"/>
      <c r="AA502" s="172"/>
      <c r="AB502" s="172"/>
      <c r="AC502" s="172"/>
      <c r="AD502" s="172"/>
      <c r="AE502" s="172"/>
      <c r="AF502" s="172"/>
      <c r="AG502" s="172"/>
      <c r="AH502" s="172"/>
      <c r="AI502" s="172"/>
      <c r="AJ502" s="172"/>
      <c r="AK502" s="172"/>
      <c r="AL502" s="172"/>
      <c r="AM502" s="172"/>
      <c r="AN502" s="172"/>
      <c r="AO502" s="172"/>
      <c r="AP502" s="172"/>
      <c r="AQ502" s="172"/>
      <c r="AR502" s="172"/>
      <c r="AS502" s="172"/>
      <c r="AT502" s="172"/>
      <c r="AU502" s="172"/>
      <c r="AV502" s="172"/>
      <c r="AW502" s="172"/>
      <c r="AX502" s="172"/>
      <c r="AY502" s="172"/>
      <c r="AZ502" s="172"/>
      <c r="BA502" s="172"/>
      <c r="BB502" s="172"/>
      <c r="BC502" s="172"/>
      <c r="BD502" s="172"/>
      <c r="BE502" s="172"/>
      <c r="BF502" s="172"/>
      <c r="BG502" s="172"/>
      <c r="BH502" s="172"/>
      <c r="BI502" s="172"/>
      <c r="BJ502" s="172"/>
      <c r="BK502" s="172"/>
      <c r="BL502" s="172"/>
      <c r="BM502" s="172"/>
      <c r="BN502" s="172"/>
      <c r="BO502" s="172"/>
      <c r="BP502" s="172"/>
      <c r="BQ502" s="172"/>
      <c r="BR502" s="172"/>
      <c r="BS502" s="172"/>
      <c r="BT502" s="172"/>
      <c r="BU502" s="172"/>
      <c r="BV502" s="172"/>
      <c r="BW502" s="172"/>
      <c r="BX502" s="172"/>
      <c r="BY502" s="172"/>
      <c r="BZ502" s="172"/>
      <c r="CA502" s="172"/>
      <c r="CB502" s="172"/>
      <c r="CC502" s="172"/>
      <c r="CD502" s="172"/>
      <c r="CE502" s="172"/>
      <c r="CF502" s="172"/>
      <c r="CG502" s="172"/>
      <c r="CH502" s="172"/>
      <c r="CI502" s="172"/>
      <c r="CJ502" s="172"/>
      <c r="CK502" s="172"/>
      <c r="CL502" s="172"/>
      <c r="CM502" s="172"/>
      <c r="CN502" s="172"/>
      <c r="CO502" s="172"/>
      <c r="CP502" s="172"/>
      <c r="CQ502" s="172"/>
      <c r="CR502" s="172"/>
      <c r="CS502" s="172"/>
      <c r="CT502" s="172"/>
      <c r="CU502" s="172"/>
      <c r="CV502" s="172"/>
      <c r="CW502" s="172"/>
      <c r="CX502" s="172"/>
      <c r="CY502" s="172"/>
      <c r="CZ502" s="172"/>
      <c r="DA502" s="172"/>
      <c r="DB502" s="172"/>
      <c r="DC502" s="172"/>
      <c r="DD502" s="172"/>
      <c r="DE502" s="172"/>
      <c r="DF502" s="172"/>
      <c r="DG502" s="172"/>
      <c r="DH502" s="172"/>
      <c r="DI502" s="172"/>
      <c r="DJ502" s="172"/>
      <c r="DK502" s="172"/>
      <c r="DL502" s="172"/>
      <c r="DM502" s="172"/>
      <c r="DN502" s="172"/>
      <c r="DO502" s="172"/>
      <c r="DP502" s="172"/>
      <c r="DQ502" s="172"/>
      <c r="DR502" s="172"/>
      <c r="DS502" s="172"/>
      <c r="DT502" s="172"/>
      <c r="DU502" s="172"/>
      <c r="DV502" s="172"/>
      <c r="DW502" s="172"/>
      <c r="DX502" s="172"/>
      <c r="DY502" s="172"/>
      <c r="DZ502" s="172"/>
      <c r="EA502" s="172"/>
      <c r="EB502" s="172"/>
      <c r="EC502" s="172"/>
      <c r="ED502" s="172"/>
      <c r="EE502" s="172"/>
      <c r="EF502" s="172"/>
      <c r="EG502" s="172"/>
      <c r="EH502" s="172"/>
      <c r="EI502" s="172"/>
      <c r="EJ502" s="172"/>
      <c r="EK502" s="172"/>
      <c r="EL502" s="172"/>
      <c r="EM502" s="172"/>
      <c r="EN502" s="172"/>
      <c r="EO502" s="172"/>
      <c r="EP502" s="172"/>
      <c r="EQ502" s="172"/>
      <c r="ER502" s="172"/>
      <c r="ES502" s="172"/>
      <c r="ET502" s="172"/>
      <c r="EU502" s="172"/>
      <c r="EV502" s="172"/>
      <c r="EW502" s="172"/>
      <c r="EX502" s="172"/>
      <c r="EY502" s="172"/>
      <c r="EZ502" s="172"/>
      <c r="FA502" s="172"/>
      <c r="FB502" s="172"/>
      <c r="FC502" s="172"/>
      <c r="FD502" s="172"/>
      <c r="FE502" s="172"/>
      <c r="FF502" s="172"/>
      <c r="FG502" s="172"/>
      <c r="FH502" s="172"/>
      <c r="FI502" s="172"/>
      <c r="FJ502" s="172"/>
      <c r="FK502" s="172"/>
      <c r="FL502" s="172"/>
      <c r="FM502" s="172"/>
      <c r="FN502" s="172"/>
      <c r="FO502" s="172"/>
      <c r="FP502" s="172"/>
      <c r="FQ502" s="172"/>
      <c r="FR502" s="172"/>
      <c r="FS502" s="172"/>
      <c r="FT502" s="172"/>
      <c r="FU502" s="172"/>
    </row>
    <row r="503" spans="6:177" s="153" customFormat="1" x14ac:dyDescent="0.35">
      <c r="F503" s="172"/>
      <c r="G503" s="172"/>
      <c r="H503" s="172"/>
      <c r="I503" s="172"/>
      <c r="J503" s="172"/>
      <c r="K503" s="172"/>
      <c r="L503" s="172"/>
      <c r="M503" s="172"/>
      <c r="N503" s="172"/>
      <c r="O503" s="172"/>
      <c r="P503" s="172"/>
      <c r="Q503" s="172"/>
      <c r="R503" s="172"/>
      <c r="S503" s="172"/>
      <c r="T503" s="172"/>
      <c r="U503" s="172"/>
      <c r="V503" s="172"/>
      <c r="W503" s="172"/>
      <c r="X503" s="172"/>
      <c r="Y503" s="172"/>
      <c r="Z503" s="172"/>
      <c r="AA503" s="172"/>
      <c r="AB503" s="172"/>
      <c r="AC503" s="172"/>
      <c r="AD503" s="172"/>
      <c r="AE503" s="172"/>
      <c r="AF503" s="172"/>
      <c r="AG503" s="172"/>
      <c r="AH503" s="172"/>
      <c r="AI503" s="172"/>
      <c r="AJ503" s="172"/>
      <c r="AK503" s="172"/>
      <c r="AL503" s="172"/>
      <c r="AM503" s="172"/>
      <c r="AN503" s="172"/>
      <c r="AO503" s="172"/>
      <c r="AP503" s="172"/>
      <c r="AQ503" s="172"/>
      <c r="AR503" s="172"/>
      <c r="AS503" s="172"/>
      <c r="AT503" s="172"/>
      <c r="AU503" s="172"/>
      <c r="AV503" s="172"/>
      <c r="AW503" s="172"/>
      <c r="AX503" s="172"/>
      <c r="AY503" s="172"/>
      <c r="AZ503" s="172"/>
      <c r="BA503" s="172"/>
      <c r="BB503" s="172"/>
      <c r="BC503" s="172"/>
      <c r="BD503" s="172"/>
      <c r="BE503" s="172"/>
      <c r="BF503" s="172"/>
      <c r="BG503" s="172"/>
      <c r="BH503" s="172"/>
      <c r="BI503" s="172"/>
      <c r="BJ503" s="172"/>
      <c r="BK503" s="172"/>
      <c r="BL503" s="172"/>
      <c r="BM503" s="172"/>
      <c r="BN503" s="172"/>
      <c r="BO503" s="172"/>
      <c r="BP503" s="172"/>
      <c r="BQ503" s="172"/>
      <c r="BR503" s="172"/>
      <c r="BS503" s="172"/>
      <c r="BT503" s="172"/>
      <c r="BU503" s="172"/>
      <c r="BV503" s="172"/>
      <c r="BW503" s="172"/>
      <c r="BX503" s="172"/>
      <c r="BY503" s="172"/>
      <c r="BZ503" s="172"/>
      <c r="CA503" s="172"/>
      <c r="CB503" s="172"/>
      <c r="CC503" s="172"/>
      <c r="CD503" s="172"/>
      <c r="CE503" s="172"/>
      <c r="CF503" s="172"/>
      <c r="CG503" s="172"/>
      <c r="CH503" s="172"/>
      <c r="CI503" s="172"/>
      <c r="CJ503" s="172"/>
      <c r="CK503" s="172"/>
      <c r="CL503" s="172"/>
      <c r="CM503" s="172"/>
      <c r="CN503" s="172"/>
      <c r="CO503" s="172"/>
      <c r="CP503" s="172"/>
      <c r="CQ503" s="172"/>
      <c r="CR503" s="172"/>
      <c r="CS503" s="172"/>
      <c r="CT503" s="172"/>
      <c r="CU503" s="172"/>
      <c r="CV503" s="172"/>
      <c r="CW503" s="172"/>
      <c r="CX503" s="172"/>
      <c r="CY503" s="172"/>
      <c r="CZ503" s="172"/>
      <c r="DA503" s="172"/>
      <c r="DB503" s="172"/>
      <c r="DC503" s="172"/>
      <c r="DD503" s="172"/>
      <c r="DE503" s="172"/>
      <c r="DF503" s="172"/>
      <c r="DG503" s="172"/>
      <c r="DH503" s="172"/>
      <c r="DI503" s="172"/>
      <c r="DJ503" s="172"/>
      <c r="DK503" s="172"/>
      <c r="DL503" s="172"/>
      <c r="DM503" s="172"/>
      <c r="DN503" s="172"/>
      <c r="DO503" s="172"/>
      <c r="DP503" s="172"/>
      <c r="DQ503" s="172"/>
      <c r="DR503" s="172"/>
      <c r="DS503" s="172"/>
      <c r="DT503" s="172"/>
      <c r="DU503" s="172"/>
      <c r="DV503" s="172"/>
      <c r="DW503" s="172"/>
      <c r="DX503" s="172"/>
      <c r="DY503" s="172"/>
      <c r="DZ503" s="172"/>
      <c r="EA503" s="172"/>
      <c r="EB503" s="172"/>
      <c r="EC503" s="172"/>
      <c r="ED503" s="172"/>
      <c r="EE503" s="172"/>
      <c r="EF503" s="172"/>
      <c r="EG503" s="172"/>
      <c r="EH503" s="172"/>
      <c r="EI503" s="172"/>
      <c r="EJ503" s="172"/>
      <c r="EK503" s="172"/>
      <c r="EL503" s="172"/>
      <c r="EM503" s="172"/>
      <c r="EN503" s="172"/>
      <c r="EO503" s="172"/>
      <c r="EP503" s="172"/>
      <c r="EQ503" s="172"/>
      <c r="ER503" s="172"/>
      <c r="ES503" s="172"/>
      <c r="ET503" s="172"/>
      <c r="EU503" s="172"/>
      <c r="EV503" s="172"/>
      <c r="EW503" s="172"/>
      <c r="EX503" s="172"/>
      <c r="EY503" s="172"/>
      <c r="EZ503" s="172"/>
      <c r="FA503" s="172"/>
      <c r="FB503" s="172"/>
      <c r="FC503" s="172"/>
      <c r="FD503" s="172"/>
      <c r="FE503" s="172"/>
      <c r="FF503" s="172"/>
      <c r="FG503" s="172"/>
      <c r="FH503" s="172"/>
      <c r="FI503" s="172"/>
      <c r="FJ503" s="172"/>
      <c r="FK503" s="172"/>
      <c r="FL503" s="172"/>
      <c r="FM503" s="172"/>
      <c r="FN503" s="172"/>
      <c r="FO503" s="172"/>
      <c r="FP503" s="172"/>
      <c r="FQ503" s="172"/>
      <c r="FR503" s="172"/>
      <c r="FS503" s="172"/>
      <c r="FT503" s="172"/>
      <c r="FU503" s="172"/>
    </row>
    <row r="504" spans="6:177" s="153" customFormat="1" x14ac:dyDescent="0.35">
      <c r="F504" s="172"/>
      <c r="G504" s="172"/>
      <c r="H504" s="172"/>
      <c r="I504" s="172"/>
      <c r="J504" s="172"/>
      <c r="K504" s="172"/>
      <c r="L504" s="172"/>
      <c r="M504" s="172"/>
      <c r="N504" s="172"/>
      <c r="O504" s="172"/>
      <c r="P504" s="172"/>
      <c r="Q504" s="172"/>
      <c r="R504" s="172"/>
      <c r="S504" s="172"/>
      <c r="T504" s="172"/>
      <c r="U504" s="172"/>
      <c r="V504" s="172"/>
      <c r="W504" s="172"/>
      <c r="X504" s="172"/>
      <c r="Y504" s="172"/>
      <c r="Z504" s="172"/>
      <c r="AA504" s="172"/>
      <c r="AB504" s="172"/>
      <c r="AC504" s="172"/>
      <c r="AD504" s="172"/>
      <c r="AE504" s="172"/>
      <c r="AF504" s="172"/>
      <c r="AG504" s="172"/>
      <c r="AH504" s="172"/>
      <c r="AI504" s="172"/>
      <c r="AJ504" s="172"/>
      <c r="AK504" s="172"/>
      <c r="AL504" s="172"/>
      <c r="AM504" s="172"/>
      <c r="AN504" s="172"/>
      <c r="AO504" s="172"/>
      <c r="AP504" s="172"/>
      <c r="AQ504" s="172"/>
      <c r="AR504" s="172"/>
      <c r="AS504" s="172"/>
      <c r="AT504" s="172"/>
      <c r="AU504" s="172"/>
      <c r="AV504" s="172"/>
      <c r="AW504" s="172"/>
      <c r="AX504" s="172"/>
      <c r="AY504" s="172"/>
      <c r="AZ504" s="172"/>
      <c r="BA504" s="172"/>
      <c r="BB504" s="172"/>
      <c r="BC504" s="172"/>
      <c r="BD504" s="172"/>
      <c r="BE504" s="172"/>
      <c r="BF504" s="172"/>
      <c r="BG504" s="172"/>
      <c r="BH504" s="172"/>
      <c r="BI504" s="172"/>
      <c r="BJ504" s="172"/>
      <c r="BK504" s="172"/>
      <c r="BL504" s="172"/>
      <c r="BM504" s="172"/>
      <c r="BN504" s="172"/>
      <c r="BO504" s="172"/>
      <c r="BP504" s="172"/>
      <c r="BQ504" s="172"/>
      <c r="BR504" s="172"/>
      <c r="BS504" s="172"/>
      <c r="BT504" s="172"/>
      <c r="BU504" s="172"/>
      <c r="BV504" s="172"/>
      <c r="BW504" s="172"/>
      <c r="BX504" s="172"/>
      <c r="BY504" s="172"/>
      <c r="BZ504" s="172"/>
      <c r="CA504" s="172"/>
      <c r="CB504" s="172"/>
      <c r="CC504" s="172"/>
      <c r="CD504" s="172"/>
      <c r="CE504" s="172"/>
      <c r="CF504" s="172"/>
      <c r="CG504" s="172"/>
      <c r="CH504" s="172"/>
      <c r="CI504" s="172"/>
      <c r="CJ504" s="172"/>
      <c r="CK504" s="172"/>
      <c r="CL504" s="172"/>
      <c r="CM504" s="172"/>
      <c r="CN504" s="172"/>
      <c r="CO504" s="172"/>
      <c r="CP504" s="172"/>
      <c r="CQ504" s="172"/>
      <c r="CR504" s="172"/>
      <c r="CS504" s="172"/>
      <c r="CT504" s="172"/>
      <c r="CU504" s="172"/>
      <c r="CV504" s="172"/>
      <c r="CW504" s="172"/>
      <c r="CX504" s="172"/>
      <c r="CY504" s="172"/>
      <c r="CZ504" s="172"/>
      <c r="DA504" s="172"/>
      <c r="DB504" s="172"/>
      <c r="DC504" s="172"/>
      <c r="DD504" s="172"/>
      <c r="DE504" s="172"/>
      <c r="DF504" s="172"/>
      <c r="DG504" s="172"/>
      <c r="DH504" s="172"/>
      <c r="DI504" s="172"/>
      <c r="DJ504" s="172"/>
      <c r="DK504" s="172"/>
      <c r="DL504" s="172"/>
      <c r="DM504" s="172"/>
      <c r="DN504" s="172"/>
      <c r="DO504" s="172"/>
      <c r="DP504" s="172"/>
      <c r="DQ504" s="172"/>
      <c r="DR504" s="172"/>
      <c r="DS504" s="172"/>
      <c r="DT504" s="172"/>
      <c r="DU504" s="172"/>
      <c r="DV504" s="172"/>
      <c r="DW504" s="172"/>
      <c r="DX504" s="172"/>
      <c r="DY504" s="172"/>
      <c r="DZ504" s="172"/>
      <c r="EA504" s="172"/>
      <c r="EB504" s="172"/>
      <c r="EC504" s="172"/>
      <c r="ED504" s="172"/>
      <c r="EE504" s="172"/>
      <c r="EF504" s="172"/>
      <c r="EG504" s="172"/>
      <c r="EH504" s="172"/>
      <c r="EI504" s="172"/>
      <c r="EJ504" s="172"/>
      <c r="EK504" s="172"/>
      <c r="EL504" s="172"/>
      <c r="EM504" s="172"/>
      <c r="EN504" s="172"/>
      <c r="EO504" s="172"/>
      <c r="EP504" s="172"/>
      <c r="EQ504" s="172"/>
      <c r="ER504" s="172"/>
      <c r="ES504" s="172"/>
      <c r="ET504" s="172"/>
      <c r="EU504" s="172"/>
      <c r="EV504" s="172"/>
      <c r="EW504" s="172"/>
      <c r="EX504" s="172"/>
      <c r="EY504" s="172"/>
      <c r="EZ504" s="172"/>
      <c r="FA504" s="172"/>
      <c r="FB504" s="172"/>
      <c r="FC504" s="172"/>
      <c r="FD504" s="172"/>
      <c r="FE504" s="172"/>
      <c r="FF504" s="172"/>
      <c r="FG504" s="172"/>
      <c r="FH504" s="172"/>
      <c r="FI504" s="172"/>
      <c r="FJ504" s="172"/>
      <c r="FK504" s="172"/>
      <c r="FL504" s="172"/>
      <c r="FM504" s="172"/>
      <c r="FN504" s="172"/>
      <c r="FO504" s="172"/>
      <c r="FP504" s="172"/>
      <c r="FQ504" s="172"/>
      <c r="FR504" s="172"/>
      <c r="FS504" s="172"/>
      <c r="FT504" s="172"/>
      <c r="FU504" s="172"/>
    </row>
    <row r="505" spans="6:177" s="153" customFormat="1" x14ac:dyDescent="0.35">
      <c r="F505" s="172"/>
      <c r="G505" s="172"/>
      <c r="H505" s="172"/>
      <c r="I505" s="172"/>
      <c r="J505" s="172"/>
      <c r="K505" s="172"/>
      <c r="L505" s="172"/>
      <c r="M505" s="172"/>
      <c r="N505" s="172"/>
      <c r="O505" s="172"/>
      <c r="P505" s="172"/>
      <c r="Q505" s="172"/>
      <c r="R505" s="172"/>
      <c r="S505" s="172"/>
      <c r="T505" s="172"/>
      <c r="U505" s="172"/>
      <c r="V505" s="172"/>
      <c r="W505" s="172"/>
      <c r="X505" s="172"/>
      <c r="Y505" s="172"/>
      <c r="Z505" s="172"/>
      <c r="AA505" s="172"/>
      <c r="AB505" s="172"/>
      <c r="AC505" s="172"/>
      <c r="AD505" s="172"/>
      <c r="AE505" s="172"/>
      <c r="AF505" s="172"/>
      <c r="AG505" s="172"/>
      <c r="AH505" s="172"/>
      <c r="AI505" s="172"/>
      <c r="AJ505" s="172"/>
      <c r="AK505" s="172"/>
      <c r="AL505" s="172"/>
      <c r="AM505" s="172"/>
      <c r="AN505" s="172"/>
      <c r="AO505" s="172"/>
      <c r="AP505" s="172"/>
      <c r="AQ505" s="172"/>
      <c r="AR505" s="172"/>
      <c r="AS505" s="172"/>
      <c r="AT505" s="172"/>
      <c r="AU505" s="172"/>
      <c r="AV505" s="172"/>
      <c r="AW505" s="172"/>
      <c r="AX505" s="172"/>
      <c r="AY505" s="172"/>
      <c r="AZ505" s="172"/>
      <c r="BA505" s="172"/>
      <c r="BB505" s="172"/>
      <c r="BC505" s="172"/>
      <c r="BD505" s="172"/>
      <c r="BE505" s="172"/>
      <c r="BF505" s="172"/>
      <c r="BG505" s="172"/>
      <c r="BH505" s="172"/>
      <c r="BI505" s="172"/>
      <c r="BJ505" s="172"/>
      <c r="BK505" s="172"/>
      <c r="BL505" s="172"/>
      <c r="BM505" s="172"/>
      <c r="BN505" s="172"/>
      <c r="BO505" s="172"/>
      <c r="BP505" s="172"/>
      <c r="BQ505" s="172"/>
      <c r="BR505" s="172"/>
      <c r="BS505" s="172"/>
      <c r="BT505" s="172"/>
      <c r="BU505" s="172"/>
      <c r="BV505" s="172"/>
      <c r="BW505" s="172"/>
      <c r="BX505" s="172"/>
      <c r="BY505" s="172"/>
      <c r="BZ505" s="172"/>
      <c r="CA505" s="172"/>
      <c r="CB505" s="172"/>
      <c r="CC505" s="172"/>
      <c r="CD505" s="172"/>
      <c r="CE505" s="172"/>
      <c r="CF505" s="172"/>
      <c r="CG505" s="172"/>
      <c r="CH505" s="172"/>
      <c r="CI505" s="172"/>
      <c r="CJ505" s="172"/>
      <c r="CK505" s="172"/>
      <c r="CL505" s="172"/>
      <c r="CM505" s="172"/>
      <c r="CN505" s="172"/>
      <c r="CO505" s="172"/>
      <c r="CP505" s="172"/>
      <c r="CQ505" s="172"/>
      <c r="CR505" s="172"/>
      <c r="CS505" s="172"/>
      <c r="CT505" s="172"/>
      <c r="CU505" s="172"/>
      <c r="CV505" s="172"/>
      <c r="CW505" s="172"/>
      <c r="CX505" s="172"/>
      <c r="CY505" s="172"/>
      <c r="CZ505" s="172"/>
      <c r="DA505" s="172"/>
      <c r="DB505" s="172"/>
      <c r="DC505" s="172"/>
      <c r="DD505" s="172"/>
      <c r="DE505" s="172"/>
      <c r="DF505" s="172"/>
      <c r="DG505" s="172"/>
      <c r="DH505" s="172"/>
      <c r="DI505" s="172"/>
      <c r="DJ505" s="172"/>
      <c r="DK505" s="172"/>
      <c r="DL505" s="172"/>
      <c r="DM505" s="172"/>
      <c r="DN505" s="172"/>
      <c r="DO505" s="172"/>
      <c r="DP505" s="172"/>
      <c r="DQ505" s="172"/>
      <c r="DR505" s="172"/>
      <c r="DS505" s="172"/>
      <c r="DT505" s="172"/>
      <c r="DU505" s="172"/>
      <c r="DV505" s="172"/>
      <c r="DW505" s="172"/>
      <c r="DX505" s="172"/>
      <c r="DY505" s="172"/>
      <c r="DZ505" s="172"/>
      <c r="EA505" s="172"/>
      <c r="EB505" s="172"/>
      <c r="EC505" s="172"/>
      <c r="ED505" s="172"/>
      <c r="EE505" s="172"/>
      <c r="EF505" s="172"/>
      <c r="EG505" s="172"/>
      <c r="EH505" s="172"/>
      <c r="EI505" s="172"/>
      <c r="EJ505" s="172"/>
      <c r="EK505" s="172"/>
      <c r="EL505" s="172"/>
      <c r="EM505" s="172"/>
      <c r="EN505" s="172"/>
      <c r="EO505" s="172"/>
      <c r="EP505" s="172"/>
      <c r="EQ505" s="172"/>
      <c r="ER505" s="172"/>
      <c r="ES505" s="172"/>
      <c r="ET505" s="172"/>
      <c r="EU505" s="172"/>
      <c r="EV505" s="172"/>
      <c r="EW505" s="172"/>
      <c r="EX505" s="172"/>
      <c r="EY505" s="172"/>
      <c r="EZ505" s="172"/>
      <c r="FA505" s="172"/>
      <c r="FB505" s="172"/>
      <c r="FC505" s="172"/>
      <c r="FD505" s="172"/>
      <c r="FE505" s="172"/>
      <c r="FF505" s="172"/>
      <c r="FG505" s="172"/>
      <c r="FH505" s="172"/>
      <c r="FI505" s="172"/>
      <c r="FJ505" s="172"/>
      <c r="FK505" s="172"/>
      <c r="FL505" s="172"/>
      <c r="FM505" s="172"/>
      <c r="FN505" s="172"/>
      <c r="FO505" s="172"/>
      <c r="FP505" s="172"/>
      <c r="FQ505" s="172"/>
      <c r="FR505" s="172"/>
      <c r="FS505" s="172"/>
      <c r="FT505" s="172"/>
      <c r="FU505" s="172"/>
    </row>
    <row r="506" spans="6:177" s="153" customFormat="1" x14ac:dyDescent="0.35">
      <c r="F506" s="172"/>
      <c r="G506" s="172"/>
      <c r="H506" s="172"/>
      <c r="I506" s="172"/>
      <c r="J506" s="172"/>
      <c r="K506" s="172"/>
      <c r="L506" s="172"/>
      <c r="M506" s="172"/>
      <c r="N506" s="172"/>
      <c r="O506" s="172"/>
      <c r="P506" s="172"/>
      <c r="Q506" s="172"/>
      <c r="R506" s="172"/>
      <c r="S506" s="172"/>
      <c r="T506" s="172"/>
      <c r="U506" s="172"/>
      <c r="V506" s="172"/>
      <c r="W506" s="172"/>
      <c r="X506" s="172"/>
      <c r="Y506" s="172"/>
      <c r="Z506" s="172"/>
      <c r="AA506" s="172"/>
      <c r="AB506" s="172"/>
      <c r="AC506" s="172"/>
      <c r="AD506" s="172"/>
      <c r="AE506" s="172"/>
      <c r="AF506" s="172"/>
      <c r="AG506" s="172"/>
      <c r="AH506" s="172"/>
      <c r="AI506" s="172"/>
      <c r="AJ506" s="172"/>
      <c r="AK506" s="172"/>
      <c r="AL506" s="172"/>
      <c r="AM506" s="172"/>
      <c r="AN506" s="172"/>
      <c r="AO506" s="172"/>
      <c r="AP506" s="172"/>
      <c r="AQ506" s="172"/>
      <c r="AR506" s="172"/>
      <c r="AS506" s="172"/>
      <c r="AT506" s="172"/>
      <c r="AU506" s="172"/>
      <c r="AV506" s="172"/>
      <c r="AW506" s="172"/>
      <c r="AX506" s="172"/>
      <c r="AY506" s="172"/>
      <c r="AZ506" s="172"/>
      <c r="BA506" s="172"/>
      <c r="BB506" s="172"/>
      <c r="BC506" s="172"/>
      <c r="BD506" s="172"/>
      <c r="BE506" s="172"/>
      <c r="BF506" s="172"/>
      <c r="BG506" s="172"/>
      <c r="BH506" s="172"/>
      <c r="BI506" s="172"/>
      <c r="BJ506" s="172"/>
      <c r="BK506" s="172"/>
      <c r="BL506" s="172"/>
      <c r="BM506" s="172"/>
      <c r="BN506" s="172"/>
      <c r="BO506" s="172"/>
      <c r="BP506" s="172"/>
      <c r="BQ506" s="172"/>
      <c r="BR506" s="172"/>
      <c r="BS506" s="172"/>
      <c r="BT506" s="172"/>
      <c r="BU506" s="172"/>
      <c r="BV506" s="172"/>
      <c r="BW506" s="172"/>
      <c r="BX506" s="172"/>
      <c r="BY506" s="172"/>
      <c r="BZ506" s="172"/>
      <c r="CA506" s="172"/>
      <c r="CB506" s="172"/>
      <c r="CC506" s="172"/>
      <c r="CD506" s="172"/>
      <c r="CE506" s="172"/>
      <c r="CF506" s="172"/>
      <c r="CG506" s="172"/>
      <c r="CH506" s="172"/>
      <c r="CI506" s="172"/>
      <c r="CJ506" s="172"/>
      <c r="CK506" s="172"/>
      <c r="CL506" s="172"/>
      <c r="CM506" s="172"/>
      <c r="CN506" s="172"/>
      <c r="CO506" s="172"/>
      <c r="CP506" s="172"/>
      <c r="CQ506" s="172"/>
      <c r="CR506" s="172"/>
      <c r="CS506" s="172"/>
      <c r="CT506" s="172"/>
      <c r="CU506" s="172"/>
      <c r="CV506" s="172"/>
      <c r="CW506" s="172"/>
      <c r="CX506" s="172"/>
      <c r="CY506" s="172"/>
      <c r="CZ506" s="172"/>
      <c r="DA506" s="172"/>
      <c r="DB506" s="172"/>
      <c r="DC506" s="172"/>
      <c r="DD506" s="172"/>
      <c r="DE506" s="172"/>
      <c r="DF506" s="172"/>
      <c r="DG506" s="172"/>
      <c r="DH506" s="172"/>
      <c r="DI506" s="172"/>
      <c r="DJ506" s="172"/>
      <c r="DK506" s="172"/>
      <c r="DL506" s="172"/>
      <c r="DM506" s="172"/>
      <c r="DN506" s="172"/>
      <c r="DO506" s="172"/>
      <c r="DP506" s="172"/>
      <c r="DQ506" s="172"/>
      <c r="DR506" s="172"/>
      <c r="DS506" s="172"/>
      <c r="DT506" s="172"/>
      <c r="DU506" s="172"/>
      <c r="DV506" s="172"/>
      <c r="DW506" s="172"/>
      <c r="DX506" s="172"/>
      <c r="DY506" s="172"/>
      <c r="DZ506" s="172"/>
      <c r="EA506" s="172"/>
      <c r="EB506" s="172"/>
      <c r="EC506" s="172"/>
      <c r="ED506" s="172"/>
      <c r="EE506" s="172"/>
      <c r="EF506" s="172"/>
      <c r="EG506" s="172"/>
      <c r="EH506" s="172"/>
      <c r="EI506" s="172"/>
      <c r="EJ506" s="172"/>
      <c r="EK506" s="172"/>
      <c r="EL506" s="172"/>
      <c r="EM506" s="172"/>
      <c r="EN506" s="172"/>
      <c r="EO506" s="172"/>
      <c r="EP506" s="172"/>
      <c r="EQ506" s="172"/>
      <c r="ER506" s="172"/>
      <c r="ES506" s="172"/>
      <c r="ET506" s="172"/>
      <c r="EU506" s="172"/>
      <c r="EV506" s="172"/>
      <c r="EW506" s="172"/>
      <c r="EX506" s="172"/>
      <c r="EY506" s="172"/>
      <c r="EZ506" s="172"/>
      <c r="FA506" s="172"/>
      <c r="FB506" s="172"/>
      <c r="FC506" s="172"/>
      <c r="FD506" s="172"/>
      <c r="FE506" s="172"/>
      <c r="FF506" s="172"/>
      <c r="FG506" s="172"/>
      <c r="FH506" s="172"/>
      <c r="FI506" s="172"/>
      <c r="FJ506" s="172"/>
      <c r="FK506" s="172"/>
      <c r="FL506" s="172"/>
      <c r="FM506" s="172"/>
      <c r="FN506" s="172"/>
      <c r="FO506" s="172"/>
      <c r="FP506" s="172"/>
      <c r="FQ506" s="172"/>
      <c r="FR506" s="172"/>
      <c r="FS506" s="172"/>
      <c r="FT506" s="172"/>
      <c r="FU506" s="172"/>
    </row>
    <row r="507" spans="6:177" s="153" customFormat="1" x14ac:dyDescent="0.35">
      <c r="F507" s="172"/>
      <c r="G507" s="172"/>
      <c r="H507" s="172"/>
      <c r="I507" s="172"/>
      <c r="J507" s="172"/>
      <c r="K507" s="172"/>
      <c r="L507" s="172"/>
      <c r="M507" s="172"/>
      <c r="N507" s="172"/>
      <c r="O507" s="172"/>
      <c r="P507" s="172"/>
      <c r="Q507" s="172"/>
      <c r="R507" s="172"/>
      <c r="S507" s="172"/>
      <c r="T507" s="172"/>
      <c r="U507" s="172"/>
      <c r="V507" s="172"/>
      <c r="W507" s="172"/>
      <c r="X507" s="172"/>
      <c r="Y507" s="172"/>
      <c r="Z507" s="172"/>
      <c r="AA507" s="172"/>
      <c r="AB507" s="172"/>
      <c r="AC507" s="172"/>
      <c r="AD507" s="172"/>
      <c r="AE507" s="172"/>
      <c r="AF507" s="172"/>
      <c r="AG507" s="172"/>
      <c r="AH507" s="172"/>
      <c r="AI507" s="172"/>
      <c r="AJ507" s="172"/>
      <c r="AK507" s="172"/>
      <c r="AL507" s="172"/>
      <c r="AM507" s="172"/>
      <c r="AN507" s="172"/>
      <c r="AO507" s="172"/>
      <c r="AP507" s="172"/>
      <c r="AQ507" s="172"/>
      <c r="AR507" s="172"/>
      <c r="AS507" s="172"/>
      <c r="AT507" s="172"/>
      <c r="AU507" s="172"/>
      <c r="AV507" s="172"/>
      <c r="AW507" s="172"/>
      <c r="AX507" s="172"/>
      <c r="AY507" s="172"/>
      <c r="AZ507" s="172"/>
      <c r="BA507" s="172"/>
      <c r="BB507" s="172"/>
      <c r="BC507" s="172"/>
      <c r="BD507" s="172"/>
      <c r="BE507" s="172"/>
      <c r="BF507" s="172"/>
      <c r="BG507" s="172"/>
      <c r="BH507" s="172"/>
      <c r="BI507" s="172"/>
      <c r="BJ507" s="172"/>
      <c r="BK507" s="172"/>
      <c r="BL507" s="172"/>
      <c r="BM507" s="172"/>
      <c r="BN507" s="172"/>
      <c r="BO507" s="172"/>
      <c r="BP507" s="172"/>
      <c r="BQ507" s="172"/>
      <c r="BR507" s="172"/>
      <c r="BS507" s="172"/>
      <c r="BT507" s="172"/>
      <c r="BU507" s="172"/>
      <c r="BV507" s="172"/>
      <c r="BW507" s="172"/>
      <c r="BX507" s="172"/>
      <c r="BY507" s="172"/>
      <c r="BZ507" s="172"/>
      <c r="CA507" s="172"/>
      <c r="CB507" s="172"/>
      <c r="CC507" s="172"/>
      <c r="CD507" s="172"/>
      <c r="CE507" s="172"/>
      <c r="CF507" s="172"/>
      <c r="CG507" s="172"/>
      <c r="CH507" s="172"/>
      <c r="CI507" s="172"/>
      <c r="CJ507" s="172"/>
      <c r="CK507" s="172"/>
      <c r="CL507" s="172"/>
      <c r="CM507" s="172"/>
      <c r="CN507" s="172"/>
      <c r="CO507" s="172"/>
      <c r="CP507" s="172"/>
      <c r="CQ507" s="172"/>
      <c r="CR507" s="172"/>
      <c r="CS507" s="172"/>
      <c r="CT507" s="172"/>
      <c r="CU507" s="172"/>
      <c r="CV507" s="172"/>
      <c r="CW507" s="172"/>
      <c r="CX507" s="172"/>
      <c r="CY507" s="172"/>
      <c r="CZ507" s="172"/>
      <c r="DA507" s="172"/>
      <c r="DB507" s="172"/>
      <c r="DC507" s="172"/>
      <c r="DD507" s="172"/>
      <c r="DE507" s="172"/>
      <c r="DF507" s="172"/>
      <c r="DG507" s="172"/>
      <c r="DH507" s="172"/>
      <c r="DI507" s="172"/>
      <c r="DJ507" s="172"/>
      <c r="DK507" s="172"/>
      <c r="DL507" s="172"/>
      <c r="DM507" s="172"/>
      <c r="DN507" s="172"/>
      <c r="DO507" s="172"/>
      <c r="DP507" s="172"/>
      <c r="DQ507" s="172"/>
      <c r="DR507" s="172"/>
      <c r="DS507" s="172"/>
      <c r="DT507" s="172"/>
      <c r="DU507" s="172"/>
      <c r="DV507" s="172"/>
      <c r="DW507" s="172"/>
      <c r="DX507" s="172"/>
      <c r="DY507" s="172"/>
      <c r="DZ507" s="172"/>
      <c r="EA507" s="172"/>
      <c r="EB507" s="172"/>
      <c r="EC507" s="172"/>
      <c r="ED507" s="172"/>
      <c r="EE507" s="172"/>
      <c r="EF507" s="172"/>
      <c r="EG507" s="172"/>
      <c r="EH507" s="172"/>
      <c r="EI507" s="172"/>
      <c r="EJ507" s="172"/>
      <c r="EK507" s="172"/>
      <c r="EL507" s="172"/>
      <c r="EM507" s="172"/>
      <c r="EN507" s="172"/>
      <c r="EO507" s="172"/>
      <c r="EP507" s="172"/>
      <c r="EQ507" s="172"/>
      <c r="ER507" s="172"/>
      <c r="ES507" s="172"/>
      <c r="ET507" s="172"/>
      <c r="EU507" s="172"/>
      <c r="EV507" s="172"/>
      <c r="EW507" s="172"/>
      <c r="EX507" s="172"/>
      <c r="EY507" s="172"/>
      <c r="EZ507" s="172"/>
      <c r="FA507" s="172"/>
      <c r="FB507" s="172"/>
      <c r="FC507" s="172"/>
      <c r="FD507" s="172"/>
      <c r="FE507" s="172"/>
      <c r="FF507" s="172"/>
      <c r="FG507" s="172"/>
      <c r="FH507" s="172"/>
      <c r="FI507" s="172"/>
      <c r="FJ507" s="172"/>
      <c r="FK507" s="172"/>
      <c r="FL507" s="172"/>
      <c r="FM507" s="172"/>
      <c r="FN507" s="172"/>
      <c r="FO507" s="172"/>
      <c r="FP507" s="172"/>
      <c r="FQ507" s="172"/>
      <c r="FR507" s="172"/>
      <c r="FS507" s="172"/>
      <c r="FT507" s="172"/>
      <c r="FU507" s="172"/>
    </row>
    <row r="508" spans="6:177" s="153" customFormat="1" x14ac:dyDescent="0.35">
      <c r="F508" s="172"/>
      <c r="G508" s="172"/>
      <c r="H508" s="172"/>
      <c r="I508" s="172"/>
      <c r="J508" s="172"/>
      <c r="K508" s="172"/>
      <c r="L508" s="172"/>
      <c r="M508" s="172"/>
      <c r="N508" s="172"/>
      <c r="O508" s="172"/>
      <c r="P508" s="172"/>
      <c r="Q508" s="172"/>
      <c r="R508" s="172"/>
      <c r="S508" s="172"/>
      <c r="T508" s="172"/>
      <c r="U508" s="172"/>
      <c r="V508" s="172"/>
      <c r="W508" s="172"/>
      <c r="X508" s="172"/>
      <c r="Y508" s="172"/>
      <c r="Z508" s="172"/>
      <c r="AA508" s="172"/>
      <c r="AB508" s="172"/>
      <c r="AC508" s="172"/>
      <c r="AD508" s="172"/>
      <c r="AE508" s="172"/>
      <c r="AF508" s="172"/>
      <c r="AG508" s="172"/>
      <c r="AH508" s="172"/>
      <c r="AI508" s="172"/>
      <c r="AJ508" s="172"/>
      <c r="AK508" s="172"/>
      <c r="AL508" s="172"/>
      <c r="AM508" s="172"/>
      <c r="AN508" s="172"/>
      <c r="AO508" s="172"/>
      <c r="AP508" s="172"/>
      <c r="AQ508" s="172"/>
      <c r="AR508" s="172"/>
      <c r="AS508" s="172"/>
      <c r="AT508" s="172"/>
      <c r="AU508" s="172"/>
      <c r="AV508" s="172"/>
      <c r="AW508" s="172"/>
      <c r="AX508" s="172"/>
      <c r="AY508" s="172"/>
      <c r="AZ508" s="172"/>
      <c r="BA508" s="172"/>
      <c r="BB508" s="172"/>
      <c r="BC508" s="172"/>
      <c r="BD508" s="172"/>
      <c r="BE508" s="172"/>
      <c r="BF508" s="172"/>
      <c r="BG508" s="172"/>
      <c r="BH508" s="172"/>
      <c r="BI508" s="172"/>
      <c r="BJ508" s="172"/>
      <c r="BK508" s="172"/>
      <c r="BL508" s="172"/>
      <c r="BM508" s="172"/>
      <c r="BN508" s="172"/>
      <c r="BO508" s="172"/>
      <c r="BP508" s="172"/>
      <c r="BQ508" s="172"/>
      <c r="BR508" s="172"/>
      <c r="BS508" s="172"/>
      <c r="BT508" s="172"/>
      <c r="BU508" s="172"/>
      <c r="BV508" s="172"/>
      <c r="BW508" s="172"/>
      <c r="BX508" s="172"/>
      <c r="BY508" s="172"/>
      <c r="BZ508" s="172"/>
      <c r="CA508" s="172"/>
      <c r="CB508" s="172"/>
      <c r="CC508" s="172"/>
      <c r="CD508" s="172"/>
      <c r="CE508" s="172"/>
      <c r="CF508" s="172"/>
      <c r="CG508" s="172"/>
      <c r="CH508" s="172"/>
      <c r="CI508" s="172"/>
      <c r="CJ508" s="172"/>
      <c r="CK508" s="172"/>
      <c r="CL508" s="172"/>
      <c r="CM508" s="172"/>
      <c r="CN508" s="172"/>
      <c r="CO508" s="172"/>
      <c r="CP508" s="172"/>
      <c r="CQ508" s="172"/>
      <c r="CR508" s="172"/>
      <c r="CS508" s="172"/>
      <c r="CT508" s="172"/>
      <c r="CU508" s="172"/>
      <c r="CV508" s="172"/>
      <c r="CW508" s="172"/>
      <c r="CX508" s="172"/>
      <c r="CY508" s="172"/>
      <c r="CZ508" s="172"/>
      <c r="DA508" s="172"/>
      <c r="DB508" s="172"/>
      <c r="DC508" s="172"/>
      <c r="DD508" s="172"/>
      <c r="DE508" s="172"/>
      <c r="DF508" s="172"/>
      <c r="DG508" s="172"/>
      <c r="DH508" s="172"/>
      <c r="DI508" s="172"/>
      <c r="DJ508" s="172"/>
      <c r="DK508" s="172"/>
      <c r="DL508" s="172"/>
      <c r="DM508" s="172"/>
      <c r="DN508" s="172"/>
      <c r="DO508" s="172"/>
      <c r="DP508" s="172"/>
      <c r="DQ508" s="172"/>
      <c r="DR508" s="172"/>
      <c r="DS508" s="172"/>
      <c r="DT508" s="172"/>
      <c r="DU508" s="172"/>
      <c r="DV508" s="172"/>
      <c r="DW508" s="172"/>
      <c r="DX508" s="172"/>
      <c r="DY508" s="172"/>
      <c r="DZ508" s="172"/>
      <c r="EA508" s="172"/>
      <c r="EB508" s="172"/>
      <c r="EC508" s="172"/>
      <c r="ED508" s="172"/>
      <c r="EE508" s="172"/>
      <c r="EF508" s="172"/>
      <c r="EG508" s="172"/>
      <c r="EH508" s="172"/>
      <c r="EI508" s="172"/>
      <c r="EJ508" s="172"/>
      <c r="EK508" s="172"/>
      <c r="EL508" s="172"/>
      <c r="EM508" s="172"/>
      <c r="EN508" s="172"/>
      <c r="EO508" s="172"/>
      <c r="EP508" s="172"/>
      <c r="EQ508" s="172"/>
      <c r="ER508" s="172"/>
      <c r="ES508" s="172"/>
      <c r="ET508" s="172"/>
      <c r="EU508" s="172"/>
      <c r="EV508" s="172"/>
      <c r="EW508" s="172"/>
      <c r="EX508" s="172"/>
      <c r="EY508" s="172"/>
      <c r="EZ508" s="172"/>
      <c r="FA508" s="172"/>
      <c r="FB508" s="172"/>
      <c r="FC508" s="172"/>
      <c r="FD508" s="172"/>
      <c r="FE508" s="172"/>
      <c r="FF508" s="172"/>
      <c r="FG508" s="172"/>
      <c r="FH508" s="172"/>
      <c r="FI508" s="172"/>
      <c r="FJ508" s="172"/>
      <c r="FK508" s="172"/>
      <c r="FL508" s="172"/>
      <c r="FM508" s="172"/>
      <c r="FN508" s="172"/>
      <c r="FO508" s="172"/>
      <c r="FP508" s="172"/>
      <c r="FQ508" s="172"/>
      <c r="FR508" s="172"/>
      <c r="FS508" s="172"/>
      <c r="FT508" s="172"/>
      <c r="FU508" s="172"/>
    </row>
    <row r="509" spans="6:177" s="153" customFormat="1" x14ac:dyDescent="0.35">
      <c r="F509" s="172"/>
      <c r="G509" s="172"/>
      <c r="H509" s="172"/>
      <c r="I509" s="172"/>
      <c r="J509" s="172"/>
      <c r="K509" s="172"/>
      <c r="L509" s="172"/>
      <c r="M509" s="172"/>
      <c r="N509" s="172"/>
      <c r="O509" s="172"/>
      <c r="P509" s="172"/>
      <c r="Q509" s="172"/>
      <c r="R509" s="172"/>
      <c r="S509" s="172"/>
      <c r="T509" s="172"/>
      <c r="U509" s="172"/>
      <c r="V509" s="172"/>
      <c r="W509" s="172"/>
      <c r="X509" s="172"/>
      <c r="Y509" s="172"/>
      <c r="Z509" s="172"/>
      <c r="AA509" s="172"/>
      <c r="AB509" s="172"/>
      <c r="AC509" s="172"/>
      <c r="AD509" s="172"/>
      <c r="AE509" s="172"/>
      <c r="AF509" s="172"/>
      <c r="AG509" s="172"/>
      <c r="AH509" s="172"/>
      <c r="AI509" s="172"/>
      <c r="AJ509" s="172"/>
      <c r="AK509" s="172"/>
      <c r="AL509" s="172"/>
      <c r="AM509" s="172"/>
      <c r="AN509" s="172"/>
      <c r="AO509" s="172"/>
      <c r="AP509" s="172"/>
      <c r="AQ509" s="172"/>
      <c r="AR509" s="172"/>
      <c r="AS509" s="172"/>
      <c r="AT509" s="172"/>
      <c r="AU509" s="172"/>
      <c r="AV509" s="172"/>
      <c r="AW509" s="172"/>
      <c r="AX509" s="172"/>
      <c r="AY509" s="172"/>
      <c r="AZ509" s="172"/>
      <c r="BA509" s="172"/>
      <c r="BB509" s="172"/>
      <c r="BC509" s="172"/>
      <c r="BD509" s="172"/>
      <c r="BE509" s="172"/>
      <c r="BF509" s="172"/>
      <c r="BG509" s="172"/>
      <c r="BH509" s="172"/>
      <c r="BI509" s="172"/>
      <c r="BJ509" s="172"/>
      <c r="BK509" s="172"/>
      <c r="BL509" s="172"/>
      <c r="BM509" s="172"/>
      <c r="BN509" s="172"/>
      <c r="BO509" s="172"/>
      <c r="BP509" s="172"/>
      <c r="BQ509" s="172"/>
      <c r="BR509" s="172"/>
      <c r="BS509" s="172"/>
      <c r="BT509" s="172"/>
      <c r="BU509" s="172"/>
      <c r="BV509" s="172"/>
      <c r="BW509" s="172"/>
      <c r="BX509" s="172"/>
      <c r="BY509" s="172"/>
      <c r="BZ509" s="172"/>
      <c r="CA509" s="172"/>
      <c r="CB509" s="172"/>
      <c r="CC509" s="172"/>
      <c r="CD509" s="172"/>
      <c r="CE509" s="172"/>
      <c r="CF509" s="172"/>
      <c r="CG509" s="172"/>
      <c r="CH509" s="172"/>
      <c r="CI509" s="172"/>
      <c r="CJ509" s="172"/>
      <c r="CK509" s="172"/>
      <c r="CL509" s="172"/>
      <c r="CM509" s="172"/>
      <c r="CN509" s="172"/>
      <c r="CO509" s="172"/>
      <c r="CP509" s="172"/>
      <c r="CQ509" s="172"/>
      <c r="CR509" s="172"/>
      <c r="CS509" s="172"/>
      <c r="CT509" s="172"/>
      <c r="CU509" s="172"/>
      <c r="CV509" s="172"/>
      <c r="CW509" s="172"/>
      <c r="CX509" s="172"/>
      <c r="CY509" s="172"/>
      <c r="CZ509" s="172"/>
      <c r="DA509" s="172"/>
      <c r="DB509" s="172"/>
      <c r="DC509" s="172"/>
      <c r="DD509" s="172"/>
      <c r="DE509" s="172"/>
      <c r="DF509" s="172"/>
      <c r="DG509" s="172"/>
      <c r="DH509" s="172"/>
      <c r="DI509" s="172"/>
      <c r="DJ509" s="172"/>
      <c r="DK509" s="172"/>
      <c r="DL509" s="172"/>
      <c r="DM509" s="172"/>
      <c r="DN509" s="172"/>
      <c r="DO509" s="172"/>
      <c r="DP509" s="172"/>
      <c r="DQ509" s="172"/>
      <c r="DR509" s="172"/>
      <c r="DS509" s="172"/>
      <c r="DT509" s="172"/>
      <c r="DU509" s="172"/>
      <c r="DV509" s="172"/>
      <c r="DW509" s="172"/>
      <c r="DX509" s="172"/>
      <c r="DY509" s="172"/>
      <c r="DZ509" s="172"/>
      <c r="EA509" s="172"/>
      <c r="EB509" s="172"/>
      <c r="EC509" s="172"/>
      <c r="ED509" s="172"/>
      <c r="EE509" s="172"/>
      <c r="EF509" s="172"/>
      <c r="EG509" s="172"/>
      <c r="EH509" s="172"/>
      <c r="EI509" s="172"/>
      <c r="EJ509" s="172"/>
      <c r="EK509" s="172"/>
      <c r="EL509" s="172"/>
      <c r="EM509" s="172"/>
      <c r="EN509" s="172"/>
      <c r="EO509" s="172"/>
      <c r="EP509" s="172"/>
      <c r="EQ509" s="172"/>
      <c r="ER509" s="172"/>
      <c r="ES509" s="172"/>
      <c r="ET509" s="172"/>
      <c r="EU509" s="172"/>
      <c r="EV509" s="172"/>
      <c r="EW509" s="172"/>
      <c r="EX509" s="172"/>
      <c r="EY509" s="172"/>
      <c r="EZ509" s="172"/>
      <c r="FA509" s="172"/>
      <c r="FB509" s="172"/>
      <c r="FC509" s="172"/>
      <c r="FD509" s="172"/>
      <c r="FE509" s="172"/>
      <c r="FF509" s="172"/>
      <c r="FG509" s="172"/>
      <c r="FH509" s="172"/>
      <c r="FI509" s="172"/>
      <c r="FJ509" s="172"/>
      <c r="FK509" s="172"/>
      <c r="FL509" s="172"/>
      <c r="FM509" s="172"/>
      <c r="FN509" s="172"/>
      <c r="FO509" s="172"/>
      <c r="FP509" s="172"/>
      <c r="FQ509" s="172"/>
      <c r="FR509" s="172"/>
      <c r="FS509" s="172"/>
      <c r="FT509" s="172"/>
      <c r="FU509" s="172"/>
    </row>
    <row r="510" spans="6:177" s="153" customFormat="1" x14ac:dyDescent="0.35">
      <c r="F510" s="172"/>
      <c r="G510" s="172"/>
      <c r="H510" s="172"/>
      <c r="I510" s="172"/>
      <c r="J510" s="172"/>
      <c r="K510" s="172"/>
      <c r="L510" s="172"/>
      <c r="M510" s="172"/>
      <c r="N510" s="172"/>
      <c r="O510" s="172"/>
      <c r="P510" s="172"/>
      <c r="Q510" s="172"/>
      <c r="R510" s="172"/>
      <c r="S510" s="172"/>
      <c r="T510" s="172"/>
      <c r="U510" s="172"/>
      <c r="V510" s="172"/>
      <c r="W510" s="172"/>
      <c r="X510" s="172"/>
      <c r="Y510" s="172"/>
      <c r="Z510" s="172"/>
      <c r="AA510" s="172"/>
      <c r="AB510" s="172"/>
      <c r="AC510" s="172"/>
      <c r="AD510" s="172"/>
      <c r="AE510" s="172"/>
      <c r="AF510" s="172"/>
      <c r="AG510" s="172"/>
      <c r="AH510" s="172"/>
      <c r="AI510" s="172"/>
      <c r="AJ510" s="172"/>
      <c r="AK510" s="172"/>
      <c r="AL510" s="172"/>
      <c r="AM510" s="172"/>
      <c r="AN510" s="172"/>
      <c r="AO510" s="172"/>
      <c r="AP510" s="172"/>
      <c r="AQ510" s="172"/>
      <c r="AR510" s="172"/>
      <c r="AS510" s="172"/>
      <c r="AT510" s="172"/>
      <c r="AU510" s="172"/>
      <c r="AV510" s="172"/>
      <c r="AW510" s="172"/>
      <c r="AX510" s="172"/>
      <c r="AY510" s="172"/>
      <c r="AZ510" s="172"/>
      <c r="BA510" s="172"/>
      <c r="BB510" s="172"/>
      <c r="BC510" s="172"/>
      <c r="BD510" s="172"/>
      <c r="BE510" s="172"/>
      <c r="BF510" s="172"/>
      <c r="BG510" s="172"/>
      <c r="BH510" s="172"/>
      <c r="BI510" s="172"/>
      <c r="BJ510" s="172"/>
      <c r="BK510" s="172"/>
      <c r="BL510" s="172"/>
      <c r="BM510" s="172"/>
      <c r="BN510" s="172"/>
      <c r="BO510" s="172"/>
      <c r="BP510" s="172"/>
      <c r="BQ510" s="172"/>
      <c r="BR510" s="172"/>
      <c r="BS510" s="172"/>
      <c r="BT510" s="172"/>
      <c r="BU510" s="172"/>
      <c r="BV510" s="172"/>
      <c r="BW510" s="172"/>
      <c r="BX510" s="172"/>
      <c r="BY510" s="172"/>
      <c r="BZ510" s="172"/>
      <c r="CA510" s="172"/>
      <c r="CB510" s="172"/>
      <c r="CC510" s="172"/>
      <c r="CD510" s="172"/>
      <c r="CE510" s="172"/>
      <c r="CF510" s="172"/>
      <c r="CG510" s="172"/>
      <c r="CH510" s="172"/>
      <c r="CI510" s="172"/>
      <c r="CJ510" s="172"/>
      <c r="CK510" s="172"/>
      <c r="CL510" s="172"/>
      <c r="CM510" s="172"/>
      <c r="CN510" s="172"/>
      <c r="CO510" s="172"/>
      <c r="CP510" s="172"/>
      <c r="CQ510" s="172"/>
      <c r="CR510" s="172"/>
      <c r="CS510" s="172"/>
      <c r="CT510" s="172"/>
      <c r="CU510" s="172"/>
      <c r="CV510" s="172"/>
      <c r="CW510" s="172"/>
      <c r="CX510" s="172"/>
      <c r="CY510" s="172"/>
      <c r="CZ510" s="172"/>
      <c r="DA510" s="172"/>
      <c r="DB510" s="172"/>
      <c r="DC510" s="172"/>
      <c r="DD510" s="172"/>
      <c r="DE510" s="172"/>
      <c r="DF510" s="172"/>
      <c r="DG510" s="172"/>
      <c r="DH510" s="172"/>
      <c r="DI510" s="172"/>
      <c r="DJ510" s="172"/>
      <c r="DK510" s="172"/>
      <c r="DL510" s="172"/>
      <c r="DM510" s="172"/>
      <c r="DN510" s="172"/>
      <c r="DO510" s="172"/>
      <c r="DP510" s="172"/>
      <c r="DQ510" s="172"/>
      <c r="DR510" s="172"/>
      <c r="DS510" s="172"/>
      <c r="DT510" s="172"/>
      <c r="DU510" s="172"/>
      <c r="DV510" s="172"/>
      <c r="DW510" s="172"/>
      <c r="DX510" s="172"/>
      <c r="DY510" s="172"/>
      <c r="DZ510" s="172"/>
      <c r="EA510" s="172"/>
      <c r="EB510" s="172"/>
      <c r="EC510" s="172"/>
      <c r="ED510" s="172"/>
      <c r="EE510" s="172"/>
      <c r="EF510" s="172"/>
      <c r="EG510" s="172"/>
      <c r="EH510" s="172"/>
      <c r="EI510" s="172"/>
      <c r="EJ510" s="172"/>
      <c r="EK510" s="172"/>
      <c r="EL510" s="172"/>
      <c r="EM510" s="172"/>
      <c r="EN510" s="172"/>
      <c r="EO510" s="172"/>
      <c r="EP510" s="172"/>
      <c r="EQ510" s="172"/>
      <c r="ER510" s="172"/>
      <c r="ES510" s="172"/>
      <c r="ET510" s="172"/>
      <c r="EU510" s="172"/>
      <c r="EV510" s="172"/>
      <c r="EW510" s="172"/>
      <c r="EX510" s="172"/>
      <c r="EY510" s="172"/>
      <c r="EZ510" s="172"/>
      <c r="FA510" s="172"/>
      <c r="FB510" s="172"/>
      <c r="FC510" s="172"/>
      <c r="FD510" s="172"/>
      <c r="FE510" s="172"/>
      <c r="FF510" s="172"/>
      <c r="FG510" s="172"/>
      <c r="FH510" s="172"/>
      <c r="FI510" s="172"/>
      <c r="FJ510" s="172"/>
      <c r="FK510" s="172"/>
      <c r="FL510" s="172"/>
      <c r="FM510" s="172"/>
      <c r="FN510" s="172"/>
      <c r="FO510" s="172"/>
      <c r="FP510" s="172"/>
      <c r="FQ510" s="172"/>
      <c r="FR510" s="172"/>
      <c r="FS510" s="172"/>
      <c r="FT510" s="172"/>
      <c r="FU510" s="172"/>
    </row>
    <row r="511" spans="6:177" s="153" customFormat="1" x14ac:dyDescent="0.35">
      <c r="F511" s="172"/>
      <c r="G511" s="172"/>
      <c r="H511" s="172"/>
      <c r="I511" s="172"/>
      <c r="J511" s="172"/>
      <c r="K511" s="172"/>
      <c r="L511" s="172"/>
      <c r="M511" s="172"/>
      <c r="N511" s="172"/>
      <c r="O511" s="172"/>
      <c r="P511" s="172"/>
      <c r="Q511" s="172"/>
      <c r="R511" s="172"/>
      <c r="S511" s="172"/>
      <c r="T511" s="172"/>
      <c r="U511" s="172"/>
      <c r="V511" s="172"/>
      <c r="W511" s="172"/>
      <c r="X511" s="172"/>
      <c r="Y511" s="172"/>
      <c r="Z511" s="172"/>
      <c r="AA511" s="172"/>
      <c r="AB511" s="172"/>
      <c r="AC511" s="172"/>
      <c r="AD511" s="172"/>
      <c r="AE511" s="172"/>
      <c r="AF511" s="172"/>
      <c r="AG511" s="172"/>
      <c r="AH511" s="172"/>
      <c r="AI511" s="172"/>
      <c r="AJ511" s="172"/>
      <c r="AK511" s="172"/>
      <c r="AL511" s="172"/>
      <c r="AM511" s="172"/>
      <c r="AN511" s="172"/>
      <c r="AO511" s="172"/>
      <c r="AP511" s="172"/>
      <c r="AQ511" s="172"/>
      <c r="AR511" s="172"/>
      <c r="AS511" s="172"/>
      <c r="AT511" s="172"/>
      <c r="AU511" s="172"/>
      <c r="AV511" s="172"/>
      <c r="AW511" s="172"/>
      <c r="AX511" s="172"/>
      <c r="AY511" s="172"/>
      <c r="AZ511" s="172"/>
      <c r="BA511" s="172"/>
      <c r="BB511" s="172"/>
      <c r="BC511" s="172"/>
      <c r="BD511" s="172"/>
      <c r="BE511" s="172"/>
      <c r="BF511" s="172"/>
      <c r="BG511" s="172"/>
      <c r="BH511" s="172"/>
      <c r="BI511" s="172"/>
      <c r="BJ511" s="172"/>
      <c r="BK511" s="172"/>
      <c r="BL511" s="172"/>
      <c r="BM511" s="172"/>
      <c r="BN511" s="172"/>
      <c r="BO511" s="172"/>
      <c r="BP511" s="172"/>
      <c r="BQ511" s="172"/>
      <c r="BR511" s="172"/>
      <c r="BS511" s="172"/>
      <c r="BT511" s="172"/>
      <c r="BU511" s="172"/>
      <c r="BV511" s="172"/>
      <c r="BW511" s="172"/>
      <c r="BX511" s="172"/>
      <c r="BY511" s="172"/>
      <c r="BZ511" s="172"/>
      <c r="CA511" s="172"/>
      <c r="CB511" s="172"/>
      <c r="CC511" s="172"/>
      <c r="CD511" s="172"/>
      <c r="CE511" s="172"/>
      <c r="CF511" s="172"/>
      <c r="CG511" s="172"/>
      <c r="CH511" s="172"/>
      <c r="CI511" s="172"/>
      <c r="CJ511" s="172"/>
      <c r="CK511" s="172"/>
      <c r="CL511" s="172"/>
      <c r="CM511" s="172"/>
      <c r="CN511" s="172"/>
      <c r="CO511" s="172"/>
      <c r="CP511" s="172"/>
      <c r="CQ511" s="172"/>
      <c r="CR511" s="172"/>
      <c r="CS511" s="172"/>
      <c r="CT511" s="172"/>
      <c r="CU511" s="172"/>
      <c r="CV511" s="172"/>
      <c r="CW511" s="172"/>
      <c r="CX511" s="172"/>
      <c r="CY511" s="172"/>
      <c r="CZ511" s="172"/>
      <c r="DA511" s="172"/>
      <c r="DB511" s="172"/>
      <c r="DC511" s="172"/>
      <c r="DD511" s="172"/>
      <c r="DE511" s="172"/>
      <c r="DF511" s="172"/>
      <c r="DG511" s="172"/>
      <c r="DH511" s="172"/>
      <c r="DI511" s="172"/>
      <c r="DJ511" s="172"/>
      <c r="DK511" s="172"/>
      <c r="DL511" s="172"/>
      <c r="DM511" s="172"/>
      <c r="DN511" s="172"/>
      <c r="DO511" s="172"/>
      <c r="DP511" s="172"/>
      <c r="DQ511" s="172"/>
      <c r="DR511" s="172"/>
      <c r="DS511" s="172"/>
      <c r="DT511" s="172"/>
      <c r="DU511" s="172"/>
      <c r="DV511" s="172"/>
      <c r="DW511" s="172"/>
      <c r="DX511" s="172"/>
      <c r="DY511" s="172"/>
      <c r="DZ511" s="172"/>
      <c r="EA511" s="172"/>
      <c r="EB511" s="172"/>
      <c r="EC511" s="172"/>
      <c r="ED511" s="172"/>
      <c r="EE511" s="172"/>
      <c r="EF511" s="172"/>
      <c r="EG511" s="172"/>
      <c r="EH511" s="172"/>
      <c r="EI511" s="172"/>
      <c r="EJ511" s="172"/>
      <c r="EK511" s="172"/>
      <c r="EL511" s="172"/>
      <c r="EM511" s="172"/>
      <c r="EN511" s="172"/>
      <c r="EO511" s="172"/>
      <c r="EP511" s="172"/>
      <c r="EQ511" s="172"/>
      <c r="ER511" s="172"/>
      <c r="ES511" s="172"/>
      <c r="ET511" s="172"/>
      <c r="EU511" s="172"/>
      <c r="EV511" s="172"/>
      <c r="EW511" s="172"/>
      <c r="EX511" s="172"/>
      <c r="EY511" s="172"/>
      <c r="EZ511" s="172"/>
      <c r="FA511" s="172"/>
      <c r="FB511" s="172"/>
      <c r="FC511" s="172"/>
      <c r="FD511" s="172"/>
      <c r="FE511" s="172"/>
      <c r="FF511" s="172"/>
      <c r="FG511" s="172"/>
      <c r="FH511" s="172"/>
      <c r="FI511" s="172"/>
      <c r="FJ511" s="172"/>
      <c r="FK511" s="172"/>
      <c r="FL511" s="172"/>
      <c r="FM511" s="172"/>
      <c r="FN511" s="172"/>
      <c r="FO511" s="172"/>
      <c r="FP511" s="172"/>
      <c r="FQ511" s="172"/>
      <c r="FR511" s="172"/>
      <c r="FS511" s="172"/>
      <c r="FT511" s="172"/>
      <c r="FU511" s="172"/>
    </row>
    <row r="512" spans="6:177" s="153" customFormat="1" x14ac:dyDescent="0.35">
      <c r="F512" s="172"/>
      <c r="G512" s="172"/>
      <c r="H512" s="172"/>
      <c r="I512" s="172"/>
      <c r="J512" s="172"/>
      <c r="K512" s="172"/>
      <c r="L512" s="172"/>
      <c r="M512" s="172"/>
      <c r="N512" s="172"/>
      <c r="O512" s="172"/>
      <c r="P512" s="172"/>
      <c r="Q512" s="172"/>
      <c r="R512" s="172"/>
      <c r="S512" s="172"/>
      <c r="T512" s="172"/>
      <c r="U512" s="172"/>
      <c r="V512" s="172"/>
      <c r="W512" s="172"/>
      <c r="X512" s="172"/>
      <c r="Y512" s="172"/>
      <c r="Z512" s="172"/>
      <c r="AA512" s="172"/>
      <c r="AB512" s="172"/>
      <c r="AC512" s="172"/>
      <c r="AD512" s="172"/>
      <c r="AE512" s="172"/>
      <c r="AF512" s="172"/>
      <c r="AG512" s="172"/>
      <c r="AH512" s="172"/>
      <c r="AI512" s="172"/>
      <c r="AJ512" s="172"/>
      <c r="AK512" s="172"/>
      <c r="AL512" s="172"/>
      <c r="AM512" s="172"/>
      <c r="AN512" s="172"/>
      <c r="AO512" s="172"/>
      <c r="AP512" s="172"/>
      <c r="AQ512" s="172"/>
      <c r="AR512" s="172"/>
      <c r="AS512" s="172"/>
      <c r="AT512" s="172"/>
      <c r="AU512" s="172"/>
      <c r="AV512" s="172"/>
      <c r="AW512" s="172"/>
      <c r="AX512" s="172"/>
      <c r="AY512" s="172"/>
      <c r="AZ512" s="172"/>
      <c r="BA512" s="172"/>
      <c r="BB512" s="172"/>
      <c r="BC512" s="172"/>
      <c r="BD512" s="172"/>
      <c r="BE512" s="172"/>
      <c r="BF512" s="172"/>
      <c r="BG512" s="172"/>
      <c r="BH512" s="172"/>
      <c r="BI512" s="172"/>
      <c r="BJ512" s="172"/>
      <c r="BK512" s="172"/>
      <c r="BL512" s="172"/>
      <c r="BM512" s="172"/>
      <c r="BN512" s="172"/>
      <c r="BO512" s="172"/>
      <c r="BP512" s="172"/>
      <c r="BQ512" s="172"/>
      <c r="BR512" s="172"/>
      <c r="BS512" s="172"/>
      <c r="BT512" s="172"/>
      <c r="BU512" s="172"/>
      <c r="BV512" s="172"/>
      <c r="BW512" s="172"/>
      <c r="BX512" s="172"/>
      <c r="BY512" s="172"/>
      <c r="BZ512" s="172"/>
      <c r="CA512" s="172"/>
      <c r="CB512" s="172"/>
      <c r="CC512" s="172"/>
      <c r="CD512" s="172"/>
      <c r="CE512" s="172"/>
      <c r="CF512" s="172"/>
      <c r="CG512" s="172"/>
      <c r="CH512" s="172"/>
      <c r="CI512" s="172"/>
      <c r="CJ512" s="172"/>
      <c r="CK512" s="172"/>
      <c r="CL512" s="172"/>
      <c r="CM512" s="172"/>
      <c r="CN512" s="172"/>
      <c r="CO512" s="172"/>
      <c r="CP512" s="172"/>
      <c r="CQ512" s="172"/>
      <c r="CR512" s="172"/>
      <c r="CS512" s="172"/>
      <c r="CT512" s="172"/>
      <c r="CU512" s="172"/>
      <c r="CV512" s="172"/>
      <c r="CW512" s="172"/>
      <c r="CX512" s="172"/>
      <c r="CY512" s="172"/>
      <c r="CZ512" s="172"/>
      <c r="DA512" s="172"/>
      <c r="DB512" s="172"/>
      <c r="DC512" s="172"/>
      <c r="DD512" s="172"/>
      <c r="DE512" s="172"/>
      <c r="DF512" s="172"/>
      <c r="DG512" s="172"/>
      <c r="DH512" s="172"/>
      <c r="DI512" s="172"/>
      <c r="DJ512" s="172"/>
      <c r="DK512" s="172"/>
      <c r="DL512" s="172"/>
      <c r="DM512" s="172"/>
      <c r="DN512" s="172"/>
      <c r="DO512" s="172"/>
      <c r="DP512" s="172"/>
      <c r="DQ512" s="172"/>
      <c r="DR512" s="172"/>
      <c r="DS512" s="172"/>
      <c r="DT512" s="172"/>
      <c r="DU512" s="172"/>
      <c r="DV512" s="172"/>
      <c r="DW512" s="172"/>
      <c r="DX512" s="172"/>
      <c r="DY512" s="172"/>
      <c r="DZ512" s="172"/>
      <c r="EA512" s="172"/>
      <c r="EB512" s="172"/>
      <c r="EC512" s="172"/>
      <c r="ED512" s="172"/>
      <c r="EE512" s="172"/>
      <c r="EF512" s="172"/>
      <c r="EG512" s="172"/>
      <c r="EH512" s="172"/>
      <c r="EI512" s="172"/>
      <c r="EJ512" s="172"/>
      <c r="EK512" s="172"/>
      <c r="EL512" s="172"/>
      <c r="EM512" s="172"/>
      <c r="EN512" s="172"/>
      <c r="EO512" s="172"/>
      <c r="EP512" s="172"/>
      <c r="EQ512" s="172"/>
      <c r="ER512" s="172"/>
      <c r="ES512" s="172"/>
      <c r="ET512" s="172"/>
      <c r="EU512" s="172"/>
      <c r="EV512" s="172"/>
      <c r="EW512" s="172"/>
      <c r="EX512" s="172"/>
      <c r="EY512" s="172"/>
      <c r="EZ512" s="172"/>
      <c r="FA512" s="172"/>
      <c r="FB512" s="172"/>
      <c r="FC512" s="172"/>
      <c r="FD512" s="172"/>
      <c r="FE512" s="172"/>
      <c r="FF512" s="172"/>
      <c r="FG512" s="172"/>
      <c r="FH512" s="172"/>
      <c r="FI512" s="172"/>
      <c r="FJ512" s="172"/>
      <c r="FK512" s="172"/>
      <c r="FL512" s="172"/>
      <c r="FM512" s="172"/>
      <c r="FN512" s="172"/>
      <c r="FO512" s="172"/>
      <c r="FP512" s="172"/>
      <c r="FQ512" s="172"/>
      <c r="FR512" s="172"/>
      <c r="FS512" s="172"/>
      <c r="FT512" s="172"/>
      <c r="FU512" s="172"/>
    </row>
    <row r="513" spans="6:177" s="153" customFormat="1" x14ac:dyDescent="0.35">
      <c r="F513" s="172"/>
      <c r="G513" s="172"/>
      <c r="H513" s="172"/>
      <c r="I513" s="172"/>
      <c r="J513" s="172"/>
      <c r="K513" s="172"/>
      <c r="L513" s="172"/>
      <c r="M513" s="172"/>
      <c r="N513" s="172"/>
      <c r="O513" s="172"/>
      <c r="P513" s="172"/>
      <c r="Q513" s="172"/>
      <c r="R513" s="172"/>
      <c r="S513" s="172"/>
      <c r="T513" s="172"/>
      <c r="U513" s="172"/>
      <c r="V513" s="172"/>
      <c r="W513" s="172"/>
      <c r="X513" s="172"/>
      <c r="Y513" s="172"/>
      <c r="Z513" s="172"/>
      <c r="AA513" s="172"/>
      <c r="AB513" s="172"/>
      <c r="AC513" s="172"/>
      <c r="AD513" s="172"/>
      <c r="AE513" s="172"/>
      <c r="AF513" s="172"/>
      <c r="AG513" s="172"/>
      <c r="AH513" s="172"/>
      <c r="AI513" s="172"/>
      <c r="AJ513" s="172"/>
      <c r="AK513" s="172"/>
      <c r="AL513" s="172"/>
      <c r="AM513" s="172"/>
      <c r="AN513" s="172"/>
      <c r="AO513" s="172"/>
      <c r="AP513" s="172"/>
      <c r="AQ513" s="172"/>
      <c r="AR513" s="172"/>
      <c r="AS513" s="172"/>
      <c r="AT513" s="172"/>
      <c r="AU513" s="172"/>
      <c r="AV513" s="172"/>
      <c r="AW513" s="172"/>
      <c r="AX513" s="172"/>
      <c r="AY513" s="172"/>
      <c r="AZ513" s="172"/>
      <c r="BA513" s="172"/>
      <c r="BB513" s="172"/>
      <c r="BC513" s="172"/>
      <c r="BD513" s="172"/>
      <c r="BE513" s="172"/>
      <c r="BF513" s="172"/>
      <c r="BG513" s="172"/>
      <c r="BH513" s="172"/>
      <c r="BI513" s="172"/>
      <c r="BJ513" s="172"/>
      <c r="BK513" s="172"/>
      <c r="BL513" s="172"/>
      <c r="BM513" s="172"/>
      <c r="BN513" s="172"/>
      <c r="BO513" s="172"/>
      <c r="BP513" s="172"/>
      <c r="BQ513" s="172"/>
      <c r="BR513" s="172"/>
      <c r="BS513" s="172"/>
      <c r="BT513" s="172"/>
      <c r="BU513" s="172"/>
      <c r="BV513" s="172"/>
      <c r="BW513" s="172"/>
      <c r="BX513" s="172"/>
      <c r="BY513" s="172"/>
      <c r="BZ513" s="172"/>
      <c r="CA513" s="172"/>
      <c r="CB513" s="172"/>
      <c r="CC513" s="172"/>
      <c r="CD513" s="172"/>
      <c r="CE513" s="172"/>
      <c r="CF513" s="172"/>
      <c r="CG513" s="172"/>
      <c r="CH513" s="172"/>
      <c r="CI513" s="172"/>
      <c r="CJ513" s="172"/>
      <c r="CK513" s="172"/>
      <c r="CL513" s="172"/>
      <c r="CM513" s="172"/>
      <c r="CN513" s="172"/>
      <c r="CO513" s="172"/>
      <c r="CP513" s="172"/>
      <c r="CQ513" s="172"/>
      <c r="CR513" s="172"/>
      <c r="CS513" s="172"/>
      <c r="CT513" s="172"/>
      <c r="CU513" s="172"/>
      <c r="CV513" s="172"/>
      <c r="CW513" s="172"/>
      <c r="CX513" s="172"/>
      <c r="CY513" s="172"/>
      <c r="CZ513" s="172"/>
      <c r="DA513" s="172"/>
      <c r="DB513" s="172"/>
      <c r="DC513" s="172"/>
      <c r="DD513" s="172"/>
      <c r="DE513" s="172"/>
      <c r="DF513" s="172"/>
      <c r="DG513" s="172"/>
      <c r="DH513" s="172"/>
      <c r="DI513" s="172"/>
      <c r="DJ513" s="172"/>
      <c r="DK513" s="172"/>
      <c r="DL513" s="172"/>
      <c r="DM513" s="172"/>
      <c r="DN513" s="172"/>
      <c r="DO513" s="172"/>
      <c r="DP513" s="172"/>
      <c r="DQ513" s="172"/>
      <c r="DR513" s="172"/>
      <c r="DS513" s="172"/>
      <c r="DT513" s="172"/>
      <c r="DU513" s="172"/>
      <c r="DV513" s="172"/>
      <c r="DW513" s="172"/>
      <c r="DX513" s="172"/>
      <c r="DY513" s="172"/>
      <c r="DZ513" s="172"/>
      <c r="EA513" s="172"/>
      <c r="EB513" s="172"/>
      <c r="EC513" s="172"/>
      <c r="ED513" s="172"/>
      <c r="EE513" s="172"/>
      <c r="EF513" s="172"/>
      <c r="EG513" s="172"/>
      <c r="EH513" s="172"/>
      <c r="EI513" s="172"/>
      <c r="EJ513" s="172"/>
      <c r="EK513" s="172"/>
      <c r="EL513" s="172"/>
      <c r="EM513" s="172"/>
      <c r="EN513" s="172"/>
      <c r="EO513" s="172"/>
      <c r="EP513" s="172"/>
      <c r="EQ513" s="172"/>
      <c r="ER513" s="172"/>
      <c r="ES513" s="172"/>
      <c r="ET513" s="172"/>
      <c r="EU513" s="172"/>
      <c r="EV513" s="172"/>
      <c r="EW513" s="172"/>
      <c r="EX513" s="172"/>
      <c r="EY513" s="172"/>
      <c r="EZ513" s="172"/>
      <c r="FA513" s="172"/>
      <c r="FB513" s="172"/>
      <c r="FC513" s="172"/>
      <c r="FD513" s="172"/>
      <c r="FE513" s="172"/>
      <c r="FF513" s="172"/>
      <c r="FG513" s="172"/>
      <c r="FH513" s="172"/>
      <c r="FI513" s="172"/>
      <c r="FJ513" s="172"/>
      <c r="FK513" s="172"/>
      <c r="FL513" s="172"/>
      <c r="FM513" s="172"/>
      <c r="FN513" s="172"/>
      <c r="FO513" s="172"/>
      <c r="FP513" s="172"/>
      <c r="FQ513" s="172"/>
      <c r="FR513" s="172"/>
      <c r="FS513" s="172"/>
      <c r="FT513" s="172"/>
      <c r="FU513" s="172"/>
    </row>
    <row r="514" spans="6:177" s="153" customFormat="1" x14ac:dyDescent="0.35">
      <c r="F514" s="172"/>
      <c r="G514" s="172"/>
      <c r="H514" s="172"/>
      <c r="I514" s="172"/>
      <c r="J514" s="172"/>
      <c r="K514" s="172"/>
      <c r="L514" s="172"/>
      <c r="M514" s="172"/>
      <c r="N514" s="172"/>
      <c r="O514" s="172"/>
      <c r="P514" s="172"/>
      <c r="Q514" s="172"/>
      <c r="R514" s="172"/>
      <c r="S514" s="172"/>
      <c r="T514" s="172"/>
      <c r="U514" s="172"/>
      <c r="V514" s="172"/>
      <c r="W514" s="172"/>
      <c r="X514" s="172"/>
      <c r="Y514" s="172"/>
      <c r="Z514" s="172"/>
      <c r="AA514" s="172"/>
      <c r="AB514" s="172"/>
      <c r="AC514" s="172"/>
      <c r="AD514" s="172"/>
      <c r="AE514" s="172"/>
      <c r="AF514" s="172"/>
      <c r="AG514" s="172"/>
      <c r="AH514" s="172"/>
      <c r="AI514" s="172"/>
      <c r="AJ514" s="172"/>
      <c r="AK514" s="172"/>
      <c r="AL514" s="172"/>
      <c r="AM514" s="172"/>
      <c r="AN514" s="172"/>
      <c r="AO514" s="172"/>
      <c r="AP514" s="172"/>
      <c r="AQ514" s="172"/>
      <c r="AR514" s="172"/>
      <c r="AS514" s="172"/>
      <c r="AT514" s="172"/>
      <c r="AU514" s="172"/>
      <c r="AV514" s="172"/>
      <c r="AW514" s="172"/>
      <c r="AX514" s="172"/>
      <c r="AY514" s="172"/>
      <c r="AZ514" s="172"/>
      <c r="BA514" s="172"/>
      <c r="BB514" s="172"/>
      <c r="BC514" s="172"/>
      <c r="BD514" s="172"/>
      <c r="BE514" s="172"/>
      <c r="BF514" s="172"/>
      <c r="BG514" s="172"/>
      <c r="BH514" s="172"/>
      <c r="BI514" s="172"/>
      <c r="BJ514" s="172"/>
      <c r="BK514" s="172"/>
      <c r="BL514" s="172"/>
      <c r="BM514" s="172"/>
      <c r="BN514" s="172"/>
      <c r="BO514" s="172"/>
      <c r="BP514" s="172"/>
      <c r="BQ514" s="172"/>
      <c r="BR514" s="172"/>
      <c r="BS514" s="172"/>
      <c r="BT514" s="172"/>
      <c r="BU514" s="172"/>
      <c r="BV514" s="172"/>
      <c r="BW514" s="172"/>
      <c r="BX514" s="172"/>
      <c r="BY514" s="172"/>
      <c r="BZ514" s="172"/>
      <c r="CA514" s="172"/>
      <c r="CB514" s="172"/>
      <c r="CC514" s="172"/>
      <c r="CD514" s="172"/>
      <c r="CE514" s="172"/>
      <c r="CF514" s="172"/>
      <c r="CG514" s="172"/>
      <c r="CH514" s="172"/>
      <c r="CI514" s="172"/>
      <c r="CJ514" s="172"/>
      <c r="CK514" s="172"/>
      <c r="CL514" s="172"/>
      <c r="CM514" s="172"/>
      <c r="CN514" s="172"/>
      <c r="CO514" s="172"/>
      <c r="CP514" s="172"/>
      <c r="CQ514" s="172"/>
      <c r="CR514" s="172"/>
      <c r="CS514" s="172"/>
      <c r="CT514" s="172"/>
      <c r="CU514" s="172"/>
      <c r="CV514" s="172"/>
      <c r="CW514" s="172"/>
      <c r="CX514" s="172"/>
      <c r="CY514" s="172"/>
      <c r="CZ514" s="172"/>
      <c r="DA514" s="172"/>
      <c r="DB514" s="172"/>
      <c r="DC514" s="172"/>
      <c r="DD514" s="172"/>
      <c r="DE514" s="172"/>
      <c r="DF514" s="172"/>
      <c r="DG514" s="172"/>
      <c r="DH514" s="172"/>
      <c r="DI514" s="172"/>
      <c r="DJ514" s="172"/>
      <c r="DK514" s="172"/>
      <c r="DL514" s="172"/>
      <c r="DM514" s="172"/>
      <c r="DN514" s="172"/>
      <c r="DO514" s="172"/>
      <c r="DP514" s="172"/>
      <c r="DQ514" s="172"/>
      <c r="DR514" s="172"/>
      <c r="DS514" s="172"/>
      <c r="DT514" s="172"/>
      <c r="DU514" s="172"/>
      <c r="DV514" s="172"/>
      <c r="DW514" s="172"/>
      <c r="DX514" s="172"/>
      <c r="DY514" s="172"/>
      <c r="DZ514" s="172"/>
      <c r="EA514" s="172"/>
      <c r="EB514" s="172"/>
      <c r="EC514" s="172"/>
      <c r="ED514" s="172"/>
      <c r="EE514" s="172"/>
      <c r="EF514" s="172"/>
      <c r="EG514" s="172"/>
      <c r="EH514" s="172"/>
      <c r="EI514" s="172"/>
      <c r="EJ514" s="172"/>
      <c r="EK514" s="172"/>
      <c r="EL514" s="172"/>
      <c r="EM514" s="172"/>
      <c r="EN514" s="172"/>
      <c r="EO514" s="172"/>
      <c r="EP514" s="172"/>
      <c r="EQ514" s="172"/>
      <c r="ER514" s="172"/>
      <c r="ES514" s="172"/>
      <c r="ET514" s="172"/>
      <c r="EU514" s="172"/>
      <c r="EV514" s="172"/>
      <c r="EW514" s="172"/>
      <c r="EX514" s="172"/>
      <c r="EY514" s="172"/>
      <c r="EZ514" s="172"/>
      <c r="FA514" s="172"/>
      <c r="FB514" s="172"/>
      <c r="FC514" s="172"/>
      <c r="FD514" s="172"/>
      <c r="FE514" s="172"/>
      <c r="FF514" s="172"/>
      <c r="FG514" s="172"/>
      <c r="FH514" s="172"/>
      <c r="FI514" s="172"/>
      <c r="FJ514" s="172"/>
      <c r="FK514" s="172"/>
      <c r="FL514" s="172"/>
      <c r="FM514" s="172"/>
      <c r="FN514" s="172"/>
      <c r="FO514" s="172"/>
      <c r="FP514" s="172"/>
      <c r="FQ514" s="172"/>
      <c r="FR514" s="172"/>
      <c r="FS514" s="172"/>
      <c r="FT514" s="172"/>
      <c r="FU514" s="172"/>
    </row>
    <row r="515" spans="6:177" s="153" customFormat="1" x14ac:dyDescent="0.35">
      <c r="F515" s="172"/>
      <c r="G515" s="172"/>
      <c r="H515" s="172"/>
      <c r="I515" s="172"/>
      <c r="J515" s="172"/>
      <c r="K515" s="172"/>
      <c r="L515" s="172"/>
      <c r="M515" s="172"/>
      <c r="N515" s="172"/>
      <c r="O515" s="172"/>
      <c r="P515" s="172"/>
      <c r="Q515" s="172"/>
      <c r="R515" s="172"/>
      <c r="S515" s="172"/>
      <c r="T515" s="172"/>
      <c r="U515" s="172"/>
      <c r="V515" s="172"/>
      <c r="W515" s="172"/>
      <c r="X515" s="172"/>
      <c r="Y515" s="172"/>
      <c r="Z515" s="172"/>
      <c r="AA515" s="172"/>
      <c r="AB515" s="172"/>
      <c r="AC515" s="172"/>
      <c r="AD515" s="172"/>
      <c r="AE515" s="172"/>
      <c r="AF515" s="172"/>
      <c r="AG515" s="172"/>
      <c r="AH515" s="172"/>
      <c r="AI515" s="172"/>
      <c r="AJ515" s="172"/>
      <c r="AK515" s="172"/>
      <c r="AL515" s="172"/>
      <c r="AM515" s="172"/>
      <c r="AN515" s="172"/>
      <c r="AO515" s="172"/>
      <c r="AP515" s="172"/>
      <c r="AQ515" s="172"/>
      <c r="AR515" s="172"/>
      <c r="AS515" s="172"/>
      <c r="AT515" s="172"/>
      <c r="AU515" s="172"/>
      <c r="AV515" s="172"/>
      <c r="AW515" s="172"/>
      <c r="AX515" s="172"/>
      <c r="AY515" s="172"/>
      <c r="AZ515" s="172"/>
      <c r="BA515" s="172"/>
      <c r="BB515" s="172"/>
      <c r="BC515" s="172"/>
      <c r="BD515" s="172"/>
      <c r="BE515" s="172"/>
      <c r="BF515" s="172"/>
      <c r="BG515" s="172"/>
      <c r="BH515" s="172"/>
      <c r="BI515" s="172"/>
      <c r="BJ515" s="172"/>
      <c r="BK515" s="172"/>
      <c r="BL515" s="172"/>
      <c r="BM515" s="172"/>
      <c r="BN515" s="172"/>
      <c r="BO515" s="172"/>
      <c r="BP515" s="172"/>
      <c r="BQ515" s="172"/>
      <c r="BR515" s="172"/>
      <c r="BS515" s="172"/>
      <c r="BT515" s="172"/>
      <c r="BU515" s="172"/>
      <c r="BV515" s="172"/>
      <c r="BW515" s="172"/>
      <c r="BX515" s="172"/>
      <c r="BY515" s="172"/>
      <c r="BZ515" s="172"/>
      <c r="CA515" s="172"/>
      <c r="CB515" s="172"/>
      <c r="CC515" s="172"/>
      <c r="CD515" s="172"/>
      <c r="CE515" s="172"/>
      <c r="CF515" s="172"/>
      <c r="CG515" s="172"/>
      <c r="CH515" s="172"/>
      <c r="CI515" s="172"/>
      <c r="CJ515" s="172"/>
      <c r="CK515" s="172"/>
      <c r="CL515" s="172"/>
      <c r="CM515" s="172"/>
      <c r="CN515" s="172"/>
      <c r="CO515" s="172"/>
      <c r="CP515" s="172"/>
      <c r="CQ515" s="172"/>
      <c r="CR515" s="172"/>
      <c r="CS515" s="172"/>
      <c r="CT515" s="172"/>
      <c r="CU515" s="172"/>
      <c r="CV515" s="172"/>
      <c r="CW515" s="172"/>
      <c r="CX515" s="172"/>
      <c r="CY515" s="172"/>
      <c r="CZ515" s="172"/>
      <c r="DA515" s="172"/>
      <c r="DB515" s="172"/>
      <c r="DC515" s="172"/>
      <c r="DD515" s="172"/>
      <c r="DE515" s="172"/>
      <c r="DF515" s="172"/>
      <c r="DG515" s="172"/>
      <c r="DH515" s="172"/>
      <c r="DI515" s="172"/>
      <c r="DJ515" s="172"/>
      <c r="DK515" s="172"/>
      <c r="DL515" s="172"/>
      <c r="DM515" s="172"/>
      <c r="DN515" s="172"/>
      <c r="DO515" s="172"/>
      <c r="DP515" s="172"/>
      <c r="DQ515" s="172"/>
      <c r="DR515" s="172"/>
      <c r="DS515" s="172"/>
      <c r="DT515" s="172"/>
      <c r="DU515" s="172"/>
      <c r="DV515" s="172"/>
      <c r="DW515" s="172"/>
      <c r="DX515" s="172"/>
      <c r="DY515" s="172"/>
      <c r="DZ515" s="172"/>
      <c r="EA515" s="172"/>
      <c r="EB515" s="172"/>
      <c r="EC515" s="172"/>
      <c r="ED515" s="172"/>
      <c r="EE515" s="172"/>
      <c r="EF515" s="172"/>
      <c r="EG515" s="172"/>
      <c r="EH515" s="172"/>
      <c r="EI515" s="172"/>
      <c r="EJ515" s="172"/>
      <c r="EK515" s="172"/>
      <c r="EL515" s="172"/>
      <c r="EM515" s="172"/>
      <c r="EN515" s="172"/>
      <c r="EO515" s="172"/>
      <c r="EP515" s="172"/>
      <c r="EQ515" s="172"/>
      <c r="ER515" s="172"/>
      <c r="ES515" s="172"/>
      <c r="ET515" s="172"/>
      <c r="EU515" s="172"/>
      <c r="EV515" s="172"/>
      <c r="EW515" s="172"/>
      <c r="EX515" s="172"/>
      <c r="EY515" s="172"/>
      <c r="EZ515" s="172"/>
      <c r="FA515" s="172"/>
      <c r="FB515" s="172"/>
      <c r="FC515" s="172"/>
      <c r="FD515" s="172"/>
      <c r="FE515" s="172"/>
      <c r="FF515" s="172"/>
      <c r="FG515" s="172"/>
      <c r="FH515" s="172"/>
      <c r="FI515" s="172"/>
      <c r="FJ515" s="172"/>
      <c r="FK515" s="172"/>
      <c r="FL515" s="172"/>
      <c r="FM515" s="172"/>
      <c r="FN515" s="172"/>
      <c r="FO515" s="172"/>
      <c r="FP515" s="172"/>
      <c r="FQ515" s="172"/>
      <c r="FR515" s="172"/>
      <c r="FS515" s="172"/>
      <c r="FT515" s="172"/>
      <c r="FU515" s="172"/>
    </row>
    <row r="516" spans="6:177" s="153" customFormat="1" x14ac:dyDescent="0.35">
      <c r="F516" s="172"/>
      <c r="G516" s="172"/>
      <c r="H516" s="172"/>
      <c r="I516" s="172"/>
      <c r="J516" s="172"/>
      <c r="K516" s="172"/>
      <c r="L516" s="172"/>
      <c r="M516" s="172"/>
      <c r="N516" s="172"/>
      <c r="O516" s="172"/>
      <c r="P516" s="172"/>
      <c r="Q516" s="172"/>
      <c r="R516" s="172"/>
      <c r="S516" s="172"/>
      <c r="T516" s="172"/>
      <c r="U516" s="172"/>
      <c r="V516" s="172"/>
      <c r="W516" s="172"/>
      <c r="X516" s="172"/>
      <c r="Y516" s="172"/>
      <c r="Z516" s="172"/>
      <c r="AA516" s="172"/>
      <c r="AB516" s="172"/>
      <c r="AC516" s="172"/>
      <c r="AD516" s="172"/>
      <c r="AE516" s="172"/>
      <c r="AF516" s="172"/>
      <c r="AG516" s="172"/>
      <c r="AH516" s="172"/>
      <c r="AI516" s="172"/>
      <c r="AJ516" s="172"/>
      <c r="AK516" s="172"/>
      <c r="AL516" s="172"/>
      <c r="AM516" s="172"/>
      <c r="AN516" s="172"/>
      <c r="AO516" s="172"/>
      <c r="AP516" s="172"/>
      <c r="AQ516" s="172"/>
      <c r="AR516" s="172"/>
      <c r="AS516" s="172"/>
      <c r="AT516" s="172"/>
      <c r="AU516" s="172"/>
      <c r="AV516" s="172"/>
      <c r="AW516" s="172"/>
      <c r="AX516" s="172"/>
      <c r="AY516" s="172"/>
      <c r="AZ516" s="172"/>
      <c r="BA516" s="172"/>
      <c r="BB516" s="172"/>
      <c r="BC516" s="172"/>
      <c r="BD516" s="172"/>
      <c r="BE516" s="172"/>
      <c r="BF516" s="172"/>
      <c r="BG516" s="172"/>
      <c r="BH516" s="172"/>
      <c r="BI516" s="172"/>
      <c r="BJ516" s="172"/>
      <c r="BK516" s="172"/>
      <c r="BL516" s="172"/>
      <c r="BM516" s="172"/>
      <c r="BN516" s="172"/>
      <c r="BO516" s="172"/>
      <c r="BP516" s="172"/>
      <c r="BQ516" s="172"/>
      <c r="BR516" s="172"/>
      <c r="BS516" s="172"/>
      <c r="BT516" s="172"/>
      <c r="BU516" s="172"/>
      <c r="BV516" s="172"/>
      <c r="BW516" s="172"/>
      <c r="BX516" s="172"/>
      <c r="BY516" s="172"/>
      <c r="BZ516" s="172"/>
      <c r="CA516" s="172"/>
      <c r="CB516" s="172"/>
      <c r="CC516" s="172"/>
      <c r="CD516" s="172"/>
      <c r="CE516" s="172"/>
      <c r="CF516" s="172"/>
      <c r="CG516" s="172"/>
      <c r="CH516" s="172"/>
      <c r="CI516" s="172"/>
      <c r="CJ516" s="172"/>
      <c r="CK516" s="172"/>
      <c r="CL516" s="172"/>
      <c r="CM516" s="172"/>
      <c r="CN516" s="172"/>
      <c r="CO516" s="172"/>
      <c r="CP516" s="172"/>
      <c r="CQ516" s="172"/>
      <c r="CR516" s="172"/>
      <c r="CS516" s="172"/>
      <c r="CT516" s="172"/>
      <c r="CU516" s="172"/>
      <c r="CV516" s="172"/>
      <c r="CW516" s="172"/>
      <c r="CX516" s="172"/>
      <c r="CY516" s="172"/>
      <c r="CZ516" s="172"/>
      <c r="DA516" s="172"/>
      <c r="DB516" s="172"/>
      <c r="DC516" s="172"/>
      <c r="DD516" s="172"/>
      <c r="DE516" s="172"/>
      <c r="DF516" s="172"/>
      <c r="DG516" s="172"/>
      <c r="DH516" s="172"/>
      <c r="DI516" s="172"/>
      <c r="DJ516" s="172"/>
      <c r="DK516" s="172"/>
      <c r="DL516" s="172"/>
      <c r="DM516" s="172"/>
      <c r="DN516" s="172"/>
      <c r="DO516" s="172"/>
      <c r="DP516" s="172"/>
      <c r="DQ516" s="172"/>
      <c r="DR516" s="172"/>
      <c r="DS516" s="172"/>
      <c r="DT516" s="172"/>
      <c r="DU516" s="172"/>
      <c r="DV516" s="172"/>
      <c r="DW516" s="172"/>
      <c r="DX516" s="172"/>
      <c r="DY516" s="172"/>
      <c r="DZ516" s="172"/>
      <c r="EA516" s="172"/>
      <c r="EB516" s="172"/>
      <c r="EC516" s="172"/>
      <c r="ED516" s="172"/>
      <c r="EE516" s="172"/>
      <c r="EF516" s="172"/>
      <c r="EG516" s="172"/>
      <c r="EH516" s="172"/>
      <c r="EI516" s="172"/>
      <c r="EJ516" s="172"/>
      <c r="EK516" s="172"/>
      <c r="EL516" s="172"/>
      <c r="EM516" s="172"/>
      <c r="EN516" s="172"/>
      <c r="EO516" s="172"/>
      <c r="EP516" s="172"/>
      <c r="EQ516" s="172"/>
      <c r="ER516" s="172"/>
      <c r="ES516" s="172"/>
      <c r="ET516" s="172"/>
      <c r="EU516" s="172"/>
      <c r="EV516" s="172"/>
      <c r="EW516" s="172"/>
      <c r="EX516" s="172"/>
      <c r="EY516" s="172"/>
      <c r="EZ516" s="172"/>
      <c r="FA516" s="172"/>
      <c r="FB516" s="172"/>
      <c r="FC516" s="172"/>
      <c r="FD516" s="172"/>
      <c r="FE516" s="172"/>
      <c r="FF516" s="172"/>
      <c r="FG516" s="172"/>
      <c r="FH516" s="172"/>
      <c r="FI516" s="172"/>
      <c r="FJ516" s="172"/>
      <c r="FK516" s="172"/>
      <c r="FL516" s="172"/>
      <c r="FM516" s="172"/>
      <c r="FN516" s="172"/>
      <c r="FO516" s="172"/>
      <c r="FP516" s="172"/>
      <c r="FQ516" s="172"/>
      <c r="FR516" s="172"/>
      <c r="FS516" s="172"/>
      <c r="FT516" s="172"/>
      <c r="FU516" s="172"/>
    </row>
    <row r="517" spans="6:177" s="153" customFormat="1" x14ac:dyDescent="0.35">
      <c r="F517" s="172"/>
      <c r="G517" s="172"/>
      <c r="H517" s="172"/>
      <c r="I517" s="172"/>
      <c r="J517" s="172"/>
      <c r="K517" s="172"/>
      <c r="L517" s="172"/>
      <c r="M517" s="172"/>
      <c r="N517" s="172"/>
      <c r="O517" s="172"/>
      <c r="P517" s="172"/>
      <c r="Q517" s="172"/>
      <c r="R517" s="172"/>
      <c r="S517" s="172"/>
      <c r="T517" s="172"/>
      <c r="U517" s="172"/>
      <c r="V517" s="172"/>
      <c r="W517" s="172"/>
      <c r="X517" s="172"/>
      <c r="Y517" s="172"/>
      <c r="Z517" s="172"/>
      <c r="AA517" s="172"/>
      <c r="AB517" s="172"/>
      <c r="AC517" s="172"/>
      <c r="AD517" s="172"/>
      <c r="AE517" s="172"/>
      <c r="AF517" s="172"/>
      <c r="AG517" s="172"/>
      <c r="AH517" s="172"/>
      <c r="AI517" s="172"/>
      <c r="AJ517" s="172"/>
      <c r="AK517" s="172"/>
      <c r="AL517" s="172"/>
      <c r="AM517" s="172"/>
      <c r="AN517" s="172"/>
      <c r="AO517" s="172"/>
      <c r="AP517" s="172"/>
      <c r="AQ517" s="172"/>
      <c r="AR517" s="172"/>
      <c r="AS517" s="172"/>
      <c r="AT517" s="172"/>
      <c r="AU517" s="172"/>
      <c r="AV517" s="172"/>
      <c r="AW517" s="172"/>
      <c r="AX517" s="172"/>
      <c r="AY517" s="172"/>
      <c r="AZ517" s="172"/>
      <c r="BA517" s="172"/>
      <c r="BB517" s="172"/>
      <c r="BC517" s="172"/>
      <c r="BD517" s="172"/>
      <c r="BE517" s="172"/>
      <c r="BF517" s="172"/>
      <c r="BG517" s="172"/>
      <c r="BH517" s="172"/>
      <c r="BI517" s="172"/>
      <c r="BJ517" s="172"/>
      <c r="BK517" s="172"/>
      <c r="BL517" s="172"/>
      <c r="BM517" s="172"/>
      <c r="BN517" s="172"/>
      <c r="BO517" s="172"/>
      <c r="BP517" s="172"/>
      <c r="BQ517" s="172"/>
      <c r="BR517" s="172"/>
      <c r="BS517" s="172"/>
      <c r="BT517" s="172"/>
      <c r="BU517" s="172"/>
      <c r="BV517" s="172"/>
      <c r="BW517" s="172"/>
      <c r="BX517" s="172"/>
      <c r="BY517" s="172"/>
      <c r="BZ517" s="172"/>
      <c r="CA517" s="172"/>
      <c r="CB517" s="172"/>
      <c r="CC517" s="172"/>
      <c r="CD517" s="172"/>
      <c r="CE517" s="172"/>
      <c r="CF517" s="172"/>
      <c r="CG517" s="172"/>
      <c r="CH517" s="172"/>
      <c r="CI517" s="172"/>
      <c r="CJ517" s="172"/>
      <c r="CK517" s="172"/>
      <c r="CL517" s="172"/>
      <c r="CM517" s="172"/>
      <c r="CN517" s="172"/>
      <c r="CO517" s="172"/>
      <c r="CP517" s="172"/>
      <c r="CQ517" s="172"/>
      <c r="CR517" s="172"/>
      <c r="CS517" s="172"/>
      <c r="CT517" s="172"/>
      <c r="CU517" s="172"/>
      <c r="CV517" s="172"/>
      <c r="CW517" s="172"/>
      <c r="CX517" s="172"/>
      <c r="CY517" s="172"/>
      <c r="CZ517" s="172"/>
      <c r="DA517" s="172"/>
      <c r="DB517" s="172"/>
      <c r="DC517" s="172"/>
      <c r="DD517" s="172"/>
      <c r="DE517" s="172"/>
      <c r="DF517" s="172"/>
      <c r="DG517" s="172"/>
      <c r="DH517" s="172"/>
      <c r="DI517" s="172"/>
      <c r="DJ517" s="172"/>
      <c r="DK517" s="172"/>
      <c r="DL517" s="172"/>
      <c r="DM517" s="172"/>
      <c r="DN517" s="172"/>
      <c r="DO517" s="172"/>
      <c r="DP517" s="172"/>
      <c r="DQ517" s="172"/>
      <c r="DR517" s="172"/>
      <c r="DS517" s="172"/>
      <c r="DT517" s="172"/>
      <c r="DU517" s="172"/>
      <c r="DV517" s="172"/>
      <c r="DW517" s="172"/>
      <c r="DX517" s="172"/>
      <c r="DY517" s="172"/>
      <c r="DZ517" s="172"/>
      <c r="EA517" s="172"/>
      <c r="EB517" s="172"/>
      <c r="EC517" s="172"/>
      <c r="ED517" s="172"/>
      <c r="EE517" s="172"/>
      <c r="EF517" s="172"/>
      <c r="EG517" s="172"/>
      <c r="EH517" s="172"/>
      <c r="EI517" s="172"/>
      <c r="EJ517" s="172"/>
      <c r="EK517" s="172"/>
      <c r="EL517" s="172"/>
      <c r="EM517" s="172"/>
      <c r="EN517" s="172"/>
      <c r="EO517" s="172"/>
      <c r="EP517" s="172"/>
      <c r="EQ517" s="172"/>
      <c r="ER517" s="172"/>
      <c r="ES517" s="172"/>
      <c r="ET517" s="172"/>
      <c r="EU517" s="172"/>
      <c r="EV517" s="172"/>
      <c r="EW517" s="172"/>
      <c r="EX517" s="172"/>
      <c r="EY517" s="172"/>
      <c r="EZ517" s="172"/>
      <c r="FA517" s="172"/>
      <c r="FB517" s="172"/>
      <c r="FC517" s="172"/>
      <c r="FD517" s="172"/>
      <c r="FE517" s="172"/>
      <c r="FF517" s="172"/>
      <c r="FG517" s="172"/>
      <c r="FH517" s="172"/>
      <c r="FI517" s="172"/>
      <c r="FJ517" s="172"/>
      <c r="FK517" s="172"/>
      <c r="FL517" s="172"/>
      <c r="FM517" s="172"/>
      <c r="FN517" s="172"/>
      <c r="FO517" s="172"/>
      <c r="FP517" s="172"/>
      <c r="FQ517" s="172"/>
      <c r="FR517" s="172"/>
      <c r="FS517" s="172"/>
      <c r="FT517" s="172"/>
      <c r="FU517" s="172"/>
    </row>
    <row r="518" spans="6:177" s="153" customFormat="1" x14ac:dyDescent="0.35">
      <c r="F518" s="172"/>
      <c r="G518" s="172"/>
      <c r="H518" s="172"/>
      <c r="I518" s="172"/>
      <c r="J518" s="172"/>
      <c r="K518" s="172"/>
      <c r="L518" s="172"/>
      <c r="M518" s="172"/>
      <c r="N518" s="172"/>
      <c r="O518" s="172"/>
      <c r="P518" s="172"/>
      <c r="Q518" s="172"/>
      <c r="R518" s="172"/>
      <c r="S518" s="172"/>
      <c r="T518" s="172"/>
      <c r="U518" s="172"/>
      <c r="V518" s="172"/>
      <c r="W518" s="172"/>
      <c r="X518" s="172"/>
      <c r="Y518" s="172"/>
      <c r="Z518" s="172"/>
      <c r="AA518" s="172"/>
      <c r="AB518" s="172"/>
      <c r="AC518" s="172"/>
      <c r="AD518" s="172"/>
      <c r="AE518" s="172"/>
      <c r="AF518" s="172"/>
      <c r="AG518" s="172"/>
      <c r="AH518" s="172"/>
      <c r="AI518" s="172"/>
      <c r="AJ518" s="172"/>
      <c r="AK518" s="172"/>
      <c r="AL518" s="172"/>
      <c r="AM518" s="172"/>
      <c r="AN518" s="172"/>
      <c r="AO518" s="172"/>
      <c r="AP518" s="172"/>
      <c r="AQ518" s="172"/>
      <c r="AR518" s="172"/>
      <c r="AS518" s="172"/>
      <c r="AT518" s="172"/>
      <c r="AU518" s="172"/>
      <c r="AV518" s="172"/>
      <c r="AW518" s="172"/>
      <c r="AX518" s="172"/>
      <c r="AY518" s="172"/>
      <c r="AZ518" s="172"/>
      <c r="BA518" s="172"/>
      <c r="BB518" s="172"/>
      <c r="BC518" s="172"/>
      <c r="BD518" s="172"/>
      <c r="BE518" s="172"/>
      <c r="BF518" s="172"/>
      <c r="BG518" s="172"/>
      <c r="BH518" s="172"/>
      <c r="BI518" s="172"/>
      <c r="BJ518" s="172"/>
      <c r="BK518" s="172"/>
      <c r="BL518" s="172"/>
      <c r="BM518" s="172"/>
      <c r="BN518" s="172"/>
      <c r="BO518" s="172"/>
      <c r="BP518" s="172"/>
      <c r="BQ518" s="172"/>
      <c r="BR518" s="172"/>
      <c r="BS518" s="172"/>
      <c r="BT518" s="172"/>
      <c r="BU518" s="172"/>
      <c r="BV518" s="172"/>
      <c r="BW518" s="172"/>
      <c r="BX518" s="172"/>
      <c r="BY518" s="172"/>
      <c r="BZ518" s="172"/>
      <c r="CA518" s="172"/>
      <c r="CB518" s="172"/>
      <c r="CC518" s="172"/>
      <c r="CD518" s="172"/>
      <c r="CE518" s="172"/>
      <c r="CF518" s="172"/>
      <c r="CG518" s="172"/>
      <c r="CH518" s="172"/>
      <c r="CI518" s="172"/>
      <c r="CJ518" s="172"/>
      <c r="CK518" s="172"/>
      <c r="CL518" s="172"/>
      <c r="CM518" s="172"/>
      <c r="CN518" s="172"/>
      <c r="CO518" s="172"/>
      <c r="CP518" s="172"/>
      <c r="CQ518" s="172"/>
      <c r="CR518" s="172"/>
      <c r="CS518" s="172"/>
      <c r="CT518" s="172"/>
      <c r="CU518" s="172"/>
      <c r="CV518" s="172"/>
      <c r="CW518" s="172"/>
      <c r="CX518" s="172"/>
      <c r="CY518" s="172"/>
      <c r="CZ518" s="172"/>
      <c r="DA518" s="172"/>
      <c r="DB518" s="172"/>
      <c r="DC518" s="172"/>
      <c r="DD518" s="172"/>
      <c r="DE518" s="172"/>
      <c r="DF518" s="172"/>
      <c r="DG518" s="172"/>
      <c r="DH518" s="172"/>
      <c r="DI518" s="172"/>
      <c r="DJ518" s="172"/>
      <c r="DK518" s="172"/>
      <c r="DL518" s="172"/>
      <c r="DM518" s="172"/>
      <c r="DN518" s="172"/>
      <c r="DO518" s="172"/>
      <c r="DP518" s="172"/>
      <c r="DQ518" s="172"/>
      <c r="DR518" s="172"/>
      <c r="DS518" s="172"/>
      <c r="DT518" s="172"/>
      <c r="DU518" s="172"/>
      <c r="DV518" s="172"/>
      <c r="DW518" s="172"/>
      <c r="DX518" s="172"/>
      <c r="DY518" s="172"/>
      <c r="DZ518" s="172"/>
      <c r="EA518" s="172"/>
      <c r="EB518" s="172"/>
      <c r="EC518" s="172"/>
      <c r="ED518" s="172"/>
      <c r="EE518" s="172"/>
      <c r="EF518" s="172"/>
      <c r="EG518" s="172"/>
      <c r="EH518" s="172"/>
      <c r="EI518" s="172"/>
      <c r="EJ518" s="172"/>
      <c r="EK518" s="172"/>
      <c r="EL518" s="172"/>
      <c r="EM518" s="172"/>
      <c r="EN518" s="172"/>
      <c r="EO518" s="172"/>
      <c r="EP518" s="172"/>
      <c r="EQ518" s="172"/>
      <c r="ER518" s="172"/>
      <c r="ES518" s="172"/>
      <c r="ET518" s="172"/>
      <c r="EU518" s="172"/>
      <c r="EV518" s="172"/>
      <c r="EW518" s="172"/>
      <c r="EX518" s="172"/>
      <c r="EY518" s="172"/>
      <c r="EZ518" s="172"/>
      <c r="FA518" s="172"/>
      <c r="FB518" s="172"/>
      <c r="FC518" s="172"/>
      <c r="FD518" s="172"/>
      <c r="FE518" s="172"/>
      <c r="FF518" s="172"/>
      <c r="FG518" s="172"/>
      <c r="FH518" s="172"/>
      <c r="FI518" s="172"/>
      <c r="FJ518" s="172"/>
      <c r="FK518" s="172"/>
      <c r="FL518" s="172"/>
      <c r="FM518" s="172"/>
      <c r="FN518" s="172"/>
      <c r="FO518" s="172"/>
      <c r="FP518" s="172"/>
      <c r="FQ518" s="172"/>
      <c r="FR518" s="172"/>
      <c r="FS518" s="172"/>
      <c r="FT518" s="172"/>
      <c r="FU518" s="172"/>
    </row>
    <row r="519" spans="6:177" s="153" customFormat="1" x14ac:dyDescent="0.35">
      <c r="F519" s="172"/>
      <c r="G519" s="172"/>
      <c r="H519" s="172"/>
      <c r="I519" s="172"/>
      <c r="J519" s="172"/>
      <c r="K519" s="172"/>
      <c r="L519" s="172"/>
      <c r="M519" s="172"/>
      <c r="N519" s="172"/>
      <c r="O519" s="172"/>
      <c r="P519" s="172"/>
      <c r="Q519" s="172"/>
      <c r="R519" s="172"/>
      <c r="S519" s="172"/>
      <c r="T519" s="172"/>
      <c r="U519" s="172"/>
      <c r="V519" s="172"/>
      <c r="W519" s="172"/>
      <c r="X519" s="172"/>
      <c r="Y519" s="172"/>
      <c r="Z519" s="172"/>
      <c r="AA519" s="172"/>
      <c r="AB519" s="172"/>
      <c r="AC519" s="172"/>
      <c r="AD519" s="172"/>
      <c r="AE519" s="172"/>
      <c r="AF519" s="172"/>
      <c r="AG519" s="172"/>
      <c r="AH519" s="172"/>
      <c r="AI519" s="172"/>
      <c r="AJ519" s="172"/>
      <c r="AK519" s="172"/>
      <c r="AL519" s="172"/>
      <c r="AM519" s="172"/>
      <c r="AN519" s="172"/>
      <c r="AO519" s="172"/>
      <c r="AP519" s="172"/>
      <c r="AQ519" s="172"/>
      <c r="AR519" s="172"/>
      <c r="AS519" s="172"/>
      <c r="AT519" s="172"/>
      <c r="AU519" s="172"/>
      <c r="AV519" s="172"/>
      <c r="AW519" s="172"/>
      <c r="AX519" s="172"/>
      <c r="AY519" s="172"/>
      <c r="AZ519" s="172"/>
      <c r="BA519" s="172"/>
      <c r="BB519" s="172"/>
      <c r="BC519" s="172"/>
      <c r="BD519" s="172"/>
      <c r="BE519" s="172"/>
      <c r="BF519" s="172"/>
      <c r="BG519" s="172"/>
      <c r="BH519" s="172"/>
      <c r="BI519" s="172"/>
      <c r="BJ519" s="172"/>
      <c r="BK519" s="172"/>
      <c r="BL519" s="172"/>
      <c r="BM519" s="172"/>
      <c r="BN519" s="172"/>
      <c r="BO519" s="172"/>
      <c r="BP519" s="172"/>
      <c r="BQ519" s="172"/>
      <c r="BR519" s="172"/>
      <c r="BS519" s="172"/>
      <c r="BT519" s="172"/>
      <c r="BU519" s="172"/>
      <c r="BV519" s="172"/>
      <c r="BW519" s="172"/>
      <c r="BX519" s="172"/>
      <c r="BY519" s="172"/>
      <c r="BZ519" s="172"/>
      <c r="CA519" s="172"/>
      <c r="CB519" s="172"/>
      <c r="CC519" s="172"/>
      <c r="CD519" s="172"/>
      <c r="CE519" s="172"/>
      <c r="CF519" s="172"/>
      <c r="CG519" s="172"/>
      <c r="CH519" s="172"/>
      <c r="CI519" s="172"/>
      <c r="CJ519" s="172"/>
      <c r="CK519" s="172"/>
      <c r="CL519" s="172"/>
      <c r="CM519" s="172"/>
      <c r="CN519" s="172"/>
      <c r="CO519" s="172"/>
      <c r="CP519" s="172"/>
      <c r="CQ519" s="172"/>
      <c r="CR519" s="172"/>
      <c r="CS519" s="172"/>
      <c r="CT519" s="172"/>
      <c r="CU519" s="172"/>
      <c r="CV519" s="172"/>
      <c r="CW519" s="172"/>
      <c r="CX519" s="172"/>
      <c r="CY519" s="172"/>
      <c r="CZ519" s="172"/>
      <c r="DA519" s="172"/>
      <c r="DB519" s="172"/>
      <c r="DC519" s="172"/>
      <c r="DD519" s="172"/>
      <c r="DE519" s="172"/>
      <c r="DF519" s="172"/>
      <c r="DG519" s="172"/>
      <c r="DH519" s="172"/>
      <c r="DI519" s="172"/>
      <c r="DJ519" s="172"/>
      <c r="DK519" s="172"/>
      <c r="DL519" s="172"/>
      <c r="DM519" s="172"/>
      <c r="DN519" s="172"/>
      <c r="DO519" s="172"/>
      <c r="DP519" s="172"/>
      <c r="DQ519" s="172"/>
      <c r="DR519" s="172"/>
      <c r="DS519" s="172"/>
      <c r="DT519" s="172"/>
      <c r="DU519" s="172"/>
      <c r="DV519" s="172"/>
      <c r="DW519" s="172"/>
      <c r="DX519" s="172"/>
      <c r="DY519" s="172"/>
      <c r="DZ519" s="172"/>
      <c r="EA519" s="172"/>
      <c r="EB519" s="172"/>
      <c r="EC519" s="172"/>
      <c r="ED519" s="172"/>
      <c r="EE519" s="172"/>
      <c r="EF519" s="172"/>
      <c r="EG519" s="172"/>
      <c r="EH519" s="172"/>
      <c r="EI519" s="172"/>
      <c r="EJ519" s="172"/>
      <c r="EK519" s="172"/>
      <c r="EL519" s="172"/>
      <c r="EM519" s="172"/>
      <c r="EN519" s="172"/>
      <c r="EO519" s="172"/>
      <c r="EP519" s="172"/>
      <c r="EQ519" s="172"/>
      <c r="ER519" s="172"/>
      <c r="ES519" s="172"/>
      <c r="ET519" s="172"/>
      <c r="EU519" s="172"/>
      <c r="EV519" s="172"/>
      <c r="EW519" s="172"/>
      <c r="EX519" s="172"/>
      <c r="EY519" s="172"/>
      <c r="EZ519" s="172"/>
      <c r="FA519" s="172"/>
      <c r="FB519" s="172"/>
      <c r="FC519" s="172"/>
      <c r="FD519" s="172"/>
      <c r="FE519" s="172"/>
      <c r="FF519" s="172"/>
      <c r="FG519" s="172"/>
      <c r="FH519" s="172"/>
      <c r="FI519" s="172"/>
      <c r="FJ519" s="172"/>
      <c r="FK519" s="172"/>
      <c r="FL519" s="172"/>
      <c r="FM519" s="172"/>
      <c r="FN519" s="172"/>
      <c r="FO519" s="172"/>
      <c r="FP519" s="172"/>
      <c r="FQ519" s="172"/>
      <c r="FR519" s="172"/>
      <c r="FS519" s="172"/>
      <c r="FT519" s="172"/>
      <c r="FU519" s="172"/>
    </row>
    <row r="520" spans="6:177" s="153" customFormat="1" x14ac:dyDescent="0.35">
      <c r="F520" s="172"/>
      <c r="G520" s="172"/>
      <c r="H520" s="172"/>
      <c r="I520" s="172"/>
      <c r="J520" s="172"/>
      <c r="K520" s="172"/>
      <c r="L520" s="172"/>
      <c r="M520" s="172"/>
      <c r="N520" s="172"/>
      <c r="O520" s="172"/>
      <c r="P520" s="172"/>
      <c r="Q520" s="172"/>
      <c r="R520" s="172"/>
      <c r="S520" s="172"/>
      <c r="T520" s="172"/>
      <c r="U520" s="172"/>
      <c r="V520" s="172"/>
      <c r="W520" s="172"/>
      <c r="X520" s="172"/>
      <c r="Y520" s="172"/>
      <c r="Z520" s="172"/>
      <c r="AA520" s="172"/>
      <c r="AB520" s="172"/>
      <c r="AC520" s="172"/>
      <c r="AD520" s="172"/>
      <c r="AE520" s="172"/>
      <c r="AF520" s="172"/>
      <c r="AG520" s="172"/>
      <c r="AH520" s="172"/>
      <c r="AI520" s="172"/>
      <c r="AJ520" s="172"/>
      <c r="AK520" s="172"/>
      <c r="AL520" s="172"/>
      <c r="AM520" s="172"/>
      <c r="AN520" s="172"/>
      <c r="AO520" s="172"/>
      <c r="AP520" s="172"/>
      <c r="AQ520" s="172"/>
      <c r="AR520" s="172"/>
      <c r="AS520" s="172"/>
      <c r="AT520" s="172"/>
      <c r="AU520" s="172"/>
      <c r="AV520" s="172"/>
      <c r="AW520" s="172"/>
      <c r="AX520" s="172"/>
      <c r="AY520" s="172"/>
      <c r="AZ520" s="172"/>
      <c r="BA520" s="172"/>
      <c r="BB520" s="172"/>
      <c r="BC520" s="172"/>
      <c r="BD520" s="172"/>
      <c r="BE520" s="172"/>
      <c r="BF520" s="172"/>
      <c r="BG520" s="172"/>
      <c r="BH520" s="172"/>
      <c r="BI520" s="172"/>
      <c r="BJ520" s="172"/>
      <c r="BK520" s="172"/>
      <c r="BL520" s="172"/>
      <c r="BM520" s="172"/>
      <c r="BN520" s="172"/>
      <c r="BO520" s="172"/>
      <c r="BP520" s="172"/>
      <c r="BQ520" s="172"/>
      <c r="BR520" s="172"/>
      <c r="BS520" s="172"/>
      <c r="BT520" s="172"/>
      <c r="BU520" s="172"/>
      <c r="BV520" s="172"/>
      <c r="BW520" s="172"/>
      <c r="BX520" s="172"/>
      <c r="BY520" s="172"/>
      <c r="BZ520" s="172"/>
      <c r="CA520" s="172"/>
      <c r="CB520" s="172"/>
      <c r="CC520" s="172"/>
      <c r="CD520" s="172"/>
      <c r="CE520" s="172"/>
      <c r="CF520" s="172"/>
      <c r="CG520" s="172"/>
      <c r="CH520" s="172"/>
      <c r="CI520" s="172"/>
      <c r="CJ520" s="172"/>
      <c r="CK520" s="172"/>
      <c r="CL520" s="172"/>
      <c r="CM520" s="172"/>
      <c r="CN520" s="172"/>
      <c r="CO520" s="172"/>
      <c r="CP520" s="172"/>
      <c r="CQ520" s="172"/>
      <c r="CR520" s="172"/>
      <c r="CS520" s="172"/>
      <c r="CT520" s="172"/>
      <c r="CU520" s="172"/>
      <c r="CV520" s="172"/>
      <c r="CW520" s="172"/>
      <c r="CX520" s="172"/>
      <c r="CY520" s="172"/>
      <c r="CZ520" s="172"/>
      <c r="DA520" s="172"/>
      <c r="DB520" s="172"/>
      <c r="DC520" s="172"/>
      <c r="DD520" s="172"/>
      <c r="DE520" s="172"/>
      <c r="DF520" s="172"/>
      <c r="DG520" s="172"/>
      <c r="DH520" s="172"/>
      <c r="DI520" s="172"/>
      <c r="DJ520" s="172"/>
      <c r="DK520" s="172"/>
      <c r="DL520" s="172"/>
      <c r="DM520" s="172"/>
      <c r="DN520" s="172"/>
      <c r="DO520" s="172"/>
      <c r="DP520" s="172"/>
      <c r="DQ520" s="172"/>
      <c r="DR520" s="172"/>
      <c r="DS520" s="172"/>
      <c r="DT520" s="172"/>
      <c r="DU520" s="172"/>
      <c r="DV520" s="172"/>
      <c r="DW520" s="172"/>
      <c r="DX520" s="172"/>
      <c r="DY520" s="172"/>
      <c r="DZ520" s="172"/>
      <c r="EA520" s="172"/>
      <c r="EB520" s="172"/>
      <c r="EC520" s="172"/>
      <c r="ED520" s="172"/>
      <c r="EE520" s="172"/>
      <c r="EF520" s="172"/>
      <c r="EG520" s="172"/>
      <c r="EH520" s="172"/>
      <c r="EI520" s="172"/>
      <c r="EJ520" s="172"/>
      <c r="EK520" s="172"/>
      <c r="EL520" s="172"/>
      <c r="EM520" s="172"/>
      <c r="EN520" s="172"/>
      <c r="EO520" s="172"/>
      <c r="EP520" s="172"/>
      <c r="EQ520" s="172"/>
      <c r="ER520" s="172"/>
      <c r="ES520" s="172"/>
      <c r="ET520" s="172"/>
      <c r="EU520" s="172"/>
      <c r="EV520" s="172"/>
      <c r="EW520" s="172"/>
      <c r="EX520" s="172"/>
      <c r="EY520" s="172"/>
      <c r="EZ520" s="172"/>
      <c r="FA520" s="172"/>
      <c r="FB520" s="172"/>
      <c r="FC520" s="172"/>
      <c r="FD520" s="172"/>
      <c r="FE520" s="172"/>
      <c r="FF520" s="172"/>
      <c r="FG520" s="172"/>
      <c r="FH520" s="172"/>
      <c r="FI520" s="172"/>
      <c r="FJ520" s="172"/>
      <c r="FK520" s="172"/>
      <c r="FL520" s="172"/>
      <c r="FM520" s="172"/>
      <c r="FN520" s="172"/>
      <c r="FO520" s="172"/>
      <c r="FP520" s="172"/>
      <c r="FQ520" s="172"/>
      <c r="FR520" s="172"/>
      <c r="FS520" s="172"/>
      <c r="FT520" s="172"/>
      <c r="FU520" s="172"/>
    </row>
    <row r="521" spans="6:177" s="153" customFormat="1" x14ac:dyDescent="0.35">
      <c r="F521" s="172"/>
      <c r="G521" s="172"/>
      <c r="H521" s="172"/>
      <c r="I521" s="172"/>
      <c r="J521" s="172"/>
      <c r="K521" s="172"/>
      <c r="L521" s="172"/>
      <c r="M521" s="172"/>
      <c r="N521" s="172"/>
      <c r="O521" s="172"/>
      <c r="P521" s="172"/>
      <c r="Q521" s="172"/>
      <c r="R521" s="172"/>
      <c r="S521" s="172"/>
      <c r="T521" s="172"/>
      <c r="U521" s="172"/>
      <c r="V521" s="172"/>
      <c r="W521" s="172"/>
      <c r="X521" s="172"/>
      <c r="Y521" s="172"/>
      <c r="Z521" s="172"/>
      <c r="AA521" s="172"/>
      <c r="AB521" s="172"/>
      <c r="AC521" s="172"/>
      <c r="AD521" s="172"/>
      <c r="AE521" s="172"/>
      <c r="AF521" s="172"/>
      <c r="AG521" s="172"/>
      <c r="AH521" s="172"/>
      <c r="AI521" s="172"/>
      <c r="AJ521" s="172"/>
      <c r="AK521" s="172"/>
      <c r="AL521" s="172"/>
      <c r="AM521" s="172"/>
      <c r="AN521" s="172"/>
      <c r="AO521" s="172"/>
      <c r="AP521" s="172"/>
      <c r="AQ521" s="172"/>
      <c r="AR521" s="172"/>
      <c r="AS521" s="172"/>
      <c r="AT521" s="172"/>
      <c r="AU521" s="172"/>
      <c r="AV521" s="172"/>
      <c r="AW521" s="172"/>
      <c r="AX521" s="172"/>
      <c r="AY521" s="172"/>
      <c r="AZ521" s="172"/>
      <c r="BA521" s="172"/>
      <c r="BB521" s="172"/>
      <c r="BC521" s="172"/>
      <c r="BD521" s="172"/>
      <c r="BE521" s="172"/>
      <c r="BF521" s="172"/>
      <c r="BG521" s="172"/>
      <c r="BH521" s="172"/>
      <c r="BI521" s="172"/>
      <c r="BJ521" s="172"/>
      <c r="BK521" s="172"/>
      <c r="BL521" s="172"/>
      <c r="BM521" s="172"/>
      <c r="BN521" s="172"/>
      <c r="BO521" s="172"/>
      <c r="BP521" s="172"/>
      <c r="BQ521" s="172"/>
      <c r="BR521" s="172"/>
      <c r="BS521" s="172"/>
      <c r="BT521" s="172"/>
      <c r="BU521" s="172"/>
      <c r="BV521" s="172"/>
      <c r="BW521" s="172"/>
      <c r="BX521" s="172"/>
      <c r="BY521" s="172"/>
      <c r="BZ521" s="172"/>
      <c r="CA521" s="172"/>
      <c r="CB521" s="172"/>
      <c r="CC521" s="172"/>
      <c r="CD521" s="172"/>
      <c r="CE521" s="172"/>
      <c r="CF521" s="172"/>
      <c r="CG521" s="172"/>
      <c r="CH521" s="172"/>
      <c r="CI521" s="172"/>
      <c r="CJ521" s="172"/>
      <c r="CK521" s="172"/>
      <c r="CL521" s="172"/>
      <c r="CM521" s="172"/>
      <c r="CN521" s="172"/>
      <c r="CO521" s="172"/>
      <c r="CP521" s="172"/>
      <c r="CQ521" s="172"/>
      <c r="CR521" s="172"/>
      <c r="CS521" s="172"/>
      <c r="CT521" s="172"/>
      <c r="CU521" s="172"/>
      <c r="CV521" s="172"/>
      <c r="CW521" s="172"/>
      <c r="CX521" s="172"/>
      <c r="CY521" s="172"/>
      <c r="CZ521" s="172"/>
      <c r="DA521" s="172"/>
      <c r="DB521" s="172"/>
      <c r="DC521" s="172"/>
      <c r="DD521" s="172"/>
      <c r="DE521" s="172"/>
      <c r="DF521" s="172"/>
      <c r="DG521" s="172"/>
      <c r="DH521" s="172"/>
      <c r="DI521" s="172"/>
      <c r="DJ521" s="172"/>
      <c r="DK521" s="172"/>
      <c r="DL521" s="172"/>
      <c r="DM521" s="172"/>
      <c r="DN521" s="172"/>
      <c r="DO521" s="172"/>
      <c r="DP521" s="172"/>
      <c r="DQ521" s="172"/>
      <c r="DR521" s="172"/>
      <c r="DS521" s="172"/>
      <c r="DT521" s="172"/>
      <c r="DU521" s="172"/>
      <c r="DV521" s="172"/>
      <c r="DW521" s="172"/>
      <c r="DX521" s="172"/>
      <c r="DY521" s="172"/>
      <c r="DZ521" s="172"/>
      <c r="EA521" s="172"/>
      <c r="EB521" s="172"/>
      <c r="EC521" s="172"/>
      <c r="ED521" s="172"/>
      <c r="EE521" s="172"/>
      <c r="EF521" s="172"/>
      <c r="EG521" s="172"/>
      <c r="EH521" s="172"/>
      <c r="EI521" s="172"/>
      <c r="EJ521" s="172"/>
      <c r="EK521" s="172"/>
      <c r="EL521" s="172"/>
      <c r="EM521" s="172"/>
      <c r="EN521" s="172"/>
      <c r="EO521" s="172"/>
      <c r="EP521" s="172"/>
      <c r="EQ521" s="172"/>
      <c r="ER521" s="172"/>
      <c r="ES521" s="172"/>
      <c r="ET521" s="172"/>
      <c r="EU521" s="172"/>
      <c r="EV521" s="172"/>
      <c r="EW521" s="172"/>
      <c r="EX521" s="172"/>
      <c r="EY521" s="172"/>
      <c r="EZ521" s="172"/>
      <c r="FA521" s="172"/>
      <c r="FB521" s="172"/>
      <c r="FC521" s="172"/>
      <c r="FD521" s="172"/>
      <c r="FE521" s="172"/>
      <c r="FF521" s="172"/>
      <c r="FG521" s="172"/>
      <c r="FH521" s="172"/>
      <c r="FI521" s="172"/>
      <c r="FJ521" s="172"/>
      <c r="FK521" s="172"/>
      <c r="FL521" s="172"/>
      <c r="FM521" s="172"/>
      <c r="FN521" s="172"/>
      <c r="FO521" s="172"/>
      <c r="FP521" s="172"/>
      <c r="FQ521" s="172"/>
      <c r="FR521" s="172"/>
      <c r="FS521" s="172"/>
      <c r="FT521" s="172"/>
      <c r="FU521" s="172"/>
    </row>
    <row r="522" spans="6:177" s="153" customFormat="1" x14ac:dyDescent="0.35">
      <c r="F522" s="172"/>
      <c r="G522" s="172"/>
      <c r="H522" s="172"/>
      <c r="I522" s="172"/>
      <c r="J522" s="172"/>
      <c r="K522" s="172"/>
      <c r="L522" s="172"/>
      <c r="M522" s="172"/>
      <c r="N522" s="172"/>
      <c r="O522" s="172"/>
      <c r="P522" s="172"/>
      <c r="Q522" s="172"/>
      <c r="R522" s="172"/>
      <c r="S522" s="172"/>
      <c r="T522" s="172"/>
      <c r="U522" s="172"/>
      <c r="V522" s="172"/>
      <c r="W522" s="172"/>
      <c r="X522" s="172"/>
      <c r="Y522" s="172"/>
      <c r="Z522" s="172"/>
      <c r="AA522" s="172"/>
      <c r="AB522" s="172"/>
      <c r="AC522" s="172"/>
      <c r="AD522" s="172"/>
      <c r="AE522" s="172"/>
      <c r="AF522" s="172"/>
      <c r="AG522" s="172"/>
      <c r="AH522" s="172"/>
      <c r="AI522" s="172"/>
      <c r="AJ522" s="172"/>
      <c r="AK522" s="172"/>
      <c r="AL522" s="172"/>
      <c r="AM522" s="172"/>
      <c r="AN522" s="172"/>
      <c r="AO522" s="172"/>
      <c r="AP522" s="172"/>
      <c r="AQ522" s="172"/>
      <c r="AR522" s="172"/>
      <c r="AS522" s="172"/>
      <c r="AT522" s="172"/>
      <c r="AU522" s="172"/>
      <c r="AV522" s="172"/>
      <c r="AW522" s="172"/>
      <c r="AX522" s="172"/>
      <c r="AY522" s="172"/>
      <c r="AZ522" s="172"/>
      <c r="BA522" s="172"/>
      <c r="BB522" s="172"/>
      <c r="BC522" s="172"/>
      <c r="BD522" s="172"/>
      <c r="BE522" s="172"/>
      <c r="BF522" s="172"/>
      <c r="BG522" s="172"/>
      <c r="BH522" s="172"/>
      <c r="BI522" s="172"/>
      <c r="BJ522" s="172"/>
      <c r="BK522" s="172"/>
      <c r="BL522" s="172"/>
      <c r="BM522" s="172"/>
      <c r="BN522" s="172"/>
      <c r="BO522" s="172"/>
      <c r="BP522" s="172"/>
      <c r="BQ522" s="172"/>
      <c r="BR522" s="172"/>
      <c r="BS522" s="172"/>
      <c r="BT522" s="172"/>
      <c r="BU522" s="172"/>
      <c r="BV522" s="172"/>
      <c r="BW522" s="172"/>
      <c r="BX522" s="172"/>
      <c r="BY522" s="172"/>
      <c r="BZ522" s="172"/>
      <c r="CA522" s="172"/>
      <c r="CB522" s="172"/>
      <c r="CC522" s="172"/>
      <c r="CD522" s="172"/>
      <c r="CE522" s="172"/>
      <c r="CF522" s="172"/>
      <c r="CG522" s="172"/>
      <c r="CH522" s="172"/>
      <c r="CI522" s="172"/>
      <c r="CJ522" s="172"/>
      <c r="CK522" s="172"/>
      <c r="CL522" s="172"/>
      <c r="CM522" s="172"/>
      <c r="CN522" s="172"/>
      <c r="CO522" s="172"/>
      <c r="CP522" s="172"/>
      <c r="CQ522" s="172"/>
      <c r="CR522" s="172"/>
      <c r="CS522" s="172"/>
      <c r="CT522" s="172"/>
      <c r="CU522" s="172"/>
      <c r="CV522" s="172"/>
      <c r="CW522" s="172"/>
      <c r="CX522" s="172"/>
      <c r="CY522" s="172"/>
      <c r="CZ522" s="172"/>
      <c r="DA522" s="172"/>
      <c r="DB522" s="172"/>
      <c r="DC522" s="172"/>
      <c r="DD522" s="172"/>
      <c r="DE522" s="172"/>
      <c r="DF522" s="172"/>
      <c r="DG522" s="172"/>
      <c r="DH522" s="172"/>
      <c r="DI522" s="172"/>
      <c r="DJ522" s="172"/>
      <c r="DK522" s="172"/>
      <c r="DL522" s="172"/>
      <c r="DM522" s="172"/>
      <c r="DN522" s="172"/>
      <c r="DO522" s="172"/>
      <c r="DP522" s="172"/>
      <c r="DQ522" s="172"/>
      <c r="DR522" s="172"/>
      <c r="DS522" s="172"/>
      <c r="DT522" s="172"/>
      <c r="DU522" s="172"/>
      <c r="DV522" s="172"/>
      <c r="DW522" s="172"/>
      <c r="DX522" s="172"/>
      <c r="DY522" s="172"/>
      <c r="DZ522" s="172"/>
      <c r="EA522" s="172"/>
      <c r="EB522" s="172"/>
      <c r="EC522" s="172"/>
      <c r="ED522" s="172"/>
      <c r="EE522" s="172"/>
      <c r="EF522" s="172"/>
      <c r="EG522" s="172"/>
      <c r="EH522" s="172"/>
      <c r="EI522" s="172"/>
      <c r="EJ522" s="172"/>
      <c r="EK522" s="172"/>
      <c r="EL522" s="172"/>
      <c r="EM522" s="172"/>
      <c r="EN522" s="172"/>
      <c r="EO522" s="172"/>
      <c r="EP522" s="172"/>
      <c r="EQ522" s="172"/>
      <c r="ER522" s="172"/>
      <c r="ES522" s="172"/>
      <c r="ET522" s="172"/>
      <c r="EU522" s="172"/>
      <c r="EV522" s="172"/>
      <c r="EW522" s="172"/>
      <c r="EX522" s="172"/>
      <c r="EY522" s="172"/>
      <c r="EZ522" s="172"/>
      <c r="FA522" s="172"/>
      <c r="FB522" s="172"/>
      <c r="FC522" s="172"/>
      <c r="FD522" s="172"/>
      <c r="FE522" s="172"/>
      <c r="FF522" s="172"/>
      <c r="FG522" s="172"/>
      <c r="FH522" s="172"/>
      <c r="FI522" s="172"/>
      <c r="FJ522" s="172"/>
      <c r="FK522" s="172"/>
      <c r="FL522" s="172"/>
      <c r="FM522" s="172"/>
      <c r="FN522" s="172"/>
      <c r="FO522" s="172"/>
      <c r="FP522" s="172"/>
      <c r="FQ522" s="172"/>
      <c r="FR522" s="172"/>
      <c r="FS522" s="172"/>
      <c r="FT522" s="172"/>
      <c r="FU522" s="172"/>
    </row>
    <row r="523" spans="6:177" s="153" customFormat="1" x14ac:dyDescent="0.35">
      <c r="F523" s="172"/>
      <c r="G523" s="172"/>
      <c r="H523" s="172"/>
      <c r="I523" s="172"/>
      <c r="J523" s="172"/>
      <c r="K523" s="172"/>
      <c r="L523" s="172"/>
      <c r="M523" s="172"/>
      <c r="N523" s="172"/>
      <c r="O523" s="172"/>
      <c r="P523" s="172"/>
      <c r="Q523" s="172"/>
      <c r="R523" s="172"/>
      <c r="S523" s="172"/>
      <c r="T523" s="172"/>
      <c r="U523" s="172"/>
      <c r="V523" s="172"/>
      <c r="W523" s="172"/>
      <c r="X523" s="172"/>
      <c r="Y523" s="172"/>
      <c r="Z523" s="172"/>
      <c r="AA523" s="172"/>
      <c r="AB523" s="172"/>
      <c r="AC523" s="172"/>
      <c r="AD523" s="172"/>
      <c r="AE523" s="172"/>
      <c r="AF523" s="172"/>
      <c r="AG523" s="172"/>
      <c r="AH523" s="172"/>
      <c r="AI523" s="172"/>
      <c r="AJ523" s="172"/>
      <c r="AK523" s="172"/>
      <c r="AL523" s="172"/>
      <c r="AM523" s="172"/>
      <c r="AN523" s="172"/>
      <c r="AO523" s="172"/>
      <c r="AP523" s="172"/>
      <c r="AQ523" s="172"/>
      <c r="AR523" s="172"/>
      <c r="AS523" s="172"/>
      <c r="AT523" s="172"/>
      <c r="AU523" s="172"/>
      <c r="AV523" s="172"/>
      <c r="AW523" s="172"/>
      <c r="AX523" s="172"/>
      <c r="AY523" s="172"/>
      <c r="AZ523" s="172"/>
      <c r="BA523" s="172"/>
      <c r="BB523" s="172"/>
      <c r="BC523" s="172"/>
      <c r="BD523" s="172"/>
      <c r="BE523" s="172"/>
      <c r="BF523" s="172"/>
      <c r="BG523" s="172"/>
      <c r="BH523" s="172"/>
      <c r="BI523" s="172"/>
      <c r="BJ523" s="172"/>
      <c r="BK523" s="172"/>
      <c r="BL523" s="172"/>
      <c r="BM523" s="172"/>
      <c r="BN523" s="172"/>
      <c r="BO523" s="172"/>
      <c r="BP523" s="172"/>
      <c r="BQ523" s="172"/>
      <c r="BR523" s="172"/>
      <c r="BS523" s="172"/>
      <c r="BT523" s="172"/>
      <c r="BU523" s="172"/>
      <c r="BV523" s="172"/>
      <c r="BW523" s="172"/>
      <c r="BX523" s="172"/>
      <c r="BY523" s="172"/>
      <c r="BZ523" s="172"/>
      <c r="CA523" s="172"/>
      <c r="CB523" s="172"/>
      <c r="CC523" s="172"/>
      <c r="CD523" s="172"/>
      <c r="CE523" s="172"/>
      <c r="CF523" s="172"/>
      <c r="CG523" s="172"/>
      <c r="CH523" s="172"/>
      <c r="CI523" s="172"/>
      <c r="CJ523" s="172"/>
      <c r="CK523" s="172"/>
      <c r="CL523" s="172"/>
      <c r="CM523" s="172"/>
      <c r="CN523" s="172"/>
      <c r="CO523" s="172"/>
      <c r="CP523" s="172"/>
      <c r="CQ523" s="172"/>
      <c r="CR523" s="172"/>
      <c r="CS523" s="172"/>
      <c r="CT523" s="172"/>
      <c r="CU523" s="172"/>
      <c r="CV523" s="172"/>
      <c r="CW523" s="172"/>
      <c r="CX523" s="172"/>
      <c r="CY523" s="172"/>
      <c r="CZ523" s="172"/>
      <c r="DA523" s="172"/>
      <c r="DB523" s="172"/>
      <c r="DC523" s="172"/>
      <c r="DD523" s="172"/>
      <c r="DE523" s="172"/>
      <c r="DF523" s="172"/>
      <c r="DG523" s="172"/>
      <c r="DH523" s="172"/>
      <c r="DI523" s="172"/>
      <c r="DJ523" s="172"/>
      <c r="DK523" s="172"/>
      <c r="DL523" s="172"/>
      <c r="DM523" s="172"/>
      <c r="DN523" s="172"/>
      <c r="DO523" s="172"/>
      <c r="DP523" s="172"/>
      <c r="DQ523" s="172"/>
      <c r="DR523" s="172"/>
      <c r="DS523" s="172"/>
      <c r="DT523" s="172"/>
      <c r="DU523" s="172"/>
      <c r="DV523" s="172"/>
      <c r="DW523" s="172"/>
      <c r="DX523" s="172"/>
      <c r="DY523" s="172"/>
      <c r="DZ523" s="172"/>
      <c r="EA523" s="172"/>
      <c r="EB523" s="172"/>
      <c r="EC523" s="172"/>
      <c r="ED523" s="172"/>
      <c r="EE523" s="172"/>
      <c r="EF523" s="172"/>
      <c r="EG523" s="172"/>
      <c r="EH523" s="172"/>
      <c r="EI523" s="172"/>
      <c r="EJ523" s="172"/>
      <c r="EK523" s="172"/>
      <c r="EL523" s="172"/>
      <c r="EM523" s="172"/>
      <c r="EN523" s="172"/>
      <c r="EO523" s="172"/>
      <c r="EP523" s="172"/>
      <c r="EQ523" s="172"/>
      <c r="ER523" s="172"/>
      <c r="ES523" s="172"/>
      <c r="ET523" s="172"/>
      <c r="EU523" s="172"/>
      <c r="EV523" s="172"/>
      <c r="EW523" s="172"/>
      <c r="EX523" s="172"/>
      <c r="EY523" s="172"/>
      <c r="EZ523" s="172"/>
      <c r="FA523" s="172"/>
      <c r="FB523" s="172"/>
      <c r="FC523" s="172"/>
      <c r="FD523" s="172"/>
      <c r="FE523" s="172"/>
      <c r="FF523" s="172"/>
      <c r="FG523" s="172"/>
      <c r="FH523" s="172"/>
      <c r="FI523" s="172"/>
      <c r="FJ523" s="172"/>
      <c r="FK523" s="172"/>
      <c r="FL523" s="172"/>
      <c r="FM523" s="172"/>
      <c r="FN523" s="172"/>
      <c r="FO523" s="172"/>
      <c r="FP523" s="172"/>
      <c r="FQ523" s="172"/>
      <c r="FR523" s="172"/>
      <c r="FS523" s="172"/>
      <c r="FT523" s="172"/>
      <c r="FU523" s="172"/>
    </row>
    <row r="524" spans="6:177" s="153" customFormat="1" x14ac:dyDescent="0.35">
      <c r="F524" s="172"/>
      <c r="G524" s="172"/>
      <c r="H524" s="172"/>
      <c r="I524" s="172"/>
      <c r="J524" s="172"/>
      <c r="K524" s="172"/>
      <c r="L524" s="172"/>
      <c r="M524" s="172"/>
      <c r="N524" s="172"/>
      <c r="O524" s="172"/>
      <c r="P524" s="172"/>
      <c r="Q524" s="172"/>
      <c r="R524" s="172"/>
      <c r="S524" s="172"/>
      <c r="T524" s="172"/>
      <c r="U524" s="172"/>
      <c r="V524" s="172"/>
      <c r="W524" s="172"/>
      <c r="X524" s="172"/>
      <c r="Y524" s="172"/>
      <c r="Z524" s="172"/>
      <c r="AA524" s="172"/>
      <c r="AB524" s="172"/>
      <c r="AC524" s="172"/>
      <c r="AD524" s="172"/>
      <c r="AE524" s="172"/>
      <c r="AF524" s="172"/>
      <c r="AG524" s="172"/>
      <c r="AH524" s="172"/>
      <c r="AI524" s="172"/>
      <c r="AJ524" s="172"/>
      <c r="AK524" s="172"/>
      <c r="AL524" s="172"/>
      <c r="AM524" s="172"/>
      <c r="AN524" s="172"/>
      <c r="AO524" s="172"/>
      <c r="AP524" s="172"/>
      <c r="AQ524" s="172"/>
      <c r="AR524" s="172"/>
      <c r="AS524" s="172"/>
      <c r="AT524" s="172"/>
      <c r="AU524" s="172"/>
      <c r="AV524" s="172"/>
      <c r="AW524" s="172"/>
      <c r="AX524" s="172"/>
      <c r="AY524" s="172"/>
      <c r="AZ524" s="172"/>
      <c r="BA524" s="172"/>
      <c r="BB524" s="172"/>
      <c r="BC524" s="172"/>
      <c r="BD524" s="172"/>
      <c r="BE524" s="172"/>
      <c r="BF524" s="172"/>
      <c r="BG524" s="172"/>
      <c r="BH524" s="172"/>
      <c r="BI524" s="172"/>
      <c r="BJ524" s="172"/>
      <c r="BK524" s="172"/>
      <c r="BL524" s="172"/>
      <c r="BM524" s="172"/>
      <c r="BN524" s="172"/>
      <c r="BO524" s="172"/>
      <c r="BP524" s="172"/>
      <c r="BQ524" s="172"/>
      <c r="BR524" s="172"/>
      <c r="BS524" s="172"/>
      <c r="BT524" s="172"/>
      <c r="BU524" s="172"/>
      <c r="BV524" s="172"/>
      <c r="BW524" s="172"/>
      <c r="BX524" s="172"/>
      <c r="BY524" s="172"/>
      <c r="BZ524" s="172"/>
      <c r="CA524" s="172"/>
      <c r="CB524" s="172"/>
      <c r="CC524" s="172"/>
      <c r="CD524" s="172"/>
      <c r="CE524" s="172"/>
      <c r="CF524" s="172"/>
      <c r="CG524" s="172"/>
      <c r="CH524" s="172"/>
      <c r="CI524" s="172"/>
      <c r="CJ524" s="172"/>
      <c r="CK524" s="172"/>
      <c r="CL524" s="172"/>
      <c r="CM524" s="172"/>
      <c r="CN524" s="172"/>
      <c r="CO524" s="172"/>
      <c r="CP524" s="172"/>
      <c r="CQ524" s="172"/>
      <c r="CR524" s="172"/>
      <c r="CS524" s="172"/>
      <c r="CT524" s="172"/>
      <c r="CU524" s="172"/>
      <c r="CV524" s="172"/>
      <c r="CW524" s="172"/>
      <c r="CX524" s="172"/>
      <c r="CY524" s="172"/>
      <c r="CZ524" s="172"/>
      <c r="DA524" s="172"/>
      <c r="DB524" s="172"/>
      <c r="DC524" s="172"/>
      <c r="DD524" s="172"/>
      <c r="DE524" s="172"/>
      <c r="DF524" s="172"/>
      <c r="DG524" s="172"/>
      <c r="DH524" s="172"/>
      <c r="DI524" s="172"/>
      <c r="DJ524" s="172"/>
      <c r="DK524" s="172"/>
      <c r="DL524" s="172"/>
      <c r="DM524" s="172"/>
      <c r="DN524" s="172"/>
      <c r="DO524" s="172"/>
      <c r="DP524" s="172"/>
      <c r="DQ524" s="172"/>
      <c r="DR524" s="172"/>
      <c r="DS524" s="172"/>
      <c r="DT524" s="172"/>
      <c r="DU524" s="172"/>
      <c r="DV524" s="172"/>
      <c r="DW524" s="172"/>
      <c r="DX524" s="172"/>
      <c r="DY524" s="172"/>
      <c r="DZ524" s="172"/>
      <c r="EA524" s="172"/>
      <c r="EB524" s="172"/>
      <c r="EC524" s="172"/>
      <c r="ED524" s="172"/>
      <c r="EE524" s="172"/>
      <c r="EF524" s="172"/>
      <c r="EG524" s="172"/>
      <c r="EH524" s="172"/>
      <c r="EI524" s="172"/>
      <c r="EJ524" s="172"/>
      <c r="EK524" s="172"/>
      <c r="EL524" s="172"/>
      <c r="EM524" s="172"/>
      <c r="EN524" s="172"/>
      <c r="EO524" s="172"/>
      <c r="EP524" s="172"/>
      <c r="EQ524" s="172"/>
      <c r="ER524" s="172"/>
      <c r="ES524" s="172"/>
      <c r="ET524" s="172"/>
      <c r="EU524" s="172"/>
      <c r="EV524" s="172"/>
      <c r="EW524" s="172"/>
      <c r="EX524" s="172"/>
      <c r="EY524" s="172"/>
      <c r="EZ524" s="172"/>
      <c r="FA524" s="172"/>
      <c r="FB524" s="172"/>
      <c r="FC524" s="172"/>
      <c r="FD524" s="172"/>
      <c r="FE524" s="172"/>
      <c r="FF524" s="172"/>
      <c r="FG524" s="172"/>
      <c r="FH524" s="172"/>
      <c r="FI524" s="172"/>
      <c r="FJ524" s="172"/>
      <c r="FK524" s="172"/>
      <c r="FL524" s="172"/>
      <c r="FM524" s="172"/>
      <c r="FN524" s="172"/>
      <c r="FO524" s="172"/>
      <c r="FP524" s="172"/>
      <c r="FQ524" s="172"/>
      <c r="FR524" s="172"/>
      <c r="FS524" s="172"/>
      <c r="FT524" s="172"/>
      <c r="FU524" s="172"/>
    </row>
    <row r="525" spans="6:177" s="153" customFormat="1" x14ac:dyDescent="0.35">
      <c r="F525" s="172"/>
      <c r="G525" s="172"/>
      <c r="H525" s="172"/>
      <c r="I525" s="172"/>
      <c r="J525" s="172"/>
      <c r="K525" s="172"/>
      <c r="L525" s="172"/>
      <c r="M525" s="172"/>
      <c r="N525" s="172"/>
      <c r="O525" s="172"/>
      <c r="P525" s="172"/>
      <c r="Q525" s="172"/>
      <c r="R525" s="172"/>
      <c r="S525" s="172"/>
      <c r="T525" s="172"/>
      <c r="U525" s="172"/>
      <c r="V525" s="172"/>
      <c r="W525" s="172"/>
      <c r="X525" s="172"/>
      <c r="Y525" s="172"/>
      <c r="Z525" s="172"/>
      <c r="AA525" s="172"/>
      <c r="AB525" s="172"/>
      <c r="AC525" s="172"/>
      <c r="AD525" s="172"/>
      <c r="AE525" s="172"/>
      <c r="AF525" s="172"/>
      <c r="AG525" s="172"/>
      <c r="AH525" s="172"/>
      <c r="AI525" s="172"/>
      <c r="AJ525" s="172"/>
      <c r="AK525" s="172"/>
      <c r="AL525" s="172"/>
      <c r="AM525" s="172"/>
      <c r="AN525" s="172"/>
      <c r="AO525" s="172"/>
      <c r="AP525" s="172"/>
      <c r="AQ525" s="172"/>
      <c r="AR525" s="172"/>
      <c r="AS525" s="172"/>
      <c r="AT525" s="172"/>
      <c r="AU525" s="172"/>
      <c r="AV525" s="172"/>
      <c r="AW525" s="172"/>
      <c r="AX525" s="172"/>
      <c r="AY525" s="172"/>
      <c r="AZ525" s="172"/>
      <c r="BA525" s="172"/>
      <c r="BB525" s="172"/>
      <c r="BC525" s="172"/>
      <c r="BD525" s="172"/>
      <c r="BE525" s="172"/>
      <c r="BF525" s="172"/>
      <c r="BG525" s="172"/>
      <c r="BH525" s="172"/>
      <c r="BI525" s="172"/>
      <c r="BJ525" s="172"/>
      <c r="BK525" s="172"/>
      <c r="BL525" s="172"/>
      <c r="BM525" s="172"/>
      <c r="BN525" s="172"/>
      <c r="BO525" s="172"/>
      <c r="BP525" s="172"/>
      <c r="BQ525" s="172"/>
      <c r="BR525" s="172"/>
      <c r="BS525" s="172"/>
      <c r="BT525" s="172"/>
      <c r="BU525" s="172"/>
      <c r="BV525" s="172"/>
      <c r="BW525" s="172"/>
      <c r="BX525" s="172"/>
      <c r="BY525" s="172"/>
      <c r="BZ525" s="172"/>
      <c r="CA525" s="172"/>
      <c r="CB525" s="172"/>
      <c r="CC525" s="172"/>
      <c r="CD525" s="172"/>
      <c r="CE525" s="172"/>
      <c r="CF525" s="172"/>
      <c r="CG525" s="172"/>
      <c r="CH525" s="172"/>
      <c r="CI525" s="172"/>
      <c r="CJ525" s="172"/>
      <c r="CK525" s="172"/>
      <c r="CL525" s="172"/>
      <c r="CM525" s="172"/>
      <c r="CN525" s="172"/>
      <c r="CO525" s="172"/>
      <c r="CP525" s="172"/>
      <c r="CQ525" s="172"/>
      <c r="CR525" s="172"/>
      <c r="CS525" s="172"/>
      <c r="CT525" s="172"/>
      <c r="CU525" s="172"/>
      <c r="CV525" s="172"/>
      <c r="CW525" s="172"/>
      <c r="CX525" s="172"/>
      <c r="CY525" s="172"/>
      <c r="CZ525" s="172"/>
      <c r="DA525" s="172"/>
      <c r="DB525" s="172"/>
      <c r="DC525" s="172"/>
      <c r="DD525" s="172"/>
      <c r="DE525" s="172"/>
      <c r="DF525" s="172"/>
      <c r="DG525" s="172"/>
      <c r="DH525" s="172"/>
      <c r="DI525" s="172"/>
      <c r="DJ525" s="172"/>
      <c r="DK525" s="172"/>
      <c r="DL525" s="172"/>
      <c r="DM525" s="172"/>
      <c r="DN525" s="172"/>
      <c r="DO525" s="172"/>
      <c r="DP525" s="172"/>
      <c r="DQ525" s="172"/>
      <c r="DR525" s="172"/>
      <c r="DS525" s="172"/>
      <c r="DT525" s="172"/>
      <c r="DU525" s="172"/>
      <c r="DV525" s="172"/>
      <c r="DW525" s="172"/>
      <c r="DX525" s="172"/>
      <c r="DY525" s="172"/>
      <c r="DZ525" s="172"/>
      <c r="EA525" s="172"/>
      <c r="EB525" s="172"/>
      <c r="EC525" s="172"/>
      <c r="ED525" s="172"/>
      <c r="EE525" s="172"/>
      <c r="EF525" s="172"/>
      <c r="EG525" s="172"/>
      <c r="EH525" s="172"/>
      <c r="EI525" s="172"/>
      <c r="EJ525" s="172"/>
      <c r="EK525" s="172"/>
      <c r="EL525" s="172"/>
      <c r="EM525" s="172"/>
      <c r="EN525" s="172"/>
      <c r="EO525" s="172"/>
      <c r="EP525" s="172"/>
      <c r="EQ525" s="172"/>
      <c r="ER525" s="172"/>
      <c r="ES525" s="172"/>
      <c r="ET525" s="172"/>
      <c r="EU525" s="172"/>
      <c r="EV525" s="172"/>
      <c r="EW525" s="172"/>
      <c r="EX525" s="172"/>
      <c r="EY525" s="172"/>
      <c r="EZ525" s="172"/>
      <c r="FA525" s="172"/>
      <c r="FB525" s="172"/>
      <c r="FC525" s="172"/>
      <c r="FD525" s="172"/>
      <c r="FE525" s="172"/>
      <c r="FF525" s="172"/>
      <c r="FG525" s="172"/>
      <c r="FH525" s="172"/>
      <c r="FI525" s="172"/>
      <c r="FJ525" s="172"/>
      <c r="FK525" s="172"/>
      <c r="FL525" s="172"/>
      <c r="FM525" s="172"/>
      <c r="FN525" s="172"/>
      <c r="FO525" s="172"/>
      <c r="FP525" s="172"/>
      <c r="FQ525" s="172"/>
      <c r="FR525" s="172"/>
      <c r="FS525" s="172"/>
      <c r="FT525" s="172"/>
      <c r="FU525" s="172"/>
    </row>
    <row r="526" spans="6:177" s="153" customFormat="1" x14ac:dyDescent="0.35">
      <c r="F526" s="172"/>
      <c r="G526" s="172"/>
      <c r="H526" s="172"/>
      <c r="I526" s="172"/>
      <c r="J526" s="172"/>
      <c r="K526" s="172"/>
      <c r="L526" s="172"/>
      <c r="M526" s="172"/>
      <c r="N526" s="172"/>
      <c r="O526" s="172"/>
      <c r="P526" s="172"/>
      <c r="Q526" s="172"/>
      <c r="R526" s="172"/>
      <c r="S526" s="172"/>
      <c r="T526" s="172"/>
      <c r="U526" s="172"/>
      <c r="V526" s="172"/>
      <c r="W526" s="172"/>
      <c r="X526" s="172"/>
      <c r="Y526" s="172"/>
      <c r="Z526" s="172"/>
      <c r="AA526" s="172"/>
      <c r="AB526" s="172"/>
      <c r="AC526" s="172"/>
      <c r="AD526" s="172"/>
      <c r="AE526" s="172"/>
      <c r="AF526" s="172"/>
      <c r="AG526" s="172"/>
      <c r="AH526" s="172"/>
      <c r="AI526" s="172"/>
      <c r="AJ526" s="172"/>
      <c r="AK526" s="172"/>
      <c r="AL526" s="172"/>
      <c r="AM526" s="172"/>
      <c r="AN526" s="172"/>
      <c r="AO526" s="172"/>
      <c r="AP526" s="172"/>
      <c r="AQ526" s="172"/>
      <c r="AR526" s="172"/>
      <c r="AS526" s="172"/>
      <c r="AT526" s="172"/>
      <c r="AU526" s="172"/>
      <c r="AV526" s="172"/>
      <c r="AW526" s="172"/>
      <c r="AX526" s="172"/>
      <c r="AY526" s="172"/>
      <c r="AZ526" s="172"/>
      <c r="BA526" s="172"/>
      <c r="BB526" s="172"/>
      <c r="BC526" s="172"/>
      <c r="BD526" s="172"/>
      <c r="BE526" s="172"/>
      <c r="BF526" s="172"/>
      <c r="BG526" s="172"/>
      <c r="BH526" s="172"/>
      <c r="BI526" s="172"/>
      <c r="BJ526" s="172"/>
      <c r="BK526" s="172"/>
      <c r="BL526" s="172"/>
      <c r="BM526" s="172"/>
      <c r="BN526" s="172"/>
      <c r="BO526" s="172"/>
      <c r="BP526" s="172"/>
      <c r="BQ526" s="172"/>
      <c r="BR526" s="172"/>
      <c r="BS526" s="172"/>
      <c r="BT526" s="172"/>
      <c r="BU526" s="172"/>
      <c r="BV526" s="172"/>
      <c r="BW526" s="172"/>
      <c r="BX526" s="172"/>
      <c r="BY526" s="172"/>
      <c r="BZ526" s="172"/>
      <c r="CA526" s="172"/>
      <c r="CB526" s="172"/>
      <c r="CC526" s="172"/>
      <c r="CD526" s="172"/>
      <c r="CE526" s="172"/>
      <c r="CF526" s="172"/>
      <c r="CG526" s="172"/>
      <c r="CH526" s="172"/>
      <c r="CI526" s="172"/>
      <c r="CJ526" s="172"/>
      <c r="CK526" s="172"/>
      <c r="CL526" s="172"/>
      <c r="CM526" s="172"/>
      <c r="CN526" s="172"/>
      <c r="CO526" s="172"/>
      <c r="CP526" s="172"/>
      <c r="CQ526" s="172"/>
      <c r="CR526" s="172"/>
      <c r="CS526" s="172"/>
      <c r="CT526" s="172"/>
      <c r="CU526" s="172"/>
      <c r="CV526" s="172"/>
      <c r="CW526" s="172"/>
      <c r="CX526" s="172"/>
      <c r="CY526" s="172"/>
      <c r="CZ526" s="172"/>
      <c r="DA526" s="172"/>
      <c r="DB526" s="172"/>
      <c r="DC526" s="172"/>
      <c r="DD526" s="172"/>
      <c r="DE526" s="172"/>
      <c r="DF526" s="172"/>
      <c r="DG526" s="172"/>
      <c r="DH526" s="172"/>
      <c r="DI526" s="172"/>
      <c r="DJ526" s="172"/>
      <c r="DK526" s="172"/>
      <c r="DL526" s="172"/>
      <c r="DM526" s="172"/>
      <c r="DN526" s="172"/>
      <c r="DO526" s="172"/>
      <c r="DP526" s="172"/>
      <c r="DQ526" s="172"/>
      <c r="DR526" s="172"/>
      <c r="DS526" s="172"/>
      <c r="DT526" s="172"/>
      <c r="DU526" s="172"/>
      <c r="DV526" s="172"/>
      <c r="DW526" s="172"/>
      <c r="DX526" s="172"/>
      <c r="DY526" s="172"/>
      <c r="DZ526" s="172"/>
      <c r="EA526" s="172"/>
      <c r="EB526" s="172"/>
      <c r="EC526" s="172"/>
      <c r="ED526" s="172"/>
      <c r="EE526" s="172"/>
      <c r="EF526" s="172"/>
      <c r="EG526" s="172"/>
      <c r="EH526" s="172"/>
      <c r="EI526" s="172"/>
      <c r="EJ526" s="172"/>
      <c r="EK526" s="172"/>
      <c r="EL526" s="172"/>
      <c r="EM526" s="172"/>
      <c r="EN526" s="172"/>
      <c r="EO526" s="172"/>
      <c r="EP526" s="172"/>
      <c r="EQ526" s="172"/>
      <c r="ER526" s="172"/>
      <c r="ES526" s="172"/>
      <c r="ET526" s="172"/>
      <c r="EU526" s="172"/>
      <c r="EV526" s="172"/>
      <c r="EW526" s="172"/>
      <c r="EX526" s="172"/>
      <c r="EY526" s="172"/>
      <c r="EZ526" s="172"/>
      <c r="FA526" s="172"/>
      <c r="FB526" s="172"/>
      <c r="FC526" s="172"/>
      <c r="FD526" s="172"/>
      <c r="FE526" s="172"/>
      <c r="FF526" s="172"/>
      <c r="FG526" s="172"/>
      <c r="FH526" s="172"/>
      <c r="FI526" s="172"/>
      <c r="FJ526" s="172"/>
      <c r="FK526" s="172"/>
      <c r="FL526" s="172"/>
      <c r="FM526" s="172"/>
      <c r="FN526" s="172"/>
      <c r="FO526" s="172"/>
      <c r="FP526" s="172"/>
      <c r="FQ526" s="172"/>
      <c r="FR526" s="172"/>
      <c r="FS526" s="172"/>
      <c r="FT526" s="172"/>
      <c r="FU526" s="172"/>
    </row>
    <row r="527" spans="6:177" s="153" customFormat="1" x14ac:dyDescent="0.35">
      <c r="F527" s="172"/>
      <c r="G527" s="172"/>
      <c r="H527" s="172"/>
      <c r="I527" s="172"/>
      <c r="J527" s="172"/>
      <c r="K527" s="172"/>
      <c r="L527" s="172"/>
      <c r="M527" s="172"/>
      <c r="N527" s="172"/>
      <c r="O527" s="172"/>
      <c r="P527" s="172"/>
      <c r="Q527" s="172"/>
      <c r="R527" s="172"/>
      <c r="S527" s="172"/>
      <c r="T527" s="172"/>
      <c r="U527" s="172"/>
      <c r="V527" s="172"/>
      <c r="W527" s="172"/>
      <c r="X527" s="172"/>
      <c r="Y527" s="172"/>
      <c r="Z527" s="172"/>
      <c r="AA527" s="172"/>
      <c r="AB527" s="172"/>
      <c r="AC527" s="172"/>
      <c r="AD527" s="172"/>
      <c r="AE527" s="172"/>
      <c r="AF527" s="172"/>
      <c r="AG527" s="172"/>
      <c r="AH527" s="172"/>
      <c r="AI527" s="172"/>
      <c r="AJ527" s="172"/>
      <c r="AK527" s="172"/>
      <c r="AL527" s="172"/>
      <c r="AM527" s="172"/>
      <c r="AN527" s="172"/>
      <c r="AO527" s="172"/>
      <c r="AP527" s="172"/>
      <c r="AQ527" s="172"/>
      <c r="AR527" s="172"/>
      <c r="AS527" s="172"/>
      <c r="AT527" s="172"/>
      <c r="AU527" s="172"/>
      <c r="AV527" s="172"/>
      <c r="AW527" s="172"/>
      <c r="AX527" s="172"/>
      <c r="AY527" s="172"/>
      <c r="AZ527" s="172"/>
      <c r="BA527" s="172"/>
      <c r="BB527" s="172"/>
      <c r="BC527" s="172"/>
      <c r="BD527" s="172"/>
      <c r="BE527" s="172"/>
      <c r="BF527" s="172"/>
      <c r="BG527" s="172"/>
      <c r="BH527" s="172"/>
      <c r="BI527" s="172"/>
      <c r="BJ527" s="172"/>
      <c r="BK527" s="172"/>
      <c r="BL527" s="172"/>
      <c r="BM527" s="172"/>
      <c r="BN527" s="172"/>
      <c r="BO527" s="172"/>
      <c r="BP527" s="172"/>
      <c r="BQ527" s="172"/>
      <c r="BR527" s="172"/>
      <c r="BS527" s="172"/>
      <c r="BT527" s="172"/>
      <c r="BU527" s="172"/>
      <c r="BV527" s="172"/>
      <c r="BW527" s="172"/>
      <c r="BX527" s="172"/>
      <c r="BY527" s="172"/>
      <c r="BZ527" s="172"/>
      <c r="CA527" s="172"/>
      <c r="CB527" s="172"/>
      <c r="CC527" s="172"/>
      <c r="CD527" s="172"/>
      <c r="CE527" s="172"/>
      <c r="CF527" s="172"/>
      <c r="CG527" s="172"/>
      <c r="CH527" s="172"/>
      <c r="CI527" s="172"/>
      <c r="CJ527" s="172"/>
      <c r="CK527" s="172"/>
      <c r="CL527" s="172"/>
      <c r="CM527" s="172"/>
      <c r="CN527" s="172"/>
      <c r="CO527" s="172"/>
      <c r="CP527" s="172"/>
      <c r="CQ527" s="172"/>
      <c r="CR527" s="172"/>
      <c r="CS527" s="172"/>
      <c r="CT527" s="172"/>
      <c r="CU527" s="172"/>
      <c r="CV527" s="172"/>
      <c r="CW527" s="172"/>
      <c r="CX527" s="172"/>
      <c r="CY527" s="172"/>
      <c r="CZ527" s="172"/>
      <c r="DA527" s="172"/>
      <c r="DB527" s="172"/>
      <c r="DC527" s="172"/>
      <c r="DD527" s="172"/>
      <c r="DE527" s="172"/>
      <c r="DF527" s="172"/>
      <c r="DG527" s="172"/>
      <c r="DH527" s="172"/>
      <c r="DI527" s="172"/>
      <c r="DJ527" s="172"/>
      <c r="DK527" s="172"/>
      <c r="DL527" s="172"/>
      <c r="DM527" s="172"/>
      <c r="DN527" s="172"/>
      <c r="DO527" s="172"/>
      <c r="DP527" s="172"/>
      <c r="DQ527" s="172"/>
      <c r="DR527" s="172"/>
      <c r="DS527" s="172"/>
      <c r="DT527" s="172"/>
      <c r="DU527" s="172"/>
      <c r="DV527" s="172"/>
      <c r="DW527" s="172"/>
      <c r="DX527" s="172"/>
      <c r="DY527" s="172"/>
      <c r="DZ527" s="172"/>
      <c r="EA527" s="172"/>
      <c r="EB527" s="172"/>
      <c r="EC527" s="172"/>
      <c r="ED527" s="172"/>
      <c r="EE527" s="172"/>
      <c r="EF527" s="172"/>
      <c r="EG527" s="172"/>
      <c r="EH527" s="172"/>
      <c r="EI527" s="172"/>
      <c r="EJ527" s="172"/>
      <c r="EK527" s="172"/>
      <c r="EL527" s="172"/>
      <c r="EM527" s="172"/>
      <c r="EN527" s="172"/>
      <c r="EO527" s="172"/>
      <c r="EP527" s="172"/>
      <c r="EQ527" s="172"/>
      <c r="ER527" s="172"/>
      <c r="ES527" s="172"/>
      <c r="ET527" s="172"/>
      <c r="EU527" s="172"/>
      <c r="EV527" s="172"/>
      <c r="EW527" s="172"/>
      <c r="EX527" s="172"/>
      <c r="EY527" s="172"/>
      <c r="EZ527" s="172"/>
      <c r="FA527" s="172"/>
      <c r="FB527" s="172"/>
      <c r="FC527" s="172"/>
      <c r="FD527" s="172"/>
      <c r="FE527" s="172"/>
      <c r="FF527" s="172"/>
      <c r="FG527" s="172"/>
      <c r="FH527" s="172"/>
      <c r="FI527" s="172"/>
      <c r="FJ527" s="172"/>
      <c r="FK527" s="172"/>
      <c r="FL527" s="172"/>
      <c r="FM527" s="172"/>
      <c r="FN527" s="172"/>
      <c r="FO527" s="172"/>
      <c r="FP527" s="172"/>
      <c r="FQ527" s="172"/>
      <c r="FR527" s="172"/>
      <c r="FS527" s="172"/>
      <c r="FT527" s="172"/>
      <c r="FU527" s="172"/>
    </row>
    <row r="528" spans="6:177" s="153" customFormat="1" x14ac:dyDescent="0.35">
      <c r="F528" s="172"/>
      <c r="G528" s="172"/>
      <c r="H528" s="172"/>
      <c r="I528" s="172"/>
      <c r="J528" s="172"/>
      <c r="K528" s="172"/>
      <c r="L528" s="172"/>
      <c r="M528" s="172"/>
      <c r="N528" s="172"/>
      <c r="O528" s="172"/>
      <c r="P528" s="172"/>
      <c r="Q528" s="172"/>
      <c r="R528" s="172"/>
      <c r="S528" s="172"/>
      <c r="T528" s="172"/>
      <c r="U528" s="172"/>
      <c r="V528" s="172"/>
      <c r="W528" s="172"/>
      <c r="X528" s="172"/>
      <c r="Y528" s="172"/>
      <c r="Z528" s="172"/>
      <c r="AA528" s="172"/>
      <c r="AB528" s="172"/>
      <c r="AC528" s="172"/>
      <c r="AD528" s="172"/>
      <c r="AE528" s="172"/>
      <c r="AF528" s="172"/>
      <c r="AG528" s="172"/>
      <c r="AH528" s="172"/>
      <c r="AI528" s="172"/>
      <c r="AJ528" s="172"/>
      <c r="AK528" s="172"/>
      <c r="AL528" s="172"/>
      <c r="AM528" s="172"/>
      <c r="AN528" s="172"/>
      <c r="AO528" s="172"/>
      <c r="AP528" s="172"/>
      <c r="AQ528" s="172"/>
      <c r="AR528" s="172"/>
      <c r="AS528" s="172"/>
      <c r="AT528" s="172"/>
      <c r="AU528" s="172"/>
      <c r="AV528" s="172"/>
      <c r="AW528" s="172"/>
      <c r="AX528" s="172"/>
      <c r="AY528" s="172"/>
      <c r="AZ528" s="172"/>
      <c r="BA528" s="172"/>
      <c r="BB528" s="172"/>
      <c r="BC528" s="172"/>
      <c r="BD528" s="172"/>
      <c r="BE528" s="172"/>
      <c r="BF528" s="172"/>
      <c r="BG528" s="172"/>
      <c r="BH528" s="172"/>
      <c r="BI528" s="172"/>
      <c r="BJ528" s="172"/>
      <c r="BK528" s="172"/>
      <c r="BL528" s="172"/>
      <c r="BM528" s="172"/>
      <c r="BN528" s="172"/>
      <c r="BO528" s="172"/>
      <c r="BP528" s="172"/>
      <c r="BQ528" s="172"/>
      <c r="BR528" s="172"/>
      <c r="BS528" s="172"/>
      <c r="BT528" s="172"/>
      <c r="BU528" s="172"/>
      <c r="BV528" s="172"/>
      <c r="BW528" s="172"/>
      <c r="BX528" s="172"/>
      <c r="BY528" s="172"/>
      <c r="BZ528" s="172"/>
      <c r="CA528" s="172"/>
      <c r="CB528" s="172"/>
      <c r="CC528" s="172"/>
      <c r="CD528" s="172"/>
      <c r="CE528" s="172"/>
      <c r="CF528" s="172"/>
      <c r="CG528" s="172"/>
      <c r="CH528" s="172"/>
      <c r="CI528" s="172"/>
      <c r="CJ528" s="172"/>
      <c r="CK528" s="172"/>
      <c r="CL528" s="172"/>
      <c r="CM528" s="172"/>
      <c r="CN528" s="172"/>
      <c r="CO528" s="172"/>
      <c r="CP528" s="172"/>
      <c r="CQ528" s="172"/>
      <c r="CR528" s="172"/>
      <c r="CS528" s="172"/>
      <c r="CT528" s="172"/>
      <c r="CU528" s="172"/>
      <c r="CV528" s="172"/>
      <c r="CW528" s="172"/>
      <c r="CX528" s="172"/>
      <c r="CY528" s="172"/>
      <c r="CZ528" s="172"/>
      <c r="DA528" s="172"/>
      <c r="DB528" s="172"/>
      <c r="DC528" s="172"/>
      <c r="DD528" s="172"/>
      <c r="DE528" s="172"/>
      <c r="DF528" s="172"/>
      <c r="DG528" s="172"/>
      <c r="DH528" s="172"/>
      <c r="DI528" s="172"/>
      <c r="DJ528" s="172"/>
      <c r="DK528" s="172"/>
      <c r="DL528" s="172"/>
      <c r="DM528" s="172"/>
      <c r="DN528" s="172"/>
      <c r="DO528" s="172"/>
      <c r="DP528" s="172"/>
      <c r="DQ528" s="172"/>
      <c r="DR528" s="172"/>
      <c r="DS528" s="172"/>
      <c r="DT528" s="172"/>
      <c r="DU528" s="172"/>
      <c r="DV528" s="172"/>
      <c r="DW528" s="172"/>
      <c r="DX528" s="172"/>
      <c r="DY528" s="172"/>
      <c r="DZ528" s="172"/>
      <c r="EA528" s="172"/>
      <c r="EB528" s="172"/>
      <c r="EC528" s="172"/>
      <c r="ED528" s="172"/>
      <c r="EE528" s="172"/>
      <c r="EF528" s="172"/>
      <c r="EG528" s="172"/>
      <c r="EH528" s="172"/>
      <c r="EI528" s="172"/>
      <c r="EJ528" s="172"/>
      <c r="EK528" s="172"/>
      <c r="EL528" s="172"/>
      <c r="EM528" s="172"/>
      <c r="EN528" s="172"/>
      <c r="EO528" s="172"/>
      <c r="EP528" s="172"/>
      <c r="EQ528" s="172"/>
      <c r="ER528" s="172"/>
      <c r="ES528" s="172"/>
      <c r="ET528" s="172"/>
      <c r="EU528" s="172"/>
      <c r="EV528" s="172"/>
      <c r="EW528" s="172"/>
      <c r="EX528" s="172"/>
      <c r="EY528" s="172"/>
      <c r="EZ528" s="172"/>
      <c r="FA528" s="172"/>
      <c r="FB528" s="172"/>
      <c r="FC528" s="172"/>
      <c r="FD528" s="172"/>
      <c r="FE528" s="172"/>
      <c r="FF528" s="172"/>
      <c r="FG528" s="172"/>
      <c r="FH528" s="172"/>
      <c r="FI528" s="172"/>
      <c r="FJ528" s="172"/>
      <c r="FK528" s="172"/>
      <c r="FL528" s="172"/>
      <c r="FM528" s="172"/>
      <c r="FN528" s="172"/>
      <c r="FO528" s="172"/>
      <c r="FP528" s="172"/>
      <c r="FQ528" s="172"/>
      <c r="FR528" s="172"/>
      <c r="FS528" s="172"/>
      <c r="FT528" s="172"/>
      <c r="FU528" s="172"/>
    </row>
    <row r="529" spans="6:177" s="153" customFormat="1" x14ac:dyDescent="0.35">
      <c r="F529" s="172"/>
      <c r="G529" s="172"/>
      <c r="H529" s="172"/>
      <c r="I529" s="172"/>
      <c r="J529" s="172"/>
      <c r="K529" s="172"/>
      <c r="L529" s="172"/>
      <c r="M529" s="172"/>
      <c r="N529" s="172"/>
      <c r="O529" s="172"/>
      <c r="P529" s="172"/>
      <c r="Q529" s="172"/>
      <c r="R529" s="172"/>
      <c r="S529" s="172"/>
      <c r="T529" s="172"/>
      <c r="U529" s="172"/>
      <c r="V529" s="172"/>
      <c r="W529" s="172"/>
      <c r="X529" s="172"/>
      <c r="Y529" s="172"/>
      <c r="Z529" s="172"/>
      <c r="AA529" s="172"/>
      <c r="AB529" s="172"/>
      <c r="AC529" s="172"/>
      <c r="AD529" s="172"/>
      <c r="AE529" s="172"/>
      <c r="AF529" s="172"/>
      <c r="AG529" s="172"/>
      <c r="AH529" s="172"/>
      <c r="AI529" s="172"/>
      <c r="AJ529" s="172"/>
      <c r="AK529" s="172"/>
      <c r="AL529" s="172"/>
      <c r="AM529" s="172"/>
      <c r="AN529" s="172"/>
      <c r="AO529" s="172"/>
      <c r="AP529" s="172"/>
      <c r="AQ529" s="172"/>
      <c r="AR529" s="172"/>
      <c r="AS529" s="172"/>
      <c r="AT529" s="172"/>
      <c r="AU529" s="172"/>
      <c r="AV529" s="172"/>
      <c r="AW529" s="172"/>
      <c r="AX529" s="172"/>
      <c r="AY529" s="172"/>
      <c r="AZ529" s="172"/>
      <c r="BA529" s="172"/>
      <c r="BB529" s="172"/>
      <c r="BC529" s="172"/>
      <c r="BD529" s="172"/>
      <c r="BE529" s="172"/>
      <c r="BF529" s="172"/>
      <c r="BG529" s="172"/>
      <c r="BH529" s="172"/>
      <c r="BI529" s="172"/>
      <c r="BJ529" s="172"/>
      <c r="BK529" s="172"/>
      <c r="BL529" s="172"/>
      <c r="BM529" s="172"/>
      <c r="BN529" s="172"/>
      <c r="BO529" s="172"/>
      <c r="BP529" s="172"/>
      <c r="BQ529" s="172"/>
      <c r="BR529" s="172"/>
      <c r="BS529" s="172"/>
      <c r="BT529" s="172"/>
      <c r="BU529" s="172"/>
      <c r="BV529" s="172"/>
      <c r="BW529" s="172"/>
      <c r="BX529" s="172"/>
      <c r="BY529" s="172"/>
      <c r="BZ529" s="172"/>
      <c r="CA529" s="172"/>
      <c r="CB529" s="172"/>
      <c r="CC529" s="172"/>
      <c r="CD529" s="172"/>
      <c r="CE529" s="172"/>
      <c r="CF529" s="172"/>
      <c r="CG529" s="172"/>
      <c r="CH529" s="172"/>
      <c r="CI529" s="172"/>
      <c r="CJ529" s="172"/>
      <c r="CK529" s="172"/>
      <c r="CL529" s="172"/>
      <c r="CM529" s="172"/>
      <c r="CN529" s="172"/>
      <c r="CO529" s="172"/>
      <c r="CP529" s="172"/>
      <c r="CQ529" s="172"/>
      <c r="CR529" s="172"/>
      <c r="CS529" s="172"/>
      <c r="CT529" s="172"/>
      <c r="CU529" s="172"/>
      <c r="CV529" s="172"/>
      <c r="CW529" s="172"/>
      <c r="CX529" s="172"/>
      <c r="CY529" s="172"/>
      <c r="CZ529" s="172"/>
      <c r="DA529" s="172"/>
      <c r="DB529" s="172"/>
      <c r="DC529" s="172"/>
      <c r="DD529" s="172"/>
      <c r="DE529" s="172"/>
      <c r="DF529" s="172"/>
      <c r="DG529" s="172"/>
      <c r="DH529" s="172"/>
      <c r="DI529" s="172"/>
      <c r="DJ529" s="172"/>
      <c r="DK529" s="172"/>
      <c r="DL529" s="172"/>
      <c r="DM529" s="172"/>
      <c r="DN529" s="172"/>
      <c r="DO529" s="172"/>
      <c r="DP529" s="172"/>
      <c r="DQ529" s="172"/>
      <c r="DR529" s="172"/>
      <c r="DS529" s="172"/>
      <c r="DT529" s="172"/>
      <c r="DU529" s="172"/>
      <c r="DV529" s="172"/>
      <c r="DW529" s="172"/>
      <c r="DX529" s="172"/>
      <c r="DY529" s="172"/>
      <c r="DZ529" s="172"/>
      <c r="EA529" s="172"/>
      <c r="EB529" s="172"/>
      <c r="EC529" s="172"/>
      <c r="ED529" s="172"/>
      <c r="EE529" s="172"/>
      <c r="EF529" s="172"/>
      <c r="EG529" s="172"/>
      <c r="EH529" s="172"/>
      <c r="EI529" s="172"/>
      <c r="EJ529" s="172"/>
      <c r="EK529" s="172"/>
      <c r="EL529" s="172"/>
      <c r="EM529" s="172"/>
      <c r="EN529" s="172"/>
      <c r="EO529" s="172"/>
      <c r="EP529" s="172"/>
      <c r="EQ529" s="172"/>
      <c r="ER529" s="172"/>
      <c r="ES529" s="172"/>
      <c r="ET529" s="172"/>
      <c r="EU529" s="172"/>
      <c r="EV529" s="172"/>
      <c r="EW529" s="172"/>
      <c r="EX529" s="172"/>
      <c r="EY529" s="172"/>
      <c r="EZ529" s="172"/>
      <c r="FA529" s="172"/>
      <c r="FB529" s="172"/>
      <c r="FC529" s="172"/>
      <c r="FD529" s="172"/>
      <c r="FE529" s="172"/>
      <c r="FF529" s="172"/>
      <c r="FG529" s="172"/>
      <c r="FH529" s="172"/>
      <c r="FI529" s="172"/>
      <c r="FJ529" s="172"/>
      <c r="FK529" s="172"/>
      <c r="FL529" s="172"/>
      <c r="FM529" s="172"/>
      <c r="FN529" s="172"/>
      <c r="FO529" s="172"/>
      <c r="FP529" s="172"/>
      <c r="FQ529" s="172"/>
      <c r="FR529" s="172"/>
      <c r="FS529" s="172"/>
      <c r="FT529" s="172"/>
      <c r="FU529" s="172"/>
    </row>
    <row r="530" spans="6:177" s="153" customFormat="1" x14ac:dyDescent="0.35">
      <c r="F530" s="172"/>
      <c r="G530" s="172"/>
      <c r="H530" s="172"/>
      <c r="I530" s="172"/>
      <c r="J530" s="172"/>
      <c r="K530" s="172"/>
      <c r="L530" s="172"/>
      <c r="M530" s="172"/>
      <c r="N530" s="172"/>
      <c r="O530" s="172"/>
      <c r="P530" s="172"/>
      <c r="Q530" s="172"/>
      <c r="R530" s="172"/>
      <c r="S530" s="172"/>
      <c r="T530" s="172"/>
      <c r="U530" s="172"/>
      <c r="V530" s="172"/>
      <c r="W530" s="172"/>
      <c r="X530" s="172"/>
      <c r="Y530" s="172"/>
      <c r="Z530" s="172"/>
      <c r="AA530" s="172"/>
      <c r="AB530" s="172"/>
      <c r="AC530" s="172"/>
      <c r="AD530" s="172"/>
      <c r="AE530" s="172"/>
      <c r="AF530" s="172"/>
      <c r="AG530" s="172"/>
      <c r="AH530" s="172"/>
      <c r="AI530" s="172"/>
      <c r="AJ530" s="172"/>
      <c r="AK530" s="172"/>
      <c r="AL530" s="172"/>
      <c r="AM530" s="172"/>
      <c r="AN530" s="172"/>
      <c r="AO530" s="172"/>
      <c r="AP530" s="172"/>
      <c r="AQ530" s="172"/>
      <c r="AR530" s="172"/>
      <c r="AS530" s="172"/>
      <c r="AT530" s="172"/>
      <c r="AU530" s="172"/>
      <c r="AV530" s="172"/>
      <c r="AW530" s="172"/>
      <c r="AX530" s="172"/>
      <c r="AY530" s="172"/>
      <c r="AZ530" s="172"/>
      <c r="BA530" s="172"/>
      <c r="BB530" s="172"/>
      <c r="BC530" s="172"/>
      <c r="BD530" s="172"/>
      <c r="BE530" s="172"/>
      <c r="BF530" s="172"/>
      <c r="BG530" s="172"/>
      <c r="BH530" s="172"/>
      <c r="BI530" s="172"/>
      <c r="BJ530" s="172"/>
      <c r="BK530" s="172"/>
      <c r="BL530" s="172"/>
      <c r="BM530" s="172"/>
      <c r="BN530" s="172"/>
      <c r="BO530" s="172"/>
      <c r="BP530" s="172"/>
      <c r="BQ530" s="172"/>
      <c r="BR530" s="172"/>
      <c r="BS530" s="172"/>
      <c r="BT530" s="172"/>
      <c r="BU530" s="172"/>
      <c r="BV530" s="172"/>
      <c r="BW530" s="172"/>
      <c r="BX530" s="172"/>
      <c r="BY530" s="172"/>
      <c r="BZ530" s="172"/>
      <c r="CA530" s="172"/>
      <c r="CB530" s="172"/>
      <c r="CC530" s="172"/>
      <c r="CD530" s="172"/>
      <c r="CE530" s="172"/>
      <c r="CF530" s="172"/>
      <c r="CG530" s="172"/>
      <c r="CH530" s="172"/>
      <c r="CI530" s="172"/>
      <c r="CJ530" s="172"/>
      <c r="CK530" s="172"/>
      <c r="CL530" s="172"/>
      <c r="CM530" s="172"/>
      <c r="CN530" s="172"/>
      <c r="CO530" s="172"/>
      <c r="CP530" s="172"/>
      <c r="CQ530" s="172"/>
      <c r="CR530" s="172"/>
      <c r="CS530" s="172"/>
      <c r="CT530" s="172"/>
      <c r="CU530" s="172"/>
      <c r="CV530" s="172"/>
      <c r="CW530" s="172"/>
      <c r="CX530" s="172"/>
      <c r="CY530" s="172"/>
      <c r="CZ530" s="172"/>
      <c r="DA530" s="172"/>
      <c r="DB530" s="172"/>
      <c r="DC530" s="172"/>
      <c r="DD530" s="172"/>
      <c r="DE530" s="172"/>
      <c r="DF530" s="172"/>
      <c r="DG530" s="172"/>
      <c r="DH530" s="172"/>
      <c r="DI530" s="172"/>
      <c r="DJ530" s="172"/>
      <c r="DK530" s="172"/>
      <c r="DL530" s="172"/>
      <c r="DM530" s="172"/>
      <c r="DN530" s="172"/>
      <c r="DO530" s="172"/>
      <c r="DP530" s="172"/>
      <c r="DQ530" s="172"/>
      <c r="DR530" s="172"/>
      <c r="DS530" s="172"/>
      <c r="DT530" s="172"/>
      <c r="DU530" s="172"/>
      <c r="DV530" s="172"/>
      <c r="DW530" s="172"/>
      <c r="DX530" s="172"/>
      <c r="DY530" s="172"/>
      <c r="DZ530" s="172"/>
      <c r="EA530" s="172"/>
      <c r="EB530" s="172"/>
      <c r="EC530" s="172"/>
      <c r="ED530" s="172"/>
      <c r="EE530" s="172"/>
      <c r="EF530" s="172"/>
      <c r="EG530" s="172"/>
      <c r="EH530" s="172"/>
      <c r="EI530" s="172"/>
      <c r="EJ530" s="172"/>
      <c r="EK530" s="172"/>
      <c r="EL530" s="172"/>
      <c r="EM530" s="172"/>
      <c r="EN530" s="172"/>
      <c r="EO530" s="172"/>
      <c r="EP530" s="172"/>
      <c r="EQ530" s="172"/>
      <c r="ER530" s="172"/>
      <c r="ES530" s="172"/>
      <c r="ET530" s="172"/>
      <c r="EU530" s="172"/>
      <c r="EV530" s="172"/>
      <c r="EW530" s="172"/>
      <c r="EX530" s="172"/>
      <c r="EY530" s="172"/>
      <c r="EZ530" s="172"/>
      <c r="FA530" s="172"/>
      <c r="FB530" s="172"/>
      <c r="FC530" s="172"/>
      <c r="FD530" s="172"/>
      <c r="FE530" s="172"/>
      <c r="FF530" s="172"/>
      <c r="FG530" s="172"/>
      <c r="FH530" s="172"/>
      <c r="FI530" s="172"/>
      <c r="FJ530" s="172"/>
      <c r="FK530" s="172"/>
      <c r="FL530" s="172"/>
      <c r="FM530" s="172"/>
      <c r="FN530" s="172"/>
      <c r="FO530" s="172"/>
      <c r="FP530" s="172"/>
      <c r="FQ530" s="172"/>
      <c r="FR530" s="172"/>
      <c r="FS530" s="172"/>
      <c r="FT530" s="172"/>
      <c r="FU530" s="172"/>
    </row>
    <row r="531" spans="6:177" s="153" customFormat="1" x14ac:dyDescent="0.35">
      <c r="F531" s="172"/>
      <c r="G531" s="172"/>
      <c r="H531" s="172"/>
      <c r="I531" s="172"/>
      <c r="J531" s="172"/>
      <c r="K531" s="172"/>
      <c r="L531" s="172"/>
      <c r="M531" s="172"/>
      <c r="N531" s="172"/>
      <c r="O531" s="172"/>
      <c r="P531" s="172"/>
      <c r="Q531" s="172"/>
      <c r="R531" s="172"/>
      <c r="S531" s="172"/>
      <c r="T531" s="172"/>
      <c r="U531" s="172"/>
      <c r="V531" s="172"/>
      <c r="W531" s="172"/>
      <c r="X531" s="172"/>
      <c r="Y531" s="172"/>
      <c r="Z531" s="172"/>
      <c r="AA531" s="172"/>
      <c r="AB531" s="172"/>
      <c r="AC531" s="172"/>
      <c r="AD531" s="172"/>
      <c r="AE531" s="172"/>
      <c r="AF531" s="172"/>
      <c r="AG531" s="172"/>
      <c r="AH531" s="172"/>
      <c r="AI531" s="172"/>
      <c r="AJ531" s="172"/>
      <c r="AK531" s="172"/>
      <c r="AL531" s="172"/>
      <c r="AM531" s="172"/>
      <c r="AN531" s="172"/>
      <c r="AO531" s="172"/>
      <c r="AP531" s="172"/>
      <c r="AQ531" s="172"/>
      <c r="AR531" s="172"/>
      <c r="AS531" s="172"/>
      <c r="AT531" s="172"/>
      <c r="AU531" s="172"/>
      <c r="AV531" s="172"/>
      <c r="AW531" s="172"/>
      <c r="AX531" s="172"/>
      <c r="AY531" s="172"/>
      <c r="AZ531" s="172"/>
      <c r="BA531" s="172"/>
      <c r="BB531" s="172"/>
      <c r="BC531" s="172"/>
      <c r="BD531" s="172"/>
      <c r="BE531" s="172"/>
      <c r="BF531" s="172"/>
      <c r="BG531" s="172"/>
      <c r="BH531" s="172"/>
      <c r="BI531" s="172"/>
      <c r="BJ531" s="172"/>
      <c r="BK531" s="172"/>
      <c r="BL531" s="172"/>
      <c r="BM531" s="172"/>
      <c r="BN531" s="172"/>
      <c r="BO531" s="172"/>
      <c r="BP531" s="172"/>
      <c r="BQ531" s="172"/>
      <c r="BR531" s="172"/>
      <c r="BS531" s="172"/>
      <c r="BT531" s="172"/>
      <c r="BU531" s="172"/>
      <c r="BV531" s="172"/>
      <c r="BW531" s="172"/>
      <c r="BX531" s="172"/>
      <c r="BY531" s="172"/>
      <c r="BZ531" s="172"/>
      <c r="CA531" s="172"/>
      <c r="CB531" s="172"/>
      <c r="CC531" s="172"/>
      <c r="CD531" s="172"/>
      <c r="CE531" s="172"/>
      <c r="CF531" s="172"/>
      <c r="CG531" s="172"/>
      <c r="CH531" s="172"/>
      <c r="CI531" s="172"/>
      <c r="CJ531" s="172"/>
      <c r="CK531" s="172"/>
      <c r="CL531" s="172"/>
      <c r="CM531" s="172"/>
      <c r="CN531" s="172"/>
      <c r="CO531" s="172"/>
      <c r="CP531" s="172"/>
      <c r="CQ531" s="172"/>
      <c r="CR531" s="172"/>
      <c r="CS531" s="172"/>
      <c r="CT531" s="172"/>
      <c r="CU531" s="172"/>
      <c r="CV531" s="172"/>
      <c r="CW531" s="172"/>
      <c r="CX531" s="172"/>
      <c r="CY531" s="172"/>
      <c r="CZ531" s="172"/>
      <c r="DA531" s="172"/>
      <c r="DB531" s="172"/>
      <c r="DC531" s="172"/>
      <c r="DD531" s="172"/>
      <c r="DE531" s="172"/>
      <c r="DF531" s="172"/>
      <c r="DG531" s="172"/>
      <c r="DH531" s="172"/>
      <c r="DI531" s="172"/>
      <c r="DJ531" s="172"/>
      <c r="DK531" s="172"/>
      <c r="DL531" s="172"/>
      <c r="DM531" s="172"/>
      <c r="DN531" s="172"/>
      <c r="DO531" s="172"/>
      <c r="DP531" s="172"/>
      <c r="DQ531" s="172"/>
      <c r="DR531" s="172"/>
      <c r="DS531" s="172"/>
      <c r="DT531" s="172"/>
      <c r="DU531" s="172"/>
      <c r="DV531" s="172"/>
      <c r="DW531" s="172"/>
      <c r="DX531" s="172"/>
      <c r="DY531" s="172"/>
      <c r="DZ531" s="172"/>
      <c r="EA531" s="172"/>
      <c r="EB531" s="172"/>
      <c r="EC531" s="172"/>
      <c r="ED531" s="172"/>
      <c r="EE531" s="172"/>
      <c r="EF531" s="172"/>
      <c r="EG531" s="172"/>
      <c r="EH531" s="172"/>
      <c r="EI531" s="172"/>
      <c r="EJ531" s="172"/>
      <c r="EK531" s="172"/>
      <c r="EL531" s="172"/>
      <c r="EM531" s="172"/>
      <c r="EN531" s="172"/>
      <c r="EO531" s="172"/>
      <c r="EP531" s="172"/>
      <c r="EQ531" s="172"/>
      <c r="ER531" s="172"/>
      <c r="ES531" s="172"/>
      <c r="ET531" s="172"/>
      <c r="EU531" s="172"/>
      <c r="EV531" s="172"/>
      <c r="EW531" s="172"/>
      <c r="EX531" s="172"/>
      <c r="EY531" s="172"/>
      <c r="EZ531" s="172"/>
      <c r="FA531" s="172"/>
      <c r="FB531" s="172"/>
      <c r="FC531" s="172"/>
      <c r="FD531" s="172"/>
      <c r="FE531" s="172"/>
      <c r="FF531" s="172"/>
      <c r="FG531" s="172"/>
      <c r="FH531" s="172"/>
      <c r="FI531" s="172"/>
      <c r="FJ531" s="172"/>
      <c r="FK531" s="172"/>
      <c r="FL531" s="172"/>
      <c r="FM531" s="172"/>
      <c r="FN531" s="172"/>
      <c r="FO531" s="172"/>
      <c r="FP531" s="172"/>
      <c r="FQ531" s="172"/>
      <c r="FR531" s="172"/>
      <c r="FS531" s="172"/>
      <c r="FT531" s="172"/>
      <c r="FU531" s="172"/>
    </row>
    <row r="532" spans="6:177" s="153" customFormat="1" x14ac:dyDescent="0.35">
      <c r="F532" s="172"/>
      <c r="G532" s="172"/>
      <c r="H532" s="172"/>
      <c r="I532" s="172"/>
      <c r="J532" s="172"/>
      <c r="K532" s="172"/>
      <c r="L532" s="172"/>
      <c r="M532" s="172"/>
      <c r="N532" s="172"/>
      <c r="O532" s="172"/>
      <c r="P532" s="172"/>
      <c r="Q532" s="172"/>
      <c r="R532" s="172"/>
      <c r="S532" s="172"/>
      <c r="T532" s="172"/>
      <c r="U532" s="172"/>
      <c r="V532" s="172"/>
      <c r="W532" s="172"/>
      <c r="X532" s="172"/>
      <c r="Y532" s="172"/>
      <c r="Z532" s="172"/>
      <c r="AA532" s="172"/>
      <c r="AB532" s="172"/>
      <c r="AC532" s="172"/>
      <c r="AD532" s="172"/>
      <c r="AE532" s="172"/>
      <c r="AF532" s="172"/>
      <c r="AG532" s="172"/>
      <c r="AH532" s="172"/>
      <c r="AI532" s="172"/>
      <c r="AJ532" s="172"/>
      <c r="AK532" s="172"/>
      <c r="AL532" s="172"/>
      <c r="AM532" s="172"/>
      <c r="AN532" s="172"/>
      <c r="AO532" s="172"/>
      <c r="AP532" s="172"/>
      <c r="AQ532" s="172"/>
      <c r="AR532" s="172"/>
      <c r="AS532" s="172"/>
      <c r="AT532" s="172"/>
      <c r="AU532" s="172"/>
      <c r="AV532" s="172"/>
      <c r="AW532" s="172"/>
      <c r="AX532" s="172"/>
      <c r="AY532" s="172"/>
      <c r="AZ532" s="172"/>
      <c r="BA532" s="172"/>
      <c r="BB532" s="172"/>
      <c r="BC532" s="172"/>
      <c r="BD532" s="172"/>
      <c r="BE532" s="172"/>
      <c r="BF532" s="172"/>
      <c r="BG532" s="172"/>
      <c r="BH532" s="172"/>
      <c r="BI532" s="172"/>
      <c r="BJ532" s="172"/>
      <c r="BK532" s="172"/>
      <c r="BL532" s="172"/>
      <c r="BM532" s="172"/>
      <c r="BN532" s="172"/>
      <c r="BO532" s="172"/>
      <c r="BP532" s="172"/>
      <c r="BQ532" s="172"/>
      <c r="BR532" s="172"/>
      <c r="BS532" s="172"/>
      <c r="BT532" s="172"/>
      <c r="BU532" s="172"/>
      <c r="BV532" s="172"/>
      <c r="BW532" s="172"/>
      <c r="BX532" s="172"/>
      <c r="BY532" s="172"/>
      <c r="BZ532" s="172"/>
      <c r="CA532" s="172"/>
      <c r="CB532" s="172"/>
      <c r="CC532" s="172"/>
      <c r="CD532" s="172"/>
      <c r="CE532" s="172"/>
      <c r="CF532" s="172"/>
      <c r="CG532" s="172"/>
      <c r="CH532" s="172"/>
      <c r="CI532" s="172"/>
      <c r="CJ532" s="172"/>
      <c r="CK532" s="172"/>
      <c r="CL532" s="172"/>
      <c r="CM532" s="172"/>
      <c r="CN532" s="172"/>
      <c r="CO532" s="172"/>
      <c r="CP532" s="172"/>
      <c r="CQ532" s="172"/>
      <c r="CR532" s="172"/>
      <c r="CS532" s="172"/>
      <c r="CT532" s="172"/>
      <c r="CU532" s="172"/>
      <c r="CV532" s="172"/>
      <c r="CW532" s="172"/>
      <c r="CX532" s="172"/>
      <c r="CY532" s="172"/>
      <c r="CZ532" s="172"/>
      <c r="DA532" s="172"/>
      <c r="DB532" s="172"/>
      <c r="DC532" s="172"/>
      <c r="DD532" s="172"/>
      <c r="DE532" s="172"/>
      <c r="DF532" s="172"/>
      <c r="DG532" s="172"/>
      <c r="DH532" s="172"/>
      <c r="DI532" s="172"/>
      <c r="DJ532" s="172"/>
      <c r="DK532" s="172"/>
      <c r="DL532" s="172"/>
      <c r="DM532" s="172"/>
      <c r="DN532" s="172"/>
      <c r="DO532" s="172"/>
      <c r="DP532" s="172"/>
      <c r="DQ532" s="172"/>
      <c r="DR532" s="172"/>
      <c r="DS532" s="172"/>
      <c r="DT532" s="172"/>
      <c r="DU532" s="172"/>
      <c r="DV532" s="172"/>
      <c r="DW532" s="172"/>
      <c r="DX532" s="172"/>
      <c r="DY532" s="172"/>
      <c r="DZ532" s="172"/>
      <c r="EA532" s="172"/>
      <c r="EB532" s="172"/>
      <c r="EC532" s="172"/>
      <c r="ED532" s="172"/>
      <c r="EE532" s="172"/>
      <c r="EF532" s="172"/>
      <c r="EG532" s="172"/>
      <c r="EH532" s="172"/>
      <c r="EI532" s="172"/>
      <c r="EJ532" s="172"/>
      <c r="EK532" s="172"/>
      <c r="EL532" s="172"/>
      <c r="EM532" s="172"/>
      <c r="EN532" s="172"/>
      <c r="EO532" s="172"/>
      <c r="EP532" s="172"/>
      <c r="EQ532" s="172"/>
      <c r="ER532" s="172"/>
      <c r="ES532" s="172"/>
      <c r="ET532" s="172"/>
      <c r="EU532" s="172"/>
      <c r="EV532" s="172"/>
      <c r="EW532" s="172"/>
      <c r="EX532" s="172"/>
      <c r="EY532" s="172"/>
      <c r="EZ532" s="172"/>
      <c r="FA532" s="172"/>
      <c r="FB532" s="172"/>
      <c r="FC532" s="172"/>
      <c r="FD532" s="172"/>
      <c r="FE532" s="172"/>
      <c r="FF532" s="172"/>
      <c r="FG532" s="172"/>
      <c r="FH532" s="172"/>
      <c r="FI532" s="172"/>
      <c r="FJ532" s="172"/>
      <c r="FK532" s="172"/>
      <c r="FL532" s="172"/>
      <c r="FM532" s="172"/>
      <c r="FN532" s="172"/>
      <c r="FO532" s="172"/>
      <c r="FP532" s="172"/>
      <c r="FQ532" s="172"/>
      <c r="FR532" s="172"/>
      <c r="FS532" s="172"/>
      <c r="FT532" s="172"/>
      <c r="FU532" s="172"/>
    </row>
    <row r="533" spans="6:177" s="153" customFormat="1" x14ac:dyDescent="0.35">
      <c r="F533" s="172"/>
      <c r="G533" s="172"/>
      <c r="H533" s="172"/>
      <c r="I533" s="172"/>
      <c r="J533" s="172"/>
      <c r="K533" s="172"/>
      <c r="L533" s="172"/>
      <c r="M533" s="172"/>
      <c r="N533" s="172"/>
      <c r="O533" s="172"/>
      <c r="P533" s="172"/>
      <c r="Q533" s="172"/>
      <c r="R533" s="172"/>
      <c r="S533" s="172"/>
      <c r="T533" s="172"/>
      <c r="U533" s="172"/>
      <c r="V533" s="172"/>
      <c r="W533" s="172"/>
      <c r="X533" s="172"/>
      <c r="Y533" s="172"/>
      <c r="Z533" s="172"/>
      <c r="AA533" s="172"/>
      <c r="AB533" s="172"/>
      <c r="AC533" s="172"/>
      <c r="AD533" s="172"/>
      <c r="AE533" s="172"/>
      <c r="AF533" s="172"/>
      <c r="AG533" s="172"/>
      <c r="AH533" s="172"/>
      <c r="AI533" s="172"/>
      <c r="AJ533" s="172"/>
      <c r="AK533" s="172"/>
      <c r="AL533" s="172"/>
      <c r="AM533" s="172"/>
      <c r="AN533" s="172"/>
      <c r="AO533" s="172"/>
      <c r="AP533" s="172"/>
      <c r="AQ533" s="172"/>
      <c r="AR533" s="172"/>
      <c r="AS533" s="172"/>
      <c r="AT533" s="172"/>
      <c r="AU533" s="172"/>
      <c r="AV533" s="172"/>
      <c r="AW533" s="172"/>
      <c r="AX533" s="172"/>
      <c r="AY533" s="172"/>
      <c r="AZ533" s="172"/>
      <c r="BA533" s="172"/>
      <c r="BB533" s="172"/>
      <c r="BC533" s="172"/>
      <c r="BD533" s="172"/>
      <c r="BE533" s="172"/>
      <c r="BF533" s="172"/>
      <c r="BG533" s="172"/>
      <c r="BH533" s="172"/>
      <c r="BI533" s="172"/>
      <c r="BJ533" s="172"/>
      <c r="BK533" s="172"/>
      <c r="BL533" s="172"/>
      <c r="BM533" s="172"/>
      <c r="BN533" s="172"/>
      <c r="BO533" s="172"/>
      <c r="BP533" s="172"/>
      <c r="BQ533" s="172"/>
      <c r="BR533" s="172"/>
      <c r="BS533" s="172"/>
      <c r="BT533" s="172"/>
      <c r="BU533" s="172"/>
      <c r="BV533" s="172"/>
      <c r="BW533" s="172"/>
      <c r="BX533" s="172"/>
      <c r="BY533" s="172"/>
      <c r="BZ533" s="172"/>
      <c r="CA533" s="172"/>
      <c r="CB533" s="172"/>
      <c r="CC533" s="172"/>
      <c r="CD533" s="172"/>
      <c r="CE533" s="172"/>
      <c r="CF533" s="172"/>
      <c r="CG533" s="172"/>
      <c r="CH533" s="172"/>
      <c r="CI533" s="172"/>
      <c r="CJ533" s="172"/>
      <c r="CK533" s="172"/>
      <c r="CL533" s="172"/>
      <c r="CM533" s="172"/>
      <c r="CN533" s="172"/>
      <c r="CO533" s="172"/>
      <c r="CP533" s="172"/>
      <c r="CQ533" s="172"/>
      <c r="CR533" s="172"/>
      <c r="CS533" s="172"/>
      <c r="CT533" s="172"/>
      <c r="CU533" s="172"/>
      <c r="CV533" s="172"/>
      <c r="CW533" s="172"/>
      <c r="CX533" s="172"/>
      <c r="CY533" s="172"/>
      <c r="CZ533" s="172"/>
      <c r="DA533" s="172"/>
      <c r="DB533" s="172"/>
      <c r="DC533" s="172"/>
      <c r="DD533" s="172"/>
      <c r="DE533" s="172"/>
      <c r="DF533" s="172"/>
      <c r="DG533" s="172"/>
      <c r="DH533" s="172"/>
      <c r="DI533" s="172"/>
      <c r="DJ533" s="172"/>
      <c r="DK533" s="172"/>
      <c r="DL533" s="172"/>
      <c r="DM533" s="172"/>
      <c r="DN533" s="172"/>
      <c r="DO533" s="172"/>
      <c r="DP533" s="172"/>
      <c r="DQ533" s="172"/>
      <c r="DR533" s="172"/>
      <c r="DS533" s="172"/>
      <c r="DT533" s="172"/>
      <c r="DU533" s="172"/>
      <c r="DV533" s="172"/>
      <c r="DW533" s="172"/>
      <c r="DX533" s="172"/>
      <c r="DY533" s="172"/>
      <c r="DZ533" s="172"/>
      <c r="EA533" s="172"/>
      <c r="EB533" s="172"/>
      <c r="EC533" s="172"/>
      <c r="ED533" s="172"/>
      <c r="EE533" s="172"/>
      <c r="EF533" s="172"/>
      <c r="EG533" s="172"/>
      <c r="EH533" s="172"/>
      <c r="EI533" s="172"/>
      <c r="EJ533" s="172"/>
      <c r="EK533" s="172"/>
      <c r="EL533" s="172"/>
      <c r="EM533" s="172"/>
      <c r="EN533" s="172"/>
      <c r="EO533" s="172"/>
      <c r="EP533" s="172"/>
      <c r="EQ533" s="172"/>
      <c r="ER533" s="172"/>
      <c r="ES533" s="172"/>
      <c r="ET533" s="172"/>
      <c r="EU533" s="172"/>
      <c r="EV533" s="172"/>
      <c r="EW533" s="172"/>
      <c r="EX533" s="172"/>
      <c r="EY533" s="172"/>
      <c r="EZ533" s="172"/>
      <c r="FA533" s="172"/>
      <c r="FB533" s="172"/>
      <c r="FC533" s="172"/>
      <c r="FD533" s="172"/>
      <c r="FE533" s="172"/>
      <c r="FF533" s="172"/>
      <c r="FG533" s="172"/>
      <c r="FH533" s="172"/>
      <c r="FI533" s="172"/>
      <c r="FJ533" s="172"/>
      <c r="FK533" s="172"/>
      <c r="FL533" s="172"/>
      <c r="FM533" s="172"/>
      <c r="FN533" s="172"/>
      <c r="FO533" s="172"/>
      <c r="FP533" s="172"/>
      <c r="FQ533" s="172"/>
      <c r="FR533" s="172"/>
      <c r="FS533" s="172"/>
      <c r="FT533" s="172"/>
      <c r="FU533" s="172"/>
    </row>
    <row r="534" spans="6:177" s="153" customFormat="1" x14ac:dyDescent="0.35">
      <c r="F534" s="172"/>
      <c r="G534" s="172"/>
      <c r="H534" s="172"/>
      <c r="I534" s="172"/>
      <c r="J534" s="172"/>
      <c r="K534" s="172"/>
      <c r="L534" s="172"/>
      <c r="M534" s="172"/>
      <c r="N534" s="172"/>
      <c r="O534" s="172"/>
      <c r="P534" s="172"/>
      <c r="Q534" s="172"/>
      <c r="R534" s="172"/>
      <c r="S534" s="172"/>
      <c r="T534" s="172"/>
      <c r="U534" s="172"/>
      <c r="V534" s="172"/>
      <c r="W534" s="172"/>
      <c r="X534" s="172"/>
      <c r="Y534" s="172"/>
      <c r="Z534" s="172"/>
      <c r="AA534" s="172"/>
      <c r="AB534" s="172"/>
      <c r="AC534" s="172"/>
      <c r="AD534" s="172"/>
      <c r="AE534" s="172"/>
      <c r="AF534" s="172"/>
      <c r="AG534" s="172"/>
      <c r="AH534" s="172"/>
      <c r="AI534" s="172"/>
      <c r="AJ534" s="172"/>
      <c r="AK534" s="172"/>
      <c r="AL534" s="172"/>
      <c r="AM534" s="172"/>
      <c r="AN534" s="172"/>
      <c r="AO534" s="172"/>
      <c r="AP534" s="172"/>
      <c r="AQ534" s="172"/>
      <c r="AR534" s="172"/>
      <c r="AS534" s="172"/>
      <c r="AT534" s="172"/>
      <c r="AU534" s="172"/>
      <c r="AV534" s="172"/>
      <c r="AW534" s="172"/>
      <c r="AX534" s="172"/>
      <c r="AY534" s="172"/>
      <c r="AZ534" s="172"/>
      <c r="BA534" s="172"/>
      <c r="BB534" s="172"/>
      <c r="BC534" s="172"/>
      <c r="BD534" s="172"/>
      <c r="BE534" s="172"/>
      <c r="BF534" s="172"/>
      <c r="BG534" s="172"/>
      <c r="BH534" s="172"/>
      <c r="BI534" s="172"/>
      <c r="BJ534" s="172"/>
      <c r="BK534" s="172"/>
      <c r="BL534" s="172"/>
      <c r="BM534" s="172"/>
      <c r="BN534" s="172"/>
      <c r="BO534" s="172"/>
      <c r="BP534" s="172"/>
      <c r="BQ534" s="172"/>
      <c r="BR534" s="172"/>
      <c r="BS534" s="172"/>
      <c r="BT534" s="172"/>
      <c r="BU534" s="172"/>
      <c r="BV534" s="172"/>
      <c r="BW534" s="172"/>
      <c r="BX534" s="172"/>
      <c r="BY534" s="172"/>
      <c r="BZ534" s="172"/>
      <c r="CA534" s="172"/>
      <c r="CB534" s="172"/>
      <c r="CC534" s="172"/>
      <c r="CD534" s="172"/>
      <c r="CE534" s="172"/>
      <c r="CF534" s="172"/>
      <c r="CG534" s="172"/>
      <c r="CH534" s="172"/>
      <c r="CI534" s="172"/>
      <c r="CJ534" s="172"/>
      <c r="CK534" s="172"/>
      <c r="CL534" s="172"/>
      <c r="CM534" s="172"/>
      <c r="CN534" s="172"/>
      <c r="CO534" s="172"/>
      <c r="CP534" s="172"/>
      <c r="CQ534" s="172"/>
      <c r="CR534" s="172"/>
      <c r="CS534" s="172"/>
      <c r="CT534" s="172"/>
      <c r="CU534" s="172"/>
      <c r="CV534" s="172"/>
      <c r="CW534" s="172"/>
      <c r="CX534" s="172"/>
      <c r="CY534" s="172"/>
      <c r="CZ534" s="172"/>
      <c r="DA534" s="172"/>
      <c r="DB534" s="172"/>
      <c r="DC534" s="172"/>
      <c r="DD534" s="172"/>
      <c r="DE534" s="172"/>
      <c r="DF534" s="172"/>
      <c r="DG534" s="172"/>
      <c r="DH534" s="172"/>
      <c r="DI534" s="172"/>
      <c r="DJ534" s="172"/>
      <c r="DK534" s="172"/>
      <c r="DL534" s="172"/>
      <c r="DM534" s="172"/>
      <c r="DN534" s="172"/>
      <c r="DO534" s="172"/>
      <c r="DP534" s="172"/>
      <c r="DQ534" s="172"/>
      <c r="DR534" s="172"/>
      <c r="DS534" s="172"/>
      <c r="DT534" s="172"/>
      <c r="DU534" s="172"/>
      <c r="DV534" s="172"/>
      <c r="DW534" s="172"/>
      <c r="DX534" s="172"/>
      <c r="DY534" s="172"/>
      <c r="DZ534" s="172"/>
      <c r="EA534" s="172"/>
      <c r="EB534" s="172"/>
      <c r="EC534" s="172"/>
      <c r="ED534" s="172"/>
      <c r="EE534" s="172"/>
      <c r="EF534" s="172"/>
      <c r="EG534" s="172"/>
      <c r="EH534" s="172"/>
      <c r="EI534" s="172"/>
      <c r="EJ534" s="172"/>
      <c r="EK534" s="172"/>
      <c r="EL534" s="172"/>
      <c r="EM534" s="172"/>
      <c r="EN534" s="172"/>
      <c r="EO534" s="172"/>
      <c r="EP534" s="172"/>
      <c r="EQ534" s="172"/>
      <c r="ER534" s="172"/>
      <c r="ES534" s="172"/>
      <c r="ET534" s="172"/>
      <c r="EU534" s="172"/>
      <c r="EV534" s="172"/>
      <c r="EW534" s="172"/>
      <c r="EX534" s="172"/>
      <c r="EY534" s="172"/>
      <c r="EZ534" s="172"/>
      <c r="FA534" s="172"/>
      <c r="FB534" s="172"/>
      <c r="FC534" s="172"/>
      <c r="FD534" s="172"/>
      <c r="FE534" s="172"/>
      <c r="FF534" s="172"/>
      <c r="FG534" s="172"/>
      <c r="FH534" s="172"/>
      <c r="FI534" s="172"/>
      <c r="FJ534" s="172"/>
      <c r="FK534" s="172"/>
      <c r="FL534" s="172"/>
      <c r="FM534" s="172"/>
      <c r="FN534" s="172"/>
      <c r="FO534" s="172"/>
      <c r="FP534" s="172"/>
      <c r="FQ534" s="172"/>
      <c r="FR534" s="172"/>
      <c r="FS534" s="172"/>
      <c r="FT534" s="172"/>
      <c r="FU534" s="172"/>
    </row>
    <row r="535" spans="6:177" s="153" customFormat="1" x14ac:dyDescent="0.35">
      <c r="F535" s="172"/>
      <c r="G535" s="172"/>
      <c r="H535" s="172"/>
      <c r="I535" s="172"/>
      <c r="J535" s="172"/>
      <c r="K535" s="172"/>
      <c r="L535" s="172"/>
      <c r="M535" s="172"/>
      <c r="N535" s="172"/>
      <c r="O535" s="172"/>
      <c r="P535" s="172"/>
      <c r="Q535" s="172"/>
      <c r="R535" s="172"/>
      <c r="S535" s="172"/>
      <c r="T535" s="172"/>
      <c r="U535" s="172"/>
      <c r="V535" s="172"/>
      <c r="W535" s="172"/>
      <c r="X535" s="172"/>
      <c r="Y535" s="172"/>
      <c r="Z535" s="172"/>
      <c r="AA535" s="172"/>
      <c r="AB535" s="172"/>
      <c r="AC535" s="172"/>
      <c r="AD535" s="172"/>
      <c r="AE535" s="172"/>
      <c r="AF535" s="172"/>
      <c r="AG535" s="172"/>
      <c r="AH535" s="172"/>
      <c r="AI535" s="172"/>
      <c r="AJ535" s="172"/>
      <c r="AK535" s="172"/>
      <c r="AL535" s="172"/>
      <c r="AM535" s="172"/>
      <c r="AN535" s="172"/>
      <c r="AO535" s="172"/>
      <c r="AP535" s="172"/>
      <c r="AQ535" s="172"/>
      <c r="AR535" s="172"/>
      <c r="AS535" s="172"/>
      <c r="AT535" s="172"/>
      <c r="AU535" s="172"/>
      <c r="AV535" s="172"/>
      <c r="AW535" s="172"/>
      <c r="AX535" s="172"/>
      <c r="AY535" s="172"/>
      <c r="AZ535" s="172"/>
      <c r="BA535" s="172"/>
      <c r="BB535" s="172"/>
      <c r="BC535" s="172"/>
      <c r="BD535" s="172"/>
      <c r="BE535" s="172"/>
      <c r="BF535" s="172"/>
      <c r="BG535" s="172"/>
      <c r="BH535" s="172"/>
      <c r="BI535" s="172"/>
      <c r="BJ535" s="172"/>
      <c r="BK535" s="172"/>
      <c r="BL535" s="172"/>
      <c r="BM535" s="172"/>
      <c r="BN535" s="172"/>
      <c r="BO535" s="172"/>
      <c r="BP535" s="172"/>
      <c r="BQ535" s="172"/>
      <c r="BR535" s="172"/>
      <c r="BS535" s="172"/>
      <c r="BT535" s="172"/>
      <c r="BU535" s="172"/>
      <c r="BV535" s="172"/>
      <c r="BW535" s="172"/>
      <c r="BX535" s="172"/>
      <c r="BY535" s="172"/>
      <c r="BZ535" s="172"/>
      <c r="CA535" s="172"/>
      <c r="CB535" s="172"/>
      <c r="CC535" s="172"/>
      <c r="CD535" s="172"/>
      <c r="CE535" s="172"/>
      <c r="CF535" s="172"/>
      <c r="CG535" s="172"/>
      <c r="CH535" s="172"/>
      <c r="CI535" s="172"/>
      <c r="CJ535" s="172"/>
      <c r="CK535" s="172"/>
      <c r="CL535" s="172"/>
      <c r="CM535" s="172"/>
      <c r="CN535" s="172"/>
      <c r="CO535" s="172"/>
      <c r="CP535" s="172"/>
      <c r="CQ535" s="172"/>
      <c r="CR535" s="172"/>
      <c r="CS535" s="172"/>
      <c r="CT535" s="172"/>
      <c r="CU535" s="172"/>
      <c r="CV535" s="172"/>
      <c r="CW535" s="172"/>
      <c r="CX535" s="172"/>
      <c r="CY535" s="172"/>
      <c r="CZ535" s="172"/>
      <c r="DA535" s="172"/>
      <c r="DB535" s="172"/>
      <c r="DC535" s="172"/>
      <c r="DD535" s="172"/>
      <c r="DE535" s="172"/>
      <c r="DF535" s="172"/>
      <c r="DG535" s="172"/>
      <c r="DH535" s="172"/>
      <c r="DI535" s="172"/>
      <c r="DJ535" s="172"/>
      <c r="DK535" s="172"/>
      <c r="DL535" s="172"/>
      <c r="DM535" s="172"/>
      <c r="DN535" s="172"/>
      <c r="DO535" s="172"/>
      <c r="DP535" s="172"/>
      <c r="DQ535" s="172"/>
      <c r="DR535" s="172"/>
      <c r="DS535" s="172"/>
      <c r="DT535" s="172"/>
      <c r="DU535" s="172"/>
      <c r="DV535" s="172"/>
      <c r="DW535" s="172"/>
      <c r="DX535" s="172"/>
      <c r="DY535" s="172"/>
      <c r="DZ535" s="172"/>
      <c r="EA535" s="172"/>
      <c r="EB535" s="172"/>
      <c r="EC535" s="172"/>
      <c r="ED535" s="172"/>
      <c r="EE535" s="172"/>
      <c r="EF535" s="172"/>
      <c r="EG535" s="172"/>
      <c r="EH535" s="172"/>
      <c r="EI535" s="172"/>
      <c r="EJ535" s="172"/>
      <c r="EK535" s="172"/>
      <c r="EL535" s="172"/>
      <c r="EM535" s="172"/>
      <c r="EN535" s="172"/>
      <c r="EO535" s="172"/>
      <c r="EP535" s="172"/>
      <c r="EQ535" s="172"/>
      <c r="ER535" s="172"/>
      <c r="ES535" s="172"/>
      <c r="ET535" s="172"/>
      <c r="EU535" s="172"/>
      <c r="EV535" s="172"/>
      <c r="EW535" s="172"/>
      <c r="EX535" s="172"/>
      <c r="EY535" s="172"/>
      <c r="EZ535" s="172"/>
      <c r="FA535" s="172"/>
      <c r="FB535" s="172"/>
      <c r="FC535" s="172"/>
      <c r="FD535" s="172"/>
      <c r="FE535" s="172"/>
      <c r="FF535" s="172"/>
      <c r="FG535" s="172"/>
      <c r="FH535" s="172"/>
      <c r="FI535" s="172"/>
      <c r="FJ535" s="172"/>
      <c r="FK535" s="172"/>
      <c r="FL535" s="172"/>
      <c r="FM535" s="172"/>
      <c r="FN535" s="172"/>
      <c r="FO535" s="172"/>
      <c r="FP535" s="172"/>
      <c r="FQ535" s="172"/>
      <c r="FR535" s="172"/>
      <c r="FS535" s="172"/>
      <c r="FT535" s="172"/>
      <c r="FU535" s="172"/>
    </row>
    <row r="536" spans="6:177" s="153" customFormat="1" x14ac:dyDescent="0.35">
      <c r="F536" s="172"/>
      <c r="G536" s="172"/>
      <c r="H536" s="172"/>
      <c r="I536" s="172"/>
      <c r="J536" s="172"/>
      <c r="K536" s="172"/>
      <c r="L536" s="172"/>
      <c r="M536" s="172"/>
      <c r="N536" s="172"/>
      <c r="O536" s="172"/>
      <c r="P536" s="172"/>
      <c r="Q536" s="172"/>
      <c r="R536" s="172"/>
      <c r="S536" s="172"/>
      <c r="T536" s="172"/>
      <c r="U536" s="172"/>
      <c r="V536" s="172"/>
      <c r="W536" s="172"/>
      <c r="X536" s="172"/>
      <c r="Y536" s="172"/>
      <c r="Z536" s="172"/>
      <c r="AA536" s="172"/>
      <c r="AB536" s="172"/>
      <c r="AC536" s="172"/>
      <c r="AD536" s="172"/>
      <c r="AE536" s="172"/>
      <c r="AF536" s="172"/>
      <c r="AG536" s="172"/>
      <c r="AH536" s="172"/>
      <c r="AI536" s="172"/>
      <c r="AJ536" s="172"/>
      <c r="AK536" s="172"/>
      <c r="AL536" s="172"/>
      <c r="AM536" s="172"/>
      <c r="AN536" s="172"/>
      <c r="AO536" s="172"/>
      <c r="AP536" s="172"/>
      <c r="AQ536" s="172"/>
      <c r="AR536" s="172"/>
      <c r="AS536" s="172"/>
      <c r="AT536" s="172"/>
      <c r="AU536" s="172"/>
      <c r="AV536" s="172"/>
      <c r="AW536" s="172"/>
      <c r="AX536" s="172"/>
      <c r="AY536" s="172"/>
      <c r="AZ536" s="172"/>
      <c r="BA536" s="172"/>
      <c r="BB536" s="172"/>
      <c r="BC536" s="172"/>
      <c r="BD536" s="172"/>
      <c r="BE536" s="172"/>
      <c r="BF536" s="172"/>
      <c r="BG536" s="172"/>
      <c r="BH536" s="172"/>
      <c r="BI536" s="172"/>
      <c r="BJ536" s="172"/>
      <c r="BK536" s="172"/>
      <c r="BL536" s="172"/>
      <c r="BM536" s="172"/>
      <c r="BN536" s="172"/>
      <c r="BO536" s="172"/>
      <c r="BP536" s="172"/>
      <c r="BQ536" s="172"/>
      <c r="BR536" s="172"/>
      <c r="BS536" s="172"/>
      <c r="BT536" s="172"/>
      <c r="BU536" s="172"/>
      <c r="BV536" s="172"/>
      <c r="BW536" s="172"/>
      <c r="BX536" s="172"/>
      <c r="BY536" s="172"/>
      <c r="BZ536" s="172"/>
      <c r="CA536" s="172"/>
      <c r="CB536" s="172"/>
      <c r="CC536" s="172"/>
      <c r="CD536" s="172"/>
      <c r="CE536" s="172"/>
      <c r="CF536" s="172"/>
      <c r="CG536" s="172"/>
      <c r="CH536" s="172"/>
      <c r="CI536" s="172"/>
      <c r="CJ536" s="172"/>
      <c r="CK536" s="172"/>
      <c r="CL536" s="172"/>
      <c r="CM536" s="172"/>
      <c r="CN536" s="172"/>
      <c r="CO536" s="172"/>
      <c r="CP536" s="172"/>
      <c r="CQ536" s="172"/>
      <c r="CR536" s="172"/>
      <c r="CS536" s="172"/>
      <c r="CT536" s="172"/>
      <c r="CU536" s="172"/>
      <c r="CV536" s="172"/>
      <c r="CW536" s="172"/>
      <c r="CX536" s="172"/>
      <c r="CY536" s="172"/>
      <c r="CZ536" s="172"/>
      <c r="DA536" s="172"/>
      <c r="DB536" s="172"/>
      <c r="DC536" s="172"/>
      <c r="DD536" s="172"/>
      <c r="DE536" s="172"/>
      <c r="DF536" s="172"/>
      <c r="DG536" s="172"/>
      <c r="DH536" s="172"/>
      <c r="DI536" s="172"/>
      <c r="DJ536" s="172"/>
      <c r="DK536" s="172"/>
      <c r="DL536" s="172"/>
      <c r="DM536" s="172"/>
      <c r="DN536" s="172"/>
      <c r="DO536" s="172"/>
      <c r="DP536" s="172"/>
      <c r="DQ536" s="172"/>
      <c r="DR536" s="172"/>
      <c r="DS536" s="172"/>
      <c r="DT536" s="172"/>
      <c r="DU536" s="172"/>
      <c r="DV536" s="172"/>
      <c r="DW536" s="172"/>
      <c r="DX536" s="172"/>
      <c r="DY536" s="172"/>
      <c r="DZ536" s="172"/>
      <c r="EA536" s="172"/>
      <c r="EB536" s="172"/>
      <c r="EC536" s="172"/>
      <c r="ED536" s="172"/>
      <c r="EE536" s="172"/>
      <c r="EF536" s="172"/>
      <c r="EG536" s="172"/>
      <c r="EH536" s="172"/>
      <c r="EI536" s="172"/>
      <c r="EJ536" s="172"/>
      <c r="EK536" s="172"/>
      <c r="EL536" s="172"/>
      <c r="EM536" s="172"/>
      <c r="EN536" s="172"/>
      <c r="EO536" s="172"/>
      <c r="EP536" s="172"/>
      <c r="EQ536" s="172"/>
      <c r="ER536" s="172"/>
      <c r="ES536" s="172"/>
      <c r="ET536" s="172"/>
      <c r="EU536" s="172"/>
      <c r="EV536" s="172"/>
      <c r="EW536" s="172"/>
      <c r="EX536" s="172"/>
      <c r="EY536" s="172"/>
      <c r="EZ536" s="172"/>
      <c r="FA536" s="172"/>
      <c r="FB536" s="172"/>
      <c r="FC536" s="172"/>
      <c r="FD536" s="172"/>
      <c r="FE536" s="172"/>
      <c r="FF536" s="172"/>
      <c r="FG536" s="172"/>
      <c r="FH536" s="172"/>
      <c r="FI536" s="172"/>
      <c r="FJ536" s="172"/>
      <c r="FK536" s="172"/>
      <c r="FL536" s="172"/>
      <c r="FM536" s="172"/>
      <c r="FN536" s="172"/>
      <c r="FO536" s="172"/>
      <c r="FP536" s="172"/>
      <c r="FQ536" s="172"/>
      <c r="FR536" s="172"/>
      <c r="FS536" s="172"/>
      <c r="FT536" s="172"/>
      <c r="FU536" s="172"/>
    </row>
    <row r="537" spans="6:177" s="153" customFormat="1" x14ac:dyDescent="0.35">
      <c r="F537" s="172"/>
      <c r="G537" s="172"/>
      <c r="H537" s="172"/>
      <c r="I537" s="172"/>
      <c r="J537" s="172"/>
      <c r="K537" s="172"/>
      <c r="L537" s="172"/>
      <c r="M537" s="172"/>
      <c r="N537" s="172"/>
      <c r="O537" s="172"/>
      <c r="P537" s="172"/>
      <c r="Q537" s="172"/>
      <c r="R537" s="172"/>
      <c r="S537" s="172"/>
      <c r="T537" s="172"/>
      <c r="U537" s="172"/>
      <c r="V537" s="172"/>
      <c r="W537" s="172"/>
      <c r="X537" s="172"/>
      <c r="Y537" s="172"/>
      <c r="Z537" s="172"/>
      <c r="AA537" s="172"/>
      <c r="AB537" s="172"/>
      <c r="AC537" s="172"/>
      <c r="AD537" s="172"/>
      <c r="AE537" s="172"/>
      <c r="AF537" s="172"/>
      <c r="AG537" s="172"/>
      <c r="AH537" s="172"/>
      <c r="AI537" s="172"/>
      <c r="AJ537" s="172"/>
      <c r="AK537" s="172"/>
      <c r="AL537" s="172"/>
      <c r="AM537" s="172"/>
      <c r="AN537" s="172"/>
      <c r="AO537" s="172"/>
      <c r="AP537" s="172"/>
      <c r="AQ537" s="172"/>
      <c r="AR537" s="172"/>
      <c r="AS537" s="172"/>
      <c r="AT537" s="172"/>
      <c r="AU537" s="172"/>
      <c r="AV537" s="172"/>
      <c r="AW537" s="172"/>
      <c r="AX537" s="172"/>
      <c r="AY537" s="172"/>
      <c r="AZ537" s="172"/>
      <c r="BA537" s="172"/>
      <c r="BB537" s="172"/>
      <c r="BC537" s="172"/>
      <c r="BD537" s="172"/>
      <c r="BE537" s="172"/>
      <c r="BF537" s="172"/>
      <c r="BG537" s="172"/>
      <c r="BH537" s="172"/>
      <c r="BI537" s="172"/>
      <c r="BJ537" s="172"/>
      <c r="BK537" s="172"/>
      <c r="BL537" s="172"/>
      <c r="BM537" s="172"/>
      <c r="BN537" s="172"/>
      <c r="BO537" s="172"/>
      <c r="BP537" s="172"/>
      <c r="BQ537" s="172"/>
      <c r="BR537" s="172"/>
      <c r="BS537" s="172"/>
      <c r="BT537" s="172"/>
      <c r="BU537" s="172"/>
      <c r="BV537" s="172"/>
      <c r="BW537" s="172"/>
      <c r="BX537" s="172"/>
      <c r="BY537" s="172"/>
      <c r="BZ537" s="172"/>
      <c r="CA537" s="172"/>
      <c r="CB537" s="172"/>
      <c r="CC537" s="172"/>
      <c r="CD537" s="172"/>
      <c r="CE537" s="172"/>
      <c r="CF537" s="172"/>
      <c r="CG537" s="172"/>
      <c r="CH537" s="172"/>
      <c r="CI537" s="172"/>
      <c r="CJ537" s="172"/>
      <c r="CK537" s="172"/>
      <c r="CL537" s="172"/>
      <c r="CM537" s="172"/>
      <c r="CN537" s="172"/>
      <c r="CO537" s="172"/>
      <c r="CP537" s="172"/>
      <c r="CQ537" s="172"/>
      <c r="CR537" s="172"/>
      <c r="CS537" s="172"/>
      <c r="CT537" s="172"/>
      <c r="CU537" s="172"/>
      <c r="CV537" s="172"/>
      <c r="CW537" s="172"/>
      <c r="CX537" s="172"/>
      <c r="CY537" s="172"/>
      <c r="CZ537" s="172"/>
      <c r="DA537" s="172"/>
      <c r="DB537" s="172"/>
      <c r="DC537" s="172"/>
      <c r="DD537" s="172"/>
      <c r="DE537" s="172"/>
      <c r="DF537" s="172"/>
      <c r="DG537" s="172"/>
      <c r="DH537" s="172"/>
      <c r="DI537" s="172"/>
      <c r="DJ537" s="172"/>
      <c r="DK537" s="172"/>
      <c r="DL537" s="172"/>
      <c r="DM537" s="172"/>
      <c r="DN537" s="172"/>
      <c r="DO537" s="172"/>
      <c r="DP537" s="172"/>
      <c r="DQ537" s="172"/>
      <c r="DR537" s="172"/>
      <c r="DS537" s="172"/>
      <c r="DT537" s="172"/>
      <c r="DU537" s="172"/>
      <c r="DV537" s="172"/>
      <c r="DW537" s="172"/>
      <c r="DX537" s="172"/>
      <c r="DY537" s="172"/>
      <c r="DZ537" s="172"/>
      <c r="EA537" s="172"/>
      <c r="EB537" s="172"/>
      <c r="EC537" s="172"/>
      <c r="ED537" s="172"/>
      <c r="EE537" s="172"/>
      <c r="EF537" s="172"/>
      <c r="EG537" s="172"/>
      <c r="EH537" s="172"/>
      <c r="EI537" s="172"/>
      <c r="EJ537" s="172"/>
      <c r="EK537" s="172"/>
      <c r="EL537" s="172"/>
      <c r="EM537" s="172"/>
      <c r="EN537" s="172"/>
      <c r="EO537" s="172"/>
      <c r="EP537" s="172"/>
      <c r="EQ537" s="172"/>
      <c r="ER537" s="172"/>
      <c r="ES537" s="172"/>
      <c r="ET537" s="172"/>
      <c r="EU537" s="172"/>
      <c r="EV537" s="172"/>
      <c r="EW537" s="172"/>
      <c r="EX537" s="172"/>
      <c r="EY537" s="172"/>
      <c r="EZ537" s="172"/>
      <c r="FA537" s="172"/>
      <c r="FB537" s="172"/>
      <c r="FC537" s="172"/>
      <c r="FD537" s="172"/>
      <c r="FE537" s="172"/>
      <c r="FF537" s="172"/>
      <c r="FG537" s="172"/>
      <c r="FH537" s="172"/>
      <c r="FI537" s="172"/>
      <c r="FJ537" s="172"/>
      <c r="FK537" s="172"/>
      <c r="FL537" s="172"/>
      <c r="FM537" s="172"/>
      <c r="FN537" s="172"/>
      <c r="FO537" s="172"/>
      <c r="FP537" s="172"/>
      <c r="FQ537" s="172"/>
      <c r="FR537" s="172"/>
      <c r="FS537" s="172"/>
      <c r="FT537" s="172"/>
      <c r="FU537" s="172"/>
    </row>
    <row r="538" spans="6:177" s="153" customFormat="1" x14ac:dyDescent="0.35">
      <c r="F538" s="172"/>
      <c r="G538" s="172"/>
      <c r="H538" s="172"/>
      <c r="I538" s="172"/>
      <c r="J538" s="172"/>
      <c r="K538" s="172"/>
      <c r="L538" s="172"/>
      <c r="M538" s="172"/>
      <c r="N538" s="172"/>
      <c r="O538" s="172"/>
      <c r="P538" s="172"/>
      <c r="Q538" s="172"/>
      <c r="R538" s="172"/>
      <c r="S538" s="172"/>
      <c r="T538" s="172"/>
      <c r="U538" s="172"/>
      <c r="V538" s="172"/>
      <c r="W538" s="172"/>
      <c r="X538" s="172"/>
      <c r="Y538" s="172"/>
      <c r="Z538" s="172"/>
      <c r="AA538" s="172"/>
      <c r="AB538" s="172"/>
      <c r="AC538" s="172"/>
      <c r="AD538" s="172"/>
      <c r="AE538" s="172"/>
      <c r="AF538" s="172"/>
      <c r="AG538" s="172"/>
      <c r="AH538" s="172"/>
      <c r="AI538" s="172"/>
      <c r="AJ538" s="172"/>
      <c r="AK538" s="172"/>
      <c r="AL538" s="172"/>
      <c r="AM538" s="172"/>
      <c r="AN538" s="172"/>
      <c r="AO538" s="172"/>
      <c r="AP538" s="172"/>
      <c r="AQ538" s="172"/>
      <c r="AR538" s="172"/>
      <c r="AS538" s="172"/>
      <c r="AT538" s="172"/>
      <c r="AU538" s="172"/>
      <c r="AV538" s="172"/>
      <c r="AW538" s="172"/>
      <c r="AX538" s="172"/>
      <c r="AY538" s="172"/>
      <c r="AZ538" s="172"/>
      <c r="BA538" s="172"/>
      <c r="BB538" s="172"/>
      <c r="BC538" s="172"/>
      <c r="BD538" s="172"/>
      <c r="BE538" s="172"/>
      <c r="BF538" s="172"/>
      <c r="BG538" s="172"/>
      <c r="BH538" s="172"/>
      <c r="BI538" s="172"/>
      <c r="BJ538" s="172"/>
      <c r="BK538" s="172"/>
      <c r="BL538" s="172"/>
      <c r="BM538" s="172"/>
      <c r="BN538" s="172"/>
      <c r="BO538" s="172"/>
      <c r="BP538" s="172"/>
      <c r="BQ538" s="172"/>
      <c r="BR538" s="172"/>
      <c r="BS538" s="172"/>
      <c r="BT538" s="172"/>
      <c r="BU538" s="172"/>
      <c r="BV538" s="172"/>
      <c r="BW538" s="172"/>
      <c r="BX538" s="172"/>
      <c r="BY538" s="172"/>
      <c r="BZ538" s="172"/>
      <c r="CA538" s="172"/>
      <c r="CB538" s="172"/>
      <c r="CC538" s="172"/>
      <c r="CD538" s="172"/>
      <c r="CE538" s="172"/>
      <c r="CF538" s="172"/>
      <c r="CG538" s="172"/>
      <c r="CH538" s="172"/>
      <c r="CI538" s="172"/>
      <c r="CJ538" s="172"/>
      <c r="CK538" s="172"/>
      <c r="CL538" s="172"/>
      <c r="CM538" s="172"/>
      <c r="CN538" s="172"/>
      <c r="CO538" s="172"/>
      <c r="CP538" s="172"/>
      <c r="CQ538" s="172"/>
      <c r="CR538" s="172"/>
      <c r="CS538" s="172"/>
      <c r="CT538" s="172"/>
      <c r="CU538" s="172"/>
      <c r="CV538" s="172"/>
      <c r="CW538" s="172"/>
      <c r="CX538" s="172"/>
      <c r="CY538" s="172"/>
      <c r="CZ538" s="172"/>
      <c r="DA538" s="172"/>
      <c r="DB538" s="172"/>
      <c r="DC538" s="172"/>
      <c r="DD538" s="172"/>
      <c r="DE538" s="172"/>
      <c r="DF538" s="172"/>
      <c r="DG538" s="172"/>
      <c r="DH538" s="172"/>
      <c r="DI538" s="172"/>
      <c r="DJ538" s="172"/>
      <c r="DK538" s="172"/>
      <c r="DL538" s="172"/>
      <c r="DM538" s="172"/>
      <c r="DN538" s="172"/>
      <c r="DO538" s="172"/>
      <c r="DP538" s="172"/>
      <c r="DQ538" s="172"/>
      <c r="DR538" s="172"/>
      <c r="DS538" s="172"/>
      <c r="DT538" s="172"/>
      <c r="DU538" s="172"/>
      <c r="DV538" s="172"/>
      <c r="DW538" s="172"/>
      <c r="DX538" s="172"/>
      <c r="DY538" s="172"/>
      <c r="DZ538" s="172"/>
      <c r="EA538" s="172"/>
      <c r="EB538" s="172"/>
      <c r="EC538" s="172"/>
      <c r="ED538" s="172"/>
      <c r="EE538" s="172"/>
      <c r="EF538" s="172"/>
      <c r="EG538" s="172"/>
      <c r="EH538" s="172"/>
      <c r="EI538" s="172"/>
      <c r="EJ538" s="172"/>
      <c r="EK538" s="172"/>
      <c r="EL538" s="172"/>
      <c r="EM538" s="172"/>
      <c r="EN538" s="172"/>
      <c r="EO538" s="172"/>
      <c r="EP538" s="172"/>
      <c r="EQ538" s="172"/>
      <c r="ER538" s="172"/>
      <c r="ES538" s="172"/>
      <c r="ET538" s="172"/>
      <c r="EU538" s="172"/>
      <c r="EV538" s="172"/>
      <c r="EW538" s="172"/>
      <c r="EX538" s="172"/>
      <c r="EY538" s="172"/>
      <c r="EZ538" s="172"/>
      <c r="FA538" s="172"/>
      <c r="FB538" s="172"/>
      <c r="FC538" s="172"/>
      <c r="FD538" s="172"/>
      <c r="FE538" s="172"/>
      <c r="FF538" s="172"/>
      <c r="FG538" s="172"/>
      <c r="FH538" s="172"/>
      <c r="FI538" s="172"/>
      <c r="FJ538" s="172"/>
      <c r="FK538" s="172"/>
      <c r="FL538" s="172"/>
      <c r="FM538" s="172"/>
      <c r="FN538" s="172"/>
      <c r="FO538" s="172"/>
      <c r="FP538" s="172"/>
      <c r="FQ538" s="172"/>
      <c r="FR538" s="172"/>
      <c r="FS538" s="172"/>
      <c r="FT538" s="172"/>
      <c r="FU538" s="172"/>
    </row>
    <row r="539" spans="6:177" s="153" customFormat="1" x14ac:dyDescent="0.35">
      <c r="F539" s="172"/>
      <c r="G539" s="172"/>
      <c r="H539" s="172"/>
      <c r="I539" s="172"/>
      <c r="J539" s="172"/>
      <c r="K539" s="172"/>
      <c r="L539" s="172"/>
      <c r="M539" s="172"/>
      <c r="N539" s="172"/>
      <c r="O539" s="172"/>
      <c r="P539" s="172"/>
      <c r="Q539" s="172"/>
      <c r="R539" s="172"/>
      <c r="S539" s="172"/>
      <c r="T539" s="172"/>
      <c r="U539" s="172"/>
      <c r="V539" s="172"/>
      <c r="W539" s="172"/>
      <c r="X539" s="172"/>
      <c r="Y539" s="172"/>
      <c r="Z539" s="172"/>
      <c r="AA539" s="172"/>
      <c r="AB539" s="172"/>
      <c r="AC539" s="172"/>
      <c r="AD539" s="172"/>
      <c r="AE539" s="172"/>
      <c r="AF539" s="172"/>
      <c r="AG539" s="172"/>
      <c r="AH539" s="172"/>
      <c r="AI539" s="172"/>
      <c r="AJ539" s="172"/>
      <c r="AK539" s="172"/>
      <c r="AL539" s="172"/>
      <c r="AM539" s="172"/>
      <c r="AN539" s="172"/>
      <c r="AO539" s="172"/>
      <c r="AP539" s="172"/>
      <c r="AQ539" s="172"/>
      <c r="AR539" s="172"/>
      <c r="AS539" s="172"/>
      <c r="AT539" s="172"/>
      <c r="AU539" s="172"/>
      <c r="AV539" s="172"/>
      <c r="AW539" s="172"/>
      <c r="AX539" s="172"/>
      <c r="AY539" s="172"/>
      <c r="AZ539" s="172"/>
      <c r="BA539" s="172"/>
      <c r="BB539" s="172"/>
      <c r="BC539" s="172"/>
      <c r="BD539" s="172"/>
      <c r="BE539" s="172"/>
      <c r="BF539" s="172"/>
      <c r="BG539" s="172"/>
      <c r="BH539" s="172"/>
      <c r="BI539" s="172"/>
      <c r="BJ539" s="172"/>
      <c r="BK539" s="172"/>
      <c r="BL539" s="172"/>
      <c r="BM539" s="172"/>
      <c r="BN539" s="172"/>
      <c r="BO539" s="172"/>
      <c r="BP539" s="172"/>
      <c r="BQ539" s="172"/>
      <c r="BR539" s="172"/>
      <c r="BS539" s="172"/>
      <c r="BT539" s="172"/>
      <c r="BU539" s="172"/>
      <c r="BV539" s="172"/>
      <c r="BW539" s="172"/>
      <c r="BX539" s="172"/>
      <c r="BY539" s="172"/>
      <c r="BZ539" s="172"/>
      <c r="CA539" s="172"/>
      <c r="CB539" s="172"/>
      <c r="CC539" s="172"/>
      <c r="CD539" s="172"/>
      <c r="CE539" s="172"/>
      <c r="CF539" s="172"/>
      <c r="CG539" s="172"/>
      <c r="CH539" s="172"/>
      <c r="CI539" s="172"/>
      <c r="CJ539" s="172"/>
      <c r="CK539" s="172"/>
      <c r="CL539" s="172"/>
      <c r="CM539" s="172"/>
      <c r="CN539" s="172"/>
      <c r="CO539" s="172"/>
      <c r="CP539" s="172"/>
      <c r="CQ539" s="172"/>
      <c r="CR539" s="172"/>
      <c r="CS539" s="172"/>
      <c r="CT539" s="172"/>
      <c r="CU539" s="172"/>
      <c r="CV539" s="172"/>
      <c r="CW539" s="172"/>
      <c r="CX539" s="172"/>
      <c r="CY539" s="172"/>
      <c r="CZ539" s="172"/>
      <c r="DA539" s="172"/>
      <c r="DB539" s="172"/>
      <c r="DC539" s="172"/>
      <c r="DD539" s="172"/>
      <c r="DE539" s="172"/>
      <c r="DF539" s="172"/>
      <c r="DG539" s="172"/>
      <c r="DH539" s="172"/>
      <c r="DI539" s="172"/>
      <c r="DJ539" s="172"/>
      <c r="DK539" s="172"/>
      <c r="DL539" s="172"/>
      <c r="DM539" s="172"/>
      <c r="DN539" s="172"/>
      <c r="DO539" s="172"/>
      <c r="DP539" s="172"/>
      <c r="DQ539" s="172"/>
      <c r="DR539" s="172"/>
      <c r="DS539" s="172"/>
      <c r="DT539" s="172"/>
      <c r="DU539" s="172"/>
      <c r="DV539" s="172"/>
      <c r="DW539" s="172"/>
      <c r="DX539" s="172"/>
      <c r="DY539" s="172"/>
      <c r="DZ539" s="172"/>
      <c r="EA539" s="172"/>
      <c r="EB539" s="172"/>
      <c r="EC539" s="172"/>
      <c r="ED539" s="172"/>
      <c r="EE539" s="172"/>
      <c r="EF539" s="172"/>
      <c r="EG539" s="172"/>
      <c r="EH539" s="172"/>
      <c r="EI539" s="172"/>
      <c r="EJ539" s="172"/>
      <c r="EK539" s="172"/>
      <c r="EL539" s="172"/>
      <c r="EM539" s="172"/>
      <c r="EN539" s="172"/>
      <c r="EO539" s="172"/>
      <c r="EP539" s="172"/>
      <c r="EQ539" s="172"/>
      <c r="ER539" s="172"/>
      <c r="ES539" s="172"/>
      <c r="ET539" s="172"/>
      <c r="EU539" s="172"/>
      <c r="EV539" s="172"/>
      <c r="EW539" s="172"/>
      <c r="EX539" s="172"/>
      <c r="EY539" s="172"/>
      <c r="EZ539" s="172"/>
      <c r="FA539" s="172"/>
      <c r="FB539" s="172"/>
      <c r="FC539" s="172"/>
      <c r="FD539" s="172"/>
      <c r="FE539" s="172"/>
      <c r="FF539" s="172"/>
      <c r="FG539" s="172"/>
      <c r="FH539" s="172"/>
      <c r="FI539" s="172"/>
      <c r="FJ539" s="172"/>
      <c r="FK539" s="172"/>
      <c r="FL539" s="172"/>
      <c r="FM539" s="172"/>
      <c r="FN539" s="172"/>
      <c r="FO539" s="172"/>
      <c r="FP539" s="172"/>
      <c r="FQ539" s="172"/>
      <c r="FR539" s="172"/>
      <c r="FS539" s="172"/>
      <c r="FT539" s="172"/>
      <c r="FU539" s="172"/>
    </row>
    <row r="540" spans="6:177" s="153" customFormat="1" x14ac:dyDescent="0.35">
      <c r="F540" s="172"/>
      <c r="G540" s="172"/>
      <c r="H540" s="172"/>
      <c r="I540" s="172"/>
      <c r="J540" s="172"/>
      <c r="K540" s="172"/>
      <c r="L540" s="172"/>
      <c r="M540" s="172"/>
      <c r="N540" s="172"/>
      <c r="O540" s="172"/>
      <c r="P540" s="172"/>
      <c r="Q540" s="172"/>
      <c r="R540" s="172"/>
      <c r="S540" s="172"/>
      <c r="T540" s="172"/>
      <c r="U540" s="172"/>
      <c r="V540" s="172"/>
      <c r="W540" s="172"/>
      <c r="X540" s="172"/>
      <c r="Y540" s="172"/>
      <c r="Z540" s="172"/>
      <c r="AA540" s="172"/>
      <c r="AB540" s="172"/>
      <c r="AC540" s="172"/>
      <c r="AD540" s="172"/>
      <c r="AE540" s="172"/>
      <c r="AF540" s="172"/>
      <c r="AG540" s="172"/>
      <c r="AH540" s="172"/>
      <c r="AI540" s="172"/>
      <c r="AJ540" s="172"/>
      <c r="AK540" s="172"/>
      <c r="AL540" s="172"/>
      <c r="AM540" s="172"/>
      <c r="AN540" s="172"/>
      <c r="AO540" s="172"/>
      <c r="AP540" s="172"/>
      <c r="AQ540" s="172"/>
      <c r="AR540" s="172"/>
      <c r="AS540" s="172"/>
      <c r="AT540" s="172"/>
      <c r="AU540" s="172"/>
      <c r="AV540" s="172"/>
      <c r="AW540" s="172"/>
      <c r="AX540" s="172"/>
      <c r="AY540" s="172"/>
      <c r="AZ540" s="172"/>
      <c r="BA540" s="172"/>
      <c r="BB540" s="172"/>
      <c r="BC540" s="172"/>
      <c r="BD540" s="172"/>
      <c r="BE540" s="172"/>
      <c r="BF540" s="172"/>
      <c r="BG540" s="172"/>
      <c r="BH540" s="172"/>
      <c r="BI540" s="172"/>
      <c r="BJ540" s="172"/>
      <c r="BK540" s="172"/>
      <c r="BL540" s="172"/>
      <c r="BM540" s="172"/>
      <c r="BN540" s="172"/>
      <c r="BO540" s="172"/>
      <c r="BP540" s="172"/>
      <c r="BQ540" s="172"/>
      <c r="BR540" s="172"/>
      <c r="BS540" s="172"/>
      <c r="BT540" s="172"/>
      <c r="BU540" s="172"/>
      <c r="BV540" s="172"/>
      <c r="BW540" s="172"/>
      <c r="BX540" s="172"/>
      <c r="BY540" s="172"/>
      <c r="BZ540" s="172"/>
      <c r="CA540" s="172"/>
      <c r="CB540" s="172"/>
      <c r="CC540" s="172"/>
      <c r="CD540" s="172"/>
      <c r="CE540" s="172"/>
      <c r="CF540" s="172"/>
      <c r="CG540" s="172"/>
      <c r="CH540" s="172"/>
      <c r="CI540" s="172"/>
      <c r="CJ540" s="172"/>
      <c r="CK540" s="172"/>
      <c r="CL540" s="172"/>
      <c r="CM540" s="172"/>
      <c r="CN540" s="172"/>
      <c r="CO540" s="172"/>
      <c r="CP540" s="172"/>
      <c r="CQ540" s="172"/>
      <c r="CR540" s="172"/>
      <c r="CS540" s="172"/>
      <c r="CT540" s="172"/>
      <c r="CU540" s="172"/>
      <c r="CV540" s="172"/>
      <c r="CW540" s="172"/>
      <c r="CX540" s="172"/>
      <c r="CY540" s="172"/>
      <c r="CZ540" s="172"/>
      <c r="DA540" s="172"/>
      <c r="DB540" s="172"/>
      <c r="DC540" s="172"/>
      <c r="DD540" s="172"/>
      <c r="DE540" s="172"/>
      <c r="DF540" s="172"/>
      <c r="DG540" s="172"/>
      <c r="DH540" s="172"/>
      <c r="DI540" s="172"/>
      <c r="DJ540" s="172"/>
      <c r="DK540" s="172"/>
      <c r="DL540" s="172"/>
      <c r="DM540" s="172"/>
      <c r="DN540" s="172"/>
      <c r="DO540" s="172"/>
      <c r="DP540" s="172"/>
      <c r="DQ540" s="172"/>
      <c r="DR540" s="172"/>
      <c r="DS540" s="172"/>
      <c r="DT540" s="172"/>
      <c r="DU540" s="172"/>
      <c r="DV540" s="172"/>
      <c r="DW540" s="172"/>
      <c r="DX540" s="172"/>
      <c r="DY540" s="172"/>
      <c r="DZ540" s="172"/>
      <c r="EA540" s="172"/>
      <c r="EB540" s="172"/>
      <c r="EC540" s="172"/>
      <c r="ED540" s="172"/>
      <c r="EE540" s="172"/>
      <c r="EF540" s="172"/>
      <c r="EG540" s="172"/>
      <c r="EH540" s="172"/>
      <c r="EI540" s="172"/>
      <c r="EJ540" s="172"/>
      <c r="EK540" s="172"/>
      <c r="EL540" s="172"/>
      <c r="EM540" s="172"/>
      <c r="EN540" s="172"/>
      <c r="EO540" s="172"/>
      <c r="EP540" s="172"/>
      <c r="EQ540" s="172"/>
      <c r="ER540" s="172"/>
      <c r="ES540" s="172"/>
      <c r="ET540" s="172"/>
      <c r="EU540" s="172"/>
      <c r="EV540" s="172"/>
      <c r="EW540" s="172"/>
      <c r="EX540" s="172"/>
      <c r="EY540" s="172"/>
      <c r="EZ540" s="172"/>
      <c r="FA540" s="172"/>
      <c r="FB540" s="172"/>
      <c r="FC540" s="172"/>
      <c r="FD540" s="172"/>
      <c r="FE540" s="172"/>
      <c r="FF540" s="172"/>
      <c r="FG540" s="172"/>
      <c r="FH540" s="172"/>
      <c r="FI540" s="172"/>
      <c r="FJ540" s="172"/>
      <c r="FK540" s="172"/>
      <c r="FL540" s="172"/>
      <c r="FM540" s="172"/>
      <c r="FN540" s="172"/>
      <c r="FO540" s="172"/>
      <c r="FP540" s="172"/>
      <c r="FQ540" s="172"/>
      <c r="FR540" s="172"/>
      <c r="FS540" s="172"/>
      <c r="FT540" s="172"/>
      <c r="FU540" s="172"/>
    </row>
    <row r="541" spans="6:177" s="153" customFormat="1" x14ac:dyDescent="0.35">
      <c r="F541" s="172"/>
      <c r="G541" s="172"/>
      <c r="H541" s="172"/>
      <c r="I541" s="172"/>
      <c r="J541" s="172"/>
      <c r="K541" s="172"/>
      <c r="L541" s="172"/>
      <c r="M541" s="172"/>
      <c r="N541" s="172"/>
      <c r="O541" s="172"/>
      <c r="P541" s="172"/>
      <c r="Q541" s="172"/>
      <c r="R541" s="172"/>
      <c r="S541" s="172"/>
      <c r="T541" s="172"/>
      <c r="U541" s="172"/>
      <c r="V541" s="172"/>
      <c r="W541" s="172"/>
      <c r="X541" s="172"/>
      <c r="Y541" s="172"/>
      <c r="Z541" s="172"/>
      <c r="AA541" s="172"/>
      <c r="AB541" s="172"/>
      <c r="AC541" s="172"/>
      <c r="AD541" s="172"/>
      <c r="AE541" s="172"/>
      <c r="AF541" s="172"/>
      <c r="AG541" s="172"/>
      <c r="AH541" s="172"/>
      <c r="AI541" s="172"/>
      <c r="AJ541" s="172"/>
      <c r="AK541" s="172"/>
      <c r="AL541" s="172"/>
      <c r="AM541" s="172"/>
      <c r="AN541" s="172"/>
      <c r="AO541" s="172"/>
      <c r="AP541" s="172"/>
      <c r="AQ541" s="172"/>
      <c r="AR541" s="172"/>
      <c r="AS541" s="172"/>
      <c r="AT541" s="172"/>
      <c r="AU541" s="172"/>
      <c r="AV541" s="172"/>
      <c r="AW541" s="172"/>
      <c r="AX541" s="172"/>
      <c r="AY541" s="172"/>
      <c r="AZ541" s="172"/>
      <c r="BA541" s="172"/>
      <c r="BB541" s="172"/>
      <c r="BC541" s="172"/>
      <c r="BD541" s="172"/>
      <c r="BE541" s="172"/>
      <c r="BF541" s="172"/>
      <c r="BG541" s="172"/>
      <c r="BH541" s="172"/>
      <c r="BI541" s="172"/>
      <c r="BJ541" s="172"/>
      <c r="BK541" s="172"/>
      <c r="BL541" s="172"/>
      <c r="BM541" s="172"/>
      <c r="BN541" s="172"/>
      <c r="BO541" s="172"/>
      <c r="BP541" s="172"/>
      <c r="BQ541" s="172"/>
      <c r="BR541" s="172"/>
      <c r="BS541" s="172"/>
      <c r="BT541" s="172"/>
      <c r="BU541" s="172"/>
      <c r="BV541" s="172"/>
      <c r="BW541" s="172"/>
      <c r="BX541" s="172"/>
      <c r="BY541" s="172"/>
      <c r="BZ541" s="172"/>
      <c r="CA541" s="172"/>
      <c r="CB541" s="172"/>
      <c r="CC541" s="172"/>
      <c r="CD541" s="172"/>
      <c r="CE541" s="172"/>
      <c r="CF541" s="172"/>
      <c r="CG541" s="172"/>
      <c r="CH541" s="172"/>
      <c r="CI541" s="172"/>
      <c r="CJ541" s="172"/>
      <c r="CK541" s="172"/>
      <c r="CL541" s="172"/>
      <c r="CM541" s="172"/>
      <c r="CN541" s="172"/>
      <c r="CO541" s="172"/>
      <c r="CP541" s="172"/>
      <c r="CQ541" s="172"/>
      <c r="CR541" s="172"/>
      <c r="CS541" s="172"/>
      <c r="CT541" s="172"/>
      <c r="CU541" s="172"/>
      <c r="CV541" s="172"/>
      <c r="CW541" s="172"/>
      <c r="CX541" s="172"/>
      <c r="CY541" s="172"/>
      <c r="CZ541" s="172"/>
      <c r="DA541" s="172"/>
      <c r="DB541" s="172"/>
      <c r="DC541" s="172"/>
      <c r="DD541" s="172"/>
      <c r="DE541" s="172"/>
      <c r="DF541" s="172"/>
      <c r="DG541" s="172"/>
      <c r="DH541" s="172"/>
      <c r="DI541" s="172"/>
      <c r="DJ541" s="172"/>
      <c r="DK541" s="172"/>
      <c r="DL541" s="172"/>
      <c r="DM541" s="172"/>
      <c r="DN541" s="172"/>
      <c r="DO541" s="172"/>
      <c r="DP541" s="172"/>
      <c r="DQ541" s="172"/>
      <c r="DR541" s="172"/>
      <c r="DS541" s="172"/>
      <c r="DT541" s="172"/>
      <c r="DU541" s="172"/>
      <c r="DV541" s="172"/>
      <c r="DW541" s="172"/>
      <c r="DX541" s="172"/>
      <c r="DY541" s="172"/>
      <c r="DZ541" s="172"/>
      <c r="EA541" s="172"/>
      <c r="EB541" s="172"/>
      <c r="EC541" s="172"/>
      <c r="ED541" s="172"/>
      <c r="EE541" s="172"/>
      <c r="EF541" s="172"/>
      <c r="EG541" s="172"/>
      <c r="EH541" s="172"/>
      <c r="EI541" s="172"/>
      <c r="EJ541" s="172"/>
      <c r="EK541" s="172"/>
      <c r="EL541" s="172"/>
      <c r="EM541" s="172"/>
      <c r="EN541" s="172"/>
      <c r="EO541" s="172"/>
      <c r="EP541" s="172"/>
      <c r="EQ541" s="172"/>
      <c r="ER541" s="172"/>
      <c r="ES541" s="172"/>
      <c r="ET541" s="172"/>
      <c r="EU541" s="172"/>
      <c r="EV541" s="172"/>
      <c r="EW541" s="172"/>
      <c r="EX541" s="172"/>
      <c r="EY541" s="172"/>
      <c r="EZ541" s="172"/>
      <c r="FA541" s="172"/>
      <c r="FB541" s="172"/>
      <c r="FC541" s="172"/>
      <c r="FD541" s="172"/>
      <c r="FE541" s="172"/>
      <c r="FF541" s="172"/>
      <c r="FG541" s="172"/>
      <c r="FH541" s="172"/>
      <c r="FI541" s="172"/>
      <c r="FJ541" s="172"/>
      <c r="FK541" s="172"/>
      <c r="FL541" s="172"/>
      <c r="FM541" s="172"/>
      <c r="FN541" s="172"/>
      <c r="FO541" s="172"/>
      <c r="FP541" s="172"/>
      <c r="FQ541" s="172"/>
      <c r="FR541" s="172"/>
      <c r="FS541" s="172"/>
      <c r="FT541" s="172"/>
      <c r="FU541" s="172"/>
    </row>
    <row r="542" spans="6:177" s="153" customFormat="1" x14ac:dyDescent="0.35">
      <c r="F542" s="172"/>
      <c r="G542" s="172"/>
      <c r="H542" s="172"/>
      <c r="I542" s="172"/>
      <c r="J542" s="172"/>
      <c r="K542" s="172"/>
      <c r="L542" s="172"/>
      <c r="M542" s="172"/>
      <c r="N542" s="172"/>
      <c r="O542" s="172"/>
      <c r="P542" s="172"/>
      <c r="Q542" s="172"/>
      <c r="R542" s="172"/>
      <c r="S542" s="172"/>
      <c r="T542" s="172"/>
      <c r="U542" s="172"/>
      <c r="V542" s="172"/>
      <c r="W542" s="172"/>
      <c r="X542" s="172"/>
      <c r="Y542" s="172"/>
      <c r="Z542" s="172"/>
      <c r="AA542" s="172"/>
      <c r="AB542" s="172"/>
      <c r="AC542" s="172"/>
      <c r="AD542" s="172"/>
      <c r="AE542" s="172"/>
      <c r="AF542" s="172"/>
      <c r="AG542" s="172"/>
      <c r="AH542" s="172"/>
      <c r="AI542" s="172"/>
      <c r="AJ542" s="172"/>
      <c r="AK542" s="172"/>
      <c r="AL542" s="172"/>
      <c r="AM542" s="172"/>
      <c r="AN542" s="172"/>
      <c r="AO542" s="172"/>
      <c r="AP542" s="172"/>
      <c r="AQ542" s="172"/>
      <c r="AR542" s="172"/>
      <c r="AS542" s="172"/>
      <c r="AT542" s="172"/>
      <c r="AU542" s="172"/>
      <c r="AV542" s="172"/>
      <c r="AW542" s="172"/>
      <c r="AX542" s="172"/>
      <c r="AY542" s="172"/>
      <c r="AZ542" s="172"/>
      <c r="BA542" s="172"/>
      <c r="BB542" s="172"/>
      <c r="BC542" s="172"/>
      <c r="BD542" s="172"/>
      <c r="BE542" s="172"/>
      <c r="BF542" s="172"/>
      <c r="BG542" s="172"/>
      <c r="BH542" s="172"/>
      <c r="BI542" s="172"/>
      <c r="BJ542" s="172"/>
      <c r="BK542" s="172"/>
      <c r="BL542" s="172"/>
      <c r="BM542" s="172"/>
      <c r="BN542" s="172"/>
      <c r="BO542" s="172"/>
      <c r="BP542" s="172"/>
      <c r="BQ542" s="172"/>
      <c r="BR542" s="172"/>
      <c r="BS542" s="172"/>
      <c r="BT542" s="172"/>
      <c r="BU542" s="172"/>
      <c r="BV542" s="172"/>
      <c r="BW542" s="172"/>
      <c r="BX542" s="172"/>
      <c r="BY542" s="172"/>
      <c r="BZ542" s="172"/>
      <c r="CA542" s="172"/>
      <c r="CB542" s="172"/>
      <c r="CC542" s="172"/>
      <c r="CD542" s="172"/>
      <c r="CE542" s="172"/>
      <c r="CF542" s="172"/>
      <c r="CG542" s="172"/>
      <c r="CH542" s="172"/>
      <c r="CI542" s="172"/>
      <c r="CJ542" s="172"/>
      <c r="CK542" s="172"/>
      <c r="CL542" s="172"/>
      <c r="CM542" s="172"/>
      <c r="CN542" s="172"/>
      <c r="CO542" s="172"/>
      <c r="CP542" s="172"/>
      <c r="CQ542" s="172"/>
      <c r="CR542" s="172"/>
      <c r="CS542" s="172"/>
      <c r="CT542" s="172"/>
      <c r="CU542" s="172"/>
      <c r="CV542" s="172"/>
      <c r="CW542" s="172"/>
      <c r="CX542" s="172"/>
      <c r="CY542" s="172"/>
      <c r="CZ542" s="172"/>
      <c r="DA542" s="172"/>
      <c r="DB542" s="172"/>
      <c r="DC542" s="172"/>
      <c r="DD542" s="172"/>
      <c r="DE542" s="172"/>
      <c r="DF542" s="172"/>
      <c r="DG542" s="172"/>
      <c r="DH542" s="172"/>
      <c r="DI542" s="172"/>
      <c r="DJ542" s="172"/>
      <c r="DK542" s="172"/>
      <c r="DL542" s="172"/>
      <c r="DM542" s="172"/>
      <c r="DN542" s="172"/>
      <c r="DO542" s="172"/>
      <c r="DP542" s="172"/>
      <c r="DQ542" s="172"/>
      <c r="DR542" s="172"/>
      <c r="DS542" s="172"/>
      <c r="DT542" s="172"/>
      <c r="DU542" s="172"/>
      <c r="DV542" s="172"/>
      <c r="DW542" s="172"/>
      <c r="DX542" s="172"/>
      <c r="DY542" s="172"/>
      <c r="DZ542" s="172"/>
      <c r="EA542" s="172"/>
      <c r="EB542" s="172"/>
      <c r="EC542" s="172"/>
      <c r="ED542" s="172"/>
      <c r="EE542" s="172"/>
      <c r="EF542" s="172"/>
      <c r="EG542" s="172"/>
      <c r="EH542" s="172"/>
      <c r="EI542" s="172"/>
      <c r="EJ542" s="172"/>
      <c r="EK542" s="172"/>
      <c r="EL542" s="172"/>
      <c r="EM542" s="172"/>
      <c r="EN542" s="172"/>
      <c r="EO542" s="172"/>
      <c r="EP542" s="172"/>
      <c r="EQ542" s="172"/>
      <c r="ER542" s="172"/>
      <c r="ES542" s="172"/>
      <c r="ET542" s="172"/>
      <c r="EU542" s="172"/>
      <c r="EV542" s="172"/>
      <c r="EW542" s="172"/>
      <c r="EX542" s="172"/>
      <c r="EY542" s="172"/>
      <c r="EZ542" s="172"/>
      <c r="FA542" s="172"/>
      <c r="FB542" s="172"/>
      <c r="FC542" s="172"/>
      <c r="FD542" s="172"/>
      <c r="FE542" s="172"/>
      <c r="FF542" s="172"/>
      <c r="FG542" s="172"/>
      <c r="FH542" s="172"/>
      <c r="FI542" s="172"/>
      <c r="FJ542" s="172"/>
      <c r="FK542" s="172"/>
      <c r="FL542" s="172"/>
      <c r="FM542" s="172"/>
      <c r="FN542" s="172"/>
      <c r="FO542" s="172"/>
      <c r="FP542" s="172"/>
      <c r="FQ542" s="172"/>
      <c r="FR542" s="172"/>
      <c r="FS542" s="172"/>
      <c r="FT542" s="172"/>
      <c r="FU542" s="172"/>
    </row>
    <row r="543" spans="6:177" s="153" customFormat="1" x14ac:dyDescent="0.35">
      <c r="F543" s="172"/>
      <c r="G543" s="172"/>
      <c r="H543" s="172"/>
      <c r="I543" s="172"/>
      <c r="J543" s="172"/>
      <c r="K543" s="172"/>
      <c r="L543" s="172"/>
      <c r="M543" s="172"/>
      <c r="N543" s="172"/>
      <c r="O543" s="172"/>
      <c r="P543" s="172"/>
      <c r="Q543" s="172"/>
      <c r="R543" s="172"/>
      <c r="S543" s="172"/>
      <c r="T543" s="172"/>
      <c r="U543" s="172"/>
      <c r="V543" s="172"/>
      <c r="W543" s="172"/>
      <c r="X543" s="172"/>
      <c r="Y543" s="172"/>
      <c r="Z543" s="172"/>
      <c r="AA543" s="172"/>
      <c r="AB543" s="172"/>
      <c r="AC543" s="172"/>
      <c r="AD543" s="172"/>
      <c r="AE543" s="172"/>
      <c r="AF543" s="172"/>
      <c r="AG543" s="172"/>
      <c r="AH543" s="172"/>
      <c r="AI543" s="172"/>
      <c r="AJ543" s="172"/>
      <c r="AK543" s="172"/>
      <c r="AL543" s="172"/>
      <c r="AM543" s="172"/>
      <c r="AN543" s="172"/>
      <c r="AO543" s="172"/>
      <c r="AP543" s="172"/>
      <c r="AQ543" s="172"/>
      <c r="AR543" s="172"/>
      <c r="AS543" s="172"/>
      <c r="AT543" s="172"/>
      <c r="AU543" s="172"/>
      <c r="AV543" s="172"/>
      <c r="AW543" s="172"/>
      <c r="AX543" s="172"/>
      <c r="AY543" s="172"/>
      <c r="AZ543" s="172"/>
      <c r="BA543" s="172"/>
      <c r="BB543" s="172"/>
      <c r="BC543" s="172"/>
      <c r="BD543" s="172"/>
      <c r="BE543" s="172"/>
      <c r="BF543" s="172"/>
      <c r="BG543" s="172"/>
      <c r="BH543" s="172"/>
      <c r="BI543" s="172"/>
      <c r="BJ543" s="172"/>
      <c r="BK543" s="172"/>
      <c r="BL543" s="172"/>
      <c r="BM543" s="172"/>
      <c r="BN543" s="172"/>
      <c r="BO543" s="172"/>
      <c r="BP543" s="172"/>
      <c r="BQ543" s="172"/>
      <c r="BR543" s="172"/>
      <c r="BS543" s="172"/>
      <c r="BT543" s="172"/>
      <c r="BU543" s="172"/>
      <c r="BV543" s="172"/>
      <c r="BW543" s="172"/>
      <c r="BX543" s="172"/>
      <c r="BY543" s="172"/>
      <c r="BZ543" s="172"/>
      <c r="CA543" s="172"/>
      <c r="CB543" s="172"/>
      <c r="CC543" s="172"/>
      <c r="CD543" s="172"/>
      <c r="CE543" s="172"/>
      <c r="CF543" s="172"/>
      <c r="CG543" s="172"/>
      <c r="CH543" s="172"/>
      <c r="CI543" s="172"/>
      <c r="CJ543" s="172"/>
      <c r="CK543" s="172"/>
      <c r="CL543" s="172"/>
      <c r="CM543" s="172"/>
      <c r="CN543" s="172"/>
      <c r="CO543" s="172"/>
      <c r="CP543" s="172"/>
      <c r="CQ543" s="172"/>
      <c r="CR543" s="172"/>
      <c r="CS543" s="172"/>
      <c r="CT543" s="172"/>
      <c r="CU543" s="172"/>
      <c r="CV543" s="172"/>
      <c r="CW543" s="172"/>
      <c r="CX543" s="172"/>
      <c r="CY543" s="172"/>
      <c r="CZ543" s="172"/>
      <c r="DA543" s="172"/>
      <c r="DB543" s="172"/>
      <c r="DC543" s="172"/>
      <c r="DD543" s="172"/>
      <c r="DE543" s="172"/>
      <c r="DF543" s="172"/>
      <c r="DG543" s="172"/>
      <c r="DH543" s="172"/>
      <c r="DI543" s="172"/>
      <c r="DJ543" s="172"/>
      <c r="DK543" s="172"/>
      <c r="DL543" s="172"/>
      <c r="DM543" s="172"/>
      <c r="DN543" s="172"/>
      <c r="DO543" s="172"/>
      <c r="DP543" s="172"/>
      <c r="DQ543" s="172"/>
      <c r="DR543" s="172"/>
      <c r="DS543" s="172"/>
      <c r="DT543" s="172"/>
      <c r="DU543" s="172"/>
      <c r="DV543" s="172"/>
      <c r="DW543" s="172"/>
      <c r="DX543" s="172"/>
      <c r="DY543" s="172"/>
      <c r="DZ543" s="172"/>
      <c r="EA543" s="172"/>
      <c r="EB543" s="172"/>
      <c r="EC543" s="172"/>
      <c r="ED543" s="172"/>
      <c r="EE543" s="172"/>
      <c r="EF543" s="172"/>
      <c r="EG543" s="172"/>
      <c r="EH543" s="172"/>
      <c r="EI543" s="172"/>
      <c r="EJ543" s="172"/>
      <c r="EK543" s="172"/>
      <c r="EL543" s="172"/>
      <c r="EM543" s="172"/>
      <c r="EN543" s="172"/>
      <c r="EO543" s="172"/>
      <c r="EP543" s="172"/>
      <c r="EQ543" s="172"/>
      <c r="ER543" s="172"/>
      <c r="ES543" s="172"/>
      <c r="ET543" s="172"/>
      <c r="EU543" s="172"/>
      <c r="EV543" s="172"/>
      <c r="EW543" s="172"/>
      <c r="EX543" s="172"/>
      <c r="EY543" s="172"/>
      <c r="EZ543" s="172"/>
      <c r="FA543" s="172"/>
      <c r="FB543" s="172"/>
      <c r="FC543" s="172"/>
      <c r="FD543" s="172"/>
      <c r="FE543" s="172"/>
      <c r="FF543" s="172"/>
      <c r="FG543" s="172"/>
      <c r="FH543" s="172"/>
      <c r="FI543" s="172"/>
      <c r="FJ543" s="172"/>
      <c r="FK543" s="172"/>
      <c r="FL543" s="172"/>
      <c r="FM543" s="172"/>
      <c r="FN543" s="172"/>
      <c r="FO543" s="172"/>
      <c r="FP543" s="172"/>
      <c r="FQ543" s="172"/>
      <c r="FR543" s="172"/>
      <c r="FS543" s="172"/>
      <c r="FT543" s="172"/>
      <c r="FU543" s="172"/>
    </row>
    <row r="544" spans="6:177" s="153" customFormat="1" x14ac:dyDescent="0.35">
      <c r="F544" s="172"/>
      <c r="G544" s="172"/>
      <c r="H544" s="172"/>
      <c r="I544" s="172"/>
      <c r="J544" s="172"/>
      <c r="K544" s="172"/>
      <c r="L544" s="172"/>
      <c r="M544" s="172"/>
      <c r="N544" s="172"/>
      <c r="O544" s="172"/>
      <c r="P544" s="172"/>
      <c r="Q544" s="172"/>
      <c r="R544" s="172"/>
      <c r="S544" s="172"/>
      <c r="T544" s="172"/>
      <c r="U544" s="172"/>
      <c r="V544" s="172"/>
      <c r="W544" s="172"/>
      <c r="X544" s="172"/>
      <c r="Y544" s="172"/>
      <c r="Z544" s="172"/>
      <c r="AA544" s="172"/>
      <c r="AB544" s="172"/>
      <c r="AC544" s="172"/>
      <c r="AD544" s="172"/>
      <c r="AE544" s="172"/>
      <c r="AF544" s="172"/>
      <c r="AG544" s="172"/>
      <c r="AH544" s="172"/>
      <c r="AI544" s="172"/>
      <c r="AJ544" s="172"/>
      <c r="AK544" s="172"/>
      <c r="AL544" s="172"/>
      <c r="AM544" s="172"/>
      <c r="AN544" s="172"/>
      <c r="AO544" s="172"/>
      <c r="AP544" s="172"/>
      <c r="AQ544" s="172"/>
      <c r="AR544" s="172"/>
      <c r="AS544" s="172"/>
      <c r="AT544" s="172"/>
      <c r="AU544" s="172"/>
      <c r="AV544" s="172"/>
      <c r="AW544" s="172"/>
      <c r="AX544" s="172"/>
      <c r="AY544" s="172"/>
      <c r="AZ544" s="172"/>
      <c r="BA544" s="172"/>
      <c r="BB544" s="172"/>
      <c r="BC544" s="172"/>
      <c r="BD544" s="172"/>
      <c r="BE544" s="172"/>
      <c r="BF544" s="172"/>
      <c r="BG544" s="172"/>
      <c r="BH544" s="172"/>
      <c r="BI544" s="172"/>
      <c r="BJ544" s="172"/>
      <c r="BK544" s="172"/>
      <c r="BL544" s="172"/>
      <c r="BM544" s="172"/>
      <c r="BN544" s="172"/>
      <c r="BO544" s="172"/>
      <c r="BP544" s="172"/>
      <c r="BQ544" s="172"/>
      <c r="BR544" s="172"/>
      <c r="BS544" s="172"/>
      <c r="BT544" s="172"/>
      <c r="BU544" s="172"/>
      <c r="BV544" s="172"/>
      <c r="BW544" s="172"/>
      <c r="BX544" s="172"/>
      <c r="BY544" s="172"/>
      <c r="BZ544" s="172"/>
      <c r="CA544" s="172"/>
      <c r="CB544" s="172"/>
      <c r="CC544" s="172"/>
      <c r="CD544" s="172"/>
      <c r="CE544" s="172"/>
      <c r="CF544" s="172"/>
      <c r="CG544" s="172"/>
      <c r="CH544" s="172"/>
      <c r="CI544" s="172"/>
      <c r="CJ544" s="172"/>
      <c r="CK544" s="172"/>
      <c r="CL544" s="172"/>
      <c r="CM544" s="172"/>
      <c r="CN544" s="172"/>
      <c r="CO544" s="172"/>
      <c r="CP544" s="172"/>
      <c r="CQ544" s="172"/>
      <c r="CR544" s="172"/>
      <c r="CS544" s="172"/>
      <c r="CT544" s="172"/>
      <c r="CU544" s="172"/>
      <c r="CV544" s="172"/>
      <c r="CW544" s="172"/>
      <c r="CX544" s="172"/>
      <c r="CY544" s="172"/>
      <c r="CZ544" s="172"/>
      <c r="DA544" s="172"/>
      <c r="DB544" s="172"/>
      <c r="DC544" s="172"/>
      <c r="DD544" s="172"/>
      <c r="DE544" s="172"/>
      <c r="DF544" s="172"/>
      <c r="DG544" s="172"/>
      <c r="DH544" s="172"/>
      <c r="DI544" s="172"/>
      <c r="DJ544" s="172"/>
      <c r="DK544" s="172"/>
      <c r="DL544" s="172"/>
      <c r="DM544" s="172"/>
      <c r="DN544" s="172"/>
      <c r="DO544" s="172"/>
      <c r="DP544" s="172"/>
      <c r="DQ544" s="172"/>
      <c r="DR544" s="172"/>
      <c r="DS544" s="172"/>
      <c r="DT544" s="172"/>
      <c r="DU544" s="172"/>
      <c r="DV544" s="172"/>
      <c r="DW544" s="172"/>
      <c r="DX544" s="172"/>
      <c r="DY544" s="172"/>
      <c r="DZ544" s="172"/>
      <c r="EA544" s="172"/>
      <c r="EB544" s="172"/>
      <c r="EC544" s="172"/>
      <c r="ED544" s="172"/>
      <c r="EE544" s="172"/>
      <c r="EF544" s="172"/>
      <c r="EG544" s="172"/>
      <c r="EH544" s="172"/>
      <c r="EI544" s="172"/>
      <c r="EJ544" s="172"/>
      <c r="EK544" s="172"/>
      <c r="EL544" s="172"/>
      <c r="EM544" s="172"/>
      <c r="EN544" s="172"/>
      <c r="EO544" s="172"/>
      <c r="EP544" s="172"/>
      <c r="EQ544" s="172"/>
      <c r="ER544" s="172"/>
      <c r="ES544" s="172"/>
      <c r="ET544" s="172"/>
      <c r="EU544" s="172"/>
      <c r="EV544" s="172"/>
      <c r="EW544" s="172"/>
      <c r="EX544" s="172"/>
      <c r="EY544" s="172"/>
      <c r="EZ544" s="172"/>
      <c r="FA544" s="172"/>
      <c r="FB544" s="172"/>
      <c r="FC544" s="172"/>
      <c r="FD544" s="172"/>
      <c r="FE544" s="172"/>
      <c r="FF544" s="172"/>
      <c r="FG544" s="172"/>
      <c r="FH544" s="172"/>
      <c r="FI544" s="172"/>
      <c r="FJ544" s="172"/>
      <c r="FK544" s="172"/>
      <c r="FL544" s="172"/>
      <c r="FM544" s="172"/>
      <c r="FN544" s="172"/>
      <c r="FO544" s="172"/>
      <c r="FP544" s="172"/>
      <c r="FQ544" s="172"/>
      <c r="FR544" s="172"/>
      <c r="FS544" s="172"/>
      <c r="FT544" s="172"/>
      <c r="FU544" s="172"/>
    </row>
    <row r="545" spans="6:177" s="153" customFormat="1" x14ac:dyDescent="0.35">
      <c r="F545" s="172"/>
      <c r="G545" s="172"/>
      <c r="H545" s="172"/>
      <c r="I545" s="172"/>
      <c r="J545" s="172"/>
      <c r="K545" s="172"/>
      <c r="L545" s="172"/>
      <c r="M545" s="172"/>
      <c r="N545" s="172"/>
      <c r="O545" s="172"/>
      <c r="P545" s="172"/>
      <c r="Q545" s="172"/>
      <c r="R545" s="172"/>
      <c r="S545" s="172"/>
      <c r="T545" s="172"/>
      <c r="U545" s="172"/>
      <c r="V545" s="172"/>
      <c r="W545" s="172"/>
      <c r="X545" s="172"/>
      <c r="Y545" s="172"/>
      <c r="Z545" s="172"/>
      <c r="AA545" s="172"/>
      <c r="AB545" s="172"/>
      <c r="AC545" s="172"/>
      <c r="AD545" s="172"/>
      <c r="AE545" s="172"/>
      <c r="AF545" s="172"/>
      <c r="AG545" s="172"/>
      <c r="AH545" s="172"/>
      <c r="AI545" s="172"/>
      <c r="AJ545" s="172"/>
      <c r="AK545" s="172"/>
      <c r="AL545" s="172"/>
      <c r="AM545" s="172"/>
      <c r="AN545" s="172"/>
      <c r="AO545" s="172"/>
      <c r="AP545" s="172"/>
      <c r="AQ545" s="172"/>
      <c r="AR545" s="172"/>
      <c r="AS545" s="172"/>
      <c r="AT545" s="172"/>
      <c r="AU545" s="172"/>
      <c r="AV545" s="172"/>
      <c r="AW545" s="172"/>
      <c r="AX545" s="172"/>
      <c r="AY545" s="172"/>
      <c r="AZ545" s="172"/>
      <c r="BA545" s="172"/>
      <c r="BB545" s="172"/>
      <c r="BC545" s="172"/>
      <c r="BD545" s="172"/>
      <c r="BE545" s="172"/>
      <c r="BF545" s="172"/>
      <c r="BG545" s="172"/>
      <c r="BH545" s="172"/>
      <c r="BI545" s="172"/>
      <c r="BJ545" s="172"/>
      <c r="BK545" s="172"/>
      <c r="BL545" s="172"/>
      <c r="BM545" s="172"/>
      <c r="BN545" s="172"/>
      <c r="BO545" s="172"/>
      <c r="BP545" s="172"/>
      <c r="BQ545" s="172"/>
      <c r="BR545" s="172"/>
      <c r="BS545" s="172"/>
      <c r="BT545" s="172"/>
      <c r="BU545" s="172"/>
      <c r="BV545" s="172"/>
      <c r="BW545" s="172"/>
      <c r="BX545" s="172"/>
      <c r="BY545" s="172"/>
      <c r="BZ545" s="172"/>
      <c r="CA545" s="172"/>
      <c r="CB545" s="172"/>
      <c r="CC545" s="172"/>
      <c r="CD545" s="172"/>
      <c r="CE545" s="172"/>
      <c r="CF545" s="172"/>
      <c r="CG545" s="172"/>
      <c r="CH545" s="172"/>
      <c r="CI545" s="172"/>
      <c r="CJ545" s="172"/>
      <c r="CK545" s="172"/>
      <c r="CL545" s="172"/>
      <c r="CM545" s="172"/>
      <c r="CN545" s="172"/>
      <c r="CO545" s="172"/>
      <c r="CP545" s="172"/>
      <c r="CQ545" s="172"/>
      <c r="CR545" s="172"/>
      <c r="CS545" s="172"/>
      <c r="CT545" s="172"/>
      <c r="CU545" s="172"/>
      <c r="CV545" s="172"/>
      <c r="CW545" s="172"/>
      <c r="CX545" s="172"/>
      <c r="CY545" s="172"/>
      <c r="CZ545" s="172"/>
      <c r="DA545" s="172"/>
      <c r="DB545" s="172"/>
      <c r="DC545" s="172"/>
      <c r="DD545" s="172"/>
      <c r="DE545" s="172"/>
      <c r="DF545" s="172"/>
      <c r="DG545" s="172"/>
      <c r="DH545" s="172"/>
      <c r="DI545" s="172"/>
      <c r="DJ545" s="172"/>
      <c r="DK545" s="172"/>
      <c r="DL545" s="172"/>
      <c r="DM545" s="172"/>
      <c r="DN545" s="172"/>
      <c r="DO545" s="172"/>
      <c r="DP545" s="172"/>
      <c r="DQ545" s="172"/>
      <c r="DR545" s="172"/>
      <c r="DS545" s="172"/>
      <c r="DT545" s="172"/>
      <c r="DU545" s="172"/>
      <c r="DV545" s="172"/>
      <c r="DW545" s="172"/>
      <c r="DX545" s="172"/>
      <c r="DY545" s="172"/>
      <c r="DZ545" s="172"/>
      <c r="EA545" s="172"/>
      <c r="EB545" s="172"/>
      <c r="EC545" s="172"/>
      <c r="ED545" s="172"/>
      <c r="EE545" s="172"/>
      <c r="EF545" s="172"/>
      <c r="EG545" s="172"/>
      <c r="EH545" s="172"/>
      <c r="EI545" s="172"/>
      <c r="EJ545" s="172"/>
      <c r="EK545" s="172"/>
      <c r="EL545" s="172"/>
      <c r="EM545" s="172"/>
      <c r="EN545" s="172"/>
      <c r="EO545" s="172"/>
      <c r="EP545" s="172"/>
      <c r="EQ545" s="172"/>
      <c r="ER545" s="172"/>
      <c r="ES545" s="172"/>
      <c r="ET545" s="172"/>
      <c r="EU545" s="172"/>
      <c r="EV545" s="172"/>
      <c r="EW545" s="172"/>
      <c r="EX545" s="172"/>
      <c r="EY545" s="172"/>
      <c r="EZ545" s="172"/>
      <c r="FA545" s="172"/>
      <c r="FB545" s="172"/>
      <c r="FC545" s="172"/>
      <c r="FD545" s="172"/>
      <c r="FE545" s="172"/>
      <c r="FF545" s="172"/>
      <c r="FG545" s="172"/>
      <c r="FH545" s="172"/>
      <c r="FI545" s="172"/>
      <c r="FJ545" s="172"/>
      <c r="FK545" s="172"/>
      <c r="FL545" s="172"/>
      <c r="FM545" s="172"/>
      <c r="FN545" s="172"/>
      <c r="FO545" s="172"/>
      <c r="FP545" s="172"/>
      <c r="FQ545" s="172"/>
      <c r="FR545" s="172"/>
      <c r="FS545" s="172"/>
      <c r="FT545" s="172"/>
      <c r="FU545" s="172"/>
    </row>
    <row r="546" spans="6:177" s="153" customFormat="1" x14ac:dyDescent="0.35">
      <c r="F546" s="172"/>
      <c r="G546" s="172"/>
      <c r="H546" s="172"/>
      <c r="I546" s="172"/>
      <c r="J546" s="172"/>
      <c r="K546" s="172"/>
      <c r="L546" s="172"/>
      <c r="M546" s="172"/>
      <c r="N546" s="172"/>
      <c r="O546" s="172"/>
      <c r="P546" s="172"/>
      <c r="Q546" s="172"/>
      <c r="R546" s="172"/>
      <c r="S546" s="172"/>
      <c r="T546" s="172"/>
      <c r="U546" s="172"/>
      <c r="V546" s="172"/>
      <c r="W546" s="172"/>
      <c r="X546" s="172"/>
      <c r="Y546" s="172"/>
      <c r="Z546" s="172"/>
      <c r="AA546" s="172"/>
      <c r="AB546" s="172"/>
      <c r="AC546" s="172"/>
      <c r="AD546" s="172"/>
      <c r="AE546" s="172"/>
      <c r="AF546" s="172"/>
      <c r="AG546" s="172"/>
      <c r="AH546" s="172"/>
      <c r="AI546" s="172"/>
      <c r="AJ546" s="172"/>
      <c r="AK546" s="172"/>
      <c r="AL546" s="172"/>
      <c r="AM546" s="172"/>
      <c r="AN546" s="172"/>
      <c r="AO546" s="172"/>
      <c r="AP546" s="172"/>
      <c r="AQ546" s="172"/>
      <c r="AR546" s="172"/>
      <c r="AS546" s="172"/>
      <c r="AT546" s="172"/>
      <c r="AU546" s="172"/>
      <c r="AV546" s="172"/>
      <c r="AW546" s="172"/>
      <c r="AX546" s="172"/>
      <c r="AY546" s="172"/>
      <c r="AZ546" s="172"/>
      <c r="BA546" s="172"/>
      <c r="BB546" s="172"/>
      <c r="BC546" s="172"/>
      <c r="BD546" s="172"/>
      <c r="BE546" s="172"/>
      <c r="BF546" s="172"/>
      <c r="BG546" s="172"/>
      <c r="BH546" s="172"/>
      <c r="BI546" s="172"/>
      <c r="BJ546" s="172"/>
      <c r="BK546" s="172"/>
      <c r="BL546" s="172"/>
      <c r="BM546" s="172"/>
      <c r="BN546" s="172"/>
      <c r="BO546" s="172"/>
      <c r="BP546" s="172"/>
      <c r="BQ546" s="172"/>
      <c r="BR546" s="172"/>
      <c r="BS546" s="172"/>
      <c r="BT546" s="172"/>
      <c r="BU546" s="172"/>
      <c r="BV546" s="172"/>
      <c r="BW546" s="172"/>
      <c r="BX546" s="172"/>
      <c r="BY546" s="172"/>
      <c r="BZ546" s="172"/>
      <c r="CA546" s="172"/>
      <c r="CB546" s="172"/>
      <c r="CC546" s="172"/>
      <c r="CD546" s="172"/>
      <c r="CE546" s="172"/>
      <c r="CF546" s="172"/>
      <c r="CG546" s="172"/>
      <c r="CH546" s="172"/>
      <c r="CI546" s="172"/>
      <c r="CJ546" s="172"/>
      <c r="CK546" s="172"/>
      <c r="CL546" s="172"/>
      <c r="CM546" s="172"/>
      <c r="CN546" s="172"/>
      <c r="CO546" s="172"/>
      <c r="CP546" s="172"/>
      <c r="CQ546" s="172"/>
      <c r="CR546" s="172"/>
      <c r="CS546" s="172"/>
      <c r="CT546" s="172"/>
      <c r="CU546" s="172"/>
      <c r="CV546" s="172"/>
      <c r="CW546" s="172"/>
      <c r="CX546" s="172"/>
      <c r="CY546" s="172"/>
      <c r="CZ546" s="172"/>
      <c r="DA546" s="172"/>
      <c r="DB546" s="172"/>
      <c r="DC546" s="172"/>
      <c r="DD546" s="172"/>
      <c r="DE546" s="172"/>
      <c r="DF546" s="172"/>
      <c r="DG546" s="172"/>
      <c r="DH546" s="172"/>
      <c r="DI546" s="172"/>
      <c r="DJ546" s="172"/>
      <c r="DK546" s="172"/>
      <c r="DL546" s="172"/>
      <c r="DM546" s="172"/>
      <c r="DN546" s="172"/>
      <c r="DO546" s="172"/>
      <c r="DP546" s="172"/>
      <c r="DQ546" s="172"/>
      <c r="DR546" s="172"/>
      <c r="DS546" s="172"/>
      <c r="DT546" s="172"/>
      <c r="DU546" s="172"/>
      <c r="DV546" s="172"/>
      <c r="DW546" s="172"/>
      <c r="DX546" s="172"/>
      <c r="DY546" s="172"/>
      <c r="DZ546" s="172"/>
      <c r="EA546" s="172"/>
      <c r="EB546" s="172"/>
      <c r="EC546" s="172"/>
      <c r="ED546" s="172"/>
      <c r="EE546" s="172"/>
      <c r="EF546" s="172"/>
      <c r="EG546" s="172"/>
      <c r="EH546" s="172"/>
      <c r="EI546" s="172"/>
      <c r="EJ546" s="172"/>
      <c r="EK546" s="172"/>
      <c r="EL546" s="172"/>
      <c r="EM546" s="172"/>
      <c r="EN546" s="172"/>
      <c r="EO546" s="172"/>
      <c r="EP546" s="172"/>
      <c r="EQ546" s="172"/>
      <c r="ER546" s="172"/>
      <c r="ES546" s="172"/>
      <c r="ET546" s="172"/>
      <c r="EU546" s="172"/>
      <c r="EV546" s="172"/>
      <c r="EW546" s="172"/>
      <c r="EX546" s="172"/>
      <c r="EY546" s="172"/>
      <c r="EZ546" s="172"/>
      <c r="FA546" s="172"/>
      <c r="FB546" s="172"/>
      <c r="FC546" s="172"/>
      <c r="FD546" s="172"/>
      <c r="FE546" s="172"/>
      <c r="FF546" s="172"/>
      <c r="FG546" s="172"/>
      <c r="FH546" s="172"/>
      <c r="FI546" s="172"/>
      <c r="FJ546" s="172"/>
      <c r="FK546" s="172"/>
      <c r="FL546" s="172"/>
      <c r="FM546" s="172"/>
      <c r="FN546" s="172"/>
      <c r="FO546" s="172"/>
      <c r="FP546" s="172"/>
      <c r="FQ546" s="172"/>
      <c r="FR546" s="172"/>
      <c r="FS546" s="172"/>
      <c r="FT546" s="172"/>
      <c r="FU546" s="172"/>
    </row>
    <row r="547" spans="6:177" s="153" customFormat="1" x14ac:dyDescent="0.35">
      <c r="F547" s="172"/>
      <c r="G547" s="172"/>
      <c r="H547" s="172"/>
      <c r="I547" s="172"/>
      <c r="J547" s="172"/>
      <c r="K547" s="172"/>
      <c r="L547" s="172"/>
      <c r="M547" s="172"/>
      <c r="N547" s="172"/>
      <c r="O547" s="172"/>
      <c r="P547" s="172"/>
      <c r="Q547" s="172"/>
      <c r="R547" s="172"/>
      <c r="S547" s="172"/>
      <c r="T547" s="172"/>
      <c r="U547" s="172"/>
      <c r="V547" s="172"/>
      <c r="W547" s="172"/>
      <c r="X547" s="172"/>
      <c r="Y547" s="172"/>
      <c r="Z547" s="172"/>
      <c r="AA547" s="172"/>
      <c r="AB547" s="172"/>
      <c r="AC547" s="172"/>
      <c r="AD547" s="172"/>
      <c r="AE547" s="172"/>
      <c r="AF547" s="172"/>
      <c r="AG547" s="172"/>
      <c r="AH547" s="172"/>
      <c r="AI547" s="172"/>
      <c r="AJ547" s="172"/>
      <c r="AK547" s="172"/>
      <c r="AL547" s="172"/>
      <c r="AM547" s="172"/>
      <c r="AN547" s="172"/>
      <c r="AO547" s="172"/>
      <c r="AP547" s="172"/>
      <c r="AQ547" s="172"/>
      <c r="AR547" s="172"/>
      <c r="AS547" s="172"/>
      <c r="AT547" s="172"/>
      <c r="AU547" s="172"/>
      <c r="AV547" s="172"/>
      <c r="AW547" s="172"/>
      <c r="AX547" s="172"/>
      <c r="AY547" s="172"/>
      <c r="AZ547" s="172"/>
      <c r="BA547" s="172"/>
      <c r="BB547" s="172"/>
      <c r="BC547" s="172"/>
      <c r="BD547" s="172"/>
      <c r="BE547" s="172"/>
      <c r="BF547" s="172"/>
      <c r="BG547" s="172"/>
      <c r="BH547" s="172"/>
      <c r="BI547" s="172"/>
      <c r="BJ547" s="172"/>
      <c r="BK547" s="172"/>
      <c r="BL547" s="172"/>
      <c r="BM547" s="172"/>
      <c r="BN547" s="172"/>
      <c r="BO547" s="172"/>
      <c r="BP547" s="172"/>
      <c r="BQ547" s="172"/>
      <c r="BR547" s="172"/>
      <c r="BS547" s="172"/>
      <c r="BT547" s="172"/>
      <c r="BU547" s="172"/>
      <c r="BV547" s="172"/>
      <c r="BW547" s="172"/>
      <c r="BX547" s="172"/>
      <c r="BY547" s="172"/>
      <c r="BZ547" s="172"/>
      <c r="CA547" s="172"/>
      <c r="CB547" s="172"/>
      <c r="CC547" s="172"/>
      <c r="CD547" s="172"/>
      <c r="CE547" s="172"/>
      <c r="CF547" s="172"/>
      <c r="CG547" s="172"/>
      <c r="CH547" s="172"/>
      <c r="CI547" s="172"/>
      <c r="CJ547" s="172"/>
      <c r="CK547" s="172"/>
      <c r="CL547" s="172"/>
      <c r="CM547" s="172"/>
      <c r="CN547" s="172"/>
      <c r="CO547" s="172"/>
      <c r="CP547" s="172"/>
      <c r="CQ547" s="172"/>
      <c r="CR547" s="172"/>
      <c r="CS547" s="172"/>
      <c r="CT547" s="172"/>
      <c r="CU547" s="172"/>
      <c r="CV547" s="172"/>
      <c r="CW547" s="172"/>
      <c r="CX547" s="172"/>
      <c r="CY547" s="172"/>
      <c r="CZ547" s="172"/>
      <c r="DA547" s="172"/>
      <c r="DB547" s="172"/>
      <c r="DC547" s="172"/>
      <c r="DD547" s="172"/>
      <c r="DE547" s="172"/>
      <c r="DF547" s="172"/>
      <c r="DG547" s="172"/>
      <c r="DH547" s="172"/>
      <c r="DI547" s="172"/>
      <c r="DJ547" s="172"/>
      <c r="DK547" s="172"/>
      <c r="DL547" s="172"/>
      <c r="DM547" s="172"/>
      <c r="DN547" s="172"/>
      <c r="DO547" s="172"/>
      <c r="DP547" s="172"/>
      <c r="DQ547" s="172"/>
      <c r="DR547" s="172"/>
      <c r="DS547" s="172"/>
      <c r="DT547" s="172"/>
      <c r="DU547" s="172"/>
      <c r="DV547" s="172"/>
      <c r="DW547" s="172"/>
      <c r="DX547" s="172"/>
      <c r="DY547" s="172"/>
      <c r="DZ547" s="172"/>
      <c r="EA547" s="172"/>
      <c r="EB547" s="172"/>
      <c r="EC547" s="172"/>
      <c r="ED547" s="172"/>
      <c r="EE547" s="172"/>
      <c r="EF547" s="172"/>
      <c r="EG547" s="172"/>
      <c r="EH547" s="172"/>
      <c r="EI547" s="172"/>
      <c r="EJ547" s="172"/>
      <c r="EK547" s="172"/>
      <c r="EL547" s="172"/>
      <c r="EM547" s="172"/>
      <c r="EN547" s="172"/>
      <c r="EO547" s="172"/>
      <c r="EP547" s="172"/>
      <c r="EQ547" s="172"/>
      <c r="ER547" s="172"/>
      <c r="ES547" s="172"/>
      <c r="ET547" s="172"/>
      <c r="EU547" s="172"/>
      <c r="EV547" s="172"/>
      <c r="EW547" s="172"/>
      <c r="EX547" s="172"/>
      <c r="EY547" s="172"/>
      <c r="EZ547" s="172"/>
      <c r="FA547" s="172"/>
      <c r="FB547" s="172"/>
      <c r="FC547" s="172"/>
      <c r="FD547" s="172"/>
      <c r="FE547" s="172"/>
      <c r="FF547" s="172"/>
      <c r="FG547" s="172"/>
      <c r="FH547" s="172"/>
      <c r="FI547" s="172"/>
      <c r="FJ547" s="172"/>
      <c r="FK547" s="172"/>
      <c r="FL547" s="172"/>
      <c r="FM547" s="172"/>
      <c r="FN547" s="172"/>
      <c r="FO547" s="172"/>
      <c r="FP547" s="172"/>
      <c r="FQ547" s="172"/>
      <c r="FR547" s="172"/>
      <c r="FS547" s="172"/>
      <c r="FT547" s="172"/>
      <c r="FU547" s="172"/>
    </row>
    <row r="548" spans="6:177" s="153" customFormat="1" x14ac:dyDescent="0.35">
      <c r="F548" s="172"/>
      <c r="G548" s="172"/>
      <c r="H548" s="172"/>
      <c r="I548" s="172"/>
      <c r="J548" s="172"/>
      <c r="K548" s="172"/>
      <c r="L548" s="172"/>
      <c r="M548" s="172"/>
      <c r="N548" s="172"/>
      <c r="O548" s="172"/>
      <c r="P548" s="172"/>
      <c r="Q548" s="172"/>
      <c r="R548" s="172"/>
      <c r="S548" s="172"/>
      <c r="T548" s="172"/>
      <c r="U548" s="172"/>
      <c r="V548" s="172"/>
      <c r="W548" s="172"/>
      <c r="X548" s="172"/>
      <c r="Y548" s="172"/>
      <c r="Z548" s="172"/>
      <c r="AA548" s="172"/>
      <c r="AB548" s="172"/>
      <c r="AC548" s="172"/>
      <c r="AD548" s="172"/>
      <c r="AE548" s="172"/>
      <c r="AF548" s="172"/>
      <c r="AG548" s="172"/>
      <c r="AH548" s="172"/>
      <c r="AI548" s="172"/>
      <c r="AJ548" s="172"/>
      <c r="AK548" s="172"/>
      <c r="AL548" s="172"/>
      <c r="AM548" s="172"/>
      <c r="AN548" s="172"/>
      <c r="AO548" s="172"/>
      <c r="AP548" s="172"/>
      <c r="AQ548" s="172"/>
      <c r="AR548" s="172"/>
      <c r="AS548" s="172"/>
      <c r="AT548" s="172"/>
      <c r="AU548" s="172"/>
      <c r="AV548" s="172"/>
      <c r="AW548" s="172"/>
      <c r="AX548" s="172"/>
      <c r="AY548" s="172"/>
      <c r="AZ548" s="172"/>
      <c r="BA548" s="172"/>
      <c r="BB548" s="172"/>
      <c r="BC548" s="172"/>
      <c r="BD548" s="172"/>
      <c r="BE548" s="172"/>
      <c r="BF548" s="172"/>
      <c r="BG548" s="172"/>
      <c r="BH548" s="172"/>
      <c r="BI548" s="172"/>
      <c r="BJ548" s="172"/>
      <c r="BK548" s="172"/>
      <c r="BL548" s="172"/>
      <c r="BM548" s="172"/>
      <c r="BN548" s="172"/>
      <c r="BO548" s="172"/>
      <c r="BP548" s="172"/>
      <c r="BQ548" s="172"/>
      <c r="BR548" s="172"/>
      <c r="BS548" s="172"/>
      <c r="BT548" s="172"/>
      <c r="BU548" s="172"/>
      <c r="BV548" s="172"/>
      <c r="BW548" s="172"/>
      <c r="BX548" s="172"/>
      <c r="BY548" s="172"/>
      <c r="BZ548" s="172"/>
      <c r="CA548" s="172"/>
      <c r="CB548" s="172"/>
      <c r="CC548" s="172"/>
      <c r="CD548" s="172"/>
      <c r="CE548" s="172"/>
      <c r="CF548" s="172"/>
      <c r="CG548" s="172"/>
      <c r="CH548" s="172"/>
      <c r="CI548" s="172"/>
      <c r="CJ548" s="172"/>
      <c r="CK548" s="172"/>
      <c r="CL548" s="172"/>
      <c r="CM548" s="172"/>
      <c r="CN548" s="172"/>
      <c r="CO548" s="172"/>
      <c r="CP548" s="172"/>
      <c r="CQ548" s="172"/>
      <c r="CR548" s="172"/>
      <c r="CS548" s="172"/>
      <c r="CT548" s="172"/>
      <c r="CU548" s="172"/>
      <c r="CV548" s="172"/>
      <c r="CW548" s="172"/>
      <c r="CX548" s="172"/>
      <c r="CY548" s="172"/>
      <c r="CZ548" s="172"/>
      <c r="DA548" s="172"/>
      <c r="DB548" s="172"/>
      <c r="DC548" s="172"/>
      <c r="DD548" s="172"/>
      <c r="DE548" s="172"/>
      <c r="DF548" s="172"/>
      <c r="DG548" s="172"/>
      <c r="DH548" s="172"/>
      <c r="DI548" s="172"/>
      <c r="DJ548" s="172"/>
      <c r="DK548" s="172"/>
      <c r="DL548" s="172"/>
      <c r="DM548" s="172"/>
      <c r="DN548" s="172"/>
      <c r="DO548" s="172"/>
      <c r="DP548" s="172"/>
      <c r="DQ548" s="172"/>
      <c r="DR548" s="172"/>
      <c r="DS548" s="172"/>
      <c r="DT548" s="172"/>
      <c r="DU548" s="172"/>
      <c r="DV548" s="172"/>
      <c r="DW548" s="172"/>
      <c r="DX548" s="172"/>
      <c r="DY548" s="172"/>
      <c r="DZ548" s="172"/>
      <c r="EA548" s="172"/>
      <c r="EB548" s="172"/>
      <c r="EC548" s="172"/>
      <c r="ED548" s="172"/>
      <c r="EE548" s="172"/>
      <c r="EF548" s="172"/>
      <c r="EG548" s="172"/>
      <c r="EH548" s="172"/>
      <c r="EI548" s="172"/>
      <c r="EJ548" s="172"/>
      <c r="EK548" s="172"/>
      <c r="EL548" s="172"/>
      <c r="EM548" s="172"/>
      <c r="EN548" s="172"/>
      <c r="EO548" s="172"/>
      <c r="EP548" s="172"/>
      <c r="EQ548" s="172"/>
      <c r="ER548" s="172"/>
      <c r="ES548" s="172"/>
      <c r="ET548" s="172"/>
      <c r="EU548" s="172"/>
      <c r="EV548" s="172"/>
      <c r="EW548" s="172"/>
      <c r="EX548" s="172"/>
      <c r="EY548" s="172"/>
      <c r="EZ548" s="172"/>
      <c r="FA548" s="172"/>
      <c r="FB548" s="172"/>
      <c r="FC548" s="172"/>
      <c r="FD548" s="172"/>
      <c r="FE548" s="172"/>
      <c r="FF548" s="172"/>
      <c r="FG548" s="172"/>
      <c r="FH548" s="172"/>
      <c r="FI548" s="172"/>
      <c r="FJ548" s="172"/>
      <c r="FK548" s="172"/>
      <c r="FL548" s="172"/>
      <c r="FM548" s="172"/>
      <c r="FN548" s="172"/>
      <c r="FO548" s="172"/>
      <c r="FP548" s="172"/>
      <c r="FQ548" s="172"/>
      <c r="FR548" s="172"/>
      <c r="FS548" s="172"/>
      <c r="FT548" s="172"/>
      <c r="FU548" s="172"/>
    </row>
    <row r="549" spans="6:177" s="153" customFormat="1" x14ac:dyDescent="0.35">
      <c r="F549" s="172"/>
      <c r="G549" s="172"/>
      <c r="H549" s="172"/>
      <c r="I549" s="172"/>
      <c r="J549" s="172"/>
      <c r="K549" s="172"/>
      <c r="L549" s="172"/>
      <c r="M549" s="172"/>
      <c r="N549" s="172"/>
      <c r="O549" s="172"/>
      <c r="P549" s="172"/>
      <c r="Q549" s="172"/>
      <c r="R549" s="172"/>
      <c r="S549" s="172"/>
      <c r="T549" s="172"/>
      <c r="U549" s="172"/>
      <c r="V549" s="172"/>
      <c r="W549" s="172"/>
      <c r="X549" s="172"/>
      <c r="Y549" s="172"/>
      <c r="Z549" s="172"/>
      <c r="AA549" s="172"/>
      <c r="AB549" s="172"/>
      <c r="AC549" s="172"/>
      <c r="AD549" s="172"/>
      <c r="AE549" s="172"/>
      <c r="AF549" s="172"/>
      <c r="AG549" s="172"/>
      <c r="AH549" s="172"/>
      <c r="AI549" s="172"/>
      <c r="AJ549" s="172"/>
      <c r="AK549" s="172"/>
      <c r="AL549" s="172"/>
      <c r="AM549" s="172"/>
      <c r="AN549" s="172"/>
      <c r="AO549" s="172"/>
      <c r="AP549" s="172"/>
      <c r="AQ549" s="172"/>
      <c r="AR549" s="172"/>
      <c r="AS549" s="172"/>
      <c r="AT549" s="172"/>
      <c r="AU549" s="172"/>
      <c r="AV549" s="172"/>
      <c r="AW549" s="172"/>
      <c r="AX549" s="172"/>
      <c r="AY549" s="172"/>
      <c r="AZ549" s="172"/>
      <c r="BA549" s="172"/>
      <c r="BB549" s="172"/>
      <c r="BC549" s="172"/>
      <c r="BD549" s="172"/>
      <c r="BE549" s="172"/>
      <c r="BF549" s="172"/>
      <c r="BG549" s="172"/>
      <c r="BH549" s="172"/>
      <c r="BI549" s="172"/>
      <c r="BJ549" s="172"/>
      <c r="BK549" s="172"/>
      <c r="BL549" s="172"/>
      <c r="BM549" s="172"/>
      <c r="BN549" s="172"/>
      <c r="BO549" s="172"/>
      <c r="BP549" s="172"/>
      <c r="BQ549" s="172"/>
      <c r="BR549" s="172"/>
      <c r="BS549" s="172"/>
      <c r="BT549" s="172"/>
      <c r="BU549" s="172"/>
      <c r="BV549" s="172"/>
      <c r="BW549" s="172"/>
      <c r="BX549" s="172"/>
      <c r="BY549" s="172"/>
      <c r="BZ549" s="172"/>
      <c r="CA549" s="172"/>
      <c r="CB549" s="172"/>
      <c r="CC549" s="172"/>
      <c r="CD549" s="172"/>
      <c r="CE549" s="172"/>
      <c r="CF549" s="172"/>
      <c r="CG549" s="172"/>
      <c r="CH549" s="172"/>
      <c r="CI549" s="172"/>
      <c r="CJ549" s="172"/>
      <c r="CK549" s="172"/>
      <c r="CL549" s="172"/>
      <c r="CM549" s="172"/>
      <c r="CN549" s="172"/>
      <c r="CO549" s="172"/>
      <c r="CP549" s="172"/>
      <c r="CQ549" s="172"/>
      <c r="CR549" s="172"/>
      <c r="CS549" s="172"/>
      <c r="CT549" s="172"/>
      <c r="CU549" s="172"/>
      <c r="CV549" s="172"/>
      <c r="CW549" s="172"/>
      <c r="CX549" s="172"/>
      <c r="CY549" s="172"/>
      <c r="CZ549" s="172"/>
      <c r="DA549" s="172"/>
      <c r="DB549" s="172"/>
      <c r="DC549" s="172"/>
      <c r="DD549" s="172"/>
      <c r="DE549" s="172"/>
      <c r="DF549" s="172"/>
      <c r="DG549" s="172"/>
      <c r="DH549" s="172"/>
      <c r="DI549" s="172"/>
      <c r="DJ549" s="172"/>
      <c r="DK549" s="172"/>
      <c r="DL549" s="172"/>
      <c r="DM549" s="172"/>
      <c r="DN549" s="172"/>
      <c r="DO549" s="172"/>
      <c r="DP549" s="172"/>
      <c r="DQ549" s="172"/>
      <c r="DR549" s="172"/>
      <c r="DS549" s="172"/>
      <c r="DT549" s="172"/>
      <c r="DU549" s="172"/>
      <c r="DV549" s="172"/>
      <c r="DW549" s="172"/>
      <c r="DX549" s="172"/>
      <c r="DY549" s="172"/>
      <c r="DZ549" s="172"/>
      <c r="EA549" s="172"/>
      <c r="EB549" s="172"/>
      <c r="EC549" s="172"/>
      <c r="ED549" s="172"/>
      <c r="EE549" s="172"/>
      <c r="EF549" s="172"/>
      <c r="EG549" s="172"/>
      <c r="EH549" s="172"/>
      <c r="EI549" s="172"/>
      <c r="EJ549" s="172"/>
      <c r="EK549" s="172"/>
      <c r="EL549" s="172"/>
      <c r="EM549" s="172"/>
      <c r="EN549" s="172"/>
      <c r="EO549" s="172"/>
      <c r="EP549" s="172"/>
      <c r="EQ549" s="172"/>
      <c r="ER549" s="172"/>
      <c r="ES549" s="172"/>
      <c r="ET549" s="172"/>
      <c r="EU549" s="172"/>
      <c r="EV549" s="172"/>
      <c r="EW549" s="172"/>
      <c r="EX549" s="172"/>
      <c r="EY549" s="172"/>
      <c r="EZ549" s="172"/>
      <c r="FA549" s="172"/>
      <c r="FB549" s="172"/>
      <c r="FC549" s="172"/>
      <c r="FD549" s="172"/>
      <c r="FE549" s="172"/>
      <c r="FF549" s="172"/>
      <c r="FG549" s="172"/>
      <c r="FH549" s="172"/>
      <c r="FI549" s="172"/>
      <c r="FJ549" s="172"/>
      <c r="FK549" s="172"/>
      <c r="FL549" s="172"/>
      <c r="FM549" s="172"/>
      <c r="FN549" s="172"/>
      <c r="FO549" s="172"/>
      <c r="FP549" s="172"/>
      <c r="FQ549" s="172"/>
      <c r="FR549" s="172"/>
      <c r="FS549" s="172"/>
      <c r="FT549" s="172"/>
      <c r="FU549" s="172"/>
    </row>
    <row r="550" spans="6:177" s="153" customFormat="1" x14ac:dyDescent="0.35">
      <c r="F550" s="172"/>
      <c r="G550" s="172"/>
      <c r="H550" s="172"/>
      <c r="I550" s="172"/>
      <c r="J550" s="172"/>
      <c r="K550" s="172"/>
      <c r="L550" s="172"/>
      <c r="M550" s="172"/>
      <c r="N550" s="172"/>
      <c r="O550" s="172"/>
      <c r="P550" s="172"/>
      <c r="Q550" s="172"/>
      <c r="R550" s="172"/>
      <c r="S550" s="172"/>
      <c r="T550" s="172"/>
      <c r="U550" s="172"/>
      <c r="V550" s="172"/>
      <c r="W550" s="172"/>
      <c r="X550" s="172"/>
      <c r="Y550" s="172"/>
      <c r="Z550" s="172"/>
      <c r="AA550" s="172"/>
      <c r="AB550" s="172"/>
      <c r="AC550" s="172"/>
      <c r="AD550" s="172"/>
      <c r="AE550" s="172"/>
      <c r="AF550" s="172"/>
      <c r="AG550" s="172"/>
      <c r="AH550" s="172"/>
      <c r="AI550" s="172"/>
      <c r="AJ550" s="172"/>
      <c r="AK550" s="172"/>
      <c r="AL550" s="172"/>
      <c r="AM550" s="172"/>
      <c r="AN550" s="172"/>
      <c r="AO550" s="172"/>
      <c r="AP550" s="172"/>
      <c r="AQ550" s="172"/>
      <c r="AR550" s="172"/>
      <c r="AS550" s="172"/>
      <c r="AT550" s="172"/>
      <c r="AU550" s="172"/>
      <c r="AV550" s="172"/>
      <c r="AW550" s="172"/>
      <c r="AX550" s="172"/>
      <c r="AY550" s="172"/>
      <c r="AZ550" s="172"/>
      <c r="BA550" s="172"/>
      <c r="BB550" s="172"/>
      <c r="BC550" s="172"/>
      <c r="BD550" s="172"/>
      <c r="BE550" s="172"/>
      <c r="BF550" s="172"/>
      <c r="BG550" s="172"/>
      <c r="BH550" s="172"/>
      <c r="BI550" s="172"/>
      <c r="BJ550" s="172"/>
      <c r="BK550" s="172"/>
      <c r="BL550" s="172"/>
      <c r="BM550" s="172"/>
      <c r="BN550" s="172"/>
      <c r="BO550" s="172"/>
      <c r="BP550" s="172"/>
      <c r="BQ550" s="172"/>
      <c r="BR550" s="172"/>
      <c r="BS550" s="172"/>
      <c r="BT550" s="172"/>
      <c r="BU550" s="172"/>
      <c r="BV550" s="172"/>
      <c r="BW550" s="172"/>
      <c r="BX550" s="172"/>
      <c r="BY550" s="172"/>
      <c r="BZ550" s="172"/>
      <c r="CA550" s="172"/>
      <c r="CB550" s="172"/>
      <c r="CC550" s="172"/>
      <c r="CD550" s="172"/>
      <c r="CE550" s="172"/>
      <c r="CF550" s="172"/>
      <c r="CG550" s="172"/>
      <c r="CH550" s="172"/>
      <c r="CI550" s="172"/>
      <c r="CJ550" s="172"/>
      <c r="CK550" s="172"/>
      <c r="CL550" s="172"/>
      <c r="CM550" s="172"/>
      <c r="CN550" s="172"/>
      <c r="CO550" s="172"/>
      <c r="CP550" s="172"/>
      <c r="CQ550" s="172"/>
      <c r="CR550" s="172"/>
      <c r="CS550" s="172"/>
      <c r="CT550" s="172"/>
      <c r="CU550" s="172"/>
      <c r="CV550" s="172"/>
      <c r="CW550" s="172"/>
      <c r="CX550" s="172"/>
      <c r="CY550" s="172"/>
      <c r="CZ550" s="172"/>
      <c r="DA550" s="172"/>
      <c r="DB550" s="172"/>
      <c r="DC550" s="172"/>
      <c r="DD550" s="172"/>
      <c r="DE550" s="172"/>
      <c r="DF550" s="172"/>
      <c r="DG550" s="172"/>
      <c r="DH550" s="172"/>
      <c r="DI550" s="172"/>
      <c r="DJ550" s="172"/>
      <c r="DK550" s="172"/>
      <c r="DL550" s="172"/>
      <c r="DM550" s="172"/>
      <c r="DN550" s="172"/>
      <c r="DO550" s="172"/>
      <c r="DP550" s="172"/>
      <c r="DQ550" s="172"/>
      <c r="DR550" s="172"/>
      <c r="DS550" s="172"/>
      <c r="DT550" s="172"/>
      <c r="DU550" s="172"/>
      <c r="DV550" s="172"/>
      <c r="DW550" s="172"/>
      <c r="DX550" s="172"/>
      <c r="DY550" s="172"/>
      <c r="DZ550" s="172"/>
      <c r="EA550" s="172"/>
      <c r="EB550" s="172"/>
      <c r="EC550" s="172"/>
      <c r="ED550" s="172"/>
      <c r="EE550" s="172"/>
      <c r="EF550" s="172"/>
      <c r="EG550" s="172"/>
      <c r="EH550" s="172"/>
      <c r="EI550" s="172"/>
      <c r="EJ550" s="172"/>
      <c r="EK550" s="172"/>
      <c r="EL550" s="172"/>
      <c r="EM550" s="172"/>
      <c r="EN550" s="172"/>
      <c r="EO550" s="172"/>
      <c r="EP550" s="172"/>
      <c r="EQ550" s="172"/>
      <c r="ER550" s="172"/>
      <c r="ES550" s="172"/>
      <c r="ET550" s="172"/>
      <c r="EU550" s="172"/>
      <c r="EV550" s="172"/>
      <c r="EW550" s="172"/>
      <c r="EX550" s="172"/>
      <c r="EY550" s="172"/>
      <c r="EZ550" s="172"/>
      <c r="FA550" s="172"/>
      <c r="FB550" s="172"/>
      <c r="FC550" s="172"/>
      <c r="FD550" s="172"/>
      <c r="FE550" s="172"/>
      <c r="FF550" s="172"/>
      <c r="FG550" s="172"/>
      <c r="FH550" s="172"/>
      <c r="FI550" s="172"/>
      <c r="FJ550" s="172"/>
      <c r="FK550" s="172"/>
      <c r="FL550" s="172"/>
      <c r="FM550" s="172"/>
      <c r="FN550" s="172"/>
      <c r="FO550" s="172"/>
      <c r="FP550" s="172"/>
      <c r="FQ550" s="172"/>
      <c r="FR550" s="172"/>
      <c r="FS550" s="172"/>
      <c r="FT550" s="172"/>
      <c r="FU550" s="172"/>
    </row>
    <row r="551" spans="6:177" s="153" customFormat="1" x14ac:dyDescent="0.35">
      <c r="F551" s="172"/>
      <c r="G551" s="172"/>
      <c r="H551" s="172"/>
      <c r="I551" s="172"/>
      <c r="J551" s="172"/>
      <c r="K551" s="172"/>
      <c r="L551" s="172"/>
      <c r="M551" s="172"/>
      <c r="N551" s="172"/>
      <c r="O551" s="172"/>
      <c r="P551" s="172"/>
      <c r="Q551" s="172"/>
      <c r="R551" s="172"/>
      <c r="S551" s="172"/>
      <c r="T551" s="172"/>
      <c r="U551" s="172"/>
      <c r="V551" s="172"/>
      <c r="W551" s="172"/>
      <c r="X551" s="172"/>
      <c r="Y551" s="172"/>
      <c r="Z551" s="172"/>
      <c r="AA551" s="172"/>
      <c r="AB551" s="172"/>
      <c r="AC551" s="172"/>
      <c r="AD551" s="172"/>
      <c r="AE551" s="172"/>
      <c r="AF551" s="172"/>
      <c r="AG551" s="172"/>
      <c r="AH551" s="172"/>
      <c r="AI551" s="172"/>
      <c r="AJ551" s="172"/>
      <c r="AK551" s="172"/>
      <c r="AL551" s="172"/>
      <c r="AM551" s="172"/>
      <c r="AN551" s="172"/>
      <c r="AO551" s="172"/>
      <c r="AP551" s="172"/>
      <c r="AQ551" s="172"/>
      <c r="AR551" s="172"/>
      <c r="AS551" s="172"/>
      <c r="AT551" s="172"/>
      <c r="AU551" s="172"/>
      <c r="AV551" s="172"/>
      <c r="AW551" s="172"/>
      <c r="AX551" s="172"/>
      <c r="AY551" s="172"/>
      <c r="AZ551" s="172"/>
      <c r="BA551" s="172"/>
      <c r="BB551" s="172"/>
      <c r="BC551" s="172"/>
      <c r="BD551" s="172"/>
      <c r="BE551" s="172"/>
      <c r="BF551" s="172"/>
      <c r="BG551" s="172"/>
      <c r="BH551" s="172"/>
      <c r="BI551" s="172"/>
      <c r="BJ551" s="172"/>
      <c r="BK551" s="172"/>
      <c r="BL551" s="172"/>
      <c r="BM551" s="172"/>
      <c r="BN551" s="172"/>
      <c r="BO551" s="172"/>
      <c r="BP551" s="172"/>
      <c r="BQ551" s="172"/>
      <c r="BR551" s="172"/>
      <c r="BS551" s="172"/>
      <c r="BT551" s="172"/>
      <c r="BU551" s="172"/>
      <c r="BV551" s="172"/>
      <c r="BW551" s="172"/>
      <c r="BX551" s="172"/>
      <c r="BY551" s="172"/>
      <c r="BZ551" s="172"/>
      <c r="CA551" s="172"/>
      <c r="CB551" s="172"/>
      <c r="CC551" s="172"/>
      <c r="CD551" s="172"/>
      <c r="CE551" s="172"/>
      <c r="CF551" s="172"/>
      <c r="CG551" s="172"/>
      <c r="CH551" s="172"/>
      <c r="CI551" s="172"/>
      <c r="CJ551" s="172"/>
      <c r="CK551" s="172"/>
      <c r="CL551" s="172"/>
      <c r="CM551" s="172"/>
      <c r="CN551" s="172"/>
      <c r="CO551" s="172"/>
      <c r="CP551" s="172"/>
      <c r="CQ551" s="172"/>
      <c r="CR551" s="172"/>
      <c r="CS551" s="172"/>
      <c r="CT551" s="172"/>
      <c r="CU551" s="172"/>
      <c r="CV551" s="172"/>
      <c r="CW551" s="172"/>
      <c r="CX551" s="172"/>
      <c r="CY551" s="172"/>
      <c r="CZ551" s="172"/>
      <c r="DA551" s="172"/>
      <c r="DB551" s="172"/>
      <c r="DC551" s="172"/>
      <c r="DD551" s="172"/>
      <c r="DE551" s="172"/>
      <c r="DF551" s="172"/>
      <c r="DG551" s="172"/>
      <c r="DH551" s="172"/>
      <c r="DI551" s="172"/>
      <c r="DJ551" s="172"/>
      <c r="DK551" s="172"/>
      <c r="DL551" s="172"/>
      <c r="DM551" s="172"/>
      <c r="DN551" s="172"/>
      <c r="DO551" s="172"/>
      <c r="DP551" s="172"/>
      <c r="DQ551" s="172"/>
      <c r="DR551" s="172"/>
      <c r="DS551" s="172"/>
      <c r="DT551" s="172"/>
      <c r="DU551" s="172"/>
      <c r="DV551" s="172"/>
      <c r="DW551" s="172"/>
      <c r="DX551" s="172"/>
      <c r="DY551" s="172"/>
      <c r="DZ551" s="172"/>
      <c r="EA551" s="172"/>
      <c r="EB551" s="172"/>
      <c r="EC551" s="172"/>
      <c r="ED551" s="172"/>
      <c r="EE551" s="172"/>
      <c r="EF551" s="172"/>
      <c r="EG551" s="172"/>
      <c r="EH551" s="172"/>
      <c r="EI551" s="172"/>
      <c r="EJ551" s="172"/>
      <c r="EK551" s="172"/>
      <c r="EL551" s="172"/>
      <c r="EM551" s="172"/>
      <c r="EN551" s="172"/>
      <c r="EO551" s="172"/>
      <c r="EP551" s="172"/>
      <c r="EQ551" s="172"/>
      <c r="ER551" s="172"/>
      <c r="ES551" s="172"/>
      <c r="ET551" s="172"/>
      <c r="EU551" s="172"/>
      <c r="EV551" s="172"/>
      <c r="EW551" s="172"/>
      <c r="EX551" s="172"/>
      <c r="EY551" s="172"/>
      <c r="EZ551" s="172"/>
      <c r="FA551" s="172"/>
      <c r="FB551" s="172"/>
      <c r="FC551" s="172"/>
      <c r="FD551" s="172"/>
      <c r="FE551" s="172"/>
      <c r="FF551" s="172"/>
      <c r="FG551" s="172"/>
      <c r="FH551" s="172"/>
      <c r="FI551" s="172"/>
      <c r="FJ551" s="172"/>
      <c r="FK551" s="172"/>
      <c r="FL551" s="172"/>
      <c r="FM551" s="172"/>
      <c r="FN551" s="172"/>
      <c r="FO551" s="172"/>
      <c r="FP551" s="172"/>
      <c r="FQ551" s="172"/>
      <c r="FR551" s="172"/>
      <c r="FS551" s="172"/>
      <c r="FT551" s="172"/>
      <c r="FU551" s="172"/>
    </row>
    <row r="552" spans="6:177" s="153" customFormat="1" x14ac:dyDescent="0.35">
      <c r="F552" s="172"/>
      <c r="G552" s="172"/>
      <c r="H552" s="172"/>
      <c r="I552" s="172"/>
      <c r="J552" s="172"/>
      <c r="K552" s="172"/>
      <c r="L552" s="172"/>
      <c r="M552" s="172"/>
      <c r="N552" s="172"/>
      <c r="O552" s="172"/>
      <c r="P552" s="172"/>
      <c r="Q552" s="172"/>
      <c r="R552" s="172"/>
      <c r="S552" s="172"/>
      <c r="T552" s="172"/>
      <c r="U552" s="172"/>
      <c r="V552" s="172"/>
      <c r="W552" s="172"/>
      <c r="X552" s="172"/>
      <c r="Y552" s="172"/>
      <c r="Z552" s="172"/>
      <c r="AA552" s="172"/>
      <c r="AB552" s="172"/>
      <c r="AC552" s="172"/>
      <c r="AD552" s="172"/>
      <c r="AE552" s="172"/>
      <c r="AF552" s="172"/>
      <c r="AG552" s="172"/>
      <c r="AH552" s="172"/>
      <c r="AI552" s="172"/>
      <c r="AJ552" s="172"/>
      <c r="AK552" s="172"/>
      <c r="AL552" s="172"/>
      <c r="AM552" s="172"/>
      <c r="AN552" s="172"/>
      <c r="AO552" s="172"/>
      <c r="AP552" s="172"/>
      <c r="AQ552" s="172"/>
      <c r="AR552" s="172"/>
      <c r="AS552" s="172"/>
      <c r="AT552" s="172"/>
      <c r="AU552" s="172"/>
      <c r="AV552" s="172"/>
      <c r="AW552" s="172"/>
      <c r="AX552" s="172"/>
      <c r="AY552" s="172"/>
      <c r="AZ552" s="172"/>
      <c r="BA552" s="172"/>
      <c r="BB552" s="172"/>
      <c r="BC552" s="172"/>
      <c r="BD552" s="172"/>
      <c r="BE552" s="172"/>
      <c r="BF552" s="172"/>
      <c r="BG552" s="172"/>
      <c r="BH552" s="172"/>
      <c r="BI552" s="172"/>
      <c r="BJ552" s="172"/>
      <c r="BK552" s="172"/>
      <c r="BL552" s="172"/>
      <c r="BM552" s="172"/>
      <c r="BN552" s="172"/>
      <c r="BO552" s="172"/>
      <c r="BP552" s="172"/>
      <c r="BQ552" s="172"/>
      <c r="BR552" s="172"/>
      <c r="BS552" s="172"/>
      <c r="BT552" s="172"/>
      <c r="BU552" s="172"/>
      <c r="BV552" s="172"/>
      <c r="BW552" s="172"/>
      <c r="BX552" s="172"/>
      <c r="BY552" s="172"/>
      <c r="BZ552" s="172"/>
      <c r="CA552" s="172"/>
      <c r="CB552" s="172"/>
      <c r="CC552" s="172"/>
      <c r="CD552" s="172"/>
      <c r="CE552" s="172"/>
      <c r="CF552" s="172"/>
      <c r="CG552" s="172"/>
      <c r="CH552" s="172"/>
      <c r="CI552" s="172"/>
      <c r="CJ552" s="172"/>
      <c r="CK552" s="172"/>
      <c r="CL552" s="172"/>
      <c r="CM552" s="172"/>
      <c r="CN552" s="172"/>
      <c r="CO552" s="172"/>
      <c r="CP552" s="172"/>
      <c r="CQ552" s="172"/>
      <c r="CR552" s="172"/>
      <c r="CS552" s="172"/>
      <c r="CT552" s="172"/>
      <c r="CU552" s="172"/>
      <c r="CV552" s="172"/>
      <c r="CW552" s="172"/>
      <c r="CX552" s="172"/>
      <c r="CY552" s="172"/>
      <c r="CZ552" s="172"/>
      <c r="DA552" s="172"/>
      <c r="DB552" s="172"/>
      <c r="DC552" s="172"/>
      <c r="DD552" s="172"/>
      <c r="DE552" s="172"/>
      <c r="DF552" s="172"/>
      <c r="DG552" s="172"/>
      <c r="DH552" s="172"/>
      <c r="DI552" s="172"/>
      <c r="DJ552" s="172"/>
      <c r="DK552" s="172"/>
      <c r="DL552" s="172"/>
      <c r="DM552" s="172"/>
      <c r="DN552" s="172"/>
      <c r="DO552" s="172"/>
      <c r="DP552" s="172"/>
      <c r="DQ552" s="172"/>
      <c r="DR552" s="172"/>
      <c r="DS552" s="172"/>
      <c r="DT552" s="172"/>
      <c r="DU552" s="172"/>
      <c r="DV552" s="172"/>
      <c r="DW552" s="172"/>
      <c r="DX552" s="172"/>
      <c r="DY552" s="172"/>
      <c r="DZ552" s="172"/>
      <c r="EA552" s="172"/>
      <c r="EB552" s="172"/>
      <c r="EC552" s="172"/>
      <c r="ED552" s="172"/>
      <c r="EE552" s="172"/>
      <c r="EF552" s="172"/>
      <c r="EG552" s="172"/>
      <c r="EH552" s="172"/>
      <c r="EI552" s="172"/>
      <c r="EJ552" s="172"/>
      <c r="EK552" s="172"/>
      <c r="EL552" s="172"/>
      <c r="EM552" s="172"/>
      <c r="EN552" s="172"/>
      <c r="EO552" s="172"/>
      <c r="EP552" s="172"/>
      <c r="EQ552" s="172"/>
      <c r="ER552" s="172"/>
      <c r="ES552" s="172"/>
      <c r="ET552" s="172"/>
      <c r="EU552" s="172"/>
      <c r="EV552" s="172"/>
      <c r="EW552" s="172"/>
      <c r="EX552" s="172"/>
      <c r="EY552" s="172"/>
      <c r="EZ552" s="172"/>
      <c r="FA552" s="172"/>
      <c r="FB552" s="172"/>
      <c r="FC552" s="172"/>
      <c r="FD552" s="172"/>
      <c r="FE552" s="172"/>
      <c r="FF552" s="172"/>
      <c r="FG552" s="172"/>
      <c r="FH552" s="172"/>
      <c r="FI552" s="172"/>
      <c r="FJ552" s="172"/>
      <c r="FK552" s="172"/>
      <c r="FL552" s="172"/>
      <c r="FM552" s="172"/>
      <c r="FN552" s="172"/>
      <c r="FO552" s="172"/>
      <c r="FP552" s="172"/>
      <c r="FQ552" s="172"/>
      <c r="FR552" s="172"/>
      <c r="FS552" s="172"/>
      <c r="FT552" s="172"/>
      <c r="FU552" s="172"/>
    </row>
    <row r="553" spans="6:177" s="153" customFormat="1" x14ac:dyDescent="0.35">
      <c r="F553" s="172"/>
      <c r="G553" s="172"/>
      <c r="H553" s="172"/>
      <c r="I553" s="172"/>
      <c r="J553" s="172"/>
      <c r="K553" s="172"/>
      <c r="L553" s="172"/>
      <c r="M553" s="172"/>
      <c r="N553" s="172"/>
      <c r="O553" s="172"/>
      <c r="P553" s="172"/>
      <c r="Q553" s="172"/>
      <c r="R553" s="172"/>
      <c r="S553" s="172"/>
      <c r="T553" s="172"/>
      <c r="U553" s="172"/>
      <c r="V553" s="172"/>
      <c r="W553" s="172"/>
      <c r="X553" s="172"/>
      <c r="Y553" s="172"/>
      <c r="Z553" s="172"/>
      <c r="AA553" s="172"/>
      <c r="AB553" s="172"/>
      <c r="AC553" s="172"/>
      <c r="AD553" s="172"/>
      <c r="AE553" s="172"/>
      <c r="AF553" s="172"/>
      <c r="AG553" s="172"/>
      <c r="AH553" s="172"/>
      <c r="AI553" s="172"/>
      <c r="AJ553" s="172"/>
      <c r="AK553" s="172"/>
      <c r="AL553" s="172"/>
      <c r="AM553" s="172"/>
      <c r="AN553" s="172"/>
      <c r="AO553" s="172"/>
      <c r="AP553" s="172"/>
      <c r="AQ553" s="172"/>
      <c r="AR553" s="172"/>
      <c r="AS553" s="172"/>
      <c r="AT553" s="172"/>
      <c r="AU553" s="172"/>
      <c r="AV553" s="172"/>
      <c r="AW553" s="172"/>
      <c r="AX553" s="172"/>
      <c r="AY553" s="172"/>
      <c r="AZ553" s="172"/>
      <c r="BA553" s="172"/>
      <c r="BB553" s="172"/>
      <c r="BC553" s="172"/>
      <c r="BD553" s="172"/>
      <c r="BE553" s="172"/>
      <c r="BF553" s="172"/>
      <c r="BG553" s="172"/>
      <c r="BH553" s="172"/>
      <c r="BI553" s="172"/>
      <c r="BJ553" s="172"/>
      <c r="BK553" s="172"/>
      <c r="BL553" s="172"/>
      <c r="BM553" s="172"/>
      <c r="BN553" s="172"/>
      <c r="BO553" s="172"/>
      <c r="BP553" s="172"/>
      <c r="BQ553" s="172"/>
      <c r="BR553" s="172"/>
      <c r="BS553" s="172"/>
      <c r="BT553" s="172"/>
      <c r="BU553" s="172"/>
      <c r="BV553" s="172"/>
      <c r="BW553" s="172"/>
      <c r="BX553" s="172"/>
      <c r="BY553" s="172"/>
      <c r="BZ553" s="172"/>
      <c r="CA553" s="172"/>
      <c r="CB553" s="172"/>
      <c r="CC553" s="172"/>
      <c r="CD553" s="172"/>
      <c r="CE553" s="172"/>
      <c r="CF553" s="172"/>
      <c r="CG553" s="172"/>
      <c r="CH553" s="172"/>
      <c r="CI553" s="172"/>
      <c r="CJ553" s="172"/>
      <c r="CK553" s="172"/>
      <c r="CL553" s="172"/>
      <c r="CM553" s="172"/>
      <c r="CN553" s="172"/>
      <c r="CO553" s="172"/>
      <c r="CP553" s="172"/>
      <c r="CQ553" s="172"/>
      <c r="CR553" s="172"/>
      <c r="CS553" s="172"/>
      <c r="CT553" s="172"/>
      <c r="CU553" s="172"/>
      <c r="CV553" s="172"/>
      <c r="CW553" s="172"/>
      <c r="CX553" s="172"/>
      <c r="CY553" s="172"/>
      <c r="CZ553" s="172"/>
      <c r="DA553" s="172"/>
      <c r="DB553" s="172"/>
      <c r="DC553" s="172"/>
      <c r="DD553" s="172"/>
      <c r="DE553" s="172"/>
      <c r="DF553" s="172"/>
      <c r="DG553" s="172"/>
      <c r="DH553" s="172"/>
      <c r="DI553" s="172"/>
      <c r="DJ553" s="172"/>
      <c r="DK553" s="172"/>
      <c r="DL553" s="172"/>
      <c r="DM553" s="172"/>
      <c r="DN553" s="172"/>
      <c r="DO553" s="172"/>
      <c r="DP553" s="172"/>
      <c r="DQ553" s="172"/>
      <c r="DR553" s="172"/>
      <c r="DS553" s="172"/>
      <c r="DT553" s="172"/>
      <c r="DU553" s="172"/>
      <c r="DV553" s="172"/>
      <c r="DW553" s="172"/>
      <c r="DX553" s="172"/>
      <c r="DY553" s="172"/>
      <c r="DZ553" s="172"/>
      <c r="EA553" s="172"/>
      <c r="EB553" s="172"/>
      <c r="EC553" s="172"/>
      <c r="ED553" s="172"/>
      <c r="EE553" s="172"/>
      <c r="EF553" s="172"/>
      <c r="EG553" s="172"/>
      <c r="EH553" s="172"/>
      <c r="EI553" s="172"/>
      <c r="EJ553" s="172"/>
      <c r="EK553" s="172"/>
      <c r="EL553" s="172"/>
      <c r="EM553" s="172"/>
      <c r="EN553" s="172"/>
      <c r="EO553" s="172"/>
      <c r="EP553" s="172"/>
      <c r="EQ553" s="172"/>
      <c r="ER553" s="172"/>
      <c r="ES553" s="172"/>
      <c r="ET553" s="172"/>
      <c r="EU553" s="172"/>
      <c r="EV553" s="172"/>
      <c r="EW553" s="172"/>
      <c r="EX553" s="172"/>
      <c r="EY553" s="172"/>
      <c r="EZ553" s="172"/>
      <c r="FA553" s="172"/>
      <c r="FB553" s="172"/>
      <c r="FC553" s="172"/>
      <c r="FD553" s="172"/>
      <c r="FE553" s="172"/>
      <c r="FF553" s="172"/>
      <c r="FG553" s="172"/>
      <c r="FH553" s="172"/>
      <c r="FI553" s="172"/>
      <c r="FJ553" s="172"/>
      <c r="FK553" s="172"/>
      <c r="FL553" s="172"/>
      <c r="FM553" s="172"/>
      <c r="FN553" s="172"/>
      <c r="FO553" s="172"/>
      <c r="FP553" s="172"/>
      <c r="FQ553" s="172"/>
      <c r="FR553" s="172"/>
      <c r="FS553" s="172"/>
      <c r="FT553" s="172"/>
      <c r="FU553" s="172"/>
    </row>
    <row r="554" spans="6:177" s="153" customFormat="1" x14ac:dyDescent="0.35">
      <c r="F554" s="172"/>
      <c r="G554" s="172"/>
      <c r="H554" s="172"/>
      <c r="I554" s="172"/>
      <c r="J554" s="172"/>
      <c r="K554" s="172"/>
      <c r="L554" s="172"/>
      <c r="M554" s="172"/>
      <c r="N554" s="172"/>
      <c r="O554" s="172"/>
      <c r="P554" s="172"/>
      <c r="Q554" s="172"/>
      <c r="R554" s="172"/>
      <c r="S554" s="172"/>
      <c r="T554" s="172"/>
      <c r="U554" s="172"/>
      <c r="V554" s="172"/>
      <c r="W554" s="172"/>
      <c r="X554" s="172"/>
      <c r="Y554" s="172"/>
      <c r="Z554" s="172"/>
      <c r="AA554" s="172"/>
      <c r="AB554" s="172"/>
      <c r="AC554" s="172"/>
      <c r="AD554" s="172"/>
      <c r="AE554" s="172"/>
      <c r="AF554" s="172"/>
      <c r="AG554" s="172"/>
      <c r="AH554" s="172"/>
      <c r="AI554" s="172"/>
      <c r="AJ554" s="172"/>
      <c r="AK554" s="172"/>
      <c r="AL554" s="172"/>
      <c r="AM554" s="172"/>
      <c r="AN554" s="172"/>
      <c r="AO554" s="172"/>
      <c r="AP554" s="172"/>
      <c r="AQ554" s="172"/>
      <c r="AR554" s="172"/>
      <c r="AS554" s="172"/>
      <c r="AT554" s="172"/>
      <c r="AU554" s="172"/>
      <c r="AV554" s="172"/>
      <c r="AW554" s="172"/>
      <c r="AX554" s="172"/>
      <c r="AY554" s="172"/>
      <c r="AZ554" s="172"/>
      <c r="BA554" s="172"/>
      <c r="BB554" s="172"/>
      <c r="BC554" s="172"/>
      <c r="BD554" s="172"/>
      <c r="BE554" s="172"/>
      <c r="BF554" s="172"/>
      <c r="BG554" s="172"/>
      <c r="BH554" s="172"/>
      <c r="BI554" s="172"/>
      <c r="BJ554" s="172"/>
      <c r="BK554" s="172"/>
      <c r="BL554" s="172"/>
      <c r="BM554" s="172"/>
      <c r="BN554" s="172"/>
      <c r="BO554" s="172"/>
      <c r="BP554" s="172"/>
      <c r="BQ554" s="172"/>
      <c r="BR554" s="172"/>
      <c r="BS554" s="172"/>
      <c r="BT554" s="172"/>
      <c r="BU554" s="172"/>
      <c r="BV554" s="172"/>
      <c r="BW554" s="172"/>
      <c r="BX554" s="172"/>
      <c r="BY554" s="172"/>
      <c r="BZ554" s="172"/>
      <c r="CA554" s="172"/>
      <c r="CB554" s="172"/>
      <c r="CC554" s="172"/>
      <c r="CD554" s="172"/>
      <c r="CE554" s="172"/>
      <c r="CF554" s="172"/>
      <c r="CG554" s="172"/>
      <c r="CH554" s="172"/>
      <c r="CI554" s="172"/>
      <c r="CJ554" s="172"/>
      <c r="CK554" s="172"/>
      <c r="CL554" s="172"/>
      <c r="CM554" s="172"/>
      <c r="CN554" s="172"/>
      <c r="CO554" s="172"/>
      <c r="CP554" s="172"/>
      <c r="CQ554" s="172"/>
      <c r="CR554" s="172"/>
      <c r="CS554" s="172"/>
      <c r="CT554" s="172"/>
      <c r="CU554" s="172"/>
      <c r="CV554" s="172"/>
      <c r="CW554" s="172"/>
      <c r="CX554" s="172"/>
      <c r="CY554" s="172"/>
      <c r="CZ554" s="172"/>
      <c r="DA554" s="172"/>
      <c r="DB554" s="172"/>
      <c r="DC554" s="172"/>
      <c r="DD554" s="172"/>
      <c r="DE554" s="172"/>
      <c r="DF554" s="172"/>
      <c r="DG554" s="172"/>
      <c r="DH554" s="172"/>
      <c r="DI554" s="172"/>
      <c r="DJ554" s="172"/>
      <c r="DK554" s="172"/>
      <c r="DL554" s="172"/>
      <c r="DM554" s="172"/>
      <c r="DN554" s="172"/>
      <c r="DO554" s="172"/>
      <c r="DP554" s="172"/>
      <c r="DQ554" s="172"/>
      <c r="DR554" s="172"/>
      <c r="DS554" s="172"/>
      <c r="DT554" s="172"/>
      <c r="DU554" s="172"/>
      <c r="DV554" s="172"/>
      <c r="DW554" s="172"/>
      <c r="DX554" s="172"/>
      <c r="DY554" s="172"/>
      <c r="DZ554" s="172"/>
      <c r="EA554" s="172"/>
      <c r="EB554" s="172"/>
      <c r="EC554" s="172"/>
      <c r="ED554" s="172"/>
      <c r="EE554" s="172"/>
      <c r="EF554" s="172"/>
      <c r="EG554" s="172"/>
      <c r="EH554" s="172"/>
      <c r="EI554" s="172"/>
      <c r="EJ554" s="172"/>
      <c r="EK554" s="172"/>
      <c r="EL554" s="172"/>
      <c r="EM554" s="172"/>
      <c r="EN554" s="172"/>
      <c r="EO554" s="172"/>
      <c r="EP554" s="172"/>
      <c r="EQ554" s="172"/>
      <c r="ER554" s="172"/>
      <c r="ES554" s="172"/>
      <c r="ET554" s="172"/>
      <c r="EU554" s="172"/>
      <c r="EV554" s="172"/>
      <c r="EW554" s="172"/>
      <c r="EX554" s="172"/>
      <c r="EY554" s="172"/>
      <c r="EZ554" s="172"/>
      <c r="FA554" s="172"/>
      <c r="FB554" s="172"/>
      <c r="FC554" s="172"/>
      <c r="FD554" s="172"/>
      <c r="FE554" s="172"/>
      <c r="FF554" s="172"/>
      <c r="FG554" s="172"/>
      <c r="FH554" s="172"/>
      <c r="FI554" s="172"/>
      <c r="FJ554" s="172"/>
      <c r="FK554" s="172"/>
      <c r="FL554" s="172"/>
      <c r="FM554" s="172"/>
      <c r="FN554" s="172"/>
      <c r="FO554" s="172"/>
      <c r="FP554" s="172"/>
      <c r="FQ554" s="172"/>
      <c r="FR554" s="172"/>
      <c r="FS554" s="172"/>
      <c r="FT554" s="172"/>
      <c r="FU554" s="172"/>
    </row>
    <row r="555" spans="6:177" s="153" customFormat="1" x14ac:dyDescent="0.35">
      <c r="F555" s="172"/>
      <c r="G555" s="172"/>
      <c r="H555" s="172"/>
      <c r="I555" s="172"/>
      <c r="J555" s="172"/>
      <c r="K555" s="172"/>
      <c r="L555" s="172"/>
      <c r="M555" s="172"/>
      <c r="N555" s="172"/>
      <c r="O555" s="172"/>
      <c r="P555" s="172"/>
      <c r="Q555" s="172"/>
      <c r="R555" s="172"/>
      <c r="S555" s="172"/>
      <c r="T555" s="172"/>
      <c r="U555" s="172"/>
      <c r="V555" s="172"/>
      <c r="W555" s="172"/>
      <c r="X555" s="172"/>
      <c r="Y555" s="172"/>
      <c r="Z555" s="172"/>
      <c r="AA555" s="172"/>
      <c r="AB555" s="172"/>
      <c r="AC555" s="172"/>
      <c r="AD555" s="172"/>
      <c r="AE555" s="172"/>
      <c r="AF555" s="172"/>
      <c r="AG555" s="172"/>
      <c r="AH555" s="172"/>
      <c r="AI555" s="172"/>
      <c r="AJ555" s="172"/>
      <c r="AK555" s="172"/>
      <c r="AL555" s="172"/>
      <c r="AM555" s="172"/>
      <c r="AN555" s="172"/>
      <c r="AO555" s="172"/>
      <c r="AP555" s="172"/>
      <c r="AQ555" s="172"/>
      <c r="AR555" s="172"/>
      <c r="AS555" s="172"/>
      <c r="AT555" s="172"/>
      <c r="AU555" s="172"/>
      <c r="AV555" s="172"/>
      <c r="AW555" s="172"/>
      <c r="AX555" s="172"/>
      <c r="AY555" s="172"/>
      <c r="AZ555" s="172"/>
      <c r="BA555" s="172"/>
      <c r="BB555" s="172"/>
      <c r="BC555" s="172"/>
      <c r="BD555" s="172"/>
      <c r="BE555" s="172"/>
      <c r="BF555" s="172"/>
      <c r="BG555" s="172"/>
      <c r="BH555" s="172"/>
      <c r="BI555" s="172"/>
      <c r="BJ555" s="172"/>
      <c r="BK555" s="172"/>
      <c r="BL555" s="172"/>
      <c r="BM555" s="172"/>
      <c r="BN555" s="172"/>
      <c r="BO555" s="172"/>
      <c r="BP555" s="172"/>
      <c r="BQ555" s="172"/>
      <c r="BR555" s="172"/>
      <c r="BS555" s="172"/>
      <c r="BT555" s="172"/>
      <c r="BU555" s="172"/>
      <c r="BV555" s="172"/>
      <c r="BW555" s="172"/>
      <c r="BX555" s="172"/>
      <c r="BY555" s="172"/>
      <c r="BZ555" s="172"/>
      <c r="CA555" s="172"/>
      <c r="CB555" s="172"/>
      <c r="CC555" s="172"/>
      <c r="CD555" s="172"/>
      <c r="CE555" s="172"/>
      <c r="CF555" s="172"/>
      <c r="CG555" s="172"/>
      <c r="CH555" s="172"/>
      <c r="CI555" s="172"/>
      <c r="CJ555" s="172"/>
      <c r="CK555" s="172"/>
      <c r="CL555" s="172"/>
      <c r="CM555" s="172"/>
      <c r="CN555" s="172"/>
      <c r="CO555" s="172"/>
      <c r="CP555" s="172"/>
      <c r="CQ555" s="172"/>
      <c r="CR555" s="172"/>
      <c r="CS555" s="172"/>
      <c r="CT555" s="172"/>
      <c r="CU555" s="172"/>
      <c r="CV555" s="172"/>
      <c r="CW555" s="172"/>
      <c r="CX555" s="172"/>
      <c r="CY555" s="172"/>
      <c r="CZ555" s="172"/>
      <c r="DA555" s="172"/>
      <c r="DB555" s="172"/>
      <c r="DC555" s="172"/>
      <c r="DD555" s="172"/>
      <c r="DE555" s="172"/>
      <c r="DF555" s="172"/>
      <c r="DG555" s="172"/>
      <c r="DH555" s="172"/>
      <c r="DI555" s="172"/>
      <c r="DJ555" s="172"/>
      <c r="DK555" s="172"/>
      <c r="DL555" s="172"/>
      <c r="DM555" s="172"/>
      <c r="DN555" s="172"/>
      <c r="DO555" s="172"/>
      <c r="DP555" s="172"/>
      <c r="DQ555" s="172"/>
      <c r="DR555" s="172"/>
      <c r="DS555" s="172"/>
      <c r="DT555" s="172"/>
      <c r="DU555" s="172"/>
      <c r="DV555" s="172"/>
      <c r="DW555" s="172"/>
      <c r="DX555" s="172"/>
      <c r="DY555" s="172"/>
      <c r="DZ555" s="172"/>
      <c r="EA555" s="172"/>
      <c r="EB555" s="172"/>
      <c r="EC555" s="172"/>
      <c r="ED555" s="172"/>
      <c r="EE555" s="172"/>
      <c r="EF555" s="172"/>
      <c r="EG555" s="172"/>
      <c r="EH555" s="172"/>
      <c r="EI555" s="172"/>
      <c r="EJ555" s="172"/>
      <c r="EK555" s="172"/>
      <c r="EL555" s="172"/>
      <c r="EM555" s="172"/>
      <c r="EN555" s="172"/>
      <c r="EO555" s="172"/>
      <c r="EP555" s="172"/>
      <c r="EQ555" s="172"/>
      <c r="ER555" s="172"/>
      <c r="ES555" s="172"/>
      <c r="ET555" s="172"/>
      <c r="EU555" s="172"/>
      <c r="EV555" s="172"/>
      <c r="EW555" s="172"/>
      <c r="EX555" s="172"/>
      <c r="EY555" s="172"/>
      <c r="EZ555" s="172"/>
      <c r="FA555" s="172"/>
      <c r="FB555" s="172"/>
      <c r="FC555" s="172"/>
      <c r="FD555" s="172"/>
      <c r="FE555" s="172"/>
      <c r="FF555" s="172"/>
      <c r="FG555" s="172"/>
      <c r="FH555" s="172"/>
      <c r="FI555" s="172"/>
      <c r="FJ555" s="172"/>
      <c r="FK555" s="172"/>
      <c r="FL555" s="172"/>
      <c r="FM555" s="172"/>
      <c r="FN555" s="172"/>
      <c r="FO555" s="172"/>
      <c r="FP555" s="172"/>
      <c r="FQ555" s="172"/>
      <c r="FR555" s="172"/>
      <c r="FS555" s="172"/>
      <c r="FT555" s="172"/>
      <c r="FU555" s="172"/>
    </row>
    <row r="556" spans="6:177" s="153" customFormat="1" x14ac:dyDescent="0.35">
      <c r="F556" s="172"/>
      <c r="G556" s="172"/>
      <c r="H556" s="172"/>
      <c r="I556" s="172"/>
      <c r="J556" s="172"/>
      <c r="K556" s="172"/>
      <c r="L556" s="172"/>
      <c r="M556" s="172"/>
      <c r="N556" s="172"/>
      <c r="O556" s="172"/>
      <c r="P556" s="172"/>
      <c r="Q556" s="172"/>
      <c r="R556" s="172"/>
      <c r="S556" s="172"/>
      <c r="T556" s="172"/>
      <c r="U556" s="172"/>
      <c r="V556" s="172"/>
      <c r="W556" s="172"/>
      <c r="X556" s="172"/>
      <c r="Y556" s="172"/>
      <c r="Z556" s="172"/>
      <c r="AA556" s="172"/>
      <c r="AB556" s="172"/>
      <c r="AC556" s="172"/>
      <c r="AD556" s="172"/>
      <c r="AE556" s="172"/>
      <c r="AF556" s="172"/>
      <c r="AG556" s="172"/>
      <c r="AH556" s="172"/>
      <c r="AI556" s="172"/>
      <c r="AJ556" s="172"/>
      <c r="AK556" s="172"/>
      <c r="AL556" s="172"/>
      <c r="AM556" s="172"/>
      <c r="AN556" s="172"/>
      <c r="AO556" s="172"/>
      <c r="AP556" s="172"/>
      <c r="AQ556" s="172"/>
      <c r="AR556" s="172"/>
      <c r="AS556" s="172"/>
      <c r="AT556" s="172"/>
      <c r="AU556" s="172"/>
      <c r="AV556" s="172"/>
      <c r="AW556" s="172"/>
      <c r="AX556" s="172"/>
      <c r="AY556" s="172"/>
      <c r="AZ556" s="172"/>
      <c r="BA556" s="172"/>
      <c r="BB556" s="172"/>
      <c r="BC556" s="172"/>
      <c r="BD556" s="172"/>
      <c r="BE556" s="172"/>
      <c r="BF556" s="172"/>
      <c r="BG556" s="172"/>
      <c r="BH556" s="172"/>
      <c r="BI556" s="172"/>
      <c r="BJ556" s="172"/>
      <c r="BK556" s="172"/>
      <c r="BL556" s="172"/>
      <c r="BM556" s="172"/>
      <c r="BN556" s="172"/>
      <c r="BO556" s="172"/>
      <c r="BP556" s="172"/>
      <c r="BQ556" s="172"/>
      <c r="BR556" s="172"/>
      <c r="BS556" s="172"/>
      <c r="BT556" s="172"/>
      <c r="BU556" s="172"/>
      <c r="BV556" s="172"/>
      <c r="BW556" s="172"/>
      <c r="BX556" s="172"/>
      <c r="BY556" s="172"/>
      <c r="BZ556" s="172"/>
      <c r="CA556" s="172"/>
      <c r="CB556" s="172"/>
      <c r="CC556" s="172"/>
      <c r="CD556" s="172"/>
      <c r="CE556" s="172"/>
      <c r="CF556" s="172"/>
      <c r="CG556" s="172"/>
      <c r="CH556" s="172"/>
      <c r="CI556" s="172"/>
      <c r="CJ556" s="172"/>
      <c r="CK556" s="172"/>
      <c r="CL556" s="172"/>
      <c r="CM556" s="172"/>
      <c r="CN556" s="172"/>
      <c r="CO556" s="172"/>
      <c r="CP556" s="172"/>
      <c r="CQ556" s="172"/>
      <c r="CR556" s="172"/>
      <c r="CS556" s="172"/>
      <c r="CT556" s="172"/>
      <c r="CU556" s="172"/>
      <c r="CV556" s="172"/>
      <c r="CW556" s="172"/>
      <c r="CX556" s="172"/>
      <c r="CY556" s="172"/>
      <c r="CZ556" s="172"/>
      <c r="DA556" s="172"/>
      <c r="DB556" s="172"/>
      <c r="DC556" s="172"/>
      <c r="DD556" s="172"/>
      <c r="DE556" s="172"/>
      <c r="DF556" s="172"/>
      <c r="DG556" s="172"/>
      <c r="DH556" s="172"/>
      <c r="DI556" s="172"/>
      <c r="DJ556" s="172"/>
      <c r="DK556" s="172"/>
      <c r="DL556" s="172"/>
      <c r="DM556" s="172"/>
      <c r="DN556" s="172"/>
      <c r="DO556" s="172"/>
      <c r="DP556" s="172"/>
      <c r="DQ556" s="172"/>
      <c r="DR556" s="172"/>
      <c r="DS556" s="172"/>
      <c r="DT556" s="172"/>
      <c r="DU556" s="172"/>
      <c r="DV556" s="172"/>
      <c r="DW556" s="172"/>
      <c r="DX556" s="172"/>
      <c r="DY556" s="172"/>
      <c r="DZ556" s="172"/>
      <c r="EA556" s="172"/>
      <c r="EB556" s="172"/>
      <c r="EC556" s="172"/>
      <c r="ED556" s="172"/>
      <c r="EE556" s="172"/>
      <c r="EF556" s="172"/>
      <c r="EG556" s="172"/>
      <c r="EH556" s="172"/>
      <c r="EI556" s="172"/>
      <c r="EJ556" s="172"/>
      <c r="EK556" s="172"/>
      <c r="EL556" s="172"/>
      <c r="EM556" s="172"/>
      <c r="EN556" s="172"/>
      <c r="EO556" s="172"/>
      <c r="EP556" s="172"/>
      <c r="EQ556" s="172"/>
      <c r="ER556" s="172"/>
      <c r="ES556" s="172"/>
      <c r="ET556" s="172"/>
      <c r="EU556" s="172"/>
      <c r="EV556" s="172"/>
      <c r="EW556" s="172"/>
      <c r="EX556" s="172"/>
      <c r="EY556" s="172"/>
      <c r="EZ556" s="172"/>
      <c r="FA556" s="172"/>
      <c r="FB556" s="172"/>
      <c r="FC556" s="172"/>
      <c r="FD556" s="172"/>
      <c r="FE556" s="172"/>
      <c r="FF556" s="172"/>
      <c r="FG556" s="172"/>
      <c r="FH556" s="172"/>
      <c r="FI556" s="172"/>
      <c r="FJ556" s="172"/>
      <c r="FK556" s="172"/>
      <c r="FL556" s="172"/>
      <c r="FM556" s="172"/>
      <c r="FN556" s="172"/>
      <c r="FO556" s="172"/>
      <c r="FP556" s="172"/>
      <c r="FQ556" s="172"/>
      <c r="FR556" s="172"/>
      <c r="FS556" s="172"/>
      <c r="FT556" s="172"/>
      <c r="FU556" s="172"/>
    </row>
    <row r="557" spans="6:177" s="153" customFormat="1" x14ac:dyDescent="0.35">
      <c r="F557" s="172"/>
      <c r="G557" s="172"/>
      <c r="H557" s="172"/>
      <c r="I557" s="172"/>
      <c r="J557" s="172"/>
      <c r="K557" s="172"/>
      <c r="L557" s="172"/>
      <c r="M557" s="172"/>
      <c r="N557" s="172"/>
      <c r="O557" s="172"/>
      <c r="P557" s="172"/>
      <c r="Q557" s="172"/>
      <c r="R557" s="172"/>
      <c r="S557" s="172"/>
      <c r="T557" s="172"/>
      <c r="U557" s="172"/>
      <c r="V557" s="172"/>
      <c r="W557" s="172"/>
      <c r="X557" s="172"/>
      <c r="Y557" s="172"/>
      <c r="Z557" s="172"/>
      <c r="AA557" s="172"/>
      <c r="AB557" s="172"/>
      <c r="AC557" s="172"/>
      <c r="AD557" s="172"/>
      <c r="AE557" s="172"/>
      <c r="AF557" s="172"/>
      <c r="AG557" s="172"/>
      <c r="AH557" s="172"/>
      <c r="AI557" s="172"/>
      <c r="AJ557" s="172"/>
      <c r="AK557" s="172"/>
      <c r="AL557" s="172"/>
      <c r="AM557" s="172"/>
      <c r="AN557" s="172"/>
      <c r="AO557" s="172"/>
      <c r="AP557" s="172"/>
      <c r="AQ557" s="172"/>
      <c r="AR557" s="172"/>
      <c r="AS557" s="172"/>
      <c r="AT557" s="172"/>
      <c r="AU557" s="172"/>
      <c r="AV557" s="172"/>
      <c r="AW557" s="172"/>
      <c r="AX557" s="172"/>
      <c r="AY557" s="172"/>
      <c r="AZ557" s="172"/>
      <c r="BA557" s="172"/>
      <c r="BB557" s="172"/>
      <c r="BC557" s="172"/>
      <c r="BD557" s="172"/>
      <c r="BE557" s="172"/>
      <c r="BF557" s="172"/>
      <c r="BG557" s="172"/>
      <c r="BH557" s="172"/>
      <c r="BI557" s="172"/>
      <c r="BJ557" s="172"/>
      <c r="BK557" s="172"/>
      <c r="BL557" s="172"/>
      <c r="BM557" s="172"/>
      <c r="BN557" s="172"/>
      <c r="BO557" s="172"/>
      <c r="BP557" s="172"/>
      <c r="BQ557" s="172"/>
      <c r="BR557" s="172"/>
      <c r="BS557" s="172"/>
      <c r="BT557" s="172"/>
      <c r="BU557" s="172"/>
      <c r="BV557" s="172"/>
      <c r="BW557" s="172"/>
      <c r="BX557" s="172"/>
      <c r="BY557" s="172"/>
      <c r="BZ557" s="172"/>
      <c r="CA557" s="172"/>
      <c r="CB557" s="172"/>
      <c r="CC557" s="172"/>
      <c r="CD557" s="172"/>
      <c r="CE557" s="172"/>
      <c r="CF557" s="172"/>
      <c r="CG557" s="172"/>
      <c r="CH557" s="172"/>
      <c r="CI557" s="172"/>
      <c r="CJ557" s="172"/>
      <c r="CK557" s="172"/>
      <c r="CL557" s="172"/>
      <c r="CM557" s="172"/>
      <c r="CN557" s="172"/>
      <c r="CO557" s="172"/>
      <c r="CP557" s="172"/>
      <c r="CQ557" s="172"/>
      <c r="CR557" s="172"/>
      <c r="CS557" s="172"/>
      <c r="CT557" s="172"/>
      <c r="CU557" s="172"/>
      <c r="CV557" s="172"/>
      <c r="CW557" s="172"/>
      <c r="CX557" s="172"/>
      <c r="CY557" s="172"/>
      <c r="CZ557" s="172"/>
      <c r="DA557" s="172"/>
      <c r="DB557" s="172"/>
      <c r="DC557" s="172"/>
      <c r="DD557" s="172"/>
      <c r="DE557" s="172"/>
      <c r="DF557" s="172"/>
      <c r="DG557" s="172"/>
      <c r="DH557" s="172"/>
      <c r="DI557" s="172"/>
      <c r="DJ557" s="172"/>
      <c r="DK557" s="172"/>
      <c r="DL557" s="172"/>
      <c r="DM557" s="172"/>
      <c r="DN557" s="172"/>
      <c r="DO557" s="172"/>
      <c r="DP557" s="172"/>
      <c r="DQ557" s="172"/>
      <c r="DR557" s="172"/>
      <c r="DS557" s="172"/>
      <c r="DT557" s="172"/>
      <c r="DU557" s="172"/>
      <c r="DV557" s="172"/>
      <c r="DW557" s="172"/>
      <c r="DX557" s="172"/>
      <c r="DY557" s="172"/>
      <c r="DZ557" s="172"/>
      <c r="EA557" s="172"/>
      <c r="EB557" s="172"/>
      <c r="EC557" s="172"/>
      <c r="ED557" s="172"/>
      <c r="EE557" s="172"/>
      <c r="EF557" s="172"/>
      <c r="EG557" s="172"/>
      <c r="EH557" s="172"/>
      <c r="EI557" s="172"/>
      <c r="EJ557" s="172"/>
      <c r="EK557" s="172"/>
      <c r="EL557" s="172"/>
      <c r="EM557" s="172"/>
      <c r="EN557" s="172"/>
      <c r="EO557" s="172"/>
      <c r="EP557" s="172"/>
      <c r="EQ557" s="172"/>
      <c r="ER557" s="172"/>
      <c r="ES557" s="172"/>
      <c r="ET557" s="172"/>
      <c r="EU557" s="172"/>
      <c r="EV557" s="172"/>
      <c r="EW557" s="172"/>
      <c r="EX557" s="172"/>
      <c r="EY557" s="172"/>
      <c r="EZ557" s="172"/>
      <c r="FA557" s="172"/>
      <c r="FB557" s="172"/>
      <c r="FC557" s="172"/>
      <c r="FD557" s="172"/>
      <c r="FE557" s="172"/>
      <c r="FF557" s="172"/>
      <c r="FG557" s="172"/>
      <c r="FH557" s="172"/>
      <c r="FI557" s="172"/>
      <c r="FJ557" s="172"/>
      <c r="FK557" s="172"/>
      <c r="FL557" s="172"/>
      <c r="FM557" s="172"/>
      <c r="FN557" s="172"/>
      <c r="FO557" s="172"/>
      <c r="FP557" s="172"/>
      <c r="FQ557" s="172"/>
      <c r="FR557" s="172"/>
      <c r="FS557" s="172"/>
      <c r="FT557" s="172"/>
      <c r="FU557" s="172"/>
    </row>
    <row r="558" spans="6:177" s="153" customFormat="1" x14ac:dyDescent="0.35">
      <c r="F558" s="172"/>
      <c r="G558" s="172"/>
      <c r="H558" s="172"/>
      <c r="I558" s="172"/>
      <c r="J558" s="172"/>
      <c r="K558" s="172"/>
      <c r="L558" s="172"/>
      <c r="M558" s="172"/>
      <c r="N558" s="172"/>
      <c r="O558" s="172"/>
      <c r="P558" s="172"/>
      <c r="Q558" s="172"/>
      <c r="R558" s="172"/>
      <c r="S558" s="172"/>
      <c r="T558" s="172"/>
      <c r="U558" s="172"/>
      <c r="V558" s="172"/>
      <c r="W558" s="172"/>
      <c r="X558" s="172"/>
      <c r="Y558" s="172"/>
      <c r="Z558" s="172"/>
      <c r="AA558" s="172"/>
      <c r="AB558" s="172"/>
      <c r="AC558" s="172"/>
      <c r="AD558" s="172"/>
      <c r="AE558" s="172"/>
      <c r="AF558" s="172"/>
      <c r="AG558" s="172"/>
      <c r="AH558" s="172"/>
      <c r="AI558" s="172"/>
      <c r="AJ558" s="172"/>
      <c r="AK558" s="172"/>
      <c r="AL558" s="172"/>
      <c r="AM558" s="172"/>
      <c r="AN558" s="172"/>
      <c r="AO558" s="172"/>
      <c r="AP558" s="172"/>
      <c r="AQ558" s="172"/>
      <c r="AR558" s="172"/>
      <c r="AS558" s="172"/>
      <c r="AT558" s="172"/>
      <c r="AU558" s="172"/>
      <c r="AV558" s="172"/>
      <c r="AW558" s="172"/>
      <c r="AX558" s="172"/>
      <c r="AY558" s="172"/>
      <c r="AZ558" s="172"/>
      <c r="BA558" s="172"/>
      <c r="BB558" s="172"/>
      <c r="BC558" s="172"/>
      <c r="BD558" s="172"/>
      <c r="BE558" s="172"/>
      <c r="BF558" s="172"/>
      <c r="BG558" s="172"/>
      <c r="BH558" s="172"/>
      <c r="BI558" s="172"/>
      <c r="BJ558" s="172"/>
      <c r="BK558" s="172"/>
      <c r="BL558" s="172"/>
      <c r="BM558" s="172"/>
      <c r="BN558" s="172"/>
      <c r="BO558" s="172"/>
      <c r="BP558" s="172"/>
      <c r="BQ558" s="172"/>
      <c r="BR558" s="172"/>
      <c r="BS558" s="172"/>
      <c r="BT558" s="172"/>
      <c r="BU558" s="172"/>
      <c r="BV558" s="172"/>
      <c r="BW558" s="172"/>
      <c r="BX558" s="172"/>
      <c r="BY558" s="172"/>
      <c r="BZ558" s="172"/>
      <c r="CA558" s="172"/>
      <c r="CB558" s="172"/>
      <c r="CC558" s="172"/>
      <c r="CD558" s="172"/>
      <c r="CE558" s="172"/>
      <c r="CF558" s="172"/>
      <c r="CG558" s="172"/>
      <c r="CH558" s="172"/>
      <c r="CI558" s="172"/>
      <c r="CJ558" s="172"/>
      <c r="CK558" s="172"/>
      <c r="CL558" s="172"/>
      <c r="CM558" s="172"/>
      <c r="CN558" s="172"/>
      <c r="CO558" s="172"/>
      <c r="CP558" s="172"/>
      <c r="CQ558" s="172"/>
      <c r="CR558" s="172"/>
      <c r="CS558" s="172"/>
      <c r="CT558" s="172"/>
      <c r="CU558" s="172"/>
      <c r="CV558" s="172"/>
      <c r="CW558" s="172"/>
      <c r="CX558" s="172"/>
      <c r="CY558" s="172"/>
      <c r="CZ558" s="172"/>
      <c r="DA558" s="172"/>
      <c r="DB558" s="172"/>
      <c r="DC558" s="172"/>
      <c r="DD558" s="172"/>
      <c r="DE558" s="172"/>
      <c r="DF558" s="172"/>
      <c r="DG558" s="172"/>
      <c r="DH558" s="172"/>
      <c r="DI558" s="172"/>
      <c r="DJ558" s="172"/>
      <c r="DK558" s="172"/>
      <c r="DL558" s="172"/>
      <c r="DM558" s="172"/>
      <c r="DN558" s="172"/>
      <c r="DO558" s="172"/>
      <c r="DP558" s="172"/>
      <c r="DQ558" s="172"/>
      <c r="DR558" s="172"/>
      <c r="DS558" s="172"/>
      <c r="DT558" s="172"/>
      <c r="DU558" s="172"/>
      <c r="DV558" s="172"/>
      <c r="DW558" s="172"/>
      <c r="DX558" s="172"/>
      <c r="DY558" s="172"/>
      <c r="DZ558" s="172"/>
      <c r="EA558" s="172"/>
      <c r="EB558" s="172"/>
      <c r="EC558" s="172"/>
      <c r="ED558" s="172"/>
      <c r="EE558" s="172"/>
      <c r="EF558" s="172"/>
      <c r="EG558" s="172"/>
      <c r="EH558" s="172"/>
      <c r="EI558" s="172"/>
      <c r="EJ558" s="172"/>
      <c r="EK558" s="172"/>
      <c r="EL558" s="172"/>
      <c r="EM558" s="172"/>
      <c r="EN558" s="172"/>
      <c r="EO558" s="172"/>
      <c r="EP558" s="172"/>
      <c r="EQ558" s="172"/>
      <c r="ER558" s="172"/>
      <c r="ES558" s="172"/>
      <c r="ET558" s="172"/>
      <c r="EU558" s="172"/>
      <c r="EV558" s="172"/>
      <c r="EW558" s="172"/>
      <c r="EX558" s="172"/>
      <c r="EY558" s="172"/>
      <c r="EZ558" s="172"/>
      <c r="FA558" s="172"/>
      <c r="FB558" s="172"/>
      <c r="FC558" s="172"/>
      <c r="FD558" s="172"/>
      <c r="FE558" s="172"/>
      <c r="FF558" s="172"/>
      <c r="FG558" s="172"/>
      <c r="FH558" s="172"/>
      <c r="FI558" s="172"/>
      <c r="FJ558" s="172"/>
      <c r="FK558" s="172"/>
      <c r="FL558" s="172"/>
      <c r="FM558" s="172"/>
      <c r="FN558" s="172"/>
      <c r="FO558" s="172"/>
      <c r="FP558" s="172"/>
      <c r="FQ558" s="172"/>
      <c r="FR558" s="172"/>
      <c r="FS558" s="172"/>
      <c r="FT558" s="172"/>
      <c r="FU558" s="172"/>
    </row>
    <row r="559" spans="6:177" s="153" customFormat="1" x14ac:dyDescent="0.35">
      <c r="F559" s="172"/>
      <c r="G559" s="172"/>
      <c r="H559" s="172"/>
      <c r="I559" s="172"/>
      <c r="J559" s="172"/>
      <c r="K559" s="172"/>
      <c r="L559" s="172"/>
      <c r="M559" s="172"/>
      <c r="N559" s="172"/>
      <c r="O559" s="172"/>
      <c r="P559" s="172"/>
      <c r="Q559" s="172"/>
      <c r="R559" s="172"/>
      <c r="S559" s="172"/>
      <c r="T559" s="172"/>
      <c r="U559" s="172"/>
      <c r="V559" s="172"/>
      <c r="W559" s="172"/>
      <c r="X559" s="172"/>
      <c r="Y559" s="172"/>
      <c r="Z559" s="172"/>
      <c r="AA559" s="172"/>
      <c r="AB559" s="172"/>
      <c r="AC559" s="172"/>
      <c r="AD559" s="172"/>
      <c r="AE559" s="172"/>
      <c r="AF559" s="172"/>
      <c r="AG559" s="172"/>
      <c r="AH559" s="172"/>
      <c r="AI559" s="172"/>
      <c r="AJ559" s="172"/>
      <c r="AK559" s="172"/>
      <c r="AL559" s="172"/>
      <c r="AM559" s="172"/>
      <c r="AN559" s="172"/>
      <c r="AO559" s="172"/>
      <c r="AP559" s="172"/>
      <c r="AQ559" s="172"/>
      <c r="AR559" s="172"/>
      <c r="AS559" s="172"/>
      <c r="AT559" s="172"/>
      <c r="AU559" s="172"/>
      <c r="AV559" s="172"/>
      <c r="AW559" s="172"/>
      <c r="AX559" s="172"/>
      <c r="AY559" s="172"/>
      <c r="AZ559" s="172"/>
      <c r="BA559" s="172"/>
      <c r="BB559" s="172"/>
      <c r="BC559" s="172"/>
      <c r="BD559" s="172"/>
      <c r="BE559" s="172"/>
      <c r="BF559" s="172"/>
      <c r="BG559" s="172"/>
      <c r="BH559" s="172"/>
      <c r="BI559" s="172"/>
      <c r="BJ559" s="172"/>
      <c r="BK559" s="172"/>
      <c r="BL559" s="172"/>
      <c r="BM559" s="172"/>
      <c r="BN559" s="172"/>
      <c r="BO559" s="172"/>
      <c r="BP559" s="172"/>
      <c r="BQ559" s="172"/>
      <c r="BR559" s="172"/>
      <c r="BS559" s="172"/>
      <c r="BT559" s="172"/>
      <c r="BU559" s="172"/>
      <c r="BV559" s="172"/>
      <c r="BW559" s="172"/>
      <c r="BX559" s="172"/>
      <c r="BY559" s="172"/>
      <c r="BZ559" s="172"/>
      <c r="CA559" s="172"/>
      <c r="CB559" s="172"/>
      <c r="CC559" s="172"/>
      <c r="CD559" s="172"/>
      <c r="CE559" s="172"/>
      <c r="CF559" s="172"/>
      <c r="CG559" s="172"/>
      <c r="CH559" s="172"/>
      <c r="CI559" s="172"/>
      <c r="CJ559" s="172"/>
      <c r="CK559" s="172"/>
      <c r="CL559" s="172"/>
      <c r="CM559" s="172"/>
      <c r="CN559" s="172"/>
      <c r="CO559" s="172"/>
      <c r="CP559" s="172"/>
      <c r="CQ559" s="172"/>
      <c r="CR559" s="172"/>
      <c r="CS559" s="172"/>
      <c r="CT559" s="172"/>
      <c r="CU559" s="172"/>
      <c r="CV559" s="172"/>
      <c r="CW559" s="172"/>
      <c r="CX559" s="172"/>
      <c r="CY559" s="172"/>
      <c r="CZ559" s="172"/>
      <c r="DA559" s="172"/>
      <c r="DB559" s="172"/>
      <c r="DC559" s="172"/>
      <c r="DD559" s="172"/>
      <c r="DE559" s="172"/>
      <c r="DF559" s="172"/>
      <c r="DG559" s="172"/>
      <c r="DH559" s="172"/>
      <c r="DI559" s="172"/>
      <c r="DJ559" s="172"/>
      <c r="DK559" s="172"/>
      <c r="DL559" s="172"/>
      <c r="DM559" s="172"/>
      <c r="DN559" s="172"/>
      <c r="DO559" s="172"/>
      <c r="DP559" s="172"/>
      <c r="DQ559" s="172"/>
      <c r="DR559" s="172"/>
      <c r="DS559" s="172"/>
      <c r="DT559" s="172"/>
      <c r="DU559" s="172"/>
      <c r="DV559" s="172"/>
      <c r="DW559" s="172"/>
      <c r="DX559" s="172"/>
      <c r="DY559" s="172"/>
      <c r="DZ559" s="172"/>
      <c r="EA559" s="172"/>
      <c r="EB559" s="172"/>
      <c r="EC559" s="172"/>
      <c r="ED559" s="172"/>
      <c r="EE559" s="172"/>
      <c r="EF559" s="172"/>
      <c r="EG559" s="172"/>
      <c r="EH559" s="172"/>
      <c r="EI559" s="172"/>
      <c r="EJ559" s="172"/>
      <c r="EK559" s="172"/>
      <c r="EL559" s="172"/>
      <c r="EM559" s="172"/>
      <c r="EN559" s="172"/>
      <c r="EO559" s="172"/>
      <c r="EP559" s="172"/>
      <c r="EQ559" s="172"/>
      <c r="ER559" s="172"/>
      <c r="ES559" s="172"/>
      <c r="ET559" s="172"/>
      <c r="EU559" s="172"/>
      <c r="EV559" s="172"/>
      <c r="EW559" s="172"/>
      <c r="EX559" s="172"/>
      <c r="EY559" s="172"/>
      <c r="EZ559" s="172"/>
      <c r="FA559" s="172"/>
      <c r="FB559" s="172"/>
      <c r="FC559" s="172"/>
      <c r="FD559" s="172"/>
      <c r="FE559" s="172"/>
      <c r="FF559" s="172"/>
      <c r="FG559" s="172"/>
      <c r="FH559" s="172"/>
      <c r="FI559" s="172"/>
      <c r="FJ559" s="172"/>
      <c r="FK559" s="172"/>
      <c r="FL559" s="172"/>
      <c r="FM559" s="172"/>
      <c r="FN559" s="172"/>
      <c r="FO559" s="172"/>
      <c r="FP559" s="172"/>
      <c r="FQ559" s="172"/>
      <c r="FR559" s="172"/>
      <c r="FS559" s="172"/>
      <c r="FT559" s="172"/>
      <c r="FU559" s="172"/>
    </row>
    <row r="560" spans="6:177" s="153" customFormat="1" x14ac:dyDescent="0.35">
      <c r="F560" s="172"/>
      <c r="G560" s="172"/>
      <c r="H560" s="172"/>
      <c r="I560" s="172"/>
      <c r="J560" s="172"/>
      <c r="K560" s="172"/>
      <c r="L560" s="172"/>
      <c r="M560" s="172"/>
      <c r="N560" s="172"/>
      <c r="O560" s="172"/>
      <c r="P560" s="172"/>
      <c r="Q560" s="172"/>
      <c r="R560" s="172"/>
      <c r="S560" s="172"/>
      <c r="T560" s="172"/>
      <c r="U560" s="172"/>
      <c r="V560" s="172"/>
      <c r="W560" s="172"/>
      <c r="X560" s="172"/>
      <c r="Y560" s="172"/>
      <c r="Z560" s="172"/>
      <c r="AA560" s="172"/>
      <c r="AB560" s="172"/>
      <c r="AC560" s="172"/>
      <c r="AD560" s="172"/>
      <c r="AE560" s="172"/>
      <c r="AF560" s="172"/>
      <c r="AG560" s="172"/>
      <c r="AH560" s="172"/>
      <c r="AI560" s="172"/>
      <c r="AJ560" s="172"/>
      <c r="AK560" s="172"/>
      <c r="AL560" s="172"/>
      <c r="AM560" s="172"/>
      <c r="AN560" s="172"/>
      <c r="AO560" s="172"/>
      <c r="AP560" s="172"/>
      <c r="AQ560" s="172"/>
      <c r="AR560" s="172"/>
      <c r="AS560" s="172"/>
      <c r="AT560" s="172"/>
      <c r="AU560" s="172"/>
      <c r="AV560" s="172"/>
      <c r="AW560" s="172"/>
      <c r="AX560" s="172"/>
      <c r="AY560" s="172"/>
      <c r="AZ560" s="172"/>
      <c r="BA560" s="172"/>
      <c r="BB560" s="172"/>
      <c r="BC560" s="172"/>
      <c r="BD560" s="172"/>
      <c r="BE560" s="172"/>
      <c r="BF560" s="172"/>
      <c r="BG560" s="172"/>
      <c r="BH560" s="172"/>
      <c r="BI560" s="172"/>
      <c r="BJ560" s="172"/>
      <c r="BK560" s="172"/>
      <c r="BL560" s="172"/>
      <c r="BM560" s="172"/>
      <c r="BN560" s="172"/>
      <c r="BO560" s="172"/>
      <c r="BP560" s="172"/>
      <c r="BQ560" s="172"/>
      <c r="BR560" s="172"/>
      <c r="BS560" s="172"/>
      <c r="BT560" s="172"/>
      <c r="BU560" s="172"/>
      <c r="BV560" s="172"/>
      <c r="BW560" s="172"/>
      <c r="BX560" s="172"/>
      <c r="BY560" s="172"/>
      <c r="BZ560" s="172"/>
      <c r="CA560" s="172"/>
      <c r="CB560" s="172"/>
      <c r="CC560" s="172"/>
      <c r="CD560" s="172"/>
      <c r="CE560" s="172"/>
      <c r="CF560" s="172"/>
      <c r="CG560" s="172"/>
      <c r="CH560" s="172"/>
      <c r="CI560" s="172"/>
      <c r="CJ560" s="172"/>
      <c r="CK560" s="172"/>
      <c r="CL560" s="172"/>
      <c r="CM560" s="172"/>
      <c r="CN560" s="172"/>
      <c r="CO560" s="172"/>
      <c r="CP560" s="172"/>
      <c r="CQ560" s="172"/>
      <c r="CR560" s="172"/>
      <c r="CS560" s="172"/>
      <c r="CT560" s="172"/>
      <c r="CU560" s="172"/>
      <c r="CV560" s="172"/>
      <c r="CW560" s="172"/>
      <c r="CX560" s="172"/>
      <c r="CY560" s="172"/>
      <c r="CZ560" s="172"/>
      <c r="DA560" s="172"/>
      <c r="DB560" s="172"/>
      <c r="DC560" s="172"/>
      <c r="DD560" s="172"/>
      <c r="DE560" s="172"/>
      <c r="DF560" s="172"/>
      <c r="DG560" s="172"/>
      <c r="DH560" s="172"/>
      <c r="DI560" s="172"/>
      <c r="DJ560" s="172"/>
      <c r="DK560" s="172"/>
      <c r="DL560" s="172"/>
      <c r="DM560" s="172"/>
      <c r="DN560" s="172"/>
      <c r="DO560" s="172"/>
      <c r="DP560" s="172"/>
      <c r="DQ560" s="172"/>
      <c r="DR560" s="172"/>
      <c r="DS560" s="172"/>
      <c r="DT560" s="172"/>
      <c r="DU560" s="172"/>
      <c r="DV560" s="172"/>
      <c r="DW560" s="172"/>
      <c r="DX560" s="172"/>
      <c r="DY560" s="172"/>
      <c r="DZ560" s="172"/>
      <c r="EA560" s="172"/>
      <c r="EB560" s="172"/>
      <c r="EC560" s="172"/>
      <c r="ED560" s="172"/>
      <c r="EE560" s="172"/>
      <c r="EF560" s="172"/>
      <c r="EG560" s="172"/>
      <c r="EH560" s="172"/>
      <c r="EI560" s="172"/>
      <c r="EJ560" s="172"/>
      <c r="EK560" s="172"/>
      <c r="EL560" s="172"/>
      <c r="EM560" s="172"/>
      <c r="EN560" s="172"/>
      <c r="EO560" s="172"/>
      <c r="EP560" s="172"/>
      <c r="EQ560" s="172"/>
      <c r="ER560" s="172"/>
      <c r="ES560" s="172"/>
      <c r="ET560" s="172"/>
      <c r="EU560" s="172"/>
      <c r="EV560" s="172"/>
      <c r="EW560" s="172"/>
      <c r="EX560" s="172"/>
      <c r="EY560" s="172"/>
      <c r="EZ560" s="172"/>
      <c r="FA560" s="172"/>
      <c r="FB560" s="172"/>
      <c r="FC560" s="172"/>
      <c r="FD560" s="172"/>
      <c r="FE560" s="172"/>
      <c r="FF560" s="172"/>
      <c r="FG560" s="172"/>
      <c r="FH560" s="172"/>
      <c r="FI560" s="172"/>
      <c r="FJ560" s="172"/>
      <c r="FK560" s="172"/>
      <c r="FL560" s="172"/>
      <c r="FM560" s="172"/>
      <c r="FN560" s="172"/>
      <c r="FO560" s="172"/>
      <c r="FP560" s="172"/>
      <c r="FQ560" s="172"/>
      <c r="FR560" s="172"/>
      <c r="FS560" s="172"/>
      <c r="FT560" s="172"/>
      <c r="FU560" s="172"/>
    </row>
    <row r="561" spans="6:177" s="153" customFormat="1" x14ac:dyDescent="0.35">
      <c r="F561" s="172"/>
      <c r="G561" s="172"/>
      <c r="H561" s="172"/>
      <c r="I561" s="172"/>
      <c r="J561" s="172"/>
      <c r="K561" s="172"/>
      <c r="L561" s="172"/>
      <c r="M561" s="172"/>
      <c r="N561" s="172"/>
      <c r="O561" s="172"/>
      <c r="P561" s="172"/>
      <c r="Q561" s="172"/>
      <c r="R561" s="172"/>
      <c r="S561" s="172"/>
      <c r="T561" s="172"/>
      <c r="U561" s="172"/>
      <c r="V561" s="172"/>
      <c r="W561" s="172"/>
      <c r="X561" s="172"/>
      <c r="Y561" s="172"/>
      <c r="Z561" s="172"/>
      <c r="AA561" s="172"/>
      <c r="AB561" s="172"/>
      <c r="AC561" s="172"/>
      <c r="AD561" s="172"/>
      <c r="AE561" s="172"/>
      <c r="AF561" s="172"/>
      <c r="AG561" s="172"/>
      <c r="AH561" s="172"/>
      <c r="AI561" s="172"/>
      <c r="AJ561" s="172"/>
      <c r="AK561" s="172"/>
      <c r="AL561" s="172"/>
      <c r="AM561" s="172"/>
      <c r="AN561" s="172"/>
      <c r="AO561" s="172"/>
      <c r="AP561" s="172"/>
      <c r="AQ561" s="172"/>
      <c r="AR561" s="172"/>
      <c r="AS561" s="172"/>
      <c r="AT561" s="172"/>
      <c r="AU561" s="172"/>
      <c r="AV561" s="172"/>
      <c r="AW561" s="172"/>
      <c r="AX561" s="172"/>
      <c r="AY561" s="172"/>
      <c r="AZ561" s="172"/>
      <c r="BA561" s="172"/>
      <c r="BB561" s="172"/>
      <c r="BC561" s="172"/>
      <c r="BD561" s="172"/>
      <c r="BE561" s="172"/>
      <c r="BF561" s="172"/>
      <c r="BG561" s="172"/>
      <c r="BH561" s="172"/>
      <c r="BI561" s="172"/>
      <c r="BJ561" s="172"/>
      <c r="BK561" s="172"/>
      <c r="BL561" s="172"/>
      <c r="BM561" s="172"/>
      <c r="BN561" s="172"/>
      <c r="BO561" s="172"/>
      <c r="BP561" s="172"/>
      <c r="BQ561" s="172"/>
      <c r="BR561" s="172"/>
      <c r="BS561" s="172"/>
      <c r="BT561" s="172"/>
      <c r="BU561" s="172"/>
      <c r="BV561" s="172"/>
      <c r="BW561" s="172"/>
      <c r="BX561" s="172"/>
      <c r="BY561" s="172"/>
      <c r="BZ561" s="172"/>
      <c r="CA561" s="172"/>
      <c r="CB561" s="172"/>
      <c r="CC561" s="172"/>
      <c r="CD561" s="172"/>
      <c r="CE561" s="172"/>
      <c r="CF561" s="172"/>
      <c r="CG561" s="172"/>
      <c r="CH561" s="172"/>
      <c r="CI561" s="172"/>
      <c r="CJ561" s="172"/>
      <c r="CK561" s="172"/>
      <c r="CL561" s="172"/>
      <c r="CM561" s="172"/>
      <c r="CN561" s="172"/>
      <c r="CO561" s="172"/>
      <c r="CP561" s="172"/>
      <c r="CQ561" s="172"/>
      <c r="CR561" s="172"/>
      <c r="CS561" s="172"/>
      <c r="CT561" s="172"/>
      <c r="CU561" s="172"/>
      <c r="CV561" s="172"/>
      <c r="CW561" s="172"/>
      <c r="CX561" s="172"/>
      <c r="CY561" s="172"/>
      <c r="CZ561" s="172"/>
      <c r="DA561" s="172"/>
      <c r="DB561" s="172"/>
      <c r="DC561" s="172"/>
      <c r="DD561" s="172"/>
      <c r="DE561" s="172"/>
      <c r="DF561" s="172"/>
      <c r="DG561" s="172"/>
      <c r="DH561" s="172"/>
      <c r="DI561" s="172"/>
      <c r="DJ561" s="172"/>
      <c r="DK561" s="172"/>
      <c r="DL561" s="172"/>
      <c r="DM561" s="172"/>
      <c r="DN561" s="172"/>
      <c r="DO561" s="172"/>
      <c r="DP561" s="172"/>
      <c r="DQ561" s="172"/>
      <c r="DR561" s="172"/>
      <c r="DS561" s="172"/>
      <c r="DT561" s="172"/>
      <c r="DU561" s="172"/>
      <c r="DV561" s="172"/>
      <c r="DW561" s="172"/>
      <c r="DX561" s="172"/>
      <c r="DY561" s="172"/>
      <c r="DZ561" s="172"/>
      <c r="EA561" s="172"/>
      <c r="EB561" s="172"/>
      <c r="EC561" s="172"/>
      <c r="ED561" s="172"/>
      <c r="EE561" s="172"/>
      <c r="EF561" s="172"/>
      <c r="EG561" s="172"/>
      <c r="EH561" s="172"/>
      <c r="EI561" s="172"/>
      <c r="EJ561" s="172"/>
      <c r="EK561" s="172"/>
      <c r="EL561" s="172"/>
      <c r="EM561" s="172"/>
      <c r="EN561" s="172"/>
      <c r="EO561" s="172"/>
      <c r="EP561" s="172"/>
      <c r="EQ561" s="172"/>
      <c r="ER561" s="172"/>
      <c r="ES561" s="172"/>
      <c r="ET561" s="172"/>
      <c r="EU561" s="172"/>
      <c r="EV561" s="172"/>
      <c r="EW561" s="172"/>
      <c r="EX561" s="172"/>
      <c r="EY561" s="172"/>
      <c r="EZ561" s="172"/>
      <c r="FA561" s="172"/>
      <c r="FB561" s="172"/>
      <c r="FC561" s="172"/>
      <c r="FD561" s="172"/>
      <c r="FE561" s="172"/>
      <c r="FF561" s="172"/>
      <c r="FG561" s="172"/>
      <c r="FH561" s="172"/>
      <c r="FI561" s="172"/>
      <c r="FJ561" s="172"/>
      <c r="FK561" s="172"/>
      <c r="FL561" s="172"/>
      <c r="FM561" s="172"/>
      <c r="FN561" s="172"/>
      <c r="FO561" s="172"/>
      <c r="FP561" s="172"/>
      <c r="FQ561" s="172"/>
      <c r="FR561" s="172"/>
      <c r="FS561" s="172"/>
      <c r="FT561" s="172"/>
      <c r="FU561" s="172"/>
    </row>
    <row r="562" spans="6:177" s="153" customFormat="1" x14ac:dyDescent="0.35">
      <c r="F562" s="172"/>
      <c r="G562" s="172"/>
      <c r="H562" s="172"/>
      <c r="I562" s="172"/>
      <c r="J562" s="172"/>
      <c r="K562" s="172"/>
      <c r="L562" s="172"/>
      <c r="M562" s="172"/>
      <c r="N562" s="172"/>
      <c r="O562" s="172"/>
      <c r="P562" s="172"/>
      <c r="Q562" s="172"/>
      <c r="R562" s="172"/>
      <c r="S562" s="172"/>
      <c r="T562" s="172"/>
      <c r="U562" s="172"/>
      <c r="V562" s="172"/>
      <c r="W562" s="172"/>
      <c r="X562" s="172"/>
      <c r="Y562" s="172"/>
      <c r="Z562" s="172"/>
      <c r="AA562" s="172"/>
      <c r="AB562" s="172"/>
      <c r="AC562" s="172"/>
      <c r="AD562" s="172"/>
      <c r="AE562" s="172"/>
      <c r="AF562" s="172"/>
      <c r="AG562" s="172"/>
      <c r="AH562" s="172"/>
      <c r="AI562" s="172"/>
      <c r="AJ562" s="172"/>
      <c r="AK562" s="172"/>
      <c r="AL562" s="172"/>
      <c r="AM562" s="172"/>
      <c r="AN562" s="172"/>
      <c r="AO562" s="172"/>
      <c r="AP562" s="172"/>
      <c r="AQ562" s="172"/>
      <c r="AR562" s="172"/>
      <c r="AS562" s="172"/>
      <c r="AT562" s="172"/>
      <c r="AU562" s="172"/>
      <c r="AV562" s="172"/>
      <c r="AW562" s="172"/>
      <c r="AX562" s="172"/>
      <c r="AY562" s="172"/>
      <c r="AZ562" s="172"/>
      <c r="BA562" s="172"/>
      <c r="BB562" s="172"/>
      <c r="BC562" s="172"/>
      <c r="BD562" s="172"/>
      <c r="BE562" s="172"/>
      <c r="BF562" s="172"/>
      <c r="BG562" s="172"/>
      <c r="BH562" s="172"/>
      <c r="BI562" s="172"/>
      <c r="BJ562" s="172"/>
      <c r="BK562" s="172"/>
      <c r="BL562" s="172"/>
      <c r="BM562" s="172"/>
      <c r="BN562" s="172"/>
      <c r="BO562" s="172"/>
      <c r="BP562" s="172"/>
      <c r="BQ562" s="172"/>
      <c r="BR562" s="172"/>
      <c r="BS562" s="172"/>
      <c r="BT562" s="172"/>
      <c r="BU562" s="172"/>
      <c r="BV562" s="172"/>
      <c r="BW562" s="172"/>
      <c r="BX562" s="172"/>
      <c r="BY562" s="172"/>
      <c r="BZ562" s="172"/>
      <c r="CA562" s="172"/>
      <c r="CB562" s="172"/>
      <c r="CC562" s="172"/>
      <c r="CD562" s="172"/>
      <c r="CE562" s="172"/>
      <c r="CF562" s="172"/>
      <c r="CG562" s="172"/>
      <c r="CH562" s="172"/>
      <c r="CI562" s="172"/>
      <c r="CJ562" s="172"/>
      <c r="CK562" s="172"/>
      <c r="CL562" s="172"/>
      <c r="CM562" s="172"/>
      <c r="CN562" s="172"/>
      <c r="CO562" s="172"/>
      <c r="CP562" s="172"/>
      <c r="CQ562" s="172"/>
      <c r="CR562" s="172"/>
      <c r="CS562" s="172"/>
      <c r="CT562" s="172"/>
      <c r="CU562" s="172"/>
      <c r="CV562" s="172"/>
      <c r="CW562" s="172"/>
      <c r="CX562" s="172"/>
      <c r="CY562" s="172"/>
      <c r="CZ562" s="172"/>
      <c r="DA562" s="172"/>
      <c r="DB562" s="172"/>
      <c r="DC562" s="172"/>
      <c r="DD562" s="172"/>
      <c r="DE562" s="172"/>
      <c r="DF562" s="172"/>
      <c r="DG562" s="172"/>
      <c r="DH562" s="172"/>
      <c r="DI562" s="172"/>
      <c r="DJ562" s="172"/>
      <c r="DK562" s="172"/>
      <c r="DL562" s="172"/>
      <c r="DM562" s="172"/>
      <c r="DN562" s="172"/>
      <c r="DO562" s="172"/>
      <c r="DP562" s="172"/>
      <c r="DQ562" s="172"/>
      <c r="DR562" s="172"/>
      <c r="DS562" s="172"/>
      <c r="DT562" s="172"/>
      <c r="DU562" s="172"/>
      <c r="DV562" s="172"/>
      <c r="DW562" s="172"/>
      <c r="DX562" s="172"/>
      <c r="DY562" s="172"/>
      <c r="DZ562" s="172"/>
      <c r="EA562" s="172"/>
      <c r="EB562" s="172"/>
      <c r="EC562" s="172"/>
      <c r="ED562" s="172"/>
      <c r="EE562" s="172"/>
      <c r="EF562" s="172"/>
      <c r="EG562" s="172"/>
      <c r="EH562" s="172"/>
      <c r="EI562" s="172"/>
      <c r="EJ562" s="172"/>
      <c r="EK562" s="172"/>
      <c r="EL562" s="172"/>
      <c r="EM562" s="172"/>
      <c r="EN562" s="172"/>
      <c r="EO562" s="172"/>
      <c r="EP562" s="172"/>
      <c r="EQ562" s="172"/>
      <c r="ER562" s="172"/>
      <c r="ES562" s="172"/>
      <c r="ET562" s="172"/>
      <c r="EU562" s="172"/>
      <c r="EV562" s="172"/>
      <c r="EW562" s="172"/>
      <c r="EX562" s="172"/>
      <c r="EY562" s="172"/>
      <c r="EZ562" s="172"/>
      <c r="FA562" s="172"/>
      <c r="FB562" s="172"/>
      <c r="FC562" s="172"/>
      <c r="FD562" s="172"/>
      <c r="FE562" s="172"/>
      <c r="FF562" s="172"/>
      <c r="FG562" s="172"/>
      <c r="FH562" s="172"/>
      <c r="FI562" s="172"/>
      <c r="FJ562" s="172"/>
      <c r="FK562" s="172"/>
      <c r="FL562" s="172"/>
      <c r="FM562" s="172"/>
      <c r="FN562" s="172"/>
      <c r="FO562" s="172"/>
      <c r="FP562" s="172"/>
      <c r="FQ562" s="172"/>
      <c r="FR562" s="172"/>
      <c r="FS562" s="172"/>
      <c r="FT562" s="172"/>
      <c r="FU562" s="172"/>
    </row>
    <row r="563" spans="6:177" s="153" customFormat="1" x14ac:dyDescent="0.35">
      <c r="F563" s="172"/>
      <c r="G563" s="172"/>
      <c r="H563" s="172"/>
      <c r="I563" s="172"/>
      <c r="J563" s="172"/>
      <c r="K563" s="172"/>
      <c r="L563" s="172"/>
      <c r="M563" s="172"/>
      <c r="N563" s="172"/>
      <c r="O563" s="172"/>
      <c r="P563" s="172"/>
      <c r="Q563" s="172"/>
      <c r="R563" s="172"/>
      <c r="S563" s="172"/>
      <c r="T563" s="172"/>
      <c r="U563" s="172"/>
      <c r="V563" s="172"/>
      <c r="W563" s="172"/>
      <c r="X563" s="172"/>
      <c r="Y563" s="172"/>
      <c r="Z563" s="172"/>
      <c r="AA563" s="172"/>
      <c r="AB563" s="172"/>
      <c r="AC563" s="172"/>
      <c r="AD563" s="172"/>
      <c r="AE563" s="172"/>
      <c r="AF563" s="172"/>
      <c r="AG563" s="172"/>
      <c r="AH563" s="172"/>
      <c r="AI563" s="172"/>
      <c r="AJ563" s="172"/>
      <c r="AK563" s="172"/>
      <c r="AL563" s="172"/>
      <c r="AM563" s="172"/>
      <c r="AN563" s="172"/>
      <c r="AO563" s="172"/>
      <c r="AP563" s="172"/>
      <c r="AQ563" s="172"/>
      <c r="AR563" s="172"/>
      <c r="AS563" s="172"/>
      <c r="AT563" s="172"/>
      <c r="AU563" s="172"/>
      <c r="AV563" s="172"/>
      <c r="AW563" s="172"/>
      <c r="AX563" s="172"/>
      <c r="AY563" s="172"/>
      <c r="AZ563" s="172"/>
      <c r="BA563" s="172"/>
      <c r="BB563" s="172"/>
      <c r="BC563" s="172"/>
      <c r="BD563" s="172"/>
      <c r="BE563" s="172"/>
      <c r="BF563" s="172"/>
      <c r="BG563" s="172"/>
      <c r="BH563" s="172"/>
      <c r="BI563" s="172"/>
      <c r="BJ563" s="172"/>
      <c r="BK563" s="172"/>
      <c r="BL563" s="172"/>
      <c r="BM563" s="172"/>
      <c r="BN563" s="172"/>
      <c r="BO563" s="172"/>
      <c r="BP563" s="172"/>
      <c r="BQ563" s="172"/>
      <c r="BR563" s="172"/>
      <c r="BS563" s="172"/>
      <c r="BT563" s="172"/>
      <c r="BU563" s="172"/>
      <c r="BV563" s="172"/>
      <c r="BW563" s="172"/>
      <c r="BX563" s="172"/>
      <c r="BY563" s="172"/>
      <c r="BZ563" s="172"/>
      <c r="CA563" s="172"/>
      <c r="CB563" s="172"/>
      <c r="CC563" s="172"/>
      <c r="CD563" s="172"/>
      <c r="CE563" s="172"/>
      <c r="CF563" s="172"/>
      <c r="CG563" s="172"/>
      <c r="CH563" s="172"/>
      <c r="CI563" s="172"/>
      <c r="CJ563" s="172"/>
      <c r="CK563" s="172"/>
      <c r="CL563" s="172"/>
      <c r="CM563" s="172"/>
      <c r="CN563" s="172"/>
      <c r="CO563" s="172"/>
      <c r="CP563" s="172"/>
      <c r="CQ563" s="172"/>
      <c r="CR563" s="172"/>
      <c r="CS563" s="172"/>
      <c r="CT563" s="172"/>
      <c r="CU563" s="172"/>
      <c r="CV563" s="172"/>
      <c r="CW563" s="172"/>
      <c r="CX563" s="172"/>
      <c r="CY563" s="172"/>
      <c r="CZ563" s="172"/>
      <c r="DA563" s="172"/>
      <c r="DB563" s="172"/>
      <c r="DC563" s="172"/>
      <c r="DD563" s="172"/>
      <c r="DE563" s="172"/>
      <c r="DF563" s="172"/>
      <c r="DG563" s="172"/>
      <c r="DH563" s="172"/>
      <c r="DI563" s="172"/>
      <c r="DJ563" s="172"/>
      <c r="DK563" s="172"/>
      <c r="DL563" s="172"/>
      <c r="DM563" s="172"/>
      <c r="DN563" s="172"/>
      <c r="DO563" s="172"/>
      <c r="DP563" s="172"/>
      <c r="DQ563" s="172"/>
      <c r="DR563" s="172"/>
      <c r="DS563" s="172"/>
      <c r="DT563" s="172"/>
      <c r="DU563" s="172"/>
      <c r="DV563" s="172"/>
      <c r="DW563" s="172"/>
      <c r="DX563" s="172"/>
      <c r="DY563" s="172"/>
      <c r="DZ563" s="172"/>
      <c r="EA563" s="172"/>
      <c r="EB563" s="172"/>
      <c r="EC563" s="172"/>
      <c r="ED563" s="172"/>
      <c r="EE563" s="172"/>
      <c r="EF563" s="172"/>
      <c r="EG563" s="172"/>
      <c r="EH563" s="172"/>
      <c r="EI563" s="172"/>
      <c r="EJ563" s="172"/>
      <c r="EK563" s="172"/>
      <c r="EL563" s="172"/>
      <c r="EM563" s="172"/>
      <c r="EN563" s="172"/>
      <c r="EO563" s="172"/>
      <c r="EP563" s="172"/>
      <c r="EQ563" s="172"/>
      <c r="ER563" s="172"/>
      <c r="ES563" s="172"/>
      <c r="ET563" s="172"/>
      <c r="EU563" s="172"/>
      <c r="EV563" s="172"/>
      <c r="EW563" s="172"/>
      <c r="EX563" s="172"/>
      <c r="EY563" s="172"/>
      <c r="EZ563" s="172"/>
      <c r="FA563" s="172"/>
      <c r="FB563" s="172"/>
      <c r="FC563" s="172"/>
      <c r="FD563" s="172"/>
      <c r="FE563" s="172"/>
      <c r="FF563" s="172"/>
      <c r="FG563" s="172"/>
      <c r="FH563" s="172"/>
      <c r="FI563" s="172"/>
      <c r="FJ563" s="172"/>
      <c r="FK563" s="172"/>
      <c r="FL563" s="172"/>
      <c r="FM563" s="172"/>
      <c r="FN563" s="172"/>
      <c r="FO563" s="172"/>
      <c r="FP563" s="172"/>
      <c r="FQ563" s="172"/>
      <c r="FR563" s="172"/>
      <c r="FS563" s="172"/>
      <c r="FT563" s="172"/>
      <c r="FU563" s="172"/>
    </row>
    <row r="564" spans="6:177" s="153" customFormat="1" x14ac:dyDescent="0.35">
      <c r="F564" s="172"/>
      <c r="G564" s="172"/>
      <c r="H564" s="172"/>
      <c r="I564" s="172"/>
      <c r="J564" s="172"/>
      <c r="K564" s="172"/>
      <c r="L564" s="172"/>
      <c r="M564" s="172"/>
      <c r="N564" s="172"/>
      <c r="O564" s="172"/>
      <c r="P564" s="172"/>
      <c r="Q564" s="172"/>
      <c r="R564" s="172"/>
      <c r="S564" s="172"/>
      <c r="T564" s="172"/>
      <c r="U564" s="172"/>
      <c r="V564" s="172"/>
      <c r="W564" s="172"/>
      <c r="X564" s="172"/>
      <c r="Y564" s="172"/>
      <c r="Z564" s="172"/>
      <c r="AA564" s="172"/>
      <c r="AB564" s="172"/>
      <c r="AC564" s="172"/>
      <c r="AD564" s="172"/>
      <c r="AE564" s="172"/>
      <c r="AF564" s="172"/>
      <c r="AG564" s="172"/>
      <c r="AH564" s="172"/>
      <c r="AI564" s="172"/>
      <c r="AJ564" s="172"/>
      <c r="AK564" s="172"/>
      <c r="AL564" s="172"/>
      <c r="AM564" s="172"/>
      <c r="AN564" s="172"/>
      <c r="AO564" s="172"/>
      <c r="AP564" s="172"/>
      <c r="AQ564" s="172"/>
      <c r="AR564" s="172"/>
      <c r="AS564" s="172"/>
      <c r="AT564" s="172"/>
      <c r="AU564" s="172"/>
      <c r="AV564" s="172"/>
      <c r="AW564" s="172"/>
      <c r="AX564" s="172"/>
      <c r="AY564" s="172"/>
      <c r="AZ564" s="172"/>
      <c r="BA564" s="172"/>
      <c r="BB564" s="172"/>
      <c r="BC564" s="172"/>
      <c r="BD564" s="172"/>
      <c r="BE564" s="172"/>
      <c r="BF564" s="172"/>
      <c r="BG564" s="172"/>
      <c r="BH564" s="172"/>
      <c r="BI564" s="172"/>
      <c r="BJ564" s="172"/>
      <c r="BK564" s="172"/>
      <c r="BL564" s="172"/>
      <c r="BM564" s="172"/>
      <c r="BN564" s="172"/>
      <c r="BO564" s="172"/>
      <c r="BP564" s="172"/>
      <c r="BQ564" s="172"/>
      <c r="BR564" s="172"/>
      <c r="BS564" s="172"/>
      <c r="BT564" s="172"/>
      <c r="BU564" s="172"/>
      <c r="BV564" s="172"/>
      <c r="BW564" s="172"/>
      <c r="BX564" s="172"/>
      <c r="BY564" s="172"/>
      <c r="BZ564" s="172"/>
      <c r="CA564" s="172"/>
      <c r="CB564" s="172"/>
      <c r="CC564" s="172"/>
      <c r="CD564" s="172"/>
      <c r="CE564" s="172"/>
      <c r="CF564" s="172"/>
      <c r="CG564" s="172"/>
      <c r="CH564" s="172"/>
      <c r="CI564" s="172"/>
      <c r="CJ564" s="172"/>
      <c r="CK564" s="172"/>
      <c r="CL564" s="172"/>
      <c r="CM564" s="172"/>
      <c r="CN564" s="172"/>
      <c r="CO564" s="172"/>
      <c r="CP564" s="172"/>
      <c r="CQ564" s="172"/>
      <c r="CR564" s="172"/>
      <c r="CS564" s="172"/>
      <c r="CT564" s="172"/>
      <c r="CU564" s="172"/>
      <c r="CV564" s="172"/>
      <c r="CW564" s="172"/>
      <c r="CX564" s="172"/>
      <c r="CY564" s="172"/>
      <c r="CZ564" s="172"/>
      <c r="DA564" s="172"/>
      <c r="DB564" s="172"/>
      <c r="DC564" s="172"/>
      <c r="DD564" s="172"/>
      <c r="DE564" s="172"/>
      <c r="DF564" s="172"/>
      <c r="DG564" s="172"/>
      <c r="DH564" s="172"/>
      <c r="DI564" s="172"/>
      <c r="DJ564" s="172"/>
      <c r="DK564" s="172"/>
      <c r="DL564" s="172"/>
      <c r="DM564" s="172"/>
      <c r="DN564" s="172"/>
      <c r="DO564" s="172"/>
      <c r="DP564" s="172"/>
      <c r="DQ564" s="172"/>
      <c r="DR564" s="172"/>
      <c r="DS564" s="172"/>
      <c r="DT564" s="172"/>
      <c r="DU564" s="172"/>
      <c r="DV564" s="172"/>
      <c r="DW564" s="172"/>
      <c r="DX564" s="172"/>
      <c r="DY564" s="172"/>
      <c r="DZ564" s="172"/>
      <c r="EA564" s="172"/>
      <c r="EB564" s="172"/>
      <c r="EC564" s="172"/>
      <c r="ED564" s="172"/>
      <c r="EE564" s="172"/>
      <c r="EF564" s="172"/>
      <c r="EG564" s="172"/>
      <c r="EH564" s="172"/>
      <c r="EI564" s="172"/>
      <c r="EJ564" s="172"/>
      <c r="EK564" s="172"/>
      <c r="EL564" s="172"/>
      <c r="EM564" s="172"/>
      <c r="EN564" s="172"/>
      <c r="EO564" s="172"/>
      <c r="EP564" s="172"/>
      <c r="EQ564" s="172"/>
      <c r="ER564" s="172"/>
      <c r="ES564" s="172"/>
      <c r="ET564" s="172"/>
      <c r="EU564" s="172"/>
      <c r="EV564" s="172"/>
      <c r="EW564" s="172"/>
      <c r="EX564" s="172"/>
      <c r="EY564" s="172"/>
      <c r="EZ564" s="172"/>
      <c r="FA564" s="172"/>
      <c r="FB564" s="172"/>
      <c r="FC564" s="172"/>
      <c r="FD564" s="172"/>
      <c r="FE564" s="172"/>
      <c r="FF564" s="172"/>
      <c r="FG564" s="172"/>
      <c r="FH564" s="172"/>
      <c r="FI564" s="172"/>
      <c r="FJ564" s="172"/>
      <c r="FK564" s="172"/>
      <c r="FL564" s="172"/>
      <c r="FM564" s="172"/>
      <c r="FN564" s="172"/>
      <c r="FO564" s="172"/>
      <c r="FP564" s="172"/>
      <c r="FQ564" s="172"/>
      <c r="FR564" s="172"/>
      <c r="FS564" s="172"/>
      <c r="FT564" s="172"/>
      <c r="FU564" s="172"/>
    </row>
    <row r="565" spans="6:177" s="153" customFormat="1" x14ac:dyDescent="0.35">
      <c r="F565" s="172"/>
      <c r="G565" s="172"/>
      <c r="H565" s="172"/>
      <c r="I565" s="172"/>
      <c r="J565" s="172"/>
      <c r="K565" s="172"/>
      <c r="L565" s="172"/>
      <c r="M565" s="172"/>
      <c r="N565" s="172"/>
      <c r="O565" s="172"/>
      <c r="P565" s="172"/>
      <c r="Q565" s="172"/>
      <c r="R565" s="172"/>
      <c r="S565" s="172"/>
      <c r="T565" s="172"/>
      <c r="U565" s="172"/>
      <c r="V565" s="172"/>
      <c r="W565" s="172"/>
      <c r="X565" s="172"/>
      <c r="Y565" s="172"/>
      <c r="Z565" s="172"/>
      <c r="AA565" s="172"/>
      <c r="AB565" s="172"/>
      <c r="AC565" s="172"/>
      <c r="AD565" s="172"/>
      <c r="AE565" s="172"/>
      <c r="AF565" s="172"/>
      <c r="AG565" s="172"/>
      <c r="AH565" s="172"/>
      <c r="AI565" s="172"/>
      <c r="AJ565" s="172"/>
      <c r="AK565" s="172"/>
      <c r="AL565" s="172"/>
      <c r="AM565" s="172"/>
      <c r="AN565" s="172"/>
      <c r="AO565" s="172"/>
      <c r="AP565" s="172"/>
      <c r="AQ565" s="172"/>
      <c r="AR565" s="172"/>
      <c r="AS565" s="172"/>
      <c r="AT565" s="172"/>
      <c r="AU565" s="172"/>
      <c r="AV565" s="172"/>
      <c r="AW565" s="172"/>
      <c r="AX565" s="172"/>
      <c r="AY565" s="172"/>
      <c r="AZ565" s="172"/>
      <c r="BA565" s="172"/>
      <c r="BB565" s="172"/>
      <c r="BC565" s="172"/>
      <c r="BD565" s="172"/>
      <c r="BE565" s="172"/>
      <c r="BF565" s="172"/>
      <c r="BG565" s="172"/>
      <c r="BH565" s="172"/>
      <c r="BI565" s="172"/>
      <c r="BJ565" s="172"/>
      <c r="BK565" s="172"/>
      <c r="BL565" s="172"/>
      <c r="BM565" s="172"/>
      <c r="BN565" s="172"/>
      <c r="BO565" s="172"/>
      <c r="BP565" s="172"/>
      <c r="BQ565" s="172"/>
      <c r="BR565" s="172"/>
      <c r="BS565" s="172"/>
      <c r="BT565" s="172"/>
      <c r="BU565" s="172"/>
      <c r="BV565" s="172"/>
      <c r="BW565" s="172"/>
      <c r="BX565" s="172"/>
      <c r="BY565" s="172"/>
      <c r="BZ565" s="172"/>
      <c r="CA565" s="172"/>
      <c r="CB565" s="172"/>
      <c r="CC565" s="172"/>
      <c r="CD565" s="172"/>
      <c r="CE565" s="172"/>
      <c r="CF565" s="172"/>
      <c r="CG565" s="172"/>
      <c r="CH565" s="172"/>
      <c r="CI565" s="172"/>
      <c r="CJ565" s="172"/>
      <c r="CK565" s="172"/>
      <c r="CL565" s="172"/>
      <c r="CM565" s="172"/>
      <c r="CN565" s="172"/>
      <c r="CO565" s="172"/>
      <c r="CP565" s="172"/>
      <c r="CQ565" s="172"/>
      <c r="CR565" s="172"/>
      <c r="CS565" s="172"/>
      <c r="CT565" s="172"/>
      <c r="CU565" s="172"/>
      <c r="CV565" s="172"/>
      <c r="CW565" s="172"/>
      <c r="CX565" s="172"/>
      <c r="CY565" s="172"/>
      <c r="CZ565" s="172"/>
      <c r="DA565" s="172"/>
      <c r="DB565" s="172"/>
      <c r="DC565" s="172"/>
      <c r="DD565" s="172"/>
      <c r="DE565" s="172"/>
      <c r="DF565" s="172"/>
      <c r="DG565" s="172"/>
      <c r="DH565" s="172"/>
      <c r="DI565" s="172"/>
      <c r="DJ565" s="172"/>
      <c r="DK565" s="172"/>
      <c r="DL565" s="172"/>
      <c r="DM565" s="172"/>
      <c r="DN565" s="172"/>
      <c r="DO565" s="172"/>
      <c r="DP565" s="172"/>
      <c r="DQ565" s="172"/>
      <c r="DR565" s="172"/>
      <c r="DS565" s="172"/>
      <c r="DT565" s="172"/>
      <c r="DU565" s="172"/>
      <c r="DV565" s="172"/>
      <c r="DW565" s="172"/>
      <c r="DX565" s="172"/>
      <c r="DY565" s="172"/>
      <c r="DZ565" s="172"/>
      <c r="EA565" s="172"/>
      <c r="EB565" s="172"/>
      <c r="EC565" s="172"/>
      <c r="ED565" s="172"/>
      <c r="EE565" s="172"/>
      <c r="EF565" s="172"/>
      <c r="EG565" s="172"/>
      <c r="EH565" s="172"/>
      <c r="EI565" s="172"/>
      <c r="EJ565" s="172"/>
      <c r="EK565" s="172"/>
      <c r="EL565" s="172"/>
      <c r="EM565" s="172"/>
      <c r="EN565" s="172"/>
      <c r="EO565" s="172"/>
      <c r="EP565" s="172"/>
      <c r="EQ565" s="172"/>
      <c r="ER565" s="172"/>
      <c r="ES565" s="172"/>
      <c r="ET565" s="172"/>
      <c r="EU565" s="172"/>
      <c r="EV565" s="172"/>
      <c r="EW565" s="172"/>
      <c r="EX565" s="172"/>
      <c r="EY565" s="172"/>
      <c r="EZ565" s="172"/>
      <c r="FA565" s="172"/>
      <c r="FB565" s="172"/>
      <c r="FC565" s="172"/>
      <c r="FD565" s="172"/>
      <c r="FE565" s="172"/>
      <c r="FF565" s="172"/>
      <c r="FG565" s="172"/>
      <c r="FH565" s="172"/>
      <c r="FI565" s="172"/>
      <c r="FJ565" s="172"/>
      <c r="FK565" s="172"/>
      <c r="FL565" s="172"/>
      <c r="FM565" s="172"/>
      <c r="FN565" s="172"/>
      <c r="FO565" s="172"/>
      <c r="FP565" s="172"/>
      <c r="FQ565" s="172"/>
      <c r="FR565" s="172"/>
      <c r="FS565" s="172"/>
      <c r="FT565" s="172"/>
      <c r="FU565" s="172"/>
    </row>
    <row r="566" spans="6:177" s="153" customFormat="1" x14ac:dyDescent="0.35">
      <c r="F566" s="172"/>
      <c r="G566" s="172"/>
      <c r="H566" s="172"/>
      <c r="I566" s="172"/>
      <c r="J566" s="172"/>
      <c r="K566" s="172"/>
      <c r="L566" s="172"/>
      <c r="M566" s="172"/>
      <c r="N566" s="172"/>
      <c r="O566" s="172"/>
      <c r="P566" s="172"/>
      <c r="Q566" s="172"/>
      <c r="R566" s="172"/>
      <c r="S566" s="172"/>
      <c r="T566" s="172"/>
      <c r="U566" s="172"/>
      <c r="V566" s="172"/>
      <c r="W566" s="172"/>
      <c r="X566" s="172"/>
      <c r="Y566" s="172"/>
      <c r="Z566" s="172"/>
      <c r="AA566" s="172"/>
      <c r="AB566" s="172"/>
      <c r="AC566" s="172"/>
      <c r="AD566" s="172"/>
      <c r="AE566" s="172"/>
      <c r="AF566" s="172"/>
      <c r="AG566" s="172"/>
      <c r="AH566" s="172"/>
      <c r="AI566" s="172"/>
      <c r="AJ566" s="172"/>
      <c r="AK566" s="172"/>
      <c r="AL566" s="172"/>
      <c r="AM566" s="172"/>
      <c r="AN566" s="172"/>
      <c r="AO566" s="172"/>
      <c r="AP566" s="172"/>
      <c r="AQ566" s="172"/>
      <c r="AR566" s="172"/>
      <c r="AS566" s="172"/>
      <c r="AT566" s="172"/>
      <c r="AU566" s="172"/>
      <c r="AV566" s="172"/>
      <c r="AW566" s="172"/>
      <c r="AX566" s="172"/>
      <c r="AY566" s="172"/>
      <c r="AZ566" s="172"/>
      <c r="BA566" s="172"/>
      <c r="BB566" s="172"/>
      <c r="BC566" s="172"/>
      <c r="BD566" s="172"/>
      <c r="BE566" s="172"/>
      <c r="BF566" s="172"/>
      <c r="BG566" s="172"/>
      <c r="BH566" s="172"/>
      <c r="BI566" s="172"/>
      <c r="BJ566" s="172"/>
      <c r="BK566" s="172"/>
      <c r="BL566" s="172"/>
      <c r="BM566" s="172"/>
      <c r="BN566" s="172"/>
      <c r="BO566" s="172"/>
      <c r="BP566" s="172"/>
      <c r="BQ566" s="172"/>
      <c r="BR566" s="172"/>
      <c r="BS566" s="172"/>
      <c r="BT566" s="172"/>
      <c r="BU566" s="172"/>
      <c r="BV566" s="172"/>
      <c r="BW566" s="172"/>
      <c r="BX566" s="172"/>
      <c r="BY566" s="172"/>
      <c r="BZ566" s="172"/>
      <c r="CA566" s="172"/>
      <c r="CB566" s="172"/>
      <c r="CC566" s="172"/>
      <c r="CD566" s="172"/>
      <c r="CE566" s="172"/>
      <c r="CF566" s="172"/>
      <c r="CG566" s="172"/>
      <c r="CH566" s="172"/>
      <c r="CI566" s="172"/>
      <c r="CJ566" s="172"/>
      <c r="CK566" s="172"/>
      <c r="CL566" s="172"/>
      <c r="CM566" s="172"/>
      <c r="CN566" s="172"/>
      <c r="CO566" s="172"/>
      <c r="CP566" s="172"/>
      <c r="CQ566" s="172"/>
      <c r="CR566" s="172"/>
      <c r="CS566" s="172"/>
      <c r="CT566" s="172"/>
      <c r="CU566" s="172"/>
      <c r="CV566" s="172"/>
      <c r="CW566" s="172"/>
      <c r="CX566" s="172"/>
      <c r="CY566" s="172"/>
      <c r="CZ566" s="172"/>
      <c r="DA566" s="172"/>
      <c r="DB566" s="172"/>
      <c r="DC566" s="172"/>
      <c r="DD566" s="172"/>
      <c r="DE566" s="172"/>
      <c r="DF566" s="172"/>
      <c r="DG566" s="172"/>
      <c r="DH566" s="172"/>
      <c r="DI566" s="172"/>
      <c r="DJ566" s="172"/>
      <c r="DK566" s="172"/>
      <c r="DL566" s="172"/>
      <c r="DM566" s="172"/>
      <c r="DN566" s="172"/>
      <c r="DO566" s="172"/>
      <c r="DP566" s="172"/>
      <c r="DQ566" s="172"/>
      <c r="DR566" s="172"/>
      <c r="DS566" s="172"/>
      <c r="DT566" s="172"/>
      <c r="DU566" s="172"/>
      <c r="DV566" s="172"/>
      <c r="DW566" s="172"/>
      <c r="DX566" s="172"/>
      <c r="DY566" s="172"/>
      <c r="DZ566" s="172"/>
      <c r="EA566" s="172"/>
      <c r="EB566" s="172"/>
      <c r="EC566" s="172"/>
      <c r="ED566" s="172"/>
      <c r="EE566" s="172"/>
      <c r="EF566" s="172"/>
      <c r="EG566" s="172"/>
      <c r="EH566" s="172"/>
      <c r="EI566" s="172"/>
      <c r="EJ566" s="172"/>
      <c r="EK566" s="172"/>
      <c r="EL566" s="172"/>
      <c r="EM566" s="172"/>
      <c r="EN566" s="172"/>
      <c r="EO566" s="172"/>
      <c r="EP566" s="172"/>
      <c r="EQ566" s="172"/>
      <c r="ER566" s="172"/>
      <c r="ES566" s="172"/>
      <c r="ET566" s="172"/>
      <c r="EU566" s="172"/>
      <c r="EV566" s="172"/>
      <c r="EW566" s="172"/>
      <c r="EX566" s="172"/>
      <c r="EY566" s="172"/>
      <c r="EZ566" s="172"/>
      <c r="FA566" s="172"/>
      <c r="FB566" s="172"/>
      <c r="FC566" s="172"/>
      <c r="FD566" s="172"/>
      <c r="FE566" s="172"/>
      <c r="FF566" s="172"/>
      <c r="FG566" s="172"/>
      <c r="FH566" s="172"/>
      <c r="FI566" s="172"/>
      <c r="FJ566" s="172"/>
      <c r="FK566" s="172"/>
      <c r="FL566" s="172"/>
      <c r="FM566" s="172"/>
      <c r="FN566" s="172"/>
      <c r="FO566" s="172"/>
      <c r="FP566" s="172"/>
      <c r="FQ566" s="172"/>
      <c r="FR566" s="172"/>
      <c r="FS566" s="172"/>
      <c r="FT566" s="172"/>
      <c r="FU566" s="172"/>
    </row>
    <row r="567" spans="6:177" s="153" customFormat="1" x14ac:dyDescent="0.35">
      <c r="F567" s="172"/>
      <c r="G567" s="172"/>
      <c r="H567" s="172"/>
      <c r="I567" s="172"/>
      <c r="J567" s="172"/>
      <c r="K567" s="172"/>
      <c r="L567" s="172"/>
      <c r="M567" s="172"/>
      <c r="N567" s="172"/>
      <c r="O567" s="172"/>
      <c r="P567" s="172"/>
      <c r="Q567" s="172"/>
      <c r="R567" s="172"/>
      <c r="S567" s="172"/>
      <c r="T567" s="172"/>
      <c r="U567" s="172"/>
      <c r="V567" s="172"/>
      <c r="W567" s="172"/>
      <c r="X567" s="172"/>
      <c r="Y567" s="172"/>
      <c r="Z567" s="172"/>
      <c r="AA567" s="172"/>
      <c r="AB567" s="172"/>
      <c r="AC567" s="172"/>
      <c r="AD567" s="172"/>
      <c r="AE567" s="172"/>
      <c r="AF567" s="172"/>
      <c r="AG567" s="172"/>
      <c r="AH567" s="172"/>
      <c r="AI567" s="172"/>
      <c r="AJ567" s="172"/>
      <c r="AK567" s="172"/>
      <c r="AL567" s="172"/>
      <c r="AM567" s="172"/>
      <c r="AN567" s="172"/>
      <c r="AO567" s="172"/>
      <c r="AP567" s="172"/>
      <c r="AQ567" s="172"/>
      <c r="AR567" s="172"/>
      <c r="AS567" s="172"/>
      <c r="AT567" s="172"/>
      <c r="AU567" s="172"/>
      <c r="AV567" s="172"/>
      <c r="AW567" s="172"/>
      <c r="AX567" s="172"/>
      <c r="AY567" s="172"/>
      <c r="AZ567" s="172"/>
      <c r="BA567" s="172"/>
      <c r="BB567" s="172"/>
      <c r="BC567" s="172"/>
      <c r="BD567" s="172"/>
      <c r="BE567" s="172"/>
      <c r="BF567" s="172"/>
      <c r="BG567" s="172"/>
      <c r="BH567" s="172"/>
      <c r="BI567" s="172"/>
      <c r="BJ567" s="172"/>
      <c r="BK567" s="172"/>
      <c r="BL567" s="172"/>
      <c r="BM567" s="172"/>
      <c r="BN567" s="172"/>
      <c r="BO567" s="172"/>
      <c r="BP567" s="172"/>
      <c r="BQ567" s="172"/>
      <c r="BR567" s="172"/>
      <c r="BS567" s="172"/>
      <c r="BT567" s="172"/>
      <c r="BU567" s="172"/>
      <c r="BV567" s="172"/>
      <c r="BW567" s="172"/>
      <c r="BX567" s="172"/>
      <c r="BY567" s="172"/>
      <c r="BZ567" s="172"/>
      <c r="CA567" s="172"/>
      <c r="CB567" s="172"/>
      <c r="CC567" s="172"/>
      <c r="CD567" s="172"/>
      <c r="CE567" s="172"/>
      <c r="CF567" s="172"/>
      <c r="CG567" s="172"/>
      <c r="CH567" s="172"/>
      <c r="CI567" s="172"/>
      <c r="CJ567" s="172"/>
      <c r="CK567" s="172"/>
      <c r="CL567" s="172"/>
      <c r="CM567" s="172"/>
      <c r="CN567" s="172"/>
      <c r="CO567" s="172"/>
      <c r="CP567" s="172"/>
      <c r="CQ567" s="172"/>
      <c r="CR567" s="172"/>
      <c r="CS567" s="172"/>
      <c r="CT567" s="172"/>
      <c r="CU567" s="172"/>
      <c r="CV567" s="172"/>
      <c r="CW567" s="172"/>
      <c r="CX567" s="172"/>
      <c r="CY567" s="172"/>
      <c r="CZ567" s="172"/>
      <c r="DA567" s="172"/>
      <c r="DB567" s="172"/>
      <c r="DC567" s="172"/>
      <c r="DD567" s="172"/>
      <c r="DE567" s="172"/>
      <c r="DF567" s="172"/>
      <c r="DG567" s="172"/>
      <c r="DH567" s="172"/>
      <c r="DI567" s="172"/>
      <c r="DJ567" s="172"/>
      <c r="DK567" s="172"/>
      <c r="DL567" s="172"/>
      <c r="DM567" s="172"/>
      <c r="DN567" s="172"/>
      <c r="DO567" s="172"/>
      <c r="DP567" s="172"/>
      <c r="DQ567" s="172"/>
      <c r="DR567" s="172"/>
      <c r="DS567" s="172"/>
      <c r="DT567" s="172"/>
      <c r="DU567" s="172"/>
      <c r="DV567" s="172"/>
      <c r="DW567" s="172"/>
      <c r="DX567" s="172"/>
      <c r="DY567" s="172"/>
      <c r="DZ567" s="172"/>
      <c r="EA567" s="172"/>
      <c r="EB567" s="172"/>
      <c r="EC567" s="172"/>
      <c r="ED567" s="172"/>
      <c r="EE567" s="172"/>
      <c r="EF567" s="172"/>
      <c r="EG567" s="172"/>
      <c r="EH567" s="172"/>
      <c r="EI567" s="172"/>
      <c r="EJ567" s="172"/>
      <c r="EK567" s="172"/>
      <c r="EL567" s="172"/>
      <c r="EM567" s="172"/>
      <c r="EN567" s="172"/>
      <c r="EO567" s="172"/>
      <c r="EP567" s="172"/>
      <c r="EQ567" s="172"/>
      <c r="ER567" s="172"/>
      <c r="ES567" s="172"/>
      <c r="ET567" s="172"/>
      <c r="EU567" s="172"/>
      <c r="EV567" s="172"/>
      <c r="EW567" s="172"/>
      <c r="EX567" s="172"/>
      <c r="EY567" s="172"/>
      <c r="EZ567" s="172"/>
      <c r="FA567" s="172"/>
      <c r="FB567" s="172"/>
      <c r="FC567" s="172"/>
      <c r="FD567" s="172"/>
      <c r="FE567" s="172"/>
      <c r="FF567" s="172"/>
      <c r="FG567" s="172"/>
      <c r="FH567" s="172"/>
      <c r="FI567" s="172"/>
      <c r="FJ567" s="172"/>
      <c r="FK567" s="172"/>
      <c r="FL567" s="172"/>
      <c r="FM567" s="172"/>
      <c r="FN567" s="172"/>
      <c r="FO567" s="172"/>
      <c r="FP567" s="172"/>
      <c r="FQ567" s="172"/>
      <c r="FR567" s="172"/>
      <c r="FS567" s="172"/>
      <c r="FT567" s="172"/>
      <c r="FU567" s="172"/>
    </row>
    <row r="568" spans="6:177" s="153" customFormat="1" x14ac:dyDescent="0.35">
      <c r="F568" s="172"/>
      <c r="G568" s="172"/>
      <c r="H568" s="172"/>
      <c r="I568" s="172"/>
      <c r="J568" s="172"/>
      <c r="K568" s="172"/>
      <c r="L568" s="172"/>
      <c r="M568" s="172"/>
      <c r="N568" s="172"/>
      <c r="O568" s="172"/>
      <c r="P568" s="172"/>
      <c r="Q568" s="172"/>
      <c r="R568" s="172"/>
      <c r="S568" s="172"/>
      <c r="T568" s="172"/>
      <c r="U568" s="172"/>
      <c r="V568" s="172"/>
      <c r="W568" s="172"/>
      <c r="X568" s="172"/>
      <c r="Y568" s="172"/>
      <c r="Z568" s="172"/>
      <c r="AA568" s="172"/>
      <c r="AB568" s="172"/>
      <c r="AC568" s="172"/>
      <c r="AD568" s="172"/>
      <c r="AE568" s="172"/>
      <c r="AF568" s="172"/>
      <c r="AG568" s="172"/>
      <c r="AH568" s="172"/>
      <c r="AI568" s="172"/>
      <c r="AJ568" s="172"/>
      <c r="AK568" s="172"/>
      <c r="AL568" s="172"/>
      <c r="AM568" s="172"/>
      <c r="AN568" s="172"/>
      <c r="AO568" s="172"/>
      <c r="AP568" s="172"/>
      <c r="AQ568" s="172"/>
      <c r="AR568" s="172"/>
      <c r="AS568" s="172"/>
      <c r="AT568" s="172"/>
      <c r="AU568" s="172"/>
      <c r="AV568" s="172"/>
      <c r="AW568" s="172"/>
      <c r="AX568" s="172"/>
      <c r="AY568" s="172"/>
      <c r="AZ568" s="172"/>
      <c r="BA568" s="172"/>
      <c r="BB568" s="172"/>
      <c r="BC568" s="172"/>
      <c r="BD568" s="172"/>
      <c r="BE568" s="172"/>
      <c r="BF568" s="172"/>
      <c r="BG568" s="172"/>
      <c r="BH568" s="172"/>
      <c r="BI568" s="172"/>
      <c r="BJ568" s="172"/>
      <c r="BK568" s="172"/>
      <c r="BL568" s="172"/>
      <c r="BM568" s="172"/>
      <c r="BN568" s="172"/>
      <c r="BO568" s="172"/>
      <c r="BP568" s="172"/>
      <c r="BQ568" s="172"/>
      <c r="BR568" s="172"/>
      <c r="BS568" s="172"/>
      <c r="BT568" s="172"/>
      <c r="BU568" s="172"/>
      <c r="BV568" s="172"/>
      <c r="BW568" s="172"/>
      <c r="BX568" s="172"/>
      <c r="BY568" s="172"/>
      <c r="BZ568" s="172"/>
      <c r="CA568" s="172"/>
      <c r="CB568" s="172"/>
      <c r="CC568" s="172"/>
      <c r="CD568" s="172"/>
      <c r="CE568" s="172"/>
      <c r="CF568" s="172"/>
      <c r="CG568" s="172"/>
      <c r="CH568" s="172"/>
      <c r="CI568" s="172"/>
      <c r="CJ568" s="172"/>
      <c r="CK568" s="172"/>
      <c r="CL568" s="172"/>
      <c r="CM568" s="172"/>
      <c r="CN568" s="172"/>
      <c r="CO568" s="172"/>
      <c r="CP568" s="172"/>
      <c r="CQ568" s="172"/>
      <c r="CR568" s="172"/>
      <c r="CS568" s="172"/>
      <c r="CT568" s="172"/>
      <c r="CU568" s="172"/>
      <c r="CV568" s="172"/>
      <c r="CW568" s="172"/>
      <c r="CX568" s="172"/>
      <c r="CY568" s="172"/>
      <c r="CZ568" s="172"/>
      <c r="DA568" s="172"/>
      <c r="DB568" s="172"/>
      <c r="DC568" s="172"/>
      <c r="DD568" s="172"/>
      <c r="DE568" s="172"/>
      <c r="DF568" s="172"/>
      <c r="DG568" s="172"/>
      <c r="DH568" s="172"/>
      <c r="DI568" s="172"/>
      <c r="DJ568" s="172"/>
      <c r="DK568" s="172"/>
      <c r="DL568" s="172"/>
      <c r="DM568" s="172"/>
      <c r="DN568" s="172"/>
      <c r="DO568" s="172"/>
      <c r="DP568" s="172"/>
      <c r="DQ568" s="172"/>
      <c r="DR568" s="172"/>
      <c r="DS568" s="172"/>
      <c r="DT568" s="172"/>
      <c r="DU568" s="172"/>
      <c r="DV568" s="172"/>
      <c r="DW568" s="172"/>
      <c r="DX568" s="172"/>
      <c r="DY568" s="172"/>
      <c r="DZ568" s="172"/>
      <c r="EA568" s="172"/>
      <c r="EB568" s="172"/>
      <c r="EC568" s="172"/>
      <c r="ED568" s="172"/>
      <c r="EE568" s="172"/>
      <c r="EF568" s="172"/>
      <c r="EG568" s="172"/>
      <c r="EH568" s="172"/>
      <c r="EI568" s="172"/>
      <c r="EJ568" s="172"/>
      <c r="EK568" s="172"/>
      <c r="EL568" s="172"/>
      <c r="EM568" s="172"/>
      <c r="EN568" s="172"/>
      <c r="EO568" s="172"/>
      <c r="EP568" s="172"/>
      <c r="EQ568" s="172"/>
      <c r="ER568" s="172"/>
      <c r="ES568" s="172"/>
      <c r="ET568" s="172"/>
      <c r="EU568" s="172"/>
      <c r="EV568" s="172"/>
      <c r="EW568" s="172"/>
      <c r="EX568" s="172"/>
      <c r="EY568" s="172"/>
      <c r="EZ568" s="172"/>
      <c r="FA568" s="172"/>
      <c r="FB568" s="172"/>
      <c r="FC568" s="172"/>
      <c r="FD568" s="172"/>
      <c r="FE568" s="172"/>
      <c r="FF568" s="172"/>
      <c r="FG568" s="172"/>
      <c r="FH568" s="172"/>
      <c r="FI568" s="172"/>
      <c r="FJ568" s="172"/>
      <c r="FK568" s="172"/>
      <c r="FL568" s="172"/>
      <c r="FM568" s="172"/>
      <c r="FN568" s="172"/>
      <c r="FO568" s="172"/>
      <c r="FP568" s="172"/>
      <c r="FQ568" s="172"/>
      <c r="FR568" s="172"/>
      <c r="FS568" s="172"/>
      <c r="FT568" s="172"/>
      <c r="FU568" s="172"/>
    </row>
    <row r="569" spans="6:177" s="153" customFormat="1" x14ac:dyDescent="0.35">
      <c r="F569" s="172"/>
      <c r="G569" s="172"/>
      <c r="H569" s="172"/>
      <c r="I569" s="172"/>
      <c r="J569" s="172"/>
      <c r="K569" s="172"/>
      <c r="L569" s="172"/>
      <c r="M569" s="172"/>
      <c r="N569" s="172"/>
      <c r="O569" s="172"/>
      <c r="P569" s="172"/>
      <c r="Q569" s="172"/>
      <c r="R569" s="172"/>
      <c r="S569" s="172"/>
      <c r="T569" s="172"/>
      <c r="U569" s="172"/>
      <c r="V569" s="172"/>
      <c r="W569" s="172"/>
      <c r="X569" s="172"/>
      <c r="Y569" s="172"/>
      <c r="Z569" s="172"/>
      <c r="AA569" s="172"/>
      <c r="AB569" s="172"/>
      <c r="AC569" s="172"/>
      <c r="AD569" s="172"/>
      <c r="AE569" s="172"/>
      <c r="AF569" s="172"/>
      <c r="AG569" s="172"/>
      <c r="AH569" s="172"/>
      <c r="AI569" s="172"/>
      <c r="AJ569" s="172"/>
      <c r="AK569" s="172"/>
      <c r="AL569" s="172"/>
      <c r="AM569" s="172"/>
      <c r="AN569" s="172"/>
      <c r="AO569" s="172"/>
      <c r="AP569" s="172"/>
      <c r="AQ569" s="172"/>
      <c r="AR569" s="172"/>
      <c r="AS569" s="172"/>
      <c r="AT569" s="172"/>
      <c r="AU569" s="172"/>
      <c r="AV569" s="172"/>
      <c r="AW569" s="172"/>
      <c r="AX569" s="172"/>
      <c r="AY569" s="172"/>
      <c r="AZ569" s="172"/>
      <c r="BA569" s="172"/>
      <c r="BB569" s="172"/>
      <c r="BC569" s="172"/>
      <c r="BD569" s="172"/>
      <c r="BE569" s="172"/>
      <c r="BF569" s="172"/>
      <c r="BG569" s="172"/>
      <c r="BH569" s="172"/>
      <c r="BI569" s="172"/>
      <c r="BJ569" s="172"/>
      <c r="BK569" s="172"/>
      <c r="BL569" s="172"/>
      <c r="BM569" s="172"/>
      <c r="BN569" s="172"/>
      <c r="BO569" s="172"/>
      <c r="BP569" s="172"/>
      <c r="BQ569" s="172"/>
      <c r="BR569" s="172"/>
      <c r="BS569" s="172"/>
      <c r="BT569" s="172"/>
      <c r="BU569" s="172"/>
      <c r="BV569" s="172"/>
      <c r="BW569" s="172"/>
      <c r="BX569" s="172"/>
      <c r="BY569" s="172"/>
      <c r="BZ569" s="172"/>
      <c r="CA569" s="172"/>
      <c r="CB569" s="172"/>
      <c r="CC569" s="172"/>
      <c r="CD569" s="172"/>
      <c r="CE569" s="172"/>
      <c r="CF569" s="172"/>
      <c r="CG569" s="172"/>
      <c r="CH569" s="172"/>
      <c r="CI569" s="172"/>
      <c r="CJ569" s="172"/>
      <c r="CK569" s="172"/>
      <c r="CL569" s="172"/>
      <c r="CM569" s="172"/>
      <c r="CN569" s="172"/>
      <c r="CO569" s="172"/>
      <c r="CP569" s="172"/>
      <c r="CQ569" s="172"/>
      <c r="CR569" s="172"/>
      <c r="CS569" s="172"/>
      <c r="CT569" s="172"/>
      <c r="CU569" s="172"/>
      <c r="CV569" s="172"/>
      <c r="CW569" s="172"/>
      <c r="CX569" s="172"/>
      <c r="CY569" s="172"/>
      <c r="CZ569" s="172"/>
      <c r="DA569" s="172"/>
      <c r="DB569" s="172"/>
      <c r="DC569" s="172"/>
      <c r="DD569" s="172"/>
      <c r="DE569" s="172"/>
      <c r="DF569" s="172"/>
      <c r="DG569" s="172"/>
      <c r="DH569" s="172"/>
      <c r="DI569" s="172"/>
      <c r="DJ569" s="172"/>
      <c r="DK569" s="172"/>
      <c r="DL569" s="172"/>
      <c r="DM569" s="172"/>
      <c r="DN569" s="172"/>
      <c r="DO569" s="172"/>
      <c r="DP569" s="172"/>
      <c r="DQ569" s="172"/>
      <c r="DR569" s="172"/>
      <c r="DS569" s="172"/>
      <c r="DT569" s="172"/>
      <c r="DU569" s="172"/>
      <c r="DV569" s="172"/>
      <c r="DW569" s="172"/>
      <c r="DX569" s="172"/>
      <c r="DY569" s="172"/>
      <c r="DZ569" s="172"/>
      <c r="EA569" s="172"/>
      <c r="EB569" s="172"/>
      <c r="EC569" s="172"/>
      <c r="ED569" s="172"/>
      <c r="EE569" s="172"/>
      <c r="EF569" s="172"/>
      <c r="EG569" s="172"/>
      <c r="EH569" s="172"/>
      <c r="EI569" s="172"/>
      <c r="EJ569" s="172"/>
      <c r="EK569" s="172"/>
      <c r="EL569" s="172"/>
      <c r="EM569" s="172"/>
      <c r="EN569" s="172"/>
      <c r="EO569" s="172"/>
      <c r="EP569" s="172"/>
      <c r="EQ569" s="172"/>
      <c r="ER569" s="172"/>
      <c r="ES569" s="172"/>
      <c r="ET569" s="172"/>
      <c r="EU569" s="172"/>
      <c r="EV569" s="172"/>
      <c r="EW569" s="172"/>
      <c r="EX569" s="172"/>
      <c r="EY569" s="172"/>
      <c r="EZ569" s="172"/>
      <c r="FA569" s="172"/>
      <c r="FB569" s="172"/>
      <c r="FC569" s="172"/>
      <c r="FD569" s="172"/>
      <c r="FE569" s="172"/>
      <c r="FF569" s="172"/>
      <c r="FG569" s="172"/>
      <c r="FH569" s="172"/>
      <c r="FI569" s="172"/>
      <c r="FJ569" s="172"/>
      <c r="FK569" s="172"/>
      <c r="FL569" s="172"/>
      <c r="FM569" s="172"/>
      <c r="FN569" s="172"/>
      <c r="FO569" s="172"/>
      <c r="FP569" s="172"/>
      <c r="FQ569" s="172"/>
      <c r="FR569" s="172"/>
      <c r="FS569" s="172"/>
      <c r="FT569" s="172"/>
      <c r="FU569" s="172"/>
    </row>
    <row r="570" spans="6:177" s="153" customFormat="1" x14ac:dyDescent="0.35">
      <c r="F570" s="172"/>
      <c r="G570" s="172"/>
      <c r="H570" s="172"/>
      <c r="I570" s="172"/>
      <c r="J570" s="172"/>
      <c r="K570" s="172"/>
      <c r="L570" s="172"/>
      <c r="M570" s="172"/>
      <c r="N570" s="172"/>
      <c r="O570" s="172"/>
      <c r="P570" s="172"/>
      <c r="Q570" s="172"/>
      <c r="R570" s="172"/>
      <c r="S570" s="172"/>
      <c r="T570" s="172"/>
      <c r="U570" s="172"/>
      <c r="V570" s="172"/>
      <c r="W570" s="172"/>
      <c r="X570" s="172"/>
      <c r="Y570" s="172"/>
      <c r="Z570" s="172"/>
      <c r="AA570" s="172"/>
      <c r="AB570" s="172"/>
      <c r="AC570" s="172"/>
      <c r="AD570" s="172"/>
      <c r="AE570" s="172"/>
      <c r="AF570" s="172"/>
      <c r="AG570" s="172"/>
      <c r="AH570" s="172"/>
      <c r="AI570" s="172"/>
      <c r="AJ570" s="172"/>
      <c r="AK570" s="172"/>
      <c r="AL570" s="172"/>
      <c r="AM570" s="172"/>
      <c r="AN570" s="172"/>
      <c r="AO570" s="172"/>
      <c r="AP570" s="172"/>
      <c r="AQ570" s="172"/>
      <c r="AR570" s="172"/>
      <c r="AS570" s="172"/>
      <c r="AT570" s="172"/>
      <c r="AU570" s="172"/>
      <c r="AV570" s="172"/>
      <c r="AW570" s="172"/>
      <c r="AX570" s="172"/>
      <c r="AY570" s="172"/>
      <c r="AZ570" s="172"/>
      <c r="BA570" s="172"/>
      <c r="BB570" s="172"/>
      <c r="BC570" s="172"/>
      <c r="BD570" s="172"/>
      <c r="BE570" s="172"/>
      <c r="BF570" s="172"/>
      <c r="BG570" s="172"/>
      <c r="BH570" s="172"/>
      <c r="BI570" s="172"/>
      <c r="BJ570" s="172"/>
      <c r="BK570" s="172"/>
      <c r="BL570" s="172"/>
      <c r="BM570" s="172"/>
      <c r="BN570" s="172"/>
      <c r="BO570" s="172"/>
      <c r="BP570" s="172"/>
      <c r="BQ570" s="172"/>
      <c r="BR570" s="172"/>
      <c r="BS570" s="172"/>
      <c r="BT570" s="172"/>
      <c r="BU570" s="172"/>
      <c r="BV570" s="172"/>
      <c r="BW570" s="172"/>
      <c r="BX570" s="172"/>
      <c r="BY570" s="172"/>
      <c r="BZ570" s="172"/>
      <c r="CA570" s="172"/>
      <c r="CB570" s="172"/>
      <c r="CC570" s="172"/>
      <c r="CD570" s="172"/>
      <c r="CE570" s="172"/>
      <c r="CF570" s="172"/>
      <c r="CG570" s="172"/>
      <c r="CH570" s="172"/>
      <c r="CI570" s="172"/>
      <c r="CJ570" s="172"/>
      <c r="CK570" s="172"/>
      <c r="CL570" s="172"/>
      <c r="CM570" s="172"/>
      <c r="CN570" s="172"/>
      <c r="CO570" s="172"/>
      <c r="CP570" s="172"/>
      <c r="CQ570" s="172"/>
      <c r="CR570" s="172"/>
      <c r="CS570" s="172"/>
      <c r="CT570" s="172"/>
      <c r="CU570" s="172"/>
      <c r="CV570" s="172"/>
      <c r="CW570" s="172"/>
      <c r="CX570" s="172"/>
      <c r="CY570" s="172"/>
      <c r="CZ570" s="172"/>
      <c r="DA570" s="172"/>
      <c r="DB570" s="172"/>
      <c r="DC570" s="172"/>
      <c r="DD570" s="172"/>
      <c r="DE570" s="172"/>
      <c r="DF570" s="172"/>
      <c r="DG570" s="172"/>
      <c r="DH570" s="172"/>
      <c r="DI570" s="172"/>
      <c r="DJ570" s="172"/>
      <c r="DK570" s="172"/>
      <c r="DL570" s="172"/>
      <c r="DM570" s="172"/>
      <c r="DN570" s="172"/>
      <c r="DO570" s="172"/>
      <c r="DP570" s="172"/>
      <c r="DQ570" s="172"/>
      <c r="DR570" s="172"/>
      <c r="DS570" s="172"/>
      <c r="DT570" s="172"/>
      <c r="DU570" s="172"/>
      <c r="DV570" s="172"/>
      <c r="DW570" s="172"/>
      <c r="DX570" s="172"/>
      <c r="DY570" s="172"/>
      <c r="DZ570" s="172"/>
      <c r="EA570" s="172"/>
      <c r="EB570" s="172"/>
      <c r="EC570" s="172"/>
      <c r="ED570" s="172"/>
      <c r="EE570" s="172"/>
      <c r="EF570" s="172"/>
      <c r="EG570" s="172"/>
      <c r="EH570" s="172"/>
      <c r="EI570" s="172"/>
      <c r="EJ570" s="172"/>
      <c r="EK570" s="172"/>
      <c r="EL570" s="172"/>
      <c r="EM570" s="172"/>
      <c r="EN570" s="172"/>
      <c r="EO570" s="172"/>
      <c r="EP570" s="172"/>
      <c r="EQ570" s="172"/>
      <c r="ER570" s="172"/>
      <c r="ES570" s="172"/>
      <c r="ET570" s="172"/>
      <c r="EU570" s="172"/>
      <c r="EV570" s="172"/>
      <c r="EW570" s="172"/>
      <c r="EX570" s="172"/>
      <c r="EY570" s="172"/>
      <c r="EZ570" s="172"/>
      <c r="FA570" s="172"/>
      <c r="FB570" s="172"/>
      <c r="FC570" s="172"/>
      <c r="FD570" s="172"/>
      <c r="FE570" s="172"/>
      <c r="FF570" s="172"/>
      <c r="FG570" s="172"/>
      <c r="FH570" s="172"/>
      <c r="FI570" s="172"/>
      <c r="FJ570" s="172"/>
      <c r="FK570" s="172"/>
      <c r="FL570" s="172"/>
      <c r="FM570" s="172"/>
      <c r="FN570" s="172"/>
      <c r="FO570" s="172"/>
      <c r="FP570" s="172"/>
      <c r="FQ570" s="172"/>
      <c r="FR570" s="172"/>
      <c r="FS570" s="172"/>
      <c r="FT570" s="172"/>
      <c r="FU570" s="172"/>
    </row>
    <row r="571" spans="6:177" s="153" customFormat="1" x14ac:dyDescent="0.35">
      <c r="F571" s="172"/>
      <c r="G571" s="172"/>
      <c r="H571" s="172"/>
      <c r="I571" s="172"/>
      <c r="J571" s="172"/>
      <c r="K571" s="172"/>
      <c r="L571" s="172"/>
      <c r="M571" s="172"/>
      <c r="N571" s="172"/>
      <c r="O571" s="172"/>
      <c r="P571" s="172"/>
      <c r="Q571" s="172"/>
      <c r="R571" s="172"/>
      <c r="S571" s="172"/>
      <c r="T571" s="172"/>
      <c r="U571" s="172"/>
      <c r="V571" s="172"/>
      <c r="W571" s="172"/>
      <c r="X571" s="172"/>
      <c r="Y571" s="172"/>
      <c r="Z571" s="172"/>
      <c r="AA571" s="172"/>
      <c r="AB571" s="172"/>
      <c r="AC571" s="172"/>
      <c r="AD571" s="172"/>
      <c r="AE571" s="172"/>
      <c r="AF571" s="172"/>
      <c r="AG571" s="172"/>
      <c r="AH571" s="172"/>
      <c r="AI571" s="172"/>
      <c r="AJ571" s="172"/>
      <c r="AK571" s="172"/>
      <c r="AL571" s="172"/>
      <c r="AM571" s="172"/>
      <c r="AN571" s="172"/>
      <c r="AO571" s="172"/>
      <c r="AP571" s="172"/>
      <c r="AQ571" s="172"/>
      <c r="AR571" s="172"/>
      <c r="AS571" s="172"/>
      <c r="AT571" s="172"/>
      <c r="AU571" s="172"/>
      <c r="AV571" s="172"/>
      <c r="AW571" s="172"/>
      <c r="AX571" s="172"/>
      <c r="AY571" s="172"/>
      <c r="AZ571" s="172"/>
      <c r="BA571" s="172"/>
      <c r="BB571" s="172"/>
      <c r="BC571" s="172"/>
      <c r="BD571" s="172"/>
      <c r="BE571" s="172"/>
      <c r="BF571" s="172"/>
      <c r="BG571" s="172"/>
      <c r="BH571" s="172"/>
      <c r="BI571" s="172"/>
      <c r="BJ571" s="172"/>
      <c r="BK571" s="172"/>
      <c r="BL571" s="172"/>
      <c r="BM571" s="172"/>
      <c r="BN571" s="172"/>
      <c r="BO571" s="172"/>
      <c r="BP571" s="172"/>
      <c r="BQ571" s="172"/>
      <c r="BR571" s="172"/>
      <c r="BS571" s="172"/>
      <c r="BT571" s="172"/>
      <c r="BU571" s="172"/>
      <c r="BV571" s="172"/>
      <c r="BW571" s="172"/>
      <c r="BX571" s="172"/>
      <c r="BY571" s="172"/>
      <c r="BZ571" s="172"/>
      <c r="CA571" s="172"/>
      <c r="CB571" s="172"/>
      <c r="CC571" s="172"/>
      <c r="CD571" s="172"/>
      <c r="CE571" s="172"/>
      <c r="CF571" s="172"/>
      <c r="CG571" s="172"/>
      <c r="CH571" s="172"/>
      <c r="CI571" s="172"/>
      <c r="CJ571" s="172"/>
      <c r="CK571" s="172"/>
      <c r="CL571" s="172"/>
      <c r="CM571" s="172"/>
      <c r="CN571" s="172"/>
      <c r="CO571" s="172"/>
      <c r="CP571" s="172"/>
      <c r="CQ571" s="172"/>
      <c r="CR571" s="172"/>
      <c r="CS571" s="172"/>
      <c r="CT571" s="172"/>
      <c r="CU571" s="172"/>
      <c r="CV571" s="172"/>
      <c r="CW571" s="172"/>
      <c r="CX571" s="172"/>
      <c r="CY571" s="172"/>
      <c r="CZ571" s="172"/>
      <c r="DA571" s="172"/>
      <c r="DB571" s="172"/>
      <c r="DC571" s="172"/>
      <c r="DD571" s="172"/>
      <c r="DE571" s="172"/>
      <c r="DF571" s="172"/>
      <c r="DG571" s="172"/>
      <c r="DH571" s="172"/>
      <c r="DI571" s="172"/>
      <c r="DJ571" s="172"/>
      <c r="DK571" s="172"/>
      <c r="DL571" s="172"/>
      <c r="DM571" s="172"/>
      <c r="DN571" s="172"/>
      <c r="DO571" s="172"/>
      <c r="DP571" s="172"/>
      <c r="DQ571" s="172"/>
      <c r="DR571" s="172"/>
      <c r="DS571" s="172"/>
      <c r="DT571" s="172"/>
      <c r="DU571" s="172"/>
      <c r="DV571" s="172"/>
      <c r="DW571" s="172"/>
      <c r="DX571" s="172"/>
      <c r="DY571" s="172"/>
      <c r="DZ571" s="172"/>
      <c r="EA571" s="172"/>
      <c r="EB571" s="172"/>
      <c r="EC571" s="172"/>
      <c r="ED571" s="172"/>
      <c r="EE571" s="172"/>
      <c r="EF571" s="172"/>
      <c r="EG571" s="172"/>
      <c r="EH571" s="172"/>
      <c r="EI571" s="172"/>
      <c r="EJ571" s="172"/>
      <c r="EK571" s="172"/>
      <c r="EL571" s="172"/>
      <c r="EM571" s="172"/>
      <c r="EN571" s="172"/>
      <c r="EO571" s="172"/>
      <c r="EP571" s="172"/>
      <c r="EQ571" s="172"/>
      <c r="ER571" s="172"/>
      <c r="ES571" s="172"/>
      <c r="ET571" s="172"/>
      <c r="EU571" s="172"/>
      <c r="EV571" s="172"/>
      <c r="EW571" s="172"/>
      <c r="EX571" s="172"/>
      <c r="EY571" s="172"/>
      <c r="EZ571" s="172"/>
      <c r="FA571" s="172"/>
      <c r="FB571" s="172"/>
      <c r="FC571" s="172"/>
      <c r="FD571" s="172"/>
      <c r="FE571" s="172"/>
      <c r="FF571" s="172"/>
      <c r="FG571" s="172"/>
      <c r="FH571" s="172"/>
      <c r="FI571" s="172"/>
      <c r="FJ571" s="172"/>
      <c r="FK571" s="172"/>
      <c r="FL571" s="172"/>
      <c r="FM571" s="172"/>
      <c r="FN571" s="172"/>
      <c r="FO571" s="172"/>
      <c r="FP571" s="172"/>
      <c r="FQ571" s="172"/>
      <c r="FR571" s="172"/>
      <c r="FS571" s="172"/>
      <c r="FT571" s="172"/>
      <c r="FU571" s="172"/>
    </row>
    <row r="572" spans="6:177" s="153" customFormat="1" x14ac:dyDescent="0.35">
      <c r="F572" s="172"/>
      <c r="G572" s="172"/>
      <c r="H572" s="172"/>
      <c r="I572" s="172"/>
      <c r="J572" s="172"/>
      <c r="K572" s="172"/>
      <c r="L572" s="172"/>
      <c r="M572" s="172"/>
      <c r="N572" s="172"/>
      <c r="O572" s="172"/>
      <c r="P572" s="172"/>
      <c r="Q572" s="172"/>
      <c r="R572" s="172"/>
      <c r="S572" s="172"/>
      <c r="T572" s="172"/>
      <c r="U572" s="172"/>
      <c r="V572" s="172"/>
      <c r="W572" s="172"/>
      <c r="X572" s="172"/>
      <c r="Y572" s="172"/>
      <c r="Z572" s="172"/>
      <c r="AA572" s="172"/>
      <c r="AB572" s="172"/>
      <c r="AC572" s="172"/>
      <c r="AD572" s="172"/>
      <c r="AE572" s="172"/>
      <c r="AF572" s="172"/>
      <c r="AG572" s="172"/>
      <c r="AH572" s="172"/>
      <c r="AI572" s="172"/>
      <c r="AJ572" s="172"/>
      <c r="AK572" s="172"/>
      <c r="AL572" s="172"/>
      <c r="AM572" s="172"/>
      <c r="AN572" s="172"/>
      <c r="AO572" s="172"/>
      <c r="AP572" s="172"/>
      <c r="AQ572" s="172"/>
      <c r="AR572" s="172"/>
      <c r="AS572" s="172"/>
      <c r="AT572" s="172"/>
      <c r="AU572" s="172"/>
      <c r="AV572" s="172"/>
      <c r="AW572" s="172"/>
      <c r="AX572" s="172"/>
      <c r="AY572" s="172"/>
      <c r="AZ572" s="172"/>
      <c r="BA572" s="172"/>
      <c r="BB572" s="172"/>
      <c r="BC572" s="172"/>
      <c r="BD572" s="172"/>
      <c r="BE572" s="172"/>
      <c r="BF572" s="172"/>
      <c r="BG572" s="172"/>
      <c r="BH572" s="172"/>
      <c r="BI572" s="172"/>
      <c r="BJ572" s="172"/>
      <c r="BK572" s="172"/>
      <c r="BL572" s="172"/>
      <c r="BM572" s="172"/>
      <c r="BN572" s="172"/>
      <c r="BO572" s="172"/>
      <c r="BP572" s="172"/>
      <c r="BQ572" s="172"/>
      <c r="BR572" s="172"/>
      <c r="BS572" s="172"/>
      <c r="BT572" s="172"/>
      <c r="BU572" s="172"/>
      <c r="BV572" s="172"/>
      <c r="BW572" s="172"/>
      <c r="BX572" s="172"/>
      <c r="BY572" s="172"/>
      <c r="BZ572" s="172"/>
      <c r="CA572" s="172"/>
      <c r="CB572" s="172"/>
      <c r="CC572" s="172"/>
      <c r="CD572" s="172"/>
      <c r="CE572" s="172"/>
      <c r="CF572" s="172"/>
      <c r="CG572" s="172"/>
      <c r="CH572" s="172"/>
      <c r="CI572" s="172"/>
      <c r="CJ572" s="172"/>
      <c r="CK572" s="172"/>
      <c r="CL572" s="172"/>
      <c r="CM572" s="172"/>
      <c r="CN572" s="172"/>
      <c r="CO572" s="172"/>
      <c r="CP572" s="172"/>
      <c r="CQ572" s="172"/>
      <c r="CR572" s="172"/>
      <c r="CS572" s="172"/>
      <c r="CT572" s="172"/>
      <c r="CU572" s="172"/>
      <c r="CV572" s="172"/>
      <c r="CW572" s="172"/>
      <c r="CX572" s="172"/>
      <c r="CY572" s="172"/>
      <c r="CZ572" s="172"/>
      <c r="DA572" s="172"/>
      <c r="DB572" s="172"/>
      <c r="DC572" s="172"/>
      <c r="DD572" s="172"/>
      <c r="DE572" s="172"/>
      <c r="DF572" s="172"/>
      <c r="DG572" s="172"/>
      <c r="DH572" s="172"/>
      <c r="DI572" s="172"/>
      <c r="DJ572" s="172"/>
      <c r="DK572" s="172"/>
      <c r="DL572" s="172"/>
      <c r="DM572" s="172"/>
      <c r="DN572" s="172"/>
      <c r="DO572" s="172"/>
      <c r="DP572" s="172"/>
      <c r="DQ572" s="172"/>
      <c r="DR572" s="172"/>
      <c r="DS572" s="172"/>
      <c r="DT572" s="172"/>
      <c r="DU572" s="172"/>
      <c r="DV572" s="172"/>
      <c r="DW572" s="172"/>
      <c r="DX572" s="172"/>
      <c r="DY572" s="172"/>
      <c r="DZ572" s="172"/>
      <c r="EA572" s="172"/>
      <c r="EB572" s="172"/>
      <c r="EC572" s="172"/>
      <c r="ED572" s="172"/>
      <c r="EE572" s="172"/>
      <c r="EF572" s="172"/>
      <c r="EG572" s="172"/>
      <c r="EH572" s="172"/>
      <c r="EI572" s="172"/>
      <c r="EJ572" s="172"/>
      <c r="EK572" s="172"/>
      <c r="EL572" s="172"/>
      <c r="EM572" s="172"/>
      <c r="EN572" s="172"/>
      <c r="EO572" s="172"/>
      <c r="EP572" s="172"/>
      <c r="EQ572" s="172"/>
      <c r="ER572" s="172"/>
      <c r="ES572" s="172"/>
      <c r="ET572" s="172"/>
      <c r="EU572" s="172"/>
      <c r="EV572" s="172"/>
      <c r="EW572" s="172"/>
      <c r="EX572" s="172"/>
      <c r="EY572" s="172"/>
      <c r="EZ572" s="172"/>
      <c r="FA572" s="172"/>
      <c r="FB572" s="172"/>
      <c r="FC572" s="172"/>
      <c r="FD572" s="172"/>
      <c r="FE572" s="172"/>
      <c r="FF572" s="172"/>
      <c r="FG572" s="172"/>
      <c r="FH572" s="172"/>
      <c r="FI572" s="172"/>
      <c r="FJ572" s="172"/>
      <c r="FK572" s="172"/>
      <c r="FL572" s="172"/>
      <c r="FM572" s="172"/>
      <c r="FN572" s="172"/>
      <c r="FO572" s="172"/>
      <c r="FP572" s="172"/>
      <c r="FQ572" s="172"/>
      <c r="FR572" s="172"/>
      <c r="FS572" s="172"/>
      <c r="FT572" s="172"/>
      <c r="FU572" s="172"/>
    </row>
    <row r="573" spans="6:177" s="153" customFormat="1" x14ac:dyDescent="0.35">
      <c r="F573" s="172"/>
      <c r="G573" s="172"/>
      <c r="H573" s="172"/>
      <c r="I573" s="172"/>
      <c r="J573" s="172"/>
      <c r="K573" s="172"/>
      <c r="L573" s="172"/>
      <c r="M573" s="172"/>
      <c r="N573" s="172"/>
      <c r="O573" s="172"/>
      <c r="P573" s="172"/>
      <c r="Q573" s="172"/>
      <c r="R573" s="172"/>
      <c r="S573" s="172"/>
      <c r="T573" s="172"/>
      <c r="U573" s="172"/>
      <c r="V573" s="172"/>
      <c r="W573" s="172"/>
      <c r="X573" s="172"/>
      <c r="Y573" s="172"/>
      <c r="Z573" s="172"/>
      <c r="AA573" s="172"/>
      <c r="AB573" s="172"/>
      <c r="AC573" s="172"/>
      <c r="AD573" s="172"/>
      <c r="AE573" s="172"/>
      <c r="AF573" s="172"/>
      <c r="AG573" s="172"/>
      <c r="AH573" s="172"/>
      <c r="AI573" s="172"/>
      <c r="AJ573" s="172"/>
      <c r="AK573" s="172"/>
      <c r="AL573" s="172"/>
      <c r="AM573" s="172"/>
      <c r="AN573" s="172"/>
      <c r="AO573" s="172"/>
      <c r="AP573" s="172"/>
      <c r="AQ573" s="172"/>
      <c r="AR573" s="172"/>
      <c r="AS573" s="172"/>
      <c r="AT573" s="172"/>
      <c r="AU573" s="172"/>
      <c r="AV573" s="172"/>
      <c r="AW573" s="172"/>
      <c r="AX573" s="172"/>
      <c r="AY573" s="172"/>
      <c r="AZ573" s="172"/>
      <c r="BA573" s="172"/>
      <c r="BB573" s="172"/>
      <c r="BC573" s="172"/>
      <c r="BD573" s="172"/>
      <c r="BE573" s="172"/>
      <c r="BF573" s="172"/>
      <c r="BG573" s="172"/>
      <c r="BH573" s="172"/>
      <c r="BI573" s="172"/>
      <c r="BJ573" s="172"/>
      <c r="BK573" s="172"/>
      <c r="BL573" s="172"/>
      <c r="BM573" s="172"/>
      <c r="BN573" s="172"/>
      <c r="BO573" s="172"/>
      <c r="BP573" s="172"/>
      <c r="BQ573" s="172"/>
      <c r="BR573" s="172"/>
      <c r="BS573" s="172"/>
      <c r="BT573" s="172"/>
      <c r="BU573" s="172"/>
      <c r="BV573" s="172"/>
      <c r="BW573" s="172"/>
      <c r="BX573" s="172"/>
      <c r="BY573" s="172"/>
      <c r="BZ573" s="172"/>
      <c r="CA573" s="172"/>
      <c r="CB573" s="172"/>
      <c r="CC573" s="172"/>
      <c r="CD573" s="172"/>
      <c r="CE573" s="172"/>
      <c r="CF573" s="172"/>
      <c r="CG573" s="172"/>
      <c r="CH573" s="172"/>
      <c r="CI573" s="172"/>
      <c r="CJ573" s="172"/>
      <c r="CK573" s="172"/>
      <c r="CL573" s="172"/>
      <c r="CM573" s="172"/>
      <c r="CN573" s="172"/>
      <c r="CO573" s="172"/>
      <c r="CP573" s="172"/>
      <c r="CQ573" s="172"/>
      <c r="CR573" s="172"/>
      <c r="CS573" s="172"/>
      <c r="CT573" s="172"/>
      <c r="CU573" s="172"/>
      <c r="CV573" s="172"/>
      <c r="CW573" s="172"/>
      <c r="CX573" s="172"/>
      <c r="CY573" s="172"/>
      <c r="CZ573" s="172"/>
      <c r="DA573" s="172"/>
      <c r="DB573" s="172"/>
      <c r="DC573" s="172"/>
      <c r="DD573" s="172"/>
      <c r="DE573" s="172"/>
      <c r="DF573" s="172"/>
      <c r="DG573" s="172"/>
      <c r="DH573" s="172"/>
      <c r="DI573" s="172"/>
      <c r="DJ573" s="172"/>
      <c r="DK573" s="172"/>
      <c r="DL573" s="172"/>
      <c r="DM573" s="172"/>
      <c r="DN573" s="172"/>
      <c r="DO573" s="172"/>
      <c r="DP573" s="172"/>
      <c r="DQ573" s="172"/>
      <c r="DR573" s="172"/>
      <c r="DS573" s="172"/>
      <c r="DT573" s="172"/>
      <c r="DU573" s="172"/>
      <c r="DV573" s="172"/>
      <c r="DW573" s="172"/>
      <c r="DX573" s="172"/>
      <c r="DY573" s="172"/>
      <c r="DZ573" s="172"/>
      <c r="EA573" s="172"/>
      <c r="EB573" s="172"/>
      <c r="EC573" s="172"/>
      <c r="ED573" s="172"/>
      <c r="EE573" s="172"/>
      <c r="EF573" s="172"/>
      <c r="EG573" s="172"/>
      <c r="EH573" s="172"/>
      <c r="EI573" s="172"/>
      <c r="EJ573" s="172"/>
      <c r="EK573" s="172"/>
      <c r="EL573" s="172"/>
      <c r="EM573" s="172"/>
      <c r="EN573" s="172"/>
      <c r="EO573" s="172"/>
      <c r="EP573" s="172"/>
      <c r="EQ573" s="172"/>
      <c r="ER573" s="172"/>
      <c r="ES573" s="172"/>
      <c r="ET573" s="172"/>
      <c r="EU573" s="172"/>
      <c r="EV573" s="172"/>
      <c r="EW573" s="172"/>
      <c r="EX573" s="172"/>
      <c r="EY573" s="172"/>
      <c r="EZ573" s="172"/>
      <c r="FA573" s="172"/>
      <c r="FB573" s="172"/>
      <c r="FC573" s="172"/>
      <c r="FD573" s="172"/>
      <c r="FE573" s="172"/>
      <c r="FF573" s="172"/>
      <c r="FG573" s="172"/>
      <c r="FH573" s="172"/>
      <c r="FI573" s="172"/>
      <c r="FJ573" s="172"/>
      <c r="FK573" s="172"/>
      <c r="FL573" s="172"/>
      <c r="FM573" s="172"/>
      <c r="FN573" s="172"/>
      <c r="FO573" s="172"/>
      <c r="FP573" s="172"/>
      <c r="FQ573" s="172"/>
      <c r="FR573" s="172"/>
      <c r="FS573" s="172"/>
      <c r="FT573" s="172"/>
      <c r="FU573" s="172"/>
    </row>
    <row r="574" spans="6:177" s="153" customFormat="1" x14ac:dyDescent="0.35">
      <c r="F574" s="172"/>
      <c r="G574" s="172"/>
      <c r="H574" s="172"/>
      <c r="I574" s="172"/>
      <c r="J574" s="172"/>
      <c r="K574" s="172"/>
      <c r="L574" s="172"/>
      <c r="M574" s="172"/>
      <c r="N574" s="172"/>
      <c r="O574" s="172"/>
      <c r="P574" s="172"/>
      <c r="Q574" s="172"/>
      <c r="R574" s="172"/>
      <c r="S574" s="172"/>
      <c r="T574" s="172"/>
      <c r="U574" s="172"/>
      <c r="V574" s="172"/>
      <c r="W574" s="172"/>
      <c r="X574" s="172"/>
      <c r="Y574" s="172"/>
      <c r="Z574" s="172"/>
      <c r="AA574" s="172"/>
      <c r="AB574" s="172"/>
      <c r="AC574" s="172"/>
      <c r="AD574" s="172"/>
      <c r="AE574" s="172"/>
      <c r="AF574" s="172"/>
      <c r="AG574" s="172"/>
      <c r="AH574" s="172"/>
      <c r="AI574" s="172"/>
      <c r="AJ574" s="172"/>
      <c r="AK574" s="172"/>
      <c r="AL574" s="172"/>
      <c r="AM574" s="172"/>
      <c r="AN574" s="172"/>
      <c r="AO574" s="172"/>
      <c r="AP574" s="172"/>
      <c r="AQ574" s="172"/>
      <c r="AR574" s="172"/>
      <c r="AS574" s="172"/>
      <c r="AT574" s="172"/>
      <c r="AU574" s="172"/>
      <c r="AV574" s="172"/>
      <c r="AW574" s="172"/>
      <c r="AX574" s="172"/>
      <c r="AY574" s="172"/>
      <c r="AZ574" s="172"/>
      <c r="BA574" s="172"/>
      <c r="BB574" s="172"/>
      <c r="BC574" s="172"/>
      <c r="BD574" s="172"/>
      <c r="BE574" s="172"/>
      <c r="BF574" s="172"/>
      <c r="BG574" s="172"/>
      <c r="BH574" s="172"/>
      <c r="BI574" s="172"/>
      <c r="BJ574" s="172"/>
      <c r="BK574" s="172"/>
      <c r="BL574" s="172"/>
      <c r="BM574" s="172"/>
      <c r="BN574" s="172"/>
      <c r="BO574" s="172"/>
      <c r="BP574" s="172"/>
      <c r="BQ574" s="172"/>
      <c r="BR574" s="172"/>
      <c r="BS574" s="172"/>
      <c r="BT574" s="172"/>
      <c r="BU574" s="172"/>
      <c r="BV574" s="172"/>
      <c r="BW574" s="172"/>
      <c r="BX574" s="172"/>
      <c r="BY574" s="172"/>
      <c r="BZ574" s="172"/>
      <c r="CA574" s="172"/>
      <c r="CB574" s="172"/>
      <c r="CC574" s="172"/>
      <c r="CD574" s="172"/>
      <c r="CE574" s="172"/>
      <c r="CF574" s="172"/>
      <c r="CG574" s="172"/>
      <c r="CH574" s="172"/>
      <c r="CI574" s="172"/>
      <c r="CJ574" s="172"/>
      <c r="CK574" s="172"/>
      <c r="CL574" s="172"/>
      <c r="CM574" s="172"/>
      <c r="CN574" s="172"/>
      <c r="CO574" s="172"/>
      <c r="CP574" s="172"/>
      <c r="CQ574" s="172"/>
      <c r="CR574" s="172"/>
      <c r="CS574" s="172"/>
      <c r="CT574" s="172"/>
      <c r="CU574" s="172"/>
      <c r="CV574" s="172"/>
      <c r="CW574" s="172"/>
      <c r="CX574" s="172"/>
      <c r="CY574" s="172"/>
      <c r="CZ574" s="172"/>
      <c r="DA574" s="172"/>
      <c r="DB574" s="172"/>
      <c r="DC574" s="172"/>
      <c r="DD574" s="172"/>
      <c r="DE574" s="172"/>
      <c r="DF574" s="172"/>
      <c r="DG574" s="172"/>
      <c r="DH574" s="172"/>
      <c r="DI574" s="172"/>
      <c r="DJ574" s="172"/>
      <c r="DK574" s="172"/>
      <c r="DL574" s="172"/>
      <c r="DM574" s="172"/>
      <c r="DN574" s="172"/>
      <c r="DO574" s="172"/>
      <c r="DP574" s="172"/>
      <c r="DQ574" s="172"/>
      <c r="DR574" s="172"/>
      <c r="DS574" s="172"/>
      <c r="DT574" s="172"/>
      <c r="DU574" s="172"/>
      <c r="DV574" s="172"/>
      <c r="DW574" s="172"/>
      <c r="DX574" s="172"/>
      <c r="DY574" s="172"/>
      <c r="DZ574" s="172"/>
      <c r="EA574" s="172"/>
      <c r="EB574" s="172"/>
      <c r="EC574" s="172"/>
      <c r="ED574" s="172"/>
      <c r="EE574" s="172"/>
      <c r="EF574" s="172"/>
      <c r="EG574" s="172"/>
      <c r="EH574" s="172"/>
      <c r="EI574" s="172"/>
      <c r="EJ574" s="172"/>
      <c r="EK574" s="172"/>
      <c r="EL574" s="172"/>
      <c r="EM574" s="172"/>
      <c r="EN574" s="172"/>
      <c r="EO574" s="172"/>
      <c r="EP574" s="172"/>
      <c r="EQ574" s="172"/>
      <c r="ER574" s="172"/>
      <c r="ES574" s="172"/>
      <c r="ET574" s="172"/>
      <c r="EU574" s="172"/>
      <c r="EV574" s="172"/>
      <c r="EW574" s="172"/>
      <c r="EX574" s="172"/>
      <c r="EY574" s="172"/>
      <c r="EZ574" s="172"/>
      <c r="FA574" s="172"/>
      <c r="FB574" s="172"/>
      <c r="FC574" s="172"/>
      <c r="FD574" s="172"/>
      <c r="FE574" s="172"/>
      <c r="FF574" s="172"/>
      <c r="FG574" s="172"/>
      <c r="FH574" s="172"/>
      <c r="FI574" s="172"/>
      <c r="FJ574" s="172"/>
      <c r="FK574" s="172"/>
      <c r="FL574" s="172"/>
      <c r="FM574" s="172"/>
      <c r="FN574" s="172"/>
      <c r="FO574" s="172"/>
      <c r="FP574" s="172"/>
      <c r="FQ574" s="172"/>
      <c r="FR574" s="172"/>
      <c r="FS574" s="172"/>
      <c r="FT574" s="172"/>
      <c r="FU574" s="172"/>
    </row>
    <row r="575" spans="6:177" s="153" customFormat="1" x14ac:dyDescent="0.35">
      <c r="F575" s="172"/>
      <c r="G575" s="172"/>
      <c r="H575" s="172"/>
      <c r="I575" s="172"/>
      <c r="J575" s="172"/>
      <c r="K575" s="172"/>
      <c r="L575" s="172"/>
      <c r="M575" s="172"/>
      <c r="N575" s="172"/>
      <c r="O575" s="172"/>
      <c r="P575" s="172"/>
      <c r="Q575" s="172"/>
      <c r="R575" s="172"/>
      <c r="S575" s="172"/>
      <c r="T575" s="172"/>
      <c r="U575" s="172"/>
      <c r="V575" s="172"/>
      <c r="W575" s="172"/>
      <c r="X575" s="172"/>
      <c r="Y575" s="172"/>
      <c r="Z575" s="172"/>
      <c r="AA575" s="172"/>
      <c r="AB575" s="172"/>
      <c r="AC575" s="172"/>
      <c r="AD575" s="172"/>
      <c r="AE575" s="172"/>
      <c r="AF575" s="172"/>
      <c r="AG575" s="172"/>
      <c r="AH575" s="172"/>
      <c r="AI575" s="172"/>
      <c r="AJ575" s="172"/>
      <c r="AK575" s="172"/>
      <c r="AL575" s="172"/>
      <c r="AM575" s="172"/>
      <c r="AN575" s="172"/>
      <c r="AO575" s="172"/>
      <c r="AP575" s="172"/>
      <c r="AQ575" s="172"/>
      <c r="AR575" s="172"/>
      <c r="AS575" s="172"/>
      <c r="AT575" s="172"/>
      <c r="AU575" s="172"/>
      <c r="AV575" s="172"/>
      <c r="AW575" s="172"/>
      <c r="AX575" s="172"/>
      <c r="AY575" s="172"/>
      <c r="AZ575" s="172"/>
      <c r="BA575" s="172"/>
      <c r="BB575" s="172"/>
      <c r="BC575" s="172"/>
      <c r="BD575" s="172"/>
      <c r="BE575" s="172"/>
      <c r="BF575" s="172"/>
      <c r="BG575" s="172"/>
      <c r="BH575" s="172"/>
      <c r="BI575" s="172"/>
      <c r="BJ575" s="172"/>
      <c r="BK575" s="172"/>
      <c r="BL575" s="172"/>
      <c r="BM575" s="172"/>
      <c r="BN575" s="172"/>
      <c r="BO575" s="172"/>
      <c r="BP575" s="172"/>
      <c r="BQ575" s="172"/>
      <c r="BR575" s="172"/>
      <c r="BS575" s="172"/>
      <c r="BT575" s="172"/>
      <c r="BU575" s="172"/>
      <c r="BV575" s="172"/>
      <c r="BW575" s="172"/>
      <c r="BX575" s="172"/>
      <c r="BY575" s="172"/>
      <c r="BZ575" s="172"/>
      <c r="CA575" s="172"/>
      <c r="CB575" s="172"/>
      <c r="CC575" s="172"/>
      <c r="CD575" s="172"/>
      <c r="CE575" s="172"/>
      <c r="CF575" s="172"/>
      <c r="CG575" s="172"/>
      <c r="CH575" s="172"/>
      <c r="CI575" s="172"/>
      <c r="CJ575" s="172"/>
      <c r="CK575" s="172"/>
      <c r="CL575" s="172"/>
      <c r="CM575" s="172"/>
      <c r="CN575" s="172"/>
      <c r="CO575" s="172"/>
      <c r="CP575" s="172"/>
      <c r="CQ575" s="172"/>
      <c r="CR575" s="172"/>
      <c r="CS575" s="172"/>
      <c r="CT575" s="172"/>
      <c r="CU575" s="172"/>
      <c r="CV575" s="172"/>
      <c r="CW575" s="172"/>
      <c r="CX575" s="172"/>
      <c r="CY575" s="172"/>
      <c r="CZ575" s="172"/>
      <c r="DA575" s="172"/>
      <c r="DB575" s="172"/>
      <c r="DC575" s="172"/>
      <c r="DD575" s="172"/>
      <c r="DE575" s="172"/>
      <c r="DF575" s="172"/>
      <c r="DG575" s="172"/>
      <c r="DH575" s="172"/>
      <c r="DI575" s="172"/>
      <c r="DJ575" s="172"/>
      <c r="DK575" s="172"/>
      <c r="DL575" s="172"/>
      <c r="DM575" s="172"/>
      <c r="DN575" s="172"/>
      <c r="DO575" s="172"/>
      <c r="DP575" s="172"/>
      <c r="DQ575" s="172"/>
      <c r="DR575" s="172"/>
      <c r="DS575" s="172"/>
      <c r="DT575" s="172"/>
      <c r="DU575" s="172"/>
      <c r="DV575" s="172"/>
      <c r="DW575" s="172"/>
      <c r="DX575" s="172"/>
      <c r="DY575" s="172"/>
      <c r="DZ575" s="172"/>
      <c r="EA575" s="172"/>
      <c r="EB575" s="172"/>
      <c r="EC575" s="172"/>
      <c r="ED575" s="172"/>
      <c r="EE575" s="172"/>
      <c r="EF575" s="172"/>
      <c r="EG575" s="172"/>
      <c r="EH575" s="172"/>
      <c r="EI575" s="172"/>
      <c r="EJ575" s="172"/>
      <c r="EK575" s="172"/>
      <c r="EL575" s="172"/>
      <c r="EM575" s="172"/>
      <c r="EN575" s="172"/>
      <c r="EO575" s="172"/>
      <c r="EP575" s="172"/>
      <c r="EQ575" s="172"/>
      <c r="ER575" s="172"/>
      <c r="ES575" s="172"/>
      <c r="ET575" s="172"/>
      <c r="EU575" s="172"/>
      <c r="EV575" s="172"/>
      <c r="EW575" s="172"/>
      <c r="EX575" s="172"/>
      <c r="EY575" s="172"/>
      <c r="EZ575" s="172"/>
      <c r="FA575" s="172"/>
      <c r="FB575" s="172"/>
      <c r="FC575" s="172"/>
      <c r="FD575" s="172"/>
      <c r="FE575" s="172"/>
      <c r="FF575" s="172"/>
      <c r="FG575" s="172"/>
      <c r="FH575" s="172"/>
      <c r="FI575" s="172"/>
      <c r="FJ575" s="172"/>
      <c r="FK575" s="172"/>
      <c r="FL575" s="172"/>
      <c r="FM575" s="172"/>
      <c r="FN575" s="172"/>
      <c r="FO575" s="172"/>
      <c r="FP575" s="172"/>
      <c r="FQ575" s="172"/>
      <c r="FR575" s="172"/>
      <c r="FS575" s="172"/>
      <c r="FT575" s="172"/>
      <c r="FU575" s="172"/>
    </row>
    <row r="576" spans="6:177" s="153" customFormat="1" x14ac:dyDescent="0.35">
      <c r="F576" s="172"/>
      <c r="G576" s="172"/>
      <c r="H576" s="172"/>
      <c r="I576" s="172"/>
      <c r="J576" s="172"/>
      <c r="K576" s="172"/>
      <c r="L576" s="172"/>
      <c r="M576" s="172"/>
      <c r="N576" s="172"/>
      <c r="O576" s="172"/>
      <c r="P576" s="172"/>
      <c r="Q576" s="172"/>
      <c r="R576" s="172"/>
      <c r="S576" s="172"/>
      <c r="T576" s="172"/>
      <c r="U576" s="172"/>
      <c r="V576" s="172"/>
      <c r="W576" s="172"/>
      <c r="X576" s="172"/>
      <c r="Y576" s="172"/>
      <c r="Z576" s="172"/>
      <c r="AA576" s="172"/>
      <c r="AB576" s="172"/>
      <c r="AC576" s="172"/>
      <c r="AD576" s="172"/>
      <c r="AE576" s="172"/>
      <c r="AF576" s="172"/>
      <c r="AG576" s="172"/>
      <c r="AH576" s="172"/>
      <c r="AI576" s="172"/>
      <c r="AJ576" s="172"/>
      <c r="AK576" s="172"/>
      <c r="AL576" s="172"/>
      <c r="AM576" s="172"/>
      <c r="AN576" s="172"/>
      <c r="AO576" s="172"/>
      <c r="AP576" s="172"/>
      <c r="AQ576" s="172"/>
      <c r="AR576" s="172"/>
      <c r="AS576" s="172"/>
      <c r="AT576" s="172"/>
      <c r="AU576" s="172"/>
      <c r="AV576" s="172"/>
      <c r="AW576" s="172"/>
      <c r="AX576" s="172"/>
      <c r="AY576" s="172"/>
      <c r="AZ576" s="172"/>
      <c r="BA576" s="172"/>
      <c r="BB576" s="172"/>
      <c r="BC576" s="172"/>
      <c r="BD576" s="172"/>
      <c r="BE576" s="172"/>
      <c r="BF576" s="172"/>
      <c r="BG576" s="172"/>
      <c r="BH576" s="172"/>
      <c r="BI576" s="172"/>
      <c r="BJ576" s="172"/>
      <c r="BK576" s="172"/>
      <c r="BL576" s="172"/>
      <c r="BM576" s="172"/>
      <c r="BN576" s="172"/>
      <c r="BO576" s="172"/>
      <c r="BP576" s="172"/>
      <c r="BQ576" s="172"/>
      <c r="BR576" s="172"/>
      <c r="BS576" s="172"/>
      <c r="BT576" s="172"/>
      <c r="BU576" s="172"/>
      <c r="BV576" s="172"/>
      <c r="BW576" s="172"/>
      <c r="BX576" s="172"/>
      <c r="BY576" s="172"/>
      <c r="BZ576" s="172"/>
      <c r="CA576" s="172"/>
      <c r="CB576" s="172"/>
      <c r="CC576" s="172"/>
      <c r="CD576" s="172"/>
      <c r="CE576" s="172"/>
      <c r="CF576" s="172"/>
      <c r="CG576" s="172"/>
      <c r="CH576" s="172"/>
      <c r="CI576" s="172"/>
      <c r="CJ576" s="172"/>
      <c r="CK576" s="172"/>
      <c r="CL576" s="172"/>
      <c r="CM576" s="172"/>
      <c r="CN576" s="172"/>
      <c r="CO576" s="172"/>
      <c r="CP576" s="172"/>
      <c r="CQ576" s="172"/>
      <c r="CR576" s="172"/>
      <c r="CS576" s="172"/>
      <c r="CT576" s="172"/>
      <c r="CU576" s="172"/>
      <c r="CV576" s="172"/>
      <c r="CW576" s="172"/>
      <c r="CX576" s="172"/>
      <c r="CY576" s="172"/>
      <c r="CZ576" s="172"/>
      <c r="DA576" s="172"/>
      <c r="DB576" s="172"/>
      <c r="DC576" s="172"/>
      <c r="DD576" s="172"/>
      <c r="DE576" s="172"/>
      <c r="DF576" s="172"/>
      <c r="DG576" s="172"/>
      <c r="DH576" s="172"/>
      <c r="DI576" s="172"/>
      <c r="DJ576" s="172"/>
      <c r="DK576" s="172"/>
      <c r="DL576" s="172"/>
      <c r="DM576" s="172"/>
      <c r="DN576" s="172"/>
      <c r="DO576" s="172"/>
      <c r="DP576" s="172"/>
      <c r="DQ576" s="172"/>
      <c r="DR576" s="172"/>
      <c r="DS576" s="172"/>
      <c r="DT576" s="172"/>
      <c r="DU576" s="172"/>
      <c r="DV576" s="172"/>
      <c r="DW576" s="172"/>
      <c r="DX576" s="172"/>
      <c r="DY576" s="172"/>
      <c r="DZ576" s="172"/>
      <c r="EA576" s="172"/>
      <c r="EB576" s="172"/>
      <c r="EC576" s="172"/>
      <c r="ED576" s="172"/>
      <c r="EE576" s="172"/>
      <c r="EF576" s="172"/>
      <c r="EG576" s="172"/>
      <c r="EH576" s="172"/>
      <c r="EI576" s="172"/>
      <c r="EJ576" s="172"/>
      <c r="EK576" s="172"/>
      <c r="EL576" s="172"/>
      <c r="EM576" s="172"/>
      <c r="EN576" s="172"/>
      <c r="EO576" s="172"/>
      <c r="EP576" s="172"/>
      <c r="EQ576" s="172"/>
      <c r="ER576" s="172"/>
      <c r="ES576" s="172"/>
      <c r="ET576" s="172"/>
      <c r="EU576" s="172"/>
      <c r="EV576" s="172"/>
      <c r="EW576" s="172"/>
      <c r="EX576" s="172"/>
      <c r="EY576" s="172"/>
      <c r="EZ576" s="172"/>
      <c r="FA576" s="172"/>
      <c r="FB576" s="172"/>
      <c r="FC576" s="172"/>
      <c r="FD576" s="172"/>
      <c r="FE576" s="172"/>
      <c r="FF576" s="172"/>
      <c r="FG576" s="172"/>
      <c r="FH576" s="172"/>
      <c r="FI576" s="172"/>
      <c r="FJ576" s="172"/>
      <c r="FK576" s="172"/>
      <c r="FL576" s="172"/>
      <c r="FM576" s="172"/>
      <c r="FN576" s="172"/>
      <c r="FO576" s="172"/>
      <c r="FP576" s="172"/>
      <c r="FQ576" s="172"/>
      <c r="FR576" s="172"/>
      <c r="FS576" s="172"/>
      <c r="FT576" s="172"/>
      <c r="FU576" s="172"/>
    </row>
    <row r="577" spans="6:177" s="153" customFormat="1" x14ac:dyDescent="0.35">
      <c r="F577" s="172"/>
      <c r="G577" s="172"/>
      <c r="H577" s="172"/>
      <c r="I577" s="172"/>
      <c r="J577" s="172"/>
      <c r="K577" s="172"/>
      <c r="L577" s="172"/>
      <c r="M577" s="172"/>
      <c r="N577" s="172"/>
      <c r="O577" s="172"/>
      <c r="P577" s="172"/>
      <c r="Q577" s="172"/>
      <c r="R577" s="172"/>
      <c r="S577" s="172"/>
      <c r="T577" s="172"/>
      <c r="U577" s="172"/>
      <c r="V577" s="172"/>
      <c r="W577" s="172"/>
      <c r="X577" s="172"/>
      <c r="Y577" s="172"/>
      <c r="Z577" s="172"/>
      <c r="AA577" s="172"/>
      <c r="AB577" s="172"/>
      <c r="AC577" s="172"/>
      <c r="AD577" s="172"/>
      <c r="AE577" s="172"/>
      <c r="AF577" s="172"/>
      <c r="AG577" s="172"/>
      <c r="AH577" s="172"/>
      <c r="AI577" s="172"/>
      <c r="AJ577" s="172"/>
      <c r="AK577" s="172"/>
      <c r="AL577" s="172"/>
      <c r="AM577" s="172"/>
      <c r="AN577" s="172"/>
      <c r="AO577" s="172"/>
      <c r="AP577" s="172"/>
      <c r="AQ577" s="172"/>
      <c r="AR577" s="172"/>
      <c r="AS577" s="172"/>
      <c r="AT577" s="172"/>
      <c r="AU577" s="172"/>
      <c r="AV577" s="172"/>
      <c r="AW577" s="172"/>
      <c r="AX577" s="172"/>
      <c r="AY577" s="172"/>
      <c r="AZ577" s="172"/>
      <c r="BA577" s="172"/>
      <c r="BB577" s="172"/>
      <c r="BC577" s="172"/>
      <c r="BD577" s="172"/>
      <c r="BE577" s="172"/>
      <c r="BF577" s="172"/>
      <c r="BG577" s="172"/>
      <c r="BH577" s="172"/>
      <c r="BI577" s="172"/>
      <c r="BJ577" s="172"/>
      <c r="BK577" s="172"/>
      <c r="BL577" s="172"/>
      <c r="BM577" s="172"/>
      <c r="BN577" s="172"/>
      <c r="BO577" s="172"/>
      <c r="BP577" s="172"/>
      <c r="BQ577" s="172"/>
      <c r="BR577" s="172"/>
      <c r="BS577" s="172"/>
      <c r="BT577" s="172"/>
      <c r="BU577" s="172"/>
      <c r="BV577" s="172"/>
      <c r="BW577" s="172"/>
      <c r="BX577" s="172"/>
      <c r="BY577" s="172"/>
      <c r="BZ577" s="172"/>
      <c r="CA577" s="172"/>
      <c r="CB577" s="172"/>
      <c r="CC577" s="172"/>
      <c r="CD577" s="172"/>
      <c r="CE577" s="172"/>
      <c r="CF577" s="172"/>
      <c r="CG577" s="172"/>
      <c r="CH577" s="172"/>
      <c r="CI577" s="172"/>
      <c r="CJ577" s="172"/>
      <c r="CK577" s="172"/>
      <c r="CL577" s="172"/>
      <c r="CM577" s="172"/>
      <c r="CN577" s="172"/>
      <c r="CO577" s="172"/>
      <c r="CP577" s="172"/>
      <c r="CQ577" s="172"/>
      <c r="CR577" s="172"/>
      <c r="CS577" s="172"/>
      <c r="CT577" s="172"/>
      <c r="CU577" s="172"/>
      <c r="CV577" s="172"/>
      <c r="CW577" s="172"/>
      <c r="CX577" s="172"/>
      <c r="CY577" s="172"/>
      <c r="CZ577" s="172"/>
      <c r="DA577" s="172"/>
      <c r="DB577" s="172"/>
      <c r="DC577" s="172"/>
      <c r="DD577" s="172"/>
      <c r="DE577" s="172"/>
      <c r="DF577" s="172"/>
      <c r="DG577" s="172"/>
      <c r="DH577" s="172"/>
      <c r="DI577" s="172"/>
      <c r="DJ577" s="172"/>
      <c r="DK577" s="172"/>
      <c r="DL577" s="172"/>
      <c r="DM577" s="172"/>
      <c r="DN577" s="172"/>
      <c r="DO577" s="172"/>
      <c r="DP577" s="172"/>
      <c r="DQ577" s="172"/>
      <c r="DR577" s="172"/>
      <c r="DS577" s="172"/>
      <c r="DT577" s="172"/>
      <c r="DU577" s="172"/>
      <c r="DV577" s="172"/>
      <c r="DW577" s="172"/>
      <c r="DX577" s="172"/>
      <c r="DY577" s="172"/>
      <c r="DZ577" s="172"/>
      <c r="EA577" s="172"/>
      <c r="EB577" s="172"/>
      <c r="EC577" s="172"/>
      <c r="ED577" s="172"/>
      <c r="EE577" s="172"/>
      <c r="EF577" s="172"/>
      <c r="EG577" s="172"/>
      <c r="EH577" s="172"/>
      <c r="EI577" s="172"/>
      <c r="EJ577" s="172"/>
      <c r="EK577" s="172"/>
      <c r="EL577" s="172"/>
      <c r="EM577" s="172"/>
      <c r="EN577" s="172"/>
      <c r="EO577" s="172"/>
      <c r="EP577" s="172"/>
      <c r="EQ577" s="172"/>
      <c r="ER577" s="172"/>
      <c r="ES577" s="172"/>
      <c r="ET577" s="172"/>
      <c r="EU577" s="172"/>
      <c r="EV577" s="172"/>
      <c r="EW577" s="172"/>
      <c r="EX577" s="172"/>
      <c r="EY577" s="172"/>
      <c r="EZ577" s="172"/>
      <c r="FA577" s="172"/>
      <c r="FB577" s="172"/>
      <c r="FC577" s="172"/>
      <c r="FD577" s="172"/>
      <c r="FE577" s="172"/>
      <c r="FF577" s="172"/>
      <c r="FG577" s="172"/>
      <c r="FH577" s="172"/>
      <c r="FI577" s="172"/>
      <c r="FJ577" s="172"/>
      <c r="FK577" s="172"/>
      <c r="FL577" s="172"/>
      <c r="FM577" s="172"/>
      <c r="FN577" s="172"/>
      <c r="FO577" s="172"/>
      <c r="FP577" s="172"/>
      <c r="FQ577" s="172"/>
      <c r="FR577" s="172"/>
      <c r="FS577" s="172"/>
      <c r="FT577" s="172"/>
      <c r="FU577" s="172"/>
    </row>
    <row r="578" spans="6:177" s="153" customFormat="1" x14ac:dyDescent="0.35">
      <c r="F578" s="172"/>
      <c r="G578" s="172"/>
      <c r="H578" s="172"/>
      <c r="I578" s="172"/>
      <c r="J578" s="172"/>
      <c r="K578" s="172"/>
      <c r="L578" s="172"/>
      <c r="M578" s="172"/>
      <c r="N578" s="172"/>
      <c r="O578" s="172"/>
      <c r="P578" s="172"/>
      <c r="Q578" s="172"/>
      <c r="R578" s="172"/>
      <c r="S578" s="172"/>
      <c r="T578" s="172"/>
      <c r="U578" s="172"/>
      <c r="V578" s="172"/>
      <c r="W578" s="172"/>
      <c r="X578" s="172"/>
      <c r="Y578" s="172"/>
      <c r="Z578" s="172"/>
      <c r="AA578" s="172"/>
      <c r="AB578" s="172"/>
      <c r="AC578" s="172"/>
      <c r="AD578" s="172"/>
      <c r="AE578" s="172"/>
      <c r="AF578" s="172"/>
      <c r="AG578" s="172"/>
      <c r="AH578" s="172"/>
      <c r="AI578" s="172"/>
      <c r="AJ578" s="172"/>
      <c r="AK578" s="172"/>
      <c r="AL578" s="172"/>
      <c r="AM578" s="172"/>
      <c r="AN578" s="172"/>
      <c r="AO578" s="172"/>
      <c r="AP578" s="172"/>
      <c r="AQ578" s="172"/>
      <c r="AR578" s="172"/>
      <c r="AS578" s="172"/>
      <c r="AT578" s="172"/>
      <c r="AU578" s="172"/>
      <c r="AV578" s="172"/>
      <c r="AW578" s="172"/>
      <c r="AX578" s="172"/>
      <c r="AY578" s="172"/>
      <c r="AZ578" s="172"/>
      <c r="BA578" s="172"/>
      <c r="BB578" s="172"/>
      <c r="BC578" s="172"/>
      <c r="BD578" s="172"/>
      <c r="BE578" s="172"/>
      <c r="BF578" s="172"/>
      <c r="BG578" s="172"/>
      <c r="BH578" s="172"/>
      <c r="BI578" s="172"/>
      <c r="BJ578" s="172"/>
      <c r="BK578" s="172"/>
      <c r="BL578" s="172"/>
      <c r="BM578" s="172"/>
      <c r="BN578" s="172"/>
      <c r="BO578" s="172"/>
      <c r="BP578" s="172"/>
      <c r="BQ578" s="172"/>
      <c r="BR578" s="172"/>
      <c r="BS578" s="172"/>
      <c r="BT578" s="172"/>
      <c r="BU578" s="172"/>
      <c r="BV578" s="172"/>
      <c r="BW578" s="172"/>
      <c r="BX578" s="172"/>
      <c r="BY578" s="172"/>
      <c r="BZ578" s="172"/>
      <c r="CA578" s="172"/>
      <c r="CB578" s="172"/>
      <c r="CC578" s="172"/>
      <c r="CD578" s="172"/>
      <c r="CE578" s="172"/>
      <c r="CF578" s="172"/>
      <c r="CG578" s="172"/>
      <c r="CH578" s="172"/>
      <c r="CI578" s="172"/>
      <c r="CJ578" s="172"/>
      <c r="CK578" s="172"/>
      <c r="CL578" s="172"/>
      <c r="CM578" s="172"/>
      <c r="CN578" s="172"/>
      <c r="CO578" s="172"/>
      <c r="CP578" s="172"/>
      <c r="CQ578" s="172"/>
      <c r="CR578" s="172"/>
      <c r="CS578" s="172"/>
      <c r="CT578" s="172"/>
      <c r="CU578" s="172"/>
      <c r="CV578" s="172"/>
      <c r="CW578" s="172"/>
      <c r="CX578" s="172"/>
      <c r="CY578" s="172"/>
      <c r="CZ578" s="172"/>
      <c r="DA578" s="172"/>
      <c r="DB578" s="172"/>
      <c r="DC578" s="172"/>
      <c r="DD578" s="172"/>
      <c r="DE578" s="172"/>
      <c r="DF578" s="172"/>
      <c r="DG578" s="172"/>
      <c r="DH578" s="172"/>
      <c r="DI578" s="172"/>
      <c r="DJ578" s="172"/>
      <c r="DK578" s="172"/>
      <c r="DL578" s="172"/>
      <c r="DM578" s="172"/>
      <c r="DN578" s="172"/>
      <c r="DO578" s="172"/>
      <c r="DP578" s="172"/>
      <c r="DQ578" s="172"/>
      <c r="DR578" s="172"/>
      <c r="DS578" s="172"/>
      <c r="DT578" s="172"/>
      <c r="DU578" s="172"/>
      <c r="DV578" s="172"/>
      <c r="DW578" s="172"/>
      <c r="DX578" s="172"/>
      <c r="DY578" s="172"/>
      <c r="DZ578" s="172"/>
      <c r="EA578" s="172"/>
      <c r="EB578" s="172"/>
      <c r="EC578" s="172"/>
      <c r="ED578" s="172"/>
      <c r="EE578" s="172"/>
      <c r="EF578" s="172"/>
      <c r="EG578" s="172"/>
      <c r="EH578" s="172"/>
      <c r="EI578" s="172"/>
      <c r="EJ578" s="172"/>
      <c r="EK578" s="172"/>
      <c r="EL578" s="172"/>
      <c r="EM578" s="172"/>
      <c r="EN578" s="172"/>
      <c r="EO578" s="172"/>
      <c r="EP578" s="172"/>
      <c r="EQ578" s="172"/>
      <c r="ER578" s="172"/>
      <c r="ES578" s="172"/>
      <c r="ET578" s="172"/>
      <c r="EU578" s="172"/>
      <c r="EV578" s="172"/>
      <c r="EW578" s="172"/>
      <c r="EX578" s="172"/>
      <c r="EY578" s="172"/>
      <c r="EZ578" s="172"/>
      <c r="FA578" s="172"/>
      <c r="FB578" s="172"/>
      <c r="FC578" s="172"/>
      <c r="FD578" s="172"/>
      <c r="FE578" s="172"/>
      <c r="FF578" s="172"/>
      <c r="FG578" s="172"/>
      <c r="FH578" s="172"/>
      <c r="FI578" s="172"/>
      <c r="FJ578" s="172"/>
      <c r="FK578" s="172"/>
      <c r="FL578" s="172"/>
      <c r="FM578" s="172"/>
      <c r="FN578" s="172"/>
      <c r="FO578" s="172"/>
      <c r="FP578" s="172"/>
      <c r="FQ578" s="172"/>
      <c r="FR578" s="172"/>
      <c r="FS578" s="172"/>
      <c r="FT578" s="172"/>
      <c r="FU578" s="172"/>
    </row>
    <row r="579" spans="6:177" s="153" customFormat="1" x14ac:dyDescent="0.35">
      <c r="F579" s="172"/>
      <c r="G579" s="172"/>
      <c r="H579" s="172"/>
      <c r="I579" s="172"/>
      <c r="J579" s="172"/>
      <c r="K579" s="172"/>
      <c r="L579" s="172"/>
      <c r="M579" s="172"/>
      <c r="N579" s="172"/>
      <c r="O579" s="172"/>
      <c r="P579" s="172"/>
      <c r="Q579" s="172"/>
      <c r="R579" s="172"/>
      <c r="S579" s="172"/>
      <c r="T579" s="172"/>
      <c r="U579" s="172"/>
      <c r="V579" s="172"/>
      <c r="W579" s="172"/>
      <c r="X579" s="172"/>
      <c r="Y579" s="172"/>
      <c r="Z579" s="172"/>
      <c r="AA579" s="172"/>
      <c r="AB579" s="172"/>
      <c r="AC579" s="172"/>
      <c r="AD579" s="172"/>
      <c r="AE579" s="172"/>
      <c r="AF579" s="172"/>
      <c r="AG579" s="172"/>
      <c r="AH579" s="172"/>
      <c r="AI579" s="172"/>
      <c r="AJ579" s="172"/>
      <c r="AK579" s="172"/>
      <c r="AL579" s="172"/>
      <c r="AM579" s="172"/>
      <c r="AN579" s="172"/>
      <c r="AO579" s="172"/>
      <c r="AP579" s="172"/>
      <c r="AQ579" s="172"/>
      <c r="AR579" s="172"/>
      <c r="AS579" s="172"/>
      <c r="AT579" s="172"/>
      <c r="AU579" s="172"/>
      <c r="AV579" s="172"/>
      <c r="AW579" s="172"/>
      <c r="AX579" s="172"/>
      <c r="AY579" s="172"/>
      <c r="AZ579" s="172"/>
      <c r="BA579" s="172"/>
      <c r="BB579" s="172"/>
      <c r="BC579" s="172"/>
      <c r="BD579" s="172"/>
      <c r="BE579" s="172"/>
      <c r="BF579" s="172"/>
      <c r="BG579" s="172"/>
      <c r="BH579" s="172"/>
      <c r="BI579" s="172"/>
      <c r="BJ579" s="172"/>
      <c r="BK579" s="172"/>
      <c r="BL579" s="172"/>
      <c r="BM579" s="172"/>
      <c r="BN579" s="172"/>
      <c r="BO579" s="172"/>
      <c r="BP579" s="172"/>
      <c r="BQ579" s="172"/>
      <c r="BR579" s="172"/>
      <c r="BS579" s="172"/>
      <c r="BT579" s="172"/>
      <c r="BU579" s="172"/>
      <c r="BV579" s="172"/>
      <c r="BW579" s="172"/>
      <c r="BX579" s="172"/>
      <c r="BY579" s="172"/>
      <c r="BZ579" s="172"/>
      <c r="CA579" s="172"/>
      <c r="CB579" s="172"/>
      <c r="CC579" s="172"/>
      <c r="CD579" s="172"/>
      <c r="CE579" s="172"/>
      <c r="CF579" s="172"/>
      <c r="CG579" s="172"/>
      <c r="CH579" s="172"/>
      <c r="CI579" s="172"/>
      <c r="CJ579" s="172"/>
      <c r="CK579" s="172"/>
      <c r="CL579" s="172"/>
      <c r="CM579" s="172"/>
      <c r="CN579" s="172"/>
      <c r="CO579" s="172"/>
      <c r="CP579" s="172"/>
      <c r="CQ579" s="172"/>
      <c r="CR579" s="172"/>
      <c r="CS579" s="172"/>
      <c r="CT579" s="172"/>
      <c r="CU579" s="172"/>
      <c r="CV579" s="172"/>
      <c r="CW579" s="172"/>
      <c r="CX579" s="172"/>
      <c r="CY579" s="172"/>
      <c r="CZ579" s="172"/>
      <c r="DA579" s="172"/>
      <c r="DB579" s="172"/>
      <c r="DC579" s="172"/>
      <c r="DD579" s="172"/>
      <c r="DE579" s="172"/>
      <c r="DF579" s="172"/>
      <c r="DG579" s="172"/>
      <c r="DH579" s="172"/>
      <c r="DI579" s="172"/>
      <c r="DJ579" s="172"/>
      <c r="DK579" s="172"/>
      <c r="DL579" s="172"/>
      <c r="DM579" s="172"/>
      <c r="DN579" s="172"/>
      <c r="DO579" s="172"/>
      <c r="DP579" s="172"/>
      <c r="DQ579" s="172"/>
      <c r="DR579" s="172"/>
      <c r="DS579" s="172"/>
      <c r="DT579" s="172"/>
      <c r="DU579" s="172"/>
      <c r="DV579" s="172"/>
      <c r="DW579" s="172"/>
      <c r="DX579" s="172"/>
      <c r="DY579" s="172"/>
      <c r="DZ579" s="172"/>
      <c r="EA579" s="172"/>
      <c r="EB579" s="172"/>
      <c r="EC579" s="172"/>
      <c r="ED579" s="172"/>
      <c r="EE579" s="172"/>
      <c r="EF579" s="172"/>
      <c r="EG579" s="172"/>
      <c r="EH579" s="172"/>
      <c r="EI579" s="172"/>
      <c r="EJ579" s="172"/>
      <c r="EK579" s="172"/>
      <c r="EL579" s="172"/>
      <c r="EM579" s="172"/>
      <c r="EN579" s="172"/>
      <c r="EO579" s="172"/>
      <c r="EP579" s="172"/>
      <c r="EQ579" s="172"/>
      <c r="ER579" s="172"/>
      <c r="ES579" s="172"/>
      <c r="ET579" s="172"/>
      <c r="EU579" s="172"/>
      <c r="EV579" s="172"/>
      <c r="EW579" s="172"/>
      <c r="EX579" s="172"/>
      <c r="EY579" s="172"/>
      <c r="EZ579" s="172"/>
      <c r="FA579" s="172"/>
      <c r="FB579" s="172"/>
      <c r="FC579" s="172"/>
      <c r="FD579" s="172"/>
      <c r="FE579" s="172"/>
      <c r="FF579" s="172"/>
      <c r="FG579" s="172"/>
      <c r="FH579" s="172"/>
      <c r="FI579" s="172"/>
      <c r="FJ579" s="172"/>
      <c r="FK579" s="172"/>
      <c r="FL579" s="172"/>
      <c r="FM579" s="172"/>
      <c r="FN579" s="172"/>
      <c r="FO579" s="172"/>
      <c r="FP579" s="172"/>
      <c r="FQ579" s="172"/>
      <c r="FR579" s="172"/>
      <c r="FS579" s="172"/>
      <c r="FT579" s="172"/>
      <c r="FU579" s="172"/>
    </row>
    <row r="580" spans="6:177" s="153" customFormat="1" x14ac:dyDescent="0.35">
      <c r="F580" s="172"/>
      <c r="G580" s="172"/>
      <c r="H580" s="172"/>
      <c r="I580" s="172"/>
      <c r="J580" s="172"/>
      <c r="K580" s="172"/>
      <c r="L580" s="172"/>
      <c r="M580" s="172"/>
      <c r="N580" s="172"/>
      <c r="O580" s="172"/>
      <c r="P580" s="172"/>
      <c r="Q580" s="172"/>
      <c r="R580" s="172"/>
      <c r="S580" s="172"/>
      <c r="T580" s="172"/>
      <c r="U580" s="172"/>
      <c r="V580" s="172"/>
      <c r="W580" s="172"/>
      <c r="X580" s="172"/>
      <c r="Y580" s="172"/>
      <c r="Z580" s="172"/>
      <c r="AA580" s="172"/>
      <c r="AB580" s="172"/>
      <c r="AC580" s="172"/>
      <c r="AD580" s="172"/>
      <c r="AE580" s="172"/>
      <c r="AF580" s="172"/>
      <c r="AG580" s="172"/>
      <c r="AH580" s="172"/>
      <c r="AI580" s="172"/>
      <c r="AJ580" s="172"/>
      <c r="AK580" s="172"/>
      <c r="AL580" s="172"/>
      <c r="AM580" s="172"/>
      <c r="AN580" s="172"/>
      <c r="AO580" s="172"/>
      <c r="AP580" s="172"/>
      <c r="AQ580" s="172"/>
      <c r="AR580" s="172"/>
      <c r="AS580" s="172"/>
      <c r="AT580" s="172"/>
      <c r="AU580" s="172"/>
      <c r="AV580" s="172"/>
      <c r="AW580" s="172"/>
      <c r="AX580" s="172"/>
      <c r="AY580" s="172"/>
      <c r="AZ580" s="172"/>
      <c r="BA580" s="172"/>
      <c r="BB580" s="172"/>
      <c r="BC580" s="172"/>
      <c r="BD580" s="172"/>
      <c r="BE580" s="172"/>
      <c r="BF580" s="172"/>
      <c r="BG580" s="172"/>
      <c r="BH580" s="172"/>
      <c r="BI580" s="172"/>
      <c r="BJ580" s="172"/>
      <c r="BK580" s="172"/>
      <c r="BL580" s="172"/>
      <c r="BM580" s="172"/>
      <c r="BN580" s="172"/>
      <c r="BO580" s="172"/>
      <c r="BP580" s="172"/>
      <c r="BQ580" s="172"/>
      <c r="BR580" s="172"/>
      <c r="BS580" s="172"/>
      <c r="BT580" s="172"/>
      <c r="BU580" s="172"/>
      <c r="BV580" s="172"/>
      <c r="BW580" s="172"/>
      <c r="BX580" s="172"/>
      <c r="BY580" s="172"/>
      <c r="BZ580" s="172"/>
      <c r="CA580" s="172"/>
      <c r="CB580" s="172"/>
      <c r="CC580" s="172"/>
      <c r="CD580" s="172"/>
      <c r="CE580" s="172"/>
      <c r="CF580" s="172"/>
      <c r="CG580" s="172"/>
      <c r="CH580" s="172"/>
      <c r="CI580" s="172"/>
      <c r="CJ580" s="172"/>
      <c r="CK580" s="172"/>
      <c r="CL580" s="172"/>
      <c r="CM580" s="172"/>
      <c r="CN580" s="172"/>
      <c r="CO580" s="172"/>
      <c r="CP580" s="172"/>
      <c r="CQ580" s="172"/>
      <c r="CR580" s="172"/>
      <c r="CS580" s="172"/>
      <c r="CT580" s="172"/>
      <c r="CU580" s="172"/>
      <c r="CV580" s="172"/>
      <c r="CW580" s="172"/>
      <c r="CX580" s="172"/>
      <c r="CY580" s="172"/>
      <c r="CZ580" s="172"/>
      <c r="DA580" s="172"/>
      <c r="DB580" s="172"/>
      <c r="DC580" s="172"/>
      <c r="DD580" s="172"/>
      <c r="DE580" s="172"/>
      <c r="DF580" s="172"/>
      <c r="DG580" s="172"/>
      <c r="DH580" s="172"/>
      <c r="DI580" s="172"/>
      <c r="DJ580" s="172"/>
      <c r="DK580" s="172"/>
      <c r="DL580" s="172"/>
      <c r="DM580" s="172"/>
      <c r="DN580" s="172"/>
      <c r="DO580" s="172"/>
      <c r="DP580" s="172"/>
      <c r="DQ580" s="172"/>
      <c r="DR580" s="172"/>
      <c r="DS580" s="172"/>
      <c r="DT580" s="172"/>
      <c r="DU580" s="172"/>
      <c r="DV580" s="172"/>
      <c r="DW580" s="172"/>
      <c r="DX580" s="172"/>
      <c r="DY580" s="172"/>
      <c r="DZ580" s="172"/>
      <c r="EA580" s="172"/>
      <c r="EB580" s="172"/>
      <c r="EC580" s="172"/>
      <c r="ED580" s="172"/>
      <c r="EE580" s="172"/>
      <c r="EF580" s="172"/>
      <c r="EG580" s="172"/>
      <c r="EH580" s="172"/>
      <c r="EI580" s="172"/>
      <c r="EJ580" s="172"/>
      <c r="EK580" s="172"/>
      <c r="EL580" s="172"/>
      <c r="EM580" s="172"/>
      <c r="EN580" s="172"/>
      <c r="EO580" s="172"/>
      <c r="EP580" s="172"/>
      <c r="EQ580" s="172"/>
      <c r="ER580" s="172"/>
      <c r="ES580" s="172"/>
      <c r="ET580" s="172"/>
      <c r="EU580" s="172"/>
      <c r="EV580" s="172"/>
      <c r="EW580" s="172"/>
      <c r="EX580" s="172"/>
      <c r="EY580" s="172"/>
      <c r="EZ580" s="172"/>
      <c r="FA580" s="172"/>
      <c r="FB580" s="172"/>
      <c r="FC580" s="172"/>
      <c r="FD580" s="172"/>
      <c r="FE580" s="172"/>
      <c r="FF580" s="172"/>
      <c r="FG580" s="172"/>
      <c r="FH580" s="172"/>
      <c r="FI580" s="172"/>
      <c r="FJ580" s="172"/>
      <c r="FK580" s="172"/>
      <c r="FL580" s="172"/>
      <c r="FM580" s="172"/>
      <c r="FN580" s="172"/>
      <c r="FO580" s="172"/>
      <c r="FP580" s="172"/>
      <c r="FQ580" s="172"/>
      <c r="FR580" s="172"/>
      <c r="FS580" s="172"/>
      <c r="FT580" s="172"/>
      <c r="FU580" s="172"/>
    </row>
    <row r="581" spans="6:177" s="153" customFormat="1" x14ac:dyDescent="0.35">
      <c r="F581" s="172"/>
      <c r="G581" s="172"/>
      <c r="H581" s="172"/>
      <c r="I581" s="172"/>
      <c r="J581" s="172"/>
      <c r="K581" s="172"/>
      <c r="L581" s="172"/>
      <c r="M581" s="172"/>
      <c r="N581" s="172"/>
      <c r="O581" s="172"/>
      <c r="P581" s="172"/>
      <c r="Q581" s="172"/>
      <c r="R581" s="172"/>
      <c r="S581" s="172"/>
      <c r="T581" s="172"/>
      <c r="U581" s="172"/>
      <c r="V581" s="172"/>
      <c r="W581" s="172"/>
      <c r="X581" s="172"/>
      <c r="Y581" s="172"/>
      <c r="Z581" s="172"/>
      <c r="AA581" s="172"/>
      <c r="AB581" s="172"/>
      <c r="AC581" s="172"/>
      <c r="AD581" s="172"/>
      <c r="AE581" s="172"/>
      <c r="AF581" s="172"/>
      <c r="AG581" s="172"/>
      <c r="AH581" s="172"/>
      <c r="AI581" s="172"/>
      <c r="AJ581" s="172"/>
      <c r="AK581" s="172"/>
      <c r="AL581" s="172"/>
      <c r="AM581" s="172"/>
      <c r="AN581" s="172"/>
      <c r="AO581" s="172"/>
      <c r="AP581" s="172"/>
      <c r="AQ581" s="172"/>
      <c r="AR581" s="172"/>
      <c r="AS581" s="172"/>
      <c r="AT581" s="172"/>
      <c r="AU581" s="172"/>
      <c r="AV581" s="172"/>
      <c r="AW581" s="172"/>
      <c r="AX581" s="172"/>
      <c r="AY581" s="172"/>
      <c r="AZ581" s="172"/>
      <c r="BA581" s="172"/>
      <c r="BB581" s="172"/>
      <c r="BC581" s="172"/>
      <c r="BD581" s="172"/>
      <c r="BE581" s="172"/>
      <c r="BF581" s="172"/>
      <c r="BG581" s="172"/>
      <c r="BH581" s="172"/>
      <c r="BI581" s="172"/>
      <c r="BJ581" s="172"/>
      <c r="BK581" s="172"/>
      <c r="BL581" s="172"/>
      <c r="BM581" s="172"/>
      <c r="BN581" s="172"/>
      <c r="BO581" s="172"/>
      <c r="BP581" s="172"/>
      <c r="BQ581" s="172"/>
      <c r="BR581" s="172"/>
      <c r="BS581" s="172"/>
      <c r="BT581" s="172"/>
      <c r="BU581" s="172"/>
      <c r="BV581" s="172"/>
      <c r="BW581" s="172"/>
      <c r="BX581" s="172"/>
      <c r="BY581" s="172"/>
      <c r="BZ581" s="172"/>
      <c r="CA581" s="172"/>
      <c r="CB581" s="172"/>
      <c r="CC581" s="172"/>
      <c r="CD581" s="172"/>
      <c r="CE581" s="172"/>
      <c r="CF581" s="172"/>
      <c r="CG581" s="172"/>
      <c r="CH581" s="172"/>
      <c r="CI581" s="172"/>
      <c r="CJ581" s="172"/>
      <c r="CK581" s="172"/>
      <c r="CL581" s="172"/>
      <c r="CM581" s="172"/>
      <c r="CN581" s="172"/>
      <c r="CO581" s="172"/>
      <c r="CP581" s="172"/>
      <c r="CQ581" s="172"/>
      <c r="CR581" s="172"/>
      <c r="CS581" s="172"/>
      <c r="CT581" s="172"/>
      <c r="CU581" s="172"/>
      <c r="CV581" s="172"/>
      <c r="CW581" s="172"/>
      <c r="CX581" s="172"/>
      <c r="CY581" s="172"/>
      <c r="CZ581" s="172"/>
      <c r="DA581" s="172"/>
      <c r="DB581" s="172"/>
      <c r="DC581" s="172"/>
      <c r="DD581" s="172"/>
      <c r="DE581" s="172"/>
      <c r="DF581" s="172"/>
      <c r="DG581" s="172"/>
      <c r="DH581" s="172"/>
      <c r="DI581" s="172"/>
      <c r="DJ581" s="172"/>
      <c r="DK581" s="172"/>
      <c r="DL581" s="172"/>
      <c r="DM581" s="172"/>
      <c r="DN581" s="172"/>
      <c r="DO581" s="172"/>
      <c r="DP581" s="172"/>
      <c r="DQ581" s="172"/>
      <c r="DR581" s="172"/>
      <c r="DS581" s="172"/>
      <c r="DT581" s="172"/>
      <c r="DU581" s="172"/>
      <c r="DV581" s="172"/>
      <c r="DW581" s="172"/>
      <c r="DX581" s="172"/>
      <c r="DY581" s="172"/>
      <c r="DZ581" s="172"/>
      <c r="EA581" s="172"/>
      <c r="EB581" s="172"/>
      <c r="EC581" s="172"/>
      <c r="ED581" s="172"/>
      <c r="EE581" s="172"/>
      <c r="EF581" s="172"/>
      <c r="EG581" s="172"/>
      <c r="EH581" s="172"/>
      <c r="EI581" s="172"/>
      <c r="EJ581" s="172"/>
      <c r="EK581" s="172"/>
      <c r="EL581" s="172"/>
      <c r="EM581" s="172"/>
      <c r="EN581" s="172"/>
      <c r="EO581" s="172"/>
      <c r="EP581" s="172"/>
      <c r="EQ581" s="172"/>
      <c r="ER581" s="172"/>
      <c r="ES581" s="172"/>
      <c r="ET581" s="172"/>
      <c r="EU581" s="172"/>
      <c r="EV581" s="172"/>
      <c r="EW581" s="172"/>
      <c r="EX581" s="172"/>
      <c r="EY581" s="172"/>
      <c r="EZ581" s="172"/>
      <c r="FA581" s="172"/>
      <c r="FB581" s="172"/>
      <c r="FC581" s="172"/>
      <c r="FD581" s="172"/>
      <c r="FE581" s="172"/>
      <c r="FF581" s="172"/>
      <c r="FG581" s="172"/>
      <c r="FH581" s="172"/>
      <c r="FI581" s="172"/>
      <c r="FJ581" s="172"/>
      <c r="FK581" s="172"/>
      <c r="FL581" s="172"/>
      <c r="FM581" s="172"/>
      <c r="FN581" s="172"/>
      <c r="FO581" s="172"/>
      <c r="FP581" s="172"/>
      <c r="FQ581" s="172"/>
      <c r="FR581" s="172"/>
      <c r="FS581" s="172"/>
      <c r="FT581" s="172"/>
      <c r="FU581" s="172"/>
    </row>
    <row r="582" spans="6:177" s="153" customFormat="1" x14ac:dyDescent="0.35">
      <c r="F582" s="172"/>
      <c r="G582" s="172"/>
      <c r="H582" s="172"/>
      <c r="I582" s="172"/>
      <c r="J582" s="172"/>
      <c r="K582" s="172"/>
      <c r="L582" s="172"/>
      <c r="M582" s="172"/>
      <c r="N582" s="172"/>
      <c r="O582" s="172"/>
      <c r="P582" s="172"/>
      <c r="Q582" s="172"/>
      <c r="R582" s="172"/>
      <c r="S582" s="172"/>
      <c r="T582" s="172"/>
      <c r="U582" s="172"/>
      <c r="V582" s="172"/>
      <c r="W582" s="172"/>
      <c r="X582" s="172"/>
      <c r="Y582" s="172"/>
      <c r="Z582" s="172"/>
      <c r="AA582" s="172"/>
      <c r="AB582" s="172"/>
      <c r="AC582" s="172"/>
      <c r="AD582" s="172"/>
      <c r="AE582" s="172"/>
      <c r="AF582" s="172"/>
      <c r="AG582" s="172"/>
      <c r="AH582" s="172"/>
      <c r="AI582" s="172"/>
      <c r="AJ582" s="172"/>
      <c r="AK582" s="172"/>
      <c r="AL582" s="172"/>
      <c r="AM582" s="172"/>
      <c r="AN582" s="172"/>
      <c r="AO582" s="172"/>
      <c r="AP582" s="172"/>
      <c r="AQ582" s="172"/>
      <c r="AR582" s="172"/>
      <c r="AS582" s="172"/>
      <c r="AT582" s="172"/>
      <c r="AU582" s="172"/>
      <c r="AV582" s="172"/>
      <c r="AW582" s="172"/>
      <c r="AX582" s="172"/>
      <c r="AY582" s="172"/>
      <c r="AZ582" s="172"/>
      <c r="BA582" s="172"/>
      <c r="BB582" s="172"/>
      <c r="BC582" s="172"/>
      <c r="BD582" s="172"/>
      <c r="BE582" s="172"/>
      <c r="BF582" s="172"/>
      <c r="BG582" s="172"/>
      <c r="BH582" s="172"/>
      <c r="BI582" s="172"/>
      <c r="BJ582" s="172"/>
      <c r="BK582" s="172"/>
      <c r="BL582" s="172"/>
      <c r="BM582" s="172"/>
      <c r="BN582" s="172"/>
      <c r="BO582" s="172"/>
      <c r="BP582" s="172"/>
      <c r="BQ582" s="172"/>
      <c r="BR582" s="172"/>
      <c r="BS582" s="172"/>
      <c r="BT582" s="172"/>
      <c r="BU582" s="172"/>
      <c r="BV582" s="172"/>
      <c r="BW582" s="172"/>
      <c r="BX582" s="172"/>
      <c r="BY582" s="172"/>
      <c r="BZ582" s="172"/>
      <c r="CA582" s="172"/>
      <c r="CB582" s="172"/>
      <c r="CC582" s="172"/>
      <c r="CD582" s="172"/>
      <c r="CE582" s="172"/>
      <c r="CF582" s="172"/>
      <c r="CG582" s="172"/>
      <c r="CH582" s="172"/>
      <c r="CI582" s="172"/>
      <c r="CJ582" s="172"/>
      <c r="CK582" s="172"/>
      <c r="CL582" s="172"/>
      <c r="CM582" s="172"/>
      <c r="CN582" s="172"/>
      <c r="CO582" s="172"/>
      <c r="CP582" s="172"/>
      <c r="CQ582" s="172"/>
      <c r="CR582" s="172"/>
      <c r="CS582" s="172"/>
      <c r="CT582" s="172"/>
      <c r="CU582" s="172"/>
      <c r="CV582" s="172"/>
      <c r="CW582" s="172"/>
      <c r="CX582" s="172"/>
      <c r="CY582" s="172"/>
      <c r="CZ582" s="172"/>
      <c r="DA582" s="172"/>
      <c r="DB582" s="172"/>
      <c r="DC582" s="172"/>
      <c r="DD582" s="172"/>
      <c r="DE582" s="172"/>
      <c r="DF582" s="172"/>
      <c r="DG582" s="172"/>
      <c r="DH582" s="172"/>
      <c r="DI582" s="172"/>
      <c r="DJ582" s="172"/>
      <c r="DK582" s="172"/>
      <c r="DL582" s="172"/>
      <c r="DM582" s="172"/>
      <c r="DN582" s="172"/>
      <c r="DO582" s="172"/>
      <c r="DP582" s="172"/>
      <c r="DQ582" s="172"/>
      <c r="DR582" s="172"/>
      <c r="DS582" s="172"/>
      <c r="DT582" s="172"/>
      <c r="DU582" s="172"/>
      <c r="DV582" s="172"/>
      <c r="DW582" s="172"/>
      <c r="DX582" s="172"/>
      <c r="DY582" s="172"/>
      <c r="DZ582" s="172"/>
      <c r="EA582" s="172"/>
      <c r="EB582" s="172"/>
      <c r="EC582" s="172"/>
      <c r="ED582" s="172"/>
      <c r="EE582" s="172"/>
      <c r="EF582" s="172"/>
      <c r="EG582" s="172"/>
      <c r="EH582" s="172"/>
      <c r="EI582" s="172"/>
      <c r="EJ582" s="172"/>
      <c r="EK582" s="172"/>
      <c r="EL582" s="172"/>
      <c r="EM582" s="172"/>
      <c r="EN582" s="172"/>
      <c r="EO582" s="172"/>
      <c r="EP582" s="172"/>
      <c r="EQ582" s="172"/>
      <c r="ER582" s="172"/>
      <c r="ES582" s="172"/>
      <c r="ET582" s="172"/>
      <c r="EU582" s="172"/>
      <c r="EV582" s="172"/>
      <c r="EW582" s="172"/>
      <c r="EX582" s="172"/>
      <c r="EY582" s="172"/>
      <c r="EZ582" s="172"/>
      <c r="FA582" s="172"/>
      <c r="FB582" s="172"/>
      <c r="FC582" s="172"/>
      <c r="FD582" s="172"/>
      <c r="FE582" s="172"/>
      <c r="FF582" s="172"/>
      <c r="FG582" s="172"/>
      <c r="FH582" s="172"/>
      <c r="FI582" s="172"/>
      <c r="FJ582" s="172"/>
      <c r="FK582" s="172"/>
      <c r="FL582" s="172"/>
      <c r="FM582" s="172"/>
      <c r="FN582" s="172"/>
      <c r="FO582" s="172"/>
      <c r="FP582" s="172"/>
      <c r="FQ582" s="172"/>
      <c r="FR582" s="172"/>
      <c r="FS582" s="172"/>
      <c r="FT582" s="172"/>
      <c r="FU582" s="172"/>
    </row>
    <row r="583" spans="6:177" s="153" customFormat="1" x14ac:dyDescent="0.35">
      <c r="F583" s="172"/>
      <c r="G583" s="172"/>
      <c r="H583" s="172"/>
      <c r="I583" s="172"/>
      <c r="J583" s="172"/>
      <c r="K583" s="172"/>
      <c r="L583" s="172"/>
      <c r="M583" s="172"/>
      <c r="N583" s="172"/>
      <c r="O583" s="172"/>
      <c r="P583" s="172"/>
      <c r="Q583" s="172"/>
      <c r="R583" s="172"/>
      <c r="S583" s="172"/>
      <c r="T583" s="172"/>
      <c r="U583" s="172"/>
      <c r="V583" s="172"/>
      <c r="W583" s="172"/>
      <c r="X583" s="172"/>
      <c r="Y583" s="172"/>
      <c r="Z583" s="172"/>
      <c r="AA583" s="172"/>
      <c r="AB583" s="172"/>
      <c r="AC583" s="172"/>
      <c r="AD583" s="172"/>
      <c r="AE583" s="172"/>
      <c r="AF583" s="172"/>
      <c r="AG583" s="172"/>
      <c r="AH583" s="172"/>
      <c r="AI583" s="172"/>
      <c r="AJ583" s="172"/>
      <c r="AK583" s="172"/>
      <c r="AL583" s="172"/>
      <c r="AM583" s="172"/>
      <c r="AN583" s="172"/>
      <c r="AO583" s="172"/>
      <c r="AP583" s="172"/>
      <c r="AQ583" s="172"/>
      <c r="AR583" s="172"/>
      <c r="AS583" s="172"/>
      <c r="AT583" s="172"/>
      <c r="AU583" s="172"/>
      <c r="AV583" s="172"/>
      <c r="AW583" s="172"/>
      <c r="AX583" s="172"/>
      <c r="AY583" s="172"/>
      <c r="AZ583" s="172"/>
      <c r="BA583" s="172"/>
      <c r="BB583" s="172"/>
      <c r="BC583" s="172"/>
      <c r="BD583" s="172"/>
      <c r="BE583" s="172"/>
      <c r="BF583" s="172"/>
      <c r="BG583" s="172"/>
      <c r="BH583" s="172"/>
      <c r="BI583" s="172"/>
      <c r="BJ583" s="172"/>
      <c r="BK583" s="172"/>
      <c r="BL583" s="172"/>
      <c r="BM583" s="172"/>
      <c r="BN583" s="172"/>
      <c r="BO583" s="172"/>
      <c r="BP583" s="172"/>
      <c r="BQ583" s="172"/>
      <c r="BR583" s="172"/>
      <c r="BS583" s="172"/>
      <c r="BT583" s="172"/>
      <c r="BU583" s="172"/>
      <c r="BV583" s="172"/>
      <c r="BW583" s="172"/>
      <c r="BX583" s="172"/>
      <c r="BY583" s="172"/>
      <c r="BZ583" s="172"/>
      <c r="CA583" s="172"/>
      <c r="CB583" s="172"/>
      <c r="CC583" s="172"/>
      <c r="CD583" s="172"/>
      <c r="CE583" s="172"/>
      <c r="CF583" s="172"/>
      <c r="CG583" s="172"/>
      <c r="CH583" s="172"/>
      <c r="CI583" s="172"/>
      <c r="CJ583" s="172"/>
      <c r="CK583" s="172"/>
      <c r="CL583" s="172"/>
      <c r="CM583" s="172"/>
      <c r="CN583" s="172"/>
      <c r="CO583" s="172"/>
      <c r="CP583" s="172"/>
      <c r="CQ583" s="172"/>
      <c r="CR583" s="172"/>
      <c r="CS583" s="172"/>
      <c r="CT583" s="172"/>
      <c r="CU583" s="172"/>
      <c r="CV583" s="172"/>
      <c r="CW583" s="172"/>
      <c r="CX583" s="172"/>
      <c r="CY583" s="172"/>
      <c r="CZ583" s="172"/>
      <c r="DA583" s="172"/>
      <c r="DB583" s="172"/>
      <c r="DC583" s="172"/>
      <c r="DD583" s="172"/>
      <c r="DE583" s="172"/>
      <c r="DF583" s="172"/>
      <c r="DG583" s="172"/>
      <c r="DH583" s="172"/>
      <c r="DI583" s="172"/>
      <c r="DJ583" s="172"/>
      <c r="DK583" s="172"/>
      <c r="DL583" s="172"/>
      <c r="DM583" s="172"/>
      <c r="DN583" s="172"/>
      <c r="DO583" s="172"/>
      <c r="DP583" s="172"/>
      <c r="DQ583" s="172"/>
      <c r="DR583" s="172"/>
      <c r="DS583" s="172"/>
      <c r="DT583" s="172"/>
      <c r="DU583" s="172"/>
      <c r="DV583" s="172"/>
      <c r="DW583" s="172"/>
      <c r="DX583" s="172"/>
      <c r="DY583" s="172"/>
      <c r="DZ583" s="172"/>
      <c r="EA583" s="172"/>
      <c r="EB583" s="172"/>
      <c r="EC583" s="172"/>
      <c r="ED583" s="172"/>
      <c r="EE583" s="172"/>
      <c r="EF583" s="172"/>
      <c r="EG583" s="172"/>
      <c r="EH583" s="172"/>
      <c r="EI583" s="172"/>
      <c r="EJ583" s="172"/>
      <c r="EK583" s="172"/>
      <c r="EL583" s="172"/>
      <c r="EM583" s="172"/>
      <c r="EN583" s="172"/>
      <c r="EO583" s="172"/>
      <c r="EP583" s="172"/>
      <c r="EQ583" s="172"/>
      <c r="ER583" s="172"/>
      <c r="ES583" s="172"/>
      <c r="ET583" s="172"/>
      <c r="EU583" s="172"/>
      <c r="EV583" s="172"/>
      <c r="EW583" s="172"/>
      <c r="EX583" s="172"/>
      <c r="EY583" s="172"/>
      <c r="EZ583" s="172"/>
      <c r="FA583" s="172"/>
      <c r="FB583" s="172"/>
      <c r="FC583" s="172"/>
      <c r="FD583" s="172"/>
      <c r="FE583" s="172"/>
      <c r="FF583" s="172"/>
      <c r="FG583" s="172"/>
      <c r="FH583" s="172"/>
      <c r="FI583" s="172"/>
      <c r="FJ583" s="172"/>
      <c r="FK583" s="172"/>
      <c r="FL583" s="172"/>
      <c r="FM583" s="172"/>
      <c r="FN583" s="172"/>
      <c r="FO583" s="172"/>
      <c r="FP583" s="172"/>
      <c r="FQ583" s="172"/>
      <c r="FR583" s="172"/>
      <c r="FS583" s="172"/>
      <c r="FT583" s="172"/>
      <c r="FU583" s="172"/>
    </row>
    <row r="584" spans="6:177" s="153" customFormat="1" x14ac:dyDescent="0.35">
      <c r="F584" s="172"/>
      <c r="G584" s="172"/>
      <c r="H584" s="172"/>
      <c r="I584" s="172"/>
      <c r="J584" s="172"/>
      <c r="K584" s="172"/>
      <c r="L584" s="172"/>
      <c r="M584" s="172"/>
      <c r="N584" s="172"/>
      <c r="O584" s="172"/>
      <c r="P584" s="172"/>
      <c r="Q584" s="172"/>
      <c r="R584" s="172"/>
      <c r="S584" s="172"/>
      <c r="T584" s="172"/>
      <c r="U584" s="172"/>
      <c r="V584" s="172"/>
      <c r="W584" s="172"/>
      <c r="X584" s="172"/>
      <c r="Y584" s="172"/>
      <c r="Z584" s="172"/>
      <c r="AA584" s="172"/>
      <c r="AB584" s="172"/>
      <c r="AC584" s="172"/>
      <c r="AD584" s="172"/>
      <c r="AE584" s="172"/>
      <c r="AF584" s="172"/>
      <c r="AG584" s="172"/>
      <c r="AH584" s="172"/>
      <c r="AI584" s="172"/>
      <c r="AJ584" s="172"/>
      <c r="AK584" s="172"/>
      <c r="AL584" s="172"/>
      <c r="AM584" s="172"/>
      <c r="AN584" s="172"/>
      <c r="AO584" s="172"/>
      <c r="AP584" s="172"/>
      <c r="AQ584" s="172"/>
      <c r="AR584" s="172"/>
      <c r="AS584" s="172"/>
      <c r="AT584" s="172"/>
      <c r="AU584" s="172"/>
      <c r="AV584" s="172"/>
      <c r="AW584" s="172"/>
      <c r="AX584" s="172"/>
      <c r="AY584" s="172"/>
      <c r="AZ584" s="172"/>
      <c r="BA584" s="172"/>
      <c r="BB584" s="172"/>
      <c r="BC584" s="172"/>
      <c r="BD584" s="172"/>
      <c r="BE584" s="172"/>
      <c r="BF584" s="172"/>
      <c r="BG584" s="172"/>
      <c r="BH584" s="172"/>
      <c r="BI584" s="172"/>
      <c r="BJ584" s="172"/>
      <c r="BK584" s="172"/>
      <c r="BL584" s="172"/>
      <c r="BM584" s="172"/>
      <c r="BN584" s="172"/>
      <c r="BO584" s="172"/>
      <c r="BP584" s="172"/>
      <c r="BQ584" s="172"/>
      <c r="BR584" s="172"/>
      <c r="BS584" s="172"/>
      <c r="BT584" s="172"/>
      <c r="BU584" s="172"/>
      <c r="BV584" s="172"/>
      <c r="BW584" s="172"/>
      <c r="BX584" s="172"/>
      <c r="BY584" s="172"/>
      <c r="BZ584" s="172"/>
      <c r="CA584" s="172"/>
      <c r="CB584" s="172"/>
      <c r="CC584" s="172"/>
      <c r="CD584" s="172"/>
      <c r="CE584" s="172"/>
      <c r="CF584" s="172"/>
      <c r="CG584" s="172"/>
      <c r="CH584" s="172"/>
      <c r="CI584" s="172"/>
      <c r="CJ584" s="172"/>
      <c r="CK584" s="172"/>
      <c r="CL584" s="172"/>
      <c r="CM584" s="172"/>
      <c r="CN584" s="172"/>
      <c r="CO584" s="172"/>
      <c r="CP584" s="172"/>
      <c r="CQ584" s="172"/>
      <c r="CR584" s="172"/>
      <c r="CS584" s="172"/>
      <c r="CT584" s="172"/>
      <c r="CU584" s="172"/>
      <c r="CV584" s="172"/>
      <c r="CW584" s="172"/>
      <c r="CX584" s="172"/>
      <c r="CY584" s="172"/>
      <c r="CZ584" s="172"/>
      <c r="DA584" s="172"/>
      <c r="DB584" s="172"/>
      <c r="DC584" s="172"/>
      <c r="DD584" s="172"/>
      <c r="DE584" s="172"/>
      <c r="DF584" s="172"/>
      <c r="DG584" s="172"/>
      <c r="DH584" s="172"/>
      <c r="DI584" s="172"/>
      <c r="DJ584" s="172"/>
      <c r="DK584" s="172"/>
      <c r="DL584" s="172"/>
      <c r="DM584" s="172"/>
      <c r="DN584" s="172"/>
      <c r="DO584" s="172"/>
      <c r="DP584" s="172"/>
      <c r="DQ584" s="172"/>
      <c r="DR584" s="172"/>
      <c r="DS584" s="172"/>
      <c r="DT584" s="172"/>
      <c r="DU584" s="172"/>
      <c r="DV584" s="172"/>
      <c r="DW584" s="172"/>
      <c r="DX584" s="172"/>
      <c r="DY584" s="172"/>
      <c r="DZ584" s="172"/>
      <c r="EA584" s="172"/>
      <c r="EB584" s="172"/>
      <c r="EC584" s="172"/>
      <c r="ED584" s="172"/>
      <c r="EE584" s="172"/>
      <c r="EF584" s="172"/>
      <c r="EG584" s="172"/>
      <c r="EH584" s="172"/>
      <c r="EI584" s="172"/>
      <c r="EJ584" s="172"/>
      <c r="EK584" s="172"/>
      <c r="EL584" s="172"/>
      <c r="EM584" s="172"/>
      <c r="EN584" s="172"/>
      <c r="EO584" s="172"/>
      <c r="EP584" s="172"/>
      <c r="EQ584" s="172"/>
      <c r="ER584" s="172"/>
      <c r="ES584" s="172"/>
      <c r="ET584" s="172"/>
      <c r="EU584" s="172"/>
      <c r="EV584" s="172"/>
      <c r="EW584" s="172"/>
      <c r="EX584" s="172"/>
      <c r="EY584" s="172"/>
      <c r="EZ584" s="172"/>
      <c r="FA584" s="172"/>
      <c r="FB584" s="172"/>
      <c r="FC584" s="172"/>
      <c r="FD584" s="172"/>
      <c r="FE584" s="172"/>
      <c r="FF584" s="172"/>
      <c r="FG584" s="172"/>
      <c r="FH584" s="172"/>
      <c r="FI584" s="172"/>
      <c r="FJ584" s="172"/>
      <c r="FK584" s="172"/>
      <c r="FL584" s="172"/>
      <c r="FM584" s="172"/>
      <c r="FN584" s="172"/>
      <c r="FO584" s="172"/>
      <c r="FP584" s="172"/>
      <c r="FQ584" s="172"/>
      <c r="FR584" s="172"/>
      <c r="FS584" s="172"/>
      <c r="FT584" s="172"/>
      <c r="FU584" s="172"/>
    </row>
    <row r="585" spans="6:177" s="153" customFormat="1" x14ac:dyDescent="0.35">
      <c r="F585" s="172"/>
      <c r="G585" s="172"/>
      <c r="H585" s="172"/>
      <c r="I585" s="172"/>
      <c r="J585" s="172"/>
      <c r="K585" s="172"/>
      <c r="L585" s="172"/>
      <c r="M585" s="172"/>
      <c r="N585" s="172"/>
      <c r="O585" s="172"/>
      <c r="P585" s="172"/>
      <c r="Q585" s="172"/>
      <c r="R585" s="172"/>
      <c r="S585" s="172"/>
      <c r="T585" s="172"/>
      <c r="U585" s="172"/>
      <c r="V585" s="172"/>
      <c r="W585" s="172"/>
      <c r="X585" s="172"/>
      <c r="Y585" s="172"/>
      <c r="Z585" s="172"/>
      <c r="AA585" s="172"/>
      <c r="AB585" s="172"/>
      <c r="AC585" s="172"/>
      <c r="AD585" s="172"/>
      <c r="AE585" s="172"/>
      <c r="AF585" s="172"/>
      <c r="AG585" s="172"/>
      <c r="AH585" s="172"/>
      <c r="AI585" s="172"/>
      <c r="AJ585" s="172"/>
      <c r="AK585" s="172"/>
      <c r="AL585" s="172"/>
      <c r="AM585" s="172"/>
      <c r="AN585" s="172"/>
      <c r="AO585" s="172"/>
      <c r="AP585" s="172"/>
      <c r="AQ585" s="172"/>
      <c r="AR585" s="172"/>
      <c r="AS585" s="172"/>
      <c r="AT585" s="172"/>
      <c r="AU585" s="172"/>
      <c r="AV585" s="172"/>
      <c r="AW585" s="172"/>
      <c r="AX585" s="172"/>
      <c r="AY585" s="172"/>
      <c r="AZ585" s="172"/>
      <c r="BA585" s="172"/>
      <c r="BB585" s="172"/>
      <c r="BC585" s="172"/>
      <c r="BD585" s="172"/>
      <c r="BE585" s="172"/>
      <c r="BF585" s="172"/>
      <c r="BG585" s="172"/>
      <c r="BH585" s="172"/>
      <c r="BI585" s="172"/>
      <c r="BJ585" s="172"/>
      <c r="BK585" s="172"/>
      <c r="BL585" s="172"/>
      <c r="BM585" s="172"/>
      <c r="BN585" s="172"/>
      <c r="BO585" s="172"/>
      <c r="BP585" s="172"/>
      <c r="BQ585" s="172"/>
      <c r="BR585" s="172"/>
      <c r="BS585" s="172"/>
      <c r="BT585" s="172"/>
      <c r="BU585" s="172"/>
      <c r="BV585" s="172"/>
      <c r="BW585" s="172"/>
      <c r="BX585" s="172"/>
      <c r="BY585" s="172"/>
      <c r="BZ585" s="172"/>
      <c r="CA585" s="172"/>
      <c r="CB585" s="172"/>
      <c r="CC585" s="172"/>
      <c r="CD585" s="172"/>
      <c r="CE585" s="172"/>
      <c r="CF585" s="172"/>
      <c r="CG585" s="172"/>
      <c r="CH585" s="172"/>
      <c r="CI585" s="172"/>
      <c r="CJ585" s="172"/>
      <c r="CK585" s="172"/>
      <c r="CL585" s="172"/>
      <c r="CM585" s="172"/>
      <c r="CN585" s="172"/>
      <c r="CO585" s="172"/>
      <c r="CP585" s="172"/>
      <c r="CQ585" s="172"/>
      <c r="CR585" s="172"/>
      <c r="CS585" s="172"/>
      <c r="CT585" s="172"/>
      <c r="CU585" s="172"/>
      <c r="CV585" s="172"/>
      <c r="CW585" s="172"/>
      <c r="CX585" s="172"/>
      <c r="CY585" s="172"/>
      <c r="CZ585" s="172"/>
      <c r="DA585" s="172"/>
      <c r="DB585" s="172"/>
      <c r="DC585" s="172"/>
      <c r="DD585" s="172"/>
      <c r="DE585" s="172"/>
      <c r="DF585" s="172"/>
      <c r="DG585" s="172"/>
      <c r="DH585" s="172"/>
      <c r="DI585" s="172"/>
      <c r="DJ585" s="172"/>
      <c r="DK585" s="172"/>
      <c r="DL585" s="172"/>
      <c r="DM585" s="172"/>
      <c r="DN585" s="172"/>
      <c r="DO585" s="172"/>
      <c r="DP585" s="172"/>
      <c r="DQ585" s="172"/>
      <c r="DR585" s="172"/>
      <c r="DS585" s="172"/>
      <c r="DT585" s="172"/>
      <c r="DU585" s="172"/>
      <c r="DV585" s="172"/>
      <c r="DW585" s="172"/>
      <c r="DX585" s="172"/>
      <c r="DY585" s="172"/>
      <c r="DZ585" s="172"/>
      <c r="EA585" s="172"/>
      <c r="EB585" s="172"/>
      <c r="EC585" s="172"/>
      <c r="ED585" s="172"/>
      <c r="EE585" s="172"/>
      <c r="EF585" s="172"/>
      <c r="EG585" s="172"/>
      <c r="EH585" s="172"/>
      <c r="EI585" s="172"/>
      <c r="EJ585" s="172"/>
      <c r="EK585" s="172"/>
      <c r="EL585" s="172"/>
      <c r="EM585" s="172"/>
      <c r="EN585" s="172"/>
      <c r="EO585" s="172"/>
      <c r="EP585" s="172"/>
      <c r="EQ585" s="172"/>
      <c r="ER585" s="172"/>
      <c r="ES585" s="172"/>
      <c r="ET585" s="172"/>
      <c r="EU585" s="172"/>
      <c r="EV585" s="172"/>
      <c r="EW585" s="172"/>
      <c r="EX585" s="172"/>
      <c r="EY585" s="172"/>
      <c r="EZ585" s="172"/>
      <c r="FA585" s="172"/>
      <c r="FB585" s="172"/>
      <c r="FC585" s="172"/>
      <c r="FD585" s="172"/>
      <c r="FE585" s="172"/>
      <c r="FF585" s="172"/>
      <c r="FG585" s="172"/>
      <c r="FH585" s="172"/>
      <c r="FI585" s="172"/>
      <c r="FJ585" s="172"/>
      <c r="FK585" s="172"/>
      <c r="FL585" s="172"/>
      <c r="FM585" s="172"/>
      <c r="FN585" s="172"/>
      <c r="FO585" s="172"/>
      <c r="FP585" s="172"/>
      <c r="FQ585" s="172"/>
      <c r="FR585" s="172"/>
      <c r="FS585" s="172"/>
      <c r="FT585" s="172"/>
      <c r="FU585" s="172"/>
    </row>
    <row r="586" spans="6:177" s="153" customFormat="1" x14ac:dyDescent="0.35">
      <c r="F586" s="172"/>
      <c r="G586" s="172"/>
      <c r="H586" s="172"/>
      <c r="I586" s="172"/>
      <c r="J586" s="172"/>
      <c r="K586" s="172"/>
      <c r="L586" s="172"/>
      <c r="M586" s="172"/>
      <c r="N586" s="172"/>
      <c r="O586" s="172"/>
      <c r="P586" s="172"/>
      <c r="Q586" s="172"/>
      <c r="R586" s="172"/>
      <c r="S586" s="172"/>
      <c r="T586" s="172"/>
      <c r="U586" s="172"/>
      <c r="V586" s="172"/>
      <c r="W586" s="172"/>
      <c r="X586" s="172"/>
      <c r="Y586" s="172"/>
      <c r="Z586" s="172"/>
      <c r="AA586" s="172"/>
      <c r="AB586" s="172"/>
      <c r="AC586" s="172"/>
      <c r="AD586" s="172"/>
      <c r="AE586" s="172"/>
      <c r="AF586" s="172"/>
      <c r="AG586" s="172"/>
      <c r="AH586" s="172"/>
      <c r="AI586" s="172"/>
      <c r="AJ586" s="172"/>
      <c r="AK586" s="172"/>
      <c r="AL586" s="172"/>
      <c r="AM586" s="172"/>
      <c r="AN586" s="172"/>
      <c r="AO586" s="172"/>
      <c r="AP586" s="172"/>
      <c r="AQ586" s="172"/>
      <c r="AR586" s="172"/>
      <c r="AS586" s="172"/>
      <c r="AT586" s="172"/>
      <c r="AU586" s="172"/>
      <c r="AV586" s="172"/>
      <c r="AW586" s="172"/>
      <c r="AX586" s="172"/>
      <c r="AY586" s="172"/>
      <c r="AZ586" s="172"/>
      <c r="BA586" s="172"/>
      <c r="BB586" s="172"/>
      <c r="BC586" s="172"/>
      <c r="BD586" s="172"/>
      <c r="BE586" s="172"/>
      <c r="BF586" s="172"/>
      <c r="BG586" s="172"/>
      <c r="BH586" s="172"/>
      <c r="BI586" s="172"/>
      <c r="BJ586" s="172"/>
      <c r="BK586" s="172"/>
      <c r="BL586" s="172"/>
      <c r="BM586" s="172"/>
      <c r="BN586" s="172"/>
      <c r="BO586" s="172"/>
      <c r="BP586" s="172"/>
      <c r="BQ586" s="172"/>
      <c r="BR586" s="172"/>
      <c r="BS586" s="172"/>
      <c r="BT586" s="172"/>
      <c r="BU586" s="172"/>
      <c r="BV586" s="172"/>
      <c r="BW586" s="172"/>
      <c r="BX586" s="172"/>
      <c r="BY586" s="172"/>
      <c r="BZ586" s="172"/>
      <c r="CA586" s="172"/>
      <c r="CB586" s="172"/>
      <c r="CC586" s="172"/>
      <c r="CD586" s="172"/>
      <c r="CE586" s="172"/>
      <c r="CF586" s="172"/>
      <c r="CG586" s="172"/>
      <c r="CH586" s="172"/>
      <c r="CI586" s="172"/>
      <c r="CJ586" s="172"/>
      <c r="CK586" s="172"/>
      <c r="CL586" s="172"/>
      <c r="CM586" s="172"/>
      <c r="CN586" s="172"/>
      <c r="CO586" s="172"/>
      <c r="CP586" s="172"/>
      <c r="CQ586" s="172"/>
      <c r="CR586" s="172"/>
      <c r="CS586" s="172"/>
      <c r="CT586" s="172"/>
      <c r="CU586" s="172"/>
      <c r="CV586" s="172"/>
      <c r="CW586" s="172"/>
      <c r="CX586" s="172"/>
      <c r="CY586" s="172"/>
      <c r="CZ586" s="172"/>
      <c r="DA586" s="172"/>
      <c r="DB586" s="172"/>
      <c r="DC586" s="172"/>
      <c r="DD586" s="172"/>
      <c r="DE586" s="172"/>
      <c r="DF586" s="172"/>
      <c r="DG586" s="172"/>
      <c r="DH586" s="172"/>
      <c r="DI586" s="172"/>
      <c r="DJ586" s="172"/>
      <c r="DK586" s="172"/>
      <c r="DL586" s="172"/>
      <c r="DM586" s="172"/>
      <c r="DN586" s="172"/>
      <c r="DO586" s="172"/>
      <c r="DP586" s="172"/>
      <c r="DQ586" s="172"/>
      <c r="DR586" s="172"/>
      <c r="DS586" s="172"/>
      <c r="DT586" s="172"/>
      <c r="DU586" s="172"/>
      <c r="DV586" s="172"/>
      <c r="DW586" s="172"/>
      <c r="DX586" s="172"/>
      <c r="DY586" s="172"/>
      <c r="DZ586" s="172"/>
      <c r="EA586" s="172"/>
      <c r="EB586" s="172"/>
      <c r="EC586" s="172"/>
      <c r="ED586" s="172"/>
      <c r="EE586" s="172"/>
      <c r="EF586" s="172"/>
      <c r="EG586" s="172"/>
      <c r="EH586" s="172"/>
      <c r="EI586" s="172"/>
      <c r="EJ586" s="172"/>
      <c r="EK586" s="172"/>
      <c r="EL586" s="172"/>
      <c r="EM586" s="172"/>
      <c r="EN586" s="172"/>
      <c r="EO586" s="172"/>
      <c r="EP586" s="172"/>
      <c r="EQ586" s="172"/>
      <c r="ER586" s="172"/>
      <c r="ES586" s="172"/>
      <c r="ET586" s="172"/>
      <c r="EU586" s="172"/>
      <c r="EV586" s="172"/>
      <c r="EW586" s="172"/>
      <c r="EX586" s="172"/>
      <c r="EY586" s="172"/>
      <c r="EZ586" s="172"/>
      <c r="FA586" s="172"/>
      <c r="FB586" s="172"/>
      <c r="FC586" s="172"/>
      <c r="FD586" s="172"/>
      <c r="FE586" s="172"/>
      <c r="FF586" s="172"/>
      <c r="FG586" s="172"/>
      <c r="FH586" s="172"/>
      <c r="FI586" s="172"/>
      <c r="FJ586" s="172"/>
      <c r="FK586" s="172"/>
      <c r="FL586" s="172"/>
      <c r="FM586" s="172"/>
      <c r="FN586" s="172"/>
      <c r="FO586" s="172"/>
      <c r="FP586" s="172"/>
      <c r="FQ586" s="172"/>
      <c r="FR586" s="172"/>
      <c r="FS586" s="172"/>
      <c r="FT586" s="172"/>
      <c r="FU586" s="172"/>
    </row>
    <row r="587" spans="6:177" s="153" customFormat="1" x14ac:dyDescent="0.35">
      <c r="F587" s="172"/>
      <c r="G587" s="172"/>
      <c r="H587" s="172"/>
      <c r="I587" s="172"/>
      <c r="J587" s="172"/>
      <c r="K587" s="172"/>
      <c r="L587" s="172"/>
      <c r="M587" s="172"/>
      <c r="N587" s="172"/>
      <c r="O587" s="172"/>
      <c r="P587" s="172"/>
      <c r="Q587" s="172"/>
      <c r="R587" s="172"/>
      <c r="S587" s="172"/>
      <c r="T587" s="172"/>
      <c r="U587" s="172"/>
      <c r="V587" s="172"/>
      <c r="W587" s="172"/>
      <c r="X587" s="172"/>
      <c r="Y587" s="172"/>
      <c r="Z587" s="172"/>
      <c r="AA587" s="172"/>
      <c r="AB587" s="172"/>
      <c r="AC587" s="172"/>
      <c r="AD587" s="172"/>
      <c r="AE587" s="172"/>
      <c r="AF587" s="172"/>
      <c r="AG587" s="172"/>
      <c r="AH587" s="172"/>
      <c r="AI587" s="172"/>
      <c r="AJ587" s="172"/>
      <c r="AK587" s="172"/>
      <c r="AL587" s="172"/>
      <c r="AM587" s="172"/>
      <c r="AN587" s="172"/>
      <c r="AO587" s="172"/>
      <c r="AP587" s="172"/>
      <c r="AQ587" s="172"/>
      <c r="AR587" s="172"/>
      <c r="AS587" s="172"/>
      <c r="AT587" s="172"/>
      <c r="AU587" s="172"/>
      <c r="AV587" s="172"/>
      <c r="AW587" s="172"/>
      <c r="AX587" s="172"/>
      <c r="AY587" s="172"/>
      <c r="AZ587" s="172"/>
      <c r="BA587" s="172"/>
      <c r="BB587" s="172"/>
      <c r="BC587" s="172"/>
      <c r="BD587" s="172"/>
      <c r="BE587" s="172"/>
      <c r="BF587" s="172"/>
      <c r="BG587" s="172"/>
      <c r="BH587" s="172"/>
      <c r="BI587" s="172"/>
      <c r="BJ587" s="172"/>
      <c r="BK587" s="172"/>
      <c r="BL587" s="172"/>
      <c r="BM587" s="172"/>
      <c r="BN587" s="172"/>
      <c r="BO587" s="172"/>
      <c r="BP587" s="172"/>
      <c r="BQ587" s="172"/>
      <c r="BR587" s="172"/>
      <c r="BS587" s="172"/>
      <c r="BT587" s="172"/>
      <c r="BU587" s="172"/>
      <c r="BV587" s="172"/>
      <c r="BW587" s="172"/>
      <c r="BX587" s="172"/>
      <c r="BY587" s="172"/>
      <c r="BZ587" s="172"/>
      <c r="CA587" s="172"/>
      <c r="CB587" s="172"/>
      <c r="CC587" s="172"/>
      <c r="CD587" s="172"/>
      <c r="CE587" s="172"/>
      <c r="CF587" s="172"/>
      <c r="CG587" s="172"/>
      <c r="CH587" s="172"/>
      <c r="CI587" s="172"/>
      <c r="CJ587" s="172"/>
      <c r="CK587" s="172"/>
      <c r="CL587" s="172"/>
      <c r="CM587" s="172"/>
      <c r="CN587" s="172"/>
      <c r="CO587" s="172"/>
      <c r="CP587" s="172"/>
      <c r="CQ587" s="172"/>
      <c r="CR587" s="172"/>
      <c r="CS587" s="172"/>
      <c r="CT587" s="172"/>
      <c r="CU587" s="172"/>
      <c r="CV587" s="172"/>
      <c r="CW587" s="172"/>
      <c r="CX587" s="172"/>
      <c r="CY587" s="172"/>
      <c r="CZ587" s="172"/>
      <c r="DA587" s="172"/>
      <c r="DB587" s="172"/>
      <c r="DC587" s="172"/>
      <c r="DD587" s="172"/>
      <c r="DE587" s="172"/>
      <c r="DF587" s="172"/>
      <c r="DG587" s="172"/>
      <c r="DH587" s="172"/>
      <c r="DI587" s="172"/>
      <c r="DJ587" s="172"/>
      <c r="DK587" s="172"/>
      <c r="DL587" s="172"/>
      <c r="DM587" s="172"/>
      <c r="DN587" s="172"/>
      <c r="DO587" s="172"/>
      <c r="DP587" s="172"/>
      <c r="DQ587" s="172"/>
      <c r="DR587" s="172"/>
      <c r="DS587" s="172"/>
      <c r="DT587" s="172"/>
      <c r="DU587" s="172"/>
      <c r="DV587" s="172"/>
      <c r="DW587" s="172"/>
      <c r="DX587" s="172"/>
      <c r="DY587" s="172"/>
      <c r="DZ587" s="172"/>
      <c r="EA587" s="172"/>
      <c r="EB587" s="172"/>
      <c r="EC587" s="172"/>
      <c r="ED587" s="172"/>
      <c r="EE587" s="172"/>
      <c r="EF587" s="172"/>
      <c r="EG587" s="172"/>
      <c r="EH587" s="172"/>
      <c r="EI587" s="172"/>
      <c r="EJ587" s="172"/>
      <c r="EK587" s="172"/>
      <c r="EL587" s="172"/>
      <c r="EM587" s="172"/>
      <c r="EN587" s="172"/>
      <c r="EO587" s="172"/>
      <c r="EP587" s="172"/>
      <c r="EQ587" s="172"/>
      <c r="ER587" s="172"/>
      <c r="ES587" s="172"/>
      <c r="ET587" s="172"/>
      <c r="EU587" s="172"/>
      <c r="EV587" s="172"/>
      <c r="EW587" s="172"/>
      <c r="EX587" s="172"/>
      <c r="EY587" s="172"/>
      <c r="EZ587" s="172"/>
      <c r="FA587" s="172"/>
      <c r="FB587" s="172"/>
      <c r="FC587" s="172"/>
      <c r="FD587" s="172"/>
      <c r="FE587" s="172"/>
      <c r="FF587" s="172"/>
      <c r="FG587" s="172"/>
      <c r="FH587" s="172"/>
      <c r="FI587" s="172"/>
      <c r="FJ587" s="172"/>
      <c r="FK587" s="172"/>
      <c r="FL587" s="172"/>
      <c r="FM587" s="172"/>
      <c r="FN587" s="172"/>
      <c r="FO587" s="172"/>
      <c r="FP587" s="172"/>
      <c r="FQ587" s="172"/>
      <c r="FR587" s="172"/>
      <c r="FS587" s="172"/>
      <c r="FT587" s="172"/>
      <c r="FU587" s="172"/>
    </row>
    <row r="588" spans="6:177" s="153" customFormat="1" x14ac:dyDescent="0.35">
      <c r="F588" s="172"/>
      <c r="G588" s="172"/>
      <c r="H588" s="172"/>
      <c r="I588" s="172"/>
      <c r="J588" s="172"/>
      <c r="K588" s="172"/>
      <c r="L588" s="172"/>
      <c r="M588" s="172"/>
      <c r="N588" s="172"/>
      <c r="O588" s="172"/>
      <c r="P588" s="172"/>
      <c r="Q588" s="172"/>
      <c r="R588" s="172"/>
      <c r="S588" s="172"/>
      <c r="T588" s="172"/>
      <c r="U588" s="172"/>
      <c r="V588" s="172"/>
      <c r="W588" s="172"/>
      <c r="X588" s="172"/>
      <c r="Y588" s="172"/>
      <c r="Z588" s="172"/>
      <c r="AA588" s="172"/>
      <c r="AB588" s="172"/>
      <c r="AC588" s="172"/>
      <c r="AD588" s="172"/>
      <c r="AE588" s="172"/>
      <c r="AF588" s="172"/>
      <c r="AG588" s="172"/>
      <c r="AH588" s="172"/>
      <c r="AI588" s="172"/>
      <c r="AJ588" s="172"/>
      <c r="AK588" s="172"/>
      <c r="AL588" s="172"/>
      <c r="AM588" s="172"/>
      <c r="AN588" s="172"/>
      <c r="AO588" s="172"/>
      <c r="AP588" s="172"/>
      <c r="AQ588" s="172"/>
      <c r="AR588" s="172"/>
      <c r="AS588" s="172"/>
      <c r="AT588" s="172"/>
      <c r="AU588" s="172"/>
      <c r="AV588" s="172"/>
      <c r="AW588" s="172"/>
      <c r="AX588" s="172"/>
      <c r="AY588" s="172"/>
      <c r="AZ588" s="172"/>
      <c r="BA588" s="172"/>
      <c r="BB588" s="172"/>
      <c r="BC588" s="172"/>
      <c r="BD588" s="172"/>
      <c r="BE588" s="172"/>
      <c r="BF588" s="172"/>
      <c r="BG588" s="172"/>
      <c r="BH588" s="172"/>
      <c r="BI588" s="172"/>
      <c r="BJ588" s="172"/>
      <c r="BK588" s="172"/>
      <c r="BL588" s="172"/>
      <c r="BM588" s="172"/>
      <c r="BN588" s="172"/>
      <c r="BO588" s="172"/>
      <c r="BP588" s="172"/>
      <c r="BQ588" s="172"/>
      <c r="BR588" s="172"/>
      <c r="BS588" s="172"/>
      <c r="BT588" s="172"/>
      <c r="BU588" s="172"/>
      <c r="BV588" s="172"/>
      <c r="BW588" s="172"/>
      <c r="BX588" s="172"/>
      <c r="BY588" s="172"/>
      <c r="BZ588" s="172"/>
      <c r="CA588" s="172"/>
      <c r="CB588" s="172"/>
      <c r="CC588" s="172"/>
      <c r="CD588" s="172"/>
      <c r="CE588" s="172"/>
      <c r="CF588" s="172"/>
      <c r="CG588" s="172"/>
      <c r="CH588" s="172"/>
      <c r="CI588" s="172"/>
      <c r="CJ588" s="172"/>
      <c r="CK588" s="172"/>
      <c r="CL588" s="172"/>
      <c r="CM588" s="172"/>
      <c r="CN588" s="172"/>
      <c r="CO588" s="172"/>
      <c r="CP588" s="172"/>
      <c r="CQ588" s="172"/>
      <c r="CR588" s="172"/>
      <c r="CS588" s="172"/>
      <c r="CT588" s="172"/>
      <c r="CU588" s="172"/>
      <c r="CV588" s="172"/>
      <c r="CW588" s="172"/>
      <c r="CX588" s="172"/>
      <c r="CY588" s="172"/>
      <c r="CZ588" s="172"/>
      <c r="DA588" s="172"/>
      <c r="DB588" s="172"/>
      <c r="DC588" s="172"/>
      <c r="DD588" s="172"/>
      <c r="DE588" s="172"/>
      <c r="DF588" s="172"/>
      <c r="DG588" s="172"/>
      <c r="DH588" s="172"/>
      <c r="DI588" s="172"/>
      <c r="DJ588" s="172"/>
      <c r="DK588" s="172"/>
      <c r="DL588" s="172"/>
      <c r="DM588" s="172"/>
      <c r="DN588" s="172"/>
      <c r="DO588" s="172"/>
      <c r="DP588" s="172"/>
      <c r="DQ588" s="172"/>
      <c r="DR588" s="172"/>
      <c r="DS588" s="172"/>
      <c r="DT588" s="172"/>
      <c r="DU588" s="172"/>
      <c r="DV588" s="172"/>
      <c r="DW588" s="172"/>
      <c r="DX588" s="172"/>
      <c r="DY588" s="172"/>
      <c r="DZ588" s="172"/>
      <c r="EA588" s="172"/>
      <c r="EB588" s="172"/>
      <c r="EC588" s="172"/>
      <c r="ED588" s="172"/>
      <c r="EE588" s="172"/>
      <c r="EF588" s="172"/>
      <c r="EG588" s="172"/>
      <c r="EH588" s="172"/>
      <c r="EI588" s="172"/>
      <c r="EJ588" s="172"/>
      <c r="EK588" s="172"/>
      <c r="EL588" s="172"/>
      <c r="EM588" s="172"/>
      <c r="EN588" s="172"/>
      <c r="EO588" s="172"/>
      <c r="EP588" s="172"/>
      <c r="EQ588" s="172"/>
      <c r="ER588" s="172"/>
      <c r="ES588" s="172"/>
      <c r="ET588" s="172"/>
      <c r="EU588" s="172"/>
      <c r="EV588" s="172"/>
      <c r="EW588" s="172"/>
      <c r="EX588" s="172"/>
      <c r="EY588" s="172"/>
      <c r="EZ588" s="172"/>
      <c r="FA588" s="172"/>
      <c r="FB588" s="172"/>
      <c r="FC588" s="172"/>
      <c r="FD588" s="172"/>
      <c r="FE588" s="172"/>
      <c r="FF588" s="172"/>
      <c r="FG588" s="172"/>
      <c r="FH588" s="172"/>
      <c r="FI588" s="172"/>
      <c r="FJ588" s="172"/>
      <c r="FK588" s="172"/>
      <c r="FL588" s="172"/>
      <c r="FM588" s="172"/>
      <c r="FN588" s="172"/>
      <c r="FO588" s="172"/>
      <c r="FP588" s="172"/>
      <c r="FQ588" s="172"/>
      <c r="FR588" s="172"/>
      <c r="FS588" s="172"/>
      <c r="FT588" s="172"/>
      <c r="FU588" s="172"/>
    </row>
    <row r="589" spans="6:177" s="153" customFormat="1" x14ac:dyDescent="0.35">
      <c r="F589" s="172"/>
      <c r="G589" s="172"/>
      <c r="H589" s="172"/>
      <c r="I589" s="172"/>
      <c r="J589" s="172"/>
      <c r="K589" s="172"/>
      <c r="L589" s="172"/>
      <c r="M589" s="172"/>
      <c r="N589" s="172"/>
      <c r="O589" s="172"/>
      <c r="P589" s="172"/>
      <c r="Q589" s="172"/>
      <c r="R589" s="172"/>
      <c r="S589" s="172"/>
      <c r="T589" s="172"/>
      <c r="U589" s="172"/>
      <c r="V589" s="172"/>
      <c r="W589" s="172"/>
      <c r="X589" s="172"/>
      <c r="Y589" s="172"/>
      <c r="Z589" s="172"/>
      <c r="AA589" s="172"/>
      <c r="AB589" s="172"/>
      <c r="AC589" s="172"/>
      <c r="AD589" s="172"/>
      <c r="AE589" s="172"/>
      <c r="AF589" s="172"/>
      <c r="AG589" s="172"/>
      <c r="AH589" s="172"/>
      <c r="AI589" s="172"/>
      <c r="AJ589" s="172"/>
      <c r="AK589" s="172"/>
      <c r="AL589" s="172"/>
      <c r="AM589" s="172"/>
      <c r="AN589" s="172"/>
      <c r="AO589" s="172"/>
      <c r="AP589" s="172"/>
      <c r="AQ589" s="172"/>
      <c r="AR589" s="172"/>
      <c r="AS589" s="172"/>
      <c r="AT589" s="172"/>
      <c r="AU589" s="172"/>
      <c r="AV589" s="172"/>
      <c r="AW589" s="172"/>
      <c r="AX589" s="172"/>
      <c r="AY589" s="172"/>
      <c r="AZ589" s="172"/>
      <c r="BA589" s="172"/>
      <c r="BB589" s="172"/>
      <c r="BC589" s="172"/>
      <c r="BD589" s="172"/>
      <c r="BE589" s="172"/>
      <c r="BF589" s="172"/>
      <c r="BG589" s="172"/>
      <c r="BH589" s="172"/>
      <c r="BI589" s="172"/>
      <c r="BJ589" s="172"/>
      <c r="BK589" s="172"/>
      <c r="BL589" s="172"/>
      <c r="BM589" s="172"/>
      <c r="BN589" s="172"/>
      <c r="BO589" s="172"/>
      <c r="BP589" s="172"/>
      <c r="BQ589" s="172"/>
      <c r="BR589" s="172"/>
      <c r="BS589" s="172"/>
      <c r="BT589" s="172"/>
      <c r="BU589" s="172"/>
      <c r="BV589" s="172"/>
      <c r="BW589" s="172"/>
      <c r="BX589" s="172"/>
      <c r="BY589" s="172"/>
      <c r="BZ589" s="172"/>
      <c r="CA589" s="172"/>
      <c r="CB589" s="172"/>
      <c r="CC589" s="172"/>
      <c r="CD589" s="172"/>
      <c r="CE589" s="172"/>
      <c r="CF589" s="172"/>
      <c r="CG589" s="172"/>
      <c r="CH589" s="172"/>
      <c r="CI589" s="172"/>
      <c r="CJ589" s="172"/>
      <c r="CK589" s="172"/>
      <c r="CL589" s="172"/>
      <c r="CM589" s="172"/>
      <c r="CN589" s="172"/>
      <c r="CO589" s="172"/>
      <c r="CP589" s="172"/>
      <c r="CQ589" s="172"/>
      <c r="CR589" s="172"/>
      <c r="CS589" s="172"/>
      <c r="CT589" s="172"/>
      <c r="CU589" s="172"/>
      <c r="CV589" s="172"/>
      <c r="CW589" s="172"/>
      <c r="CX589" s="172"/>
      <c r="CY589" s="172"/>
      <c r="CZ589" s="172"/>
      <c r="DA589" s="172"/>
      <c r="DB589" s="172"/>
      <c r="DC589" s="172"/>
      <c r="DD589" s="172"/>
      <c r="DE589" s="172"/>
      <c r="DF589" s="172"/>
      <c r="DG589" s="172"/>
      <c r="DH589" s="172"/>
      <c r="DI589" s="172"/>
      <c r="DJ589" s="172"/>
      <c r="DK589" s="172"/>
      <c r="DL589" s="172"/>
      <c r="DM589" s="172"/>
      <c r="DN589" s="172"/>
      <c r="DO589" s="172"/>
      <c r="DP589" s="172"/>
      <c r="DQ589" s="172"/>
      <c r="DR589" s="172"/>
      <c r="DS589" s="172"/>
      <c r="DT589" s="172"/>
      <c r="DU589" s="172"/>
      <c r="DV589" s="172"/>
      <c r="DW589" s="172"/>
      <c r="DX589" s="172"/>
      <c r="DY589" s="172"/>
      <c r="DZ589" s="172"/>
      <c r="EA589" s="172"/>
      <c r="EB589" s="172"/>
      <c r="EC589" s="172"/>
      <c r="ED589" s="172"/>
      <c r="EE589" s="172"/>
      <c r="EF589" s="172"/>
      <c r="EG589" s="172"/>
      <c r="EH589" s="172"/>
      <c r="EI589" s="172"/>
      <c r="EJ589" s="172"/>
      <c r="EK589" s="172"/>
      <c r="EL589" s="172"/>
      <c r="EM589" s="172"/>
      <c r="EN589" s="172"/>
      <c r="EO589" s="172"/>
      <c r="EP589" s="172"/>
      <c r="EQ589" s="172"/>
      <c r="ER589" s="172"/>
      <c r="ES589" s="172"/>
      <c r="ET589" s="172"/>
      <c r="EU589" s="172"/>
      <c r="EV589" s="172"/>
      <c r="EW589" s="172"/>
      <c r="EX589" s="172"/>
      <c r="EY589" s="172"/>
      <c r="EZ589" s="172"/>
      <c r="FA589" s="172"/>
      <c r="FB589" s="172"/>
      <c r="FC589" s="172"/>
      <c r="FD589" s="172"/>
      <c r="FE589" s="172"/>
      <c r="FF589" s="172"/>
      <c r="FG589" s="172"/>
      <c r="FH589" s="172"/>
      <c r="FI589" s="172"/>
      <c r="FJ589" s="172"/>
      <c r="FK589" s="172"/>
      <c r="FL589" s="172"/>
      <c r="FM589" s="172"/>
      <c r="FN589" s="172"/>
      <c r="FO589" s="172"/>
      <c r="FP589" s="172"/>
      <c r="FQ589" s="172"/>
      <c r="FR589" s="172"/>
      <c r="FS589" s="172"/>
      <c r="FT589" s="172"/>
      <c r="FU589" s="172"/>
    </row>
    <row r="590" spans="6:177" s="153" customFormat="1" x14ac:dyDescent="0.35">
      <c r="F590" s="172"/>
      <c r="G590" s="172"/>
      <c r="H590" s="172"/>
      <c r="I590" s="172"/>
      <c r="J590" s="172"/>
      <c r="K590" s="172"/>
      <c r="L590" s="172"/>
      <c r="M590" s="172"/>
      <c r="N590" s="172"/>
      <c r="O590" s="172"/>
      <c r="P590" s="172"/>
      <c r="Q590" s="172"/>
      <c r="R590" s="172"/>
      <c r="S590" s="172"/>
      <c r="T590" s="172"/>
      <c r="U590" s="172"/>
      <c r="V590" s="172"/>
      <c r="W590" s="172"/>
      <c r="X590" s="172"/>
      <c r="Y590" s="172"/>
      <c r="Z590" s="172"/>
      <c r="AA590" s="172"/>
      <c r="AB590" s="172"/>
      <c r="AC590" s="172"/>
      <c r="AD590" s="172"/>
      <c r="AE590" s="172"/>
      <c r="AF590" s="172"/>
      <c r="AG590" s="172"/>
      <c r="AH590" s="172"/>
      <c r="AI590" s="172"/>
      <c r="AJ590" s="172"/>
      <c r="AK590" s="172"/>
      <c r="AL590" s="172"/>
      <c r="AM590" s="172"/>
      <c r="AN590" s="172"/>
      <c r="AO590" s="172"/>
      <c r="AP590" s="172"/>
      <c r="AQ590" s="172"/>
      <c r="AR590" s="172"/>
      <c r="AS590" s="172"/>
      <c r="AT590" s="172"/>
      <c r="AU590" s="172"/>
      <c r="AV590" s="172"/>
      <c r="AW590" s="172"/>
      <c r="AX590" s="172"/>
      <c r="AY590" s="172"/>
      <c r="AZ590" s="172"/>
      <c r="BA590" s="172"/>
      <c r="BB590" s="172"/>
      <c r="BC590" s="172"/>
      <c r="BD590" s="172"/>
      <c r="BE590" s="172"/>
      <c r="BF590" s="172"/>
      <c r="BG590" s="172"/>
      <c r="BH590" s="172"/>
      <c r="BI590" s="172"/>
      <c r="BJ590" s="172"/>
      <c r="BK590" s="172"/>
      <c r="BL590" s="172"/>
      <c r="BM590" s="172"/>
      <c r="BN590" s="172"/>
      <c r="BO590" s="172"/>
      <c r="BP590" s="172"/>
      <c r="BQ590" s="172"/>
      <c r="BR590" s="172"/>
      <c r="BS590" s="172"/>
      <c r="BT590" s="172"/>
      <c r="BU590" s="172"/>
      <c r="BV590" s="172"/>
      <c r="BW590" s="172"/>
      <c r="BX590" s="172"/>
      <c r="BY590" s="172"/>
      <c r="BZ590" s="172"/>
      <c r="CA590" s="172"/>
      <c r="CB590" s="172"/>
      <c r="CC590" s="172"/>
      <c r="CD590" s="172"/>
      <c r="CE590" s="172"/>
      <c r="CF590" s="172"/>
      <c r="CG590" s="172"/>
      <c r="CH590" s="172"/>
      <c r="CI590" s="172"/>
      <c r="CJ590" s="172"/>
      <c r="CK590" s="172"/>
      <c r="CL590" s="172"/>
      <c r="CM590" s="172"/>
      <c r="CN590" s="172"/>
      <c r="CO590" s="172"/>
      <c r="CP590" s="172"/>
      <c r="CQ590" s="172"/>
      <c r="CR590" s="172"/>
      <c r="CS590" s="172"/>
      <c r="CT590" s="172"/>
      <c r="CU590" s="172"/>
      <c r="CV590" s="172"/>
      <c r="CW590" s="172"/>
      <c r="CX590" s="172"/>
      <c r="CY590" s="172"/>
      <c r="CZ590" s="172"/>
      <c r="DA590" s="172"/>
      <c r="DB590" s="172"/>
      <c r="DC590" s="172"/>
      <c r="DD590" s="172"/>
      <c r="DE590" s="172"/>
      <c r="DF590" s="172"/>
      <c r="DG590" s="172"/>
      <c r="DH590" s="172"/>
      <c r="DI590" s="172"/>
      <c r="DJ590" s="172"/>
      <c r="DK590" s="172"/>
      <c r="DL590" s="172"/>
      <c r="DM590" s="172"/>
      <c r="DN590" s="172"/>
      <c r="DO590" s="172"/>
      <c r="DP590" s="172"/>
      <c r="DQ590" s="172"/>
      <c r="DR590" s="172"/>
      <c r="DS590" s="172"/>
      <c r="DT590" s="172"/>
      <c r="DU590" s="172"/>
      <c r="DV590" s="172"/>
      <c r="DW590" s="172"/>
      <c r="DX590" s="172"/>
      <c r="DY590" s="172"/>
      <c r="DZ590" s="172"/>
      <c r="EA590" s="172"/>
      <c r="EB590" s="172"/>
      <c r="EC590" s="172"/>
      <c r="ED590" s="172"/>
      <c r="EE590" s="172"/>
      <c r="EF590" s="172"/>
      <c r="EG590" s="172"/>
      <c r="EH590" s="172"/>
      <c r="EI590" s="172"/>
      <c r="EJ590" s="172"/>
      <c r="EK590" s="172"/>
      <c r="EL590" s="172"/>
      <c r="EM590" s="172"/>
      <c r="EN590" s="172"/>
      <c r="EO590" s="172"/>
      <c r="EP590" s="172"/>
      <c r="EQ590" s="172"/>
      <c r="ER590" s="172"/>
      <c r="ES590" s="172"/>
      <c r="ET590" s="172"/>
      <c r="EU590" s="172"/>
      <c r="EV590" s="172"/>
      <c r="EW590" s="172"/>
      <c r="EX590" s="172"/>
      <c r="EY590" s="172"/>
      <c r="EZ590" s="172"/>
      <c r="FA590" s="172"/>
      <c r="FB590" s="172"/>
      <c r="FC590" s="172"/>
      <c r="FD590" s="172"/>
      <c r="FE590" s="172"/>
      <c r="FF590" s="172"/>
      <c r="FG590" s="172"/>
      <c r="FH590" s="172"/>
      <c r="FI590" s="172"/>
      <c r="FJ590" s="172"/>
      <c r="FK590" s="172"/>
      <c r="FL590" s="172"/>
      <c r="FM590" s="172"/>
      <c r="FN590" s="172"/>
      <c r="FO590" s="172"/>
      <c r="FP590" s="172"/>
      <c r="FQ590" s="172"/>
      <c r="FR590" s="172"/>
      <c r="FS590" s="172"/>
      <c r="FT590" s="172"/>
      <c r="FU590" s="172"/>
    </row>
    <row r="591" spans="6:177" s="153" customFormat="1" x14ac:dyDescent="0.35">
      <c r="F591" s="172"/>
      <c r="G591" s="172"/>
      <c r="H591" s="172"/>
      <c r="I591" s="172"/>
      <c r="J591" s="172"/>
      <c r="K591" s="172"/>
      <c r="L591" s="172"/>
      <c r="M591" s="172"/>
      <c r="N591" s="172"/>
      <c r="O591" s="172"/>
      <c r="P591" s="172"/>
      <c r="Q591" s="172"/>
      <c r="R591" s="172"/>
      <c r="S591" s="172"/>
      <c r="T591" s="172"/>
      <c r="U591" s="172"/>
      <c r="V591" s="172"/>
      <c r="W591" s="172"/>
      <c r="X591" s="172"/>
      <c r="Y591" s="172"/>
      <c r="Z591" s="172"/>
      <c r="AA591" s="172"/>
      <c r="AB591" s="172"/>
      <c r="AC591" s="172"/>
      <c r="AD591" s="172"/>
      <c r="AE591" s="172"/>
      <c r="AF591" s="172"/>
      <c r="AG591" s="172"/>
      <c r="AH591" s="172"/>
      <c r="AI591" s="172"/>
      <c r="AJ591" s="172"/>
      <c r="AK591" s="172"/>
      <c r="AL591" s="172"/>
      <c r="AM591" s="172"/>
      <c r="AN591" s="172"/>
      <c r="AO591" s="172"/>
      <c r="AP591" s="172"/>
      <c r="AQ591" s="172"/>
      <c r="AR591" s="172"/>
      <c r="AS591" s="172"/>
      <c r="AT591" s="172"/>
      <c r="AU591" s="172"/>
      <c r="AV591" s="172"/>
      <c r="AW591" s="172"/>
      <c r="AX591" s="172"/>
      <c r="AY591" s="172"/>
      <c r="AZ591" s="172"/>
      <c r="BA591" s="172"/>
      <c r="BB591" s="172"/>
      <c r="BC591" s="172"/>
      <c r="BD591" s="172"/>
      <c r="BE591" s="172"/>
      <c r="BF591" s="172"/>
      <c r="BG591" s="172"/>
      <c r="BH591" s="172"/>
      <c r="BI591" s="172"/>
      <c r="BJ591" s="172"/>
      <c r="BK591" s="172"/>
      <c r="BL591" s="172"/>
      <c r="BM591" s="172"/>
      <c r="BN591" s="172"/>
      <c r="BO591" s="172"/>
      <c r="BP591" s="172"/>
      <c r="BQ591" s="172"/>
      <c r="BR591" s="172"/>
      <c r="BS591" s="172"/>
      <c r="BT591" s="172"/>
      <c r="BU591" s="172"/>
      <c r="BV591" s="172"/>
      <c r="BW591" s="172"/>
      <c r="BX591" s="172"/>
      <c r="BY591" s="172"/>
      <c r="BZ591" s="172"/>
      <c r="CA591" s="172"/>
      <c r="CB591" s="172"/>
      <c r="CC591" s="172"/>
      <c r="CD591" s="172"/>
      <c r="CE591" s="172"/>
      <c r="CF591" s="172"/>
      <c r="CG591" s="172"/>
      <c r="CH591" s="172"/>
      <c r="CI591" s="172"/>
      <c r="CJ591" s="172"/>
      <c r="CK591" s="172"/>
      <c r="CL591" s="172"/>
      <c r="CM591" s="172"/>
      <c r="CN591" s="172"/>
      <c r="CO591" s="172"/>
      <c r="CP591" s="172"/>
      <c r="CQ591" s="172"/>
      <c r="CR591" s="172"/>
      <c r="CS591" s="172"/>
      <c r="CT591" s="172"/>
      <c r="CU591" s="172"/>
      <c r="CV591" s="172"/>
      <c r="CW591" s="172"/>
      <c r="CX591" s="172"/>
      <c r="CY591" s="172"/>
      <c r="CZ591" s="172"/>
      <c r="DA591" s="172"/>
      <c r="DB591" s="172"/>
      <c r="DC591" s="172"/>
      <c r="DD591" s="172"/>
      <c r="DE591" s="172"/>
      <c r="DF591" s="172"/>
      <c r="DG591" s="172"/>
      <c r="DH591" s="172"/>
      <c r="DI591" s="172"/>
      <c r="DJ591" s="172"/>
      <c r="DK591" s="172"/>
      <c r="DL591" s="172"/>
      <c r="DM591" s="172"/>
      <c r="DN591" s="172"/>
      <c r="DO591" s="172"/>
      <c r="DP591" s="172"/>
      <c r="DQ591" s="172"/>
      <c r="DR591" s="172"/>
      <c r="DS591" s="172"/>
      <c r="DT591" s="172"/>
      <c r="DU591" s="172"/>
      <c r="DV591" s="172"/>
      <c r="DW591" s="172"/>
      <c r="DX591" s="172"/>
      <c r="DY591" s="172"/>
      <c r="DZ591" s="172"/>
      <c r="EA591" s="172"/>
      <c r="EB591" s="172"/>
      <c r="EC591" s="172"/>
      <c r="ED591" s="172"/>
      <c r="EE591" s="172"/>
      <c r="EF591" s="172"/>
      <c r="EG591" s="172"/>
      <c r="EH591" s="172"/>
      <c r="EI591" s="172"/>
      <c r="EJ591" s="172"/>
      <c r="EK591" s="172"/>
      <c r="EL591" s="172"/>
      <c r="EM591" s="172"/>
      <c r="EN591" s="172"/>
      <c r="EO591" s="172"/>
      <c r="EP591" s="172"/>
      <c r="EQ591" s="172"/>
      <c r="ER591" s="172"/>
      <c r="ES591" s="172"/>
      <c r="ET591" s="172"/>
      <c r="EU591" s="172"/>
      <c r="EV591" s="172"/>
      <c r="EW591" s="172"/>
      <c r="EX591" s="172"/>
      <c r="EY591" s="172"/>
      <c r="EZ591" s="172"/>
      <c r="FA591" s="172"/>
      <c r="FB591" s="172"/>
      <c r="FC591" s="172"/>
      <c r="FD591" s="172"/>
      <c r="FE591" s="172"/>
      <c r="FF591" s="172"/>
      <c r="FG591" s="172"/>
      <c r="FH591" s="172"/>
      <c r="FI591" s="172"/>
      <c r="FJ591" s="172"/>
      <c r="FK591" s="172"/>
      <c r="FL591" s="172"/>
      <c r="FM591" s="172"/>
      <c r="FN591" s="172"/>
      <c r="FO591" s="172"/>
      <c r="FP591" s="172"/>
      <c r="FQ591" s="172"/>
      <c r="FR591" s="172"/>
      <c r="FS591" s="172"/>
      <c r="FT591" s="172"/>
      <c r="FU591" s="172"/>
    </row>
    <row r="592" spans="6:177" s="153" customFormat="1" x14ac:dyDescent="0.35">
      <c r="F592" s="172"/>
      <c r="G592" s="172"/>
      <c r="H592" s="172"/>
      <c r="I592" s="172"/>
      <c r="J592" s="172"/>
      <c r="K592" s="172"/>
      <c r="L592" s="172"/>
      <c r="M592" s="172"/>
      <c r="N592" s="172"/>
      <c r="O592" s="172"/>
      <c r="P592" s="172"/>
      <c r="Q592" s="172"/>
      <c r="R592" s="172"/>
      <c r="S592" s="172"/>
      <c r="T592" s="172"/>
      <c r="U592" s="172"/>
      <c r="V592" s="172"/>
      <c r="W592" s="172"/>
      <c r="X592" s="172"/>
      <c r="Y592" s="172"/>
      <c r="Z592" s="172"/>
      <c r="AA592" s="172"/>
      <c r="AB592" s="172"/>
      <c r="AC592" s="172"/>
      <c r="AD592" s="172"/>
      <c r="AE592" s="172"/>
      <c r="AF592" s="172"/>
      <c r="AG592" s="172"/>
      <c r="AH592" s="172"/>
      <c r="AI592" s="172"/>
      <c r="AJ592" s="172"/>
      <c r="AK592" s="172"/>
      <c r="AL592" s="172"/>
      <c r="AM592" s="172"/>
      <c r="AN592" s="172"/>
      <c r="AO592" s="172"/>
      <c r="AP592" s="172"/>
      <c r="AQ592" s="172"/>
      <c r="AR592" s="172"/>
      <c r="AS592" s="172"/>
      <c r="AT592" s="172"/>
      <c r="AU592" s="172"/>
      <c r="AV592" s="172"/>
      <c r="AW592" s="172"/>
      <c r="AX592" s="172"/>
      <c r="AY592" s="172"/>
      <c r="AZ592" s="172"/>
      <c r="BA592" s="172"/>
      <c r="BB592" s="172"/>
      <c r="BC592" s="172"/>
      <c r="BD592" s="172"/>
      <c r="BE592" s="172"/>
      <c r="BF592" s="172"/>
      <c r="BG592" s="172"/>
      <c r="BH592" s="172"/>
      <c r="BI592" s="172"/>
      <c r="BJ592" s="172"/>
      <c r="BK592" s="172"/>
      <c r="BL592" s="172"/>
      <c r="BM592" s="172"/>
      <c r="BN592" s="172"/>
      <c r="BO592" s="172"/>
      <c r="BP592" s="172"/>
      <c r="BQ592" s="172"/>
      <c r="BR592" s="172"/>
      <c r="BS592" s="172"/>
      <c r="BT592" s="172"/>
      <c r="BU592" s="172"/>
      <c r="BV592" s="172"/>
      <c r="BW592" s="172"/>
      <c r="BX592" s="172"/>
      <c r="BY592" s="172"/>
      <c r="BZ592" s="172"/>
      <c r="CA592" s="172"/>
      <c r="CB592" s="172"/>
      <c r="CC592" s="172"/>
      <c r="CD592" s="172"/>
      <c r="CE592" s="172"/>
      <c r="CF592" s="172"/>
      <c r="CG592" s="172"/>
      <c r="CH592" s="172"/>
      <c r="CI592" s="172"/>
      <c r="CJ592" s="172"/>
      <c r="CK592" s="172"/>
      <c r="CL592" s="172"/>
      <c r="CM592" s="172"/>
      <c r="CN592" s="172"/>
      <c r="CO592" s="172"/>
      <c r="CP592" s="172"/>
      <c r="CQ592" s="172"/>
      <c r="CR592" s="172"/>
      <c r="CS592" s="172"/>
      <c r="CT592" s="172"/>
      <c r="CU592" s="172"/>
      <c r="CV592" s="172"/>
      <c r="CW592" s="172"/>
      <c r="CX592" s="172"/>
      <c r="CY592" s="172"/>
      <c r="CZ592" s="172"/>
      <c r="DA592" s="172"/>
      <c r="DB592" s="172"/>
      <c r="DC592" s="172"/>
      <c r="DD592" s="172"/>
      <c r="DE592" s="172"/>
      <c r="DF592" s="172"/>
      <c r="DG592" s="172"/>
      <c r="DH592" s="172"/>
      <c r="DI592" s="172"/>
      <c r="DJ592" s="172"/>
      <c r="DK592" s="172"/>
      <c r="DL592" s="172"/>
      <c r="DM592" s="172"/>
      <c r="DN592" s="172"/>
      <c r="DO592" s="172"/>
      <c r="DP592" s="172"/>
      <c r="DQ592" s="172"/>
      <c r="DR592" s="172"/>
      <c r="DS592" s="172"/>
      <c r="DT592" s="172"/>
      <c r="DU592" s="172"/>
      <c r="DV592" s="172"/>
      <c r="DW592" s="172"/>
      <c r="DX592" s="172"/>
      <c r="DY592" s="172"/>
      <c r="DZ592" s="172"/>
      <c r="EA592" s="172"/>
      <c r="EB592" s="172"/>
      <c r="EC592" s="172"/>
      <c r="ED592" s="172"/>
      <c r="EE592" s="172"/>
      <c r="EF592" s="172"/>
      <c r="EG592" s="172"/>
      <c r="EH592" s="172"/>
      <c r="EI592" s="172"/>
      <c r="EJ592" s="172"/>
      <c r="EK592" s="172"/>
      <c r="EL592" s="172"/>
      <c r="EM592" s="172"/>
      <c r="EN592" s="172"/>
      <c r="EO592" s="172"/>
      <c r="EP592" s="172"/>
      <c r="EQ592" s="172"/>
      <c r="ER592" s="172"/>
      <c r="ES592" s="172"/>
      <c r="ET592" s="172"/>
      <c r="EU592" s="172"/>
      <c r="EV592" s="172"/>
      <c r="EW592" s="172"/>
      <c r="EX592" s="172"/>
      <c r="EY592" s="172"/>
      <c r="EZ592" s="172"/>
      <c r="FA592" s="172"/>
      <c r="FB592" s="172"/>
      <c r="FC592" s="172"/>
      <c r="FD592" s="172"/>
      <c r="FE592" s="172"/>
      <c r="FF592" s="172"/>
      <c r="FG592" s="172"/>
      <c r="FH592" s="172"/>
      <c r="FI592" s="172"/>
      <c r="FJ592" s="172"/>
      <c r="FK592" s="172"/>
      <c r="FL592" s="172"/>
      <c r="FM592" s="172"/>
      <c r="FN592" s="172"/>
      <c r="FO592" s="172"/>
      <c r="FP592" s="172"/>
      <c r="FQ592" s="172"/>
      <c r="FR592" s="172"/>
      <c r="FS592" s="172"/>
      <c r="FT592" s="172"/>
      <c r="FU592" s="172"/>
    </row>
    <row r="593" spans="6:177" s="153" customFormat="1" x14ac:dyDescent="0.35">
      <c r="F593" s="172"/>
      <c r="G593" s="172"/>
      <c r="H593" s="172"/>
      <c r="I593" s="172"/>
      <c r="J593" s="172"/>
      <c r="K593" s="172"/>
      <c r="L593" s="172"/>
      <c r="M593" s="172"/>
      <c r="N593" s="172"/>
      <c r="O593" s="172"/>
      <c r="P593" s="172"/>
      <c r="Q593" s="172"/>
      <c r="R593" s="172"/>
      <c r="S593" s="172"/>
      <c r="T593" s="172"/>
      <c r="U593" s="172"/>
      <c r="V593" s="172"/>
      <c r="W593" s="172"/>
      <c r="X593" s="172"/>
      <c r="Y593" s="172"/>
      <c r="Z593" s="172"/>
      <c r="AA593" s="172"/>
      <c r="AB593" s="172"/>
      <c r="AC593" s="172"/>
      <c r="AD593" s="172"/>
      <c r="AE593" s="172"/>
      <c r="AF593" s="172"/>
      <c r="AG593" s="172"/>
      <c r="AH593" s="172"/>
      <c r="AI593" s="172"/>
      <c r="AJ593" s="172"/>
      <c r="AK593" s="172"/>
      <c r="AL593" s="172"/>
      <c r="AM593" s="172"/>
      <c r="AN593" s="172"/>
      <c r="AO593" s="172"/>
      <c r="AP593" s="172"/>
      <c r="AQ593" s="172"/>
      <c r="AR593" s="172"/>
      <c r="AS593" s="172"/>
      <c r="AT593" s="172"/>
      <c r="AU593" s="172"/>
      <c r="AV593" s="172"/>
      <c r="AW593" s="172"/>
      <c r="AX593" s="172"/>
      <c r="AY593" s="172"/>
      <c r="AZ593" s="172"/>
      <c r="BA593" s="172"/>
      <c r="BB593" s="172"/>
      <c r="BC593" s="172"/>
      <c r="BD593" s="172"/>
      <c r="BE593" s="172"/>
      <c r="BF593" s="172"/>
      <c r="BG593" s="172"/>
      <c r="BH593" s="172"/>
      <c r="BI593" s="172"/>
      <c r="BJ593" s="172"/>
      <c r="BK593" s="172"/>
      <c r="BL593" s="172"/>
      <c r="BM593" s="172"/>
      <c r="BN593" s="172"/>
      <c r="BO593" s="172"/>
      <c r="BP593" s="172"/>
      <c r="BQ593" s="172"/>
      <c r="BR593" s="172"/>
      <c r="BS593" s="172"/>
      <c r="BT593" s="172"/>
      <c r="BU593" s="172"/>
      <c r="BV593" s="172"/>
      <c r="BW593" s="172"/>
      <c r="BX593" s="172"/>
      <c r="BY593" s="172"/>
      <c r="BZ593" s="172"/>
      <c r="CA593" s="172"/>
      <c r="CB593" s="172"/>
      <c r="CC593" s="172"/>
      <c r="CD593" s="172"/>
      <c r="CE593" s="172"/>
      <c r="CF593" s="172"/>
      <c r="CG593" s="172"/>
      <c r="CH593" s="172"/>
      <c r="CI593" s="172"/>
      <c r="CJ593" s="172"/>
      <c r="CK593" s="172"/>
      <c r="CL593" s="172"/>
      <c r="CM593" s="172"/>
      <c r="CN593" s="172"/>
      <c r="CO593" s="172"/>
      <c r="CP593" s="172"/>
      <c r="CQ593" s="172"/>
      <c r="CR593" s="172"/>
      <c r="CS593" s="172"/>
      <c r="CT593" s="172"/>
      <c r="CU593" s="172"/>
      <c r="CV593" s="172"/>
      <c r="CW593" s="172"/>
      <c r="CX593" s="172"/>
      <c r="CY593" s="172"/>
      <c r="CZ593" s="172"/>
      <c r="DA593" s="172"/>
      <c r="DB593" s="172"/>
      <c r="DC593" s="172"/>
      <c r="DD593" s="172"/>
      <c r="DE593" s="172"/>
      <c r="DF593" s="172"/>
      <c r="DG593" s="172"/>
      <c r="DH593" s="172"/>
      <c r="DI593" s="172"/>
      <c r="DJ593" s="172"/>
      <c r="DK593" s="172"/>
      <c r="DL593" s="172"/>
      <c r="DM593" s="172"/>
      <c r="DN593" s="172"/>
      <c r="DO593" s="172"/>
      <c r="DP593" s="172"/>
      <c r="DQ593" s="172"/>
      <c r="DR593" s="172"/>
      <c r="DS593" s="172"/>
      <c r="DT593" s="172"/>
      <c r="DU593" s="172"/>
      <c r="DV593" s="172"/>
      <c r="DW593" s="172"/>
      <c r="DX593" s="172"/>
      <c r="DY593" s="172"/>
      <c r="DZ593" s="172"/>
      <c r="EA593" s="172"/>
      <c r="EB593" s="172"/>
      <c r="EC593" s="172"/>
      <c r="ED593" s="172"/>
      <c r="EE593" s="172"/>
      <c r="EF593" s="172"/>
      <c r="EG593" s="172"/>
      <c r="EH593" s="172"/>
      <c r="EI593" s="172"/>
      <c r="EJ593" s="172"/>
      <c r="EK593" s="172"/>
      <c r="EL593" s="172"/>
      <c r="EM593" s="172"/>
      <c r="EN593" s="172"/>
      <c r="EO593" s="172"/>
      <c r="EP593" s="172"/>
      <c r="EQ593" s="172"/>
      <c r="ER593" s="172"/>
      <c r="ES593" s="172"/>
      <c r="ET593" s="172"/>
      <c r="EU593" s="172"/>
      <c r="EV593" s="172"/>
      <c r="EW593" s="172"/>
      <c r="EX593" s="172"/>
      <c r="EY593" s="172"/>
      <c r="EZ593" s="172"/>
      <c r="FA593" s="172"/>
      <c r="FB593" s="172"/>
      <c r="FC593" s="172"/>
      <c r="FD593" s="172"/>
      <c r="FE593" s="172"/>
      <c r="FF593" s="172"/>
      <c r="FG593" s="172"/>
      <c r="FH593" s="172"/>
      <c r="FI593" s="172"/>
      <c r="FJ593" s="172"/>
      <c r="FK593" s="172"/>
      <c r="FL593" s="172"/>
      <c r="FM593" s="172"/>
      <c r="FN593" s="172"/>
      <c r="FO593" s="172"/>
      <c r="FP593" s="172"/>
      <c r="FQ593" s="172"/>
      <c r="FR593" s="172"/>
      <c r="FS593" s="172"/>
      <c r="FT593" s="172"/>
      <c r="FU593" s="172"/>
    </row>
    <row r="594" spans="6:177" s="153" customFormat="1" x14ac:dyDescent="0.35">
      <c r="F594" s="172"/>
      <c r="G594" s="172"/>
      <c r="H594" s="172"/>
      <c r="I594" s="172"/>
      <c r="J594" s="172"/>
      <c r="K594" s="172"/>
      <c r="L594" s="172"/>
      <c r="M594" s="172"/>
      <c r="N594" s="172"/>
      <c r="O594" s="172"/>
      <c r="P594" s="172"/>
      <c r="Q594" s="172"/>
      <c r="R594" s="172"/>
      <c r="S594" s="172"/>
      <c r="T594" s="172"/>
      <c r="U594" s="172"/>
      <c r="V594" s="172"/>
      <c r="W594" s="172"/>
      <c r="X594" s="172"/>
      <c r="Y594" s="172"/>
      <c r="Z594" s="172"/>
      <c r="AA594" s="172"/>
      <c r="AB594" s="172"/>
      <c r="AC594" s="172"/>
      <c r="AD594" s="172"/>
      <c r="AE594" s="172"/>
      <c r="AF594" s="172"/>
      <c r="AG594" s="172"/>
      <c r="AH594" s="172"/>
      <c r="AI594" s="172"/>
      <c r="AJ594" s="172"/>
      <c r="AK594" s="172"/>
      <c r="AL594" s="172"/>
      <c r="AM594" s="172"/>
      <c r="AN594" s="172"/>
      <c r="AO594" s="172"/>
      <c r="AP594" s="172"/>
      <c r="AQ594" s="172"/>
      <c r="AR594" s="172"/>
      <c r="AS594" s="172"/>
      <c r="AT594" s="172"/>
      <c r="AU594" s="172"/>
      <c r="AV594" s="172"/>
      <c r="AW594" s="172"/>
      <c r="AX594" s="172"/>
      <c r="AY594" s="172"/>
      <c r="AZ594" s="172"/>
      <c r="BA594" s="172"/>
      <c r="BB594" s="172"/>
      <c r="BC594" s="172"/>
      <c r="BD594" s="172"/>
      <c r="BE594" s="172"/>
      <c r="BF594" s="172"/>
      <c r="BG594" s="172"/>
      <c r="BH594" s="172"/>
      <c r="BI594" s="172"/>
      <c r="BJ594" s="172"/>
      <c r="BK594" s="172"/>
      <c r="BL594" s="172"/>
      <c r="BM594" s="172"/>
      <c r="BN594" s="172"/>
      <c r="BO594" s="172"/>
      <c r="BP594" s="172"/>
      <c r="BQ594" s="172"/>
      <c r="BR594" s="172"/>
      <c r="BS594" s="172"/>
      <c r="BT594" s="172"/>
      <c r="BU594" s="172"/>
      <c r="BV594" s="172"/>
      <c r="BW594" s="172"/>
      <c r="BX594" s="172"/>
      <c r="BY594" s="172"/>
      <c r="BZ594" s="172"/>
      <c r="CA594" s="172"/>
      <c r="CB594" s="172"/>
      <c r="CC594" s="172"/>
      <c r="CD594" s="172"/>
      <c r="CE594" s="172"/>
      <c r="CF594" s="172"/>
      <c r="CG594" s="172"/>
      <c r="CH594" s="172"/>
      <c r="CI594" s="172"/>
      <c r="CJ594" s="172"/>
      <c r="CK594" s="172"/>
      <c r="CL594" s="172"/>
      <c r="CM594" s="172"/>
      <c r="CN594" s="172"/>
      <c r="CO594" s="172"/>
      <c r="CP594" s="172"/>
      <c r="CQ594" s="172"/>
      <c r="CR594" s="172"/>
      <c r="CS594" s="172"/>
      <c r="CT594" s="172"/>
      <c r="CU594" s="172"/>
      <c r="CV594" s="172"/>
      <c r="CW594" s="172"/>
      <c r="CX594" s="172"/>
      <c r="CY594" s="172"/>
      <c r="CZ594" s="172"/>
      <c r="DA594" s="172"/>
      <c r="DB594" s="172"/>
      <c r="DC594" s="172"/>
      <c r="DD594" s="172"/>
      <c r="DE594" s="172"/>
      <c r="DF594" s="172"/>
      <c r="DG594" s="172"/>
      <c r="DH594" s="172"/>
      <c r="DI594" s="172"/>
      <c r="DJ594" s="172"/>
      <c r="DK594" s="172"/>
      <c r="DL594" s="172"/>
      <c r="DM594" s="172"/>
      <c r="DN594" s="172"/>
      <c r="DO594" s="172"/>
      <c r="DP594" s="172"/>
      <c r="DQ594" s="172"/>
      <c r="DR594" s="172"/>
      <c r="DS594" s="172"/>
      <c r="DT594" s="172"/>
      <c r="DU594" s="172"/>
      <c r="DV594" s="172"/>
      <c r="DW594" s="172"/>
      <c r="DX594" s="172"/>
      <c r="DY594" s="172"/>
      <c r="DZ594" s="172"/>
      <c r="EA594" s="172"/>
      <c r="EB594" s="172"/>
      <c r="EC594" s="172"/>
      <c r="ED594" s="172"/>
      <c r="EE594" s="172"/>
      <c r="EF594" s="172"/>
      <c r="EG594" s="172"/>
      <c r="EH594" s="172"/>
      <c r="EI594" s="172"/>
      <c r="EJ594" s="172"/>
      <c r="EK594" s="172"/>
      <c r="EL594" s="172"/>
      <c r="EM594" s="172"/>
      <c r="EN594" s="172"/>
      <c r="EO594" s="172"/>
      <c r="EP594" s="172"/>
      <c r="EQ594" s="172"/>
      <c r="ER594" s="172"/>
      <c r="ES594" s="172"/>
      <c r="ET594" s="172"/>
      <c r="EU594" s="172"/>
      <c r="EV594" s="172"/>
      <c r="EW594" s="172"/>
      <c r="EX594" s="172"/>
      <c r="EY594" s="172"/>
      <c r="EZ594" s="172"/>
      <c r="FA594" s="172"/>
      <c r="FB594" s="172"/>
      <c r="FC594" s="172"/>
      <c r="FD594" s="172"/>
      <c r="FE594" s="172"/>
      <c r="FF594" s="172"/>
      <c r="FG594" s="172"/>
      <c r="FH594" s="172"/>
      <c r="FI594" s="172"/>
      <c r="FJ594" s="172"/>
      <c r="FK594" s="172"/>
      <c r="FL594" s="172"/>
      <c r="FM594" s="172"/>
      <c r="FN594" s="172"/>
      <c r="FO594" s="172"/>
      <c r="FP594" s="172"/>
      <c r="FQ594" s="172"/>
      <c r="FR594" s="172"/>
      <c r="FS594" s="172"/>
      <c r="FT594" s="172"/>
      <c r="FU594" s="172"/>
    </row>
    <row r="595" spans="6:177" s="153" customFormat="1" x14ac:dyDescent="0.35">
      <c r="F595" s="172"/>
      <c r="G595" s="172"/>
      <c r="H595" s="172"/>
      <c r="I595" s="172"/>
      <c r="J595" s="172"/>
      <c r="K595" s="172"/>
      <c r="L595" s="172"/>
      <c r="M595" s="172"/>
      <c r="N595" s="172"/>
      <c r="O595" s="172"/>
      <c r="P595" s="172"/>
      <c r="Q595" s="172"/>
      <c r="R595" s="172"/>
      <c r="S595" s="172"/>
      <c r="T595" s="172"/>
      <c r="U595" s="172"/>
      <c r="V595" s="172"/>
      <c r="W595" s="172"/>
      <c r="X595" s="172"/>
      <c r="Y595" s="172"/>
      <c r="Z595" s="172"/>
      <c r="AA595" s="172"/>
      <c r="AB595" s="172"/>
      <c r="AC595" s="172"/>
      <c r="AD595" s="172"/>
      <c r="AE595" s="172"/>
      <c r="AF595" s="172"/>
      <c r="AG595" s="172"/>
      <c r="AH595" s="172"/>
      <c r="AI595" s="172"/>
      <c r="AJ595" s="172"/>
      <c r="AK595" s="172"/>
      <c r="AL595" s="172"/>
      <c r="AM595" s="172"/>
      <c r="AN595" s="172"/>
      <c r="AO595" s="172"/>
      <c r="AP595" s="172"/>
      <c r="AQ595" s="172"/>
      <c r="AR595" s="172"/>
      <c r="AS595" s="172"/>
      <c r="AT595" s="172"/>
      <c r="AU595" s="172"/>
      <c r="AV595" s="172"/>
      <c r="AW595" s="172"/>
      <c r="AX595" s="172"/>
      <c r="AY595" s="172"/>
      <c r="AZ595" s="172"/>
      <c r="BA595" s="172"/>
      <c r="BB595" s="172"/>
      <c r="BC595" s="172"/>
      <c r="BD595" s="172"/>
      <c r="BE595" s="172"/>
      <c r="BF595" s="172"/>
      <c r="BG595" s="172"/>
      <c r="BH595" s="172"/>
      <c r="BI595" s="172"/>
      <c r="BJ595" s="172"/>
      <c r="BK595" s="172"/>
      <c r="BL595" s="172"/>
      <c r="BM595" s="172"/>
      <c r="BN595" s="172"/>
      <c r="BO595" s="172"/>
      <c r="BP595" s="172"/>
      <c r="BQ595" s="172"/>
      <c r="BR595" s="172"/>
      <c r="BS595" s="172"/>
      <c r="BT595" s="172"/>
      <c r="BU595" s="172"/>
      <c r="BV595" s="172"/>
      <c r="BW595" s="172"/>
      <c r="BX595" s="172"/>
      <c r="BY595" s="172"/>
      <c r="BZ595" s="172"/>
      <c r="CA595" s="172"/>
      <c r="CB595" s="172"/>
      <c r="CC595" s="172"/>
      <c r="CD595" s="172"/>
      <c r="CE595" s="172"/>
      <c r="CF595" s="172"/>
      <c r="CG595" s="172"/>
      <c r="CH595" s="172"/>
      <c r="CI595" s="172"/>
      <c r="CJ595" s="172"/>
      <c r="CK595" s="172"/>
      <c r="CL595" s="172"/>
      <c r="CM595" s="172"/>
      <c r="CN595" s="172"/>
      <c r="CO595" s="172"/>
      <c r="CP595" s="172"/>
      <c r="CQ595" s="172"/>
      <c r="CR595" s="172"/>
      <c r="CS595" s="172"/>
      <c r="CT595" s="172"/>
      <c r="CU595" s="172"/>
      <c r="CV595" s="172"/>
      <c r="CW595" s="172"/>
      <c r="CX595" s="172"/>
      <c r="CY595" s="172"/>
      <c r="CZ595" s="172"/>
      <c r="DA595" s="172"/>
      <c r="DB595" s="172"/>
      <c r="DC595" s="172"/>
      <c r="DD595" s="172"/>
      <c r="DE595" s="172"/>
      <c r="DF595" s="172"/>
      <c r="DG595" s="172"/>
      <c r="DH595" s="172"/>
      <c r="DI595" s="172"/>
      <c r="DJ595" s="172"/>
      <c r="DK595" s="172"/>
      <c r="DL595" s="172"/>
      <c r="DM595" s="172"/>
      <c r="DN595" s="172"/>
      <c r="DO595" s="172"/>
      <c r="DP595" s="172"/>
      <c r="DQ595" s="172"/>
      <c r="DR595" s="172"/>
      <c r="DS595" s="172"/>
      <c r="DT595" s="172"/>
      <c r="DU595" s="172"/>
      <c r="DV595" s="172"/>
      <c r="DW595" s="172"/>
      <c r="DX595" s="172"/>
      <c r="DY595" s="172"/>
      <c r="DZ595" s="172"/>
      <c r="EA595" s="172"/>
      <c r="EB595" s="172"/>
      <c r="EC595" s="172"/>
      <c r="ED595" s="172"/>
      <c r="EE595" s="172"/>
      <c r="EF595" s="172"/>
      <c r="EG595" s="172"/>
      <c r="EH595" s="172"/>
      <c r="EI595" s="172"/>
      <c r="EJ595" s="172"/>
      <c r="EK595" s="172"/>
      <c r="EL595" s="172"/>
      <c r="EM595" s="172"/>
      <c r="EN595" s="172"/>
      <c r="EO595" s="172"/>
      <c r="EP595" s="172"/>
      <c r="EQ595" s="172"/>
      <c r="ER595" s="172"/>
      <c r="ES595" s="172"/>
      <c r="ET595" s="172"/>
      <c r="EU595" s="172"/>
      <c r="EV595" s="172"/>
      <c r="EW595" s="172"/>
      <c r="EX595" s="172"/>
      <c r="EY595" s="172"/>
      <c r="EZ595" s="172"/>
      <c r="FA595" s="172"/>
      <c r="FB595" s="172"/>
      <c r="FC595" s="172"/>
      <c r="FD595" s="172"/>
      <c r="FE595" s="172"/>
      <c r="FF595" s="172"/>
      <c r="FG595" s="172"/>
      <c r="FH595" s="172"/>
      <c r="FI595" s="172"/>
      <c r="FJ595" s="172"/>
      <c r="FK595" s="172"/>
      <c r="FL595" s="172"/>
      <c r="FM595" s="172"/>
      <c r="FN595" s="172"/>
      <c r="FO595" s="172"/>
      <c r="FP595" s="172"/>
      <c r="FQ595" s="172"/>
      <c r="FR595" s="172"/>
      <c r="FS595" s="172"/>
      <c r="FT595" s="172"/>
      <c r="FU595" s="172"/>
    </row>
    <row r="596" spans="6:177" s="153" customFormat="1" x14ac:dyDescent="0.35">
      <c r="F596" s="172"/>
      <c r="G596" s="172"/>
      <c r="H596" s="172"/>
      <c r="I596" s="172"/>
      <c r="J596" s="172"/>
      <c r="K596" s="172"/>
      <c r="L596" s="172"/>
      <c r="M596" s="172"/>
      <c r="N596" s="172"/>
      <c r="O596" s="172"/>
      <c r="P596" s="172"/>
      <c r="Q596" s="172"/>
      <c r="R596" s="172"/>
      <c r="S596" s="172"/>
      <c r="T596" s="172"/>
      <c r="U596" s="172"/>
      <c r="V596" s="172"/>
      <c r="W596" s="172"/>
      <c r="X596" s="172"/>
      <c r="Y596" s="172"/>
      <c r="Z596" s="172"/>
      <c r="AA596" s="172"/>
      <c r="AB596" s="172"/>
      <c r="AC596" s="172"/>
      <c r="AD596" s="172"/>
      <c r="AE596" s="172"/>
      <c r="AF596" s="172"/>
      <c r="AG596" s="172"/>
      <c r="AH596" s="172"/>
      <c r="AI596" s="172"/>
      <c r="AJ596" s="172"/>
      <c r="AK596" s="172"/>
      <c r="AL596" s="172"/>
      <c r="AM596" s="172"/>
      <c r="AN596" s="172"/>
      <c r="AO596" s="172"/>
      <c r="AP596" s="172"/>
      <c r="AQ596" s="172"/>
      <c r="AR596" s="172"/>
      <c r="AS596" s="172"/>
      <c r="AT596" s="172"/>
      <c r="AU596" s="172"/>
      <c r="AV596" s="172"/>
      <c r="AW596" s="172"/>
      <c r="AX596" s="172"/>
      <c r="AY596" s="172"/>
      <c r="AZ596" s="172"/>
      <c r="BA596" s="172"/>
      <c r="BB596" s="172"/>
      <c r="BC596" s="172"/>
      <c r="BD596" s="172"/>
      <c r="BE596" s="172"/>
      <c r="BF596" s="172"/>
      <c r="BG596" s="172"/>
      <c r="BH596" s="172"/>
      <c r="BI596" s="172"/>
      <c r="BJ596" s="172"/>
      <c r="BK596" s="172"/>
      <c r="BL596" s="172"/>
      <c r="BM596" s="172"/>
      <c r="BN596" s="172"/>
      <c r="BO596" s="172"/>
      <c r="BP596" s="172"/>
      <c r="BQ596" s="172"/>
      <c r="BR596" s="172"/>
      <c r="BS596" s="172"/>
      <c r="BT596" s="172"/>
      <c r="BU596" s="172"/>
      <c r="BV596" s="172"/>
      <c r="BW596" s="172"/>
      <c r="BX596" s="172"/>
      <c r="BY596" s="172"/>
      <c r="BZ596" s="172"/>
      <c r="CA596" s="172"/>
      <c r="CB596" s="172"/>
      <c r="CC596" s="172"/>
      <c r="CD596" s="172"/>
      <c r="CE596" s="172"/>
      <c r="CF596" s="172"/>
      <c r="CG596" s="172"/>
      <c r="CH596" s="172"/>
      <c r="CI596" s="172"/>
      <c r="CJ596" s="172"/>
      <c r="CK596" s="172"/>
      <c r="CL596" s="172"/>
      <c r="CM596" s="172"/>
      <c r="CN596" s="172"/>
      <c r="CO596" s="172"/>
      <c r="CP596" s="172"/>
      <c r="CQ596" s="172"/>
      <c r="CR596" s="172"/>
      <c r="CS596" s="172"/>
      <c r="CT596" s="172"/>
      <c r="CU596" s="172"/>
      <c r="CV596" s="172"/>
      <c r="CW596" s="172"/>
      <c r="CX596" s="172"/>
      <c r="CY596" s="172"/>
      <c r="CZ596" s="172"/>
      <c r="DA596" s="172"/>
      <c r="DB596" s="172"/>
      <c r="DC596" s="172"/>
      <c r="DD596" s="172"/>
      <c r="DE596" s="172"/>
      <c r="DF596" s="172"/>
      <c r="DG596" s="172"/>
      <c r="DH596" s="172"/>
      <c r="DI596" s="172"/>
      <c r="DJ596" s="172"/>
      <c r="DK596" s="172"/>
      <c r="DL596" s="172"/>
      <c r="DM596" s="172"/>
      <c r="DN596" s="172"/>
      <c r="DO596" s="172"/>
      <c r="DP596" s="172"/>
      <c r="DQ596" s="172"/>
      <c r="DR596" s="172"/>
      <c r="DS596" s="172"/>
      <c r="DT596" s="172"/>
      <c r="DU596" s="172"/>
      <c r="DV596" s="172"/>
      <c r="DW596" s="172"/>
      <c r="DX596" s="172"/>
      <c r="DY596" s="172"/>
      <c r="DZ596" s="172"/>
      <c r="EA596" s="172"/>
      <c r="EB596" s="172"/>
      <c r="EC596" s="172"/>
      <c r="ED596" s="172"/>
      <c r="EE596" s="172"/>
      <c r="EF596" s="172"/>
      <c r="EG596" s="172"/>
      <c r="EH596" s="172"/>
      <c r="EI596" s="172"/>
      <c r="EJ596" s="172"/>
      <c r="EK596" s="172"/>
      <c r="EL596" s="172"/>
      <c r="EM596" s="172"/>
      <c r="EN596" s="172"/>
      <c r="EO596" s="172"/>
      <c r="EP596" s="172"/>
      <c r="EQ596" s="172"/>
      <c r="ER596" s="172"/>
      <c r="ES596" s="172"/>
      <c r="ET596" s="172"/>
      <c r="EU596" s="172"/>
      <c r="EV596" s="172"/>
      <c r="EW596" s="172"/>
      <c r="EX596" s="172"/>
      <c r="EY596" s="172"/>
      <c r="EZ596" s="172"/>
      <c r="FA596" s="172"/>
      <c r="FB596" s="172"/>
      <c r="FC596" s="172"/>
      <c r="FD596" s="172"/>
      <c r="FE596" s="172"/>
      <c r="FF596" s="172"/>
      <c r="FG596" s="172"/>
      <c r="FH596" s="172"/>
      <c r="FI596" s="172"/>
      <c r="FJ596" s="172"/>
      <c r="FK596" s="172"/>
      <c r="FL596" s="172"/>
      <c r="FM596" s="172"/>
      <c r="FN596" s="172"/>
      <c r="FO596" s="172"/>
      <c r="FP596" s="172"/>
      <c r="FQ596" s="172"/>
      <c r="FR596" s="172"/>
      <c r="FS596" s="172"/>
      <c r="FT596" s="172"/>
      <c r="FU596" s="172"/>
    </row>
    <row r="597" spans="6:177" s="153" customFormat="1" x14ac:dyDescent="0.35">
      <c r="F597" s="172"/>
      <c r="G597" s="172"/>
      <c r="H597" s="172"/>
      <c r="I597" s="172"/>
      <c r="J597" s="172"/>
      <c r="K597" s="172"/>
      <c r="L597" s="172"/>
      <c r="M597" s="172"/>
      <c r="N597" s="172"/>
      <c r="O597" s="172"/>
      <c r="P597" s="172"/>
      <c r="Q597" s="172"/>
      <c r="R597" s="172"/>
      <c r="S597" s="172"/>
      <c r="T597" s="172"/>
      <c r="U597" s="172"/>
      <c r="V597" s="172"/>
      <c r="W597" s="172"/>
      <c r="X597" s="172"/>
      <c r="Y597" s="172"/>
      <c r="Z597" s="172"/>
      <c r="AA597" s="172"/>
      <c r="AB597" s="172"/>
      <c r="AC597" s="172"/>
      <c r="AD597" s="172"/>
      <c r="AE597" s="172"/>
      <c r="AF597" s="172"/>
      <c r="AG597" s="172"/>
      <c r="AH597" s="172"/>
      <c r="AI597" s="172"/>
      <c r="AJ597" s="172"/>
      <c r="AK597" s="172"/>
      <c r="AL597" s="172"/>
      <c r="AM597" s="172"/>
      <c r="AN597" s="172"/>
      <c r="AO597" s="172"/>
      <c r="AP597" s="172"/>
      <c r="AQ597" s="172"/>
      <c r="AR597" s="172"/>
      <c r="AS597" s="172"/>
      <c r="AT597" s="172"/>
      <c r="AU597" s="172"/>
      <c r="AV597" s="172"/>
      <c r="AW597" s="172"/>
      <c r="AX597" s="172"/>
      <c r="AY597" s="172"/>
      <c r="AZ597" s="172"/>
      <c r="BA597" s="172"/>
      <c r="BB597" s="172"/>
      <c r="BC597" s="172"/>
      <c r="BD597" s="172"/>
      <c r="BE597" s="172"/>
      <c r="BF597" s="172"/>
      <c r="BG597" s="172"/>
      <c r="BH597" s="172"/>
      <c r="BI597" s="172"/>
      <c r="BJ597" s="172"/>
      <c r="BK597" s="172"/>
      <c r="BL597" s="172"/>
      <c r="BM597" s="172"/>
      <c r="BN597" s="172"/>
      <c r="BO597" s="172"/>
      <c r="BP597" s="172"/>
      <c r="BQ597" s="172"/>
      <c r="BR597" s="172"/>
      <c r="BS597" s="172"/>
      <c r="BT597" s="172"/>
      <c r="BU597" s="172"/>
      <c r="BV597" s="172"/>
      <c r="BW597" s="172"/>
      <c r="BX597" s="172"/>
      <c r="BY597" s="172"/>
      <c r="BZ597" s="172"/>
      <c r="CA597" s="172"/>
      <c r="CB597" s="172"/>
      <c r="CC597" s="172"/>
      <c r="CD597" s="172"/>
      <c r="CE597" s="172"/>
      <c r="CF597" s="172"/>
      <c r="CG597" s="172"/>
      <c r="CH597" s="172"/>
      <c r="CI597" s="172"/>
      <c r="CJ597" s="172"/>
      <c r="CK597" s="172"/>
      <c r="CL597" s="172"/>
      <c r="CM597" s="172"/>
      <c r="CN597" s="172"/>
      <c r="CO597" s="172"/>
      <c r="CP597" s="172"/>
      <c r="CQ597" s="172"/>
      <c r="CR597" s="172"/>
      <c r="CS597" s="172"/>
      <c r="CT597" s="172"/>
      <c r="CU597" s="172"/>
      <c r="CV597" s="172"/>
      <c r="CW597" s="172"/>
      <c r="CX597" s="172"/>
      <c r="CY597" s="172"/>
      <c r="CZ597" s="172"/>
      <c r="DA597" s="172"/>
      <c r="DB597" s="172"/>
      <c r="DC597" s="172"/>
      <c r="DD597" s="172"/>
      <c r="DE597" s="172"/>
      <c r="DF597" s="172"/>
      <c r="DG597" s="172"/>
      <c r="DH597" s="172"/>
      <c r="DI597" s="172"/>
      <c r="DJ597" s="172"/>
      <c r="DK597" s="172"/>
      <c r="DL597" s="172"/>
      <c r="DM597" s="172"/>
      <c r="DN597" s="172"/>
      <c r="DO597" s="172"/>
      <c r="DP597" s="172"/>
      <c r="DQ597" s="172"/>
      <c r="DR597" s="172"/>
      <c r="DS597" s="172"/>
      <c r="DT597" s="172"/>
      <c r="DU597" s="172"/>
      <c r="DV597" s="172"/>
      <c r="DW597" s="172"/>
      <c r="DX597" s="172"/>
      <c r="DY597" s="172"/>
      <c r="DZ597" s="172"/>
      <c r="EA597" s="172"/>
      <c r="EB597" s="172"/>
      <c r="EC597" s="172"/>
      <c r="ED597" s="172"/>
      <c r="EE597" s="172"/>
      <c r="EF597" s="172"/>
      <c r="EG597" s="172"/>
      <c r="EH597" s="172"/>
      <c r="EI597" s="172"/>
      <c r="EJ597" s="172"/>
      <c r="EK597" s="172"/>
      <c r="EL597" s="172"/>
      <c r="EM597" s="172"/>
      <c r="EN597" s="172"/>
      <c r="EO597" s="172"/>
      <c r="EP597" s="172"/>
      <c r="EQ597" s="172"/>
      <c r="ER597" s="172"/>
      <c r="ES597" s="172"/>
      <c r="ET597" s="172"/>
      <c r="EU597" s="172"/>
      <c r="EV597" s="172"/>
      <c r="EW597" s="172"/>
      <c r="EX597" s="172"/>
      <c r="EY597" s="172"/>
      <c r="EZ597" s="172"/>
      <c r="FA597" s="172"/>
      <c r="FB597" s="172"/>
      <c r="FC597" s="172"/>
      <c r="FD597" s="172"/>
      <c r="FE597" s="172"/>
      <c r="FF597" s="172"/>
      <c r="FG597" s="172"/>
      <c r="FH597" s="172"/>
      <c r="FI597" s="172"/>
      <c r="FJ597" s="172"/>
      <c r="FK597" s="172"/>
      <c r="FL597" s="172"/>
      <c r="FM597" s="172"/>
      <c r="FN597" s="172"/>
      <c r="FO597" s="172"/>
      <c r="FP597" s="172"/>
      <c r="FQ597" s="172"/>
      <c r="FR597" s="172"/>
      <c r="FS597" s="172"/>
      <c r="FT597" s="172"/>
      <c r="FU597" s="172"/>
    </row>
    <row r="598" spans="6:177" s="153" customFormat="1" x14ac:dyDescent="0.35">
      <c r="F598" s="172"/>
      <c r="G598" s="172"/>
      <c r="H598" s="172"/>
      <c r="I598" s="172"/>
      <c r="J598" s="172"/>
      <c r="K598" s="172"/>
      <c r="L598" s="172"/>
      <c r="M598" s="172"/>
      <c r="N598" s="172"/>
      <c r="O598" s="172"/>
      <c r="P598" s="172"/>
      <c r="Q598" s="172"/>
      <c r="R598" s="172"/>
      <c r="S598" s="172"/>
      <c r="T598" s="172"/>
      <c r="U598" s="172"/>
      <c r="V598" s="172"/>
      <c r="W598" s="172"/>
      <c r="X598" s="172"/>
      <c r="Y598" s="172"/>
      <c r="Z598" s="172"/>
      <c r="AA598" s="172"/>
      <c r="AB598" s="172"/>
      <c r="AC598" s="172"/>
      <c r="AD598" s="172"/>
      <c r="AE598" s="172"/>
      <c r="AF598" s="172"/>
      <c r="AG598" s="172"/>
      <c r="AH598" s="172"/>
      <c r="AI598" s="172"/>
      <c r="AJ598" s="172"/>
      <c r="AK598" s="172"/>
      <c r="AL598" s="172"/>
      <c r="AM598" s="172"/>
      <c r="AN598" s="172"/>
      <c r="AO598" s="172"/>
      <c r="AP598" s="172"/>
      <c r="AQ598" s="172"/>
      <c r="AR598" s="172"/>
      <c r="AS598" s="172"/>
      <c r="AT598" s="172"/>
      <c r="AU598" s="172"/>
      <c r="AV598" s="172"/>
      <c r="AW598" s="172"/>
      <c r="AX598" s="172"/>
      <c r="AY598" s="172"/>
      <c r="AZ598" s="172"/>
      <c r="BA598" s="172"/>
      <c r="BB598" s="172"/>
      <c r="BC598" s="172"/>
      <c r="BD598" s="172"/>
      <c r="BE598" s="172"/>
      <c r="BF598" s="172"/>
      <c r="BG598" s="172"/>
      <c r="BH598" s="172"/>
      <c r="BI598" s="172"/>
      <c r="BJ598" s="172"/>
      <c r="BK598" s="172"/>
      <c r="BL598" s="172"/>
      <c r="BM598" s="172"/>
      <c r="BN598" s="172"/>
      <c r="BO598" s="172"/>
      <c r="BP598" s="172"/>
      <c r="BQ598" s="172"/>
      <c r="BR598" s="172"/>
      <c r="BS598" s="172"/>
      <c r="BT598" s="172"/>
      <c r="BU598" s="172"/>
      <c r="BV598" s="172"/>
      <c r="BW598" s="172"/>
      <c r="BX598" s="172"/>
      <c r="BY598" s="172"/>
      <c r="BZ598" s="172"/>
      <c r="CA598" s="172"/>
      <c r="CB598" s="172"/>
      <c r="CC598" s="172"/>
      <c r="CD598" s="172"/>
      <c r="CE598" s="172"/>
      <c r="CF598" s="172"/>
      <c r="CG598" s="172"/>
      <c r="CH598" s="172"/>
      <c r="CI598" s="172"/>
      <c r="CJ598" s="172"/>
      <c r="CK598" s="172"/>
      <c r="CL598" s="172"/>
      <c r="CM598" s="172"/>
      <c r="CN598" s="172"/>
      <c r="CO598" s="172"/>
      <c r="CP598" s="172"/>
      <c r="CQ598" s="172"/>
      <c r="CR598" s="172"/>
      <c r="CS598" s="172"/>
      <c r="CT598" s="172"/>
      <c r="CU598" s="172"/>
      <c r="CV598" s="172"/>
      <c r="CW598" s="172"/>
      <c r="CX598" s="172"/>
      <c r="CY598" s="172"/>
      <c r="CZ598" s="172"/>
      <c r="DA598" s="172"/>
      <c r="DB598" s="172"/>
      <c r="DC598" s="172"/>
      <c r="DD598" s="172"/>
      <c r="DE598" s="172"/>
      <c r="DF598" s="172"/>
      <c r="DG598" s="172"/>
      <c r="DH598" s="172"/>
      <c r="DI598" s="172"/>
      <c r="DJ598" s="172"/>
      <c r="DK598" s="172"/>
      <c r="DL598" s="172"/>
      <c r="DM598" s="172"/>
      <c r="DN598" s="172"/>
      <c r="DO598" s="172"/>
      <c r="DP598" s="172"/>
      <c r="DQ598" s="172"/>
      <c r="DR598" s="172"/>
      <c r="DS598" s="172"/>
      <c r="DT598" s="172"/>
      <c r="DU598" s="172"/>
      <c r="DV598" s="172"/>
      <c r="DW598" s="172"/>
      <c r="DX598" s="172"/>
      <c r="DY598" s="172"/>
      <c r="DZ598" s="172"/>
      <c r="EA598" s="172"/>
      <c r="EB598" s="172"/>
      <c r="EC598" s="172"/>
      <c r="ED598" s="172"/>
      <c r="EE598" s="172"/>
      <c r="EF598" s="172"/>
      <c r="EG598" s="172"/>
      <c r="EH598" s="172"/>
      <c r="EI598" s="172"/>
      <c r="EJ598" s="172"/>
      <c r="EK598" s="172"/>
      <c r="EL598" s="172"/>
      <c r="EM598" s="172"/>
      <c r="EN598" s="172"/>
      <c r="EO598" s="172"/>
      <c r="EP598" s="172"/>
      <c r="EQ598" s="172"/>
      <c r="ER598" s="172"/>
      <c r="ES598" s="172"/>
      <c r="ET598" s="172"/>
      <c r="EU598" s="172"/>
      <c r="EV598" s="172"/>
      <c r="EW598" s="172"/>
      <c r="EX598" s="172"/>
      <c r="EY598" s="172"/>
      <c r="EZ598" s="172"/>
      <c r="FA598" s="172"/>
      <c r="FB598" s="172"/>
      <c r="FC598" s="172"/>
      <c r="FD598" s="172"/>
      <c r="FE598" s="172"/>
      <c r="FF598" s="172"/>
      <c r="FG598" s="172"/>
      <c r="FH598" s="172"/>
      <c r="FI598" s="172"/>
      <c r="FJ598" s="172"/>
      <c r="FK598" s="172"/>
      <c r="FL598" s="172"/>
      <c r="FM598" s="172"/>
      <c r="FN598" s="172"/>
      <c r="FO598" s="172"/>
      <c r="FP598" s="172"/>
      <c r="FQ598" s="172"/>
      <c r="FR598" s="172"/>
      <c r="FS598" s="172"/>
      <c r="FT598" s="172"/>
      <c r="FU598" s="172"/>
    </row>
    <row r="599" spans="6:177" s="153" customFormat="1" x14ac:dyDescent="0.35">
      <c r="F599" s="172"/>
      <c r="G599" s="172"/>
      <c r="H599" s="172"/>
      <c r="I599" s="172"/>
      <c r="J599" s="172"/>
      <c r="K599" s="172"/>
      <c r="L599" s="172"/>
      <c r="M599" s="172"/>
      <c r="N599" s="172"/>
      <c r="O599" s="172"/>
      <c r="P599" s="172"/>
      <c r="Q599" s="172"/>
      <c r="R599" s="172"/>
      <c r="S599" s="172"/>
      <c r="T599" s="172"/>
      <c r="U599" s="172"/>
      <c r="V599" s="172"/>
      <c r="W599" s="172"/>
      <c r="X599" s="172"/>
      <c r="Y599" s="172"/>
      <c r="Z599" s="172"/>
      <c r="AA599" s="172"/>
      <c r="AB599" s="172"/>
      <c r="AC599" s="172"/>
      <c r="AD599" s="172"/>
      <c r="AE599" s="172"/>
      <c r="AF599" s="172"/>
      <c r="AG599" s="172"/>
      <c r="AH599" s="172"/>
      <c r="AI599" s="172"/>
      <c r="AJ599" s="172"/>
      <c r="AK599" s="172"/>
      <c r="AL599" s="172"/>
      <c r="AM599" s="172"/>
      <c r="AN599" s="172"/>
      <c r="AO599" s="172"/>
      <c r="AP599" s="172"/>
      <c r="AQ599" s="172"/>
      <c r="AR599" s="172"/>
      <c r="AS599" s="172"/>
      <c r="AT599" s="172"/>
      <c r="AU599" s="172"/>
      <c r="AV599" s="172"/>
      <c r="AW599" s="172"/>
      <c r="AX599" s="172"/>
      <c r="AY599" s="172"/>
      <c r="AZ599" s="172"/>
      <c r="BA599" s="172"/>
      <c r="BB599" s="172"/>
      <c r="BC599" s="172"/>
      <c r="BD599" s="172"/>
      <c r="BE599" s="172"/>
      <c r="BF599" s="172"/>
      <c r="BG599" s="172"/>
      <c r="BH599" s="172"/>
      <c r="BI599" s="172"/>
      <c r="BJ599" s="172"/>
      <c r="BK599" s="172"/>
      <c r="BL599" s="172"/>
      <c r="BM599" s="172"/>
      <c r="BN599" s="172"/>
      <c r="BO599" s="172"/>
      <c r="BP599" s="172"/>
      <c r="BQ599" s="172"/>
      <c r="BR599" s="172"/>
      <c r="BS599" s="172"/>
      <c r="BT599" s="172"/>
      <c r="BU599" s="172"/>
      <c r="BV599" s="172"/>
      <c r="BW599" s="172"/>
      <c r="BX599" s="172"/>
      <c r="BY599" s="172"/>
      <c r="BZ599" s="172"/>
      <c r="CA599" s="172"/>
      <c r="CB599" s="172"/>
      <c r="CC599" s="172"/>
      <c r="CD599" s="172"/>
      <c r="CE599" s="172"/>
      <c r="CF599" s="172"/>
      <c r="CG599" s="172"/>
      <c r="CH599" s="172"/>
      <c r="CI599" s="172"/>
      <c r="CJ599" s="172"/>
      <c r="CK599" s="172"/>
      <c r="CL599" s="172"/>
      <c r="CM599" s="172"/>
      <c r="CN599" s="172"/>
      <c r="CO599" s="172"/>
      <c r="CP599" s="172"/>
      <c r="CQ599" s="172"/>
      <c r="CR599" s="172"/>
      <c r="CS599" s="172"/>
      <c r="CT599" s="172"/>
      <c r="CU599" s="172"/>
      <c r="CV599" s="172"/>
      <c r="CW599" s="172"/>
      <c r="CX599" s="172"/>
      <c r="CY599" s="172"/>
      <c r="CZ599" s="172"/>
      <c r="DA599" s="172"/>
      <c r="DB599" s="172"/>
      <c r="DC599" s="172"/>
      <c r="DD599" s="172"/>
      <c r="DE599" s="172"/>
      <c r="DF599" s="172"/>
      <c r="DG599" s="172"/>
      <c r="DH599" s="172"/>
      <c r="DI599" s="172"/>
      <c r="DJ599" s="172"/>
      <c r="DK599" s="172"/>
      <c r="DL599" s="172"/>
      <c r="DM599" s="172"/>
      <c r="DN599" s="172"/>
      <c r="DO599" s="172"/>
      <c r="DP599" s="172"/>
      <c r="DQ599" s="172"/>
      <c r="DR599" s="172"/>
      <c r="DS599" s="172"/>
      <c r="DT599" s="172"/>
      <c r="DU599" s="172"/>
      <c r="DV599" s="172"/>
      <c r="DW599" s="172"/>
      <c r="DX599" s="172"/>
      <c r="DY599" s="172"/>
      <c r="DZ599" s="172"/>
      <c r="EA599" s="172"/>
      <c r="EB599" s="172"/>
      <c r="EC599" s="172"/>
      <c r="ED599" s="172"/>
      <c r="EE599" s="172"/>
      <c r="EF599" s="172"/>
      <c r="EG599" s="172"/>
      <c r="EH599" s="172"/>
      <c r="EI599" s="172"/>
      <c r="EJ599" s="172"/>
      <c r="EK599" s="172"/>
      <c r="EL599" s="172"/>
      <c r="EM599" s="172"/>
      <c r="EN599" s="172"/>
      <c r="EO599" s="172"/>
      <c r="EP599" s="172"/>
      <c r="EQ599" s="172"/>
      <c r="ER599" s="172"/>
      <c r="ES599" s="172"/>
      <c r="ET599" s="172"/>
      <c r="EU599" s="172"/>
      <c r="EV599" s="172"/>
      <c r="EW599" s="172"/>
      <c r="EX599" s="172"/>
      <c r="EY599" s="172"/>
      <c r="EZ599" s="172"/>
      <c r="FA599" s="172"/>
      <c r="FB599" s="172"/>
      <c r="FC599" s="172"/>
      <c r="FD599" s="172"/>
      <c r="FE599" s="172"/>
      <c r="FF599" s="172"/>
      <c r="FG599" s="172"/>
      <c r="FH599" s="172"/>
      <c r="FI599" s="172"/>
      <c r="FJ599" s="172"/>
      <c r="FK599" s="172"/>
      <c r="FL599" s="172"/>
      <c r="FM599" s="172"/>
      <c r="FN599" s="172"/>
      <c r="FO599" s="172"/>
      <c r="FP599" s="172"/>
      <c r="FQ599" s="172"/>
      <c r="FR599" s="172"/>
      <c r="FS599" s="172"/>
      <c r="FT599" s="172"/>
      <c r="FU599" s="172"/>
    </row>
    <row r="600" spans="6:177" s="153" customFormat="1" x14ac:dyDescent="0.35">
      <c r="F600" s="172"/>
      <c r="G600" s="172"/>
      <c r="H600" s="172"/>
      <c r="I600" s="172"/>
      <c r="J600" s="172"/>
      <c r="K600" s="172"/>
      <c r="L600" s="172"/>
      <c r="M600" s="172"/>
      <c r="N600" s="172"/>
      <c r="O600" s="172"/>
      <c r="P600" s="172"/>
      <c r="Q600" s="172"/>
      <c r="R600" s="172"/>
      <c r="S600" s="172"/>
      <c r="T600" s="172"/>
      <c r="U600" s="172"/>
      <c r="V600" s="172"/>
      <c r="W600" s="172"/>
      <c r="X600" s="172"/>
      <c r="Y600" s="172"/>
      <c r="Z600" s="172"/>
      <c r="AA600" s="172"/>
      <c r="AB600" s="172"/>
      <c r="AC600" s="172"/>
      <c r="AD600" s="172"/>
      <c r="AE600" s="172"/>
      <c r="AF600" s="172"/>
      <c r="AG600" s="172"/>
      <c r="AH600" s="172"/>
      <c r="AI600" s="172"/>
      <c r="AJ600" s="172"/>
      <c r="AK600" s="172"/>
      <c r="AL600" s="172"/>
      <c r="AM600" s="172"/>
      <c r="AN600" s="172"/>
      <c r="AO600" s="172"/>
      <c r="AP600" s="172"/>
      <c r="AQ600" s="172"/>
      <c r="AR600" s="172"/>
      <c r="AS600" s="172"/>
      <c r="AT600" s="172"/>
      <c r="AU600" s="172"/>
      <c r="AV600" s="172"/>
      <c r="AW600" s="172"/>
      <c r="AX600" s="172"/>
      <c r="AY600" s="172"/>
      <c r="AZ600" s="172"/>
      <c r="BA600" s="172"/>
      <c r="BB600" s="172"/>
      <c r="BC600" s="172"/>
      <c r="BD600" s="172"/>
      <c r="BE600" s="172"/>
      <c r="BF600" s="172"/>
      <c r="BG600" s="172"/>
      <c r="BH600" s="172"/>
      <c r="BI600" s="172"/>
      <c r="BJ600" s="172"/>
      <c r="BK600" s="172"/>
      <c r="BL600" s="172"/>
      <c r="BM600" s="172"/>
      <c r="BN600" s="172"/>
      <c r="BO600" s="172"/>
      <c r="BP600" s="172"/>
      <c r="BQ600" s="172"/>
      <c r="BR600" s="172"/>
      <c r="BS600" s="172"/>
      <c r="BT600" s="172"/>
      <c r="BU600" s="172"/>
      <c r="BV600" s="172"/>
      <c r="BW600" s="172"/>
      <c r="BX600" s="172"/>
      <c r="BY600" s="172"/>
      <c r="BZ600" s="172"/>
      <c r="CA600" s="172"/>
      <c r="CB600" s="172"/>
      <c r="CC600" s="172"/>
      <c r="CD600" s="172"/>
      <c r="CE600" s="172"/>
      <c r="CF600" s="172"/>
      <c r="CG600" s="172"/>
      <c r="CH600" s="172"/>
      <c r="CI600" s="172"/>
      <c r="CJ600" s="172"/>
      <c r="CK600" s="172"/>
      <c r="CL600" s="172"/>
      <c r="CM600" s="172"/>
      <c r="CN600" s="172"/>
      <c r="CO600" s="172"/>
      <c r="CP600" s="172"/>
      <c r="CQ600" s="172"/>
      <c r="CR600" s="172"/>
      <c r="CS600" s="172"/>
      <c r="CT600" s="172"/>
      <c r="CU600" s="172"/>
      <c r="CV600" s="172"/>
      <c r="CW600" s="172"/>
      <c r="CX600" s="172"/>
      <c r="CY600" s="172"/>
      <c r="CZ600" s="172"/>
      <c r="DA600" s="172"/>
      <c r="DB600" s="172"/>
      <c r="DC600" s="172"/>
      <c r="DD600" s="172"/>
      <c r="DE600" s="172"/>
      <c r="DF600" s="172"/>
      <c r="DG600" s="172"/>
      <c r="DH600" s="172"/>
      <c r="DI600" s="172"/>
      <c r="DJ600" s="172"/>
      <c r="DK600" s="172"/>
      <c r="DL600" s="172"/>
      <c r="DM600" s="172"/>
      <c r="DN600" s="172"/>
      <c r="DO600" s="172"/>
      <c r="DP600" s="172"/>
      <c r="DQ600" s="172"/>
      <c r="DR600" s="172"/>
      <c r="DS600" s="172"/>
      <c r="DT600" s="172"/>
      <c r="DU600" s="172"/>
      <c r="DV600" s="172"/>
      <c r="DW600" s="172"/>
      <c r="DX600" s="172"/>
      <c r="DY600" s="172"/>
      <c r="DZ600" s="172"/>
      <c r="EA600" s="172"/>
      <c r="EB600" s="172"/>
      <c r="EC600" s="172"/>
      <c r="ED600" s="172"/>
      <c r="EE600" s="172"/>
      <c r="EF600" s="172"/>
      <c r="EG600" s="172"/>
      <c r="EH600" s="172"/>
      <c r="EI600" s="172"/>
      <c r="EJ600" s="172"/>
      <c r="EK600" s="172"/>
      <c r="EL600" s="172"/>
      <c r="EM600" s="172"/>
      <c r="EN600" s="172"/>
      <c r="EO600" s="172"/>
      <c r="EP600" s="172"/>
      <c r="EQ600" s="172"/>
      <c r="ER600" s="172"/>
      <c r="ES600" s="172"/>
      <c r="ET600" s="172"/>
      <c r="EU600" s="172"/>
      <c r="EV600" s="172"/>
      <c r="EW600" s="172"/>
      <c r="EX600" s="172"/>
      <c r="EY600" s="172"/>
      <c r="EZ600" s="172"/>
      <c r="FA600" s="172"/>
      <c r="FB600" s="172"/>
      <c r="FC600" s="172"/>
      <c r="FD600" s="172"/>
      <c r="FE600" s="172"/>
      <c r="FF600" s="172"/>
      <c r="FG600" s="172"/>
      <c r="FH600" s="172"/>
      <c r="FI600" s="172"/>
      <c r="FJ600" s="172"/>
      <c r="FK600" s="172"/>
      <c r="FL600" s="172"/>
      <c r="FM600" s="172"/>
      <c r="FN600" s="172"/>
      <c r="FO600" s="172"/>
      <c r="FP600" s="172"/>
      <c r="FQ600" s="172"/>
      <c r="FR600" s="172"/>
      <c r="FS600" s="172"/>
      <c r="FT600" s="172"/>
      <c r="FU600" s="172"/>
    </row>
    <row r="601" spans="6:177" s="153" customFormat="1" x14ac:dyDescent="0.35">
      <c r="F601" s="172"/>
      <c r="G601" s="172"/>
      <c r="H601" s="172"/>
      <c r="I601" s="172"/>
      <c r="J601" s="172"/>
      <c r="K601" s="172"/>
      <c r="L601" s="172"/>
      <c r="M601" s="172"/>
      <c r="N601" s="172"/>
      <c r="O601" s="172"/>
      <c r="P601" s="172"/>
      <c r="Q601" s="172"/>
      <c r="R601" s="172"/>
      <c r="S601" s="172"/>
      <c r="T601" s="172"/>
      <c r="U601" s="172"/>
      <c r="V601" s="172"/>
      <c r="W601" s="172"/>
      <c r="X601" s="172"/>
      <c r="Y601" s="172"/>
      <c r="Z601" s="172"/>
      <c r="AA601" s="172"/>
      <c r="AB601" s="172"/>
      <c r="AC601" s="172"/>
      <c r="AD601" s="172"/>
      <c r="AE601" s="172"/>
      <c r="AF601" s="172"/>
      <c r="AG601" s="172"/>
      <c r="AH601" s="172"/>
      <c r="AI601" s="172"/>
      <c r="AJ601" s="172"/>
      <c r="AK601" s="172"/>
      <c r="AL601" s="172"/>
      <c r="AM601" s="172"/>
      <c r="AN601" s="172"/>
      <c r="AO601" s="172"/>
      <c r="AP601" s="172"/>
      <c r="AQ601" s="172"/>
      <c r="AR601" s="172"/>
      <c r="AS601" s="172"/>
      <c r="AT601" s="172"/>
      <c r="AU601" s="172"/>
      <c r="AV601" s="172"/>
      <c r="AW601" s="172"/>
      <c r="AX601" s="172"/>
      <c r="AY601" s="172"/>
      <c r="AZ601" s="172"/>
      <c r="BA601" s="172"/>
      <c r="BB601" s="172"/>
      <c r="BC601" s="172"/>
      <c r="BD601" s="172"/>
      <c r="BE601" s="172"/>
      <c r="BF601" s="172"/>
      <c r="BG601" s="172"/>
      <c r="BH601" s="172"/>
      <c r="BI601" s="172"/>
      <c r="BJ601" s="172"/>
      <c r="BK601" s="172"/>
      <c r="BL601" s="172"/>
      <c r="BM601" s="172"/>
      <c r="BN601" s="172"/>
      <c r="BO601" s="172"/>
      <c r="BP601" s="172"/>
      <c r="BQ601" s="172"/>
      <c r="BR601" s="172"/>
      <c r="BS601" s="172"/>
      <c r="BT601" s="172"/>
      <c r="BU601" s="172"/>
      <c r="BV601" s="172"/>
      <c r="BW601" s="172"/>
      <c r="BX601" s="172"/>
      <c r="BY601" s="172"/>
      <c r="BZ601" s="172"/>
      <c r="CA601" s="172"/>
      <c r="CB601" s="172"/>
      <c r="CC601" s="172"/>
      <c r="CD601" s="172"/>
      <c r="CE601" s="172"/>
      <c r="CF601" s="172"/>
      <c r="CG601" s="172"/>
      <c r="CH601" s="172"/>
      <c r="CI601" s="172"/>
      <c r="CJ601" s="172"/>
      <c r="CK601" s="172"/>
      <c r="CL601" s="172"/>
      <c r="CM601" s="172"/>
      <c r="CN601" s="172"/>
      <c r="CO601" s="172"/>
      <c r="CP601" s="172"/>
      <c r="CQ601" s="172"/>
      <c r="CR601" s="172"/>
      <c r="CS601" s="172"/>
      <c r="CT601" s="172"/>
      <c r="CU601" s="172"/>
      <c r="CV601" s="172"/>
      <c r="CW601" s="172"/>
      <c r="CX601" s="172"/>
      <c r="CY601" s="172"/>
      <c r="CZ601" s="172"/>
      <c r="DA601" s="172"/>
      <c r="DB601" s="172"/>
      <c r="DC601" s="172"/>
      <c r="DD601" s="172"/>
      <c r="DE601" s="172"/>
      <c r="DF601" s="172"/>
      <c r="DG601" s="172"/>
      <c r="DH601" s="172"/>
      <c r="DI601" s="172"/>
      <c r="DJ601" s="172"/>
      <c r="DK601" s="172"/>
      <c r="DL601" s="172"/>
      <c r="DM601" s="172"/>
      <c r="DN601" s="172"/>
      <c r="DO601" s="172"/>
      <c r="DP601" s="172"/>
      <c r="DQ601" s="172"/>
      <c r="DR601" s="172"/>
      <c r="DS601" s="172"/>
      <c r="DT601" s="172"/>
      <c r="DU601" s="172"/>
      <c r="DV601" s="172"/>
      <c r="DW601" s="172"/>
      <c r="DX601" s="172"/>
      <c r="DY601" s="172"/>
      <c r="DZ601" s="172"/>
      <c r="EA601" s="172"/>
      <c r="EB601" s="172"/>
      <c r="EC601" s="172"/>
      <c r="ED601" s="172"/>
      <c r="EE601" s="172"/>
      <c r="EF601" s="172"/>
      <c r="EG601" s="172"/>
      <c r="EH601" s="172"/>
      <c r="EI601" s="172"/>
      <c r="EJ601" s="172"/>
      <c r="EK601" s="172"/>
      <c r="EL601" s="172"/>
      <c r="EM601" s="172"/>
      <c r="EN601" s="172"/>
      <c r="EO601" s="172"/>
      <c r="EP601" s="172"/>
      <c r="EQ601" s="172"/>
      <c r="ER601" s="172"/>
      <c r="ES601" s="172"/>
      <c r="ET601" s="172"/>
      <c r="EU601" s="172"/>
      <c r="EV601" s="172"/>
      <c r="EW601" s="172"/>
      <c r="EX601" s="172"/>
      <c r="EY601" s="172"/>
      <c r="EZ601" s="172"/>
      <c r="FA601" s="172"/>
      <c r="FB601" s="172"/>
      <c r="FC601" s="172"/>
      <c r="FD601" s="172"/>
      <c r="FE601" s="172"/>
      <c r="FF601" s="172"/>
      <c r="FG601" s="172"/>
      <c r="FH601" s="172"/>
      <c r="FI601" s="172"/>
      <c r="FJ601" s="172"/>
      <c r="FK601" s="172"/>
      <c r="FL601" s="172"/>
      <c r="FM601" s="172"/>
      <c r="FN601" s="172"/>
      <c r="FO601" s="172"/>
      <c r="FP601" s="172"/>
      <c r="FQ601" s="172"/>
      <c r="FR601" s="172"/>
      <c r="FS601" s="172"/>
      <c r="FT601" s="172"/>
      <c r="FU601" s="172"/>
    </row>
    <row r="602" spans="6:177" s="153" customFormat="1" x14ac:dyDescent="0.35">
      <c r="F602" s="172"/>
      <c r="G602" s="172"/>
      <c r="H602" s="172"/>
      <c r="I602" s="172"/>
      <c r="J602" s="172"/>
      <c r="K602" s="172"/>
      <c r="L602" s="172"/>
      <c r="M602" s="172"/>
      <c r="N602" s="172"/>
      <c r="O602" s="172"/>
      <c r="P602" s="172"/>
      <c r="Q602" s="172"/>
      <c r="R602" s="172"/>
      <c r="S602" s="172"/>
      <c r="T602" s="172"/>
      <c r="U602" s="172"/>
      <c r="V602" s="172"/>
      <c r="W602" s="172"/>
      <c r="X602" s="172"/>
      <c r="Y602" s="172"/>
      <c r="Z602" s="172"/>
      <c r="AA602" s="172"/>
      <c r="AB602" s="172"/>
      <c r="AC602" s="172"/>
      <c r="AD602" s="172"/>
      <c r="AE602" s="172"/>
      <c r="AF602" s="172"/>
      <c r="AG602" s="172"/>
      <c r="AH602" s="172"/>
      <c r="AI602" s="172"/>
      <c r="AJ602" s="172"/>
      <c r="AK602" s="172"/>
      <c r="AL602" s="172"/>
      <c r="AM602" s="172"/>
      <c r="AN602" s="172"/>
      <c r="AO602" s="172"/>
      <c r="AP602" s="172"/>
      <c r="AQ602" s="172"/>
      <c r="AR602" s="172"/>
      <c r="AS602" s="172"/>
      <c r="AT602" s="172"/>
      <c r="AU602" s="172"/>
      <c r="AV602" s="172"/>
      <c r="AW602" s="172"/>
      <c r="AX602" s="172"/>
      <c r="AY602" s="172"/>
      <c r="AZ602" s="172"/>
      <c r="BA602" s="172"/>
      <c r="BB602" s="172"/>
      <c r="BC602" s="172"/>
      <c r="BD602" s="172"/>
      <c r="BE602" s="172"/>
      <c r="BF602" s="172"/>
      <c r="BG602" s="172"/>
      <c r="BH602" s="172"/>
      <c r="BI602" s="172"/>
      <c r="BJ602" s="172"/>
      <c r="BK602" s="172"/>
      <c r="BL602" s="172"/>
      <c r="BM602" s="172"/>
      <c r="BN602" s="172"/>
      <c r="BO602" s="172"/>
      <c r="BP602" s="172"/>
      <c r="BQ602" s="172"/>
      <c r="BR602" s="172"/>
      <c r="BS602" s="172"/>
      <c r="BT602" s="172"/>
      <c r="BU602" s="172"/>
      <c r="BV602" s="172"/>
      <c r="BW602" s="172"/>
      <c r="BX602" s="172"/>
      <c r="BY602" s="172"/>
      <c r="BZ602" s="172"/>
      <c r="CA602" s="172"/>
      <c r="CB602" s="172"/>
      <c r="CC602" s="172"/>
      <c r="CD602" s="172"/>
      <c r="CE602" s="172"/>
      <c r="CF602" s="172"/>
      <c r="CG602" s="172"/>
      <c r="CH602" s="172"/>
      <c r="CI602" s="172"/>
      <c r="CJ602" s="172"/>
      <c r="CK602" s="172"/>
      <c r="CL602" s="172"/>
      <c r="CM602" s="172"/>
      <c r="CN602" s="172"/>
      <c r="CO602" s="172"/>
      <c r="CP602" s="172"/>
      <c r="CQ602" s="172"/>
      <c r="CR602" s="172"/>
      <c r="CS602" s="172"/>
      <c r="CT602" s="172"/>
      <c r="CU602" s="172"/>
      <c r="CV602" s="172"/>
      <c r="CW602" s="172"/>
      <c r="CX602" s="172"/>
      <c r="CY602" s="172"/>
      <c r="CZ602" s="172"/>
      <c r="DA602" s="172"/>
      <c r="DB602" s="172"/>
      <c r="DC602" s="172"/>
      <c r="DD602" s="172"/>
      <c r="DE602" s="172"/>
      <c r="DF602" s="172"/>
      <c r="DG602" s="172"/>
      <c r="DH602" s="172"/>
      <c r="DI602" s="172"/>
      <c r="DJ602" s="172"/>
      <c r="DK602" s="172"/>
      <c r="DL602" s="172"/>
      <c r="DM602" s="172"/>
      <c r="DN602" s="172"/>
      <c r="DO602" s="172"/>
      <c r="DP602" s="172"/>
      <c r="DQ602" s="172"/>
      <c r="DR602" s="172"/>
      <c r="DS602" s="172"/>
      <c r="DT602" s="172"/>
      <c r="DU602" s="172"/>
      <c r="DV602" s="172"/>
      <c r="DW602" s="172"/>
      <c r="DX602" s="172"/>
      <c r="DY602" s="172"/>
      <c r="DZ602" s="172"/>
      <c r="EA602" s="172"/>
      <c r="EB602" s="172"/>
      <c r="EC602" s="172"/>
      <c r="ED602" s="172"/>
      <c r="EE602" s="172"/>
      <c r="EF602" s="172"/>
      <c r="EG602" s="172"/>
      <c r="EH602" s="172"/>
      <c r="EI602" s="172"/>
      <c r="EJ602" s="172"/>
      <c r="EK602" s="172"/>
      <c r="EL602" s="172"/>
      <c r="EM602" s="172"/>
      <c r="EN602" s="172"/>
      <c r="EO602" s="172"/>
      <c r="EP602" s="172"/>
      <c r="EQ602" s="172"/>
      <c r="ER602" s="172"/>
      <c r="ES602" s="172"/>
      <c r="ET602" s="172"/>
      <c r="EU602" s="172"/>
      <c r="EV602" s="172"/>
      <c r="EW602" s="172"/>
      <c r="EX602" s="172"/>
      <c r="EY602" s="172"/>
      <c r="EZ602" s="172"/>
      <c r="FA602" s="172"/>
      <c r="FB602" s="172"/>
      <c r="FC602" s="172"/>
      <c r="FD602" s="172"/>
      <c r="FE602" s="172"/>
      <c r="FF602" s="172"/>
      <c r="FG602" s="172"/>
      <c r="FH602" s="172"/>
      <c r="FI602" s="172"/>
      <c r="FJ602" s="172"/>
      <c r="FK602" s="172"/>
      <c r="FL602" s="172"/>
      <c r="FM602" s="172"/>
      <c r="FN602" s="172"/>
      <c r="FO602" s="172"/>
      <c r="FP602" s="172"/>
      <c r="FQ602" s="172"/>
      <c r="FR602" s="172"/>
      <c r="FS602" s="172"/>
      <c r="FT602" s="172"/>
      <c r="FU602" s="172"/>
    </row>
    <row r="603" spans="6:177" s="153" customFormat="1" x14ac:dyDescent="0.35">
      <c r="F603" s="172"/>
      <c r="G603" s="172"/>
      <c r="H603" s="172"/>
      <c r="I603" s="172"/>
      <c r="J603" s="172"/>
      <c r="K603" s="172"/>
      <c r="L603" s="172"/>
      <c r="M603" s="172"/>
      <c r="N603" s="172"/>
      <c r="O603" s="172"/>
      <c r="P603" s="172"/>
      <c r="Q603" s="172"/>
      <c r="R603" s="172"/>
      <c r="S603" s="172"/>
      <c r="T603" s="172"/>
      <c r="U603" s="172"/>
      <c r="V603" s="172"/>
      <c r="W603" s="172"/>
      <c r="X603" s="172"/>
      <c r="Y603" s="172"/>
      <c r="Z603" s="172"/>
      <c r="AA603" s="172"/>
      <c r="AB603" s="172"/>
      <c r="AC603" s="172"/>
      <c r="AD603" s="172"/>
      <c r="AE603" s="172"/>
      <c r="AF603" s="172"/>
      <c r="AG603" s="172"/>
      <c r="AH603" s="172"/>
      <c r="AI603" s="172"/>
      <c r="AJ603" s="172"/>
      <c r="AK603" s="172"/>
      <c r="AL603" s="172"/>
      <c r="AM603" s="172"/>
      <c r="AN603" s="172"/>
      <c r="AO603" s="172"/>
      <c r="AP603" s="172"/>
      <c r="AQ603" s="172"/>
      <c r="AR603" s="172"/>
      <c r="AS603" s="172"/>
      <c r="AT603" s="172"/>
      <c r="AU603" s="172"/>
      <c r="AV603" s="172"/>
      <c r="AW603" s="172"/>
      <c r="AX603" s="172"/>
      <c r="AY603" s="172"/>
      <c r="AZ603" s="172"/>
      <c r="BA603" s="172"/>
      <c r="BB603" s="172"/>
      <c r="BC603" s="172"/>
      <c r="BD603" s="172"/>
      <c r="BE603" s="172"/>
      <c r="BF603" s="172"/>
      <c r="BG603" s="172"/>
      <c r="BH603" s="172"/>
      <c r="BI603" s="172"/>
      <c r="BJ603" s="172"/>
      <c r="BK603" s="172"/>
      <c r="BL603" s="172"/>
      <c r="BM603" s="172"/>
      <c r="BN603" s="172"/>
      <c r="BO603" s="172"/>
      <c r="BP603" s="172"/>
      <c r="BQ603" s="172"/>
      <c r="BR603" s="172"/>
      <c r="BS603" s="172"/>
      <c r="BT603" s="172"/>
      <c r="BU603" s="172"/>
      <c r="BV603" s="172"/>
      <c r="BW603" s="172"/>
      <c r="BX603" s="172"/>
      <c r="BY603" s="172"/>
      <c r="BZ603" s="172"/>
      <c r="CA603" s="172"/>
      <c r="CB603" s="172"/>
      <c r="CC603" s="172"/>
      <c r="CD603" s="172"/>
      <c r="CE603" s="172"/>
      <c r="CF603" s="172"/>
      <c r="CG603" s="172"/>
      <c r="CH603" s="172"/>
      <c r="CI603" s="172"/>
      <c r="CJ603" s="172"/>
      <c r="CK603" s="172"/>
      <c r="CL603" s="172"/>
      <c r="CM603" s="172"/>
      <c r="CN603" s="172"/>
      <c r="CO603" s="172"/>
      <c r="CP603" s="172"/>
      <c r="CQ603" s="172"/>
      <c r="CR603" s="172"/>
      <c r="CS603" s="172"/>
      <c r="CT603" s="172"/>
      <c r="CU603" s="172"/>
      <c r="CV603" s="172"/>
      <c r="CW603" s="172"/>
      <c r="CX603" s="172"/>
      <c r="CY603" s="172"/>
      <c r="CZ603" s="172"/>
      <c r="DA603" s="172"/>
      <c r="DB603" s="172"/>
      <c r="DC603" s="172"/>
      <c r="DD603" s="172"/>
      <c r="DE603" s="172"/>
      <c r="DF603" s="172"/>
      <c r="DG603" s="172"/>
      <c r="DH603" s="172"/>
      <c r="DI603" s="172"/>
      <c r="DJ603" s="172"/>
      <c r="DK603" s="172"/>
      <c r="DL603" s="172"/>
      <c r="DM603" s="172"/>
      <c r="DN603" s="172"/>
      <c r="DO603" s="172"/>
      <c r="DP603" s="172"/>
      <c r="DQ603" s="172"/>
      <c r="DR603" s="172"/>
      <c r="DS603" s="172"/>
      <c r="DT603" s="172"/>
      <c r="DU603" s="172"/>
      <c r="DV603" s="172"/>
      <c r="DW603" s="172"/>
      <c r="DX603" s="172"/>
      <c r="DY603" s="172"/>
      <c r="DZ603" s="172"/>
      <c r="EA603" s="172"/>
      <c r="EB603" s="172"/>
      <c r="EC603" s="172"/>
      <c r="ED603" s="172"/>
      <c r="EE603" s="172"/>
      <c r="EF603" s="172"/>
      <c r="EG603" s="172"/>
      <c r="EH603" s="172"/>
      <c r="EI603" s="172"/>
      <c r="EJ603" s="172"/>
      <c r="EK603" s="172"/>
      <c r="EL603" s="172"/>
      <c r="EM603" s="172"/>
      <c r="EN603" s="172"/>
      <c r="EO603" s="172"/>
      <c r="EP603" s="172"/>
      <c r="EQ603" s="172"/>
      <c r="ER603" s="172"/>
      <c r="ES603" s="172"/>
      <c r="ET603" s="172"/>
      <c r="EU603" s="172"/>
      <c r="EV603" s="172"/>
      <c r="EW603" s="172"/>
      <c r="EX603" s="172"/>
      <c r="EY603" s="172"/>
      <c r="EZ603" s="172"/>
      <c r="FA603" s="172"/>
      <c r="FB603" s="172"/>
      <c r="FC603" s="172"/>
      <c r="FD603" s="172"/>
      <c r="FE603" s="172"/>
      <c r="FF603" s="172"/>
      <c r="FG603" s="172"/>
      <c r="FH603" s="172"/>
      <c r="FI603" s="172"/>
      <c r="FJ603" s="172"/>
      <c r="FK603" s="172"/>
      <c r="FL603" s="172"/>
      <c r="FM603" s="172"/>
      <c r="FN603" s="172"/>
      <c r="FO603" s="172"/>
      <c r="FP603" s="172"/>
      <c r="FQ603" s="172"/>
      <c r="FR603" s="172"/>
      <c r="FS603" s="172"/>
      <c r="FT603" s="172"/>
      <c r="FU603" s="172"/>
    </row>
    <row r="604" spans="6:177" s="153" customFormat="1" x14ac:dyDescent="0.35">
      <c r="F604" s="172"/>
      <c r="G604" s="172"/>
      <c r="H604" s="172"/>
      <c r="I604" s="172"/>
      <c r="J604" s="172"/>
      <c r="K604" s="172"/>
      <c r="L604" s="172"/>
      <c r="M604" s="172"/>
      <c r="N604" s="172"/>
      <c r="O604" s="172"/>
      <c r="P604" s="172"/>
      <c r="Q604" s="172"/>
      <c r="R604" s="172"/>
      <c r="S604" s="172"/>
      <c r="T604" s="172"/>
      <c r="U604" s="172"/>
      <c r="V604" s="172"/>
      <c r="W604" s="172"/>
      <c r="X604" s="172"/>
      <c r="Y604" s="172"/>
      <c r="Z604" s="172"/>
      <c r="AA604" s="172"/>
      <c r="AB604" s="172"/>
      <c r="AC604" s="172"/>
      <c r="AD604" s="172"/>
      <c r="AE604" s="172"/>
      <c r="AF604" s="172"/>
      <c r="AG604" s="172"/>
      <c r="AH604" s="172"/>
      <c r="AI604" s="172"/>
      <c r="AJ604" s="172"/>
      <c r="AK604" s="172"/>
      <c r="AL604" s="172"/>
      <c r="AM604" s="172"/>
      <c r="AN604" s="172"/>
      <c r="AO604" s="172"/>
      <c r="AP604" s="172"/>
      <c r="AQ604" s="172"/>
      <c r="AR604" s="172"/>
      <c r="AS604" s="172"/>
      <c r="AT604" s="172"/>
      <c r="AU604" s="172"/>
      <c r="AV604" s="172"/>
      <c r="AW604" s="172"/>
      <c r="AX604" s="172"/>
      <c r="AY604" s="172"/>
      <c r="AZ604" s="172"/>
      <c r="BA604" s="172"/>
      <c r="BB604" s="172"/>
      <c r="BC604" s="172"/>
      <c r="BD604" s="172"/>
      <c r="BE604" s="172"/>
      <c r="BF604" s="172"/>
      <c r="BG604" s="172"/>
      <c r="BH604" s="172"/>
      <c r="BI604" s="172"/>
      <c r="BJ604" s="172"/>
      <c r="BK604" s="172"/>
      <c r="BL604" s="172"/>
      <c r="BM604" s="172"/>
      <c r="BN604" s="172"/>
      <c r="BO604" s="172"/>
      <c r="BP604" s="172"/>
      <c r="BQ604" s="172"/>
      <c r="BR604" s="172"/>
      <c r="BS604" s="172"/>
      <c r="BT604" s="172"/>
      <c r="BU604" s="172"/>
      <c r="BV604" s="172"/>
      <c r="BW604" s="172"/>
      <c r="BX604" s="172"/>
      <c r="BY604" s="172"/>
      <c r="BZ604" s="172"/>
      <c r="CA604" s="172"/>
      <c r="CB604" s="172"/>
      <c r="CC604" s="172"/>
      <c r="CD604" s="172"/>
      <c r="CE604" s="172"/>
      <c r="CF604" s="172"/>
      <c r="CG604" s="172"/>
      <c r="CH604" s="172"/>
      <c r="CI604" s="172"/>
      <c r="CJ604" s="172"/>
      <c r="CK604" s="172"/>
      <c r="CL604" s="172"/>
      <c r="CM604" s="172"/>
      <c r="CN604" s="172"/>
      <c r="CO604" s="172"/>
      <c r="CP604" s="172"/>
      <c r="CQ604" s="172"/>
      <c r="CR604" s="172"/>
      <c r="CS604" s="172"/>
      <c r="CT604" s="172"/>
      <c r="CU604" s="172"/>
      <c r="CV604" s="172"/>
      <c r="CW604" s="172"/>
      <c r="CX604" s="172"/>
      <c r="CY604" s="172"/>
      <c r="CZ604" s="172"/>
      <c r="DA604" s="172"/>
      <c r="DB604" s="172"/>
      <c r="DC604" s="172"/>
      <c r="DD604" s="172"/>
      <c r="DE604" s="172"/>
      <c r="DF604" s="172"/>
      <c r="DG604" s="172"/>
      <c r="DH604" s="172"/>
      <c r="DI604" s="172"/>
      <c r="DJ604" s="172"/>
      <c r="DK604" s="172"/>
      <c r="DL604" s="172"/>
      <c r="DM604" s="172"/>
      <c r="DN604" s="172"/>
      <c r="DO604" s="172"/>
      <c r="DP604" s="172"/>
      <c r="DQ604" s="172"/>
      <c r="DR604" s="172"/>
      <c r="DS604" s="172"/>
      <c r="DT604" s="172"/>
      <c r="DU604" s="172"/>
      <c r="DV604" s="172"/>
      <c r="DW604" s="172"/>
      <c r="DX604" s="172"/>
      <c r="DY604" s="172"/>
      <c r="DZ604" s="172"/>
      <c r="EA604" s="172"/>
      <c r="EB604" s="172"/>
      <c r="EC604" s="172"/>
      <c r="ED604" s="172"/>
      <c r="EE604" s="172"/>
      <c r="EF604" s="172"/>
      <c r="EG604" s="172"/>
      <c r="EH604" s="172"/>
      <c r="EI604" s="172"/>
      <c r="EJ604" s="172"/>
      <c r="EK604" s="172"/>
      <c r="EL604" s="172"/>
      <c r="EM604" s="172"/>
      <c r="EN604" s="172"/>
      <c r="EO604" s="172"/>
      <c r="EP604" s="172"/>
      <c r="EQ604" s="172"/>
      <c r="ER604" s="172"/>
      <c r="ES604" s="172"/>
      <c r="ET604" s="172"/>
      <c r="EU604" s="172"/>
      <c r="EV604" s="172"/>
      <c r="EW604" s="172"/>
      <c r="EX604" s="172"/>
      <c r="EY604" s="172"/>
      <c r="EZ604" s="172"/>
      <c r="FA604" s="172"/>
      <c r="FB604" s="172"/>
      <c r="FC604" s="172"/>
      <c r="FD604" s="172"/>
      <c r="FE604" s="172"/>
      <c r="FF604" s="172"/>
      <c r="FG604" s="172"/>
      <c r="FH604" s="172"/>
      <c r="FI604" s="172"/>
      <c r="FJ604" s="172"/>
      <c r="FK604" s="172"/>
      <c r="FL604" s="172"/>
      <c r="FM604" s="172"/>
      <c r="FN604" s="172"/>
      <c r="FO604" s="172"/>
      <c r="FP604" s="172"/>
      <c r="FQ604" s="172"/>
      <c r="FR604" s="172"/>
      <c r="FS604" s="172"/>
      <c r="FT604" s="172"/>
      <c r="FU604" s="172"/>
    </row>
    <row r="605" spans="6:177" s="153" customFormat="1" x14ac:dyDescent="0.35">
      <c r="F605" s="172"/>
      <c r="G605" s="172"/>
      <c r="H605" s="172"/>
      <c r="I605" s="172"/>
      <c r="J605" s="172"/>
      <c r="K605" s="172"/>
      <c r="L605" s="172"/>
      <c r="M605" s="172"/>
      <c r="N605" s="172"/>
      <c r="O605" s="172"/>
      <c r="P605" s="172"/>
      <c r="Q605" s="172"/>
      <c r="R605" s="172"/>
      <c r="S605" s="172"/>
      <c r="T605" s="172"/>
      <c r="U605" s="172"/>
      <c r="V605" s="172"/>
      <c r="W605" s="172"/>
      <c r="X605" s="172"/>
      <c r="Y605" s="172"/>
      <c r="Z605" s="172"/>
      <c r="AA605" s="172"/>
      <c r="AB605" s="172"/>
      <c r="AC605" s="172"/>
      <c r="AD605" s="172"/>
      <c r="AE605" s="172"/>
      <c r="AF605" s="172"/>
      <c r="AG605" s="172"/>
      <c r="AH605" s="172"/>
      <c r="AI605" s="172"/>
      <c r="AJ605" s="172"/>
      <c r="AK605" s="172"/>
      <c r="AL605" s="172"/>
      <c r="AM605" s="172"/>
      <c r="AN605" s="172"/>
      <c r="AO605" s="172"/>
      <c r="AP605" s="172"/>
      <c r="AQ605" s="172"/>
      <c r="AR605" s="172"/>
      <c r="AS605" s="172"/>
      <c r="AT605" s="172"/>
      <c r="AU605" s="172"/>
      <c r="AV605" s="172"/>
      <c r="AW605" s="172"/>
      <c r="AX605" s="172"/>
      <c r="AY605" s="172"/>
      <c r="AZ605" s="172"/>
      <c r="BA605" s="172"/>
      <c r="BB605" s="172"/>
      <c r="BC605" s="172"/>
      <c r="BD605" s="172"/>
      <c r="BE605" s="172"/>
      <c r="BF605" s="172"/>
      <c r="BG605" s="172"/>
      <c r="BH605" s="172"/>
      <c r="BI605" s="172"/>
      <c r="BJ605" s="172"/>
      <c r="BK605" s="172"/>
      <c r="BL605" s="172"/>
      <c r="BM605" s="172"/>
      <c r="BN605" s="172"/>
      <c r="BO605" s="172"/>
      <c r="BP605" s="172"/>
      <c r="BQ605" s="172"/>
      <c r="BR605" s="172"/>
      <c r="BS605" s="172"/>
      <c r="BT605" s="172"/>
      <c r="BU605" s="172"/>
      <c r="BV605" s="172"/>
      <c r="BW605" s="172"/>
      <c r="BX605" s="172"/>
      <c r="BY605" s="172"/>
      <c r="BZ605" s="172"/>
      <c r="CA605" s="172"/>
      <c r="CB605" s="172"/>
      <c r="CC605" s="172"/>
      <c r="CD605" s="172"/>
      <c r="CE605" s="172"/>
      <c r="CF605" s="172"/>
      <c r="CG605" s="172"/>
      <c r="CH605" s="172"/>
      <c r="CI605" s="172"/>
      <c r="CJ605" s="172"/>
      <c r="CK605" s="172"/>
      <c r="CL605" s="172"/>
      <c r="CM605" s="172"/>
      <c r="CN605" s="172"/>
      <c r="CO605" s="172"/>
      <c r="CP605" s="172"/>
      <c r="CQ605" s="172"/>
      <c r="CR605" s="172"/>
      <c r="CS605" s="172"/>
      <c r="CT605" s="172"/>
      <c r="CU605" s="172"/>
      <c r="CV605" s="172"/>
      <c r="CW605" s="172"/>
      <c r="CX605" s="172"/>
      <c r="CY605" s="172"/>
      <c r="CZ605" s="172"/>
      <c r="DA605" s="172"/>
      <c r="DB605" s="172"/>
      <c r="DC605" s="172"/>
      <c r="DD605" s="172"/>
      <c r="DE605" s="172"/>
      <c r="DF605" s="172"/>
      <c r="DG605" s="172"/>
      <c r="DH605" s="172"/>
      <c r="DI605" s="172"/>
      <c r="DJ605" s="172"/>
      <c r="DK605" s="172"/>
      <c r="DL605" s="172"/>
      <c r="DM605" s="172"/>
      <c r="DN605" s="172"/>
      <c r="DO605" s="172"/>
      <c r="DP605" s="172"/>
      <c r="DQ605" s="172"/>
      <c r="DR605" s="172"/>
      <c r="DS605" s="172"/>
      <c r="DT605" s="172"/>
      <c r="DU605" s="172"/>
      <c r="DV605" s="172"/>
      <c r="DW605" s="172"/>
      <c r="DX605" s="172"/>
      <c r="DY605" s="172"/>
      <c r="DZ605" s="172"/>
      <c r="EA605" s="172"/>
      <c r="EB605" s="172"/>
      <c r="EC605" s="172"/>
      <c r="ED605" s="172"/>
      <c r="EE605" s="172"/>
      <c r="EF605" s="172"/>
      <c r="EG605" s="172"/>
      <c r="EH605" s="172"/>
      <c r="EI605" s="172"/>
      <c r="EJ605" s="172"/>
      <c r="EK605" s="172"/>
      <c r="EL605" s="172"/>
      <c r="EM605" s="172"/>
      <c r="EN605" s="172"/>
      <c r="EO605" s="172"/>
      <c r="EP605" s="172"/>
      <c r="EQ605" s="172"/>
      <c r="ER605" s="172"/>
      <c r="ES605" s="172"/>
      <c r="ET605" s="172"/>
      <c r="EU605" s="172"/>
      <c r="EV605" s="172"/>
      <c r="EW605" s="172"/>
      <c r="EX605" s="172"/>
      <c r="EY605" s="172"/>
      <c r="EZ605" s="172"/>
      <c r="FA605" s="172"/>
      <c r="FB605" s="172"/>
      <c r="FC605" s="172"/>
      <c r="FD605" s="172"/>
      <c r="FE605" s="172"/>
      <c r="FF605" s="172"/>
      <c r="FG605" s="172"/>
      <c r="FH605" s="172"/>
      <c r="FI605" s="172"/>
      <c r="FJ605" s="172"/>
      <c r="FK605" s="172"/>
      <c r="FL605" s="172"/>
      <c r="FM605" s="172"/>
      <c r="FN605" s="172"/>
      <c r="FO605" s="172"/>
      <c r="FP605" s="172"/>
      <c r="FQ605" s="172"/>
      <c r="FR605" s="172"/>
      <c r="FS605" s="172"/>
      <c r="FT605" s="172"/>
      <c r="FU605" s="172"/>
    </row>
    <row r="606" spans="6:177" s="153" customFormat="1" x14ac:dyDescent="0.35">
      <c r="F606" s="172"/>
      <c r="G606" s="172"/>
      <c r="H606" s="172"/>
      <c r="I606" s="172"/>
      <c r="J606" s="172"/>
      <c r="K606" s="172"/>
      <c r="L606" s="172"/>
      <c r="M606" s="172"/>
      <c r="N606" s="172"/>
      <c r="O606" s="172"/>
      <c r="P606" s="172"/>
      <c r="Q606" s="172"/>
      <c r="R606" s="172"/>
      <c r="S606" s="172"/>
      <c r="T606" s="172"/>
      <c r="U606" s="172"/>
      <c r="V606" s="172"/>
      <c r="W606" s="172"/>
      <c r="X606" s="172"/>
      <c r="Y606" s="172"/>
      <c r="Z606" s="172"/>
      <c r="AA606" s="172"/>
      <c r="AB606" s="172"/>
      <c r="AC606" s="172"/>
      <c r="AD606" s="172"/>
      <c r="AE606" s="172"/>
      <c r="AF606" s="172"/>
      <c r="AG606" s="172"/>
      <c r="AH606" s="172"/>
      <c r="AI606" s="172"/>
      <c r="AJ606" s="172"/>
      <c r="AK606" s="172"/>
      <c r="AL606" s="172"/>
      <c r="AM606" s="172"/>
      <c r="AN606" s="172"/>
      <c r="AO606" s="172"/>
      <c r="AP606" s="172"/>
      <c r="AQ606" s="172"/>
      <c r="AR606" s="172"/>
      <c r="AS606" s="172"/>
      <c r="AT606" s="172"/>
      <c r="AU606" s="172"/>
      <c r="AV606" s="172"/>
      <c r="AW606" s="172"/>
      <c r="AX606" s="172"/>
      <c r="AY606" s="172"/>
      <c r="AZ606" s="172"/>
      <c r="BA606" s="172"/>
      <c r="BB606" s="172"/>
      <c r="BC606" s="172"/>
      <c r="BD606" s="172"/>
      <c r="BE606" s="172"/>
      <c r="BF606" s="172"/>
      <c r="BG606" s="172"/>
      <c r="BH606" s="172"/>
      <c r="BI606" s="172"/>
      <c r="BJ606" s="172"/>
      <c r="BK606" s="172"/>
      <c r="BL606" s="172"/>
      <c r="BM606" s="172"/>
      <c r="BN606" s="172"/>
      <c r="BO606" s="172"/>
      <c r="BP606" s="172"/>
      <c r="BQ606" s="172"/>
      <c r="BR606" s="172"/>
      <c r="BS606" s="172"/>
      <c r="BT606" s="172"/>
      <c r="BU606" s="172"/>
      <c r="BV606" s="172"/>
      <c r="BW606" s="172"/>
      <c r="BX606" s="172"/>
      <c r="BY606" s="172"/>
      <c r="BZ606" s="172"/>
      <c r="CA606" s="172"/>
      <c r="CB606" s="172"/>
      <c r="CC606" s="172"/>
      <c r="CD606" s="172"/>
      <c r="CE606" s="172"/>
      <c r="CF606" s="172"/>
      <c r="CG606" s="172"/>
      <c r="CH606" s="172"/>
      <c r="CI606" s="172"/>
      <c r="CJ606" s="172"/>
      <c r="CK606" s="172"/>
      <c r="CL606" s="172"/>
      <c r="CM606" s="172"/>
      <c r="CN606" s="172"/>
      <c r="CO606" s="172"/>
      <c r="CP606" s="172"/>
      <c r="CQ606" s="172"/>
      <c r="CR606" s="172"/>
      <c r="CS606" s="172"/>
      <c r="CT606" s="172"/>
      <c r="CU606" s="172"/>
      <c r="CV606" s="172"/>
      <c r="CW606" s="172"/>
      <c r="CX606" s="172"/>
      <c r="CY606" s="172"/>
      <c r="CZ606" s="172"/>
      <c r="DA606" s="172"/>
      <c r="DB606" s="172"/>
      <c r="DC606" s="172"/>
      <c r="DD606" s="172"/>
      <c r="DE606" s="172"/>
      <c r="DF606" s="172"/>
      <c r="DG606" s="172"/>
      <c r="DH606" s="172"/>
      <c r="DI606" s="172"/>
      <c r="DJ606" s="172"/>
      <c r="DK606" s="172"/>
      <c r="DL606" s="172"/>
      <c r="DM606" s="172"/>
      <c r="DN606" s="172"/>
      <c r="DO606" s="172"/>
      <c r="DP606" s="172"/>
      <c r="DQ606" s="172"/>
      <c r="DR606" s="172"/>
      <c r="DS606" s="172"/>
      <c r="DT606" s="172"/>
      <c r="DU606" s="172"/>
      <c r="DV606" s="172"/>
      <c r="DW606" s="172"/>
      <c r="DX606" s="172"/>
      <c r="DY606" s="172"/>
      <c r="DZ606" s="172"/>
      <c r="EA606" s="172"/>
      <c r="EB606" s="172"/>
      <c r="EC606" s="172"/>
      <c r="ED606" s="172"/>
      <c r="EE606" s="172"/>
      <c r="EF606" s="172"/>
      <c r="EG606" s="172"/>
      <c r="EH606" s="172"/>
      <c r="EI606" s="172"/>
      <c r="EJ606" s="172"/>
      <c r="EK606" s="172"/>
      <c r="EL606" s="172"/>
      <c r="EM606" s="172"/>
      <c r="EN606" s="172"/>
      <c r="EO606" s="172"/>
      <c r="EP606" s="172"/>
      <c r="EQ606" s="172"/>
      <c r="ER606" s="172"/>
      <c r="ES606" s="172"/>
      <c r="ET606" s="172"/>
      <c r="EU606" s="172"/>
      <c r="EV606" s="172"/>
      <c r="EW606" s="172"/>
      <c r="EX606" s="172"/>
      <c r="EY606" s="172"/>
      <c r="EZ606" s="172"/>
      <c r="FA606" s="172"/>
      <c r="FB606" s="172"/>
      <c r="FC606" s="172"/>
      <c r="FD606" s="172"/>
      <c r="FE606" s="172"/>
      <c r="FF606" s="172"/>
      <c r="FG606" s="172"/>
      <c r="FH606" s="172"/>
      <c r="FI606" s="172"/>
      <c r="FJ606" s="172"/>
      <c r="FK606" s="172"/>
      <c r="FL606" s="172"/>
      <c r="FM606" s="172"/>
      <c r="FN606" s="172"/>
      <c r="FO606" s="172"/>
      <c r="FP606" s="172"/>
      <c r="FQ606" s="172"/>
      <c r="FR606" s="172"/>
      <c r="FS606" s="172"/>
      <c r="FT606" s="172"/>
      <c r="FU606" s="172"/>
    </row>
    <row r="607" spans="6:177" s="153" customFormat="1" x14ac:dyDescent="0.35">
      <c r="F607" s="172"/>
      <c r="G607" s="172"/>
      <c r="H607" s="172"/>
      <c r="I607" s="172"/>
      <c r="J607" s="172"/>
      <c r="K607" s="172"/>
      <c r="L607" s="172"/>
      <c r="M607" s="172"/>
      <c r="N607" s="172"/>
      <c r="O607" s="172"/>
      <c r="P607" s="172"/>
      <c r="Q607" s="172"/>
      <c r="R607" s="172"/>
      <c r="S607" s="172"/>
      <c r="T607" s="172"/>
      <c r="U607" s="172"/>
      <c r="V607" s="172"/>
      <c r="W607" s="172"/>
      <c r="X607" s="172"/>
      <c r="Y607" s="172"/>
      <c r="Z607" s="172"/>
      <c r="AA607" s="172"/>
      <c r="AB607" s="172"/>
      <c r="AC607" s="172"/>
      <c r="AD607" s="172"/>
      <c r="AE607" s="172"/>
      <c r="AF607" s="172"/>
      <c r="AG607" s="172"/>
      <c r="AH607" s="172"/>
      <c r="AI607" s="172"/>
      <c r="AJ607" s="172"/>
      <c r="AK607" s="172"/>
      <c r="AL607" s="172"/>
      <c r="AM607" s="172"/>
      <c r="AN607" s="172"/>
      <c r="AO607" s="172"/>
      <c r="AP607" s="172"/>
      <c r="AQ607" s="172"/>
      <c r="AR607" s="172"/>
      <c r="AS607" s="172"/>
      <c r="AT607" s="172"/>
      <c r="AU607" s="172"/>
      <c r="AV607" s="172"/>
      <c r="AW607" s="172"/>
      <c r="AX607" s="172"/>
      <c r="AY607" s="172"/>
      <c r="AZ607" s="172"/>
      <c r="BA607" s="172"/>
      <c r="BB607" s="172"/>
      <c r="BC607" s="172"/>
      <c r="BD607" s="172"/>
      <c r="BE607" s="172"/>
      <c r="BF607" s="172"/>
      <c r="BG607" s="172"/>
      <c r="BH607" s="172"/>
      <c r="BI607" s="172"/>
      <c r="BJ607" s="172"/>
      <c r="BK607" s="172"/>
      <c r="BL607" s="172"/>
      <c r="BM607" s="172"/>
      <c r="BN607" s="172"/>
      <c r="BO607" s="172"/>
      <c r="BP607" s="172"/>
      <c r="BQ607" s="172"/>
      <c r="BR607" s="172"/>
      <c r="BS607" s="172"/>
      <c r="BT607" s="172"/>
      <c r="BU607" s="172"/>
      <c r="BV607" s="172"/>
      <c r="BW607" s="172"/>
      <c r="BX607" s="172"/>
      <c r="BY607" s="172"/>
      <c r="BZ607" s="172"/>
      <c r="CA607" s="172"/>
      <c r="CB607" s="172"/>
      <c r="CC607" s="172"/>
      <c r="CD607" s="172"/>
      <c r="CE607" s="172"/>
      <c r="CF607" s="172"/>
      <c r="CG607" s="172"/>
      <c r="CH607" s="172"/>
      <c r="CI607" s="172"/>
      <c r="CJ607" s="172"/>
      <c r="CK607" s="172"/>
      <c r="CL607" s="172"/>
      <c r="CM607" s="172"/>
      <c r="CN607" s="172"/>
      <c r="CO607" s="172"/>
      <c r="CP607" s="172"/>
      <c r="CQ607" s="172"/>
      <c r="CR607" s="172"/>
      <c r="CS607" s="172"/>
      <c r="CT607" s="172"/>
      <c r="CU607" s="172"/>
      <c r="CV607" s="172"/>
      <c r="CW607" s="172"/>
      <c r="CX607" s="172"/>
      <c r="CY607" s="172"/>
      <c r="CZ607" s="172"/>
      <c r="DA607" s="172"/>
      <c r="DB607" s="172"/>
      <c r="DC607" s="172"/>
      <c r="DD607" s="172"/>
      <c r="DE607" s="172"/>
      <c r="DF607" s="172"/>
      <c r="DG607" s="172"/>
      <c r="DH607" s="172"/>
      <c r="DI607" s="172"/>
      <c r="DJ607" s="172"/>
      <c r="DK607" s="172"/>
      <c r="DL607" s="172"/>
      <c r="DM607" s="172"/>
      <c r="DN607" s="172"/>
      <c r="DO607" s="172"/>
      <c r="DP607" s="172"/>
      <c r="DQ607" s="172"/>
      <c r="DR607" s="172"/>
      <c r="DS607" s="172"/>
      <c r="DT607" s="172"/>
      <c r="DU607" s="172"/>
      <c r="DV607" s="172"/>
      <c r="DW607" s="172"/>
      <c r="DX607" s="172"/>
      <c r="DY607" s="172"/>
      <c r="DZ607" s="172"/>
      <c r="EA607" s="172"/>
      <c r="EB607" s="172"/>
      <c r="EC607" s="172"/>
      <c r="ED607" s="172"/>
      <c r="EE607" s="172"/>
      <c r="EF607" s="172"/>
      <c r="EG607" s="172"/>
      <c r="EH607" s="172"/>
      <c r="EI607" s="172"/>
      <c r="EJ607" s="172"/>
      <c r="EK607" s="172"/>
      <c r="EL607" s="172"/>
      <c r="EM607" s="172"/>
      <c r="EN607" s="172"/>
      <c r="EO607" s="172"/>
      <c r="EP607" s="172"/>
      <c r="EQ607" s="172"/>
      <c r="ER607" s="172"/>
      <c r="ES607" s="172"/>
      <c r="ET607" s="172"/>
      <c r="EU607" s="172"/>
      <c r="EV607" s="172"/>
      <c r="EW607" s="172"/>
      <c r="EX607" s="172"/>
      <c r="EY607" s="172"/>
      <c r="EZ607" s="172"/>
      <c r="FA607" s="172"/>
      <c r="FB607" s="172"/>
      <c r="FC607" s="172"/>
      <c r="FD607" s="172"/>
      <c r="FE607" s="172"/>
      <c r="FF607" s="172"/>
      <c r="FG607" s="172"/>
      <c r="FH607" s="172"/>
      <c r="FI607" s="172"/>
      <c r="FJ607" s="172"/>
      <c r="FK607" s="172"/>
      <c r="FL607" s="172"/>
      <c r="FM607" s="172"/>
      <c r="FN607" s="172"/>
      <c r="FO607" s="172"/>
      <c r="FP607" s="172"/>
      <c r="FQ607" s="172"/>
      <c r="FR607" s="172"/>
      <c r="FS607" s="172"/>
      <c r="FT607" s="172"/>
      <c r="FU607" s="172"/>
    </row>
    <row r="608" spans="6:177" s="153" customFormat="1" x14ac:dyDescent="0.35">
      <c r="F608" s="172"/>
      <c r="G608" s="172"/>
      <c r="H608" s="172"/>
      <c r="I608" s="172"/>
      <c r="J608" s="172"/>
      <c r="K608" s="172"/>
      <c r="L608" s="172"/>
      <c r="M608" s="172"/>
      <c r="N608" s="172"/>
      <c r="O608" s="172"/>
      <c r="P608" s="172"/>
      <c r="Q608" s="172"/>
      <c r="R608" s="172"/>
      <c r="S608" s="172"/>
      <c r="T608" s="172"/>
      <c r="U608" s="172"/>
      <c r="V608" s="172"/>
      <c r="W608" s="172"/>
      <c r="X608" s="172"/>
      <c r="Y608" s="172"/>
      <c r="Z608" s="172"/>
      <c r="AA608" s="172"/>
      <c r="AB608" s="172"/>
      <c r="AC608" s="172"/>
      <c r="AD608" s="172"/>
      <c r="AE608" s="172"/>
      <c r="AF608" s="172"/>
      <c r="AG608" s="172"/>
      <c r="AH608" s="172"/>
      <c r="AI608" s="172"/>
      <c r="AJ608" s="172"/>
      <c r="AK608" s="172"/>
      <c r="AL608" s="172"/>
      <c r="AM608" s="172"/>
      <c r="AN608" s="172"/>
      <c r="AO608" s="172"/>
      <c r="AP608" s="172"/>
      <c r="AQ608" s="172"/>
      <c r="AR608" s="172"/>
      <c r="AS608" s="172"/>
      <c r="AT608" s="172"/>
      <c r="AU608" s="172"/>
      <c r="AV608" s="172"/>
      <c r="AW608" s="172"/>
      <c r="AX608" s="172"/>
      <c r="AY608" s="172"/>
      <c r="AZ608" s="172"/>
      <c r="BA608" s="172"/>
      <c r="BB608" s="172"/>
      <c r="BC608" s="172"/>
      <c r="BD608" s="172"/>
      <c r="BE608" s="172"/>
      <c r="BF608" s="172"/>
      <c r="BG608" s="172"/>
      <c r="BH608" s="172"/>
      <c r="BI608" s="172"/>
      <c r="BJ608" s="172"/>
      <c r="BK608" s="172"/>
      <c r="BL608" s="172"/>
      <c r="BM608" s="172"/>
      <c r="BN608" s="172"/>
      <c r="BO608" s="172"/>
      <c r="BP608" s="172"/>
      <c r="BQ608" s="172"/>
      <c r="BR608" s="172"/>
      <c r="BS608" s="172"/>
      <c r="BT608" s="172"/>
      <c r="BU608" s="172"/>
      <c r="BV608" s="172"/>
      <c r="BW608" s="172"/>
      <c r="BX608" s="172"/>
      <c r="BY608" s="172"/>
      <c r="BZ608" s="172"/>
      <c r="CA608" s="172"/>
      <c r="CB608" s="172"/>
      <c r="CC608" s="172"/>
      <c r="CD608" s="172"/>
      <c r="CE608" s="172"/>
      <c r="CF608" s="172"/>
      <c r="CG608" s="172"/>
      <c r="CH608" s="172"/>
      <c r="CI608" s="172"/>
      <c r="CJ608" s="172"/>
      <c r="CK608" s="172"/>
      <c r="CL608" s="172"/>
      <c r="CM608" s="172"/>
      <c r="CN608" s="172"/>
      <c r="CO608" s="172"/>
      <c r="CP608" s="172"/>
      <c r="CQ608" s="172"/>
      <c r="CR608" s="172"/>
      <c r="CS608" s="172"/>
      <c r="CT608" s="172"/>
      <c r="CU608" s="172"/>
      <c r="CV608" s="172"/>
      <c r="CW608" s="172"/>
      <c r="CX608" s="172"/>
      <c r="CY608" s="172"/>
      <c r="CZ608" s="172"/>
      <c r="DA608" s="172"/>
      <c r="DB608" s="172"/>
      <c r="DC608" s="172"/>
      <c r="DD608" s="172"/>
      <c r="DE608" s="172"/>
      <c r="DF608" s="172"/>
      <c r="DG608" s="172"/>
      <c r="DH608" s="172"/>
      <c r="DI608" s="172"/>
      <c r="DJ608" s="172"/>
      <c r="DK608" s="172"/>
      <c r="DL608" s="172"/>
      <c r="DM608" s="172"/>
      <c r="DN608" s="172"/>
      <c r="DO608" s="172"/>
      <c r="DP608" s="172"/>
      <c r="DQ608" s="172"/>
      <c r="DR608" s="172"/>
      <c r="DS608" s="172"/>
      <c r="DT608" s="172"/>
      <c r="DU608" s="172"/>
      <c r="DV608" s="172"/>
      <c r="DW608" s="172"/>
      <c r="DX608" s="172"/>
      <c r="DY608" s="172"/>
      <c r="DZ608" s="172"/>
      <c r="EA608" s="172"/>
      <c r="EB608" s="172"/>
      <c r="EC608" s="172"/>
      <c r="ED608" s="172"/>
      <c r="EE608" s="172"/>
      <c r="EF608" s="172"/>
      <c r="EG608" s="172"/>
      <c r="EH608" s="172"/>
      <c r="EI608" s="172"/>
      <c r="EJ608" s="172"/>
      <c r="EK608" s="172"/>
      <c r="EL608" s="172"/>
      <c r="EM608" s="172"/>
      <c r="EN608" s="172"/>
      <c r="EO608" s="172"/>
      <c r="EP608" s="172"/>
      <c r="EQ608" s="172"/>
      <c r="ER608" s="172"/>
      <c r="ES608" s="172"/>
      <c r="ET608" s="172"/>
      <c r="EU608" s="172"/>
      <c r="EV608" s="172"/>
      <c r="EW608" s="172"/>
      <c r="EX608" s="172"/>
      <c r="EY608" s="172"/>
      <c r="EZ608" s="172"/>
      <c r="FA608" s="172"/>
      <c r="FB608" s="172"/>
      <c r="FC608" s="172"/>
      <c r="FD608" s="172"/>
      <c r="FE608" s="172"/>
      <c r="FF608" s="172"/>
      <c r="FG608" s="172"/>
      <c r="FH608" s="172"/>
      <c r="FI608" s="172"/>
      <c r="FJ608" s="172"/>
      <c r="FK608" s="172"/>
      <c r="FL608" s="172"/>
      <c r="FM608" s="172"/>
      <c r="FN608" s="172"/>
      <c r="FO608" s="172"/>
      <c r="FP608" s="172"/>
      <c r="FQ608" s="172"/>
      <c r="FR608" s="172"/>
      <c r="FS608" s="172"/>
      <c r="FT608" s="172"/>
      <c r="FU608" s="172"/>
    </row>
    <row r="609" spans="6:177" s="153" customFormat="1" x14ac:dyDescent="0.35">
      <c r="F609" s="172"/>
      <c r="G609" s="172"/>
      <c r="H609" s="172"/>
      <c r="I609" s="172"/>
      <c r="J609" s="172"/>
      <c r="K609" s="172"/>
      <c r="L609" s="172"/>
      <c r="M609" s="172"/>
      <c r="N609" s="172"/>
      <c r="O609" s="172"/>
      <c r="P609" s="172"/>
      <c r="Q609" s="172"/>
      <c r="R609" s="172"/>
      <c r="S609" s="172"/>
      <c r="T609" s="172"/>
      <c r="U609" s="172"/>
      <c r="V609" s="172"/>
      <c r="W609" s="172"/>
      <c r="X609" s="172"/>
      <c r="Y609" s="172"/>
      <c r="Z609" s="172"/>
      <c r="AA609" s="172"/>
      <c r="AB609" s="172"/>
      <c r="AC609" s="172"/>
      <c r="AD609" s="172"/>
      <c r="AE609" s="172"/>
      <c r="AF609" s="172"/>
      <c r="AG609" s="172"/>
      <c r="AH609" s="172"/>
      <c r="AI609" s="172"/>
      <c r="AJ609" s="172"/>
      <c r="AK609" s="172"/>
      <c r="AL609" s="172"/>
      <c r="AM609" s="172"/>
      <c r="AN609" s="172"/>
      <c r="AO609" s="172"/>
      <c r="AP609" s="172"/>
      <c r="AQ609" s="172"/>
      <c r="AR609" s="172"/>
      <c r="AS609" s="172"/>
      <c r="AT609" s="172"/>
      <c r="AU609" s="172"/>
      <c r="AV609" s="172"/>
      <c r="AW609" s="172"/>
      <c r="AX609" s="172"/>
      <c r="AY609" s="172"/>
      <c r="AZ609" s="172"/>
      <c r="BA609" s="172"/>
      <c r="BB609" s="172"/>
      <c r="BC609" s="172"/>
      <c r="BD609" s="172"/>
      <c r="BE609" s="172"/>
      <c r="BF609" s="172"/>
      <c r="BG609" s="172"/>
      <c r="BH609" s="172"/>
      <c r="BI609" s="172"/>
      <c r="BJ609" s="172"/>
      <c r="BK609" s="172"/>
      <c r="BL609" s="172"/>
      <c r="BM609" s="172"/>
      <c r="BN609" s="172"/>
      <c r="BO609" s="172"/>
      <c r="BP609" s="172"/>
      <c r="BQ609" s="172"/>
      <c r="BR609" s="172"/>
      <c r="BS609" s="172"/>
      <c r="BT609" s="172"/>
      <c r="BU609" s="172"/>
      <c r="BV609" s="172"/>
      <c r="BW609" s="172"/>
      <c r="BX609" s="172"/>
      <c r="BY609" s="172"/>
      <c r="BZ609" s="172"/>
      <c r="CA609" s="172"/>
      <c r="CB609" s="172"/>
      <c r="CC609" s="172"/>
      <c r="CD609" s="172"/>
      <c r="CE609" s="172"/>
      <c r="CF609" s="172"/>
      <c r="CG609" s="172"/>
      <c r="CH609" s="172"/>
      <c r="CI609" s="172"/>
      <c r="CJ609" s="172"/>
      <c r="CK609" s="172"/>
      <c r="CL609" s="172"/>
      <c r="CM609" s="172"/>
      <c r="CN609" s="172"/>
      <c r="CO609" s="172"/>
      <c r="CP609" s="172"/>
      <c r="CQ609" s="172"/>
      <c r="CR609" s="172"/>
      <c r="CS609" s="172"/>
      <c r="CT609" s="172"/>
      <c r="CU609" s="172"/>
      <c r="CV609" s="172"/>
      <c r="CW609" s="172"/>
      <c r="CX609" s="172"/>
      <c r="CY609" s="172"/>
      <c r="CZ609" s="172"/>
      <c r="DA609" s="172"/>
      <c r="DB609" s="172"/>
      <c r="DC609" s="172"/>
      <c r="DD609" s="172"/>
      <c r="DE609" s="172"/>
      <c r="DF609" s="172"/>
      <c r="DG609" s="172"/>
      <c r="DH609" s="172"/>
      <c r="DI609" s="172"/>
      <c r="DJ609" s="172"/>
      <c r="DK609" s="172"/>
      <c r="DL609" s="172"/>
      <c r="DM609" s="172"/>
      <c r="DN609" s="172"/>
      <c r="DO609" s="172"/>
      <c r="DP609" s="172"/>
      <c r="DQ609" s="172"/>
      <c r="DR609" s="172"/>
      <c r="DS609" s="172"/>
      <c r="DT609" s="172"/>
      <c r="DU609" s="172"/>
      <c r="DV609" s="172"/>
      <c r="DW609" s="172"/>
      <c r="DX609" s="172"/>
      <c r="DY609" s="172"/>
      <c r="DZ609" s="172"/>
      <c r="EA609" s="172"/>
      <c r="EB609" s="172"/>
      <c r="EC609" s="172"/>
      <c r="ED609" s="172"/>
      <c r="EE609" s="172"/>
      <c r="EF609" s="172"/>
      <c r="EG609" s="172"/>
      <c r="EH609" s="172"/>
      <c r="EI609" s="172"/>
      <c r="EJ609" s="172"/>
      <c r="EK609" s="172"/>
      <c r="EL609" s="172"/>
      <c r="EM609" s="172"/>
      <c r="EN609" s="172"/>
      <c r="EO609" s="172"/>
      <c r="EP609" s="172"/>
      <c r="EQ609" s="172"/>
      <c r="ER609" s="172"/>
      <c r="ES609" s="172"/>
      <c r="ET609" s="172"/>
      <c r="EU609" s="172"/>
      <c r="EV609" s="172"/>
      <c r="EW609" s="172"/>
      <c r="EX609" s="172"/>
      <c r="EY609" s="172"/>
      <c r="EZ609" s="172"/>
      <c r="FA609" s="172"/>
      <c r="FB609" s="172"/>
      <c r="FC609" s="172"/>
      <c r="FD609" s="172"/>
      <c r="FE609" s="172"/>
      <c r="FF609" s="172"/>
      <c r="FG609" s="172"/>
      <c r="FH609" s="172"/>
      <c r="FI609" s="172"/>
      <c r="FJ609" s="172"/>
      <c r="FK609" s="172"/>
      <c r="FL609" s="172"/>
      <c r="FM609" s="172"/>
      <c r="FN609" s="172"/>
      <c r="FO609" s="172"/>
      <c r="FP609" s="172"/>
      <c r="FQ609" s="172"/>
      <c r="FR609" s="172"/>
      <c r="FS609" s="172"/>
      <c r="FT609" s="172"/>
      <c r="FU609" s="172"/>
    </row>
    <row r="610" spans="6:177" s="153" customFormat="1" x14ac:dyDescent="0.35">
      <c r="F610" s="172"/>
      <c r="G610" s="172"/>
      <c r="H610" s="172"/>
      <c r="I610" s="172"/>
      <c r="J610" s="172"/>
      <c r="K610" s="172"/>
      <c r="L610" s="172"/>
      <c r="M610" s="172"/>
      <c r="N610" s="172"/>
      <c r="O610" s="172"/>
      <c r="P610" s="172"/>
      <c r="Q610" s="172"/>
      <c r="R610" s="172"/>
      <c r="S610" s="172"/>
      <c r="T610" s="172"/>
      <c r="U610" s="172"/>
      <c r="V610" s="172"/>
      <c r="W610" s="172"/>
      <c r="X610" s="172"/>
      <c r="Y610" s="172"/>
      <c r="Z610" s="172"/>
      <c r="AA610" s="172"/>
      <c r="AB610" s="172"/>
      <c r="AC610" s="172"/>
      <c r="AD610" s="172"/>
      <c r="AE610" s="172"/>
      <c r="AF610" s="172"/>
      <c r="AG610" s="172"/>
      <c r="AH610" s="172"/>
      <c r="AI610" s="172"/>
      <c r="AJ610" s="172"/>
      <c r="AK610" s="172"/>
      <c r="AL610" s="172"/>
      <c r="AM610" s="172"/>
      <c r="AN610" s="172"/>
      <c r="AO610" s="172"/>
      <c r="AP610" s="172"/>
      <c r="AQ610" s="172"/>
      <c r="AR610" s="172"/>
      <c r="AS610" s="172"/>
      <c r="AT610" s="172"/>
      <c r="AU610" s="172"/>
      <c r="AV610" s="172"/>
      <c r="AW610" s="172"/>
      <c r="AX610" s="172"/>
      <c r="AY610" s="172"/>
      <c r="AZ610" s="172"/>
      <c r="BA610" s="172"/>
      <c r="BB610" s="172"/>
      <c r="BC610" s="172"/>
      <c r="BD610" s="172"/>
      <c r="BE610" s="172"/>
      <c r="BF610" s="172"/>
      <c r="BG610" s="172"/>
      <c r="BH610" s="172"/>
      <c r="BI610" s="172"/>
      <c r="BJ610" s="172"/>
      <c r="BK610" s="172"/>
      <c r="BL610" s="172"/>
      <c r="BM610" s="172"/>
      <c r="BN610" s="172"/>
      <c r="BO610" s="172"/>
      <c r="BP610" s="172"/>
      <c r="BQ610" s="172"/>
      <c r="BR610" s="172"/>
      <c r="BS610" s="172"/>
      <c r="BT610" s="172"/>
      <c r="BU610" s="172"/>
      <c r="BV610" s="172"/>
      <c r="BW610" s="172"/>
      <c r="BX610" s="172"/>
      <c r="BY610" s="172"/>
      <c r="BZ610" s="172"/>
      <c r="CA610" s="172"/>
      <c r="CB610" s="172"/>
      <c r="CC610" s="172"/>
      <c r="CD610" s="172"/>
      <c r="CE610" s="172"/>
      <c r="CF610" s="172"/>
      <c r="CG610" s="172"/>
      <c r="CH610" s="172"/>
      <c r="CI610" s="172"/>
      <c r="CJ610" s="172"/>
      <c r="CK610" s="172"/>
      <c r="CL610" s="172"/>
      <c r="CM610" s="172"/>
      <c r="CN610" s="172"/>
      <c r="CO610" s="172"/>
      <c r="CP610" s="172"/>
      <c r="CQ610" s="172"/>
      <c r="CR610" s="172"/>
      <c r="CS610" s="172"/>
      <c r="CT610" s="172"/>
      <c r="CU610" s="172"/>
      <c r="CV610" s="172"/>
      <c r="CW610" s="172"/>
      <c r="CX610" s="172"/>
      <c r="CY610" s="172"/>
      <c r="CZ610" s="172"/>
      <c r="DA610" s="172"/>
      <c r="DB610" s="172"/>
      <c r="DC610" s="172"/>
      <c r="DD610" s="172"/>
      <c r="DE610" s="172"/>
      <c r="DF610" s="172"/>
      <c r="DG610" s="172"/>
      <c r="DH610" s="172"/>
      <c r="DI610" s="172"/>
      <c r="DJ610" s="172"/>
      <c r="DK610" s="172"/>
      <c r="DL610" s="172"/>
      <c r="DM610" s="172"/>
      <c r="DN610" s="172"/>
      <c r="DO610" s="172"/>
      <c r="DP610" s="172"/>
      <c r="DQ610" s="172"/>
      <c r="DR610" s="172"/>
      <c r="DS610" s="172"/>
      <c r="DT610" s="172"/>
      <c r="DU610" s="172"/>
      <c r="DV610" s="172"/>
      <c r="DW610" s="172"/>
      <c r="DX610" s="172"/>
      <c r="DY610" s="172"/>
      <c r="DZ610" s="172"/>
      <c r="EA610" s="172"/>
      <c r="EB610" s="172"/>
      <c r="EC610" s="172"/>
      <c r="ED610" s="172"/>
      <c r="EE610" s="172"/>
      <c r="EF610" s="172"/>
      <c r="EG610" s="172"/>
      <c r="EH610" s="172"/>
      <c r="EI610" s="172"/>
      <c r="EJ610" s="172"/>
      <c r="EK610" s="172"/>
      <c r="EL610" s="172"/>
      <c r="EM610" s="172"/>
      <c r="EN610" s="172"/>
      <c r="EO610" s="172"/>
      <c r="EP610" s="172"/>
      <c r="EQ610" s="172"/>
      <c r="ER610" s="172"/>
      <c r="ES610" s="172"/>
      <c r="ET610" s="172"/>
      <c r="EU610" s="172"/>
      <c r="EV610" s="172"/>
      <c r="EW610" s="172"/>
      <c r="EX610" s="172"/>
      <c r="EY610" s="172"/>
      <c r="EZ610" s="172"/>
      <c r="FA610" s="172"/>
      <c r="FB610" s="172"/>
      <c r="FC610" s="172"/>
      <c r="FD610" s="172"/>
      <c r="FE610" s="172"/>
      <c r="FF610" s="172"/>
      <c r="FG610" s="172"/>
      <c r="FH610" s="172"/>
      <c r="FI610" s="172"/>
      <c r="FJ610" s="172"/>
      <c r="FK610" s="172"/>
      <c r="FL610" s="172"/>
      <c r="FM610" s="172"/>
      <c r="FN610" s="172"/>
      <c r="FO610" s="172"/>
      <c r="FP610" s="172"/>
      <c r="FQ610" s="172"/>
      <c r="FR610" s="172"/>
      <c r="FS610" s="172"/>
      <c r="FT610" s="172"/>
      <c r="FU610" s="172"/>
    </row>
    <row r="611" spans="6:177" s="153" customFormat="1" x14ac:dyDescent="0.35">
      <c r="F611" s="172"/>
      <c r="G611" s="172"/>
      <c r="H611" s="172"/>
      <c r="I611" s="172"/>
      <c r="J611" s="172"/>
      <c r="K611" s="172"/>
      <c r="L611" s="172"/>
      <c r="M611" s="172"/>
      <c r="N611" s="172"/>
      <c r="O611" s="172"/>
      <c r="P611" s="172"/>
      <c r="Q611" s="172"/>
      <c r="R611" s="172"/>
      <c r="S611" s="172"/>
      <c r="T611" s="172"/>
      <c r="U611" s="172"/>
      <c r="V611" s="172"/>
      <c r="W611" s="172"/>
      <c r="X611" s="172"/>
      <c r="Y611" s="172"/>
      <c r="Z611" s="172"/>
      <c r="AA611" s="172"/>
      <c r="AB611" s="172"/>
      <c r="AC611" s="172"/>
      <c r="AD611" s="172"/>
      <c r="AE611" s="172"/>
      <c r="AF611" s="172"/>
      <c r="AG611" s="172"/>
      <c r="AH611" s="172"/>
      <c r="AI611" s="172"/>
      <c r="AJ611" s="172"/>
      <c r="AK611" s="172"/>
      <c r="AL611" s="172"/>
      <c r="AM611" s="172"/>
      <c r="AN611" s="172"/>
      <c r="AO611" s="172"/>
      <c r="AP611" s="172"/>
      <c r="AQ611" s="172"/>
      <c r="AR611" s="172"/>
      <c r="AS611" s="172"/>
      <c r="AT611" s="172"/>
      <c r="AU611" s="172"/>
      <c r="AV611" s="172"/>
      <c r="AW611" s="172"/>
      <c r="AX611" s="172"/>
      <c r="AY611" s="172"/>
      <c r="AZ611" s="172"/>
      <c r="BA611" s="172"/>
      <c r="BB611" s="172"/>
      <c r="BC611" s="172"/>
      <c r="BD611" s="172"/>
      <c r="BE611" s="172"/>
      <c r="BF611" s="172"/>
      <c r="BG611" s="172"/>
      <c r="BH611" s="172"/>
      <c r="BI611" s="172"/>
      <c r="BJ611" s="172"/>
      <c r="BK611" s="172"/>
      <c r="BL611" s="172"/>
      <c r="BM611" s="172"/>
      <c r="BN611" s="172"/>
      <c r="BO611" s="172"/>
      <c r="BP611" s="172"/>
      <c r="BQ611" s="172"/>
      <c r="BR611" s="172"/>
      <c r="BS611" s="172"/>
      <c r="BT611" s="172"/>
      <c r="BU611" s="172"/>
      <c r="BV611" s="172"/>
      <c r="BW611" s="172"/>
      <c r="BX611" s="172"/>
      <c r="BY611" s="172"/>
      <c r="BZ611" s="172"/>
      <c r="CA611" s="172"/>
      <c r="CB611" s="172"/>
      <c r="CC611" s="172"/>
      <c r="CD611" s="172"/>
      <c r="CE611" s="172"/>
      <c r="CF611" s="172"/>
      <c r="CG611" s="172"/>
      <c r="CH611" s="172"/>
      <c r="CI611" s="172"/>
      <c r="CJ611" s="172"/>
      <c r="CK611" s="172"/>
      <c r="CL611" s="172"/>
      <c r="CM611" s="172"/>
      <c r="CN611" s="172"/>
      <c r="CO611" s="172"/>
      <c r="CP611" s="172"/>
      <c r="CQ611" s="172"/>
      <c r="CR611" s="172"/>
      <c r="CS611" s="172"/>
      <c r="CT611" s="172"/>
      <c r="CU611" s="172"/>
      <c r="CV611" s="172"/>
      <c r="CW611" s="172"/>
      <c r="CX611" s="172"/>
      <c r="CY611" s="172"/>
      <c r="CZ611" s="172"/>
      <c r="DA611" s="172"/>
      <c r="DB611" s="172"/>
      <c r="DC611" s="172"/>
      <c r="DD611" s="172"/>
      <c r="DE611" s="172"/>
      <c r="DF611" s="172"/>
      <c r="DG611" s="172"/>
      <c r="DH611" s="172"/>
      <c r="DI611" s="172"/>
      <c r="DJ611" s="172"/>
      <c r="DK611" s="172"/>
      <c r="DL611" s="172"/>
      <c r="DM611" s="172"/>
      <c r="DN611" s="172"/>
      <c r="DO611" s="172"/>
      <c r="DP611" s="172"/>
      <c r="DQ611" s="172"/>
      <c r="DR611" s="172"/>
      <c r="DS611" s="172"/>
      <c r="DT611" s="172"/>
      <c r="DU611" s="172"/>
      <c r="DV611" s="172"/>
      <c r="DW611" s="172"/>
      <c r="DX611" s="172"/>
      <c r="DY611" s="172"/>
      <c r="DZ611" s="172"/>
      <c r="EA611" s="172"/>
      <c r="EB611" s="172"/>
      <c r="EC611" s="172"/>
      <c r="ED611" s="172"/>
      <c r="EE611" s="172"/>
      <c r="EF611" s="172"/>
      <c r="EG611" s="172"/>
      <c r="EH611" s="172"/>
      <c r="EI611" s="172"/>
      <c r="EJ611" s="172"/>
      <c r="EK611" s="172"/>
      <c r="EL611" s="172"/>
      <c r="EM611" s="172"/>
      <c r="EN611" s="172"/>
      <c r="EO611" s="172"/>
      <c r="EP611" s="172"/>
      <c r="EQ611" s="172"/>
      <c r="ER611" s="172"/>
      <c r="ES611" s="172"/>
      <c r="ET611" s="172"/>
      <c r="EU611" s="172"/>
      <c r="EV611" s="172"/>
      <c r="EW611" s="172"/>
      <c r="EX611" s="172"/>
      <c r="EY611" s="172"/>
      <c r="EZ611" s="172"/>
      <c r="FA611" s="172"/>
      <c r="FB611" s="172"/>
      <c r="FC611" s="172"/>
      <c r="FD611" s="172"/>
      <c r="FE611" s="172"/>
      <c r="FF611" s="172"/>
      <c r="FG611" s="172"/>
      <c r="FH611" s="172"/>
      <c r="FI611" s="172"/>
      <c r="FJ611" s="172"/>
      <c r="FK611" s="172"/>
      <c r="FL611" s="172"/>
      <c r="FM611" s="172"/>
      <c r="FN611" s="172"/>
      <c r="FO611" s="172"/>
      <c r="FP611" s="172"/>
      <c r="FQ611" s="172"/>
      <c r="FR611" s="172"/>
      <c r="FS611" s="172"/>
      <c r="FT611" s="172"/>
      <c r="FU611" s="172"/>
    </row>
    <row r="612" spans="6:177" s="153" customFormat="1" x14ac:dyDescent="0.35">
      <c r="F612" s="172"/>
      <c r="G612" s="172"/>
      <c r="H612" s="172"/>
      <c r="I612" s="172"/>
      <c r="J612" s="172"/>
      <c r="K612" s="172"/>
      <c r="L612" s="172"/>
      <c r="M612" s="172"/>
      <c r="N612" s="172"/>
      <c r="O612" s="172"/>
      <c r="P612" s="172"/>
      <c r="Q612" s="172"/>
      <c r="R612" s="172"/>
      <c r="S612" s="172"/>
      <c r="T612" s="172"/>
      <c r="U612" s="172"/>
      <c r="V612" s="172"/>
      <c r="W612" s="172"/>
      <c r="X612" s="172"/>
      <c r="Y612" s="172"/>
      <c r="Z612" s="172"/>
      <c r="AA612" s="172"/>
      <c r="AB612" s="172"/>
      <c r="AC612" s="172"/>
      <c r="AD612" s="172"/>
      <c r="AE612" s="172"/>
      <c r="AF612" s="172"/>
      <c r="AG612" s="172"/>
      <c r="AH612" s="172"/>
      <c r="AI612" s="172"/>
      <c r="AJ612" s="172"/>
      <c r="AK612" s="172"/>
      <c r="AL612" s="172"/>
      <c r="AM612" s="172"/>
      <c r="AN612" s="172"/>
      <c r="AO612" s="172"/>
      <c r="AP612" s="172"/>
      <c r="AQ612" s="172"/>
      <c r="AR612" s="172"/>
      <c r="AS612" s="172"/>
      <c r="AT612" s="172"/>
      <c r="AU612" s="172"/>
      <c r="AV612" s="172"/>
      <c r="AW612" s="172"/>
      <c r="AX612" s="172"/>
      <c r="AY612" s="172"/>
      <c r="AZ612" s="172"/>
      <c r="BA612" s="172"/>
      <c r="BB612" s="172"/>
      <c r="BC612" s="172"/>
      <c r="BD612" s="172"/>
      <c r="BE612" s="172"/>
      <c r="BF612" s="172"/>
      <c r="BG612" s="172"/>
      <c r="BH612" s="172"/>
      <c r="BI612" s="172"/>
      <c r="BJ612" s="172"/>
      <c r="BK612" s="172"/>
      <c r="BL612" s="172"/>
      <c r="BM612" s="172"/>
      <c r="BN612" s="172"/>
      <c r="BO612" s="172"/>
      <c r="BP612" s="172"/>
      <c r="BQ612" s="172"/>
      <c r="BR612" s="172"/>
      <c r="BS612" s="172"/>
      <c r="BT612" s="172"/>
      <c r="BU612" s="172"/>
      <c r="BV612" s="172"/>
      <c r="BW612" s="172"/>
      <c r="BX612" s="172"/>
      <c r="BY612" s="172"/>
      <c r="BZ612" s="172"/>
      <c r="CA612" s="172"/>
      <c r="CB612" s="172"/>
      <c r="CC612" s="172"/>
      <c r="CD612" s="172"/>
      <c r="CE612" s="172"/>
      <c r="CF612" s="172"/>
      <c r="CG612" s="172"/>
      <c r="CH612" s="172"/>
      <c r="CI612" s="172"/>
      <c r="CJ612" s="172"/>
      <c r="CK612" s="172"/>
      <c r="CL612" s="172"/>
      <c r="CM612" s="172"/>
      <c r="CN612" s="172"/>
      <c r="CO612" s="172"/>
      <c r="CP612" s="172"/>
      <c r="CQ612" s="172"/>
      <c r="CR612" s="172"/>
      <c r="CS612" s="172"/>
      <c r="CT612" s="172"/>
      <c r="CU612" s="172"/>
      <c r="CV612" s="172"/>
      <c r="CW612" s="172"/>
      <c r="CX612" s="172"/>
      <c r="CY612" s="172"/>
      <c r="CZ612" s="172"/>
      <c r="DA612" s="172"/>
      <c r="DB612" s="172"/>
      <c r="DC612" s="172"/>
      <c r="DD612" s="172"/>
      <c r="DE612" s="172"/>
      <c r="DF612" s="172"/>
      <c r="DG612" s="172"/>
      <c r="DH612" s="172"/>
      <c r="DI612" s="172"/>
      <c r="DJ612" s="172"/>
      <c r="DK612" s="172"/>
      <c r="DL612" s="172"/>
      <c r="DM612" s="172"/>
      <c r="DN612" s="172"/>
      <c r="DO612" s="172"/>
      <c r="DP612" s="172"/>
      <c r="DQ612" s="172"/>
      <c r="DR612" s="172"/>
      <c r="DS612" s="172"/>
      <c r="DT612" s="172"/>
      <c r="DU612" s="172"/>
      <c r="DV612" s="172"/>
      <c r="DW612" s="172"/>
      <c r="DX612" s="172"/>
      <c r="DY612" s="172"/>
      <c r="DZ612" s="172"/>
      <c r="EA612" s="172"/>
      <c r="EB612" s="172"/>
      <c r="EC612" s="172"/>
      <c r="ED612" s="172"/>
      <c r="EE612" s="172"/>
      <c r="EF612" s="172"/>
      <c r="EG612" s="172"/>
      <c r="EH612" s="172"/>
      <c r="EI612" s="172"/>
      <c r="EJ612" s="172"/>
      <c r="EK612" s="172"/>
      <c r="EL612" s="172"/>
      <c r="EM612" s="172"/>
      <c r="EN612" s="172"/>
      <c r="EO612" s="172"/>
      <c r="EP612" s="172"/>
      <c r="EQ612" s="172"/>
      <c r="ER612" s="172"/>
      <c r="ES612" s="172"/>
      <c r="ET612" s="172"/>
      <c r="EU612" s="172"/>
      <c r="EV612" s="172"/>
      <c r="EW612" s="172"/>
      <c r="EX612" s="172"/>
      <c r="EY612" s="172"/>
      <c r="EZ612" s="172"/>
      <c r="FA612" s="172"/>
      <c r="FB612" s="172"/>
      <c r="FC612" s="172"/>
      <c r="FD612" s="172"/>
      <c r="FE612" s="172"/>
      <c r="FF612" s="172"/>
      <c r="FG612" s="172"/>
      <c r="FH612" s="172"/>
      <c r="FI612" s="172"/>
      <c r="FJ612" s="172"/>
      <c r="FK612" s="172"/>
      <c r="FL612" s="172"/>
      <c r="FM612" s="172"/>
      <c r="FN612" s="172"/>
      <c r="FO612" s="172"/>
      <c r="FP612" s="172"/>
      <c r="FQ612" s="172"/>
      <c r="FR612" s="172"/>
      <c r="FS612" s="172"/>
      <c r="FT612" s="172"/>
      <c r="FU612" s="172"/>
    </row>
    <row r="613" spans="6:177" s="153" customFormat="1" x14ac:dyDescent="0.35">
      <c r="F613" s="172"/>
      <c r="G613" s="172"/>
      <c r="H613" s="172"/>
      <c r="I613" s="172"/>
      <c r="J613" s="172"/>
      <c r="K613" s="172"/>
      <c r="L613" s="172"/>
      <c r="M613" s="172"/>
      <c r="N613" s="172"/>
      <c r="O613" s="172"/>
      <c r="P613" s="172"/>
      <c r="Q613" s="172"/>
      <c r="R613" s="172"/>
      <c r="S613" s="172"/>
      <c r="T613" s="172"/>
      <c r="U613" s="172"/>
      <c r="V613" s="172"/>
      <c r="W613" s="172"/>
      <c r="X613" s="172"/>
      <c r="Y613" s="172"/>
      <c r="Z613" s="172"/>
      <c r="AA613" s="172"/>
      <c r="AB613" s="172"/>
      <c r="AC613" s="172"/>
      <c r="AD613" s="172"/>
      <c r="AE613" s="172"/>
      <c r="AF613" s="172"/>
      <c r="AG613" s="172"/>
      <c r="AH613" s="172"/>
      <c r="AI613" s="172"/>
      <c r="AJ613" s="172"/>
      <c r="AK613" s="172"/>
      <c r="AL613" s="172"/>
      <c r="AM613" s="172"/>
      <c r="AN613" s="172"/>
      <c r="AO613" s="172"/>
      <c r="AP613" s="172"/>
      <c r="AQ613" s="172"/>
      <c r="AR613" s="172"/>
      <c r="AS613" s="172"/>
      <c r="AT613" s="172"/>
      <c r="AU613" s="172"/>
      <c r="AV613" s="172"/>
      <c r="AW613" s="172"/>
      <c r="AX613" s="172"/>
      <c r="AY613" s="172"/>
      <c r="AZ613" s="172"/>
      <c r="BA613" s="172"/>
      <c r="BB613" s="172"/>
      <c r="BC613" s="172"/>
      <c r="BD613" s="172"/>
      <c r="BE613" s="172"/>
      <c r="BF613" s="172"/>
      <c r="BG613" s="172"/>
      <c r="BH613" s="172"/>
      <c r="BI613" s="172"/>
      <c r="BJ613" s="172"/>
      <c r="BK613" s="172"/>
      <c r="BL613" s="172"/>
      <c r="BM613" s="172"/>
      <c r="BN613" s="172"/>
      <c r="BO613" s="172"/>
      <c r="BP613" s="172"/>
      <c r="BQ613" s="172"/>
      <c r="BR613" s="172"/>
      <c r="BS613" s="172"/>
      <c r="BT613" s="172"/>
      <c r="BU613" s="172"/>
      <c r="BV613" s="172"/>
      <c r="BW613" s="172"/>
      <c r="BX613" s="172"/>
      <c r="BY613" s="172"/>
      <c r="BZ613" s="172"/>
      <c r="CA613" s="172"/>
      <c r="CB613" s="172"/>
      <c r="CC613" s="172"/>
      <c r="CD613" s="172"/>
      <c r="CE613" s="172"/>
      <c r="CF613" s="172"/>
      <c r="CG613" s="172"/>
      <c r="CH613" s="172"/>
      <c r="CI613" s="172"/>
      <c r="CJ613" s="172"/>
      <c r="CK613" s="172"/>
      <c r="CL613" s="172"/>
      <c r="CM613" s="172"/>
      <c r="CN613" s="172"/>
      <c r="CO613" s="172"/>
      <c r="CP613" s="172"/>
      <c r="CQ613" s="172"/>
      <c r="CR613" s="172"/>
      <c r="CS613" s="172"/>
      <c r="CT613" s="172"/>
      <c r="CU613" s="172"/>
      <c r="CV613" s="172"/>
      <c r="CW613" s="172"/>
      <c r="CX613" s="172"/>
      <c r="CY613" s="172"/>
      <c r="CZ613" s="172"/>
      <c r="DA613" s="172"/>
      <c r="DB613" s="172"/>
      <c r="DC613" s="172"/>
      <c r="DD613" s="172"/>
      <c r="DE613" s="172"/>
      <c r="DF613" s="172"/>
      <c r="DG613" s="172"/>
      <c r="DH613" s="172"/>
      <c r="DI613" s="172"/>
      <c r="DJ613" s="172"/>
      <c r="DK613" s="172"/>
      <c r="DL613" s="172"/>
      <c r="DM613" s="172"/>
      <c r="DN613" s="172"/>
      <c r="DO613" s="172"/>
      <c r="DP613" s="172"/>
      <c r="DQ613" s="172"/>
      <c r="DR613" s="172"/>
      <c r="DS613" s="172"/>
      <c r="DT613" s="172"/>
      <c r="DU613" s="172"/>
      <c r="DV613" s="172"/>
      <c r="DW613" s="172"/>
      <c r="DX613" s="172"/>
      <c r="DY613" s="172"/>
      <c r="DZ613" s="172"/>
      <c r="EA613" s="172"/>
      <c r="EB613" s="172"/>
      <c r="EC613" s="172"/>
      <c r="ED613" s="172"/>
      <c r="EE613" s="172"/>
      <c r="EF613" s="172"/>
      <c r="EG613" s="172"/>
      <c r="EH613" s="172"/>
      <c r="EI613" s="172"/>
      <c r="EJ613" s="172"/>
      <c r="EK613" s="172"/>
      <c r="EL613" s="172"/>
      <c r="EM613" s="172"/>
      <c r="EN613" s="172"/>
      <c r="EO613" s="172"/>
      <c r="EP613" s="172"/>
      <c r="EQ613" s="172"/>
      <c r="ER613" s="172"/>
      <c r="ES613" s="172"/>
      <c r="ET613" s="172"/>
      <c r="EU613" s="172"/>
      <c r="EV613" s="172"/>
      <c r="EW613" s="172"/>
      <c r="EX613" s="172"/>
      <c r="EY613" s="172"/>
      <c r="EZ613" s="172"/>
      <c r="FA613" s="172"/>
      <c r="FB613" s="172"/>
      <c r="FC613" s="172"/>
      <c r="FD613" s="172"/>
      <c r="FE613" s="172"/>
      <c r="FF613" s="172"/>
      <c r="FG613" s="172"/>
      <c r="FH613" s="172"/>
      <c r="FI613" s="172"/>
      <c r="FJ613" s="172"/>
      <c r="FK613" s="172"/>
      <c r="FL613" s="172"/>
      <c r="FM613" s="172"/>
      <c r="FN613" s="172"/>
      <c r="FO613" s="172"/>
      <c r="FP613" s="172"/>
      <c r="FQ613" s="172"/>
      <c r="FR613" s="172"/>
      <c r="FS613" s="172"/>
      <c r="FT613" s="172"/>
      <c r="FU613" s="172"/>
    </row>
    <row r="614" spans="6:177" s="153" customFormat="1" x14ac:dyDescent="0.35">
      <c r="F614" s="172"/>
      <c r="G614" s="172"/>
      <c r="H614" s="172"/>
      <c r="I614" s="172"/>
      <c r="J614" s="172"/>
      <c r="K614" s="172"/>
      <c r="L614" s="172"/>
      <c r="M614" s="172"/>
      <c r="N614" s="172"/>
      <c r="O614" s="172"/>
      <c r="P614" s="172"/>
      <c r="Q614" s="172"/>
      <c r="R614" s="172"/>
      <c r="S614" s="172"/>
      <c r="T614" s="172"/>
      <c r="U614" s="172"/>
      <c r="V614" s="172"/>
      <c r="W614" s="172"/>
      <c r="X614" s="172"/>
      <c r="Y614" s="172"/>
      <c r="Z614" s="172"/>
      <c r="AA614" s="172"/>
      <c r="AB614" s="172"/>
      <c r="AC614" s="172"/>
      <c r="AD614" s="172"/>
      <c r="AE614" s="172"/>
      <c r="AF614" s="172"/>
      <c r="AG614" s="172"/>
      <c r="AH614" s="172"/>
      <c r="AI614" s="172"/>
      <c r="AJ614" s="172"/>
      <c r="AK614" s="172"/>
      <c r="AL614" s="172"/>
      <c r="AM614" s="172"/>
      <c r="AN614" s="172"/>
      <c r="AO614" s="172"/>
      <c r="AP614" s="172"/>
      <c r="AQ614" s="172"/>
      <c r="AR614" s="172"/>
      <c r="AS614" s="172"/>
      <c r="AT614" s="172"/>
      <c r="AU614" s="172"/>
      <c r="AV614" s="172"/>
      <c r="AW614" s="172"/>
      <c r="AX614" s="172"/>
      <c r="AY614" s="172"/>
      <c r="AZ614" s="172"/>
      <c r="BA614" s="172"/>
      <c r="BB614" s="172"/>
      <c r="BC614" s="172"/>
      <c r="BD614" s="172"/>
      <c r="BE614" s="172"/>
      <c r="BF614" s="172"/>
      <c r="BG614" s="172"/>
      <c r="BH614" s="172"/>
      <c r="BI614" s="172"/>
      <c r="BJ614" s="172"/>
      <c r="BK614" s="172"/>
      <c r="BL614" s="172"/>
      <c r="BM614" s="172"/>
      <c r="BN614" s="172"/>
      <c r="BO614" s="172"/>
      <c r="BP614" s="172"/>
      <c r="BQ614" s="172"/>
      <c r="BR614" s="172"/>
      <c r="BS614" s="172"/>
      <c r="BT614" s="172"/>
      <c r="BU614" s="172"/>
      <c r="BV614" s="172"/>
      <c r="BW614" s="172"/>
      <c r="BX614" s="172"/>
      <c r="BY614" s="172"/>
      <c r="BZ614" s="172"/>
      <c r="CA614" s="172"/>
      <c r="CB614" s="172"/>
      <c r="CC614" s="172"/>
      <c r="CD614" s="172"/>
      <c r="CE614" s="172"/>
      <c r="CF614" s="172"/>
      <c r="CG614" s="172"/>
      <c r="CH614" s="172"/>
      <c r="CI614" s="172"/>
      <c r="CJ614" s="172"/>
      <c r="CK614" s="172"/>
      <c r="CL614" s="172"/>
      <c r="CM614" s="172"/>
      <c r="CN614" s="172"/>
      <c r="CO614" s="172"/>
      <c r="CP614" s="172"/>
      <c r="CQ614" s="172"/>
      <c r="CR614" s="172"/>
      <c r="CS614" s="172"/>
      <c r="CT614" s="172"/>
      <c r="CU614" s="172"/>
      <c r="CV614" s="172"/>
      <c r="CW614" s="172"/>
      <c r="CX614" s="172"/>
      <c r="CY614" s="172"/>
      <c r="CZ614" s="172"/>
      <c r="DA614" s="172"/>
      <c r="DB614" s="172"/>
      <c r="DC614" s="172"/>
      <c r="DD614" s="172"/>
      <c r="DE614" s="172"/>
      <c r="DF614" s="172"/>
      <c r="DG614" s="172"/>
      <c r="DH614" s="172"/>
      <c r="DI614" s="172"/>
      <c r="DJ614" s="172"/>
      <c r="DK614" s="172"/>
      <c r="DL614" s="172"/>
      <c r="DM614" s="172"/>
      <c r="DN614" s="172"/>
      <c r="DO614" s="172"/>
      <c r="DP614" s="172"/>
      <c r="DQ614" s="172"/>
      <c r="DR614" s="172"/>
      <c r="DS614" s="172"/>
      <c r="DT614" s="172"/>
      <c r="DU614" s="172"/>
      <c r="DV614" s="172"/>
      <c r="DW614" s="172"/>
      <c r="DX614" s="172"/>
      <c r="DY614" s="172"/>
      <c r="DZ614" s="172"/>
      <c r="EA614" s="172"/>
      <c r="EB614" s="172"/>
      <c r="EC614" s="172"/>
      <c r="ED614" s="172"/>
      <c r="EE614" s="172"/>
      <c r="EF614" s="172"/>
      <c r="EG614" s="172"/>
      <c r="EH614" s="172"/>
      <c r="EI614" s="172"/>
      <c r="EJ614" s="172"/>
      <c r="EK614" s="172"/>
      <c r="EL614" s="172"/>
      <c r="EM614" s="172"/>
      <c r="EN614" s="172"/>
      <c r="EO614" s="172"/>
      <c r="EP614" s="172"/>
      <c r="EQ614" s="172"/>
      <c r="ER614" s="172"/>
      <c r="ES614" s="172"/>
      <c r="ET614" s="172"/>
      <c r="EU614" s="172"/>
      <c r="EV614" s="172"/>
      <c r="EW614" s="172"/>
      <c r="EX614" s="172"/>
      <c r="EY614" s="172"/>
      <c r="EZ614" s="172"/>
      <c r="FA614" s="172"/>
      <c r="FB614" s="172"/>
      <c r="FC614" s="172"/>
      <c r="FD614" s="172"/>
      <c r="FE614" s="172"/>
      <c r="FF614" s="172"/>
      <c r="FG614" s="172"/>
      <c r="FH614" s="172"/>
      <c r="FI614" s="172"/>
      <c r="FJ614" s="172"/>
      <c r="FK614" s="172"/>
      <c r="FL614" s="172"/>
      <c r="FM614" s="172"/>
      <c r="FN614" s="172"/>
      <c r="FO614" s="172"/>
      <c r="FP614" s="172"/>
      <c r="FQ614" s="172"/>
      <c r="FR614" s="172"/>
      <c r="FS614" s="172"/>
      <c r="FT614" s="172"/>
      <c r="FU614" s="172"/>
    </row>
    <row r="615" spans="6:177" s="153" customFormat="1" x14ac:dyDescent="0.35">
      <c r="F615" s="172"/>
      <c r="G615" s="172"/>
      <c r="H615" s="172"/>
      <c r="I615" s="172"/>
      <c r="J615" s="172"/>
      <c r="K615" s="172"/>
      <c r="L615" s="172"/>
      <c r="M615" s="172"/>
      <c r="N615" s="172"/>
      <c r="O615" s="172"/>
      <c r="P615" s="172"/>
      <c r="Q615" s="172"/>
      <c r="R615" s="172"/>
      <c r="S615" s="172"/>
      <c r="T615" s="172"/>
      <c r="U615" s="172"/>
      <c r="V615" s="172"/>
      <c r="W615" s="172"/>
      <c r="X615" s="172"/>
      <c r="Y615" s="172"/>
      <c r="Z615" s="172"/>
      <c r="AA615" s="172"/>
      <c r="AB615" s="172"/>
      <c r="AC615" s="172"/>
      <c r="AD615" s="172"/>
      <c r="AE615" s="172"/>
      <c r="AF615" s="172"/>
      <c r="AG615" s="172"/>
      <c r="AH615" s="172"/>
      <c r="AI615" s="172"/>
      <c r="AJ615" s="172"/>
      <c r="AK615" s="172"/>
      <c r="AL615" s="172"/>
      <c r="AM615" s="172"/>
      <c r="AN615" s="172"/>
      <c r="AO615" s="172"/>
      <c r="AP615" s="172"/>
      <c r="AQ615" s="172"/>
      <c r="AR615" s="172"/>
      <c r="AS615" s="172"/>
      <c r="AT615" s="172"/>
      <c r="AU615" s="172"/>
      <c r="AV615" s="172"/>
      <c r="AW615" s="172"/>
      <c r="AX615" s="172"/>
      <c r="AY615" s="172"/>
      <c r="AZ615" s="172"/>
      <c r="BA615" s="172"/>
      <c r="BB615" s="172"/>
      <c r="BC615" s="172"/>
      <c r="BD615" s="172"/>
      <c r="BE615" s="172"/>
      <c r="BF615" s="172"/>
      <c r="BG615" s="172"/>
      <c r="BH615" s="172"/>
      <c r="BI615" s="172"/>
      <c r="BJ615" s="172"/>
      <c r="BK615" s="172"/>
      <c r="BL615" s="172"/>
      <c r="BM615" s="172"/>
      <c r="BN615" s="172"/>
      <c r="BO615" s="172"/>
      <c r="BP615" s="172"/>
      <c r="BQ615" s="172"/>
      <c r="BR615" s="172"/>
      <c r="BS615" s="172"/>
      <c r="BT615" s="172"/>
      <c r="BU615" s="172"/>
      <c r="BV615" s="172"/>
      <c r="BW615" s="172"/>
      <c r="BX615" s="172"/>
      <c r="BY615" s="172"/>
      <c r="BZ615" s="172"/>
      <c r="CA615" s="172"/>
      <c r="CB615" s="172"/>
      <c r="CC615" s="172"/>
      <c r="CD615" s="172"/>
      <c r="CE615" s="172"/>
      <c r="CF615" s="172"/>
      <c r="CG615" s="172"/>
      <c r="CH615" s="172"/>
      <c r="CI615" s="172"/>
      <c r="CJ615" s="172"/>
      <c r="CK615" s="172"/>
      <c r="CL615" s="172"/>
      <c r="CM615" s="172"/>
      <c r="CN615" s="172"/>
      <c r="CO615" s="172"/>
      <c r="CP615" s="172"/>
      <c r="CQ615" s="172"/>
      <c r="CR615" s="172"/>
      <c r="CS615" s="172"/>
      <c r="CT615" s="172"/>
      <c r="CU615" s="172"/>
      <c r="CV615" s="172"/>
      <c r="CW615" s="172"/>
      <c r="CX615" s="172"/>
      <c r="CY615" s="172"/>
      <c r="CZ615" s="172"/>
      <c r="DA615" s="172"/>
      <c r="DB615" s="172"/>
      <c r="DC615" s="172"/>
      <c r="DD615" s="172"/>
      <c r="DE615" s="172"/>
      <c r="DF615" s="172"/>
      <c r="DG615" s="172"/>
      <c r="DH615" s="172"/>
      <c r="DI615" s="172"/>
      <c r="DJ615" s="172"/>
      <c r="DK615" s="172"/>
      <c r="DL615" s="172"/>
      <c r="DM615" s="172"/>
      <c r="DN615" s="172"/>
      <c r="DO615" s="172"/>
      <c r="DP615" s="172"/>
      <c r="DQ615" s="172"/>
      <c r="DR615" s="172"/>
      <c r="DS615" s="172"/>
      <c r="DT615" s="172"/>
      <c r="DU615" s="172"/>
      <c r="DV615" s="172"/>
      <c r="DW615" s="172"/>
      <c r="DX615" s="172"/>
      <c r="DY615" s="172"/>
      <c r="DZ615" s="172"/>
      <c r="EA615" s="172"/>
      <c r="EB615" s="172"/>
      <c r="EC615" s="172"/>
      <c r="ED615" s="172"/>
      <c r="EE615" s="172"/>
      <c r="EF615" s="172"/>
      <c r="EG615" s="172"/>
      <c r="EH615" s="172"/>
      <c r="EI615" s="172"/>
      <c r="EJ615" s="172"/>
      <c r="EK615" s="172"/>
      <c r="EL615" s="172"/>
      <c r="EM615" s="172"/>
      <c r="EN615" s="172"/>
      <c r="EO615" s="172"/>
      <c r="EP615" s="172"/>
      <c r="EQ615" s="172"/>
      <c r="ER615" s="172"/>
      <c r="ES615" s="172"/>
      <c r="ET615" s="172"/>
      <c r="EU615" s="172"/>
      <c r="EV615" s="172"/>
      <c r="EW615" s="172"/>
      <c r="EX615" s="172"/>
      <c r="EY615" s="172"/>
      <c r="EZ615" s="172"/>
      <c r="FA615" s="172"/>
      <c r="FB615" s="172"/>
      <c r="FC615" s="172"/>
      <c r="FD615" s="172"/>
      <c r="FE615" s="172"/>
      <c r="FF615" s="172"/>
      <c r="FG615" s="172"/>
      <c r="FH615" s="172"/>
      <c r="FI615" s="172"/>
      <c r="FJ615" s="172"/>
      <c r="FK615" s="172"/>
      <c r="FL615" s="172"/>
      <c r="FM615" s="172"/>
      <c r="FN615" s="172"/>
      <c r="FO615" s="172"/>
      <c r="FP615" s="172"/>
      <c r="FQ615" s="172"/>
      <c r="FR615" s="172"/>
      <c r="FS615" s="172"/>
      <c r="FT615" s="172"/>
      <c r="FU615" s="172"/>
    </row>
    <row r="616" spans="6:177" s="153" customFormat="1" x14ac:dyDescent="0.35">
      <c r="F616" s="172"/>
      <c r="G616" s="172"/>
      <c r="H616" s="172"/>
      <c r="I616" s="172"/>
      <c r="J616" s="172"/>
      <c r="K616" s="172"/>
      <c r="L616" s="172"/>
      <c r="M616" s="172"/>
      <c r="N616" s="172"/>
      <c r="O616" s="172"/>
      <c r="P616" s="172"/>
      <c r="Q616" s="172"/>
      <c r="R616" s="172"/>
      <c r="S616" s="172"/>
      <c r="T616" s="172"/>
      <c r="U616" s="172"/>
      <c r="V616" s="172"/>
      <c r="W616" s="172"/>
      <c r="X616" s="172"/>
      <c r="Y616" s="172"/>
      <c r="Z616" s="172"/>
      <c r="AA616" s="172"/>
      <c r="AB616" s="172"/>
      <c r="AC616" s="172"/>
      <c r="AD616" s="172"/>
      <c r="AE616" s="172"/>
      <c r="AF616" s="172"/>
      <c r="AG616" s="172"/>
      <c r="AH616" s="172"/>
      <c r="AI616" s="172"/>
      <c r="AJ616" s="172"/>
      <c r="AK616" s="172"/>
      <c r="AL616" s="172"/>
      <c r="AM616" s="172"/>
      <c r="AN616" s="172"/>
      <c r="AO616" s="172"/>
      <c r="AP616" s="172"/>
      <c r="AQ616" s="172"/>
      <c r="AR616" s="172"/>
      <c r="AS616" s="172"/>
      <c r="AT616" s="172"/>
      <c r="AU616" s="172"/>
      <c r="AV616" s="172"/>
      <c r="AW616" s="172"/>
      <c r="AX616" s="172"/>
      <c r="AY616" s="172"/>
      <c r="AZ616" s="172"/>
      <c r="BA616" s="172"/>
      <c r="BB616" s="172"/>
      <c r="BC616" s="172"/>
      <c r="BD616" s="172"/>
      <c r="BE616" s="172"/>
      <c r="BF616" s="172"/>
      <c r="BG616" s="172"/>
      <c r="BH616" s="172"/>
      <c r="BI616" s="172"/>
      <c r="BJ616" s="172"/>
      <c r="BK616" s="172"/>
      <c r="BL616" s="172"/>
      <c r="BM616" s="172"/>
      <c r="BN616" s="172"/>
      <c r="BO616" s="172"/>
      <c r="BP616" s="172"/>
      <c r="BQ616" s="172"/>
      <c r="BR616" s="172"/>
      <c r="BS616" s="172"/>
      <c r="BT616" s="172"/>
      <c r="BU616" s="172"/>
      <c r="BV616" s="172"/>
      <c r="BW616" s="172"/>
      <c r="BX616" s="172"/>
      <c r="BY616" s="172"/>
      <c r="BZ616" s="172"/>
      <c r="CA616" s="172"/>
      <c r="CB616" s="172"/>
      <c r="CC616" s="172"/>
      <c r="CD616" s="172"/>
      <c r="CE616" s="172"/>
      <c r="CF616" s="172"/>
      <c r="CG616" s="172"/>
      <c r="CH616" s="172"/>
      <c r="CI616" s="172"/>
      <c r="CJ616" s="172"/>
      <c r="CK616" s="172"/>
      <c r="CL616" s="172"/>
      <c r="CM616" s="172"/>
      <c r="CN616" s="172"/>
      <c r="CO616" s="172"/>
      <c r="CP616" s="172"/>
      <c r="CQ616" s="172"/>
      <c r="CR616" s="172"/>
      <c r="CS616" s="172"/>
      <c r="CT616" s="172"/>
      <c r="CU616" s="172"/>
      <c r="CV616" s="172"/>
      <c r="CW616" s="172"/>
      <c r="CX616" s="172"/>
      <c r="CY616" s="172"/>
      <c r="CZ616" s="172"/>
      <c r="DA616" s="172"/>
      <c r="DB616" s="172"/>
      <c r="DC616" s="172"/>
      <c r="DD616" s="172"/>
      <c r="DE616" s="172"/>
      <c r="DF616" s="172"/>
      <c r="DG616" s="172"/>
      <c r="DH616" s="172"/>
      <c r="DI616" s="172"/>
      <c r="DJ616" s="172"/>
      <c r="DK616" s="172"/>
      <c r="DL616" s="172"/>
      <c r="DM616" s="172"/>
      <c r="DN616" s="172"/>
      <c r="DO616" s="172"/>
      <c r="DP616" s="172"/>
      <c r="DQ616" s="172"/>
      <c r="DR616" s="172"/>
      <c r="DS616" s="172"/>
      <c r="DT616" s="172"/>
      <c r="DU616" s="172"/>
      <c r="DV616" s="172"/>
      <c r="DW616" s="172"/>
      <c r="DX616" s="172"/>
      <c r="DY616" s="172"/>
      <c r="DZ616" s="172"/>
      <c r="EA616" s="172"/>
      <c r="EB616" s="172"/>
      <c r="EC616" s="172"/>
      <c r="ED616" s="172"/>
      <c r="EE616" s="172"/>
      <c r="EF616" s="172"/>
      <c r="EG616" s="172"/>
      <c r="EH616" s="172"/>
      <c r="EI616" s="172"/>
      <c r="EJ616" s="172"/>
      <c r="EK616" s="172"/>
      <c r="EL616" s="172"/>
      <c r="EM616" s="172"/>
      <c r="EN616" s="172"/>
      <c r="EO616" s="172"/>
      <c r="EP616" s="172"/>
      <c r="EQ616" s="172"/>
      <c r="ER616" s="172"/>
      <c r="ES616" s="172"/>
      <c r="ET616" s="172"/>
      <c r="EU616" s="172"/>
      <c r="EV616" s="172"/>
      <c r="EW616" s="172"/>
      <c r="EX616" s="172"/>
      <c r="EY616" s="172"/>
      <c r="EZ616" s="172"/>
      <c r="FA616" s="172"/>
      <c r="FB616" s="172"/>
      <c r="FC616" s="172"/>
      <c r="FD616" s="172"/>
      <c r="FE616" s="172"/>
      <c r="FF616" s="172"/>
      <c r="FG616" s="172"/>
      <c r="FH616" s="172"/>
      <c r="FI616" s="172"/>
      <c r="FJ616" s="172"/>
      <c r="FK616" s="172"/>
      <c r="FL616" s="172"/>
      <c r="FM616" s="172"/>
      <c r="FN616" s="172"/>
      <c r="FO616" s="172"/>
      <c r="FP616" s="172"/>
      <c r="FQ616" s="172"/>
      <c r="FR616" s="172"/>
      <c r="FS616" s="172"/>
      <c r="FT616" s="172"/>
      <c r="FU616" s="172"/>
    </row>
    <row r="617" spans="6:177" s="153" customFormat="1" x14ac:dyDescent="0.35">
      <c r="F617" s="172"/>
      <c r="G617" s="172"/>
      <c r="H617" s="172"/>
      <c r="I617" s="172"/>
      <c r="J617" s="172"/>
      <c r="K617" s="172"/>
      <c r="L617" s="172"/>
      <c r="M617" s="172"/>
      <c r="N617" s="172"/>
      <c r="O617" s="172"/>
      <c r="P617" s="172"/>
      <c r="Q617" s="172"/>
      <c r="R617" s="172"/>
      <c r="S617" s="172"/>
      <c r="T617" s="172"/>
      <c r="U617" s="172"/>
      <c r="V617" s="172"/>
      <c r="W617" s="172"/>
      <c r="X617" s="172"/>
      <c r="Y617" s="172"/>
      <c r="Z617" s="172"/>
      <c r="AA617" s="172"/>
      <c r="AB617" s="172"/>
      <c r="AC617" s="172"/>
      <c r="AD617" s="172"/>
      <c r="AE617" s="172"/>
      <c r="AF617" s="172"/>
      <c r="AG617" s="172"/>
      <c r="AH617" s="172"/>
      <c r="AI617" s="172"/>
      <c r="AJ617" s="172"/>
      <c r="AK617" s="172"/>
      <c r="AL617" s="172"/>
      <c r="AM617" s="172"/>
      <c r="AN617" s="172"/>
      <c r="AO617" s="172"/>
      <c r="AP617" s="172"/>
      <c r="AQ617" s="172"/>
      <c r="AR617" s="172"/>
      <c r="AS617" s="172"/>
      <c r="AT617" s="172"/>
      <c r="AU617" s="172"/>
      <c r="AV617" s="172"/>
      <c r="AW617" s="172"/>
      <c r="AX617" s="172"/>
      <c r="AY617" s="172"/>
      <c r="AZ617" s="172"/>
      <c r="BA617" s="172"/>
      <c r="BB617" s="172"/>
      <c r="BC617" s="172"/>
      <c r="BD617" s="172"/>
      <c r="BE617" s="172"/>
      <c r="BF617" s="172"/>
      <c r="BG617" s="172"/>
      <c r="BH617" s="172"/>
      <c r="BI617" s="172"/>
      <c r="BJ617" s="172"/>
      <c r="BK617" s="172"/>
      <c r="BL617" s="172"/>
      <c r="BM617" s="172"/>
      <c r="BN617" s="172"/>
      <c r="BO617" s="172"/>
      <c r="BP617" s="172"/>
      <c r="BQ617" s="172"/>
      <c r="BR617" s="172"/>
      <c r="BS617" s="172"/>
      <c r="BT617" s="172"/>
      <c r="BU617" s="172"/>
      <c r="BV617" s="172"/>
      <c r="BW617" s="172"/>
      <c r="BX617" s="172"/>
      <c r="BY617" s="172"/>
      <c r="BZ617" s="172"/>
      <c r="CA617" s="172"/>
      <c r="CB617" s="172"/>
      <c r="CC617" s="172"/>
      <c r="CD617" s="172"/>
      <c r="CE617" s="172"/>
      <c r="CF617" s="172"/>
      <c r="CG617" s="172"/>
      <c r="CH617" s="172"/>
      <c r="CI617" s="172"/>
      <c r="CJ617" s="172"/>
      <c r="CK617" s="172"/>
      <c r="CL617" s="172"/>
      <c r="CM617" s="172"/>
      <c r="CN617" s="172"/>
      <c r="CO617" s="172"/>
      <c r="CP617" s="172"/>
      <c r="CQ617" s="172"/>
      <c r="CR617" s="172"/>
      <c r="CS617" s="172"/>
      <c r="CT617" s="172"/>
      <c r="CU617" s="172"/>
      <c r="CV617" s="172"/>
      <c r="CW617" s="172"/>
      <c r="CX617" s="172"/>
      <c r="CY617" s="172"/>
      <c r="CZ617" s="172"/>
      <c r="DA617" s="172"/>
      <c r="DB617" s="172"/>
      <c r="DC617" s="172"/>
      <c r="DD617" s="172"/>
      <c r="DE617" s="172"/>
      <c r="DF617" s="172"/>
      <c r="DG617" s="172"/>
      <c r="DH617" s="172"/>
      <c r="DI617" s="172"/>
      <c r="DJ617" s="172"/>
      <c r="DK617" s="172"/>
      <c r="DL617" s="172"/>
      <c r="DM617" s="172"/>
      <c r="DN617" s="172"/>
      <c r="DO617" s="172"/>
      <c r="DP617" s="172"/>
      <c r="DQ617" s="172"/>
      <c r="DR617" s="172"/>
      <c r="DS617" s="172"/>
      <c r="DT617" s="172"/>
      <c r="DU617" s="172"/>
      <c r="DV617" s="172"/>
      <c r="DW617" s="172"/>
      <c r="DX617" s="172"/>
      <c r="DY617" s="172"/>
      <c r="DZ617" s="172"/>
      <c r="EA617" s="172"/>
      <c r="EB617" s="172"/>
      <c r="EC617" s="172"/>
      <c r="ED617" s="172"/>
      <c r="EE617" s="172"/>
      <c r="EF617" s="172"/>
      <c r="EG617" s="172"/>
      <c r="EH617" s="172"/>
      <c r="EI617" s="172"/>
      <c r="EJ617" s="172"/>
      <c r="EK617" s="172"/>
      <c r="EL617" s="172"/>
      <c r="EM617" s="172"/>
      <c r="EN617" s="172"/>
      <c r="EO617" s="172"/>
      <c r="EP617" s="172"/>
      <c r="EQ617" s="172"/>
      <c r="ER617" s="172"/>
      <c r="ES617" s="172"/>
      <c r="ET617" s="172"/>
      <c r="EU617" s="172"/>
      <c r="EV617" s="172"/>
      <c r="EW617" s="172"/>
      <c r="EX617" s="172"/>
      <c r="EY617" s="172"/>
      <c r="EZ617" s="172"/>
      <c r="FA617" s="172"/>
      <c r="FB617" s="172"/>
      <c r="FC617" s="172"/>
      <c r="FD617" s="172"/>
      <c r="FE617" s="172"/>
      <c r="FF617" s="172"/>
      <c r="FG617" s="172"/>
      <c r="FH617" s="172"/>
      <c r="FI617" s="172"/>
      <c r="FJ617" s="172"/>
      <c r="FK617" s="172"/>
      <c r="FL617" s="172"/>
      <c r="FM617" s="172"/>
      <c r="FN617" s="172"/>
      <c r="FO617" s="172"/>
      <c r="FP617" s="172"/>
      <c r="FQ617" s="172"/>
      <c r="FR617" s="172"/>
      <c r="FS617" s="172"/>
      <c r="FT617" s="172"/>
      <c r="FU617" s="172"/>
    </row>
    <row r="618" spans="6:177" s="153" customFormat="1" x14ac:dyDescent="0.35">
      <c r="F618" s="172"/>
      <c r="G618" s="172"/>
      <c r="H618" s="172"/>
      <c r="I618" s="172"/>
      <c r="J618" s="172"/>
      <c r="K618" s="172"/>
      <c r="L618" s="172"/>
      <c r="M618" s="172"/>
      <c r="N618" s="172"/>
      <c r="O618" s="172"/>
      <c r="P618" s="172"/>
      <c r="Q618" s="172"/>
      <c r="R618" s="172"/>
      <c r="S618" s="172"/>
      <c r="T618" s="172"/>
      <c r="U618" s="172"/>
      <c r="V618" s="172"/>
      <c r="W618" s="172"/>
      <c r="X618" s="172"/>
      <c r="Y618" s="172"/>
      <c r="Z618" s="172"/>
      <c r="AA618" s="172"/>
      <c r="AB618" s="172"/>
      <c r="AC618" s="172"/>
      <c r="AD618" s="172"/>
      <c r="AE618" s="172"/>
      <c r="AF618" s="172"/>
      <c r="AG618" s="172"/>
      <c r="AH618" s="172"/>
      <c r="AI618" s="172"/>
      <c r="AJ618" s="172"/>
      <c r="AK618" s="172"/>
      <c r="AL618" s="172"/>
      <c r="AM618" s="172"/>
      <c r="AN618" s="172"/>
      <c r="AO618" s="172"/>
      <c r="AP618" s="172"/>
      <c r="AQ618" s="172"/>
      <c r="AR618" s="172"/>
      <c r="AS618" s="172"/>
      <c r="AT618" s="172"/>
      <c r="AU618" s="172"/>
      <c r="AV618" s="172"/>
      <c r="AW618" s="172"/>
      <c r="AX618" s="172"/>
      <c r="AY618" s="172"/>
      <c r="AZ618" s="172"/>
      <c r="BA618" s="172"/>
      <c r="BB618" s="172"/>
      <c r="BC618" s="172"/>
      <c r="BD618" s="172"/>
      <c r="BE618" s="172"/>
      <c r="BF618" s="172"/>
      <c r="BG618" s="172"/>
      <c r="BH618" s="172"/>
      <c r="BI618" s="172"/>
      <c r="BJ618" s="172"/>
      <c r="BK618" s="172"/>
      <c r="BL618" s="172"/>
      <c r="BM618" s="172"/>
      <c r="BN618" s="172"/>
      <c r="BO618" s="172"/>
      <c r="BP618" s="172"/>
      <c r="BQ618" s="172"/>
      <c r="BR618" s="172"/>
      <c r="BS618" s="172"/>
      <c r="BT618" s="172"/>
      <c r="BU618" s="172"/>
      <c r="BV618" s="172"/>
      <c r="BW618" s="172"/>
      <c r="BX618" s="172"/>
      <c r="BY618" s="172"/>
      <c r="BZ618" s="172"/>
      <c r="CA618" s="172"/>
      <c r="CB618" s="172"/>
      <c r="CC618" s="172"/>
      <c r="CD618" s="172"/>
      <c r="CE618" s="172"/>
      <c r="CF618" s="172"/>
      <c r="CG618" s="172"/>
      <c r="CH618" s="172"/>
      <c r="CI618" s="172"/>
      <c r="CJ618" s="172"/>
      <c r="CK618" s="172"/>
      <c r="CL618" s="172"/>
      <c r="CM618" s="172"/>
      <c r="CN618" s="172"/>
      <c r="CO618" s="172"/>
      <c r="CP618" s="172"/>
      <c r="CQ618" s="172"/>
      <c r="CR618" s="172"/>
      <c r="CS618" s="172"/>
      <c r="CT618" s="172"/>
      <c r="CU618" s="172"/>
      <c r="CV618" s="172"/>
      <c r="CW618" s="172"/>
      <c r="CX618" s="172"/>
      <c r="CY618" s="172"/>
      <c r="CZ618" s="172"/>
      <c r="DA618" s="172"/>
      <c r="DB618" s="172"/>
      <c r="DC618" s="172"/>
      <c r="DD618" s="172"/>
      <c r="DE618" s="172"/>
      <c r="DF618" s="172"/>
      <c r="DG618" s="172"/>
      <c r="DH618" s="172"/>
      <c r="DI618" s="172"/>
      <c r="DJ618" s="172"/>
      <c r="DK618" s="172"/>
      <c r="DL618" s="172"/>
      <c r="DM618" s="172"/>
      <c r="DN618" s="172"/>
      <c r="DO618" s="172"/>
      <c r="DP618" s="172"/>
      <c r="DQ618" s="172"/>
      <c r="DR618" s="172"/>
      <c r="DS618" s="172"/>
      <c r="DT618" s="172"/>
      <c r="DU618" s="172"/>
      <c r="DV618" s="172"/>
      <c r="DW618" s="172"/>
      <c r="DX618" s="172"/>
      <c r="DY618" s="172"/>
      <c r="DZ618" s="172"/>
      <c r="EA618" s="172"/>
      <c r="EB618" s="172"/>
      <c r="EC618" s="172"/>
      <c r="ED618" s="172"/>
      <c r="EE618" s="172"/>
      <c r="EF618" s="172"/>
      <c r="EG618" s="172"/>
      <c r="EH618" s="172"/>
      <c r="EI618" s="172"/>
      <c r="EJ618" s="172"/>
      <c r="EK618" s="172"/>
      <c r="EL618" s="172"/>
      <c r="EM618" s="172"/>
      <c r="EN618" s="172"/>
      <c r="EO618" s="172"/>
      <c r="EP618" s="172"/>
      <c r="EQ618" s="172"/>
      <c r="ER618" s="172"/>
      <c r="ES618" s="172"/>
      <c r="ET618" s="172"/>
      <c r="EU618" s="172"/>
      <c r="EV618" s="172"/>
      <c r="EW618" s="172"/>
      <c r="EX618" s="172"/>
      <c r="EY618" s="172"/>
      <c r="EZ618" s="172"/>
      <c r="FA618" s="172"/>
      <c r="FB618" s="172"/>
      <c r="FC618" s="172"/>
      <c r="FD618" s="172"/>
      <c r="FE618" s="172"/>
      <c r="FF618" s="172"/>
      <c r="FG618" s="172"/>
      <c r="FH618" s="172"/>
      <c r="FI618" s="172"/>
      <c r="FJ618" s="172"/>
      <c r="FK618" s="172"/>
      <c r="FL618" s="172"/>
      <c r="FM618" s="172"/>
      <c r="FN618" s="172"/>
      <c r="FO618" s="172"/>
      <c r="FP618" s="172"/>
      <c r="FQ618" s="172"/>
      <c r="FR618" s="172"/>
      <c r="FS618" s="172"/>
      <c r="FT618" s="172"/>
      <c r="FU618" s="172"/>
    </row>
    <row r="619" spans="6:177" s="153" customFormat="1" x14ac:dyDescent="0.35">
      <c r="F619" s="172"/>
      <c r="G619" s="172"/>
      <c r="H619" s="172"/>
      <c r="I619" s="172"/>
      <c r="J619" s="172"/>
      <c r="K619" s="172"/>
      <c r="L619" s="172"/>
      <c r="M619" s="172"/>
      <c r="N619" s="172"/>
      <c r="O619" s="172"/>
      <c r="P619" s="172"/>
      <c r="Q619" s="172"/>
      <c r="R619" s="172"/>
      <c r="S619" s="172"/>
      <c r="T619" s="172"/>
      <c r="U619" s="172"/>
      <c r="V619" s="172"/>
      <c r="W619" s="172"/>
      <c r="X619" s="172"/>
      <c r="Y619" s="172"/>
      <c r="Z619" s="172"/>
      <c r="AA619" s="172"/>
      <c r="AB619" s="172"/>
      <c r="AC619" s="172"/>
      <c r="AD619" s="172"/>
      <c r="AE619" s="172"/>
      <c r="AF619" s="172"/>
      <c r="AG619" s="172"/>
      <c r="AH619" s="172"/>
      <c r="AI619" s="172"/>
      <c r="AJ619" s="172"/>
      <c r="AK619" s="172"/>
      <c r="AL619" s="172"/>
      <c r="AM619" s="172"/>
      <c r="AN619" s="172"/>
      <c r="AO619" s="172"/>
      <c r="AP619" s="172"/>
      <c r="AQ619" s="172"/>
      <c r="AR619" s="172"/>
      <c r="AS619" s="172"/>
      <c r="AT619" s="172"/>
      <c r="AU619" s="172"/>
      <c r="AV619" s="172"/>
      <c r="AW619" s="172"/>
      <c r="AX619" s="172"/>
      <c r="AY619" s="172"/>
      <c r="AZ619" s="172"/>
      <c r="BA619" s="172"/>
      <c r="BB619" s="172"/>
      <c r="BC619" s="172"/>
      <c r="BD619" s="172"/>
      <c r="BE619" s="172"/>
      <c r="BF619" s="172"/>
      <c r="BG619" s="172"/>
      <c r="BH619" s="172"/>
      <c r="BI619" s="172"/>
      <c r="BJ619" s="172"/>
      <c r="BK619" s="172"/>
      <c r="BL619" s="172"/>
      <c r="BM619" s="172"/>
      <c r="BN619" s="172"/>
      <c r="BO619" s="172"/>
      <c r="BP619" s="172"/>
      <c r="BQ619" s="172"/>
      <c r="BR619" s="172"/>
      <c r="BS619" s="172"/>
      <c r="BT619" s="172"/>
      <c r="BU619" s="172"/>
      <c r="BV619" s="172"/>
      <c r="BW619" s="172"/>
      <c r="BX619" s="172"/>
      <c r="BY619" s="172"/>
      <c r="BZ619" s="172"/>
      <c r="CA619" s="172"/>
      <c r="CB619" s="172"/>
      <c r="CC619" s="172"/>
      <c r="CD619" s="172"/>
      <c r="CE619" s="172"/>
      <c r="CF619" s="172"/>
      <c r="CG619" s="172"/>
      <c r="CH619" s="172"/>
      <c r="CI619" s="172"/>
      <c r="CJ619" s="172"/>
      <c r="CK619" s="172"/>
      <c r="CL619" s="172"/>
      <c r="CM619" s="172"/>
      <c r="CN619" s="172"/>
      <c r="CO619" s="172"/>
      <c r="CP619" s="172"/>
      <c r="CQ619" s="172"/>
      <c r="CR619" s="172"/>
      <c r="CS619" s="172"/>
      <c r="CT619" s="172"/>
      <c r="CU619" s="172"/>
      <c r="CV619" s="172"/>
      <c r="CW619" s="172"/>
      <c r="CX619" s="172"/>
      <c r="CY619" s="172"/>
      <c r="CZ619" s="172"/>
      <c r="DA619" s="172"/>
      <c r="DB619" s="172"/>
      <c r="DC619" s="172"/>
      <c r="DD619" s="172"/>
      <c r="DE619" s="172"/>
      <c r="DF619" s="172"/>
      <c r="DG619" s="172"/>
      <c r="DH619" s="172"/>
      <c r="DI619" s="172"/>
      <c r="DJ619" s="172"/>
      <c r="DK619" s="172"/>
      <c r="DL619" s="172"/>
      <c r="DM619" s="172"/>
      <c r="DN619" s="172"/>
      <c r="DO619" s="172"/>
      <c r="DP619" s="172"/>
      <c r="DQ619" s="172"/>
      <c r="DR619" s="172"/>
      <c r="DS619" s="172"/>
      <c r="DT619" s="172"/>
      <c r="DU619" s="172"/>
      <c r="DV619" s="172"/>
      <c r="DW619" s="172"/>
      <c r="DX619" s="172"/>
      <c r="DY619" s="172"/>
      <c r="DZ619" s="172"/>
      <c r="EA619" s="172"/>
      <c r="EB619" s="172"/>
      <c r="EC619" s="172"/>
      <c r="ED619" s="172"/>
      <c r="EE619" s="172"/>
      <c r="EF619" s="172"/>
      <c r="EG619" s="172"/>
      <c r="EH619" s="172"/>
      <c r="EI619" s="172"/>
      <c r="EJ619" s="172"/>
      <c r="EK619" s="172"/>
      <c r="EL619" s="172"/>
      <c r="EM619" s="172"/>
      <c r="EN619" s="172"/>
      <c r="EO619" s="172"/>
      <c r="EP619" s="172"/>
      <c r="EQ619" s="172"/>
      <c r="ER619" s="172"/>
      <c r="ES619" s="172"/>
      <c r="ET619" s="172"/>
      <c r="EU619" s="172"/>
      <c r="EV619" s="172"/>
      <c r="EW619" s="172"/>
      <c r="EX619" s="172"/>
      <c r="EY619" s="172"/>
      <c r="EZ619" s="172"/>
      <c r="FA619" s="172"/>
      <c r="FB619" s="172"/>
      <c r="FC619" s="172"/>
      <c r="FD619" s="172"/>
      <c r="FE619" s="172"/>
      <c r="FF619" s="172"/>
      <c r="FG619" s="172"/>
      <c r="FH619" s="172"/>
      <c r="FI619" s="172"/>
      <c r="FJ619" s="172"/>
      <c r="FK619" s="172"/>
      <c r="FL619" s="172"/>
      <c r="FM619" s="172"/>
      <c r="FN619" s="172"/>
      <c r="FO619" s="172"/>
      <c r="FP619" s="172"/>
      <c r="FQ619" s="172"/>
      <c r="FR619" s="172"/>
      <c r="FS619" s="172"/>
      <c r="FT619" s="172"/>
      <c r="FU619" s="172"/>
    </row>
    <row r="620" spans="6:177" s="153" customFormat="1" x14ac:dyDescent="0.35">
      <c r="F620" s="172"/>
      <c r="G620" s="172"/>
      <c r="H620" s="172"/>
      <c r="I620" s="172"/>
      <c r="J620" s="172"/>
      <c r="K620" s="172"/>
      <c r="L620" s="172"/>
      <c r="M620" s="172"/>
      <c r="N620" s="172"/>
      <c r="O620" s="172"/>
      <c r="P620" s="172"/>
      <c r="Q620" s="172"/>
      <c r="R620" s="172"/>
      <c r="S620" s="172"/>
      <c r="T620" s="172"/>
      <c r="U620" s="172"/>
      <c r="V620" s="172"/>
      <c r="W620" s="172"/>
      <c r="X620" s="172"/>
      <c r="Y620" s="172"/>
      <c r="Z620" s="172"/>
      <c r="AA620" s="172"/>
      <c r="AB620" s="172"/>
      <c r="AC620" s="172"/>
      <c r="AD620" s="172"/>
      <c r="AE620" s="172"/>
      <c r="AF620" s="172"/>
      <c r="AG620" s="172"/>
      <c r="AH620" s="172"/>
      <c r="AI620" s="172"/>
      <c r="AJ620" s="172"/>
      <c r="AK620" s="172"/>
      <c r="AL620" s="172"/>
      <c r="AM620" s="172"/>
      <c r="AN620" s="172"/>
      <c r="AO620" s="172"/>
      <c r="AP620" s="172"/>
      <c r="AQ620" s="172"/>
      <c r="AR620" s="172"/>
      <c r="AS620" s="172"/>
      <c r="AT620" s="172"/>
      <c r="AU620" s="172"/>
      <c r="AV620" s="172"/>
      <c r="AW620" s="172"/>
      <c r="AX620" s="172"/>
      <c r="AY620" s="172"/>
      <c r="AZ620" s="172"/>
      <c r="BA620" s="172"/>
      <c r="BB620" s="172"/>
      <c r="BC620" s="172"/>
      <c r="BD620" s="172"/>
      <c r="BE620" s="172"/>
      <c r="BF620" s="172"/>
      <c r="BG620" s="172"/>
      <c r="BH620" s="172"/>
      <c r="BI620" s="172"/>
      <c r="BJ620" s="172"/>
      <c r="BK620" s="172"/>
      <c r="BL620" s="172"/>
      <c r="BM620" s="172"/>
      <c r="BN620" s="172"/>
      <c r="BO620" s="172"/>
      <c r="BP620" s="172"/>
      <c r="BQ620" s="172"/>
      <c r="BR620" s="172"/>
      <c r="BS620" s="172"/>
      <c r="BT620" s="172"/>
      <c r="BU620" s="172"/>
      <c r="BV620" s="172"/>
      <c r="BW620" s="172"/>
      <c r="BX620" s="172"/>
      <c r="BY620" s="172"/>
      <c r="BZ620" s="172"/>
      <c r="CA620" s="172"/>
      <c r="CB620" s="172"/>
      <c r="CC620" s="172"/>
      <c r="CD620" s="172"/>
      <c r="CE620" s="172"/>
      <c r="CF620" s="172"/>
      <c r="CG620" s="172"/>
      <c r="CH620" s="172"/>
      <c r="CI620" s="172"/>
      <c r="CJ620" s="172"/>
      <c r="CK620" s="172"/>
      <c r="CL620" s="172"/>
      <c r="CM620" s="172"/>
      <c r="CN620" s="172"/>
      <c r="CO620" s="172"/>
      <c r="CP620" s="172"/>
      <c r="CQ620" s="172"/>
      <c r="CR620" s="172"/>
      <c r="CS620" s="172"/>
      <c r="CT620" s="172"/>
      <c r="CU620" s="172"/>
      <c r="CV620" s="172"/>
      <c r="CW620" s="172"/>
      <c r="CX620" s="172"/>
      <c r="CY620" s="172"/>
      <c r="CZ620" s="172"/>
      <c r="DA620" s="172"/>
      <c r="DB620" s="172"/>
      <c r="DC620" s="172"/>
      <c r="DD620" s="172"/>
      <c r="DE620" s="172"/>
      <c r="DF620" s="172"/>
      <c r="DG620" s="172"/>
      <c r="DH620" s="172"/>
      <c r="DI620" s="172"/>
      <c r="DJ620" s="172"/>
      <c r="DK620" s="172"/>
      <c r="DL620" s="172"/>
      <c r="DM620" s="172"/>
      <c r="DN620" s="172"/>
      <c r="DO620" s="172"/>
      <c r="DP620" s="172"/>
      <c r="DQ620" s="172"/>
      <c r="DR620" s="172"/>
      <c r="DS620" s="172"/>
      <c r="DT620" s="172"/>
      <c r="DU620" s="172"/>
      <c r="DV620" s="172"/>
      <c r="DW620" s="172"/>
      <c r="DX620" s="172"/>
      <c r="DY620" s="172"/>
      <c r="DZ620" s="172"/>
      <c r="EA620" s="172"/>
      <c r="EB620" s="172"/>
      <c r="EC620" s="172"/>
      <c r="ED620" s="172"/>
      <c r="EE620" s="172"/>
      <c r="EF620" s="172"/>
      <c r="EG620" s="172"/>
      <c r="EH620" s="172"/>
      <c r="EI620" s="172"/>
      <c r="EJ620" s="172"/>
      <c r="EK620" s="172"/>
      <c r="EL620" s="172"/>
      <c r="EM620" s="172"/>
      <c r="EN620" s="172"/>
      <c r="EO620" s="172"/>
      <c r="EP620" s="172"/>
      <c r="EQ620" s="172"/>
      <c r="ER620" s="172"/>
      <c r="ES620" s="172"/>
      <c r="ET620" s="172"/>
      <c r="EU620" s="172"/>
      <c r="EV620" s="172"/>
      <c r="EW620" s="172"/>
      <c r="EX620" s="172"/>
      <c r="EY620" s="172"/>
      <c r="EZ620" s="172"/>
      <c r="FA620" s="172"/>
      <c r="FB620" s="172"/>
      <c r="FC620" s="172"/>
      <c r="FD620" s="172"/>
      <c r="FE620" s="172"/>
      <c r="FF620" s="172"/>
      <c r="FG620" s="172"/>
      <c r="FH620" s="172"/>
      <c r="FI620" s="172"/>
      <c r="FJ620" s="172"/>
      <c r="FK620" s="172"/>
      <c r="FL620" s="172"/>
      <c r="FM620" s="172"/>
      <c r="FN620" s="172"/>
      <c r="FO620" s="172"/>
      <c r="FP620" s="172"/>
      <c r="FQ620" s="172"/>
      <c r="FR620" s="172"/>
      <c r="FS620" s="172"/>
      <c r="FT620" s="172"/>
      <c r="FU620" s="172"/>
    </row>
    <row r="621" spans="6:177" s="153" customFormat="1" x14ac:dyDescent="0.35">
      <c r="F621" s="172"/>
      <c r="G621" s="172"/>
      <c r="H621" s="172"/>
      <c r="I621" s="172"/>
      <c r="J621" s="172"/>
      <c r="K621" s="172"/>
      <c r="L621" s="172"/>
      <c r="M621" s="172"/>
      <c r="N621" s="172"/>
      <c r="O621" s="172"/>
      <c r="P621" s="172"/>
      <c r="Q621" s="172"/>
      <c r="R621" s="172"/>
      <c r="S621" s="172"/>
      <c r="T621" s="172"/>
      <c r="U621" s="172"/>
      <c r="V621" s="172"/>
      <c r="W621" s="172"/>
      <c r="X621" s="172"/>
      <c r="Y621" s="172"/>
      <c r="Z621" s="172"/>
      <c r="AA621" s="172"/>
      <c r="AB621" s="172"/>
      <c r="AC621" s="172"/>
      <c r="AD621" s="172"/>
      <c r="AE621" s="172"/>
      <c r="AF621" s="172"/>
      <c r="AG621" s="172"/>
      <c r="AH621" s="172"/>
      <c r="AI621" s="172"/>
      <c r="AJ621" s="172"/>
      <c r="AK621" s="172"/>
      <c r="AL621" s="172"/>
      <c r="AM621" s="172"/>
      <c r="AN621" s="172"/>
      <c r="AO621" s="172"/>
      <c r="AP621" s="172"/>
      <c r="AQ621" s="172"/>
      <c r="AR621" s="172"/>
      <c r="AS621" s="172"/>
      <c r="AT621" s="172"/>
      <c r="AU621" s="172"/>
      <c r="AV621" s="172"/>
      <c r="AW621" s="172"/>
      <c r="AX621" s="172"/>
      <c r="AY621" s="172"/>
      <c r="AZ621" s="172"/>
      <c r="BA621" s="172"/>
      <c r="BB621" s="172"/>
      <c r="BC621" s="172"/>
      <c r="BD621" s="172"/>
      <c r="BE621" s="172"/>
      <c r="BF621" s="172"/>
      <c r="BG621" s="172"/>
      <c r="BH621" s="172"/>
      <c r="BI621" s="172"/>
      <c r="BJ621" s="172"/>
      <c r="BK621" s="172"/>
      <c r="BL621" s="172"/>
      <c r="BM621" s="172"/>
      <c r="BN621" s="172"/>
      <c r="BO621" s="172"/>
      <c r="BP621" s="172"/>
      <c r="BQ621" s="172"/>
      <c r="BR621" s="172"/>
      <c r="BS621" s="172"/>
      <c r="BT621" s="172"/>
      <c r="BU621" s="172"/>
      <c r="BV621" s="172"/>
      <c r="BW621" s="172"/>
      <c r="BX621" s="172"/>
      <c r="BY621" s="172"/>
      <c r="BZ621" s="172"/>
      <c r="CA621" s="172"/>
      <c r="CB621" s="172"/>
      <c r="CC621" s="172"/>
      <c r="CD621" s="172"/>
      <c r="CE621" s="172"/>
      <c r="CF621" s="172"/>
      <c r="CG621" s="172"/>
      <c r="CH621" s="172"/>
      <c r="CI621" s="172"/>
      <c r="CJ621" s="172"/>
      <c r="CK621" s="172"/>
      <c r="CL621" s="172"/>
      <c r="CM621" s="172"/>
      <c r="CN621" s="172"/>
      <c r="CO621" s="172"/>
      <c r="CP621" s="172"/>
      <c r="CQ621" s="172"/>
      <c r="CR621" s="172"/>
      <c r="CS621" s="172"/>
      <c r="CT621" s="172"/>
      <c r="CU621" s="172"/>
      <c r="CV621" s="172"/>
      <c r="CW621" s="172"/>
      <c r="CX621" s="172"/>
      <c r="CY621" s="172"/>
      <c r="CZ621" s="172"/>
      <c r="DA621" s="172"/>
      <c r="DB621" s="172"/>
      <c r="DC621" s="172"/>
      <c r="DD621" s="172"/>
      <c r="DE621" s="172"/>
      <c r="DF621" s="172"/>
      <c r="DG621" s="172"/>
      <c r="DH621" s="172"/>
      <c r="DI621" s="172"/>
      <c r="DJ621" s="172"/>
      <c r="DK621" s="172"/>
      <c r="DL621" s="172"/>
      <c r="DM621" s="172"/>
      <c r="DN621" s="172"/>
      <c r="DO621" s="172"/>
      <c r="DP621" s="172"/>
      <c r="DQ621" s="172"/>
      <c r="DR621" s="172"/>
      <c r="DS621" s="172"/>
      <c r="DT621" s="172"/>
      <c r="DU621" s="172"/>
      <c r="DV621" s="172"/>
      <c r="DW621" s="172"/>
      <c r="DX621" s="172"/>
      <c r="DY621" s="172"/>
      <c r="DZ621" s="172"/>
      <c r="EA621" s="172"/>
      <c r="EB621" s="172"/>
      <c r="EC621" s="172"/>
      <c r="ED621" s="172"/>
      <c r="EE621" s="172"/>
      <c r="EF621" s="172"/>
      <c r="EG621" s="172"/>
      <c r="EH621" s="172"/>
      <c r="EI621" s="172"/>
      <c r="EJ621" s="172"/>
      <c r="EK621" s="172"/>
      <c r="EL621" s="172"/>
      <c r="EM621" s="172"/>
      <c r="EN621" s="172"/>
      <c r="EO621" s="172"/>
      <c r="EP621" s="172"/>
      <c r="EQ621" s="172"/>
      <c r="ER621" s="172"/>
      <c r="ES621" s="172"/>
      <c r="ET621" s="172"/>
      <c r="EU621" s="172"/>
      <c r="EV621" s="172"/>
      <c r="EW621" s="172"/>
      <c r="EX621" s="172"/>
      <c r="EY621" s="172"/>
      <c r="EZ621" s="172"/>
      <c r="FA621" s="172"/>
      <c r="FB621" s="172"/>
      <c r="FC621" s="172"/>
      <c r="FD621" s="172"/>
      <c r="FE621" s="172"/>
      <c r="FF621" s="172"/>
      <c r="FG621" s="172"/>
      <c r="FH621" s="172"/>
      <c r="FI621" s="172"/>
      <c r="FJ621" s="172"/>
      <c r="FK621" s="172"/>
      <c r="FL621" s="172"/>
      <c r="FM621" s="172"/>
      <c r="FN621" s="172"/>
      <c r="FO621" s="172"/>
      <c r="FP621" s="172"/>
      <c r="FQ621" s="172"/>
      <c r="FR621" s="172"/>
      <c r="FS621" s="172"/>
      <c r="FT621" s="172"/>
      <c r="FU621" s="172"/>
    </row>
    <row r="622" spans="6:177" s="153" customFormat="1" x14ac:dyDescent="0.35">
      <c r="F622" s="172"/>
      <c r="G622" s="172"/>
      <c r="H622" s="172"/>
      <c r="I622" s="172"/>
      <c r="J622" s="172"/>
      <c r="K622" s="172"/>
      <c r="L622" s="172"/>
      <c r="M622" s="172"/>
      <c r="N622" s="172"/>
      <c r="O622" s="172"/>
      <c r="P622" s="172"/>
      <c r="Q622" s="172"/>
      <c r="R622" s="172"/>
      <c r="S622" s="172"/>
      <c r="T622" s="172"/>
      <c r="U622" s="172"/>
      <c r="V622" s="172"/>
      <c r="W622" s="172"/>
      <c r="X622" s="172"/>
      <c r="Y622" s="172"/>
      <c r="Z622" s="172"/>
      <c r="AA622" s="172"/>
      <c r="AB622" s="172"/>
      <c r="AC622" s="172"/>
      <c r="AD622" s="172"/>
      <c r="AE622" s="172"/>
      <c r="AF622" s="172"/>
      <c r="AG622" s="172"/>
      <c r="AH622" s="172"/>
      <c r="AI622" s="172"/>
      <c r="AJ622" s="172"/>
      <c r="AK622" s="172"/>
      <c r="AL622" s="172"/>
      <c r="AM622" s="172"/>
      <c r="AN622" s="172"/>
      <c r="AO622" s="172"/>
      <c r="AP622" s="172"/>
      <c r="AQ622" s="172"/>
      <c r="AR622" s="172"/>
      <c r="AS622" s="172"/>
      <c r="AT622" s="172"/>
      <c r="AU622" s="172"/>
      <c r="AV622" s="172"/>
      <c r="AW622" s="172"/>
      <c r="AX622" s="172"/>
      <c r="AY622" s="172"/>
      <c r="AZ622" s="172"/>
      <c r="BA622" s="172"/>
      <c r="BB622" s="172"/>
      <c r="BC622" s="172"/>
      <c r="BD622" s="172"/>
      <c r="BE622" s="172"/>
      <c r="BF622" s="172"/>
      <c r="BG622" s="172"/>
      <c r="BH622" s="172"/>
      <c r="BI622" s="172"/>
      <c r="BJ622" s="172"/>
      <c r="BK622" s="172"/>
      <c r="BL622" s="172"/>
      <c r="BM622" s="172"/>
      <c r="BN622" s="172"/>
      <c r="BO622" s="172"/>
      <c r="BP622" s="172"/>
      <c r="BQ622" s="172"/>
      <c r="BR622" s="172"/>
      <c r="BS622" s="172"/>
      <c r="BT622" s="172"/>
      <c r="BU622" s="172"/>
      <c r="BV622" s="172"/>
      <c r="BW622" s="172"/>
      <c r="BX622" s="172"/>
      <c r="BY622" s="172"/>
      <c r="BZ622" s="172"/>
      <c r="CA622" s="172"/>
      <c r="CB622" s="172"/>
      <c r="CC622" s="172"/>
      <c r="CD622" s="172"/>
      <c r="CE622" s="172"/>
      <c r="CF622" s="172"/>
      <c r="CG622" s="172"/>
      <c r="CH622" s="172"/>
      <c r="CI622" s="172"/>
      <c r="CJ622" s="172"/>
      <c r="CK622" s="172"/>
      <c r="CL622" s="172"/>
      <c r="CM622" s="172"/>
      <c r="CN622" s="172"/>
      <c r="CO622" s="172"/>
      <c r="CP622" s="172"/>
      <c r="CQ622" s="172"/>
      <c r="CR622" s="172"/>
      <c r="CS622" s="172"/>
      <c r="CT622" s="172"/>
      <c r="CU622" s="172"/>
      <c r="CV622" s="172"/>
      <c r="CW622" s="172"/>
      <c r="CX622" s="172"/>
      <c r="CY622" s="172"/>
      <c r="CZ622" s="172"/>
      <c r="DA622" s="172"/>
      <c r="DB622" s="172"/>
      <c r="DC622" s="172"/>
      <c r="DD622" s="172"/>
      <c r="DE622" s="172"/>
      <c r="DF622" s="172"/>
      <c r="DG622" s="172"/>
      <c r="DH622" s="172"/>
      <c r="DI622" s="172"/>
      <c r="DJ622" s="172"/>
      <c r="DK622" s="172"/>
      <c r="DL622" s="172"/>
      <c r="DM622" s="172"/>
      <c r="DN622" s="172"/>
      <c r="DO622" s="172"/>
      <c r="DP622" s="172"/>
      <c r="DQ622" s="172"/>
      <c r="DR622" s="172"/>
      <c r="DS622" s="172"/>
      <c r="DT622" s="172"/>
      <c r="DU622" s="172"/>
      <c r="DV622" s="172"/>
      <c r="DW622" s="172"/>
      <c r="DX622" s="172"/>
      <c r="DY622" s="172"/>
      <c r="DZ622" s="172"/>
      <c r="EA622" s="172"/>
      <c r="EB622" s="172"/>
      <c r="EC622" s="172"/>
      <c r="ED622" s="172"/>
      <c r="EE622" s="172"/>
      <c r="EF622" s="172"/>
      <c r="EG622" s="172"/>
      <c r="EH622" s="172"/>
      <c r="EI622" s="172"/>
      <c r="EJ622" s="172"/>
      <c r="EK622" s="172"/>
      <c r="EL622" s="172"/>
      <c r="EM622" s="172"/>
      <c r="EN622" s="172"/>
      <c r="EO622" s="172"/>
      <c r="EP622" s="172"/>
      <c r="EQ622" s="172"/>
      <c r="ER622" s="172"/>
      <c r="ES622" s="172"/>
      <c r="ET622" s="172"/>
      <c r="EU622" s="172"/>
      <c r="EV622" s="172"/>
      <c r="EW622" s="172"/>
      <c r="EX622" s="172"/>
      <c r="EY622" s="172"/>
      <c r="EZ622" s="172"/>
      <c r="FA622" s="172"/>
      <c r="FB622" s="172"/>
      <c r="FC622" s="172"/>
      <c r="FD622" s="172"/>
      <c r="FE622" s="172"/>
      <c r="FF622" s="172"/>
      <c r="FG622" s="172"/>
      <c r="FH622" s="172"/>
      <c r="FI622" s="172"/>
      <c r="FJ622" s="172"/>
      <c r="FK622" s="172"/>
      <c r="FL622" s="172"/>
      <c r="FM622" s="172"/>
      <c r="FN622" s="172"/>
      <c r="FO622" s="172"/>
      <c r="FP622" s="172"/>
      <c r="FQ622" s="172"/>
      <c r="FR622" s="172"/>
      <c r="FS622" s="172"/>
      <c r="FT622" s="172"/>
      <c r="FU622" s="172"/>
    </row>
    <row r="623" spans="6:177" s="153" customFormat="1" x14ac:dyDescent="0.35">
      <c r="F623" s="172"/>
      <c r="G623" s="172"/>
      <c r="H623" s="172"/>
      <c r="I623" s="172"/>
      <c r="J623" s="172"/>
      <c r="K623" s="172"/>
      <c r="L623" s="172"/>
      <c r="M623" s="172"/>
      <c r="N623" s="172"/>
      <c r="O623" s="172"/>
      <c r="P623" s="172"/>
      <c r="Q623" s="172"/>
      <c r="R623" s="172"/>
      <c r="S623" s="172"/>
      <c r="T623" s="172"/>
      <c r="U623" s="172"/>
      <c r="V623" s="172"/>
      <c r="W623" s="172"/>
      <c r="X623" s="172"/>
      <c r="Y623" s="172"/>
      <c r="Z623" s="172"/>
      <c r="AA623" s="172"/>
      <c r="AB623" s="172"/>
      <c r="AC623" s="172"/>
      <c r="AD623" s="172"/>
      <c r="AE623" s="172"/>
      <c r="AF623" s="172"/>
      <c r="AG623" s="172"/>
      <c r="AH623" s="172"/>
      <c r="AI623" s="172"/>
      <c r="AJ623" s="172"/>
      <c r="AK623" s="172"/>
      <c r="AL623" s="172"/>
      <c r="AM623" s="172"/>
      <c r="AN623" s="172"/>
      <c r="AO623" s="172"/>
      <c r="AP623" s="172"/>
      <c r="AQ623" s="172"/>
      <c r="AR623" s="172"/>
      <c r="AS623" s="172"/>
      <c r="AT623" s="172"/>
      <c r="AU623" s="172"/>
      <c r="AV623" s="172"/>
      <c r="AW623" s="172"/>
      <c r="AX623" s="172"/>
      <c r="AY623" s="172"/>
      <c r="AZ623" s="172"/>
      <c r="BA623" s="172"/>
      <c r="BB623" s="172"/>
      <c r="BC623" s="172"/>
      <c r="BD623" s="172"/>
      <c r="BE623" s="172"/>
      <c r="BF623" s="172"/>
      <c r="BG623" s="172"/>
      <c r="BH623" s="172"/>
      <c r="BI623" s="172"/>
      <c r="BJ623" s="172"/>
      <c r="BK623" s="172"/>
      <c r="BL623" s="172"/>
      <c r="BM623" s="172"/>
      <c r="BN623" s="172"/>
      <c r="BO623" s="172"/>
      <c r="BP623" s="172"/>
      <c r="BQ623" s="172"/>
      <c r="BR623" s="172"/>
      <c r="BS623" s="172"/>
      <c r="BT623" s="172"/>
      <c r="BU623" s="172"/>
      <c r="BV623" s="172"/>
      <c r="BW623" s="172"/>
      <c r="BX623" s="172"/>
      <c r="BY623" s="172"/>
      <c r="BZ623" s="172"/>
      <c r="CA623" s="172"/>
      <c r="CB623" s="172"/>
      <c r="CC623" s="172"/>
      <c r="CD623" s="172"/>
      <c r="CE623" s="172"/>
      <c r="CF623" s="172"/>
      <c r="CG623" s="172"/>
      <c r="CH623" s="172"/>
      <c r="CI623" s="172"/>
      <c r="CJ623" s="172"/>
      <c r="CK623" s="172"/>
      <c r="CL623" s="172"/>
      <c r="CM623" s="172"/>
      <c r="CN623" s="172"/>
      <c r="CO623" s="172"/>
      <c r="CP623" s="172"/>
      <c r="CQ623" s="172"/>
      <c r="CR623" s="172"/>
      <c r="CS623" s="172"/>
      <c r="CT623" s="172"/>
      <c r="CU623" s="172"/>
      <c r="CV623" s="172"/>
      <c r="CW623" s="172"/>
      <c r="CX623" s="172"/>
      <c r="CY623" s="172"/>
      <c r="CZ623" s="172"/>
      <c r="DA623" s="172"/>
      <c r="DB623" s="172"/>
      <c r="DC623" s="172"/>
      <c r="DD623" s="172"/>
      <c r="DE623" s="172"/>
      <c r="DF623" s="172"/>
      <c r="DG623" s="172"/>
      <c r="DH623" s="172"/>
      <c r="DI623" s="172"/>
      <c r="DJ623" s="172"/>
      <c r="DK623" s="172"/>
      <c r="DL623" s="172"/>
      <c r="DM623" s="172"/>
      <c r="DN623" s="172"/>
      <c r="DO623" s="172"/>
      <c r="DP623" s="172"/>
      <c r="DQ623" s="172"/>
      <c r="DR623" s="172"/>
      <c r="DS623" s="172"/>
      <c r="DT623" s="172"/>
      <c r="DU623" s="172"/>
      <c r="DV623" s="172"/>
      <c r="DW623" s="172"/>
      <c r="DX623" s="172"/>
      <c r="DY623" s="172"/>
      <c r="DZ623" s="172"/>
      <c r="EA623" s="172"/>
      <c r="EB623" s="172"/>
      <c r="EC623" s="172"/>
      <c r="ED623" s="172"/>
      <c r="EE623" s="172"/>
      <c r="EF623" s="172"/>
      <c r="EG623" s="172"/>
      <c r="EH623" s="172"/>
      <c r="EI623" s="172"/>
      <c r="EJ623" s="172"/>
      <c r="EK623" s="172"/>
      <c r="EL623" s="172"/>
      <c r="EM623" s="172"/>
      <c r="EN623" s="172"/>
      <c r="EO623" s="172"/>
      <c r="EP623" s="172"/>
      <c r="EQ623" s="172"/>
      <c r="ER623" s="172"/>
      <c r="ES623" s="172"/>
      <c r="ET623" s="172"/>
      <c r="EU623" s="172"/>
      <c r="EV623" s="172"/>
      <c r="EW623" s="172"/>
      <c r="EX623" s="172"/>
      <c r="EY623" s="172"/>
      <c r="EZ623" s="172"/>
      <c r="FA623" s="172"/>
      <c r="FB623" s="172"/>
      <c r="FC623" s="172"/>
      <c r="FD623" s="172"/>
      <c r="FE623" s="172"/>
      <c r="FF623" s="172"/>
      <c r="FG623" s="172"/>
      <c r="FH623" s="172"/>
      <c r="FI623" s="172"/>
      <c r="FJ623" s="172"/>
      <c r="FK623" s="172"/>
      <c r="FL623" s="172"/>
      <c r="FM623" s="172"/>
      <c r="FN623" s="172"/>
      <c r="FO623" s="172"/>
      <c r="FP623" s="172"/>
      <c r="FQ623" s="172"/>
      <c r="FR623" s="172"/>
      <c r="FS623" s="172"/>
      <c r="FT623" s="172"/>
      <c r="FU623" s="172"/>
    </row>
    <row r="624" spans="6:177" s="153" customFormat="1" x14ac:dyDescent="0.35">
      <c r="F624" s="172"/>
      <c r="G624" s="172"/>
      <c r="H624" s="172"/>
      <c r="I624" s="172"/>
      <c r="J624" s="172"/>
      <c r="K624" s="172"/>
      <c r="L624" s="172"/>
      <c r="M624" s="172"/>
      <c r="N624" s="172"/>
      <c r="O624" s="172"/>
      <c r="P624" s="172"/>
      <c r="Q624" s="172"/>
      <c r="R624" s="172"/>
      <c r="S624" s="172"/>
      <c r="T624" s="172"/>
      <c r="U624" s="172"/>
      <c r="V624" s="172"/>
      <c r="W624" s="172"/>
      <c r="X624" s="172"/>
      <c r="Y624" s="172"/>
      <c r="Z624" s="172"/>
      <c r="AA624" s="172"/>
      <c r="AB624" s="172"/>
      <c r="AC624" s="172"/>
      <c r="AD624" s="172"/>
      <c r="AE624" s="172"/>
      <c r="AF624" s="172"/>
      <c r="AG624" s="172"/>
      <c r="AH624" s="172"/>
      <c r="AI624" s="172"/>
      <c r="AJ624" s="172"/>
      <c r="AK624" s="172"/>
      <c r="AL624" s="172"/>
      <c r="AM624" s="172"/>
      <c r="AN624" s="172"/>
      <c r="AO624" s="172"/>
      <c r="AP624" s="172"/>
      <c r="AQ624" s="172"/>
      <c r="AR624" s="172"/>
      <c r="AS624" s="172"/>
      <c r="AT624" s="172"/>
      <c r="AU624" s="172"/>
      <c r="AV624" s="172"/>
      <c r="AW624" s="172"/>
      <c r="AX624" s="172"/>
      <c r="AY624" s="172"/>
      <c r="AZ624" s="172"/>
      <c r="BA624" s="172"/>
      <c r="BB624" s="172"/>
      <c r="BC624" s="172"/>
      <c r="BD624" s="172"/>
      <c r="BE624" s="172"/>
      <c r="BF624" s="172"/>
      <c r="BG624" s="172"/>
      <c r="BH624" s="172"/>
      <c r="BI624" s="172"/>
      <c r="BJ624" s="172"/>
      <c r="BK624" s="172"/>
      <c r="BL624" s="172"/>
      <c r="BM624" s="172"/>
      <c r="BN624" s="172"/>
      <c r="BO624" s="172"/>
      <c r="BP624" s="172"/>
      <c r="BQ624" s="172"/>
      <c r="BR624" s="172"/>
      <c r="BS624" s="172"/>
      <c r="BT624" s="172"/>
      <c r="BU624" s="172"/>
      <c r="BV624" s="172"/>
      <c r="BW624" s="172"/>
      <c r="BX624" s="172"/>
      <c r="BY624" s="172"/>
      <c r="BZ624" s="172"/>
      <c r="CA624" s="172"/>
      <c r="CB624" s="172"/>
      <c r="CC624" s="172"/>
      <c r="CD624" s="172"/>
      <c r="CE624" s="172"/>
      <c r="CF624" s="172"/>
      <c r="CG624" s="172"/>
      <c r="CH624" s="172"/>
      <c r="CI624" s="172"/>
      <c r="CJ624" s="172"/>
      <c r="CK624" s="172"/>
      <c r="CL624" s="172"/>
      <c r="CM624" s="172"/>
      <c r="CN624" s="172"/>
      <c r="CO624" s="172"/>
      <c r="CP624" s="172"/>
      <c r="CQ624" s="172"/>
      <c r="CR624" s="172"/>
      <c r="CS624" s="172"/>
      <c r="CT624" s="172"/>
      <c r="CU624" s="172"/>
      <c r="CV624" s="172"/>
      <c r="CW624" s="172"/>
      <c r="CX624" s="172"/>
      <c r="CY624" s="172"/>
      <c r="CZ624" s="172"/>
      <c r="DA624" s="172"/>
      <c r="DB624" s="172"/>
      <c r="DC624" s="172"/>
      <c r="DD624" s="172"/>
      <c r="DE624" s="172"/>
      <c r="DF624" s="172"/>
      <c r="DG624" s="172"/>
      <c r="DH624" s="172"/>
      <c r="DI624" s="172"/>
      <c r="DJ624" s="172"/>
      <c r="DK624" s="172"/>
      <c r="DL624" s="172"/>
      <c r="DM624" s="172"/>
      <c r="DN624" s="172"/>
      <c r="DO624" s="172"/>
      <c r="DP624" s="172"/>
      <c r="DQ624" s="172"/>
      <c r="DR624" s="172"/>
      <c r="DS624" s="172"/>
      <c r="DT624" s="172"/>
      <c r="DU624" s="172"/>
      <c r="DV624" s="172"/>
      <c r="DW624" s="172"/>
      <c r="DX624" s="172"/>
      <c r="DY624" s="172"/>
      <c r="DZ624" s="172"/>
      <c r="EA624" s="172"/>
      <c r="EB624" s="172"/>
      <c r="EC624" s="172"/>
      <c r="ED624" s="172"/>
      <c r="EE624" s="172"/>
      <c r="EF624" s="172"/>
      <c r="EG624" s="172"/>
      <c r="EH624" s="172"/>
      <c r="EI624" s="172"/>
      <c r="EJ624" s="172"/>
      <c r="EK624" s="172"/>
      <c r="EL624" s="172"/>
      <c r="EM624" s="172"/>
      <c r="EN624" s="172"/>
      <c r="EO624" s="172"/>
      <c r="EP624" s="172"/>
      <c r="EQ624" s="172"/>
      <c r="ER624" s="172"/>
      <c r="ES624" s="172"/>
      <c r="ET624" s="172"/>
      <c r="EU624" s="172"/>
      <c r="EV624" s="172"/>
      <c r="EW624" s="172"/>
      <c r="EX624" s="172"/>
      <c r="EY624" s="172"/>
      <c r="EZ624" s="172"/>
      <c r="FA624" s="172"/>
      <c r="FB624" s="172"/>
      <c r="FC624" s="172"/>
      <c r="FD624" s="172"/>
      <c r="FE624" s="172"/>
      <c r="FF624" s="172"/>
      <c r="FG624" s="172"/>
      <c r="FH624" s="172"/>
      <c r="FI624" s="172"/>
      <c r="FJ624" s="172"/>
      <c r="FK624" s="172"/>
      <c r="FL624" s="172"/>
      <c r="FM624" s="172"/>
      <c r="FN624" s="172"/>
      <c r="FO624" s="172"/>
      <c r="FP624" s="172"/>
      <c r="FQ624" s="172"/>
      <c r="FR624" s="172"/>
      <c r="FS624" s="172"/>
      <c r="FT624" s="172"/>
      <c r="FU624" s="172"/>
    </row>
    <row r="625" spans="6:177" s="153" customFormat="1" x14ac:dyDescent="0.35">
      <c r="F625" s="172"/>
      <c r="G625" s="172"/>
      <c r="H625" s="172"/>
      <c r="I625" s="172"/>
      <c r="J625" s="172"/>
      <c r="K625" s="172"/>
      <c r="L625" s="172"/>
      <c r="M625" s="172"/>
      <c r="N625" s="172"/>
      <c r="O625" s="172"/>
      <c r="P625" s="172"/>
      <c r="Q625" s="172"/>
      <c r="R625" s="172"/>
      <c r="S625" s="172"/>
      <c r="T625" s="172"/>
      <c r="U625" s="172"/>
      <c r="V625" s="172"/>
      <c r="W625" s="172"/>
      <c r="X625" s="172"/>
      <c r="Y625" s="172"/>
      <c r="Z625" s="172"/>
      <c r="AA625" s="172"/>
      <c r="AB625" s="172"/>
      <c r="AC625" s="172"/>
      <c r="AD625" s="172"/>
      <c r="AE625" s="172"/>
      <c r="AF625" s="172"/>
      <c r="AG625" s="172"/>
      <c r="AH625" s="172"/>
      <c r="AI625" s="172"/>
      <c r="AJ625" s="172"/>
      <c r="AK625" s="172"/>
      <c r="AL625" s="172"/>
      <c r="AM625" s="172"/>
      <c r="AN625" s="172"/>
      <c r="AO625" s="172"/>
      <c r="AP625" s="172"/>
      <c r="AQ625" s="172"/>
      <c r="AR625" s="172"/>
      <c r="AS625" s="172"/>
      <c r="AT625" s="172"/>
      <c r="AU625" s="172"/>
      <c r="AV625" s="172"/>
      <c r="AW625" s="172"/>
      <c r="AX625" s="172"/>
      <c r="AY625" s="172"/>
      <c r="AZ625" s="172"/>
      <c r="BA625" s="172"/>
      <c r="BB625" s="172"/>
      <c r="BC625" s="172"/>
      <c r="BD625" s="172"/>
      <c r="BE625" s="172"/>
      <c r="BF625" s="172"/>
      <c r="BG625" s="172"/>
      <c r="BH625" s="172"/>
      <c r="BI625" s="172"/>
      <c r="BJ625" s="172"/>
      <c r="BK625" s="172"/>
      <c r="BL625" s="172"/>
      <c r="BM625" s="172"/>
      <c r="BN625" s="172"/>
      <c r="BO625" s="172"/>
      <c r="BP625" s="172"/>
      <c r="BQ625" s="172"/>
      <c r="BR625" s="172"/>
      <c r="BS625" s="172"/>
      <c r="BT625" s="172"/>
      <c r="BU625" s="172"/>
      <c r="BV625" s="172"/>
      <c r="BW625" s="172"/>
      <c r="BX625" s="172"/>
      <c r="BY625" s="172"/>
      <c r="BZ625" s="172"/>
      <c r="CA625" s="172"/>
      <c r="CB625" s="172"/>
      <c r="CC625" s="172"/>
      <c r="CD625" s="172"/>
      <c r="CE625" s="172"/>
      <c r="CF625" s="172"/>
      <c r="CG625" s="172"/>
      <c r="CH625" s="172"/>
      <c r="CI625" s="172"/>
      <c r="CJ625" s="172"/>
      <c r="CK625" s="172"/>
      <c r="CL625" s="172"/>
      <c r="CM625" s="172"/>
      <c r="CN625" s="172"/>
      <c r="CO625" s="172"/>
      <c r="CP625" s="172"/>
      <c r="CQ625" s="172"/>
      <c r="CR625" s="172"/>
      <c r="CS625" s="172"/>
      <c r="CT625" s="172"/>
      <c r="CU625" s="172"/>
      <c r="CV625" s="172"/>
      <c r="CW625" s="172"/>
      <c r="CX625" s="172"/>
      <c r="CY625" s="172"/>
      <c r="CZ625" s="172"/>
      <c r="DA625" s="172"/>
      <c r="DB625" s="172"/>
      <c r="DC625" s="172"/>
      <c r="DD625" s="172"/>
      <c r="DE625" s="172"/>
      <c r="DF625" s="172"/>
      <c r="DG625" s="172"/>
      <c r="DH625" s="172"/>
      <c r="DI625" s="172"/>
      <c r="DJ625" s="172"/>
      <c r="DK625" s="172"/>
      <c r="DL625" s="172"/>
      <c r="DM625" s="172"/>
      <c r="DN625" s="172"/>
      <c r="DO625" s="172"/>
      <c r="DP625" s="172"/>
      <c r="DQ625" s="172"/>
      <c r="DR625" s="172"/>
      <c r="DS625" s="172"/>
      <c r="DT625" s="172"/>
      <c r="DU625" s="172"/>
      <c r="DV625" s="172"/>
      <c r="DW625" s="172"/>
      <c r="DX625" s="172"/>
      <c r="DY625" s="172"/>
      <c r="DZ625" s="172"/>
      <c r="EA625" s="172"/>
      <c r="EB625" s="172"/>
      <c r="EC625" s="172"/>
      <c r="ED625" s="172"/>
      <c r="EE625" s="172"/>
      <c r="EF625" s="172"/>
      <c r="EG625" s="172"/>
      <c r="EH625" s="172"/>
      <c r="EI625" s="172"/>
      <c r="EJ625" s="172"/>
      <c r="EK625" s="172"/>
      <c r="EL625" s="172"/>
      <c r="EM625" s="172"/>
      <c r="EN625" s="172"/>
      <c r="EO625" s="172"/>
      <c r="EP625" s="172"/>
      <c r="EQ625" s="172"/>
      <c r="ER625" s="172"/>
      <c r="ES625" s="172"/>
      <c r="ET625" s="172"/>
      <c r="EU625" s="172"/>
      <c r="EV625" s="172"/>
      <c r="EW625" s="172"/>
      <c r="EX625" s="172"/>
      <c r="EY625" s="172"/>
      <c r="EZ625" s="172"/>
      <c r="FA625" s="172"/>
      <c r="FB625" s="172"/>
      <c r="FC625" s="172"/>
      <c r="FD625" s="172"/>
      <c r="FE625" s="172"/>
      <c r="FF625" s="172"/>
      <c r="FG625" s="172"/>
      <c r="FH625" s="172"/>
      <c r="FI625" s="172"/>
      <c r="FJ625" s="172"/>
      <c r="FK625" s="172"/>
      <c r="FL625" s="172"/>
      <c r="FM625" s="172"/>
      <c r="FN625" s="172"/>
      <c r="FO625" s="172"/>
      <c r="FP625" s="172"/>
      <c r="FQ625" s="172"/>
      <c r="FR625" s="172"/>
      <c r="FS625" s="172"/>
      <c r="FT625" s="172"/>
      <c r="FU625" s="172"/>
    </row>
    <row r="626" spans="6:177" s="153" customFormat="1" x14ac:dyDescent="0.35">
      <c r="F626" s="172"/>
      <c r="G626" s="172"/>
      <c r="H626" s="172"/>
      <c r="I626" s="172"/>
      <c r="J626" s="172"/>
      <c r="K626" s="172"/>
      <c r="L626" s="172"/>
      <c r="M626" s="172"/>
      <c r="N626" s="172"/>
      <c r="O626" s="172"/>
      <c r="P626" s="172"/>
      <c r="Q626" s="172"/>
      <c r="R626" s="172"/>
      <c r="S626" s="172"/>
      <c r="T626" s="172"/>
      <c r="U626" s="172"/>
      <c r="V626" s="172"/>
      <c r="W626" s="172"/>
      <c r="X626" s="172"/>
      <c r="Y626" s="172"/>
      <c r="Z626" s="172"/>
      <c r="AA626" s="172"/>
      <c r="AB626" s="172"/>
      <c r="AC626" s="172"/>
      <c r="AD626" s="172"/>
      <c r="AE626" s="172"/>
      <c r="AF626" s="172"/>
      <c r="AG626" s="172"/>
      <c r="AH626" s="172"/>
      <c r="AI626" s="172"/>
      <c r="AJ626" s="172"/>
      <c r="AK626" s="172"/>
      <c r="AL626" s="172"/>
      <c r="AM626" s="172"/>
      <c r="AN626" s="172"/>
      <c r="AO626" s="172"/>
      <c r="AP626" s="172"/>
      <c r="AQ626" s="172"/>
      <c r="AR626" s="172"/>
      <c r="AS626" s="172"/>
      <c r="AT626" s="172"/>
      <c r="AU626" s="172"/>
      <c r="AV626" s="172"/>
      <c r="AW626" s="172"/>
      <c r="AX626" s="172"/>
      <c r="AY626" s="172"/>
      <c r="AZ626" s="172"/>
      <c r="BA626" s="172"/>
      <c r="BB626" s="172"/>
      <c r="BC626" s="172"/>
      <c r="BD626" s="172"/>
      <c r="BE626" s="172"/>
      <c r="BF626" s="172"/>
      <c r="BG626" s="172"/>
      <c r="BH626" s="172"/>
      <c r="BI626" s="172"/>
      <c r="BJ626" s="172"/>
      <c r="BK626" s="172"/>
      <c r="BL626" s="172"/>
      <c r="BM626" s="172"/>
      <c r="BN626" s="172"/>
      <c r="BO626" s="172"/>
      <c r="BP626" s="172"/>
      <c r="BQ626" s="172"/>
      <c r="BR626" s="172"/>
      <c r="BS626" s="172"/>
      <c r="BT626" s="172"/>
      <c r="BU626" s="172"/>
      <c r="BV626" s="172"/>
      <c r="BW626" s="172"/>
      <c r="BX626" s="172"/>
      <c r="BY626" s="172"/>
      <c r="BZ626" s="172"/>
      <c r="CA626" s="172"/>
      <c r="CB626" s="172"/>
      <c r="CC626" s="172"/>
      <c r="CD626" s="172"/>
      <c r="CE626" s="172"/>
      <c r="CF626" s="172"/>
      <c r="CG626" s="172"/>
      <c r="CH626" s="172"/>
      <c r="CI626" s="172"/>
      <c r="CJ626" s="172"/>
      <c r="CK626" s="172"/>
      <c r="CL626" s="172"/>
      <c r="CM626" s="172"/>
      <c r="CN626" s="172"/>
      <c r="CO626" s="172"/>
      <c r="CP626" s="172"/>
      <c r="CQ626" s="172"/>
      <c r="CR626" s="172"/>
      <c r="CS626" s="172"/>
      <c r="CT626" s="172"/>
      <c r="CU626" s="172"/>
      <c r="CV626" s="172"/>
      <c r="CW626" s="172"/>
      <c r="CX626" s="172"/>
      <c r="CY626" s="172"/>
      <c r="CZ626" s="172"/>
      <c r="DA626" s="172"/>
      <c r="DB626" s="172"/>
      <c r="DC626" s="172"/>
      <c r="DD626" s="172"/>
      <c r="DE626" s="172"/>
      <c r="DF626" s="172"/>
      <c r="DG626" s="172"/>
      <c r="DH626" s="172"/>
      <c r="DI626" s="172"/>
      <c r="DJ626" s="172"/>
      <c r="DK626" s="172"/>
      <c r="DL626" s="172"/>
      <c r="DM626" s="172"/>
      <c r="DN626" s="172"/>
      <c r="DO626" s="172"/>
      <c r="DP626" s="172"/>
      <c r="DQ626" s="172"/>
      <c r="DR626" s="172"/>
      <c r="DS626" s="172"/>
      <c r="DT626" s="172"/>
      <c r="DU626" s="172"/>
      <c r="DV626" s="172"/>
      <c r="DW626" s="172"/>
      <c r="DX626" s="172"/>
      <c r="DY626" s="172"/>
      <c r="DZ626" s="172"/>
      <c r="EA626" s="172"/>
      <c r="EB626" s="172"/>
      <c r="EC626" s="172"/>
      <c r="ED626" s="172"/>
      <c r="EE626" s="172"/>
      <c r="EF626" s="172"/>
      <c r="EG626" s="172"/>
      <c r="EH626" s="172"/>
      <c r="EI626" s="172"/>
      <c r="EJ626" s="172"/>
      <c r="EK626" s="172"/>
      <c r="EL626" s="172"/>
      <c r="EM626" s="172"/>
      <c r="EN626" s="172"/>
      <c r="EO626" s="172"/>
      <c r="EP626" s="172"/>
      <c r="EQ626" s="172"/>
      <c r="ER626" s="172"/>
      <c r="ES626" s="172"/>
      <c r="ET626" s="172"/>
      <c r="EU626" s="172"/>
      <c r="EV626" s="172"/>
      <c r="EW626" s="172"/>
      <c r="EX626" s="172"/>
      <c r="EY626" s="172"/>
      <c r="EZ626" s="172"/>
      <c r="FA626" s="172"/>
      <c r="FB626" s="172"/>
      <c r="FC626" s="172"/>
      <c r="FD626" s="172"/>
      <c r="FE626" s="172"/>
      <c r="FF626" s="172"/>
      <c r="FG626" s="172"/>
      <c r="FH626" s="172"/>
      <c r="FI626" s="172"/>
      <c r="FJ626" s="172"/>
      <c r="FK626" s="172"/>
      <c r="FL626" s="172"/>
      <c r="FM626" s="172"/>
      <c r="FN626" s="172"/>
      <c r="FO626" s="172"/>
      <c r="FP626" s="172"/>
      <c r="FQ626" s="172"/>
      <c r="FR626" s="172"/>
      <c r="FS626" s="172"/>
      <c r="FT626" s="172"/>
      <c r="FU626" s="172"/>
    </row>
    <row r="627" spans="6:177" s="153" customFormat="1" x14ac:dyDescent="0.35">
      <c r="F627" s="172"/>
      <c r="G627" s="172"/>
      <c r="H627" s="172"/>
      <c r="I627" s="172"/>
      <c r="J627" s="172"/>
      <c r="K627" s="172"/>
      <c r="L627" s="172"/>
      <c r="M627" s="172"/>
      <c r="N627" s="172"/>
      <c r="O627" s="172"/>
      <c r="P627" s="172"/>
      <c r="Q627" s="172"/>
      <c r="R627" s="172"/>
      <c r="S627" s="172"/>
      <c r="T627" s="172"/>
      <c r="U627" s="172"/>
      <c r="V627" s="172"/>
      <c r="W627" s="172"/>
      <c r="X627" s="172"/>
      <c r="Y627" s="172"/>
      <c r="Z627" s="172"/>
      <c r="AA627" s="172"/>
      <c r="AB627" s="172"/>
      <c r="AC627" s="172"/>
      <c r="AD627" s="172"/>
      <c r="AE627" s="172"/>
      <c r="AF627" s="172"/>
      <c r="AG627" s="172"/>
      <c r="AH627" s="172"/>
      <c r="AI627" s="172"/>
      <c r="AJ627" s="172"/>
      <c r="AK627" s="172"/>
      <c r="AL627" s="172"/>
      <c r="AM627" s="172"/>
      <c r="AN627" s="172"/>
      <c r="AO627" s="172"/>
      <c r="AP627" s="172"/>
      <c r="AQ627" s="172"/>
      <c r="AR627" s="172"/>
      <c r="AS627" s="172"/>
      <c r="AT627" s="172"/>
      <c r="AU627" s="172"/>
      <c r="AV627" s="172"/>
      <c r="AW627" s="172"/>
      <c r="AX627" s="172"/>
      <c r="AY627" s="172"/>
      <c r="AZ627" s="172"/>
      <c r="BA627" s="172"/>
      <c r="BB627" s="172"/>
      <c r="BC627" s="172"/>
      <c r="BD627" s="172"/>
      <c r="BE627" s="172"/>
      <c r="BF627" s="172"/>
      <c r="BG627" s="172"/>
      <c r="BH627" s="172"/>
      <c r="BI627" s="172"/>
      <c r="BJ627" s="172"/>
      <c r="BK627" s="172"/>
      <c r="BL627" s="172"/>
      <c r="BM627" s="172"/>
      <c r="BN627" s="172"/>
      <c r="BO627" s="172"/>
      <c r="BP627" s="172"/>
      <c r="BQ627" s="172"/>
      <c r="BR627" s="172"/>
      <c r="BS627" s="172"/>
      <c r="BT627" s="172"/>
      <c r="BU627" s="172"/>
      <c r="BV627" s="172"/>
      <c r="BW627" s="172"/>
      <c r="BX627" s="172"/>
      <c r="BY627" s="172"/>
      <c r="BZ627" s="172"/>
      <c r="CA627" s="172"/>
      <c r="CB627" s="172"/>
      <c r="CC627" s="172"/>
      <c r="CD627" s="172"/>
      <c r="CE627" s="172"/>
      <c r="CF627" s="172"/>
      <c r="CG627" s="172"/>
      <c r="CH627" s="172"/>
      <c r="CI627" s="172"/>
      <c r="CJ627" s="172"/>
      <c r="CK627" s="172"/>
      <c r="CL627" s="172"/>
      <c r="CM627" s="172"/>
      <c r="CN627" s="172"/>
      <c r="CO627" s="172"/>
      <c r="CP627" s="172"/>
      <c r="CQ627" s="172"/>
      <c r="CR627" s="172"/>
      <c r="CS627" s="172"/>
      <c r="CT627" s="172"/>
      <c r="CU627" s="172"/>
      <c r="CV627" s="172"/>
      <c r="CW627" s="172"/>
      <c r="CX627" s="172"/>
      <c r="CY627" s="172"/>
      <c r="CZ627" s="172"/>
      <c r="DA627" s="172"/>
      <c r="DB627" s="172"/>
      <c r="DC627" s="172"/>
      <c r="DD627" s="172"/>
      <c r="DE627" s="172"/>
      <c r="DF627" s="172"/>
      <c r="DG627" s="172"/>
      <c r="DH627" s="172"/>
      <c r="DI627" s="172"/>
      <c r="DJ627" s="172"/>
      <c r="DK627" s="172"/>
      <c r="DL627" s="172"/>
      <c r="DM627" s="172"/>
      <c r="DN627" s="172"/>
      <c r="DO627" s="172"/>
      <c r="DP627" s="172"/>
      <c r="DQ627" s="172"/>
      <c r="DR627" s="172"/>
      <c r="DS627" s="172"/>
      <c r="DT627" s="172"/>
      <c r="DU627" s="172"/>
      <c r="DV627" s="172"/>
      <c r="DW627" s="172"/>
      <c r="DX627" s="172"/>
      <c r="DY627" s="172"/>
      <c r="DZ627" s="172"/>
      <c r="EA627" s="172"/>
      <c r="EB627" s="172"/>
      <c r="EC627" s="172"/>
      <c r="ED627" s="172"/>
      <c r="EE627" s="172"/>
      <c r="EF627" s="172"/>
      <c r="EG627" s="172"/>
      <c r="EH627" s="172"/>
      <c r="EI627" s="172"/>
      <c r="EJ627" s="172"/>
      <c r="EK627" s="172"/>
      <c r="EL627" s="172"/>
      <c r="EM627" s="172"/>
      <c r="EN627" s="172"/>
      <c r="EO627" s="172"/>
      <c r="EP627" s="172"/>
      <c r="EQ627" s="172"/>
      <c r="ER627" s="172"/>
      <c r="ES627" s="172"/>
      <c r="ET627" s="172"/>
      <c r="EU627" s="172"/>
      <c r="EV627" s="172"/>
      <c r="EW627" s="172"/>
      <c r="EX627" s="172"/>
      <c r="EY627" s="172"/>
      <c r="EZ627" s="172"/>
      <c r="FA627" s="172"/>
      <c r="FB627" s="172"/>
      <c r="FC627" s="172"/>
      <c r="FD627" s="172"/>
      <c r="FE627" s="172"/>
      <c r="FF627" s="172"/>
      <c r="FG627" s="172"/>
      <c r="FH627" s="172"/>
      <c r="FI627" s="172"/>
      <c r="FJ627" s="172"/>
      <c r="FK627" s="172"/>
      <c r="FL627" s="172"/>
      <c r="FM627" s="172"/>
      <c r="FN627" s="172"/>
      <c r="FO627" s="172"/>
      <c r="FP627" s="172"/>
      <c r="FQ627" s="172"/>
      <c r="FR627" s="172"/>
      <c r="FS627" s="172"/>
      <c r="FT627" s="172"/>
      <c r="FU627" s="172"/>
    </row>
    <row r="628" spans="6:177" s="153" customFormat="1" x14ac:dyDescent="0.35">
      <c r="F628" s="172"/>
      <c r="G628" s="172"/>
      <c r="H628" s="172"/>
      <c r="I628" s="172"/>
      <c r="J628" s="172"/>
      <c r="K628" s="172"/>
      <c r="L628" s="172"/>
      <c r="M628" s="172"/>
      <c r="N628" s="172"/>
      <c r="O628" s="172"/>
      <c r="P628" s="172"/>
      <c r="Q628" s="172"/>
      <c r="R628" s="172"/>
      <c r="S628" s="172"/>
      <c r="T628" s="172"/>
      <c r="U628" s="172"/>
      <c r="V628" s="172"/>
      <c r="W628" s="172"/>
      <c r="X628" s="172"/>
      <c r="Y628" s="172"/>
      <c r="Z628" s="172"/>
      <c r="AA628" s="172"/>
      <c r="AB628" s="172"/>
      <c r="AC628" s="172"/>
      <c r="AD628" s="172"/>
      <c r="AE628" s="172"/>
      <c r="AF628" s="172"/>
      <c r="AG628" s="172"/>
      <c r="AH628" s="172"/>
      <c r="AI628" s="172"/>
      <c r="AJ628" s="172"/>
      <c r="AK628" s="172"/>
      <c r="AL628" s="172"/>
      <c r="AM628" s="172"/>
      <c r="AN628" s="172"/>
      <c r="AO628" s="172"/>
      <c r="AP628" s="172"/>
      <c r="AQ628" s="172"/>
      <c r="AR628" s="172"/>
      <c r="AS628" s="172"/>
      <c r="AT628" s="172"/>
      <c r="AU628" s="172"/>
      <c r="AV628" s="172"/>
      <c r="AW628" s="172"/>
      <c r="AX628" s="172"/>
      <c r="AY628" s="172"/>
      <c r="AZ628" s="172"/>
      <c r="BA628" s="172"/>
      <c r="BB628" s="172"/>
      <c r="BC628" s="172"/>
      <c r="BD628" s="172"/>
      <c r="BE628" s="172"/>
      <c r="BF628" s="172"/>
      <c r="BG628" s="172"/>
      <c r="BH628" s="172"/>
      <c r="BI628" s="172"/>
      <c r="BJ628" s="172"/>
      <c r="BK628" s="172"/>
      <c r="BL628" s="172"/>
      <c r="BM628" s="172"/>
      <c r="BN628" s="172"/>
      <c r="BO628" s="172"/>
      <c r="BP628" s="172"/>
      <c r="BQ628" s="172"/>
      <c r="BR628" s="172"/>
      <c r="BS628" s="172"/>
      <c r="BT628" s="172"/>
      <c r="BU628" s="172"/>
      <c r="BV628" s="172"/>
      <c r="BW628" s="172"/>
      <c r="BX628" s="172"/>
      <c r="BY628" s="172"/>
      <c r="BZ628" s="172"/>
      <c r="CA628" s="172"/>
      <c r="CB628" s="172"/>
      <c r="CC628" s="172"/>
      <c r="CD628" s="172"/>
      <c r="CE628" s="172"/>
      <c r="CF628" s="172"/>
      <c r="CG628" s="172"/>
      <c r="CH628" s="172"/>
      <c r="CI628" s="172"/>
      <c r="CJ628" s="172"/>
      <c r="CK628" s="172"/>
      <c r="CL628" s="172"/>
      <c r="CM628" s="172"/>
      <c r="CN628" s="172"/>
      <c r="CO628" s="172"/>
      <c r="CP628" s="172"/>
      <c r="CQ628" s="172"/>
      <c r="CR628" s="172"/>
      <c r="CS628" s="172"/>
      <c r="CT628" s="172"/>
      <c r="CU628" s="172"/>
      <c r="CV628" s="172"/>
      <c r="CW628" s="172"/>
      <c r="CX628" s="172"/>
      <c r="CY628" s="172"/>
      <c r="CZ628" s="172"/>
      <c r="DA628" s="172"/>
      <c r="DB628" s="172"/>
      <c r="DC628" s="172"/>
      <c r="DD628" s="172"/>
      <c r="DE628" s="172"/>
      <c r="DF628" s="172"/>
      <c r="DG628" s="172"/>
      <c r="DH628" s="172"/>
      <c r="DI628" s="172"/>
      <c r="DJ628" s="172"/>
      <c r="DK628" s="172"/>
      <c r="DL628" s="172"/>
      <c r="DM628" s="172"/>
      <c r="DN628" s="172"/>
      <c r="DO628" s="172"/>
      <c r="DP628" s="172"/>
      <c r="DQ628" s="172"/>
      <c r="DR628" s="172"/>
      <c r="DS628" s="172"/>
      <c r="DT628" s="172"/>
      <c r="DU628" s="172"/>
      <c r="DV628" s="172"/>
      <c r="DW628" s="172"/>
      <c r="DX628" s="172"/>
      <c r="DY628" s="172"/>
      <c r="DZ628" s="172"/>
      <c r="EA628" s="172"/>
      <c r="EB628" s="172"/>
      <c r="EC628" s="172"/>
      <c r="ED628" s="172"/>
      <c r="EE628" s="172"/>
      <c r="EF628" s="172"/>
      <c r="EG628" s="172"/>
      <c r="EH628" s="172"/>
      <c r="EI628" s="172"/>
      <c r="EJ628" s="172"/>
      <c r="EK628" s="172"/>
      <c r="EL628" s="172"/>
      <c r="EM628" s="172"/>
      <c r="EN628" s="172"/>
      <c r="EO628" s="172"/>
      <c r="EP628" s="172"/>
      <c r="EQ628" s="172"/>
      <c r="ER628" s="172"/>
      <c r="ES628" s="172"/>
      <c r="ET628" s="172"/>
      <c r="EU628" s="172"/>
      <c r="EV628" s="172"/>
      <c r="EW628" s="172"/>
      <c r="EX628" s="172"/>
      <c r="EY628" s="172"/>
      <c r="EZ628" s="172"/>
      <c r="FA628" s="172"/>
      <c r="FB628" s="172"/>
      <c r="FC628" s="172"/>
      <c r="FD628" s="172"/>
      <c r="FE628" s="172"/>
      <c r="FF628" s="172"/>
      <c r="FG628" s="172"/>
      <c r="FH628" s="172"/>
      <c r="FI628" s="172"/>
      <c r="FJ628" s="172"/>
      <c r="FK628" s="172"/>
      <c r="FL628" s="172"/>
      <c r="FM628" s="172"/>
      <c r="FN628" s="172"/>
      <c r="FO628" s="172"/>
      <c r="FP628" s="172"/>
      <c r="FQ628" s="172"/>
      <c r="FR628" s="172"/>
      <c r="FS628" s="172"/>
      <c r="FT628" s="172"/>
      <c r="FU628" s="172"/>
    </row>
    <row r="629" spans="6:177" s="153" customFormat="1" x14ac:dyDescent="0.35">
      <c r="F629" s="172"/>
      <c r="G629" s="172"/>
      <c r="H629" s="172"/>
      <c r="I629" s="172"/>
      <c r="J629" s="172"/>
      <c r="K629" s="172"/>
      <c r="L629" s="172"/>
      <c r="M629" s="172"/>
      <c r="N629" s="172"/>
      <c r="O629" s="172"/>
      <c r="P629" s="172"/>
      <c r="Q629" s="172"/>
      <c r="R629" s="172"/>
      <c r="S629" s="172"/>
      <c r="T629" s="172"/>
      <c r="U629" s="172"/>
      <c r="V629" s="172"/>
      <c r="W629" s="172"/>
      <c r="X629" s="172"/>
      <c r="Y629" s="172"/>
      <c r="Z629" s="172"/>
      <c r="AA629" s="172"/>
      <c r="AB629" s="172"/>
      <c r="AC629" s="172"/>
      <c r="AD629" s="172"/>
      <c r="AE629" s="172"/>
      <c r="AF629" s="172"/>
      <c r="AG629" s="172"/>
      <c r="AH629" s="172"/>
      <c r="AI629" s="172"/>
      <c r="AJ629" s="172"/>
      <c r="AK629" s="172"/>
      <c r="AL629" s="172"/>
      <c r="AM629" s="172"/>
      <c r="AN629" s="172"/>
      <c r="AO629" s="172"/>
      <c r="AP629" s="172"/>
      <c r="AQ629" s="172"/>
      <c r="AR629" s="172"/>
      <c r="AS629" s="172"/>
      <c r="AT629" s="172"/>
      <c r="AU629" s="172"/>
      <c r="AV629" s="172"/>
      <c r="AW629" s="172"/>
      <c r="AX629" s="172"/>
      <c r="AY629" s="172"/>
      <c r="AZ629" s="172"/>
      <c r="BA629" s="172"/>
      <c r="BB629" s="172"/>
      <c r="BC629" s="172"/>
      <c r="BD629" s="172"/>
      <c r="BE629" s="172"/>
      <c r="BF629" s="172"/>
      <c r="BG629" s="172"/>
      <c r="BH629" s="172"/>
      <c r="BI629" s="172"/>
      <c r="BJ629" s="172"/>
      <c r="BK629" s="172"/>
      <c r="BL629" s="172"/>
      <c r="BM629" s="172"/>
      <c r="BN629" s="172"/>
      <c r="BO629" s="172"/>
      <c r="BP629" s="172"/>
      <c r="BQ629" s="172"/>
      <c r="BR629" s="172"/>
      <c r="BS629" s="172"/>
      <c r="BT629" s="172"/>
      <c r="BU629" s="172"/>
      <c r="BV629" s="172"/>
      <c r="BW629" s="172"/>
      <c r="BX629" s="172"/>
      <c r="BY629" s="172"/>
      <c r="BZ629" s="172"/>
      <c r="CA629" s="172"/>
      <c r="CB629" s="172"/>
      <c r="CC629" s="172"/>
      <c r="CD629" s="172"/>
      <c r="CE629" s="172"/>
      <c r="CF629" s="172"/>
      <c r="CG629" s="172"/>
      <c r="CH629" s="172"/>
      <c r="CI629" s="172"/>
      <c r="CJ629" s="172"/>
      <c r="CK629" s="172"/>
      <c r="CL629" s="172"/>
      <c r="CM629" s="172"/>
      <c r="CN629" s="172"/>
      <c r="CO629" s="172"/>
      <c r="CP629" s="172"/>
      <c r="CQ629" s="172"/>
      <c r="CR629" s="172"/>
      <c r="CS629" s="172"/>
      <c r="CT629" s="172"/>
      <c r="CU629" s="172"/>
      <c r="CV629" s="172"/>
      <c r="CW629" s="172"/>
      <c r="CX629" s="172"/>
      <c r="CY629" s="172"/>
      <c r="CZ629" s="172"/>
      <c r="DA629" s="172"/>
      <c r="DB629" s="172"/>
      <c r="DC629" s="172"/>
      <c r="DD629" s="172"/>
      <c r="DE629" s="172"/>
      <c r="DF629" s="172"/>
      <c r="DG629" s="172"/>
      <c r="DH629" s="172"/>
      <c r="DI629" s="172"/>
      <c r="DJ629" s="172"/>
      <c r="DK629" s="172"/>
      <c r="DL629" s="172"/>
      <c r="DM629" s="172"/>
      <c r="DN629" s="172"/>
      <c r="DO629" s="172"/>
      <c r="DP629" s="172"/>
      <c r="DQ629" s="172"/>
      <c r="DR629" s="172"/>
      <c r="DS629" s="172"/>
      <c r="DT629" s="172"/>
      <c r="DU629" s="172"/>
      <c r="DV629" s="172"/>
      <c r="DW629" s="172"/>
      <c r="DX629" s="172"/>
      <c r="DY629" s="172"/>
      <c r="DZ629" s="172"/>
      <c r="EA629" s="172"/>
      <c r="EB629" s="172"/>
      <c r="EC629" s="172"/>
      <c r="ED629" s="172"/>
      <c r="EE629" s="172"/>
      <c r="EF629" s="172"/>
      <c r="EG629" s="172"/>
      <c r="EH629" s="172"/>
      <c r="EI629" s="172"/>
      <c r="EJ629" s="172"/>
      <c r="EK629" s="172"/>
      <c r="EL629" s="172"/>
      <c r="EM629" s="172"/>
      <c r="EN629" s="172"/>
      <c r="EO629" s="172"/>
      <c r="EP629" s="172"/>
      <c r="EQ629" s="172"/>
      <c r="ER629" s="172"/>
      <c r="ES629" s="172"/>
      <c r="ET629" s="172"/>
      <c r="EU629" s="172"/>
      <c r="EV629" s="172"/>
      <c r="EW629" s="172"/>
      <c r="EX629" s="172"/>
      <c r="EY629" s="172"/>
      <c r="EZ629" s="172"/>
      <c r="FA629" s="172"/>
      <c r="FB629" s="172"/>
      <c r="FC629" s="172"/>
      <c r="FD629" s="172"/>
      <c r="FE629" s="172"/>
      <c r="FF629" s="172"/>
      <c r="FG629" s="172"/>
      <c r="FH629" s="172"/>
      <c r="FI629" s="172"/>
      <c r="FJ629" s="172"/>
      <c r="FK629" s="172"/>
      <c r="FL629" s="172"/>
      <c r="FM629" s="172"/>
      <c r="FN629" s="172"/>
      <c r="FO629" s="172"/>
      <c r="FP629" s="172"/>
      <c r="FQ629" s="172"/>
      <c r="FR629" s="172"/>
      <c r="FS629" s="172"/>
      <c r="FT629" s="172"/>
      <c r="FU629" s="172"/>
    </row>
    <row r="630" spans="6:177" s="153" customFormat="1" x14ac:dyDescent="0.35">
      <c r="F630" s="172"/>
      <c r="G630" s="172"/>
      <c r="H630" s="172"/>
      <c r="I630" s="172"/>
      <c r="J630" s="172"/>
      <c r="K630" s="172"/>
      <c r="L630" s="172"/>
      <c r="M630" s="172"/>
      <c r="N630" s="172"/>
      <c r="O630" s="172"/>
      <c r="P630" s="172"/>
      <c r="Q630" s="172"/>
      <c r="R630" s="172"/>
      <c r="S630" s="172"/>
      <c r="T630" s="172"/>
      <c r="U630" s="172"/>
      <c r="V630" s="172"/>
      <c r="W630" s="172"/>
      <c r="X630" s="172"/>
      <c r="Y630" s="172"/>
      <c r="Z630" s="172"/>
      <c r="AA630" s="172"/>
      <c r="AB630" s="172"/>
      <c r="AC630" s="172"/>
      <c r="AD630" s="172"/>
      <c r="AE630" s="172"/>
      <c r="AF630" s="172"/>
      <c r="AG630" s="172"/>
      <c r="AH630" s="172"/>
      <c r="AI630" s="172"/>
      <c r="AJ630" s="172"/>
      <c r="AK630" s="172"/>
      <c r="AL630" s="172"/>
      <c r="AM630" s="172"/>
      <c r="AN630" s="172"/>
      <c r="AO630" s="172"/>
      <c r="AP630" s="172"/>
      <c r="AQ630" s="172"/>
      <c r="AR630" s="172"/>
      <c r="AS630" s="172"/>
      <c r="AT630" s="172"/>
      <c r="AU630" s="172"/>
      <c r="AV630" s="172"/>
      <c r="AW630" s="172"/>
      <c r="AX630" s="172"/>
      <c r="AY630" s="172"/>
      <c r="AZ630" s="172"/>
      <c r="BA630" s="172"/>
      <c r="BB630" s="172"/>
      <c r="BC630" s="172"/>
      <c r="BD630" s="172"/>
      <c r="BE630" s="172"/>
      <c r="BF630" s="172"/>
      <c r="BG630" s="172"/>
      <c r="BH630" s="172"/>
      <c r="BI630" s="172"/>
      <c r="BJ630" s="172"/>
      <c r="BK630" s="172"/>
      <c r="BL630" s="172"/>
      <c r="BM630" s="172"/>
      <c r="BN630" s="172"/>
      <c r="BO630" s="172"/>
      <c r="BP630" s="172"/>
      <c r="BQ630" s="172"/>
      <c r="BR630" s="172"/>
      <c r="BS630" s="172"/>
      <c r="BT630" s="172"/>
      <c r="BU630" s="172"/>
      <c r="BV630" s="172"/>
      <c r="BW630" s="172"/>
      <c r="BX630" s="172"/>
      <c r="BY630" s="172"/>
      <c r="BZ630" s="172"/>
      <c r="CA630" s="172"/>
      <c r="CB630" s="172"/>
      <c r="CC630" s="172"/>
      <c r="CD630" s="172"/>
      <c r="CE630" s="172"/>
      <c r="CF630" s="172"/>
      <c r="CG630" s="172"/>
      <c r="CH630" s="172"/>
      <c r="CI630" s="172"/>
      <c r="CJ630" s="172"/>
      <c r="CK630" s="172"/>
      <c r="CL630" s="172"/>
      <c r="CM630" s="172"/>
      <c r="CN630" s="172"/>
      <c r="CO630" s="172"/>
      <c r="CP630" s="172"/>
      <c r="CQ630" s="172"/>
      <c r="CR630" s="172"/>
      <c r="CS630" s="172"/>
      <c r="CT630" s="172"/>
      <c r="CU630" s="172"/>
      <c r="CV630" s="172"/>
      <c r="CW630" s="172"/>
      <c r="CX630" s="172"/>
      <c r="CY630" s="172"/>
      <c r="CZ630" s="172"/>
      <c r="DA630" s="172"/>
      <c r="DB630" s="172"/>
      <c r="DC630" s="172"/>
      <c r="DD630" s="172"/>
      <c r="DE630" s="172"/>
      <c r="DF630" s="172"/>
      <c r="DG630" s="172"/>
      <c r="DH630" s="172"/>
      <c r="DI630" s="172"/>
      <c r="DJ630" s="172"/>
      <c r="DK630" s="172"/>
      <c r="DL630" s="172"/>
      <c r="DM630" s="172"/>
      <c r="DN630" s="172"/>
      <c r="DO630" s="172"/>
      <c r="DP630" s="172"/>
      <c r="DQ630" s="172"/>
      <c r="DR630" s="172"/>
      <c r="DS630" s="172"/>
      <c r="DT630" s="172"/>
      <c r="DU630" s="172"/>
      <c r="DV630" s="172"/>
      <c r="DW630" s="172"/>
      <c r="DX630" s="172"/>
      <c r="DY630" s="172"/>
      <c r="DZ630" s="172"/>
      <c r="EA630" s="172"/>
      <c r="EB630" s="172"/>
      <c r="EC630" s="172"/>
      <c r="ED630" s="172"/>
      <c r="EE630" s="172"/>
      <c r="EF630" s="172"/>
      <c r="EG630" s="172"/>
      <c r="EH630" s="172"/>
      <c r="EI630" s="172"/>
      <c r="EJ630" s="172"/>
      <c r="EK630" s="172"/>
      <c r="EL630" s="172"/>
      <c r="EM630" s="172"/>
      <c r="EN630" s="172"/>
      <c r="EO630" s="172"/>
      <c r="EP630" s="172"/>
      <c r="EQ630" s="172"/>
      <c r="ER630" s="172"/>
      <c r="ES630" s="172"/>
      <c r="ET630" s="172"/>
      <c r="EU630" s="172"/>
      <c r="EV630" s="172"/>
      <c r="EW630" s="172"/>
      <c r="EX630" s="172"/>
      <c r="EY630" s="172"/>
      <c r="EZ630" s="172"/>
      <c r="FA630" s="172"/>
      <c r="FB630" s="172"/>
      <c r="FC630" s="172"/>
      <c r="FD630" s="172"/>
      <c r="FE630" s="172"/>
      <c r="FF630" s="172"/>
      <c r="FG630" s="172"/>
      <c r="FH630" s="172"/>
      <c r="FI630" s="172"/>
      <c r="FJ630" s="172"/>
      <c r="FK630" s="172"/>
      <c r="FL630" s="172"/>
      <c r="FM630" s="172"/>
      <c r="FN630" s="172"/>
      <c r="FO630" s="172"/>
      <c r="FP630" s="172"/>
      <c r="FQ630" s="172"/>
      <c r="FR630" s="172"/>
      <c r="FS630" s="172"/>
      <c r="FT630" s="172"/>
      <c r="FU630" s="172"/>
    </row>
    <row r="631" spans="6:177" s="153" customFormat="1" x14ac:dyDescent="0.35">
      <c r="F631" s="172"/>
      <c r="G631" s="172"/>
      <c r="H631" s="172"/>
      <c r="I631" s="172"/>
      <c r="J631" s="172"/>
      <c r="K631" s="172"/>
      <c r="L631" s="172"/>
      <c r="M631" s="172"/>
      <c r="N631" s="172"/>
      <c r="O631" s="172"/>
      <c r="P631" s="172"/>
      <c r="Q631" s="172"/>
      <c r="R631" s="172"/>
      <c r="S631" s="172"/>
      <c r="T631" s="172"/>
      <c r="U631" s="172"/>
      <c r="V631" s="172"/>
      <c r="W631" s="172"/>
      <c r="X631" s="172"/>
      <c r="Y631" s="172"/>
      <c r="Z631" s="172"/>
      <c r="AA631" s="172"/>
      <c r="AB631" s="172"/>
      <c r="AC631" s="172"/>
      <c r="AD631" s="172"/>
      <c r="AE631" s="172"/>
      <c r="AF631" s="172"/>
      <c r="AG631" s="172"/>
      <c r="AH631" s="172"/>
      <c r="AI631" s="172"/>
      <c r="AJ631" s="172"/>
      <c r="AK631" s="172"/>
      <c r="AL631" s="172"/>
      <c r="AM631" s="172"/>
      <c r="AN631" s="172"/>
      <c r="AO631" s="172"/>
      <c r="AP631" s="172"/>
      <c r="AQ631" s="172"/>
      <c r="AR631" s="172"/>
      <c r="AS631" s="172"/>
      <c r="AT631" s="172"/>
      <c r="AU631" s="172"/>
      <c r="AV631" s="172"/>
      <c r="AW631" s="172"/>
      <c r="AX631" s="172"/>
      <c r="AY631" s="172"/>
      <c r="AZ631" s="172"/>
      <c r="BA631" s="172"/>
      <c r="BB631" s="172"/>
      <c r="BC631" s="172"/>
      <c r="BD631" s="172"/>
      <c r="BE631" s="172"/>
      <c r="BF631" s="172"/>
      <c r="BG631" s="172"/>
      <c r="BH631" s="172"/>
      <c r="BI631" s="172"/>
      <c r="BJ631" s="172"/>
      <c r="BK631" s="172"/>
      <c r="BL631" s="172"/>
      <c r="BM631" s="172"/>
      <c r="BN631" s="172"/>
      <c r="BO631" s="172"/>
      <c r="BP631" s="172"/>
      <c r="BQ631" s="172"/>
      <c r="BR631" s="172"/>
      <c r="BS631" s="172"/>
      <c r="BT631" s="172"/>
      <c r="BU631" s="172"/>
      <c r="BV631" s="172"/>
      <c r="BW631" s="172"/>
      <c r="BX631" s="172"/>
      <c r="BY631" s="172"/>
      <c r="BZ631" s="172"/>
      <c r="CA631" s="172"/>
      <c r="CB631" s="172"/>
      <c r="CC631" s="172"/>
      <c r="CD631" s="172"/>
      <c r="CE631" s="172"/>
      <c r="CF631" s="172"/>
      <c r="CG631" s="172"/>
      <c r="CH631" s="172"/>
      <c r="CI631" s="172"/>
      <c r="CJ631" s="172"/>
      <c r="CK631" s="172"/>
      <c r="CL631" s="172"/>
      <c r="CM631" s="172"/>
      <c r="CN631" s="172"/>
      <c r="CO631" s="172"/>
      <c r="CP631" s="172"/>
      <c r="CQ631" s="172"/>
      <c r="CR631" s="172"/>
      <c r="CS631" s="172"/>
      <c r="CT631" s="172"/>
      <c r="CU631" s="172"/>
      <c r="CV631" s="172"/>
      <c r="CW631" s="172"/>
      <c r="CX631" s="172"/>
      <c r="CY631" s="172"/>
      <c r="CZ631" s="172"/>
      <c r="DA631" s="172"/>
      <c r="DB631" s="172"/>
      <c r="DC631" s="172"/>
      <c r="DD631" s="172"/>
      <c r="DE631" s="172"/>
      <c r="DF631" s="172"/>
      <c r="DG631" s="172"/>
      <c r="DH631" s="172"/>
      <c r="DI631" s="172"/>
      <c r="DJ631" s="172"/>
      <c r="DK631" s="172"/>
      <c r="DL631" s="172"/>
      <c r="DM631" s="172"/>
      <c r="DN631" s="172"/>
      <c r="DO631" s="172"/>
      <c r="DP631" s="172"/>
      <c r="DQ631" s="172"/>
      <c r="DR631" s="172"/>
      <c r="DS631" s="172"/>
      <c r="DT631" s="172"/>
      <c r="DU631" s="172"/>
      <c r="DV631" s="172"/>
      <c r="DW631" s="172"/>
      <c r="DX631" s="172"/>
      <c r="DY631" s="172"/>
      <c r="DZ631" s="172"/>
      <c r="EA631" s="172"/>
      <c r="EB631" s="172"/>
      <c r="EC631" s="172"/>
      <c r="ED631" s="172"/>
      <c r="EE631" s="172"/>
      <c r="EF631" s="172"/>
      <c r="EG631" s="172"/>
      <c r="EH631" s="172"/>
      <c r="EI631" s="172"/>
      <c r="EJ631" s="172"/>
      <c r="EK631" s="172"/>
      <c r="EL631" s="172"/>
      <c r="EM631" s="172"/>
      <c r="EN631" s="172"/>
      <c r="EO631" s="172"/>
      <c r="EP631" s="172"/>
      <c r="EQ631" s="172"/>
      <c r="ER631" s="172"/>
      <c r="ES631" s="172"/>
      <c r="ET631" s="172"/>
      <c r="EU631" s="172"/>
      <c r="EV631" s="172"/>
      <c r="EW631" s="172"/>
      <c r="EX631" s="172"/>
      <c r="EY631" s="172"/>
      <c r="EZ631" s="172"/>
      <c r="FA631" s="172"/>
      <c r="FB631" s="172"/>
      <c r="FC631" s="172"/>
      <c r="FD631" s="172"/>
      <c r="FE631" s="172"/>
      <c r="FF631" s="172"/>
      <c r="FG631" s="172"/>
      <c r="FH631" s="172"/>
      <c r="FI631" s="172"/>
      <c r="FJ631" s="172"/>
      <c r="FK631" s="172"/>
      <c r="FL631" s="172"/>
      <c r="FM631" s="172"/>
      <c r="FN631" s="172"/>
      <c r="FO631" s="172"/>
      <c r="FP631" s="172"/>
      <c r="FQ631" s="172"/>
      <c r="FR631" s="172"/>
      <c r="FS631" s="172"/>
      <c r="FT631" s="172"/>
      <c r="FU631" s="172"/>
    </row>
    <row r="632" spans="6:177" s="153" customFormat="1" x14ac:dyDescent="0.35">
      <c r="F632" s="172"/>
      <c r="G632" s="172"/>
      <c r="H632" s="172"/>
      <c r="I632" s="172"/>
      <c r="J632" s="172"/>
      <c r="K632" s="172"/>
      <c r="L632" s="172"/>
      <c r="M632" s="172"/>
      <c r="N632" s="172"/>
      <c r="O632" s="172"/>
      <c r="P632" s="172"/>
      <c r="Q632" s="172"/>
      <c r="R632" s="172"/>
      <c r="S632" s="172"/>
      <c r="T632" s="172"/>
      <c r="U632" s="172"/>
      <c r="V632" s="172"/>
      <c r="W632" s="172"/>
      <c r="X632" s="172"/>
      <c r="Y632" s="172"/>
      <c r="Z632" s="172"/>
      <c r="AA632" s="172"/>
      <c r="AB632" s="172"/>
      <c r="AC632" s="172"/>
      <c r="AD632" s="172"/>
      <c r="AE632" s="172"/>
      <c r="AF632" s="172"/>
      <c r="AG632" s="172"/>
      <c r="AH632" s="172"/>
      <c r="AI632" s="172"/>
      <c r="AJ632" s="172"/>
      <c r="AK632" s="172"/>
      <c r="AL632" s="172"/>
      <c r="AM632" s="172"/>
      <c r="AN632" s="172"/>
      <c r="AO632" s="172"/>
      <c r="AP632" s="172"/>
      <c r="AQ632" s="172"/>
      <c r="AR632" s="172"/>
      <c r="AS632" s="172"/>
      <c r="AT632" s="172"/>
      <c r="AU632" s="172"/>
      <c r="AV632" s="172"/>
      <c r="AW632" s="172"/>
      <c r="AX632" s="172"/>
      <c r="AY632" s="172"/>
      <c r="AZ632" s="172"/>
      <c r="BA632" s="172"/>
      <c r="BB632" s="172"/>
      <c r="BC632" s="172"/>
      <c r="BD632" s="172"/>
      <c r="BE632" s="172"/>
      <c r="BF632" s="172"/>
      <c r="BG632" s="172"/>
      <c r="BH632" s="172"/>
      <c r="BI632" s="172"/>
      <c r="BJ632" s="172"/>
      <c r="BK632" s="172"/>
      <c r="BL632" s="172"/>
      <c r="BM632" s="172"/>
      <c r="BN632" s="172"/>
      <c r="BO632" s="172"/>
      <c r="BP632" s="172"/>
      <c r="BQ632" s="172"/>
      <c r="BR632" s="172"/>
      <c r="BS632" s="172"/>
      <c r="BT632" s="172"/>
      <c r="BU632" s="172"/>
      <c r="BV632" s="172"/>
      <c r="BW632" s="172"/>
      <c r="BX632" s="172"/>
      <c r="BY632" s="172"/>
      <c r="BZ632" s="172"/>
      <c r="CA632" s="172"/>
      <c r="CB632" s="172"/>
      <c r="CC632" s="172"/>
      <c r="CD632" s="172"/>
      <c r="CE632" s="172"/>
      <c r="CF632" s="172"/>
      <c r="CG632" s="172"/>
      <c r="CH632" s="172"/>
      <c r="CI632" s="172"/>
      <c r="CJ632" s="172"/>
      <c r="CK632" s="172"/>
      <c r="CL632" s="172"/>
      <c r="CM632" s="172"/>
      <c r="CN632" s="172"/>
      <c r="CO632" s="172"/>
      <c r="CP632" s="172"/>
      <c r="CQ632" s="172"/>
      <c r="CR632" s="172"/>
      <c r="CS632" s="172"/>
      <c r="CT632" s="172"/>
      <c r="CU632" s="172"/>
      <c r="CV632" s="172"/>
      <c r="CW632" s="172"/>
      <c r="CX632" s="172"/>
      <c r="CY632" s="172"/>
      <c r="CZ632" s="172"/>
      <c r="DA632" s="172"/>
      <c r="DB632" s="172"/>
      <c r="DC632" s="172"/>
      <c r="DD632" s="172"/>
      <c r="DE632" s="172"/>
      <c r="DF632" s="172"/>
      <c r="DG632" s="172"/>
      <c r="DH632" s="172"/>
      <c r="DI632" s="172"/>
      <c r="DJ632" s="172"/>
      <c r="DK632" s="172"/>
      <c r="DL632" s="172"/>
      <c r="DM632" s="172"/>
      <c r="DN632" s="172"/>
      <c r="DO632" s="172"/>
      <c r="DP632" s="172"/>
      <c r="DQ632" s="172"/>
      <c r="DR632" s="172"/>
      <c r="DS632" s="172"/>
      <c r="DT632" s="172"/>
      <c r="DU632" s="172"/>
      <c r="DV632" s="172"/>
      <c r="DW632" s="172"/>
      <c r="DX632" s="172"/>
      <c r="DY632" s="172"/>
      <c r="DZ632" s="172"/>
      <c r="EA632" s="172"/>
      <c r="EB632" s="172"/>
      <c r="EC632" s="172"/>
      <c r="ED632" s="172"/>
      <c r="EE632" s="172"/>
      <c r="EF632" s="172"/>
      <c r="EG632" s="172"/>
      <c r="EH632" s="172"/>
      <c r="EI632" s="172"/>
      <c r="EJ632" s="172"/>
      <c r="EK632" s="172"/>
      <c r="EL632" s="172"/>
      <c r="EM632" s="172"/>
      <c r="EN632" s="172"/>
      <c r="EO632" s="172"/>
      <c r="EP632" s="172"/>
      <c r="EQ632" s="172"/>
      <c r="ER632" s="172"/>
      <c r="ES632" s="172"/>
      <c r="ET632" s="172"/>
      <c r="EU632" s="172"/>
      <c r="EV632" s="172"/>
      <c r="EW632" s="172"/>
      <c r="EX632" s="172"/>
      <c r="EY632" s="172"/>
      <c r="EZ632" s="172"/>
      <c r="FA632" s="172"/>
      <c r="FB632" s="172"/>
      <c r="FC632" s="172"/>
      <c r="FD632" s="172"/>
      <c r="FE632" s="172"/>
      <c r="FF632" s="172"/>
      <c r="FG632" s="172"/>
      <c r="FH632" s="172"/>
      <c r="FI632" s="172"/>
      <c r="FJ632" s="172"/>
      <c r="FK632" s="172"/>
      <c r="FL632" s="172"/>
      <c r="FM632" s="172"/>
      <c r="FN632" s="172"/>
      <c r="FO632" s="172"/>
      <c r="FP632" s="172"/>
      <c r="FQ632" s="172"/>
      <c r="FR632" s="172"/>
      <c r="FS632" s="172"/>
      <c r="FT632" s="172"/>
      <c r="FU632" s="172"/>
    </row>
    <row r="633" spans="6:177" s="153" customFormat="1" x14ac:dyDescent="0.35">
      <c r="F633" s="172"/>
      <c r="G633" s="172"/>
      <c r="H633" s="172"/>
      <c r="I633" s="172"/>
      <c r="J633" s="172"/>
      <c r="K633" s="172"/>
      <c r="L633" s="172"/>
      <c r="M633" s="172"/>
      <c r="N633" s="172"/>
      <c r="O633" s="172"/>
      <c r="P633" s="172"/>
      <c r="Q633" s="172"/>
      <c r="R633" s="172"/>
      <c r="S633" s="172"/>
      <c r="T633" s="172"/>
      <c r="U633" s="172"/>
      <c r="V633" s="172"/>
      <c r="W633" s="172"/>
      <c r="X633" s="172"/>
      <c r="Y633" s="172"/>
      <c r="Z633" s="172"/>
      <c r="AA633" s="172"/>
      <c r="AB633" s="172"/>
      <c r="AC633" s="172"/>
      <c r="AD633" s="172"/>
      <c r="AE633" s="172"/>
      <c r="AF633" s="172"/>
      <c r="AG633" s="172"/>
      <c r="AH633" s="172"/>
      <c r="AI633" s="172"/>
      <c r="AJ633" s="172"/>
      <c r="AK633" s="172"/>
      <c r="AL633" s="172"/>
      <c r="AM633" s="172"/>
      <c r="AN633" s="172"/>
      <c r="AO633" s="172"/>
      <c r="AP633" s="172"/>
      <c r="AQ633" s="172"/>
      <c r="AR633" s="172"/>
      <c r="AS633" s="172"/>
      <c r="AT633" s="172"/>
      <c r="AU633" s="172"/>
      <c r="AV633" s="172"/>
      <c r="AW633" s="172"/>
      <c r="AX633" s="172"/>
      <c r="AY633" s="172"/>
      <c r="AZ633" s="172"/>
      <c r="BA633" s="172"/>
      <c r="BB633" s="172"/>
      <c r="BC633" s="172"/>
      <c r="BD633" s="172"/>
      <c r="BE633" s="172"/>
      <c r="BF633" s="172"/>
      <c r="BG633" s="172"/>
      <c r="BH633" s="172"/>
      <c r="BI633" s="172"/>
      <c r="BJ633" s="172"/>
      <c r="BK633" s="172"/>
      <c r="BL633" s="172"/>
      <c r="BM633" s="172"/>
      <c r="BN633" s="172"/>
      <c r="BO633" s="172"/>
      <c r="BP633" s="172"/>
      <c r="BQ633" s="172"/>
      <c r="BR633" s="172"/>
      <c r="BS633" s="172"/>
      <c r="BT633" s="172"/>
      <c r="BU633" s="172"/>
      <c r="BV633" s="172"/>
      <c r="BW633" s="172"/>
      <c r="BX633" s="172"/>
      <c r="BY633" s="172"/>
      <c r="BZ633" s="172"/>
      <c r="CA633" s="172"/>
      <c r="CB633" s="172"/>
      <c r="CC633" s="172"/>
      <c r="CD633" s="172"/>
      <c r="CE633" s="172"/>
      <c r="CF633" s="172"/>
      <c r="CG633" s="172"/>
      <c r="CH633" s="172"/>
      <c r="CI633" s="172"/>
      <c r="CJ633" s="172"/>
      <c r="CK633" s="172"/>
      <c r="CL633" s="172"/>
      <c r="CM633" s="172"/>
      <c r="CN633" s="172"/>
      <c r="CO633" s="172"/>
      <c r="CP633" s="172"/>
      <c r="CQ633" s="172"/>
      <c r="CR633" s="172"/>
      <c r="CS633" s="172"/>
      <c r="CT633" s="172"/>
      <c r="CU633" s="172"/>
      <c r="CV633" s="172"/>
      <c r="CW633" s="172"/>
      <c r="CX633" s="172"/>
      <c r="CY633" s="172"/>
      <c r="CZ633" s="172"/>
      <c r="DA633" s="172"/>
      <c r="DB633" s="172"/>
      <c r="DC633" s="172"/>
      <c r="DD633" s="172"/>
      <c r="DE633" s="172"/>
      <c r="DF633" s="172"/>
      <c r="DG633" s="172"/>
      <c r="DH633" s="172"/>
      <c r="DI633" s="172"/>
      <c r="DJ633" s="172"/>
      <c r="DK633" s="172"/>
      <c r="DL633" s="172"/>
      <c r="DM633" s="172"/>
      <c r="DN633" s="172"/>
      <c r="DO633" s="172"/>
      <c r="DP633" s="172"/>
      <c r="DQ633" s="172"/>
      <c r="DR633" s="172"/>
      <c r="DS633" s="172"/>
      <c r="DT633" s="172"/>
      <c r="DU633" s="172"/>
      <c r="DV633" s="172"/>
      <c r="DW633" s="172"/>
      <c r="DX633" s="172"/>
      <c r="DY633" s="172"/>
      <c r="DZ633" s="172"/>
      <c r="EA633" s="172"/>
      <c r="EB633" s="172"/>
      <c r="EC633" s="172"/>
      <c r="ED633" s="172"/>
      <c r="EE633" s="172"/>
      <c r="EF633" s="172"/>
      <c r="EG633" s="172"/>
      <c r="EH633" s="172"/>
      <c r="EI633" s="172"/>
      <c r="EJ633" s="172"/>
      <c r="EK633" s="172"/>
      <c r="EL633" s="172"/>
      <c r="EM633" s="172"/>
      <c r="EN633" s="172"/>
      <c r="EO633" s="172"/>
      <c r="EP633" s="172"/>
      <c r="EQ633" s="172"/>
      <c r="ER633" s="172"/>
      <c r="ES633" s="172"/>
      <c r="ET633" s="172"/>
      <c r="EU633" s="172"/>
      <c r="EV633" s="172"/>
      <c r="EW633" s="172"/>
      <c r="EX633" s="172"/>
      <c r="EY633" s="172"/>
      <c r="EZ633" s="172"/>
      <c r="FA633" s="172"/>
      <c r="FB633" s="172"/>
      <c r="FC633" s="172"/>
      <c r="FD633" s="172"/>
      <c r="FE633" s="172"/>
      <c r="FF633" s="172"/>
      <c r="FG633" s="172"/>
      <c r="FH633" s="172"/>
      <c r="FI633" s="172"/>
      <c r="FJ633" s="172"/>
      <c r="FK633" s="172"/>
      <c r="FL633" s="172"/>
      <c r="FM633" s="172"/>
      <c r="FN633" s="172"/>
      <c r="FO633" s="172"/>
      <c r="FP633" s="172"/>
      <c r="FQ633" s="172"/>
      <c r="FR633" s="172"/>
      <c r="FS633" s="172"/>
      <c r="FT633" s="172"/>
      <c r="FU633" s="172"/>
    </row>
    <row r="634" spans="6:177" s="153" customFormat="1" x14ac:dyDescent="0.35">
      <c r="F634" s="172"/>
      <c r="G634" s="172"/>
      <c r="H634" s="172"/>
      <c r="I634" s="172"/>
      <c r="J634" s="172"/>
      <c r="K634" s="172"/>
      <c r="L634" s="172"/>
      <c r="M634" s="172"/>
      <c r="N634" s="172"/>
      <c r="O634" s="172"/>
      <c r="P634" s="172"/>
      <c r="Q634" s="172"/>
      <c r="R634" s="172"/>
      <c r="S634" s="172"/>
      <c r="T634" s="172"/>
      <c r="U634" s="172"/>
      <c r="V634" s="172"/>
      <c r="W634" s="172"/>
      <c r="X634" s="172"/>
      <c r="Y634" s="172"/>
      <c r="Z634" s="172"/>
      <c r="AA634" s="172"/>
      <c r="AB634" s="172"/>
      <c r="AC634" s="172"/>
      <c r="AD634" s="172"/>
      <c r="AE634" s="172"/>
      <c r="AF634" s="172"/>
      <c r="AG634" s="172"/>
      <c r="AH634" s="172"/>
      <c r="AI634" s="172"/>
      <c r="AJ634" s="172"/>
      <c r="AK634" s="172"/>
      <c r="AL634" s="172"/>
      <c r="AM634" s="172"/>
      <c r="AN634" s="172"/>
      <c r="AO634" s="172"/>
      <c r="AP634" s="172"/>
      <c r="AQ634" s="172"/>
      <c r="AR634" s="172"/>
      <c r="AS634" s="172"/>
      <c r="AT634" s="172"/>
      <c r="AU634" s="172"/>
      <c r="AV634" s="172"/>
      <c r="AW634" s="172"/>
      <c r="AX634" s="172"/>
      <c r="AY634" s="172"/>
      <c r="AZ634" s="172"/>
      <c r="BA634" s="172"/>
      <c r="BB634" s="172"/>
      <c r="BC634" s="172"/>
      <c r="BD634" s="172"/>
      <c r="BE634" s="172"/>
      <c r="BF634" s="172"/>
      <c r="BG634" s="172"/>
      <c r="BH634" s="172"/>
      <c r="BI634" s="172"/>
      <c r="BJ634" s="172"/>
      <c r="BK634" s="172"/>
      <c r="BL634" s="172"/>
      <c r="BM634" s="172"/>
      <c r="BN634" s="172"/>
      <c r="BO634" s="172"/>
      <c r="BP634" s="172"/>
      <c r="BQ634" s="172"/>
      <c r="BR634" s="172"/>
      <c r="BS634" s="172"/>
      <c r="BT634" s="172"/>
      <c r="BU634" s="172"/>
      <c r="BV634" s="172"/>
      <c r="BW634" s="172"/>
      <c r="BX634" s="172"/>
      <c r="BY634" s="172"/>
      <c r="BZ634" s="172"/>
      <c r="CA634" s="172"/>
      <c r="CB634" s="172"/>
      <c r="CC634" s="172"/>
      <c r="CD634" s="172"/>
      <c r="CE634" s="172"/>
      <c r="CF634" s="172"/>
      <c r="CG634" s="172"/>
      <c r="CH634" s="172"/>
      <c r="CI634" s="172"/>
      <c r="CJ634" s="172"/>
      <c r="CK634" s="172"/>
      <c r="CL634" s="172"/>
      <c r="CM634" s="172"/>
      <c r="CN634" s="172"/>
      <c r="CO634" s="172"/>
      <c r="CP634" s="172"/>
      <c r="CQ634" s="172"/>
      <c r="CR634" s="172"/>
      <c r="CS634" s="172"/>
      <c r="CT634" s="172"/>
      <c r="CU634" s="172"/>
      <c r="CV634" s="172"/>
      <c r="CW634" s="172"/>
      <c r="CX634" s="172"/>
      <c r="CY634" s="172"/>
      <c r="CZ634" s="172"/>
      <c r="DA634" s="172"/>
      <c r="DB634" s="172"/>
      <c r="DC634" s="172"/>
      <c r="DD634" s="172"/>
      <c r="DE634" s="172"/>
      <c r="DF634" s="172"/>
      <c r="DG634" s="172"/>
      <c r="DH634" s="172"/>
      <c r="DI634" s="172"/>
      <c r="DJ634" s="172"/>
      <c r="DK634" s="172"/>
      <c r="DL634" s="172"/>
      <c r="DM634" s="172"/>
      <c r="DN634" s="172"/>
      <c r="DO634" s="172"/>
      <c r="DP634" s="172"/>
      <c r="DQ634" s="172"/>
      <c r="DR634" s="172"/>
      <c r="DS634" s="172"/>
      <c r="DT634" s="172"/>
      <c r="DU634" s="172"/>
      <c r="DV634" s="172"/>
      <c r="DW634" s="172"/>
      <c r="DX634" s="172"/>
      <c r="DY634" s="172"/>
      <c r="DZ634" s="172"/>
      <c r="EA634" s="172"/>
      <c r="EB634" s="172"/>
      <c r="EC634" s="172"/>
      <c r="ED634" s="172"/>
      <c r="EE634" s="172"/>
      <c r="EF634" s="172"/>
      <c r="EG634" s="172"/>
      <c r="EH634" s="172"/>
      <c r="EI634" s="172"/>
      <c r="EJ634" s="172"/>
      <c r="EK634" s="172"/>
      <c r="EL634" s="172"/>
      <c r="EM634" s="172"/>
      <c r="EN634" s="172"/>
      <c r="EO634" s="172"/>
      <c r="EP634" s="172"/>
      <c r="EQ634" s="172"/>
      <c r="ER634" s="172"/>
      <c r="ES634" s="172"/>
      <c r="ET634" s="172"/>
      <c r="EU634" s="172"/>
      <c r="EV634" s="172"/>
      <c r="EW634" s="172"/>
      <c r="EX634" s="172"/>
      <c r="EY634" s="172"/>
      <c r="EZ634" s="172"/>
      <c r="FA634" s="172"/>
      <c r="FB634" s="172"/>
      <c r="FC634" s="172"/>
      <c r="FD634" s="172"/>
      <c r="FE634" s="172"/>
      <c r="FF634" s="172"/>
      <c r="FG634" s="172"/>
      <c r="FH634" s="172"/>
      <c r="FI634" s="172"/>
      <c r="FJ634" s="172"/>
      <c r="FK634" s="172"/>
      <c r="FL634" s="172"/>
      <c r="FM634" s="172"/>
      <c r="FN634" s="172"/>
      <c r="FO634" s="172"/>
      <c r="FP634" s="172"/>
      <c r="FQ634" s="172"/>
      <c r="FR634" s="172"/>
      <c r="FS634" s="172"/>
      <c r="FT634" s="172"/>
      <c r="FU634" s="172"/>
    </row>
    <row r="635" spans="6:177" s="153" customFormat="1" x14ac:dyDescent="0.35">
      <c r="F635" s="172"/>
      <c r="G635" s="172"/>
      <c r="H635" s="172"/>
      <c r="I635" s="172"/>
      <c r="J635" s="172"/>
      <c r="K635" s="172"/>
      <c r="L635" s="172"/>
      <c r="M635" s="172"/>
      <c r="N635" s="172"/>
      <c r="O635" s="172"/>
      <c r="P635" s="172"/>
      <c r="Q635" s="172"/>
      <c r="R635" s="172"/>
      <c r="S635" s="172"/>
      <c r="T635" s="172"/>
      <c r="U635" s="172"/>
      <c r="V635" s="172"/>
      <c r="W635" s="172"/>
      <c r="X635" s="172"/>
      <c r="Y635" s="172"/>
      <c r="Z635" s="172"/>
      <c r="AA635" s="172"/>
      <c r="AB635" s="172"/>
      <c r="AC635" s="172"/>
      <c r="AD635" s="172"/>
      <c r="AE635" s="172"/>
      <c r="AF635" s="172"/>
      <c r="AG635" s="172"/>
      <c r="AH635" s="172"/>
      <c r="AI635" s="172"/>
      <c r="AJ635" s="172"/>
      <c r="AK635" s="172"/>
      <c r="AL635" s="172"/>
      <c r="AM635" s="172"/>
      <c r="AN635" s="172"/>
      <c r="AO635" s="172"/>
      <c r="AP635" s="172"/>
      <c r="AQ635" s="172"/>
      <c r="AR635" s="172"/>
      <c r="AS635" s="172"/>
      <c r="AT635" s="172"/>
      <c r="AU635" s="172"/>
      <c r="AV635" s="172"/>
      <c r="AW635" s="172"/>
      <c r="AX635" s="172"/>
      <c r="AY635" s="172"/>
      <c r="AZ635" s="172"/>
      <c r="BA635" s="172"/>
      <c r="BB635" s="172"/>
      <c r="BC635" s="172"/>
      <c r="BD635" s="172"/>
      <c r="BE635" s="172"/>
      <c r="BF635" s="172"/>
      <c r="BG635" s="172"/>
      <c r="BH635" s="172"/>
      <c r="BI635" s="172"/>
      <c r="BJ635" s="172"/>
      <c r="BK635" s="172"/>
      <c r="BL635" s="172"/>
      <c r="BM635" s="172"/>
      <c r="BN635" s="172"/>
      <c r="BO635" s="172"/>
      <c r="BP635" s="172"/>
      <c r="BQ635" s="172"/>
      <c r="BR635" s="172"/>
      <c r="BS635" s="172"/>
      <c r="BT635" s="172"/>
      <c r="BU635" s="172"/>
      <c r="BV635" s="172"/>
      <c r="BW635" s="172"/>
      <c r="BX635" s="172"/>
      <c r="BY635" s="172"/>
      <c r="BZ635" s="172"/>
      <c r="CA635" s="172"/>
      <c r="CB635" s="172"/>
      <c r="CC635" s="172"/>
      <c r="CD635" s="172"/>
      <c r="CE635" s="172"/>
      <c r="CF635" s="172"/>
      <c r="CG635" s="172"/>
      <c r="CH635" s="172"/>
      <c r="CI635" s="172"/>
      <c r="CJ635" s="172"/>
      <c r="CK635" s="172"/>
      <c r="CL635" s="172"/>
      <c r="CM635" s="172"/>
      <c r="CN635" s="172"/>
      <c r="CO635" s="172"/>
      <c r="CP635" s="172"/>
      <c r="CQ635" s="172"/>
      <c r="CR635" s="172"/>
      <c r="CS635" s="172"/>
      <c r="CT635" s="172"/>
      <c r="CU635" s="172"/>
      <c r="CV635" s="172"/>
      <c r="CW635" s="172"/>
      <c r="CX635" s="172"/>
      <c r="CY635" s="172"/>
      <c r="CZ635" s="172"/>
      <c r="DA635" s="172"/>
      <c r="DB635" s="172"/>
      <c r="DC635" s="172"/>
      <c r="DD635" s="172"/>
      <c r="DE635" s="172"/>
      <c r="DF635" s="172"/>
      <c r="DG635" s="172"/>
      <c r="DH635" s="172"/>
      <c r="DI635" s="172"/>
      <c r="DJ635" s="172"/>
      <c r="DK635" s="172"/>
      <c r="DL635" s="172"/>
      <c r="DM635" s="172"/>
      <c r="DN635" s="172"/>
      <c r="DO635" s="172"/>
      <c r="DP635" s="172"/>
      <c r="DQ635" s="172"/>
      <c r="DR635" s="172"/>
      <c r="DS635" s="172"/>
      <c r="DT635" s="172"/>
      <c r="DU635" s="172"/>
      <c r="DV635" s="172"/>
      <c r="DW635" s="172"/>
      <c r="DX635" s="172"/>
      <c r="DY635" s="172"/>
      <c r="DZ635" s="172"/>
      <c r="EA635" s="172"/>
      <c r="EB635" s="172"/>
      <c r="EC635" s="172"/>
      <c r="ED635" s="172"/>
      <c r="EE635" s="172"/>
      <c r="EF635" s="172"/>
      <c r="EG635" s="172"/>
      <c r="EH635" s="172"/>
      <c r="EI635" s="172"/>
      <c r="EJ635" s="172"/>
      <c r="EK635" s="172"/>
      <c r="EL635" s="172"/>
      <c r="EM635" s="172"/>
      <c r="EN635" s="172"/>
      <c r="EO635" s="172"/>
      <c r="EP635" s="172"/>
      <c r="EQ635" s="172"/>
      <c r="ER635" s="172"/>
      <c r="ES635" s="172"/>
      <c r="ET635" s="172"/>
      <c r="EU635" s="172"/>
      <c r="EV635" s="172"/>
      <c r="EW635" s="172"/>
      <c r="EX635" s="172"/>
      <c r="EY635" s="172"/>
      <c r="EZ635" s="172"/>
      <c r="FA635" s="172"/>
      <c r="FB635" s="172"/>
      <c r="FC635" s="172"/>
      <c r="FD635" s="172"/>
      <c r="FE635" s="172"/>
      <c r="FF635" s="172"/>
      <c r="FG635" s="172"/>
      <c r="FH635" s="172"/>
      <c r="FI635" s="172"/>
      <c r="FJ635" s="172"/>
      <c r="FK635" s="172"/>
      <c r="FL635" s="172"/>
      <c r="FM635" s="172"/>
      <c r="FN635" s="172"/>
      <c r="FO635" s="172"/>
      <c r="FP635" s="172"/>
      <c r="FQ635" s="172"/>
      <c r="FR635" s="172"/>
      <c r="FS635" s="172"/>
      <c r="FT635" s="172"/>
      <c r="FU635" s="172"/>
    </row>
    <row r="636" spans="6:177" s="153" customFormat="1" x14ac:dyDescent="0.35">
      <c r="F636" s="172"/>
      <c r="G636" s="172"/>
      <c r="H636" s="172"/>
      <c r="I636" s="172"/>
      <c r="J636" s="172"/>
      <c r="K636" s="172"/>
      <c r="L636" s="172"/>
      <c r="M636" s="172"/>
      <c r="N636" s="172"/>
      <c r="O636" s="172"/>
      <c r="P636" s="172"/>
      <c r="Q636" s="172"/>
      <c r="R636" s="172"/>
      <c r="S636" s="172"/>
      <c r="T636" s="172"/>
      <c r="U636" s="172"/>
      <c r="V636" s="172"/>
      <c r="W636" s="172"/>
      <c r="X636" s="172"/>
      <c r="Y636" s="172"/>
      <c r="Z636" s="172"/>
      <c r="AA636" s="172"/>
      <c r="AB636" s="172"/>
      <c r="AC636" s="172"/>
      <c r="AD636" s="172"/>
      <c r="AE636" s="172"/>
      <c r="AF636" s="172"/>
      <c r="AG636" s="172"/>
      <c r="AH636" s="172"/>
      <c r="AI636" s="172"/>
      <c r="AJ636" s="172"/>
      <c r="AK636" s="172"/>
      <c r="AL636" s="172"/>
      <c r="AM636" s="172"/>
      <c r="AN636" s="172"/>
      <c r="AO636" s="172"/>
      <c r="AP636" s="172"/>
      <c r="AQ636" s="172"/>
      <c r="AR636" s="172"/>
      <c r="AS636" s="172"/>
      <c r="AT636" s="172"/>
      <c r="AU636" s="172"/>
      <c r="AV636" s="172"/>
      <c r="AW636" s="172"/>
      <c r="AX636" s="172"/>
      <c r="AY636" s="172"/>
      <c r="AZ636" s="172"/>
      <c r="BA636" s="172"/>
      <c r="BB636" s="172"/>
      <c r="BC636" s="172"/>
      <c r="BD636" s="172"/>
      <c r="BE636" s="172"/>
      <c r="BF636" s="172"/>
      <c r="BG636" s="172"/>
      <c r="BH636" s="172"/>
      <c r="BI636" s="172"/>
      <c r="BJ636" s="172"/>
      <c r="BK636" s="172"/>
      <c r="BL636" s="172"/>
      <c r="BM636" s="172"/>
      <c r="BN636" s="172"/>
      <c r="BO636" s="172"/>
      <c r="BP636" s="172"/>
      <c r="BQ636" s="172"/>
      <c r="BR636" s="172"/>
      <c r="BS636" s="172"/>
      <c r="BT636" s="172"/>
      <c r="BU636" s="172"/>
      <c r="BV636" s="172"/>
      <c r="BW636" s="172"/>
      <c r="BX636" s="172"/>
      <c r="BY636" s="172"/>
      <c r="BZ636" s="172"/>
      <c r="CA636" s="172"/>
      <c r="CB636" s="172"/>
      <c r="CC636" s="172"/>
      <c r="CD636" s="172"/>
      <c r="CE636" s="172"/>
      <c r="CF636" s="172"/>
      <c r="CG636" s="172"/>
      <c r="CH636" s="172"/>
      <c r="CI636" s="172"/>
      <c r="CJ636" s="172"/>
      <c r="CK636" s="172"/>
      <c r="CL636" s="172"/>
      <c r="CM636" s="172"/>
      <c r="CN636" s="172"/>
      <c r="CO636" s="172"/>
      <c r="CP636" s="172"/>
      <c r="CQ636" s="172"/>
      <c r="CR636" s="172"/>
      <c r="CS636" s="172"/>
      <c r="CT636" s="172"/>
      <c r="CU636" s="172"/>
      <c r="CV636" s="172"/>
      <c r="CW636" s="172"/>
      <c r="CX636" s="172"/>
      <c r="CY636" s="172"/>
      <c r="CZ636" s="172"/>
      <c r="DA636" s="172"/>
      <c r="DB636" s="172"/>
      <c r="DC636" s="172"/>
      <c r="DD636" s="172"/>
      <c r="DE636" s="172"/>
      <c r="DF636" s="172"/>
      <c r="DG636" s="172"/>
      <c r="DH636" s="172"/>
      <c r="DI636" s="172"/>
      <c r="DJ636" s="172"/>
      <c r="DK636" s="172"/>
      <c r="DL636" s="172"/>
      <c r="DM636" s="172"/>
      <c r="DN636" s="172"/>
      <c r="DO636" s="172"/>
      <c r="DP636" s="172"/>
      <c r="DQ636" s="172"/>
      <c r="DR636" s="172"/>
      <c r="DS636" s="172"/>
      <c r="DT636" s="172"/>
      <c r="DU636" s="172"/>
      <c r="DV636" s="172"/>
      <c r="DW636" s="172"/>
      <c r="DX636" s="172"/>
      <c r="DY636" s="172"/>
      <c r="DZ636" s="172"/>
      <c r="EA636" s="172"/>
      <c r="EB636" s="172"/>
      <c r="EC636" s="172"/>
      <c r="ED636" s="172"/>
      <c r="EE636" s="172"/>
      <c r="EF636" s="172"/>
      <c r="EG636" s="172"/>
      <c r="EH636" s="172"/>
      <c r="EI636" s="172"/>
      <c r="EJ636" s="172"/>
      <c r="EK636" s="172"/>
      <c r="EL636" s="172"/>
      <c r="EM636" s="172"/>
      <c r="EN636" s="172"/>
      <c r="EO636" s="172"/>
      <c r="EP636" s="172"/>
      <c r="EQ636" s="172"/>
      <c r="ER636" s="172"/>
      <c r="ES636" s="172"/>
      <c r="ET636" s="172"/>
      <c r="EU636" s="172"/>
      <c r="EV636" s="172"/>
      <c r="EW636" s="172"/>
      <c r="EX636" s="172"/>
      <c r="EY636" s="172"/>
      <c r="EZ636" s="172"/>
      <c r="FA636" s="172"/>
      <c r="FB636" s="172"/>
      <c r="FC636" s="172"/>
      <c r="FD636" s="172"/>
      <c r="FE636" s="172"/>
      <c r="FF636" s="172"/>
      <c r="FG636" s="172"/>
      <c r="FH636" s="172"/>
      <c r="FI636" s="172"/>
      <c r="FJ636" s="172"/>
      <c r="FK636" s="172"/>
      <c r="FL636" s="172"/>
      <c r="FM636" s="172"/>
      <c r="FN636" s="172"/>
      <c r="FO636" s="172"/>
      <c r="FP636" s="172"/>
      <c r="FQ636" s="172"/>
      <c r="FR636" s="172"/>
      <c r="FS636" s="172"/>
      <c r="FT636" s="172"/>
      <c r="FU636" s="172"/>
    </row>
    <row r="637" spans="6:177" s="153" customFormat="1" x14ac:dyDescent="0.35">
      <c r="F637" s="172"/>
      <c r="G637" s="172"/>
      <c r="H637" s="172"/>
      <c r="I637" s="172"/>
      <c r="J637" s="172"/>
      <c r="K637" s="172"/>
      <c r="L637" s="172"/>
      <c r="M637" s="172"/>
      <c r="N637" s="172"/>
      <c r="O637" s="172"/>
      <c r="P637" s="172"/>
      <c r="Q637" s="172"/>
      <c r="R637" s="172"/>
      <c r="S637" s="172"/>
      <c r="T637" s="172"/>
      <c r="U637" s="172"/>
      <c r="V637" s="172"/>
      <c r="W637" s="172"/>
      <c r="X637" s="172"/>
      <c r="Y637" s="172"/>
      <c r="Z637" s="172"/>
      <c r="AA637" s="172"/>
      <c r="AB637" s="172"/>
      <c r="AC637" s="172"/>
      <c r="AD637" s="172"/>
      <c r="AE637" s="172"/>
      <c r="AF637" s="172"/>
      <c r="AG637" s="172"/>
      <c r="AH637" s="172"/>
      <c r="AI637" s="172"/>
      <c r="AJ637" s="172"/>
      <c r="AK637" s="172"/>
      <c r="AL637" s="172"/>
      <c r="AM637" s="172"/>
      <c r="AN637" s="172"/>
      <c r="AO637" s="172"/>
      <c r="AP637" s="172"/>
      <c r="AQ637" s="172"/>
      <c r="AR637" s="172"/>
      <c r="AS637" s="172"/>
      <c r="AT637" s="172"/>
      <c r="AU637" s="172"/>
      <c r="AV637" s="172"/>
      <c r="AW637" s="172"/>
      <c r="AX637" s="172"/>
      <c r="AY637" s="172"/>
      <c r="AZ637" s="172"/>
      <c r="BA637" s="172"/>
      <c r="BB637" s="172"/>
      <c r="BC637" s="172"/>
      <c r="BD637" s="172"/>
      <c r="BE637" s="172"/>
      <c r="BF637" s="172"/>
      <c r="BG637" s="172"/>
      <c r="BH637" s="172"/>
      <c r="BI637" s="172"/>
      <c r="BJ637" s="172"/>
      <c r="BK637" s="172"/>
      <c r="BL637" s="172"/>
      <c r="BM637" s="172"/>
      <c r="BN637" s="172"/>
      <c r="BO637" s="172"/>
      <c r="BP637" s="172"/>
      <c r="BQ637" s="172"/>
      <c r="BR637" s="172"/>
      <c r="BS637" s="172"/>
      <c r="BT637" s="172"/>
      <c r="BU637" s="172"/>
      <c r="BV637" s="172"/>
      <c r="BW637" s="172"/>
      <c r="BX637" s="172"/>
      <c r="BY637" s="172"/>
      <c r="BZ637" s="172"/>
      <c r="CA637" s="172"/>
      <c r="CB637" s="172"/>
      <c r="CC637" s="172"/>
      <c r="CD637" s="172"/>
      <c r="CE637" s="172"/>
      <c r="CF637" s="172"/>
      <c r="CG637" s="172"/>
      <c r="CH637" s="172"/>
      <c r="CI637" s="172"/>
      <c r="CJ637" s="172"/>
      <c r="CK637" s="172"/>
      <c r="CL637" s="172"/>
      <c r="CM637" s="172"/>
      <c r="CN637" s="172"/>
      <c r="CO637" s="172"/>
      <c r="CP637" s="172"/>
      <c r="CQ637" s="172"/>
      <c r="CR637" s="172"/>
      <c r="CS637" s="172"/>
      <c r="CT637" s="172"/>
      <c r="CU637" s="172"/>
      <c r="CV637" s="172"/>
      <c r="CW637" s="172"/>
      <c r="CX637" s="172"/>
      <c r="CY637" s="172"/>
      <c r="CZ637" s="172"/>
      <c r="DA637" s="172"/>
      <c r="DB637" s="172"/>
      <c r="DC637" s="172"/>
      <c r="DD637" s="172"/>
      <c r="DE637" s="172"/>
      <c r="DF637" s="172"/>
      <c r="DG637" s="172"/>
      <c r="DH637" s="172"/>
      <c r="DI637" s="172"/>
      <c r="DJ637" s="172"/>
      <c r="DK637" s="172"/>
      <c r="DL637" s="172"/>
      <c r="DM637" s="172"/>
      <c r="DN637" s="172"/>
      <c r="DO637" s="172"/>
      <c r="DP637" s="172"/>
      <c r="DQ637" s="172"/>
      <c r="DR637" s="172"/>
      <c r="DS637" s="172"/>
      <c r="DT637" s="172"/>
      <c r="DU637" s="172"/>
      <c r="DV637" s="172"/>
      <c r="DW637" s="172"/>
      <c r="DX637" s="172"/>
      <c r="DY637" s="172"/>
      <c r="DZ637" s="172"/>
      <c r="EA637" s="172"/>
      <c r="EB637" s="172"/>
      <c r="EC637" s="172"/>
      <c r="ED637" s="172"/>
      <c r="EE637" s="172"/>
      <c r="EF637" s="172"/>
      <c r="EG637" s="172"/>
      <c r="EH637" s="172"/>
      <c r="EI637" s="172"/>
      <c r="EJ637" s="172"/>
      <c r="EK637" s="172"/>
      <c r="EL637" s="172"/>
      <c r="EM637" s="172"/>
      <c r="EN637" s="172"/>
      <c r="EO637" s="172"/>
      <c r="EP637" s="172"/>
      <c r="EQ637" s="172"/>
      <c r="ER637" s="172"/>
      <c r="ES637" s="172"/>
      <c r="ET637" s="172"/>
      <c r="EU637" s="172"/>
      <c r="EV637" s="172"/>
      <c r="EW637" s="172"/>
      <c r="EX637" s="172"/>
      <c r="EY637" s="172"/>
      <c r="EZ637" s="172"/>
      <c r="FA637" s="172"/>
      <c r="FB637" s="172"/>
      <c r="FC637" s="172"/>
      <c r="FD637" s="172"/>
      <c r="FE637" s="172"/>
      <c r="FF637" s="172"/>
      <c r="FG637" s="172"/>
      <c r="FH637" s="172"/>
      <c r="FI637" s="172"/>
      <c r="FJ637" s="172"/>
      <c r="FK637" s="172"/>
      <c r="FL637" s="172"/>
      <c r="FM637" s="172"/>
      <c r="FN637" s="172"/>
      <c r="FO637" s="172"/>
      <c r="FP637" s="172"/>
      <c r="FQ637" s="172"/>
      <c r="FR637" s="172"/>
      <c r="FS637" s="172"/>
      <c r="FT637" s="172"/>
      <c r="FU637" s="172"/>
    </row>
    <row r="638" spans="6:177" s="153" customFormat="1" x14ac:dyDescent="0.35">
      <c r="F638" s="172"/>
      <c r="G638" s="172"/>
      <c r="H638" s="172"/>
      <c r="I638" s="172"/>
      <c r="J638" s="172"/>
      <c r="K638" s="172"/>
      <c r="L638" s="172"/>
      <c r="M638" s="172"/>
      <c r="N638" s="172"/>
      <c r="O638" s="172"/>
      <c r="P638" s="172"/>
      <c r="Q638" s="172"/>
      <c r="R638" s="172"/>
      <c r="S638" s="172"/>
      <c r="T638" s="172"/>
      <c r="U638" s="172"/>
      <c r="V638" s="172"/>
      <c r="W638" s="172"/>
      <c r="X638" s="172"/>
      <c r="Y638" s="172"/>
      <c r="Z638" s="172"/>
      <c r="AA638" s="172"/>
      <c r="AB638" s="172"/>
      <c r="AC638" s="172"/>
      <c r="AD638" s="172"/>
      <c r="AE638" s="172"/>
      <c r="AF638" s="172"/>
      <c r="AG638" s="172"/>
      <c r="AH638" s="172"/>
      <c r="AI638" s="172"/>
      <c r="AJ638" s="172"/>
      <c r="AK638" s="172"/>
      <c r="AL638" s="172"/>
      <c r="AM638" s="172"/>
      <c r="AN638" s="172"/>
      <c r="AO638" s="172"/>
      <c r="AP638" s="172"/>
      <c r="AQ638" s="172"/>
      <c r="AR638" s="172"/>
      <c r="AS638" s="172"/>
      <c r="AT638" s="172"/>
      <c r="AU638" s="172"/>
      <c r="AV638" s="172"/>
      <c r="AW638" s="172"/>
      <c r="AX638" s="172"/>
      <c r="AY638" s="172"/>
      <c r="AZ638" s="172"/>
      <c r="BA638" s="172"/>
      <c r="BB638" s="172"/>
      <c r="BC638" s="172"/>
      <c r="BD638" s="172"/>
      <c r="BE638" s="172"/>
      <c r="BF638" s="172"/>
      <c r="BG638" s="172"/>
      <c r="BH638" s="172"/>
      <c r="BI638" s="172"/>
      <c r="BJ638" s="172"/>
      <c r="BK638" s="172"/>
      <c r="BL638" s="172"/>
      <c r="BM638" s="172"/>
      <c r="BN638" s="172"/>
      <c r="BO638" s="172"/>
      <c r="BP638" s="172"/>
      <c r="BQ638" s="172"/>
      <c r="BR638" s="172"/>
      <c r="BS638" s="172"/>
      <c r="BT638" s="172"/>
      <c r="BU638" s="172"/>
      <c r="BV638" s="172"/>
      <c r="BW638" s="172"/>
      <c r="BX638" s="172"/>
      <c r="BY638" s="172"/>
      <c r="BZ638" s="172"/>
      <c r="CA638" s="172"/>
      <c r="CB638" s="172"/>
      <c r="CC638" s="172"/>
      <c r="CD638" s="172"/>
      <c r="CE638" s="172"/>
      <c r="CF638" s="172"/>
      <c r="CG638" s="172"/>
      <c r="CH638" s="172"/>
      <c r="CI638" s="172"/>
      <c r="CJ638" s="172"/>
      <c r="CK638" s="172"/>
      <c r="CL638" s="172"/>
      <c r="CM638" s="172"/>
      <c r="CN638" s="172"/>
      <c r="CO638" s="172"/>
      <c r="CP638" s="172"/>
      <c r="CQ638" s="172"/>
      <c r="CR638" s="172"/>
      <c r="CS638" s="172"/>
      <c r="CT638" s="172"/>
      <c r="CU638" s="172"/>
      <c r="CV638" s="172"/>
      <c r="CW638" s="172"/>
      <c r="CX638" s="172"/>
      <c r="CY638" s="172"/>
      <c r="CZ638" s="172"/>
      <c r="DA638" s="172"/>
      <c r="DB638" s="172"/>
      <c r="DC638" s="172"/>
      <c r="DD638" s="172"/>
      <c r="DE638" s="172"/>
      <c r="DF638" s="172"/>
      <c r="DG638" s="172"/>
      <c r="DH638" s="172"/>
      <c r="DI638" s="172"/>
      <c r="DJ638" s="172"/>
      <c r="DK638" s="172"/>
      <c r="DL638" s="172"/>
      <c r="DM638" s="172"/>
      <c r="DN638" s="172"/>
      <c r="DO638" s="172"/>
      <c r="DP638" s="172"/>
      <c r="DQ638" s="172"/>
      <c r="DR638" s="172"/>
      <c r="DS638" s="172"/>
      <c r="DT638" s="172"/>
      <c r="DU638" s="172"/>
      <c r="DV638" s="172"/>
      <c r="DW638" s="172"/>
      <c r="DX638" s="172"/>
      <c r="DY638" s="172"/>
      <c r="DZ638" s="172"/>
      <c r="EA638" s="172"/>
      <c r="EB638" s="172"/>
      <c r="EC638" s="172"/>
      <c r="ED638" s="172"/>
      <c r="EE638" s="172"/>
      <c r="EF638" s="172"/>
      <c r="EG638" s="172"/>
      <c r="EH638" s="172"/>
      <c r="EI638" s="172"/>
      <c r="EJ638" s="172"/>
      <c r="EK638" s="172"/>
      <c r="EL638" s="172"/>
      <c r="EM638" s="172"/>
      <c r="EN638" s="172"/>
      <c r="EO638" s="172"/>
      <c r="EP638" s="172"/>
      <c r="EQ638" s="172"/>
      <c r="ER638" s="172"/>
      <c r="ES638" s="172"/>
      <c r="ET638" s="172"/>
      <c r="EU638" s="172"/>
      <c r="EV638" s="172"/>
      <c r="EW638" s="172"/>
      <c r="EX638" s="172"/>
      <c r="EY638" s="172"/>
      <c r="EZ638" s="172"/>
      <c r="FA638" s="172"/>
      <c r="FB638" s="172"/>
      <c r="FC638" s="172"/>
      <c r="FD638" s="172"/>
      <c r="FE638" s="172"/>
      <c r="FF638" s="172"/>
      <c r="FG638" s="172"/>
      <c r="FH638" s="172"/>
      <c r="FI638" s="172"/>
      <c r="FJ638" s="172"/>
      <c r="FK638" s="172"/>
      <c r="FL638" s="172"/>
      <c r="FM638" s="172"/>
      <c r="FN638" s="172"/>
      <c r="FO638" s="172"/>
      <c r="FP638" s="172"/>
      <c r="FQ638" s="172"/>
      <c r="FR638" s="172"/>
      <c r="FS638" s="172"/>
      <c r="FT638" s="172"/>
      <c r="FU638" s="172"/>
    </row>
    <row r="639" spans="6:177" s="153" customFormat="1" x14ac:dyDescent="0.35">
      <c r="F639" s="172"/>
      <c r="G639" s="172"/>
      <c r="H639" s="172"/>
      <c r="I639" s="172"/>
      <c r="J639" s="172"/>
      <c r="K639" s="172"/>
      <c r="L639" s="172"/>
      <c r="M639" s="172"/>
      <c r="N639" s="172"/>
      <c r="O639" s="172"/>
      <c r="P639" s="172"/>
      <c r="Q639" s="172"/>
      <c r="R639" s="172"/>
      <c r="S639" s="172"/>
      <c r="T639" s="172"/>
      <c r="U639" s="172"/>
      <c r="V639" s="172"/>
      <c r="W639" s="172"/>
      <c r="X639" s="172"/>
      <c r="Y639" s="172"/>
      <c r="Z639" s="172"/>
      <c r="AA639" s="172"/>
      <c r="AB639" s="172"/>
      <c r="AC639" s="172"/>
      <c r="AD639" s="172"/>
      <c r="AE639" s="172"/>
      <c r="AF639" s="172"/>
      <c r="AG639" s="172"/>
      <c r="AH639" s="172"/>
      <c r="AI639" s="172"/>
      <c r="AJ639" s="172"/>
      <c r="AK639" s="172"/>
      <c r="AL639" s="172"/>
      <c r="AM639" s="172"/>
      <c r="AN639" s="172"/>
      <c r="AO639" s="172"/>
      <c r="AP639" s="172"/>
      <c r="AQ639" s="172"/>
      <c r="AR639" s="172"/>
      <c r="AS639" s="172"/>
      <c r="AT639" s="172"/>
      <c r="AU639" s="172"/>
      <c r="AV639" s="172"/>
      <c r="AW639" s="172"/>
      <c r="AX639" s="172"/>
      <c r="AY639" s="172"/>
      <c r="AZ639" s="172"/>
      <c r="BA639" s="172"/>
      <c r="BB639" s="172"/>
      <c r="BC639" s="172"/>
      <c r="BD639" s="172"/>
      <c r="BE639" s="172"/>
      <c r="BF639" s="172"/>
      <c r="BG639" s="172"/>
      <c r="BH639" s="172"/>
      <c r="BI639" s="172"/>
      <c r="BJ639" s="172"/>
      <c r="BK639" s="172"/>
      <c r="BL639" s="172"/>
      <c r="BM639" s="172"/>
      <c r="BN639" s="172"/>
      <c r="BO639" s="172"/>
      <c r="BP639" s="172"/>
      <c r="BQ639" s="172"/>
      <c r="BR639" s="172"/>
      <c r="BS639" s="172"/>
      <c r="BT639" s="172"/>
      <c r="BU639" s="172"/>
      <c r="BV639" s="172"/>
      <c r="BW639" s="172"/>
      <c r="BX639" s="172"/>
      <c r="BY639" s="172"/>
      <c r="BZ639" s="172"/>
      <c r="CA639" s="172"/>
      <c r="CB639" s="172"/>
      <c r="CC639" s="172"/>
      <c r="CD639" s="172"/>
      <c r="CE639" s="172"/>
      <c r="CF639" s="172"/>
      <c r="CG639" s="172"/>
      <c r="CH639" s="172"/>
      <c r="CI639" s="172"/>
      <c r="CJ639" s="172"/>
      <c r="CK639" s="172"/>
      <c r="CL639" s="172"/>
      <c r="CM639" s="172"/>
      <c r="CN639" s="172"/>
      <c r="CO639" s="172"/>
      <c r="CP639" s="172"/>
      <c r="CQ639" s="172"/>
      <c r="CR639" s="172"/>
      <c r="CS639" s="172"/>
      <c r="CT639" s="172"/>
      <c r="CU639" s="172"/>
      <c r="CV639" s="172"/>
      <c r="CW639" s="172"/>
      <c r="CX639" s="172"/>
      <c r="CY639" s="172"/>
      <c r="CZ639" s="172"/>
      <c r="DA639" s="172"/>
      <c r="DB639" s="172"/>
      <c r="DC639" s="172"/>
      <c r="DD639" s="172"/>
      <c r="DE639" s="172"/>
      <c r="DF639" s="172"/>
      <c r="DG639" s="172"/>
      <c r="DH639" s="172"/>
      <c r="DI639" s="172"/>
      <c r="DJ639" s="172"/>
      <c r="DK639" s="172"/>
      <c r="DL639" s="172"/>
      <c r="DM639" s="172"/>
      <c r="DN639" s="172"/>
      <c r="DO639" s="172"/>
      <c r="DP639" s="172"/>
      <c r="DQ639" s="172"/>
      <c r="DR639" s="172"/>
      <c r="DS639" s="172"/>
      <c r="DT639" s="172"/>
      <c r="DU639" s="172"/>
      <c r="DV639" s="172"/>
      <c r="DW639" s="172"/>
      <c r="DX639" s="172"/>
      <c r="DY639" s="172"/>
      <c r="DZ639" s="172"/>
      <c r="EA639" s="172"/>
      <c r="EB639" s="172"/>
      <c r="EC639" s="172"/>
      <c r="ED639" s="172"/>
      <c r="EE639" s="172"/>
      <c r="EF639" s="172"/>
      <c r="EG639" s="172"/>
      <c r="EH639" s="172"/>
      <c r="EI639" s="172"/>
      <c r="EJ639" s="172"/>
      <c r="EK639" s="172"/>
      <c r="EL639" s="172"/>
      <c r="EM639" s="172"/>
      <c r="EN639" s="172"/>
      <c r="EO639" s="172"/>
      <c r="EP639" s="172"/>
      <c r="EQ639" s="172"/>
      <c r="ER639" s="172"/>
      <c r="ES639" s="172"/>
      <c r="ET639" s="172"/>
      <c r="EU639" s="172"/>
      <c r="EV639" s="172"/>
      <c r="EW639" s="172"/>
      <c r="EX639" s="172"/>
      <c r="EY639" s="172"/>
      <c r="EZ639" s="172"/>
      <c r="FA639" s="172"/>
      <c r="FB639" s="172"/>
      <c r="FC639" s="172"/>
      <c r="FD639" s="172"/>
      <c r="FE639" s="172"/>
      <c r="FF639" s="172"/>
      <c r="FG639" s="172"/>
      <c r="FH639" s="172"/>
      <c r="FI639" s="172"/>
      <c r="FJ639" s="172"/>
      <c r="FK639" s="172"/>
      <c r="FL639" s="172"/>
      <c r="FM639" s="172"/>
      <c r="FN639" s="172"/>
      <c r="FO639" s="172"/>
      <c r="FP639" s="172"/>
      <c r="FQ639" s="172"/>
      <c r="FR639" s="172"/>
      <c r="FS639" s="172"/>
      <c r="FT639" s="172"/>
      <c r="FU639" s="172"/>
    </row>
    <row r="640" spans="6:177" s="153" customFormat="1" x14ac:dyDescent="0.35">
      <c r="F640" s="172"/>
      <c r="G640" s="172"/>
      <c r="H640" s="172"/>
      <c r="I640" s="172"/>
      <c r="J640" s="172"/>
      <c r="K640" s="172"/>
      <c r="L640" s="172"/>
      <c r="M640" s="172"/>
      <c r="N640" s="172"/>
      <c r="O640" s="172"/>
      <c r="P640" s="172"/>
      <c r="Q640" s="172"/>
      <c r="R640" s="172"/>
      <c r="S640" s="172"/>
      <c r="T640" s="172"/>
      <c r="U640" s="172"/>
      <c r="V640" s="172"/>
      <c r="W640" s="172"/>
      <c r="X640" s="172"/>
      <c r="Y640" s="172"/>
      <c r="Z640" s="172"/>
      <c r="AA640" s="172"/>
      <c r="AB640" s="172"/>
      <c r="AC640" s="172"/>
      <c r="AD640" s="172"/>
      <c r="AE640" s="172"/>
      <c r="AF640" s="172"/>
      <c r="AG640" s="172"/>
      <c r="AH640" s="172"/>
      <c r="AI640" s="172"/>
      <c r="AJ640" s="172"/>
      <c r="AK640" s="172"/>
      <c r="AL640" s="172"/>
      <c r="AM640" s="172"/>
      <c r="AN640" s="172"/>
      <c r="AO640" s="172"/>
      <c r="AP640" s="172"/>
      <c r="AQ640" s="172"/>
      <c r="AR640" s="172"/>
      <c r="AS640" s="172"/>
      <c r="AT640" s="172"/>
      <c r="AU640" s="172"/>
      <c r="AV640" s="172"/>
      <c r="AW640" s="172"/>
      <c r="AX640" s="172"/>
      <c r="AY640" s="172"/>
      <c r="AZ640" s="172"/>
      <c r="BA640" s="172"/>
      <c r="BB640" s="172"/>
      <c r="BC640" s="172"/>
      <c r="BD640" s="172"/>
      <c r="BE640" s="172"/>
      <c r="BF640" s="172"/>
      <c r="BG640" s="172"/>
      <c r="BH640" s="172"/>
      <c r="BI640" s="172"/>
      <c r="BJ640" s="172"/>
      <c r="BK640" s="172"/>
      <c r="BL640" s="172"/>
      <c r="BM640" s="172"/>
      <c r="BN640" s="172"/>
      <c r="BO640" s="172"/>
      <c r="BP640" s="172"/>
      <c r="BQ640" s="172"/>
      <c r="BR640" s="172"/>
      <c r="BS640" s="172"/>
      <c r="BT640" s="172"/>
      <c r="BU640" s="172"/>
      <c r="BV640" s="172"/>
      <c r="BW640" s="172"/>
      <c r="BX640" s="172"/>
      <c r="BY640" s="172"/>
      <c r="BZ640" s="172"/>
      <c r="CA640" s="172"/>
      <c r="CB640" s="172"/>
      <c r="CC640" s="172"/>
      <c r="CD640" s="172"/>
      <c r="CE640" s="172"/>
      <c r="CF640" s="172"/>
      <c r="CG640" s="172"/>
      <c r="CH640" s="172"/>
      <c r="CI640" s="172"/>
      <c r="CJ640" s="172"/>
      <c r="CK640" s="172"/>
      <c r="CL640" s="172"/>
      <c r="CM640" s="172"/>
      <c r="CN640" s="172"/>
      <c r="CO640" s="172"/>
      <c r="CP640" s="172"/>
      <c r="CQ640" s="172"/>
      <c r="CR640" s="172"/>
      <c r="CS640" s="172"/>
      <c r="CT640" s="172"/>
      <c r="CU640" s="172"/>
      <c r="CV640" s="172"/>
      <c r="CW640" s="172"/>
      <c r="CX640" s="172"/>
      <c r="CY640" s="172"/>
      <c r="CZ640" s="172"/>
      <c r="DA640" s="172"/>
      <c r="DB640" s="172"/>
      <c r="DC640" s="172"/>
      <c r="DD640" s="172"/>
      <c r="DE640" s="172"/>
      <c r="DF640" s="172"/>
      <c r="DG640" s="172"/>
      <c r="DH640" s="172"/>
      <c r="DI640" s="172"/>
      <c r="DJ640" s="172"/>
      <c r="DK640" s="172"/>
      <c r="DL640" s="172"/>
      <c r="DM640" s="172"/>
      <c r="DN640" s="172"/>
      <c r="DO640" s="172"/>
      <c r="DP640" s="172"/>
      <c r="DQ640" s="172"/>
      <c r="DR640" s="172"/>
      <c r="DS640" s="172"/>
      <c r="DT640" s="172"/>
      <c r="DU640" s="172"/>
      <c r="DV640" s="172"/>
      <c r="DW640" s="172"/>
      <c r="DX640" s="172"/>
      <c r="DY640" s="172"/>
      <c r="DZ640" s="172"/>
      <c r="EA640" s="172"/>
      <c r="EB640" s="172"/>
      <c r="EC640" s="172"/>
      <c r="ED640" s="172"/>
      <c r="EE640" s="172"/>
      <c r="EF640" s="172"/>
      <c r="EG640" s="172"/>
      <c r="EH640" s="172"/>
      <c r="EI640" s="172"/>
      <c r="EJ640" s="172"/>
      <c r="EK640" s="172"/>
      <c r="EL640" s="172"/>
      <c r="EM640" s="172"/>
      <c r="EN640" s="172"/>
      <c r="EO640" s="172"/>
      <c r="EP640" s="172"/>
      <c r="EQ640" s="172"/>
      <c r="ER640" s="172"/>
      <c r="ES640" s="172"/>
      <c r="ET640" s="172"/>
      <c r="EU640" s="172"/>
      <c r="EV640" s="172"/>
      <c r="EW640" s="172"/>
      <c r="EX640" s="172"/>
      <c r="EY640" s="172"/>
      <c r="EZ640" s="172"/>
      <c r="FA640" s="172"/>
      <c r="FB640" s="172"/>
      <c r="FC640" s="172"/>
      <c r="FD640" s="172"/>
      <c r="FE640" s="172"/>
      <c r="FF640" s="172"/>
      <c r="FG640" s="172"/>
      <c r="FH640" s="172"/>
      <c r="FI640" s="172"/>
      <c r="FJ640" s="172"/>
      <c r="FK640" s="172"/>
      <c r="FL640" s="172"/>
      <c r="FM640" s="172"/>
      <c r="FN640" s="172"/>
      <c r="FO640" s="172"/>
      <c r="FP640" s="172"/>
      <c r="FQ640" s="172"/>
      <c r="FR640" s="172"/>
      <c r="FS640" s="172"/>
      <c r="FT640" s="172"/>
      <c r="FU640" s="172"/>
    </row>
    <row r="641" spans="6:177" s="153" customFormat="1" x14ac:dyDescent="0.35">
      <c r="F641" s="172"/>
      <c r="G641" s="172"/>
      <c r="H641" s="172"/>
      <c r="I641" s="172"/>
      <c r="J641" s="172"/>
      <c r="K641" s="172"/>
      <c r="L641" s="172"/>
      <c r="M641" s="172"/>
      <c r="N641" s="172"/>
      <c r="O641" s="172"/>
      <c r="P641" s="172"/>
      <c r="Q641" s="172"/>
      <c r="R641" s="172"/>
      <c r="S641" s="172"/>
      <c r="T641" s="172"/>
      <c r="U641" s="172"/>
      <c r="V641" s="172"/>
      <c r="W641" s="172"/>
      <c r="X641" s="172"/>
      <c r="Y641" s="172"/>
      <c r="Z641" s="172"/>
      <c r="AA641" s="172"/>
      <c r="AB641" s="172"/>
      <c r="AC641" s="172"/>
      <c r="AD641" s="172"/>
      <c r="AE641" s="172"/>
      <c r="AF641" s="172"/>
      <c r="AG641" s="172"/>
      <c r="AH641" s="172"/>
      <c r="AI641" s="172"/>
      <c r="AJ641" s="172"/>
      <c r="AK641" s="172"/>
      <c r="AL641" s="172"/>
      <c r="AM641" s="172"/>
      <c r="AN641" s="172"/>
      <c r="AO641" s="172"/>
      <c r="AP641" s="172"/>
      <c r="AQ641" s="172"/>
      <c r="AR641" s="172"/>
      <c r="AS641" s="172"/>
      <c r="AT641" s="172"/>
      <c r="AU641" s="172"/>
      <c r="AV641" s="172"/>
      <c r="AW641" s="172"/>
      <c r="AX641" s="172"/>
      <c r="AY641" s="172"/>
      <c r="AZ641" s="172"/>
      <c r="BA641" s="172"/>
      <c r="BB641" s="172"/>
      <c r="BC641" s="172"/>
      <c r="BD641" s="172"/>
      <c r="BE641" s="172"/>
      <c r="BF641" s="172"/>
      <c r="BG641" s="172"/>
      <c r="BH641" s="172"/>
      <c r="BI641" s="172"/>
      <c r="BJ641" s="172"/>
      <c r="BK641" s="172"/>
      <c r="BL641" s="172"/>
      <c r="BM641" s="172"/>
      <c r="BN641" s="172"/>
      <c r="BO641" s="172"/>
      <c r="BP641" s="172"/>
      <c r="BQ641" s="172"/>
      <c r="BR641" s="172"/>
      <c r="BS641" s="172"/>
      <c r="BT641" s="172"/>
      <c r="BU641" s="172"/>
      <c r="BV641" s="172"/>
      <c r="BW641" s="172"/>
      <c r="BX641" s="172"/>
      <c r="BY641" s="172"/>
      <c r="BZ641" s="172"/>
      <c r="CA641" s="172"/>
      <c r="CB641" s="172"/>
      <c r="CC641" s="172"/>
      <c r="CD641" s="172"/>
      <c r="CE641" s="172"/>
      <c r="CF641" s="172"/>
      <c r="CG641" s="172"/>
      <c r="CH641" s="172"/>
      <c r="CI641" s="172"/>
      <c r="CJ641" s="172"/>
      <c r="CK641" s="172"/>
      <c r="CL641" s="172"/>
      <c r="CM641" s="172"/>
      <c r="CN641" s="172"/>
      <c r="CO641" s="172"/>
      <c r="CP641" s="172"/>
      <c r="CQ641" s="172"/>
      <c r="CR641" s="172"/>
      <c r="CS641" s="172"/>
      <c r="CT641" s="172"/>
      <c r="CU641" s="172"/>
      <c r="CV641" s="172"/>
      <c r="CW641" s="172"/>
      <c r="CX641" s="172"/>
      <c r="CY641" s="172"/>
      <c r="CZ641" s="172"/>
      <c r="DA641" s="172"/>
      <c r="DB641" s="172"/>
      <c r="DC641" s="172"/>
      <c r="DD641" s="172"/>
      <c r="DE641" s="172"/>
      <c r="DF641" s="172"/>
      <c r="DG641" s="172"/>
      <c r="DH641" s="172"/>
      <c r="DI641" s="172"/>
      <c r="DJ641" s="172"/>
      <c r="DK641" s="172"/>
      <c r="DL641" s="172"/>
      <c r="DM641" s="172"/>
      <c r="DN641" s="172"/>
      <c r="DO641" s="172"/>
      <c r="DP641" s="172"/>
      <c r="DQ641" s="172"/>
      <c r="DR641" s="172"/>
      <c r="DS641" s="172"/>
      <c r="DT641" s="172"/>
      <c r="DU641" s="172"/>
      <c r="DV641" s="172"/>
      <c r="DW641" s="172"/>
      <c r="DX641" s="172"/>
      <c r="DY641" s="172"/>
      <c r="DZ641" s="172"/>
      <c r="EA641" s="172"/>
      <c r="EB641" s="172"/>
      <c r="EC641" s="172"/>
      <c r="ED641" s="172"/>
      <c r="EE641" s="172"/>
      <c r="EF641" s="172"/>
      <c r="EG641" s="172"/>
      <c r="EH641" s="172"/>
      <c r="EI641" s="172"/>
      <c r="EJ641" s="172"/>
      <c r="EK641" s="172"/>
      <c r="EL641" s="172"/>
      <c r="EM641" s="172"/>
      <c r="EN641" s="172"/>
      <c r="EO641" s="172"/>
      <c r="EP641" s="172"/>
      <c r="EQ641" s="172"/>
      <c r="ER641" s="172"/>
      <c r="ES641" s="172"/>
      <c r="ET641" s="172"/>
      <c r="EU641" s="172"/>
      <c r="EV641" s="172"/>
      <c r="EW641" s="172"/>
      <c r="EX641" s="172"/>
      <c r="EY641" s="172"/>
      <c r="EZ641" s="172"/>
      <c r="FA641" s="172"/>
      <c r="FB641" s="172"/>
      <c r="FC641" s="172"/>
      <c r="FD641" s="172"/>
      <c r="FE641" s="172"/>
      <c r="FF641" s="172"/>
      <c r="FG641" s="172"/>
      <c r="FH641" s="172"/>
      <c r="FI641" s="172"/>
      <c r="FJ641" s="172"/>
      <c r="FK641" s="172"/>
      <c r="FL641" s="172"/>
      <c r="FM641" s="172"/>
      <c r="FN641" s="172"/>
      <c r="FO641" s="172"/>
      <c r="FP641" s="172"/>
      <c r="FQ641" s="172"/>
      <c r="FR641" s="172"/>
      <c r="FS641" s="172"/>
      <c r="FT641" s="172"/>
      <c r="FU641" s="172"/>
    </row>
    <row r="642" spans="6:177" s="153" customFormat="1" x14ac:dyDescent="0.35">
      <c r="F642" s="172"/>
      <c r="G642" s="172"/>
      <c r="H642" s="172"/>
      <c r="I642" s="172"/>
      <c r="J642" s="172"/>
      <c r="K642" s="172"/>
      <c r="L642" s="172"/>
      <c r="M642" s="172"/>
      <c r="N642" s="172"/>
      <c r="O642" s="172"/>
      <c r="P642" s="172"/>
      <c r="Q642" s="172"/>
      <c r="R642" s="172"/>
      <c r="S642" s="172"/>
      <c r="T642" s="172"/>
      <c r="U642" s="172"/>
      <c r="V642" s="172"/>
      <c r="W642" s="172"/>
      <c r="X642" s="172"/>
      <c r="Y642" s="172"/>
      <c r="Z642" s="172"/>
      <c r="AA642" s="172"/>
      <c r="AB642" s="172"/>
      <c r="AC642" s="172"/>
      <c r="AD642" s="172"/>
      <c r="AE642" s="172"/>
      <c r="AF642" s="172"/>
      <c r="AG642" s="172"/>
      <c r="AH642" s="172"/>
      <c r="AI642" s="172"/>
      <c r="AJ642" s="172"/>
      <c r="AK642" s="172"/>
      <c r="AL642" s="172"/>
      <c r="AM642" s="172"/>
      <c r="AN642" s="172"/>
      <c r="AO642" s="172"/>
      <c r="AP642" s="172"/>
      <c r="AQ642" s="172"/>
      <c r="AR642" s="172"/>
      <c r="AS642" s="172"/>
      <c r="AT642" s="172"/>
      <c r="AU642" s="172"/>
      <c r="AV642" s="172"/>
      <c r="AW642" s="172"/>
      <c r="AX642" s="172"/>
      <c r="AY642" s="172"/>
      <c r="AZ642" s="172"/>
      <c r="BA642" s="172"/>
      <c r="BB642" s="172"/>
      <c r="BC642" s="172"/>
      <c r="BD642" s="172"/>
      <c r="BE642" s="172"/>
      <c r="BF642" s="172"/>
      <c r="BG642" s="172"/>
      <c r="BH642" s="172"/>
      <c r="BI642" s="172"/>
      <c r="BJ642" s="172"/>
      <c r="BK642" s="172"/>
      <c r="BL642" s="172"/>
      <c r="BM642" s="172"/>
      <c r="BN642" s="172"/>
      <c r="BO642" s="172"/>
      <c r="BP642" s="172"/>
      <c r="BQ642" s="172"/>
      <c r="BR642" s="172"/>
      <c r="BS642" s="172"/>
      <c r="BT642" s="172"/>
      <c r="BU642" s="172"/>
      <c r="BV642" s="172"/>
      <c r="BW642" s="172"/>
      <c r="BX642" s="172"/>
      <c r="BY642" s="172"/>
      <c r="BZ642" s="172"/>
      <c r="CA642" s="172"/>
      <c r="CB642" s="172"/>
      <c r="CC642" s="172"/>
      <c r="CD642" s="172"/>
      <c r="CE642" s="172"/>
      <c r="CF642" s="172"/>
      <c r="CG642" s="172"/>
      <c r="CH642" s="172"/>
      <c r="CI642" s="172"/>
      <c r="CJ642" s="172"/>
      <c r="CK642" s="172"/>
      <c r="CL642" s="172"/>
      <c r="CM642" s="172"/>
      <c r="CN642" s="172"/>
      <c r="CO642" s="172"/>
      <c r="CP642" s="172"/>
      <c r="CQ642" s="172"/>
      <c r="CR642" s="172"/>
      <c r="CS642" s="172"/>
      <c r="CT642" s="172"/>
      <c r="CU642" s="172"/>
      <c r="CV642" s="172"/>
      <c r="CW642" s="172"/>
      <c r="CX642" s="172"/>
      <c r="CY642" s="172"/>
      <c r="CZ642" s="172"/>
      <c r="DA642" s="172"/>
      <c r="DB642" s="172"/>
      <c r="DC642" s="172"/>
      <c r="DD642" s="172"/>
      <c r="DE642" s="172"/>
      <c r="DF642" s="172"/>
      <c r="DG642" s="172"/>
      <c r="DH642" s="172"/>
      <c r="DI642" s="172"/>
      <c r="DJ642" s="172"/>
      <c r="DK642" s="172"/>
      <c r="DL642" s="172"/>
      <c r="DM642" s="172"/>
      <c r="DN642" s="172"/>
      <c r="DO642" s="172"/>
      <c r="DP642" s="172"/>
      <c r="DQ642" s="172"/>
      <c r="DR642" s="172"/>
      <c r="DS642" s="172"/>
      <c r="DT642" s="172"/>
      <c r="DU642" s="172"/>
      <c r="DV642" s="172"/>
      <c r="DW642" s="172"/>
      <c r="DX642" s="172"/>
      <c r="DY642" s="172"/>
      <c r="DZ642" s="172"/>
      <c r="EA642" s="172"/>
      <c r="EB642" s="172"/>
      <c r="EC642" s="172"/>
      <c r="ED642" s="172"/>
      <c r="EE642" s="172"/>
      <c r="EF642" s="172"/>
      <c r="EG642" s="172"/>
      <c r="EH642" s="172"/>
      <c r="EI642" s="172"/>
      <c r="EJ642" s="172"/>
      <c r="EK642" s="172"/>
      <c r="EL642" s="172"/>
      <c r="EM642" s="172"/>
      <c r="EN642" s="172"/>
      <c r="EO642" s="172"/>
      <c r="EP642" s="172"/>
      <c r="EQ642" s="172"/>
      <c r="ER642" s="172"/>
      <c r="ES642" s="172"/>
      <c r="ET642" s="172"/>
      <c r="EU642" s="172"/>
      <c r="EV642" s="172"/>
      <c r="EW642" s="172"/>
      <c r="EX642" s="172"/>
      <c r="EY642" s="172"/>
      <c r="EZ642" s="172"/>
      <c r="FA642" s="172"/>
      <c r="FB642" s="172"/>
      <c r="FC642" s="172"/>
      <c r="FD642" s="172"/>
      <c r="FE642" s="172"/>
      <c r="FF642" s="172"/>
      <c r="FG642" s="172"/>
      <c r="FH642" s="172"/>
      <c r="FI642" s="172"/>
      <c r="FJ642" s="172"/>
      <c r="FK642" s="172"/>
      <c r="FL642" s="172"/>
      <c r="FM642" s="172"/>
      <c r="FN642" s="172"/>
      <c r="FO642" s="172"/>
      <c r="FP642" s="172"/>
      <c r="FQ642" s="172"/>
      <c r="FR642" s="172"/>
      <c r="FS642" s="172"/>
      <c r="FT642" s="172"/>
      <c r="FU642" s="172"/>
    </row>
    <row r="643" spans="6:177" s="153" customFormat="1" x14ac:dyDescent="0.35">
      <c r="F643" s="172"/>
      <c r="G643" s="172"/>
      <c r="H643" s="172"/>
      <c r="I643" s="172"/>
      <c r="J643" s="172"/>
      <c r="K643" s="172"/>
      <c r="L643" s="172"/>
      <c r="M643" s="172"/>
      <c r="N643" s="172"/>
      <c r="O643" s="172"/>
      <c r="P643" s="172"/>
      <c r="Q643" s="172"/>
      <c r="R643" s="172"/>
      <c r="S643" s="172"/>
      <c r="T643" s="172"/>
      <c r="U643" s="172"/>
      <c r="V643" s="172"/>
      <c r="W643" s="172"/>
      <c r="X643" s="172"/>
      <c r="Y643" s="172"/>
      <c r="Z643" s="172"/>
      <c r="AA643" s="172"/>
      <c r="AB643" s="172"/>
      <c r="AC643" s="172"/>
      <c r="AD643" s="172"/>
      <c r="AE643" s="172"/>
      <c r="AF643" s="172"/>
      <c r="AG643" s="172"/>
      <c r="AH643" s="172"/>
      <c r="AI643" s="172"/>
      <c r="AJ643" s="172"/>
      <c r="AK643" s="172"/>
      <c r="AL643" s="172"/>
      <c r="AM643" s="172"/>
      <c r="AN643" s="172"/>
      <c r="AO643" s="172"/>
      <c r="AP643" s="172"/>
      <c r="AQ643" s="172"/>
      <c r="AR643" s="172"/>
      <c r="AS643" s="172"/>
      <c r="AT643" s="172"/>
      <c r="AU643" s="172"/>
      <c r="AV643" s="172"/>
      <c r="AW643" s="172"/>
      <c r="AX643" s="172"/>
      <c r="AY643" s="172"/>
      <c r="AZ643" s="172"/>
      <c r="BA643" s="172"/>
      <c r="BB643" s="172"/>
      <c r="BC643" s="172"/>
      <c r="BD643" s="172"/>
      <c r="BE643" s="172"/>
      <c r="BF643" s="172"/>
      <c r="BG643" s="172"/>
      <c r="BH643" s="172"/>
      <c r="BI643" s="172"/>
      <c r="BJ643" s="172"/>
      <c r="BK643" s="172"/>
      <c r="BL643" s="172"/>
      <c r="BM643" s="172"/>
      <c r="BN643" s="172"/>
      <c r="BO643" s="172"/>
      <c r="BP643" s="172"/>
      <c r="BQ643" s="172"/>
      <c r="BR643" s="172"/>
      <c r="BS643" s="172"/>
      <c r="BT643" s="172"/>
      <c r="BU643" s="172"/>
      <c r="BV643" s="172"/>
      <c r="BW643" s="172"/>
      <c r="BX643" s="172"/>
      <c r="BY643" s="172"/>
      <c r="BZ643" s="172"/>
      <c r="CA643" s="172"/>
      <c r="CB643" s="172"/>
      <c r="CC643" s="172"/>
      <c r="CD643" s="172"/>
      <c r="CE643" s="172"/>
      <c r="CF643" s="172"/>
      <c r="CG643" s="172"/>
      <c r="CH643" s="172"/>
      <c r="CI643" s="172"/>
      <c r="CJ643" s="172"/>
      <c r="CK643" s="172"/>
      <c r="CL643" s="172"/>
      <c r="CM643" s="172"/>
      <c r="CN643" s="172"/>
      <c r="CO643" s="172"/>
      <c r="CP643" s="172"/>
      <c r="CQ643" s="172"/>
      <c r="CR643" s="172"/>
      <c r="CS643" s="172"/>
      <c r="CT643" s="172"/>
      <c r="CU643" s="172"/>
      <c r="CV643" s="172"/>
      <c r="CW643" s="172"/>
      <c r="CX643" s="172"/>
      <c r="CY643" s="172"/>
      <c r="CZ643" s="172"/>
      <c r="DA643" s="172"/>
      <c r="DB643" s="172"/>
      <c r="DC643" s="172"/>
      <c r="DD643" s="172"/>
      <c r="DE643" s="172"/>
      <c r="DF643" s="172"/>
      <c r="DG643" s="172"/>
      <c r="DH643" s="172"/>
      <c r="DI643" s="172"/>
      <c r="DJ643" s="172"/>
      <c r="DK643" s="172"/>
      <c r="DL643" s="172"/>
      <c r="DM643" s="172"/>
      <c r="DN643" s="172"/>
      <c r="DO643" s="172"/>
      <c r="DP643" s="172"/>
      <c r="DQ643" s="172"/>
      <c r="DR643" s="172"/>
      <c r="DS643" s="172"/>
      <c r="DT643" s="172"/>
      <c r="DU643" s="172"/>
      <c r="DV643" s="172"/>
      <c r="DW643" s="172"/>
      <c r="DX643" s="172"/>
      <c r="DY643" s="172"/>
      <c r="DZ643" s="172"/>
      <c r="EA643" s="172"/>
      <c r="EB643" s="172"/>
      <c r="EC643" s="172"/>
      <c r="ED643" s="172"/>
      <c r="EE643" s="172"/>
      <c r="EF643" s="172"/>
      <c r="EG643" s="172"/>
      <c r="EH643" s="172"/>
      <c r="EI643" s="172"/>
      <c r="EJ643" s="172"/>
      <c r="EK643" s="172"/>
      <c r="EL643" s="172"/>
      <c r="EM643" s="172"/>
      <c r="EN643" s="172"/>
      <c r="EO643" s="172"/>
      <c r="EP643" s="172"/>
      <c r="EQ643" s="172"/>
      <c r="ER643" s="172"/>
      <c r="ES643" s="172"/>
      <c r="ET643" s="172"/>
      <c r="EU643" s="172"/>
      <c r="EV643" s="172"/>
      <c r="EW643" s="172"/>
      <c r="EX643" s="172"/>
      <c r="EY643" s="172"/>
      <c r="EZ643" s="172"/>
      <c r="FA643" s="172"/>
      <c r="FB643" s="172"/>
      <c r="FC643" s="172"/>
      <c r="FD643" s="172"/>
      <c r="FE643" s="172"/>
      <c r="FF643" s="172"/>
      <c r="FG643" s="172"/>
      <c r="FH643" s="172"/>
      <c r="FI643" s="172"/>
      <c r="FJ643" s="172"/>
      <c r="FK643" s="172"/>
      <c r="FL643" s="172"/>
      <c r="FM643" s="172"/>
      <c r="FN643" s="172"/>
      <c r="FO643" s="172"/>
      <c r="FP643" s="172"/>
      <c r="FQ643" s="172"/>
      <c r="FR643" s="172"/>
      <c r="FS643" s="172"/>
      <c r="FT643" s="172"/>
      <c r="FU643" s="172"/>
    </row>
    <row r="644" spans="6:177" s="153" customFormat="1" x14ac:dyDescent="0.35">
      <c r="F644" s="172"/>
      <c r="G644" s="172"/>
      <c r="H644" s="172"/>
      <c r="I644" s="172"/>
      <c r="J644" s="172"/>
      <c r="K644" s="172"/>
      <c r="L644" s="172"/>
      <c r="M644" s="172"/>
      <c r="N644" s="172"/>
      <c r="O644" s="172"/>
      <c r="P644" s="172"/>
      <c r="Q644" s="172"/>
      <c r="R644" s="172"/>
      <c r="S644" s="172"/>
      <c r="T644" s="172"/>
      <c r="U644" s="172"/>
      <c r="V644" s="172"/>
      <c r="W644" s="172"/>
      <c r="X644" s="172"/>
      <c r="Y644" s="172"/>
      <c r="Z644" s="172"/>
      <c r="AA644" s="172"/>
      <c r="AB644" s="172"/>
      <c r="AC644" s="172"/>
      <c r="AD644" s="172"/>
      <c r="AE644" s="172"/>
      <c r="AF644" s="172"/>
      <c r="AG644" s="172"/>
      <c r="AH644" s="172"/>
      <c r="AI644" s="172"/>
      <c r="AJ644" s="172"/>
      <c r="AK644" s="172"/>
      <c r="AL644" s="172"/>
      <c r="AM644" s="172"/>
      <c r="AN644" s="172"/>
      <c r="AO644" s="172"/>
      <c r="AP644" s="172"/>
      <c r="AQ644" s="172"/>
      <c r="AR644" s="172"/>
      <c r="AS644" s="172"/>
      <c r="AT644" s="172"/>
      <c r="AU644" s="172"/>
      <c r="AV644" s="172"/>
      <c r="AW644" s="172"/>
      <c r="AX644" s="172"/>
      <c r="AY644" s="172"/>
      <c r="AZ644" s="172"/>
      <c r="BA644" s="172"/>
      <c r="BB644" s="172"/>
      <c r="BC644" s="172"/>
      <c r="BD644" s="172"/>
      <c r="BE644" s="172"/>
      <c r="BF644" s="172"/>
      <c r="BG644" s="172"/>
      <c r="BH644" s="172"/>
      <c r="BI644" s="172"/>
      <c r="BJ644" s="172"/>
      <c r="BK644" s="172"/>
      <c r="BL644" s="172"/>
      <c r="BM644" s="172"/>
      <c r="BN644" s="172"/>
      <c r="BO644" s="172"/>
      <c r="BP644" s="172"/>
      <c r="BQ644" s="172"/>
      <c r="BR644" s="172"/>
      <c r="BS644" s="172"/>
      <c r="BT644" s="172"/>
      <c r="BU644" s="172"/>
      <c r="BV644" s="172"/>
      <c r="BW644" s="172"/>
      <c r="BX644" s="172"/>
      <c r="BY644" s="172"/>
      <c r="BZ644" s="172"/>
      <c r="CA644" s="172"/>
      <c r="CB644" s="172"/>
      <c r="CC644" s="172"/>
      <c r="CD644" s="172"/>
      <c r="CE644" s="172"/>
      <c r="CF644" s="172"/>
      <c r="CG644" s="172"/>
      <c r="CH644" s="172"/>
      <c r="CI644" s="172"/>
      <c r="CJ644" s="172"/>
      <c r="CK644" s="172"/>
      <c r="CL644" s="172"/>
      <c r="CM644" s="172"/>
      <c r="CN644" s="172"/>
      <c r="CO644" s="172"/>
      <c r="CP644" s="172"/>
      <c r="CQ644" s="172"/>
      <c r="CR644" s="172"/>
      <c r="CS644" s="172"/>
      <c r="CT644" s="172"/>
      <c r="CU644" s="172"/>
      <c r="CV644" s="172"/>
      <c r="CW644" s="172"/>
      <c r="CX644" s="172"/>
      <c r="CY644" s="172"/>
      <c r="CZ644" s="172"/>
      <c r="DA644" s="172"/>
      <c r="DB644" s="172"/>
      <c r="DC644" s="172"/>
      <c r="DD644" s="172"/>
      <c r="DE644" s="172"/>
      <c r="DF644" s="172"/>
      <c r="DG644" s="172"/>
      <c r="DH644" s="172"/>
      <c r="DI644" s="172"/>
      <c r="DJ644" s="172"/>
      <c r="DK644" s="172"/>
      <c r="DL644" s="172"/>
      <c r="DM644" s="172"/>
      <c r="DN644" s="172"/>
      <c r="DO644" s="172"/>
      <c r="DP644" s="172"/>
      <c r="DQ644" s="172"/>
      <c r="DR644" s="172"/>
      <c r="DS644" s="172"/>
      <c r="DT644" s="172"/>
      <c r="DU644" s="172"/>
      <c r="DV644" s="172"/>
      <c r="DW644" s="172"/>
      <c r="DX644" s="172"/>
      <c r="DY644" s="172"/>
      <c r="DZ644" s="172"/>
      <c r="EA644" s="172"/>
      <c r="EB644" s="172"/>
      <c r="EC644" s="172"/>
      <c r="ED644" s="172"/>
      <c r="EE644" s="172"/>
      <c r="EF644" s="172"/>
      <c r="EG644" s="172"/>
      <c r="EH644" s="172"/>
      <c r="EI644" s="172"/>
      <c r="EJ644" s="172"/>
      <c r="EK644" s="172"/>
      <c r="EL644" s="172"/>
      <c r="EM644" s="172"/>
      <c r="EN644" s="172"/>
      <c r="EO644" s="172"/>
      <c r="EP644" s="172"/>
      <c r="EQ644" s="172"/>
      <c r="ER644" s="172"/>
      <c r="ES644" s="172"/>
      <c r="ET644" s="172"/>
      <c r="EU644" s="172"/>
      <c r="EV644" s="172"/>
      <c r="EW644" s="172"/>
      <c r="EX644" s="172"/>
      <c r="EY644" s="172"/>
      <c r="EZ644" s="172"/>
      <c r="FA644" s="172"/>
      <c r="FB644" s="172"/>
      <c r="FC644" s="172"/>
      <c r="FD644" s="172"/>
      <c r="FE644" s="172"/>
      <c r="FF644" s="172"/>
      <c r="FG644" s="172"/>
      <c r="FH644" s="172"/>
      <c r="FI644" s="172"/>
      <c r="FJ644" s="172"/>
      <c r="FK644" s="172"/>
      <c r="FL644" s="172"/>
      <c r="FM644" s="172"/>
      <c r="FN644" s="172"/>
      <c r="FO644" s="172"/>
      <c r="FP644" s="172"/>
      <c r="FQ644" s="172"/>
      <c r="FR644" s="172"/>
      <c r="FS644" s="172"/>
      <c r="FT644" s="172"/>
      <c r="FU644" s="172"/>
    </row>
    <row r="645" spans="6:177" s="153" customFormat="1" x14ac:dyDescent="0.35">
      <c r="F645" s="172"/>
      <c r="G645" s="172"/>
      <c r="H645" s="172"/>
      <c r="I645" s="172"/>
      <c r="J645" s="172"/>
      <c r="K645" s="172"/>
      <c r="L645" s="172"/>
      <c r="M645" s="172"/>
      <c r="N645" s="172"/>
      <c r="O645" s="172"/>
      <c r="P645" s="172"/>
      <c r="Q645" s="172"/>
      <c r="R645" s="172"/>
      <c r="S645" s="172"/>
      <c r="T645" s="172"/>
      <c r="U645" s="172"/>
      <c r="V645" s="172"/>
      <c r="W645" s="172"/>
      <c r="X645" s="172"/>
      <c r="Y645" s="172"/>
      <c r="Z645" s="172"/>
      <c r="AA645" s="172"/>
      <c r="AB645" s="172"/>
      <c r="AC645" s="172"/>
      <c r="AD645" s="172"/>
      <c r="AE645" s="172"/>
      <c r="AF645" s="172"/>
      <c r="AG645" s="172"/>
      <c r="AH645" s="172"/>
      <c r="AI645" s="172"/>
      <c r="AJ645" s="172"/>
      <c r="AK645" s="172"/>
      <c r="AL645" s="172"/>
      <c r="AM645" s="172"/>
      <c r="AN645" s="172"/>
      <c r="AO645" s="172"/>
      <c r="AP645" s="172"/>
      <c r="AQ645" s="172"/>
      <c r="AR645" s="172"/>
      <c r="AS645" s="172"/>
      <c r="AT645" s="172"/>
      <c r="AU645" s="172"/>
      <c r="AV645" s="172"/>
      <c r="AW645" s="172"/>
      <c r="AX645" s="172"/>
      <c r="AY645" s="172"/>
      <c r="AZ645" s="172"/>
      <c r="BA645" s="172"/>
      <c r="BB645" s="172"/>
      <c r="BC645" s="172"/>
      <c r="BD645" s="172"/>
      <c r="BE645" s="172"/>
      <c r="BF645" s="172"/>
      <c r="BG645" s="172"/>
      <c r="BH645" s="172"/>
      <c r="BI645" s="172"/>
      <c r="BJ645" s="172"/>
      <c r="BK645" s="172"/>
      <c r="BL645" s="172"/>
      <c r="BM645" s="172"/>
      <c r="BN645" s="172"/>
      <c r="BO645" s="172"/>
      <c r="BP645" s="172"/>
      <c r="BQ645" s="172"/>
      <c r="BR645" s="172"/>
      <c r="BS645" s="172"/>
      <c r="BT645" s="172"/>
      <c r="BU645" s="172"/>
      <c r="BV645" s="172"/>
      <c r="BW645" s="172"/>
      <c r="BX645" s="172"/>
      <c r="BY645" s="172"/>
      <c r="BZ645" s="172"/>
      <c r="CA645" s="172"/>
      <c r="CB645" s="172"/>
      <c r="CC645" s="172"/>
      <c r="CD645" s="172"/>
      <c r="CE645" s="172"/>
      <c r="CF645" s="172"/>
      <c r="CG645" s="172"/>
      <c r="CH645" s="172"/>
      <c r="CI645" s="172"/>
      <c r="CJ645" s="172"/>
      <c r="CK645" s="172"/>
      <c r="CL645" s="172"/>
      <c r="CM645" s="172"/>
      <c r="CN645" s="172"/>
      <c r="CO645" s="172"/>
      <c r="CP645" s="172"/>
      <c r="CQ645" s="172"/>
      <c r="CR645" s="172"/>
      <c r="CS645" s="172"/>
      <c r="CT645" s="172"/>
      <c r="CU645" s="172"/>
      <c r="CV645" s="172"/>
      <c r="CW645" s="172"/>
      <c r="CX645" s="172"/>
      <c r="CY645" s="172"/>
      <c r="CZ645" s="172"/>
      <c r="DA645" s="172"/>
      <c r="DB645" s="172"/>
      <c r="DC645" s="172"/>
      <c r="DD645" s="172"/>
      <c r="DE645" s="172"/>
      <c r="DF645" s="172"/>
      <c r="DG645" s="172"/>
      <c r="DH645" s="172"/>
      <c r="DI645" s="172"/>
      <c r="DJ645" s="172"/>
      <c r="DK645" s="172"/>
      <c r="DL645" s="172"/>
      <c r="DM645" s="172"/>
      <c r="DN645" s="172"/>
      <c r="DO645" s="172"/>
      <c r="DP645" s="172"/>
      <c r="DQ645" s="172"/>
      <c r="DR645" s="172"/>
      <c r="DS645" s="172"/>
      <c r="DT645" s="172"/>
      <c r="DU645" s="172"/>
      <c r="DV645" s="172"/>
      <c r="DW645" s="172"/>
      <c r="DX645" s="172"/>
      <c r="DY645" s="172"/>
      <c r="DZ645" s="172"/>
      <c r="EA645" s="172"/>
      <c r="EB645" s="172"/>
      <c r="EC645" s="172"/>
      <c r="ED645" s="172"/>
      <c r="EE645" s="172"/>
      <c r="EF645" s="172"/>
      <c r="EG645" s="172"/>
      <c r="EH645" s="172"/>
      <c r="EI645" s="172"/>
      <c r="EJ645" s="172"/>
      <c r="EK645" s="172"/>
      <c r="EL645" s="172"/>
      <c r="EM645" s="172"/>
      <c r="EN645" s="172"/>
      <c r="EO645" s="172"/>
      <c r="EP645" s="172"/>
      <c r="EQ645" s="172"/>
      <c r="ER645" s="172"/>
      <c r="ES645" s="172"/>
      <c r="ET645" s="172"/>
      <c r="EU645" s="172"/>
      <c r="EV645" s="172"/>
      <c r="EW645" s="172"/>
      <c r="EX645" s="172"/>
      <c r="EY645" s="172"/>
      <c r="EZ645" s="172"/>
      <c r="FA645" s="172"/>
      <c r="FB645" s="172"/>
      <c r="FC645" s="172"/>
      <c r="FD645" s="172"/>
      <c r="FE645" s="172"/>
      <c r="FF645" s="172"/>
      <c r="FG645" s="172"/>
      <c r="FH645" s="172"/>
      <c r="FI645" s="172"/>
      <c r="FJ645" s="172"/>
      <c r="FK645" s="172"/>
      <c r="FL645" s="172"/>
      <c r="FM645" s="172"/>
      <c r="FN645" s="172"/>
      <c r="FO645" s="172"/>
      <c r="FP645" s="172"/>
      <c r="FQ645" s="172"/>
      <c r="FR645" s="172"/>
      <c r="FS645" s="172"/>
      <c r="FT645" s="172"/>
      <c r="FU645" s="172"/>
    </row>
    <row r="646" spans="6:177" s="153" customFormat="1" x14ac:dyDescent="0.35">
      <c r="F646" s="172"/>
      <c r="G646" s="172"/>
      <c r="H646" s="172"/>
      <c r="I646" s="172"/>
      <c r="J646" s="172"/>
      <c r="K646" s="172"/>
      <c r="L646" s="172"/>
      <c r="M646" s="172"/>
      <c r="N646" s="172"/>
      <c r="O646" s="172"/>
      <c r="P646" s="172"/>
      <c r="Q646" s="172"/>
      <c r="R646" s="172"/>
      <c r="S646" s="172"/>
      <c r="T646" s="172"/>
      <c r="U646" s="172"/>
      <c r="V646" s="172"/>
      <c r="W646" s="172"/>
      <c r="X646" s="172"/>
      <c r="Y646" s="172"/>
      <c r="Z646" s="172"/>
      <c r="AA646" s="172"/>
      <c r="AB646" s="172"/>
      <c r="AC646" s="172"/>
      <c r="AD646" s="172"/>
      <c r="AE646" s="172"/>
      <c r="AF646" s="172"/>
      <c r="AG646" s="172"/>
      <c r="AH646" s="172"/>
      <c r="AI646" s="172"/>
      <c r="AJ646" s="172"/>
      <c r="AK646" s="172"/>
      <c r="AL646" s="172"/>
      <c r="AM646" s="172"/>
      <c r="AN646" s="172"/>
      <c r="AO646" s="172"/>
      <c r="AP646" s="172"/>
      <c r="AQ646" s="172"/>
      <c r="AR646" s="172"/>
      <c r="AS646" s="172"/>
      <c r="AT646" s="172"/>
      <c r="AU646" s="172"/>
      <c r="AV646" s="172"/>
      <c r="AW646" s="172"/>
      <c r="AX646" s="172"/>
      <c r="AY646" s="172"/>
      <c r="AZ646" s="172"/>
      <c r="BA646" s="172"/>
      <c r="BB646" s="172"/>
      <c r="BC646" s="172"/>
      <c r="BD646" s="172"/>
      <c r="BE646" s="172"/>
      <c r="BF646" s="172"/>
      <c r="BG646" s="172"/>
      <c r="BH646" s="172"/>
      <c r="BI646" s="172"/>
      <c r="BJ646" s="172"/>
      <c r="BK646" s="172"/>
      <c r="BL646" s="172"/>
      <c r="BM646" s="172"/>
      <c r="BN646" s="172"/>
      <c r="BO646" s="172"/>
      <c r="BP646" s="172"/>
      <c r="BQ646" s="172"/>
      <c r="BR646" s="172"/>
      <c r="BS646" s="172"/>
      <c r="BT646" s="172"/>
      <c r="BU646" s="172"/>
      <c r="BV646" s="172"/>
      <c r="BW646" s="172"/>
      <c r="BX646" s="172"/>
      <c r="BY646" s="172"/>
      <c r="BZ646" s="172"/>
      <c r="CA646" s="172"/>
      <c r="CB646" s="172"/>
      <c r="CC646" s="172"/>
      <c r="CD646" s="172"/>
      <c r="CE646" s="172"/>
      <c r="CF646" s="172"/>
      <c r="CG646" s="172"/>
      <c r="CH646" s="172"/>
      <c r="CI646" s="172"/>
      <c r="CJ646" s="172"/>
      <c r="CK646" s="172"/>
      <c r="CL646" s="172"/>
      <c r="CM646" s="172"/>
      <c r="CN646" s="172"/>
      <c r="CO646" s="172"/>
      <c r="CP646" s="172"/>
      <c r="CQ646" s="172"/>
      <c r="CR646" s="172"/>
      <c r="CS646" s="172"/>
      <c r="CT646" s="172"/>
      <c r="CU646" s="172"/>
      <c r="CV646" s="172"/>
      <c r="CW646" s="172"/>
      <c r="CX646" s="172"/>
      <c r="CY646" s="172"/>
      <c r="CZ646" s="172"/>
      <c r="DA646" s="172"/>
      <c r="DB646" s="172"/>
      <c r="DC646" s="172"/>
      <c r="DD646" s="172"/>
      <c r="DE646" s="172"/>
      <c r="DF646" s="172"/>
      <c r="DG646" s="172"/>
      <c r="DH646" s="172"/>
      <c r="DI646" s="172"/>
      <c r="DJ646" s="172"/>
      <c r="DK646" s="172"/>
      <c r="DL646" s="172"/>
      <c r="DM646" s="172"/>
      <c r="DN646" s="172"/>
      <c r="DO646" s="172"/>
      <c r="DP646" s="172"/>
      <c r="DQ646" s="172"/>
      <c r="DR646" s="172"/>
      <c r="DS646" s="172"/>
      <c r="DT646" s="172"/>
      <c r="DU646" s="172"/>
      <c r="DV646" s="172"/>
      <c r="DW646" s="172"/>
      <c r="DX646" s="172"/>
      <c r="DY646" s="172"/>
      <c r="DZ646" s="172"/>
      <c r="EA646" s="172"/>
      <c r="EB646" s="172"/>
      <c r="EC646" s="172"/>
      <c r="ED646" s="172"/>
      <c r="EE646" s="172"/>
      <c r="EF646" s="172"/>
      <c r="EG646" s="172"/>
      <c r="EH646" s="172"/>
      <c r="EI646" s="172"/>
      <c r="EJ646" s="172"/>
      <c r="EK646" s="172"/>
      <c r="EL646" s="172"/>
      <c r="EM646" s="172"/>
      <c r="EN646" s="172"/>
      <c r="EO646" s="172"/>
      <c r="EP646" s="172"/>
      <c r="EQ646" s="172"/>
      <c r="ER646" s="172"/>
      <c r="ES646" s="172"/>
      <c r="ET646" s="172"/>
      <c r="EU646" s="172"/>
      <c r="EV646" s="172"/>
      <c r="EW646" s="172"/>
      <c r="EX646" s="172"/>
      <c r="EY646" s="172"/>
      <c r="EZ646" s="172"/>
      <c r="FA646" s="172"/>
      <c r="FB646" s="172"/>
      <c r="FC646" s="172"/>
      <c r="FD646" s="172"/>
      <c r="FE646" s="172"/>
      <c r="FF646" s="172"/>
      <c r="FG646" s="172"/>
      <c r="FH646" s="172"/>
      <c r="FI646" s="172"/>
      <c r="FJ646" s="172"/>
      <c r="FK646" s="172"/>
      <c r="FL646" s="172"/>
      <c r="FM646" s="172"/>
      <c r="FN646" s="172"/>
      <c r="FO646" s="172"/>
      <c r="FP646" s="172"/>
      <c r="FQ646" s="172"/>
      <c r="FR646" s="172"/>
      <c r="FS646" s="172"/>
      <c r="FT646" s="172"/>
      <c r="FU646" s="172"/>
    </row>
    <row r="647" spans="6:177" s="153" customFormat="1" x14ac:dyDescent="0.35">
      <c r="F647" s="172"/>
      <c r="G647" s="172"/>
      <c r="H647" s="172"/>
      <c r="I647" s="172"/>
      <c r="J647" s="172"/>
      <c r="K647" s="172"/>
      <c r="L647" s="172"/>
      <c r="M647" s="172"/>
      <c r="N647" s="172"/>
      <c r="O647" s="172"/>
      <c r="P647" s="172"/>
      <c r="Q647" s="172"/>
      <c r="R647" s="172"/>
      <c r="S647" s="172"/>
      <c r="T647" s="172"/>
      <c r="U647" s="172"/>
      <c r="V647" s="172"/>
      <c r="W647" s="172"/>
      <c r="X647" s="172"/>
      <c r="Y647" s="172"/>
      <c r="Z647" s="172"/>
      <c r="AA647" s="172"/>
      <c r="AB647" s="172"/>
      <c r="AC647" s="172"/>
      <c r="AD647" s="172"/>
      <c r="AE647" s="172"/>
      <c r="AF647" s="172"/>
      <c r="AG647" s="172"/>
      <c r="AH647" s="172"/>
      <c r="AI647" s="172"/>
      <c r="AJ647" s="172"/>
      <c r="AK647" s="172"/>
      <c r="AL647" s="172"/>
      <c r="AM647" s="172"/>
      <c r="AN647" s="172"/>
      <c r="AO647" s="172"/>
      <c r="AP647" s="172"/>
      <c r="AQ647" s="172"/>
      <c r="AR647" s="172"/>
      <c r="AS647" s="172"/>
      <c r="AT647" s="172"/>
      <c r="AU647" s="172"/>
      <c r="AV647" s="172"/>
      <c r="AW647" s="172"/>
      <c r="AX647" s="172"/>
      <c r="AY647" s="172"/>
      <c r="AZ647" s="172"/>
      <c r="BA647" s="172"/>
      <c r="BB647" s="172"/>
      <c r="BC647" s="172"/>
      <c r="BD647" s="172"/>
      <c r="BE647" s="172"/>
      <c r="BF647" s="172"/>
      <c r="BG647" s="172"/>
      <c r="BH647" s="172"/>
      <c r="BI647" s="172"/>
      <c r="BJ647" s="172"/>
      <c r="BK647" s="172"/>
      <c r="BL647" s="172"/>
      <c r="BM647" s="172"/>
      <c r="BN647" s="172"/>
      <c r="BO647" s="172"/>
      <c r="BP647" s="172"/>
      <c r="BQ647" s="172"/>
      <c r="BR647" s="172"/>
      <c r="BS647" s="172"/>
      <c r="BT647" s="172"/>
      <c r="BU647" s="172"/>
      <c r="BV647" s="172"/>
      <c r="BW647" s="172"/>
      <c r="BX647" s="172"/>
      <c r="BY647" s="172"/>
      <c r="BZ647" s="172"/>
      <c r="CA647" s="172"/>
      <c r="CB647" s="172"/>
      <c r="CC647" s="172"/>
      <c r="CD647" s="172"/>
      <c r="CE647" s="172"/>
      <c r="CF647" s="172"/>
      <c r="CG647" s="172"/>
      <c r="CH647" s="172"/>
      <c r="CI647" s="172"/>
      <c r="CJ647" s="172"/>
      <c r="CK647" s="172"/>
      <c r="CL647" s="172"/>
      <c r="CM647" s="172"/>
      <c r="CN647" s="172"/>
      <c r="CO647" s="172"/>
      <c r="CP647" s="172"/>
      <c r="CQ647" s="172"/>
      <c r="CR647" s="172"/>
      <c r="CS647" s="172"/>
      <c r="CT647" s="172"/>
      <c r="CU647" s="172"/>
      <c r="CV647" s="172"/>
      <c r="CW647" s="172"/>
      <c r="CX647" s="172"/>
      <c r="CY647" s="172"/>
      <c r="CZ647" s="172"/>
      <c r="DA647" s="172"/>
      <c r="DB647" s="172"/>
      <c r="DC647" s="172"/>
      <c r="DD647" s="172"/>
      <c r="DE647" s="172"/>
      <c r="DF647" s="172"/>
      <c r="DG647" s="172"/>
      <c r="DH647" s="172"/>
      <c r="DI647" s="172"/>
      <c r="DJ647" s="172"/>
      <c r="DK647" s="172"/>
      <c r="DL647" s="172"/>
      <c r="DM647" s="172"/>
      <c r="DN647" s="172"/>
      <c r="DO647" s="172"/>
      <c r="DP647" s="172"/>
      <c r="DQ647" s="172"/>
      <c r="DR647" s="172"/>
      <c r="DS647" s="172"/>
      <c r="DT647" s="172"/>
      <c r="DU647" s="172"/>
      <c r="DV647" s="172"/>
      <c r="DW647" s="172"/>
      <c r="DX647" s="172"/>
      <c r="DY647" s="172"/>
      <c r="DZ647" s="172"/>
      <c r="EA647" s="172"/>
      <c r="EB647" s="172"/>
      <c r="EC647" s="172"/>
      <c r="ED647" s="172"/>
      <c r="EE647" s="172"/>
      <c r="EF647" s="172"/>
      <c r="EG647" s="172"/>
      <c r="EH647" s="172"/>
      <c r="EI647" s="172"/>
      <c r="EJ647" s="172"/>
      <c r="EK647" s="172"/>
      <c r="EL647" s="172"/>
      <c r="EM647" s="172"/>
      <c r="EN647" s="172"/>
      <c r="EO647" s="172"/>
      <c r="EP647" s="172"/>
      <c r="EQ647" s="172"/>
      <c r="ER647" s="172"/>
      <c r="ES647" s="172"/>
      <c r="ET647" s="172"/>
      <c r="EU647" s="172"/>
      <c r="EV647" s="172"/>
      <c r="EW647" s="172"/>
      <c r="EX647" s="172"/>
      <c r="EY647" s="172"/>
      <c r="EZ647" s="172"/>
      <c r="FA647" s="172"/>
      <c r="FB647" s="172"/>
      <c r="FC647" s="172"/>
      <c r="FD647" s="172"/>
      <c r="FE647" s="172"/>
      <c r="FF647" s="172"/>
      <c r="FG647" s="172"/>
      <c r="FH647" s="172"/>
      <c r="FI647" s="172"/>
      <c r="FJ647" s="172"/>
      <c r="FK647" s="172"/>
      <c r="FL647" s="172"/>
      <c r="FM647" s="172"/>
      <c r="FN647" s="172"/>
      <c r="FO647" s="172"/>
      <c r="FP647" s="172"/>
      <c r="FQ647" s="172"/>
      <c r="FR647" s="172"/>
      <c r="FS647" s="172"/>
      <c r="FT647" s="172"/>
      <c r="FU647" s="172"/>
    </row>
    <row r="648" spans="6:177" s="153" customFormat="1" x14ac:dyDescent="0.35">
      <c r="F648" s="172"/>
      <c r="G648" s="172"/>
      <c r="H648" s="172"/>
      <c r="I648" s="172"/>
      <c r="J648" s="172"/>
      <c r="K648" s="172"/>
      <c r="L648" s="172"/>
      <c r="M648" s="172"/>
      <c r="N648" s="172"/>
      <c r="O648" s="172"/>
      <c r="P648" s="172"/>
      <c r="Q648" s="172"/>
      <c r="R648" s="172"/>
      <c r="S648" s="172"/>
      <c r="T648" s="172"/>
      <c r="U648" s="172"/>
      <c r="V648" s="172"/>
      <c r="W648" s="172"/>
      <c r="X648" s="172"/>
      <c r="Y648" s="172"/>
      <c r="Z648" s="172"/>
      <c r="AA648" s="172"/>
      <c r="AB648" s="172"/>
      <c r="AC648" s="172"/>
      <c r="AD648" s="172"/>
      <c r="AE648" s="172"/>
      <c r="AF648" s="172"/>
      <c r="AG648" s="172"/>
      <c r="AH648" s="172"/>
      <c r="AI648" s="172"/>
      <c r="AJ648" s="172"/>
      <c r="AK648" s="172"/>
      <c r="AL648" s="172"/>
      <c r="AM648" s="172"/>
      <c r="AN648" s="172"/>
      <c r="AO648" s="172"/>
      <c r="AP648" s="172"/>
      <c r="AQ648" s="172"/>
      <c r="AR648" s="172"/>
      <c r="AS648" s="172"/>
      <c r="AT648" s="172"/>
      <c r="AU648" s="172"/>
      <c r="AV648" s="172"/>
      <c r="AW648" s="172"/>
      <c r="AX648" s="172"/>
      <c r="AY648" s="172"/>
      <c r="AZ648" s="172"/>
      <c r="BA648" s="172"/>
      <c r="BB648" s="172"/>
      <c r="BC648" s="172"/>
      <c r="BD648" s="172"/>
      <c r="BE648" s="172"/>
      <c r="BF648" s="172"/>
      <c r="BG648" s="172"/>
      <c r="BH648" s="172"/>
      <c r="BI648" s="172"/>
      <c r="BJ648" s="172"/>
      <c r="BK648" s="172"/>
      <c r="BL648" s="172"/>
      <c r="BM648" s="172"/>
      <c r="BN648" s="172"/>
      <c r="BO648" s="172"/>
      <c r="BP648" s="172"/>
      <c r="BQ648" s="172"/>
      <c r="BR648" s="172"/>
      <c r="BS648" s="172"/>
      <c r="BT648" s="172"/>
      <c r="BU648" s="172"/>
      <c r="BV648" s="172"/>
      <c r="BW648" s="172"/>
      <c r="BX648" s="172"/>
      <c r="BY648" s="172"/>
      <c r="BZ648" s="172"/>
      <c r="CA648" s="172"/>
      <c r="CB648" s="172"/>
      <c r="CC648" s="172"/>
      <c r="CD648" s="172"/>
      <c r="CE648" s="172"/>
      <c r="CF648" s="172"/>
      <c r="CG648" s="172"/>
      <c r="CH648" s="172"/>
      <c r="CI648" s="172"/>
      <c r="CJ648" s="172"/>
      <c r="CK648" s="172"/>
      <c r="CL648" s="172"/>
      <c r="CM648" s="172"/>
      <c r="CN648" s="172"/>
      <c r="CO648" s="172"/>
      <c r="CP648" s="172"/>
      <c r="CQ648" s="172"/>
      <c r="CR648" s="172"/>
      <c r="CS648" s="172"/>
      <c r="CT648" s="172"/>
      <c r="CU648" s="172"/>
      <c r="CV648" s="172"/>
      <c r="CW648" s="172"/>
      <c r="CX648" s="172"/>
      <c r="CY648" s="172"/>
      <c r="CZ648" s="172"/>
      <c r="DA648" s="172"/>
      <c r="DB648" s="172"/>
      <c r="DC648" s="172"/>
      <c r="DD648" s="172"/>
      <c r="DE648" s="172"/>
      <c r="DF648" s="172"/>
      <c r="DG648" s="172"/>
      <c r="DH648" s="172"/>
      <c r="DI648" s="172"/>
      <c r="DJ648" s="172"/>
      <c r="DK648" s="172"/>
      <c r="DL648" s="172"/>
      <c r="DM648" s="172"/>
      <c r="DN648" s="172"/>
      <c r="DO648" s="172"/>
      <c r="DP648" s="172"/>
      <c r="DQ648" s="172"/>
      <c r="DR648" s="172"/>
      <c r="DS648" s="172"/>
      <c r="DT648" s="172"/>
      <c r="DU648" s="172"/>
      <c r="DV648" s="172"/>
      <c r="DW648" s="172"/>
      <c r="DX648" s="172"/>
      <c r="DY648" s="172"/>
      <c r="DZ648" s="172"/>
      <c r="EA648" s="172"/>
      <c r="EB648" s="172"/>
      <c r="EC648" s="172"/>
      <c r="ED648" s="172"/>
      <c r="EE648" s="172"/>
      <c r="EF648" s="172"/>
      <c r="EG648" s="172"/>
      <c r="EH648" s="172"/>
      <c r="EI648" s="172"/>
      <c r="EJ648" s="172"/>
      <c r="EK648" s="172"/>
      <c r="EL648" s="172"/>
      <c r="EM648" s="172"/>
      <c r="EN648" s="172"/>
      <c r="EO648" s="172"/>
      <c r="EP648" s="172"/>
      <c r="EQ648" s="172"/>
      <c r="ER648" s="172"/>
      <c r="ES648" s="172"/>
      <c r="ET648" s="172"/>
      <c r="EU648" s="172"/>
      <c r="EV648" s="172"/>
      <c r="EW648" s="172"/>
      <c r="EX648" s="172"/>
      <c r="EY648" s="172"/>
      <c r="EZ648" s="172"/>
      <c r="FA648" s="172"/>
      <c r="FB648" s="172"/>
      <c r="FC648" s="172"/>
      <c r="FD648" s="172"/>
      <c r="FE648" s="172"/>
      <c r="FF648" s="172"/>
      <c r="FG648" s="172"/>
      <c r="FH648" s="172"/>
      <c r="FI648" s="172"/>
      <c r="FJ648" s="172"/>
      <c r="FK648" s="172"/>
      <c r="FL648" s="172"/>
      <c r="FM648" s="172"/>
      <c r="FN648" s="172"/>
      <c r="FO648" s="172"/>
      <c r="FP648" s="172"/>
      <c r="FQ648" s="172"/>
      <c r="FR648" s="172"/>
      <c r="FS648" s="172"/>
      <c r="FT648" s="172"/>
      <c r="FU648" s="172"/>
    </row>
    <row r="649" spans="6:177" s="153" customFormat="1" x14ac:dyDescent="0.35">
      <c r="F649" s="172"/>
      <c r="G649" s="172"/>
      <c r="H649" s="172"/>
      <c r="I649" s="172"/>
      <c r="J649" s="172"/>
      <c r="K649" s="172"/>
      <c r="L649" s="172"/>
      <c r="M649" s="172"/>
      <c r="N649" s="172"/>
      <c r="O649" s="172"/>
      <c r="P649" s="172"/>
      <c r="Q649" s="172"/>
      <c r="R649" s="172"/>
      <c r="S649" s="172"/>
      <c r="T649" s="172"/>
      <c r="U649" s="172"/>
      <c r="V649" s="172"/>
      <c r="W649" s="172"/>
      <c r="X649" s="172"/>
      <c r="Y649" s="172"/>
      <c r="Z649" s="172"/>
      <c r="AA649" s="172"/>
      <c r="AB649" s="172"/>
      <c r="AC649" s="172"/>
      <c r="AD649" s="172"/>
      <c r="AE649" s="172"/>
      <c r="AF649" s="172"/>
      <c r="AG649" s="172"/>
      <c r="AH649" s="172"/>
      <c r="AI649" s="172"/>
      <c r="AJ649" s="172"/>
      <c r="AK649" s="172"/>
      <c r="AL649" s="172"/>
      <c r="AM649" s="172"/>
      <c r="AN649" s="172"/>
      <c r="AO649" s="172"/>
      <c r="AP649" s="172"/>
      <c r="AQ649" s="172"/>
      <c r="AR649" s="172"/>
      <c r="AS649" s="172"/>
      <c r="AT649" s="172"/>
      <c r="AU649" s="172"/>
      <c r="AV649" s="172"/>
      <c r="AW649" s="172"/>
      <c r="AX649" s="172"/>
      <c r="AY649" s="172"/>
      <c r="AZ649" s="172"/>
      <c r="BA649" s="172"/>
      <c r="BB649" s="172"/>
      <c r="BC649" s="172"/>
      <c r="BD649" s="172"/>
      <c r="BE649" s="172"/>
      <c r="BF649" s="172"/>
      <c r="BG649" s="172"/>
      <c r="BH649" s="172"/>
      <c r="BI649" s="172"/>
      <c r="BJ649" s="172"/>
      <c r="BK649" s="172"/>
      <c r="BL649" s="172"/>
      <c r="BM649" s="172"/>
      <c r="BN649" s="172"/>
      <c r="BO649" s="172"/>
      <c r="BP649" s="172"/>
      <c r="BQ649" s="172"/>
      <c r="BR649" s="172"/>
      <c r="BS649" s="172"/>
      <c r="BT649" s="172"/>
      <c r="BU649" s="172"/>
      <c r="BV649" s="172"/>
      <c r="BW649" s="172"/>
      <c r="BX649" s="172"/>
      <c r="BY649" s="172"/>
      <c r="BZ649" s="172"/>
      <c r="CA649" s="172"/>
      <c r="CB649" s="172"/>
      <c r="CC649" s="172"/>
      <c r="CD649" s="172"/>
      <c r="CE649" s="172"/>
      <c r="CF649" s="172"/>
      <c r="CG649" s="172"/>
      <c r="CH649" s="172"/>
      <c r="CI649" s="172"/>
      <c r="CJ649" s="172"/>
      <c r="CK649" s="172"/>
      <c r="CL649" s="172"/>
      <c r="CM649" s="172"/>
      <c r="CN649" s="172"/>
      <c r="CO649" s="172"/>
      <c r="CP649" s="172"/>
      <c r="CQ649" s="172"/>
      <c r="CR649" s="172"/>
      <c r="CS649" s="172"/>
      <c r="CT649" s="172"/>
      <c r="CU649" s="172"/>
      <c r="CV649" s="172"/>
      <c r="CW649" s="172"/>
      <c r="CX649" s="172"/>
      <c r="CY649" s="172"/>
      <c r="CZ649" s="172"/>
      <c r="DA649" s="172"/>
      <c r="DB649" s="172"/>
      <c r="DC649" s="172"/>
      <c r="DD649" s="172"/>
      <c r="DE649" s="172"/>
      <c r="DF649" s="172"/>
      <c r="DG649" s="172"/>
      <c r="DH649" s="172"/>
      <c r="DI649" s="172"/>
      <c r="DJ649" s="172"/>
      <c r="DK649" s="172"/>
      <c r="DL649" s="172"/>
      <c r="DM649" s="172"/>
      <c r="DN649" s="172"/>
      <c r="DO649" s="172"/>
      <c r="DP649" s="172"/>
      <c r="DQ649" s="172"/>
      <c r="DR649" s="172"/>
      <c r="DS649" s="172"/>
      <c r="DT649" s="172"/>
      <c r="DU649" s="172"/>
      <c r="DV649" s="172"/>
      <c r="DW649" s="172"/>
      <c r="DX649" s="172"/>
      <c r="DY649" s="172"/>
      <c r="DZ649" s="172"/>
      <c r="EA649" s="172"/>
      <c r="EB649" s="172"/>
      <c r="EC649" s="172"/>
      <c r="ED649" s="172"/>
      <c r="EE649" s="172"/>
      <c r="EF649" s="172"/>
      <c r="EG649" s="172"/>
      <c r="EH649" s="172"/>
      <c r="EI649" s="172"/>
      <c r="EJ649" s="172"/>
      <c r="EK649" s="172"/>
      <c r="EL649" s="172"/>
      <c r="EM649" s="172"/>
      <c r="EN649" s="172"/>
      <c r="EO649" s="172"/>
      <c r="EP649" s="172"/>
      <c r="EQ649" s="172"/>
      <c r="ER649" s="172"/>
      <c r="ES649" s="172"/>
      <c r="ET649" s="172"/>
      <c r="EU649" s="172"/>
      <c r="EV649" s="172"/>
      <c r="EW649" s="172"/>
      <c r="EX649" s="172"/>
      <c r="EY649" s="172"/>
      <c r="EZ649" s="172"/>
      <c r="FA649" s="172"/>
      <c r="FB649" s="172"/>
      <c r="FC649" s="172"/>
      <c r="FD649" s="172"/>
      <c r="FE649" s="172"/>
      <c r="FF649" s="172"/>
      <c r="FG649" s="172"/>
      <c r="FH649" s="172"/>
      <c r="FI649" s="172"/>
      <c r="FJ649" s="172"/>
      <c r="FK649" s="172"/>
      <c r="FL649" s="172"/>
      <c r="FM649" s="172"/>
      <c r="FN649" s="172"/>
      <c r="FO649" s="172"/>
      <c r="FP649" s="172"/>
      <c r="FQ649" s="172"/>
      <c r="FR649" s="172"/>
      <c r="FS649" s="172"/>
      <c r="FT649" s="172"/>
      <c r="FU649" s="172"/>
    </row>
    <row r="650" spans="6:177" s="153" customFormat="1" x14ac:dyDescent="0.35">
      <c r="F650" s="172"/>
      <c r="G650" s="172"/>
      <c r="H650" s="172"/>
      <c r="I650" s="172"/>
      <c r="J650" s="172"/>
      <c r="K650" s="172"/>
      <c r="L650" s="172"/>
      <c r="M650" s="172"/>
      <c r="N650" s="172"/>
      <c r="O650" s="172"/>
      <c r="P650" s="172"/>
      <c r="Q650" s="172"/>
      <c r="R650" s="172"/>
      <c r="S650" s="172"/>
      <c r="T650" s="172"/>
      <c r="U650" s="172"/>
      <c r="V650" s="172"/>
      <c r="W650" s="172"/>
      <c r="X650" s="172"/>
      <c r="Y650" s="172"/>
      <c r="Z650" s="172"/>
      <c r="AA650" s="172"/>
      <c r="AB650" s="172"/>
      <c r="AC650" s="172"/>
      <c r="AD650" s="172"/>
      <c r="AE650" s="172"/>
      <c r="AF650" s="172"/>
      <c r="AG650" s="172"/>
      <c r="AH650" s="172"/>
      <c r="AI650" s="172"/>
      <c r="AJ650" s="172"/>
      <c r="AK650" s="172"/>
      <c r="AL650" s="172"/>
      <c r="AM650" s="172"/>
      <c r="AN650" s="172"/>
      <c r="AO650" s="172"/>
      <c r="AP650" s="172"/>
      <c r="AQ650" s="172"/>
      <c r="AR650" s="172"/>
      <c r="AS650" s="172"/>
      <c r="AT650" s="172"/>
      <c r="AU650" s="172"/>
      <c r="AV650" s="172"/>
      <c r="AW650" s="172"/>
      <c r="AX650" s="172"/>
      <c r="AY650" s="172"/>
      <c r="AZ650" s="172"/>
      <c r="BA650" s="172"/>
      <c r="BB650" s="172"/>
      <c r="BC650" s="172"/>
      <c r="BD650" s="172"/>
      <c r="BE650" s="172"/>
      <c r="BF650" s="172"/>
      <c r="BG650" s="172"/>
      <c r="BH650" s="172"/>
      <c r="BI650" s="172"/>
      <c r="BJ650" s="172"/>
      <c r="BK650" s="172"/>
      <c r="BL650" s="172"/>
      <c r="BM650" s="172"/>
      <c r="BN650" s="172"/>
      <c r="BO650" s="172"/>
      <c r="BP650" s="172"/>
      <c r="BQ650" s="172"/>
      <c r="BR650" s="172"/>
      <c r="BS650" s="172"/>
      <c r="BT650" s="172"/>
      <c r="BU650" s="172"/>
      <c r="BV650" s="172"/>
      <c r="BW650" s="172"/>
      <c r="BX650" s="172"/>
      <c r="BY650" s="172"/>
      <c r="BZ650" s="172"/>
      <c r="CA650" s="172"/>
      <c r="CB650" s="172"/>
      <c r="CC650" s="172"/>
      <c r="CD650" s="172"/>
      <c r="CE650" s="172"/>
      <c r="CF650" s="172"/>
      <c r="CG650" s="172"/>
      <c r="CH650" s="172"/>
      <c r="CI650" s="172"/>
      <c r="CJ650" s="172"/>
      <c r="CK650" s="172"/>
      <c r="CL650" s="172"/>
      <c r="CM650" s="172"/>
      <c r="CN650" s="172"/>
      <c r="CO650" s="172"/>
      <c r="CP650" s="172"/>
      <c r="CQ650" s="172"/>
      <c r="CR650" s="172"/>
      <c r="CS650" s="172"/>
      <c r="CT650" s="172"/>
      <c r="CU650" s="172"/>
      <c r="CV650" s="172"/>
      <c r="CW650" s="172"/>
      <c r="CX650" s="172"/>
      <c r="CY650" s="172"/>
      <c r="CZ650" s="172"/>
      <c r="DA650" s="172"/>
      <c r="DB650" s="172"/>
      <c r="DC650" s="172"/>
      <c r="DD650" s="172"/>
      <c r="DE650" s="172"/>
      <c r="DF650" s="172"/>
      <c r="DG650" s="172"/>
      <c r="DH650" s="172"/>
      <c r="DI650" s="172"/>
      <c r="DJ650" s="172"/>
      <c r="DK650" s="172"/>
      <c r="DL650" s="172"/>
      <c r="DM650" s="172"/>
      <c r="DN650" s="172"/>
      <c r="DO650" s="172"/>
      <c r="DP650" s="172"/>
      <c r="DQ650" s="172"/>
      <c r="DR650" s="172"/>
      <c r="DS650" s="172"/>
      <c r="DT650" s="172"/>
      <c r="DU650" s="172"/>
      <c r="DV650" s="172"/>
      <c r="DW650" s="172"/>
      <c r="DX650" s="172"/>
      <c r="DY650" s="172"/>
      <c r="DZ650" s="172"/>
      <c r="EA650" s="172"/>
      <c r="EB650" s="172"/>
      <c r="EC650" s="172"/>
      <c r="ED650" s="172"/>
      <c r="EE650" s="172"/>
      <c r="EF650" s="172"/>
      <c r="EG650" s="172"/>
      <c r="EH650" s="172"/>
      <c r="EI650" s="172"/>
      <c r="EJ650" s="172"/>
      <c r="EK650" s="172"/>
      <c r="EL650" s="172"/>
      <c r="EM650" s="172"/>
      <c r="EN650" s="172"/>
      <c r="EO650" s="172"/>
      <c r="EP650" s="172"/>
      <c r="EQ650" s="172"/>
      <c r="ER650" s="172"/>
      <c r="ES650" s="172"/>
      <c r="ET650" s="172"/>
      <c r="EU650" s="172"/>
      <c r="EV650" s="172"/>
      <c r="EW650" s="172"/>
      <c r="EX650" s="172"/>
      <c r="EY650" s="172"/>
      <c r="EZ650" s="172"/>
      <c r="FA650" s="172"/>
      <c r="FB650" s="172"/>
      <c r="FC650" s="172"/>
      <c r="FD650" s="172"/>
      <c r="FE650" s="172"/>
      <c r="FF650" s="172"/>
      <c r="FG650" s="172"/>
      <c r="FH650" s="172"/>
      <c r="FI650" s="172"/>
      <c r="FJ650" s="172"/>
      <c r="FK650" s="172"/>
      <c r="FL650" s="172"/>
      <c r="FM650" s="172"/>
      <c r="FN650" s="172"/>
      <c r="FO650" s="172"/>
      <c r="FP650" s="172"/>
      <c r="FQ650" s="172"/>
      <c r="FR650" s="172"/>
      <c r="FS650" s="172"/>
      <c r="FT650" s="172"/>
      <c r="FU650" s="172"/>
    </row>
    <row r="651" spans="6:177" s="153" customFormat="1" x14ac:dyDescent="0.35">
      <c r="F651" s="172"/>
      <c r="G651" s="172"/>
      <c r="H651" s="172"/>
      <c r="I651" s="172"/>
      <c r="J651" s="172"/>
      <c r="K651" s="172"/>
      <c r="L651" s="172"/>
      <c r="M651" s="172"/>
      <c r="N651" s="172"/>
      <c r="O651" s="172"/>
      <c r="P651" s="172"/>
      <c r="Q651" s="172"/>
      <c r="R651" s="172"/>
      <c r="S651" s="172"/>
      <c r="T651" s="172"/>
      <c r="U651" s="172"/>
      <c r="V651" s="172"/>
      <c r="W651" s="172"/>
      <c r="X651" s="172"/>
      <c r="Y651" s="172"/>
      <c r="Z651" s="172"/>
      <c r="AA651" s="172"/>
      <c r="AB651" s="172"/>
      <c r="AC651" s="172"/>
      <c r="AD651" s="172"/>
      <c r="AE651" s="172"/>
      <c r="AF651" s="172"/>
      <c r="AG651" s="172"/>
      <c r="AH651" s="172"/>
      <c r="AI651" s="172"/>
      <c r="AJ651" s="172"/>
      <c r="AK651" s="172"/>
      <c r="AL651" s="172"/>
      <c r="AM651" s="172"/>
      <c r="AN651" s="172"/>
      <c r="AO651" s="172"/>
      <c r="AP651" s="172"/>
      <c r="AQ651" s="172"/>
      <c r="AR651" s="172"/>
      <c r="AS651" s="172"/>
      <c r="AT651" s="172"/>
      <c r="AU651" s="172"/>
      <c r="AV651" s="172"/>
      <c r="AW651" s="172"/>
      <c r="AX651" s="172"/>
      <c r="AY651" s="172"/>
      <c r="AZ651" s="172"/>
      <c r="BA651" s="172"/>
      <c r="BB651" s="172"/>
      <c r="BC651" s="172"/>
      <c r="BD651" s="172"/>
      <c r="BE651" s="172"/>
      <c r="BF651" s="172"/>
      <c r="BG651" s="172"/>
      <c r="BH651" s="172"/>
      <c r="BI651" s="172"/>
      <c r="BJ651" s="172"/>
      <c r="BK651" s="172"/>
      <c r="BL651" s="172"/>
      <c r="BM651" s="172"/>
      <c r="BN651" s="172"/>
      <c r="BO651" s="172"/>
      <c r="BP651" s="172"/>
      <c r="BQ651" s="172"/>
      <c r="BR651" s="172"/>
      <c r="BS651" s="172"/>
      <c r="BT651" s="172"/>
      <c r="BU651" s="172"/>
      <c r="BV651" s="172"/>
      <c r="BW651" s="172"/>
      <c r="BX651" s="172"/>
      <c r="BY651" s="172"/>
      <c r="BZ651" s="172"/>
      <c r="CA651" s="172"/>
      <c r="CB651" s="172"/>
      <c r="CC651" s="172"/>
      <c r="CD651" s="172"/>
      <c r="CE651" s="172"/>
      <c r="CF651" s="172"/>
      <c r="CG651" s="172"/>
      <c r="CH651" s="172"/>
      <c r="CI651" s="172"/>
      <c r="CJ651" s="172"/>
      <c r="CK651" s="172"/>
      <c r="CL651" s="172"/>
      <c r="CM651" s="172"/>
      <c r="CN651" s="172"/>
      <c r="CO651" s="172"/>
      <c r="CP651" s="172"/>
      <c r="CQ651" s="172"/>
      <c r="CR651" s="172"/>
      <c r="CS651" s="172"/>
      <c r="CT651" s="172"/>
      <c r="CU651" s="172"/>
      <c r="CV651" s="172"/>
      <c r="CW651" s="172"/>
      <c r="CX651" s="172"/>
      <c r="CY651" s="172"/>
      <c r="CZ651" s="172"/>
      <c r="DA651" s="172"/>
      <c r="DB651" s="172"/>
      <c r="DC651" s="172"/>
      <c r="DD651" s="172"/>
      <c r="DE651" s="172"/>
      <c r="DF651" s="172"/>
      <c r="DG651" s="172"/>
      <c r="DH651" s="172"/>
      <c r="DI651" s="172"/>
      <c r="DJ651" s="172"/>
      <c r="DK651" s="172"/>
      <c r="DL651" s="172"/>
      <c r="DM651" s="172"/>
      <c r="DN651" s="172"/>
      <c r="DO651" s="172"/>
      <c r="DP651" s="172"/>
      <c r="DQ651" s="172"/>
      <c r="DR651" s="172"/>
      <c r="DS651" s="172"/>
      <c r="DT651" s="172"/>
      <c r="DU651" s="172"/>
      <c r="DV651" s="172"/>
      <c r="DW651" s="172"/>
      <c r="DX651" s="172"/>
      <c r="DY651" s="172"/>
      <c r="DZ651" s="172"/>
      <c r="EA651" s="172"/>
      <c r="EB651" s="172"/>
      <c r="EC651" s="172"/>
      <c r="ED651" s="172"/>
      <c r="EE651" s="172"/>
      <c r="EF651" s="172"/>
      <c r="EG651" s="172"/>
      <c r="EH651" s="172"/>
      <c r="EI651" s="172"/>
      <c r="EJ651" s="172"/>
      <c r="EK651" s="172"/>
      <c r="EL651" s="172"/>
      <c r="EM651" s="172"/>
      <c r="EN651" s="172"/>
      <c r="EO651" s="172"/>
      <c r="EP651" s="172"/>
      <c r="EQ651" s="172"/>
      <c r="ER651" s="172"/>
      <c r="ES651" s="172"/>
      <c r="ET651" s="172"/>
      <c r="EU651" s="172"/>
      <c r="EV651" s="172"/>
      <c r="EW651" s="172"/>
      <c r="EX651" s="172"/>
      <c r="EY651" s="172"/>
      <c r="EZ651" s="172"/>
      <c r="FA651" s="172"/>
      <c r="FB651" s="172"/>
      <c r="FC651" s="172"/>
      <c r="FD651" s="172"/>
      <c r="FE651" s="172"/>
      <c r="FF651" s="172"/>
      <c r="FG651" s="172"/>
      <c r="FH651" s="172"/>
      <c r="FI651" s="172"/>
      <c r="FJ651" s="172"/>
      <c r="FK651" s="172"/>
      <c r="FL651" s="172"/>
      <c r="FM651" s="172"/>
      <c r="FN651" s="172"/>
      <c r="FO651" s="172"/>
      <c r="FP651" s="172"/>
      <c r="FQ651" s="172"/>
      <c r="FR651" s="172"/>
      <c r="FS651" s="172"/>
      <c r="FT651" s="172"/>
      <c r="FU651" s="172"/>
    </row>
    <row r="652" spans="6:177" s="153" customFormat="1" x14ac:dyDescent="0.35">
      <c r="F652" s="172"/>
      <c r="G652" s="172"/>
      <c r="H652" s="172"/>
      <c r="I652" s="172"/>
      <c r="J652" s="172"/>
      <c r="K652" s="172"/>
      <c r="L652" s="172"/>
      <c r="M652" s="172"/>
      <c r="N652" s="172"/>
      <c r="O652" s="172"/>
      <c r="P652" s="172"/>
      <c r="Q652" s="172"/>
      <c r="R652" s="172"/>
      <c r="S652" s="172"/>
      <c r="T652" s="172"/>
      <c r="U652" s="172"/>
      <c r="V652" s="172"/>
      <c r="W652" s="172"/>
      <c r="X652" s="172"/>
      <c r="Y652" s="172"/>
      <c r="Z652" s="172"/>
      <c r="AA652" s="172"/>
      <c r="AB652" s="172"/>
      <c r="AC652" s="172"/>
      <c r="AD652" s="172"/>
      <c r="AE652" s="172"/>
      <c r="AF652" s="172"/>
      <c r="AG652" s="172"/>
      <c r="AH652" s="172"/>
      <c r="AI652" s="172"/>
      <c r="AJ652" s="172"/>
      <c r="AK652" s="172"/>
      <c r="AL652" s="172"/>
      <c r="AM652" s="172"/>
      <c r="AN652" s="172"/>
      <c r="AO652" s="172"/>
      <c r="AP652" s="172"/>
      <c r="AQ652" s="172"/>
      <c r="AR652" s="172"/>
      <c r="AS652" s="172"/>
      <c r="AT652" s="172"/>
      <c r="AU652" s="172"/>
      <c r="AV652" s="172"/>
      <c r="AW652" s="172"/>
      <c r="AX652" s="172"/>
      <c r="AY652" s="172"/>
      <c r="AZ652" s="172"/>
      <c r="BA652" s="172"/>
      <c r="BB652" s="172"/>
      <c r="BC652" s="172"/>
      <c r="BD652" s="172"/>
      <c r="BE652" s="172"/>
      <c r="BF652" s="172"/>
      <c r="BG652" s="172"/>
      <c r="BH652" s="172"/>
      <c r="BI652" s="172"/>
      <c r="BJ652" s="172"/>
      <c r="BK652" s="172"/>
      <c r="BL652" s="172"/>
      <c r="BM652" s="172"/>
      <c r="BN652" s="172"/>
      <c r="BO652" s="172"/>
      <c r="BP652" s="172"/>
      <c r="BQ652" s="172"/>
      <c r="BR652" s="172"/>
      <c r="BS652" s="172"/>
      <c r="BT652" s="172"/>
      <c r="BU652" s="172"/>
      <c r="BV652" s="172"/>
      <c r="BW652" s="172"/>
      <c r="BX652" s="172"/>
      <c r="BY652" s="172"/>
      <c r="BZ652" s="172"/>
      <c r="CA652" s="172"/>
      <c r="CB652" s="172"/>
      <c r="CC652" s="172"/>
      <c r="CD652" s="172"/>
      <c r="CE652" s="172"/>
      <c r="CF652" s="172"/>
      <c r="CG652" s="172"/>
      <c r="CH652" s="172"/>
      <c r="CI652" s="172"/>
      <c r="CJ652" s="172"/>
      <c r="CK652" s="172"/>
      <c r="CL652" s="172"/>
      <c r="CM652" s="172"/>
      <c r="CN652" s="172"/>
      <c r="CO652" s="172"/>
      <c r="CP652" s="172"/>
      <c r="CQ652" s="172"/>
      <c r="CR652" s="172"/>
      <c r="CS652" s="172"/>
      <c r="CT652" s="172"/>
      <c r="CU652" s="172"/>
      <c r="CV652" s="172"/>
      <c r="CW652" s="172"/>
      <c r="CX652" s="172"/>
      <c r="CY652" s="172"/>
      <c r="CZ652" s="172"/>
      <c r="DA652" s="172"/>
      <c r="DB652" s="172"/>
      <c r="DC652" s="172"/>
      <c r="DD652" s="172"/>
      <c r="DE652" s="172"/>
      <c r="DF652" s="172"/>
      <c r="DG652" s="172"/>
      <c r="DH652" s="172"/>
      <c r="DI652" s="172"/>
      <c r="DJ652" s="172"/>
      <c r="DK652" s="172"/>
      <c r="DL652" s="172"/>
      <c r="DM652" s="172"/>
      <c r="DN652" s="172"/>
      <c r="DO652" s="172"/>
      <c r="DP652" s="172"/>
      <c r="DQ652" s="172"/>
      <c r="DR652" s="172"/>
      <c r="DS652" s="172"/>
      <c r="DT652" s="172"/>
      <c r="DU652" s="172"/>
      <c r="DV652" s="172"/>
      <c r="DW652" s="172"/>
      <c r="DX652" s="172"/>
      <c r="DY652" s="172"/>
      <c r="DZ652" s="172"/>
      <c r="EA652" s="172"/>
      <c r="EB652" s="172"/>
      <c r="EC652" s="172"/>
      <c r="ED652" s="172"/>
      <c r="EE652" s="172"/>
      <c r="EF652" s="172"/>
      <c r="EG652" s="172"/>
      <c r="EH652" s="172"/>
      <c r="EI652" s="172"/>
      <c r="EJ652" s="172"/>
      <c r="EK652" s="172"/>
      <c r="EL652" s="172"/>
      <c r="EM652" s="172"/>
      <c r="EN652" s="172"/>
      <c r="EO652" s="172"/>
      <c r="EP652" s="172"/>
      <c r="EQ652" s="172"/>
      <c r="ER652" s="172"/>
      <c r="ES652" s="172"/>
      <c r="ET652" s="172"/>
      <c r="EU652" s="172"/>
      <c r="EV652" s="172"/>
      <c r="EW652" s="172"/>
      <c r="EX652" s="172"/>
      <c r="EY652" s="172"/>
      <c r="EZ652" s="172"/>
      <c r="FA652" s="172"/>
      <c r="FB652" s="172"/>
      <c r="FC652" s="172"/>
      <c r="FD652" s="172"/>
      <c r="FE652" s="172"/>
      <c r="FF652" s="172"/>
      <c r="FG652" s="172"/>
      <c r="FH652" s="172"/>
      <c r="FI652" s="172"/>
      <c r="FJ652" s="172"/>
      <c r="FK652" s="172"/>
      <c r="FL652" s="172"/>
      <c r="FM652" s="172"/>
      <c r="FN652" s="172"/>
      <c r="FO652" s="172"/>
      <c r="FP652" s="172"/>
      <c r="FQ652" s="172"/>
      <c r="FR652" s="172"/>
      <c r="FS652" s="172"/>
      <c r="FT652" s="172"/>
      <c r="FU652" s="172"/>
    </row>
    <row r="653" spans="6:177" s="153" customFormat="1" x14ac:dyDescent="0.35">
      <c r="F653" s="172"/>
      <c r="G653" s="172"/>
      <c r="H653" s="172"/>
      <c r="I653" s="172"/>
      <c r="J653" s="172"/>
      <c r="K653" s="172"/>
      <c r="L653" s="172"/>
      <c r="M653" s="172"/>
      <c r="N653" s="172"/>
      <c r="O653" s="172"/>
      <c r="P653" s="172"/>
      <c r="Q653" s="172"/>
      <c r="R653" s="172"/>
      <c r="S653" s="172"/>
      <c r="T653" s="172"/>
      <c r="U653" s="172"/>
      <c r="V653" s="172"/>
      <c r="W653" s="172"/>
      <c r="X653" s="172"/>
      <c r="Y653" s="172"/>
      <c r="Z653" s="172"/>
      <c r="AA653" s="172"/>
      <c r="AB653" s="172"/>
      <c r="AC653" s="172"/>
      <c r="AD653" s="172"/>
      <c r="AE653" s="172"/>
      <c r="AF653" s="172"/>
      <c r="AG653" s="172"/>
      <c r="AH653" s="172"/>
      <c r="AI653" s="172"/>
      <c r="AJ653" s="172"/>
      <c r="AK653" s="172"/>
      <c r="AL653" s="172"/>
      <c r="AM653" s="172"/>
      <c r="AN653" s="172"/>
      <c r="AO653" s="172"/>
      <c r="AP653" s="172"/>
      <c r="AQ653" s="172"/>
      <c r="AR653" s="172"/>
      <c r="AS653" s="172"/>
      <c r="AT653" s="172"/>
      <c r="AU653" s="172"/>
      <c r="AV653" s="172"/>
      <c r="AW653" s="172"/>
      <c r="AX653" s="172"/>
      <c r="AY653" s="172"/>
      <c r="AZ653" s="172"/>
      <c r="BA653" s="172"/>
      <c r="BB653" s="172"/>
      <c r="BC653" s="172"/>
      <c r="BD653" s="172"/>
      <c r="BE653" s="172"/>
      <c r="BF653" s="172"/>
      <c r="BG653" s="172"/>
      <c r="BH653" s="172"/>
      <c r="BI653" s="172"/>
      <c r="BJ653" s="172"/>
      <c r="BK653" s="172"/>
      <c r="BL653" s="172"/>
      <c r="BM653" s="172"/>
      <c r="BN653" s="172"/>
      <c r="BO653" s="172"/>
      <c r="BP653" s="172"/>
      <c r="BQ653" s="172"/>
      <c r="BR653" s="172"/>
      <c r="BS653" s="172"/>
      <c r="BT653" s="172"/>
      <c r="BU653" s="172"/>
      <c r="BV653" s="172"/>
      <c r="BW653" s="172"/>
      <c r="BX653" s="172"/>
      <c r="BY653" s="172"/>
      <c r="BZ653" s="172"/>
      <c r="CA653" s="172"/>
      <c r="CB653" s="172"/>
      <c r="CC653" s="172"/>
      <c r="CD653" s="172"/>
      <c r="CE653" s="172"/>
      <c r="CF653" s="172"/>
      <c r="CG653" s="172"/>
      <c r="CH653" s="172"/>
      <c r="CI653" s="172"/>
      <c r="CJ653" s="172"/>
      <c r="CK653" s="172"/>
      <c r="CL653" s="172"/>
      <c r="CM653" s="172"/>
      <c r="CN653" s="172"/>
      <c r="CO653" s="172"/>
      <c r="CP653" s="172"/>
      <c r="CQ653" s="172"/>
      <c r="CR653" s="172"/>
      <c r="CS653" s="172"/>
      <c r="CT653" s="172"/>
      <c r="CU653" s="172"/>
      <c r="CV653" s="172"/>
      <c r="CW653" s="172"/>
      <c r="CX653" s="172"/>
      <c r="CY653" s="172"/>
      <c r="CZ653" s="172"/>
      <c r="DA653" s="172"/>
      <c r="DB653" s="172"/>
      <c r="DC653" s="172"/>
      <c r="DD653" s="172"/>
      <c r="DE653" s="172"/>
      <c r="DF653" s="172"/>
      <c r="DG653" s="172"/>
      <c r="DH653" s="172"/>
      <c r="DI653" s="172"/>
      <c r="DJ653" s="172"/>
      <c r="DK653" s="172"/>
      <c r="DL653" s="172"/>
      <c r="DM653" s="172"/>
      <c r="DN653" s="172"/>
      <c r="DO653" s="172"/>
      <c r="DP653" s="172"/>
      <c r="DQ653" s="172"/>
      <c r="DR653" s="172"/>
      <c r="DS653" s="172"/>
      <c r="DT653" s="172"/>
      <c r="DU653" s="172"/>
      <c r="DV653" s="172"/>
      <c r="DW653" s="172"/>
      <c r="DX653" s="172"/>
      <c r="DY653" s="172"/>
      <c r="DZ653" s="172"/>
      <c r="EA653" s="172"/>
      <c r="EB653" s="172"/>
      <c r="EC653" s="172"/>
      <c r="ED653" s="172"/>
      <c r="EE653" s="172"/>
      <c r="EF653" s="172"/>
      <c r="EG653" s="172"/>
      <c r="EH653" s="172"/>
      <c r="EI653" s="172"/>
      <c r="EJ653" s="172"/>
      <c r="EK653" s="172"/>
      <c r="EL653" s="172"/>
      <c r="EM653" s="172"/>
      <c r="EN653" s="172"/>
      <c r="EO653" s="172"/>
      <c r="EP653" s="172"/>
      <c r="EQ653" s="172"/>
      <c r="ER653" s="172"/>
      <c r="ES653" s="172"/>
      <c r="ET653" s="172"/>
      <c r="EU653" s="172"/>
      <c r="EV653" s="172"/>
      <c r="EW653" s="172"/>
      <c r="EX653" s="172"/>
      <c r="EY653" s="172"/>
      <c r="EZ653" s="172"/>
      <c r="FA653" s="172"/>
      <c r="FB653" s="172"/>
      <c r="FC653" s="172"/>
      <c r="FD653" s="172"/>
      <c r="FE653" s="172"/>
      <c r="FF653" s="172"/>
      <c r="FG653" s="172"/>
      <c r="FH653" s="172"/>
      <c r="FI653" s="172"/>
      <c r="FJ653" s="172"/>
      <c r="FK653" s="172"/>
      <c r="FL653" s="172"/>
      <c r="FM653" s="172"/>
      <c r="FN653" s="172"/>
      <c r="FO653" s="172"/>
      <c r="FP653" s="172"/>
      <c r="FQ653" s="172"/>
      <c r="FR653" s="172"/>
      <c r="FS653" s="172"/>
      <c r="FT653" s="172"/>
      <c r="FU653" s="172"/>
    </row>
    <row r="654" spans="6:177" s="153" customFormat="1" x14ac:dyDescent="0.35">
      <c r="F654" s="172"/>
      <c r="G654" s="172"/>
      <c r="H654" s="172"/>
      <c r="I654" s="172"/>
      <c r="J654" s="172"/>
      <c r="K654" s="172"/>
      <c r="L654" s="172"/>
      <c r="M654" s="172"/>
      <c r="N654" s="172"/>
      <c r="O654" s="172"/>
      <c r="P654" s="172"/>
      <c r="Q654" s="172"/>
      <c r="R654" s="172"/>
      <c r="S654" s="172"/>
      <c r="T654" s="172"/>
      <c r="U654" s="172"/>
      <c r="V654" s="172"/>
      <c r="W654" s="172"/>
      <c r="X654" s="172"/>
      <c r="Y654" s="172"/>
      <c r="Z654" s="172"/>
      <c r="AA654" s="172"/>
      <c r="AB654" s="172"/>
      <c r="AC654" s="172"/>
      <c r="AD654" s="172"/>
      <c r="AE654" s="172"/>
      <c r="AF654" s="172"/>
      <c r="AG654" s="172"/>
      <c r="AH654" s="172"/>
      <c r="AI654" s="172"/>
      <c r="AJ654" s="172"/>
      <c r="AK654" s="172"/>
      <c r="AL654" s="172"/>
      <c r="AM654" s="172"/>
      <c r="AN654" s="172"/>
      <c r="AO654" s="172"/>
      <c r="AP654" s="172"/>
      <c r="AQ654" s="172"/>
      <c r="AR654" s="172"/>
      <c r="AS654" s="172"/>
      <c r="AT654" s="172"/>
      <c r="AU654" s="172"/>
      <c r="AV654" s="172"/>
      <c r="AW654" s="172"/>
      <c r="AX654" s="172"/>
      <c r="AY654" s="172"/>
      <c r="AZ654" s="172"/>
      <c r="BA654" s="172"/>
      <c r="BB654" s="172"/>
      <c r="BC654" s="172"/>
      <c r="BD654" s="172"/>
      <c r="BE654" s="172"/>
      <c r="BF654" s="172"/>
      <c r="BG654" s="172"/>
      <c r="BH654" s="172"/>
      <c r="BI654" s="172"/>
      <c r="BJ654" s="172"/>
      <c r="BK654" s="172"/>
      <c r="BL654" s="172"/>
      <c r="BM654" s="172"/>
      <c r="BN654" s="172"/>
      <c r="BO654" s="172"/>
      <c r="BP654" s="172"/>
      <c r="BQ654" s="172"/>
      <c r="BR654" s="172"/>
      <c r="BS654" s="172"/>
      <c r="BT654" s="172"/>
      <c r="BU654" s="172"/>
      <c r="BV654" s="172"/>
      <c r="BW654" s="172"/>
      <c r="BX654" s="172"/>
      <c r="BY654" s="172"/>
      <c r="BZ654" s="172"/>
      <c r="CA654" s="172"/>
      <c r="CB654" s="172"/>
      <c r="CC654" s="172"/>
      <c r="CD654" s="172"/>
      <c r="CE654" s="172"/>
      <c r="CF654" s="172"/>
      <c r="CG654" s="172"/>
      <c r="CH654" s="172"/>
      <c r="CI654" s="172"/>
      <c r="CJ654" s="172"/>
      <c r="CK654" s="172"/>
      <c r="CL654" s="172"/>
      <c r="CM654" s="172"/>
      <c r="CN654" s="172"/>
      <c r="CO654" s="172"/>
      <c r="CP654" s="172"/>
      <c r="CQ654" s="172"/>
      <c r="CR654" s="172"/>
      <c r="CS654" s="172"/>
      <c r="CT654" s="172"/>
      <c r="CU654" s="172"/>
      <c r="CV654" s="172"/>
      <c r="CW654" s="172"/>
      <c r="CX654" s="172"/>
      <c r="CY654" s="172"/>
      <c r="CZ654" s="172"/>
      <c r="DA654" s="172"/>
      <c r="DB654" s="172"/>
      <c r="DC654" s="172"/>
      <c r="DD654" s="172"/>
      <c r="DE654" s="172"/>
      <c r="DF654" s="172"/>
      <c r="DG654" s="172"/>
      <c r="DH654" s="172"/>
      <c r="DI654" s="172"/>
      <c r="DJ654" s="172"/>
      <c r="DK654" s="172"/>
      <c r="DL654" s="172"/>
      <c r="DM654" s="172"/>
      <c r="DN654" s="172"/>
      <c r="DO654" s="172"/>
      <c r="DP654" s="172"/>
      <c r="DQ654" s="172"/>
      <c r="DR654" s="172"/>
      <c r="DS654" s="172"/>
      <c r="DT654" s="172"/>
      <c r="DU654" s="172"/>
      <c r="DV654" s="172"/>
      <c r="DW654" s="172"/>
      <c r="DX654" s="172"/>
      <c r="DY654" s="172"/>
      <c r="DZ654" s="172"/>
      <c r="EA654" s="172"/>
      <c r="EB654" s="172"/>
      <c r="EC654" s="172"/>
      <c r="ED654" s="172"/>
      <c r="EE654" s="172"/>
      <c r="EF654" s="172"/>
      <c r="EG654" s="172"/>
      <c r="EH654" s="172"/>
      <c r="EI654" s="172"/>
      <c r="EJ654" s="172"/>
      <c r="EK654" s="172"/>
      <c r="EL654" s="172"/>
      <c r="EM654" s="172"/>
      <c r="EN654" s="172"/>
      <c r="EO654" s="172"/>
      <c r="EP654" s="172"/>
      <c r="EQ654" s="172"/>
      <c r="ER654" s="172"/>
      <c r="ES654" s="172"/>
      <c r="ET654" s="172"/>
      <c r="EU654" s="172"/>
      <c r="EV654" s="172"/>
      <c r="EW654" s="172"/>
      <c r="EX654" s="172"/>
      <c r="EY654" s="172"/>
      <c r="EZ654" s="172"/>
      <c r="FA654" s="172"/>
      <c r="FB654" s="172"/>
      <c r="FC654" s="172"/>
      <c r="FD654" s="172"/>
      <c r="FE654" s="172"/>
      <c r="FF654" s="172"/>
      <c r="FG654" s="172"/>
      <c r="FH654" s="172"/>
      <c r="FI654" s="172"/>
      <c r="FJ654" s="172"/>
      <c r="FK654" s="172"/>
      <c r="FL654" s="172"/>
      <c r="FM654" s="172"/>
      <c r="FN654" s="172"/>
      <c r="FO654" s="172"/>
      <c r="FP654" s="172"/>
      <c r="FQ654" s="172"/>
      <c r="FR654" s="172"/>
      <c r="FS654" s="172"/>
      <c r="FT654" s="172"/>
      <c r="FU654" s="172"/>
    </row>
    <row r="655" spans="6:177" s="153" customFormat="1" x14ac:dyDescent="0.35">
      <c r="F655" s="172"/>
      <c r="G655" s="172"/>
      <c r="H655" s="172"/>
      <c r="I655" s="172"/>
      <c r="J655" s="172"/>
      <c r="K655" s="172"/>
      <c r="L655" s="172"/>
      <c r="M655" s="172"/>
      <c r="N655" s="172"/>
      <c r="O655" s="172"/>
      <c r="P655" s="172"/>
      <c r="Q655" s="172"/>
      <c r="R655" s="172"/>
      <c r="S655" s="172"/>
      <c r="T655" s="172"/>
      <c r="U655" s="172"/>
      <c r="V655" s="172"/>
      <c r="W655" s="172"/>
      <c r="X655" s="172"/>
      <c r="Y655" s="172"/>
      <c r="Z655" s="172"/>
      <c r="AA655" s="172"/>
      <c r="AB655" s="172"/>
      <c r="AC655" s="172"/>
      <c r="AD655" s="172"/>
      <c r="AE655" s="172"/>
      <c r="AF655" s="172"/>
      <c r="AG655" s="172"/>
      <c r="AH655" s="172"/>
      <c r="AI655" s="172"/>
      <c r="AJ655" s="172"/>
      <c r="AK655" s="172"/>
      <c r="AL655" s="172"/>
      <c r="AM655" s="172"/>
      <c r="AN655" s="172"/>
      <c r="AO655" s="172"/>
      <c r="AP655" s="172"/>
      <c r="AQ655" s="172"/>
      <c r="AR655" s="172"/>
      <c r="AS655" s="172"/>
      <c r="AT655" s="172"/>
      <c r="AU655" s="172"/>
      <c r="AV655" s="172"/>
      <c r="AW655" s="172"/>
      <c r="AX655" s="172"/>
      <c r="AY655" s="172"/>
      <c r="AZ655" s="172"/>
      <c r="BA655" s="172"/>
      <c r="BB655" s="172"/>
      <c r="BC655" s="172"/>
      <c r="BD655" s="172"/>
      <c r="BE655" s="172"/>
      <c r="BF655" s="172"/>
      <c r="BG655" s="172"/>
      <c r="BH655" s="172"/>
      <c r="BI655" s="172"/>
      <c r="BJ655" s="172"/>
      <c r="BK655" s="172"/>
      <c r="BL655" s="172"/>
      <c r="BM655" s="172"/>
      <c r="BN655" s="172"/>
      <c r="BO655" s="172"/>
      <c r="BP655" s="172"/>
      <c r="BQ655" s="172"/>
      <c r="BR655" s="172"/>
      <c r="BS655" s="172"/>
      <c r="BT655" s="172"/>
      <c r="BU655" s="172"/>
      <c r="BV655" s="172"/>
      <c r="BW655" s="172"/>
      <c r="BX655" s="172"/>
      <c r="BY655" s="172"/>
      <c r="BZ655" s="172"/>
      <c r="CA655" s="172"/>
      <c r="CB655" s="172"/>
      <c r="CC655" s="172"/>
      <c r="CD655" s="172"/>
      <c r="CE655" s="172"/>
      <c r="CF655" s="172"/>
      <c r="CG655" s="172"/>
      <c r="CH655" s="172"/>
      <c r="CI655" s="172"/>
      <c r="CJ655" s="172"/>
      <c r="CK655" s="172"/>
      <c r="CL655" s="172"/>
      <c r="CM655" s="172"/>
      <c r="CN655" s="172"/>
      <c r="CO655" s="172"/>
      <c r="CP655" s="172"/>
      <c r="CQ655" s="172"/>
      <c r="CR655" s="172"/>
      <c r="CS655" s="172"/>
      <c r="CT655" s="172"/>
      <c r="CU655" s="172"/>
      <c r="CV655" s="172"/>
      <c r="CW655" s="172"/>
      <c r="CX655" s="172"/>
      <c r="CY655" s="172"/>
      <c r="CZ655" s="172"/>
      <c r="DA655" s="172"/>
      <c r="DB655" s="172"/>
      <c r="DC655" s="172"/>
      <c r="DD655" s="172"/>
      <c r="DE655" s="172"/>
      <c r="DF655" s="172"/>
      <c r="DG655" s="172"/>
      <c r="DH655" s="172"/>
      <c r="DI655" s="172"/>
      <c r="DJ655" s="172"/>
      <c r="DK655" s="172"/>
      <c r="DL655" s="172"/>
      <c r="DM655" s="172"/>
      <c r="DN655" s="172"/>
      <c r="DO655" s="172"/>
      <c r="DP655" s="172"/>
      <c r="DQ655" s="172"/>
      <c r="DR655" s="172"/>
      <c r="DS655" s="172"/>
      <c r="DT655" s="172"/>
      <c r="DU655" s="172"/>
      <c r="DV655" s="172"/>
      <c r="DW655" s="172"/>
      <c r="DX655" s="172"/>
      <c r="DY655" s="172"/>
      <c r="DZ655" s="172"/>
      <c r="EA655" s="172"/>
      <c r="EB655" s="172"/>
      <c r="EC655" s="172"/>
      <c r="ED655" s="172"/>
      <c r="EE655" s="172"/>
      <c r="EF655" s="172"/>
      <c r="EG655" s="172"/>
      <c r="EH655" s="172"/>
      <c r="EI655" s="172"/>
      <c r="EJ655" s="172"/>
      <c r="EK655" s="172"/>
      <c r="EL655" s="172"/>
      <c r="EM655" s="172"/>
      <c r="EN655" s="172"/>
      <c r="EO655" s="172"/>
      <c r="EP655" s="172"/>
      <c r="EQ655" s="172"/>
      <c r="ER655" s="172"/>
      <c r="ES655" s="172"/>
      <c r="ET655" s="172"/>
      <c r="EU655" s="172"/>
      <c r="EV655" s="172"/>
      <c r="EW655" s="172"/>
      <c r="EX655" s="172"/>
      <c r="EY655" s="172"/>
      <c r="EZ655" s="172"/>
      <c r="FA655" s="172"/>
      <c r="FB655" s="172"/>
      <c r="FC655" s="172"/>
      <c r="FD655" s="172"/>
      <c r="FE655" s="172"/>
      <c r="FF655" s="172"/>
      <c r="FG655" s="172"/>
      <c r="FH655" s="172"/>
      <c r="FI655" s="172"/>
      <c r="FJ655" s="172"/>
      <c r="FK655" s="172"/>
      <c r="FL655" s="172"/>
      <c r="FM655" s="172"/>
      <c r="FN655" s="172"/>
      <c r="FO655" s="172"/>
      <c r="FP655" s="172"/>
      <c r="FQ655" s="172"/>
      <c r="FR655" s="172"/>
      <c r="FS655" s="172"/>
      <c r="FT655" s="172"/>
      <c r="FU655" s="172"/>
    </row>
    <row r="656" spans="6:177" s="153" customFormat="1" x14ac:dyDescent="0.35">
      <c r="F656" s="172"/>
      <c r="G656" s="172"/>
      <c r="H656" s="172"/>
      <c r="I656" s="172"/>
      <c r="J656" s="172"/>
      <c r="K656" s="172"/>
      <c r="L656" s="172"/>
      <c r="M656" s="172"/>
      <c r="N656" s="172"/>
      <c r="O656" s="172"/>
      <c r="P656" s="172"/>
      <c r="Q656" s="172"/>
      <c r="R656" s="172"/>
      <c r="S656" s="172"/>
      <c r="T656" s="172"/>
      <c r="U656" s="172"/>
      <c r="V656" s="172"/>
      <c r="W656" s="172"/>
      <c r="X656" s="172"/>
      <c r="Y656" s="172"/>
      <c r="Z656" s="172"/>
      <c r="AA656" s="172"/>
      <c r="AB656" s="172"/>
      <c r="AC656" s="172"/>
      <c r="AD656" s="172"/>
      <c r="AE656" s="172"/>
      <c r="AF656" s="172"/>
      <c r="AG656" s="172"/>
      <c r="AH656" s="172"/>
      <c r="AI656" s="172"/>
      <c r="AJ656" s="172"/>
      <c r="AK656" s="172"/>
      <c r="AL656" s="172"/>
      <c r="AM656" s="172"/>
      <c r="AN656" s="172"/>
      <c r="AO656" s="172"/>
      <c r="AP656" s="172"/>
      <c r="AQ656" s="172"/>
      <c r="AR656" s="172"/>
      <c r="AS656" s="172"/>
      <c r="AT656" s="172"/>
      <c r="AU656" s="172"/>
      <c r="AV656" s="172"/>
      <c r="AW656" s="172"/>
      <c r="AX656" s="172"/>
      <c r="AY656" s="172"/>
      <c r="AZ656" s="172"/>
      <c r="BA656" s="172"/>
      <c r="BB656" s="172"/>
      <c r="BC656" s="172"/>
      <c r="BD656" s="172"/>
      <c r="BE656" s="172"/>
      <c r="BF656" s="172"/>
      <c r="BG656" s="172"/>
      <c r="BH656" s="172"/>
      <c r="BI656" s="172"/>
      <c r="BJ656" s="172"/>
      <c r="BK656" s="172"/>
      <c r="BL656" s="172"/>
      <c r="BM656" s="172"/>
      <c r="BN656" s="172"/>
      <c r="BO656" s="172"/>
      <c r="BP656" s="172"/>
      <c r="BQ656" s="172"/>
      <c r="BR656" s="172"/>
      <c r="BS656" s="172"/>
      <c r="BT656" s="172"/>
      <c r="BU656" s="172"/>
      <c r="BV656" s="172"/>
      <c r="BW656" s="172"/>
      <c r="BX656" s="172"/>
      <c r="BY656" s="172"/>
      <c r="BZ656" s="172"/>
      <c r="CA656" s="172"/>
      <c r="CB656" s="172"/>
      <c r="CC656" s="172"/>
      <c r="CD656" s="172"/>
      <c r="CE656" s="172"/>
      <c r="CF656" s="172"/>
      <c r="CG656" s="172"/>
      <c r="CH656" s="172"/>
      <c r="CI656" s="172"/>
      <c r="CJ656" s="172"/>
      <c r="CK656" s="172"/>
      <c r="CL656" s="172"/>
      <c r="CM656" s="172"/>
      <c r="CN656" s="172"/>
      <c r="CO656" s="172"/>
      <c r="CP656" s="172"/>
      <c r="CQ656" s="172"/>
      <c r="CR656" s="172"/>
      <c r="CS656" s="172"/>
      <c r="CT656" s="172"/>
      <c r="CU656" s="172"/>
      <c r="CV656" s="172"/>
      <c r="CW656" s="172"/>
      <c r="CX656" s="172"/>
      <c r="CY656" s="172"/>
      <c r="CZ656" s="172"/>
      <c r="DA656" s="172"/>
      <c r="DB656" s="172"/>
      <c r="DC656" s="172"/>
      <c r="DD656" s="172"/>
      <c r="DE656" s="172"/>
      <c r="DF656" s="172"/>
      <c r="DG656" s="172"/>
      <c r="DH656" s="172"/>
      <c r="DI656" s="172"/>
      <c r="DJ656" s="172"/>
      <c r="DK656" s="172"/>
      <c r="DL656" s="172"/>
      <c r="DM656" s="172"/>
      <c r="DN656" s="172"/>
      <c r="DO656" s="172"/>
      <c r="DP656" s="172"/>
      <c r="DQ656" s="172"/>
      <c r="DR656" s="172"/>
      <c r="DS656" s="172"/>
      <c r="DT656" s="172"/>
      <c r="DU656" s="172"/>
      <c r="DV656" s="172"/>
      <c r="DW656" s="172"/>
      <c r="DX656" s="172"/>
      <c r="DY656" s="172"/>
      <c r="DZ656" s="172"/>
      <c r="EA656" s="172"/>
      <c r="EB656" s="172"/>
      <c r="EC656" s="172"/>
      <c r="ED656" s="172"/>
      <c r="EE656" s="172"/>
      <c r="EF656" s="172"/>
      <c r="EG656" s="172"/>
      <c r="EH656" s="172"/>
      <c r="EI656" s="172"/>
      <c r="EJ656" s="172"/>
      <c r="EK656" s="172"/>
      <c r="EL656" s="172"/>
      <c r="EM656" s="172"/>
      <c r="EN656" s="172"/>
      <c r="EO656" s="172"/>
      <c r="EP656" s="172"/>
      <c r="EQ656" s="172"/>
      <c r="ER656" s="172"/>
      <c r="ES656" s="172"/>
      <c r="ET656" s="172"/>
      <c r="EU656" s="172"/>
      <c r="EV656" s="172"/>
      <c r="EW656" s="172"/>
      <c r="EX656" s="172"/>
      <c r="EY656" s="172"/>
      <c r="EZ656" s="172"/>
      <c r="FA656" s="172"/>
      <c r="FB656" s="172"/>
      <c r="FC656" s="172"/>
      <c r="FD656" s="172"/>
      <c r="FE656" s="172"/>
      <c r="FF656" s="172"/>
      <c r="FG656" s="172"/>
      <c r="FH656" s="172"/>
      <c r="FI656" s="172"/>
      <c r="FJ656" s="172"/>
      <c r="FK656" s="172"/>
      <c r="FL656" s="172"/>
      <c r="FM656" s="172"/>
      <c r="FN656" s="172"/>
      <c r="FO656" s="172"/>
      <c r="FP656" s="172"/>
      <c r="FQ656" s="172"/>
      <c r="FR656" s="172"/>
      <c r="FS656" s="172"/>
      <c r="FT656" s="172"/>
      <c r="FU656" s="172"/>
    </row>
    <row r="657" spans="6:177" s="153" customFormat="1" x14ac:dyDescent="0.35">
      <c r="F657" s="172"/>
      <c r="G657" s="172"/>
      <c r="H657" s="172"/>
      <c r="I657" s="172"/>
      <c r="J657" s="172"/>
      <c r="K657" s="172"/>
      <c r="L657" s="172"/>
      <c r="M657" s="172"/>
      <c r="N657" s="172"/>
      <c r="O657" s="172"/>
      <c r="P657" s="172"/>
      <c r="Q657" s="172"/>
      <c r="R657" s="172"/>
      <c r="S657" s="172"/>
      <c r="T657" s="172"/>
      <c r="U657" s="172"/>
      <c r="V657" s="172"/>
      <c r="W657" s="172"/>
      <c r="X657" s="172"/>
      <c r="Y657" s="172"/>
      <c r="Z657" s="172"/>
      <c r="AA657" s="172"/>
      <c r="AB657" s="172"/>
      <c r="AC657" s="172"/>
      <c r="AD657" s="172"/>
      <c r="AE657" s="172"/>
      <c r="AF657" s="172"/>
      <c r="AG657" s="172"/>
      <c r="AH657" s="172"/>
      <c r="AI657" s="172"/>
      <c r="AJ657" s="172"/>
      <c r="AK657" s="172"/>
      <c r="AL657" s="172"/>
      <c r="AM657" s="172"/>
      <c r="AN657" s="172"/>
      <c r="AO657" s="172"/>
      <c r="AP657" s="172"/>
      <c r="AQ657" s="172"/>
      <c r="AR657" s="172"/>
      <c r="AS657" s="172"/>
      <c r="AT657" s="172"/>
      <c r="AU657" s="172"/>
      <c r="AV657" s="172"/>
      <c r="AW657" s="172"/>
      <c r="AX657" s="172"/>
      <c r="AY657" s="172"/>
      <c r="AZ657" s="172"/>
      <c r="BA657" s="172"/>
      <c r="BB657" s="172"/>
      <c r="BC657" s="172"/>
      <c r="BD657" s="172"/>
      <c r="BE657" s="172"/>
      <c r="BF657" s="172"/>
      <c r="BG657" s="172"/>
      <c r="BH657" s="172"/>
      <c r="BI657" s="172"/>
      <c r="BJ657" s="172"/>
      <c r="BK657" s="172"/>
      <c r="BL657" s="172"/>
      <c r="BM657" s="172"/>
      <c r="BN657" s="172"/>
      <c r="BO657" s="172"/>
      <c r="BP657" s="172"/>
      <c r="BQ657" s="172"/>
      <c r="BR657" s="172"/>
      <c r="BS657" s="172"/>
      <c r="BT657" s="172"/>
      <c r="BU657" s="172"/>
      <c r="BV657" s="172"/>
      <c r="BW657" s="172"/>
      <c r="BX657" s="172"/>
      <c r="BY657" s="172"/>
      <c r="BZ657" s="172"/>
      <c r="CA657" s="172"/>
      <c r="CB657" s="172"/>
      <c r="CC657" s="172"/>
      <c r="CD657" s="172"/>
      <c r="CE657" s="172"/>
      <c r="CF657" s="172"/>
      <c r="CG657" s="172"/>
      <c r="CH657" s="172"/>
      <c r="CI657" s="172"/>
      <c r="CJ657" s="172"/>
      <c r="CK657" s="172"/>
      <c r="CL657" s="172"/>
      <c r="CM657" s="172"/>
      <c r="CN657" s="172"/>
      <c r="CO657" s="172"/>
      <c r="CP657" s="172"/>
      <c r="CQ657" s="172"/>
      <c r="CR657" s="172"/>
      <c r="CS657" s="172"/>
      <c r="CT657" s="172"/>
      <c r="CU657" s="172"/>
      <c r="CV657" s="172"/>
      <c r="CW657" s="172"/>
      <c r="CX657" s="172"/>
      <c r="CY657" s="172"/>
      <c r="CZ657" s="172"/>
      <c r="DA657" s="172"/>
      <c r="DB657" s="172"/>
      <c r="DC657" s="172"/>
      <c r="DD657" s="172"/>
      <c r="DE657" s="172"/>
      <c r="DF657" s="172"/>
      <c r="DG657" s="172"/>
      <c r="DH657" s="172"/>
      <c r="DI657" s="172"/>
      <c r="DJ657" s="172"/>
      <c r="DK657" s="172"/>
      <c r="DL657" s="172"/>
      <c r="DM657" s="172"/>
      <c r="DN657" s="172"/>
      <c r="DO657" s="172"/>
      <c r="DP657" s="172"/>
      <c r="DQ657" s="172"/>
      <c r="DR657" s="172"/>
      <c r="DS657" s="172"/>
      <c r="DT657" s="172"/>
      <c r="DU657" s="172"/>
      <c r="DV657" s="172"/>
      <c r="DW657" s="172"/>
      <c r="DX657" s="172"/>
      <c r="DY657" s="172"/>
      <c r="DZ657" s="172"/>
      <c r="EA657" s="172"/>
      <c r="EB657" s="172"/>
      <c r="EC657" s="172"/>
      <c r="ED657" s="172"/>
      <c r="EE657" s="172"/>
      <c r="EF657" s="172"/>
      <c r="EG657" s="172"/>
      <c r="EH657" s="172"/>
      <c r="EI657" s="172"/>
      <c r="EJ657" s="172"/>
      <c r="EK657" s="172"/>
      <c r="EL657" s="172"/>
      <c r="EM657" s="172"/>
      <c r="EN657" s="172"/>
      <c r="EO657" s="172"/>
      <c r="EP657" s="172"/>
      <c r="EQ657" s="172"/>
      <c r="ER657" s="172"/>
      <c r="ES657" s="172"/>
      <c r="ET657" s="172"/>
      <c r="EU657" s="172"/>
      <c r="EV657" s="172"/>
      <c r="EW657" s="172"/>
      <c r="EX657" s="172"/>
      <c r="EY657" s="172"/>
      <c r="EZ657" s="172"/>
      <c r="FA657" s="172"/>
      <c r="FB657" s="172"/>
      <c r="FC657" s="172"/>
      <c r="FD657" s="172"/>
      <c r="FE657" s="172"/>
      <c r="FF657" s="172"/>
      <c r="FG657" s="172"/>
      <c r="FH657" s="172"/>
      <c r="FI657" s="172"/>
      <c r="FJ657" s="172"/>
      <c r="FK657" s="172"/>
      <c r="FL657" s="172"/>
      <c r="FM657" s="172"/>
      <c r="FN657" s="172"/>
      <c r="FO657" s="172"/>
      <c r="FP657" s="172"/>
      <c r="FQ657" s="172"/>
      <c r="FR657" s="172"/>
      <c r="FS657" s="172"/>
      <c r="FT657" s="172"/>
      <c r="FU657" s="172"/>
    </row>
    <row r="658" spans="6:177" s="153" customFormat="1" x14ac:dyDescent="0.35">
      <c r="F658" s="172"/>
      <c r="G658" s="172"/>
      <c r="H658" s="172"/>
      <c r="I658" s="172"/>
      <c r="J658" s="172"/>
      <c r="K658" s="172"/>
      <c r="L658" s="172"/>
      <c r="M658" s="172"/>
      <c r="N658" s="172"/>
      <c r="O658" s="172"/>
      <c r="P658" s="172"/>
      <c r="Q658" s="172"/>
      <c r="R658" s="172"/>
      <c r="S658" s="172"/>
      <c r="T658" s="172"/>
      <c r="U658" s="172"/>
      <c r="V658" s="172"/>
      <c r="W658" s="172"/>
      <c r="X658" s="172"/>
      <c r="Y658" s="172"/>
      <c r="Z658" s="172"/>
      <c r="AA658" s="172"/>
      <c r="AB658" s="172"/>
      <c r="AC658" s="172"/>
      <c r="AD658" s="172"/>
      <c r="AE658" s="172"/>
      <c r="AF658" s="172"/>
      <c r="AG658" s="172"/>
      <c r="AH658" s="172"/>
      <c r="AI658" s="172"/>
      <c r="AJ658" s="172"/>
      <c r="AK658" s="172"/>
      <c r="AL658" s="172"/>
      <c r="AM658" s="172"/>
      <c r="AN658" s="172"/>
      <c r="AO658" s="172"/>
      <c r="AP658" s="172"/>
      <c r="AQ658" s="172"/>
      <c r="AR658" s="172"/>
      <c r="AS658" s="172"/>
      <c r="AT658" s="172"/>
      <c r="AU658" s="172"/>
      <c r="AV658" s="172"/>
      <c r="AW658" s="172"/>
      <c r="AX658" s="172"/>
      <c r="AY658" s="172"/>
      <c r="AZ658" s="172"/>
      <c r="BA658" s="172"/>
      <c r="BB658" s="172"/>
      <c r="BC658" s="172"/>
      <c r="BD658" s="172"/>
      <c r="BE658" s="172"/>
      <c r="BF658" s="172"/>
      <c r="BG658" s="172"/>
      <c r="BH658" s="172"/>
      <c r="BI658" s="172"/>
      <c r="BJ658" s="172"/>
      <c r="BK658" s="172"/>
      <c r="BL658" s="172"/>
      <c r="BM658" s="172"/>
      <c r="BN658" s="172"/>
      <c r="BO658" s="172"/>
      <c r="BP658" s="172"/>
      <c r="BQ658" s="172"/>
      <c r="BR658" s="172"/>
      <c r="BS658" s="172"/>
      <c r="BT658" s="172"/>
      <c r="BU658" s="172"/>
      <c r="BV658" s="172"/>
      <c r="BW658" s="172"/>
      <c r="BX658" s="172"/>
      <c r="BY658" s="172"/>
      <c r="BZ658" s="172"/>
      <c r="CA658" s="172"/>
      <c r="CB658" s="172"/>
      <c r="CC658" s="172"/>
      <c r="CD658" s="172"/>
      <c r="CE658" s="172"/>
      <c r="CF658" s="172"/>
      <c r="CG658" s="172"/>
      <c r="CH658" s="172"/>
      <c r="CI658" s="172"/>
      <c r="CJ658" s="172"/>
      <c r="CK658" s="172"/>
      <c r="CL658" s="172"/>
      <c r="CM658" s="172"/>
      <c r="CN658" s="172"/>
      <c r="CO658" s="172"/>
      <c r="CP658" s="172"/>
      <c r="CQ658" s="172"/>
      <c r="CR658" s="172"/>
      <c r="CS658" s="172"/>
      <c r="CT658" s="172"/>
      <c r="CU658" s="172"/>
      <c r="CV658" s="172"/>
      <c r="CW658" s="172"/>
      <c r="CX658" s="172"/>
      <c r="CY658" s="172"/>
      <c r="CZ658" s="172"/>
      <c r="DA658" s="172"/>
      <c r="DB658" s="172"/>
      <c r="DC658" s="172"/>
      <c r="DD658" s="172"/>
      <c r="DE658" s="172"/>
      <c r="DF658" s="172"/>
      <c r="DG658" s="172"/>
      <c r="DH658" s="172"/>
      <c r="DI658" s="172"/>
      <c r="DJ658" s="172"/>
      <c r="DK658" s="172"/>
      <c r="DL658" s="172"/>
      <c r="DM658" s="172"/>
      <c r="DN658" s="172"/>
      <c r="DO658" s="172"/>
      <c r="DP658" s="172"/>
      <c r="DQ658" s="172"/>
      <c r="DR658" s="172"/>
      <c r="DS658" s="172"/>
      <c r="DT658" s="172"/>
      <c r="DU658" s="172"/>
      <c r="DV658" s="172"/>
      <c r="DW658" s="172"/>
      <c r="DX658" s="172"/>
      <c r="DY658" s="172"/>
      <c r="DZ658" s="172"/>
      <c r="EA658" s="172"/>
      <c r="EB658" s="172"/>
      <c r="EC658" s="172"/>
      <c r="ED658" s="172"/>
      <c r="EE658" s="172"/>
      <c r="EF658" s="172"/>
      <c r="EG658" s="172"/>
      <c r="EH658" s="172"/>
      <c r="EI658" s="172"/>
      <c r="EJ658" s="172"/>
      <c r="EK658" s="172"/>
      <c r="EL658" s="172"/>
      <c r="EM658" s="172"/>
      <c r="EN658" s="172"/>
      <c r="EO658" s="172"/>
      <c r="EP658" s="172"/>
      <c r="EQ658" s="172"/>
      <c r="ER658" s="172"/>
      <c r="ES658" s="172"/>
      <c r="ET658" s="172"/>
      <c r="EU658" s="172"/>
      <c r="EV658" s="172"/>
      <c r="EW658" s="172"/>
      <c r="EX658" s="172"/>
      <c r="EY658" s="172"/>
      <c r="EZ658" s="172"/>
      <c r="FA658" s="172"/>
      <c r="FB658" s="172"/>
      <c r="FC658" s="172"/>
      <c r="FD658" s="172"/>
      <c r="FE658" s="172"/>
      <c r="FF658" s="172"/>
      <c r="FG658" s="172"/>
      <c r="FH658" s="172"/>
      <c r="FI658" s="172"/>
      <c r="FJ658" s="172"/>
      <c r="FK658" s="172"/>
      <c r="FL658" s="172"/>
      <c r="FM658" s="172"/>
      <c r="FN658" s="172"/>
      <c r="FO658" s="172"/>
      <c r="FP658" s="172"/>
      <c r="FQ658" s="172"/>
      <c r="FR658" s="172"/>
      <c r="FS658" s="172"/>
      <c r="FT658" s="172"/>
      <c r="FU658" s="172"/>
    </row>
    <row r="659" spans="6:177" s="153" customFormat="1" x14ac:dyDescent="0.35">
      <c r="F659" s="172"/>
      <c r="G659" s="172"/>
      <c r="H659" s="172"/>
      <c r="I659" s="172"/>
      <c r="J659" s="172"/>
      <c r="K659" s="172"/>
      <c r="L659" s="172"/>
      <c r="M659" s="172"/>
      <c r="N659" s="172"/>
      <c r="O659" s="172"/>
      <c r="P659" s="172"/>
      <c r="Q659" s="172"/>
      <c r="R659" s="172"/>
      <c r="S659" s="172"/>
      <c r="T659" s="172"/>
      <c r="U659" s="172"/>
      <c r="V659" s="172"/>
      <c r="W659" s="172"/>
      <c r="X659" s="172"/>
      <c r="Y659" s="172"/>
      <c r="Z659" s="172"/>
      <c r="AA659" s="172"/>
      <c r="AB659" s="172"/>
      <c r="AC659" s="172"/>
      <c r="AD659" s="172"/>
      <c r="AE659" s="172"/>
      <c r="AF659" s="172"/>
      <c r="AG659" s="172"/>
      <c r="AH659" s="172"/>
      <c r="AI659" s="172"/>
      <c r="AJ659" s="172"/>
      <c r="AK659" s="172"/>
      <c r="AL659" s="172"/>
      <c r="AM659" s="172"/>
      <c r="AN659" s="172"/>
      <c r="AO659" s="172"/>
      <c r="AP659" s="172"/>
      <c r="AQ659" s="172"/>
      <c r="AR659" s="172"/>
      <c r="AS659" s="172"/>
      <c r="AT659" s="172"/>
      <c r="AU659" s="172"/>
      <c r="AV659" s="172"/>
      <c r="AW659" s="172"/>
      <c r="AX659" s="172"/>
      <c r="AY659" s="172"/>
      <c r="AZ659" s="172"/>
      <c r="BA659" s="172"/>
      <c r="BB659" s="172"/>
      <c r="BC659" s="172"/>
      <c r="BD659" s="172"/>
      <c r="BE659" s="172"/>
      <c r="BF659" s="172"/>
      <c r="BG659" s="172"/>
      <c r="BH659" s="172"/>
      <c r="BI659" s="172"/>
      <c r="BJ659" s="172"/>
      <c r="BK659" s="172"/>
      <c r="BL659" s="172"/>
      <c r="BM659" s="172"/>
      <c r="BN659" s="172"/>
      <c r="BO659" s="172"/>
      <c r="BP659" s="172"/>
      <c r="BQ659" s="172"/>
      <c r="BR659" s="172"/>
      <c r="BS659" s="172"/>
      <c r="BT659" s="172"/>
      <c r="BU659" s="172"/>
      <c r="BV659" s="172"/>
      <c r="BW659" s="172"/>
      <c r="BX659" s="172"/>
      <c r="BY659" s="172"/>
      <c r="BZ659" s="172"/>
      <c r="CA659" s="172"/>
      <c r="CB659" s="172"/>
      <c r="CC659" s="172"/>
      <c r="CD659" s="172"/>
      <c r="CE659" s="172"/>
      <c r="CF659" s="172"/>
      <c r="CG659" s="172"/>
      <c r="CH659" s="172"/>
      <c r="CI659" s="172"/>
      <c r="CJ659" s="172"/>
      <c r="CK659" s="172"/>
      <c r="CL659" s="172"/>
      <c r="CM659" s="172"/>
      <c r="CN659" s="172"/>
      <c r="CO659" s="172"/>
      <c r="CP659" s="172"/>
      <c r="CQ659" s="172"/>
      <c r="CR659" s="172"/>
      <c r="CS659" s="172"/>
      <c r="CT659" s="172"/>
      <c r="CU659" s="172"/>
      <c r="CV659" s="172"/>
      <c r="CW659" s="172"/>
      <c r="CX659" s="172"/>
      <c r="CY659" s="172"/>
      <c r="CZ659" s="172"/>
      <c r="DA659" s="172"/>
      <c r="DB659" s="172"/>
      <c r="DC659" s="172"/>
      <c r="DD659" s="172"/>
      <c r="DE659" s="172"/>
      <c r="DF659" s="172"/>
      <c r="DG659" s="172"/>
      <c r="DH659" s="172"/>
      <c r="DI659" s="172"/>
      <c r="DJ659" s="172"/>
      <c r="DK659" s="172"/>
      <c r="DL659" s="172"/>
      <c r="DM659" s="172"/>
      <c r="DN659" s="172"/>
      <c r="DO659" s="172"/>
      <c r="DP659" s="172"/>
      <c r="DQ659" s="172"/>
      <c r="DR659" s="172"/>
      <c r="DS659" s="172"/>
      <c r="DT659" s="172"/>
      <c r="DU659" s="172"/>
      <c r="DV659" s="172"/>
      <c r="DW659" s="172"/>
      <c r="DX659" s="172"/>
      <c r="DY659" s="172"/>
      <c r="DZ659" s="172"/>
      <c r="EA659" s="172"/>
      <c r="EB659" s="172"/>
      <c r="EC659" s="172"/>
      <c r="ED659" s="172"/>
      <c r="EE659" s="172"/>
      <c r="EF659" s="172"/>
      <c r="EG659" s="172"/>
      <c r="EH659" s="172"/>
      <c r="EI659" s="172"/>
      <c r="EJ659" s="172"/>
      <c r="EK659" s="172"/>
      <c r="EL659" s="172"/>
      <c r="EM659" s="172"/>
      <c r="EN659" s="172"/>
      <c r="EO659" s="172"/>
      <c r="EP659" s="172"/>
      <c r="EQ659" s="172"/>
      <c r="ER659" s="172"/>
      <c r="ES659" s="172"/>
      <c r="ET659" s="172"/>
      <c r="EU659" s="172"/>
      <c r="EV659" s="172"/>
      <c r="EW659" s="172"/>
      <c r="EX659" s="172"/>
      <c r="EY659" s="172"/>
      <c r="EZ659" s="172"/>
      <c r="FA659" s="172"/>
      <c r="FB659" s="172"/>
      <c r="FC659" s="172"/>
      <c r="FD659" s="172"/>
      <c r="FE659" s="172"/>
      <c r="FF659" s="172"/>
      <c r="FG659" s="172"/>
      <c r="FH659" s="172"/>
      <c r="FI659" s="172"/>
      <c r="FJ659" s="172"/>
      <c r="FK659" s="172"/>
      <c r="FL659" s="172"/>
      <c r="FM659" s="172"/>
      <c r="FN659" s="172"/>
      <c r="FO659" s="172"/>
      <c r="FP659" s="172"/>
      <c r="FQ659" s="172"/>
      <c r="FR659" s="172"/>
      <c r="FS659" s="172"/>
      <c r="FT659" s="172"/>
      <c r="FU659" s="172"/>
    </row>
    <row r="660" spans="6:177" s="153" customFormat="1" x14ac:dyDescent="0.35">
      <c r="F660" s="172"/>
      <c r="G660" s="172"/>
      <c r="H660" s="172"/>
      <c r="I660" s="172"/>
      <c r="J660" s="172"/>
      <c r="K660" s="172"/>
      <c r="L660" s="172"/>
      <c r="M660" s="172"/>
      <c r="N660" s="172"/>
      <c r="O660" s="172"/>
      <c r="P660" s="172"/>
      <c r="Q660" s="172"/>
      <c r="R660" s="172"/>
      <c r="S660" s="172"/>
      <c r="T660" s="172"/>
      <c r="U660" s="172"/>
      <c r="V660" s="172"/>
      <c r="W660" s="172"/>
      <c r="X660" s="172"/>
      <c r="Y660" s="172"/>
      <c r="Z660" s="172"/>
      <c r="AA660" s="172"/>
      <c r="AB660" s="172"/>
      <c r="AC660" s="172"/>
      <c r="AD660" s="172"/>
      <c r="AE660" s="172"/>
      <c r="AF660" s="172"/>
      <c r="AG660" s="172"/>
      <c r="AH660" s="172"/>
      <c r="AI660" s="172"/>
      <c r="AJ660" s="172"/>
      <c r="AK660" s="172"/>
      <c r="AL660" s="172"/>
      <c r="AM660" s="172"/>
      <c r="AN660" s="172"/>
      <c r="AO660" s="172"/>
      <c r="AP660" s="172"/>
      <c r="AQ660" s="172"/>
      <c r="AR660" s="172"/>
      <c r="AS660" s="172"/>
      <c r="AT660" s="172"/>
      <c r="AU660" s="172"/>
      <c r="AV660" s="172"/>
      <c r="AW660" s="172"/>
      <c r="AX660" s="172"/>
      <c r="AY660" s="172"/>
      <c r="AZ660" s="172"/>
      <c r="BA660" s="172"/>
      <c r="BB660" s="172"/>
      <c r="BC660" s="172"/>
      <c r="BD660" s="172"/>
      <c r="BE660" s="172"/>
      <c r="BF660" s="172"/>
      <c r="BG660" s="172"/>
      <c r="BH660" s="172"/>
      <c r="BI660" s="172"/>
      <c r="BJ660" s="172"/>
      <c r="BK660" s="172"/>
      <c r="BL660" s="172"/>
      <c r="BM660" s="172"/>
      <c r="BN660" s="172"/>
      <c r="BO660" s="172"/>
      <c r="BP660" s="172"/>
      <c r="BQ660" s="172"/>
      <c r="BR660" s="172"/>
      <c r="BS660" s="172"/>
      <c r="BT660" s="172"/>
      <c r="BU660" s="172"/>
      <c r="BV660" s="172"/>
      <c r="BW660" s="172"/>
      <c r="BX660" s="172"/>
      <c r="BY660" s="172"/>
      <c r="BZ660" s="172"/>
      <c r="CA660" s="172"/>
      <c r="CB660" s="172"/>
      <c r="CC660" s="172"/>
      <c r="CD660" s="172"/>
      <c r="CE660" s="172"/>
      <c r="CF660" s="172"/>
      <c r="CG660" s="172"/>
      <c r="CH660" s="172"/>
      <c r="CI660" s="172"/>
      <c r="CJ660" s="172"/>
      <c r="CK660" s="172"/>
      <c r="CL660" s="172"/>
      <c r="CM660" s="172"/>
      <c r="CN660" s="172"/>
      <c r="CO660" s="172"/>
      <c r="CP660" s="172"/>
      <c r="CQ660" s="172"/>
      <c r="CR660" s="172"/>
      <c r="CS660" s="172"/>
      <c r="CT660" s="172"/>
      <c r="CU660" s="172"/>
      <c r="CV660" s="172"/>
      <c r="CW660" s="172"/>
      <c r="CX660" s="172"/>
      <c r="CY660" s="172"/>
      <c r="CZ660" s="172"/>
      <c r="DA660" s="172"/>
      <c r="DB660" s="172"/>
      <c r="DC660" s="172"/>
      <c r="DD660" s="172"/>
      <c r="DE660" s="172"/>
      <c r="DF660" s="172"/>
      <c r="DG660" s="172"/>
      <c r="DH660" s="172"/>
      <c r="DI660" s="172"/>
      <c r="DJ660" s="172"/>
      <c r="DK660" s="172"/>
      <c r="DL660" s="172"/>
      <c r="DM660" s="172"/>
      <c r="DN660" s="172"/>
      <c r="DO660" s="172"/>
      <c r="DP660" s="172"/>
      <c r="DQ660" s="172"/>
      <c r="DR660" s="172"/>
      <c r="DS660" s="172"/>
      <c r="DT660" s="172"/>
      <c r="DU660" s="172"/>
      <c r="DV660" s="172"/>
      <c r="DW660" s="172"/>
      <c r="DX660" s="172"/>
      <c r="DY660" s="172"/>
      <c r="DZ660" s="172"/>
      <c r="EA660" s="172"/>
      <c r="EB660" s="172"/>
      <c r="EC660" s="172"/>
      <c r="ED660" s="172"/>
      <c r="EE660" s="172"/>
      <c r="EF660" s="172"/>
      <c r="EG660" s="172"/>
      <c r="EH660" s="172"/>
      <c r="EI660" s="172"/>
      <c r="EJ660" s="172"/>
      <c r="EK660" s="172"/>
      <c r="EL660" s="172"/>
      <c r="EM660" s="172"/>
      <c r="EN660" s="172"/>
      <c r="EO660" s="172"/>
      <c r="EP660" s="172"/>
      <c r="EQ660" s="172"/>
      <c r="ER660" s="172"/>
      <c r="ES660" s="172"/>
      <c r="ET660" s="172"/>
      <c r="EU660" s="172"/>
      <c r="EV660" s="172"/>
      <c r="EW660" s="172"/>
      <c r="EX660" s="172"/>
      <c r="EY660" s="172"/>
      <c r="EZ660" s="172"/>
      <c r="FA660" s="172"/>
      <c r="FB660" s="172"/>
      <c r="FC660" s="172"/>
      <c r="FD660" s="172"/>
      <c r="FE660" s="172"/>
      <c r="FF660" s="172"/>
      <c r="FG660" s="172"/>
      <c r="FH660" s="172"/>
      <c r="FI660" s="172"/>
      <c r="FJ660" s="172"/>
      <c r="FK660" s="172"/>
      <c r="FL660" s="172"/>
      <c r="FM660" s="172"/>
      <c r="FN660" s="172"/>
      <c r="FO660" s="172"/>
      <c r="FP660" s="172"/>
      <c r="FQ660" s="172"/>
      <c r="FR660" s="172"/>
      <c r="FS660" s="172"/>
      <c r="FT660" s="172"/>
      <c r="FU660" s="172"/>
    </row>
    <row r="661" spans="6:177" s="153" customFormat="1" x14ac:dyDescent="0.35">
      <c r="F661" s="172"/>
      <c r="G661" s="172"/>
      <c r="H661" s="172"/>
      <c r="I661" s="172"/>
      <c r="J661" s="172"/>
      <c r="K661" s="172"/>
      <c r="L661" s="172"/>
      <c r="M661" s="172"/>
      <c r="N661" s="172"/>
      <c r="O661" s="172"/>
      <c r="P661" s="172"/>
      <c r="Q661" s="172"/>
      <c r="R661" s="172"/>
      <c r="S661" s="172"/>
      <c r="T661" s="172"/>
      <c r="U661" s="172"/>
      <c r="V661" s="172"/>
      <c r="W661" s="172"/>
      <c r="X661" s="172"/>
      <c r="Y661" s="172"/>
      <c r="Z661" s="172"/>
      <c r="AA661" s="172"/>
      <c r="AB661" s="172"/>
      <c r="AC661" s="172"/>
      <c r="AD661" s="172"/>
      <c r="AE661" s="172"/>
      <c r="AF661" s="172"/>
      <c r="AG661" s="172"/>
      <c r="AH661" s="172"/>
      <c r="AI661" s="172"/>
      <c r="AJ661" s="172"/>
      <c r="AK661" s="172"/>
      <c r="AL661" s="172"/>
      <c r="AM661" s="172"/>
      <c r="AN661" s="172"/>
      <c r="AO661" s="172"/>
      <c r="AP661" s="172"/>
      <c r="AQ661" s="172"/>
      <c r="AR661" s="172"/>
      <c r="AS661" s="172"/>
      <c r="AT661" s="172"/>
      <c r="AU661" s="172"/>
      <c r="AV661" s="172"/>
      <c r="AW661" s="172"/>
      <c r="AX661" s="172"/>
      <c r="AY661" s="172"/>
      <c r="AZ661" s="172"/>
      <c r="BA661" s="172"/>
      <c r="BB661" s="172"/>
      <c r="BC661" s="172"/>
      <c r="BD661" s="172"/>
      <c r="BE661" s="172"/>
      <c r="BF661" s="172"/>
      <c r="BG661" s="172"/>
      <c r="BH661" s="172"/>
      <c r="BI661" s="172"/>
      <c r="BJ661" s="172"/>
      <c r="BK661" s="172"/>
      <c r="BL661" s="172"/>
      <c r="BM661" s="172"/>
      <c r="BN661" s="172"/>
      <c r="BO661" s="172"/>
      <c r="BP661" s="172"/>
      <c r="BQ661" s="172"/>
      <c r="BR661" s="172"/>
      <c r="BS661" s="172"/>
      <c r="BT661" s="172"/>
      <c r="BU661" s="172"/>
      <c r="BV661" s="172"/>
      <c r="BW661" s="172"/>
      <c r="BX661" s="172"/>
      <c r="BY661" s="172"/>
      <c r="BZ661" s="172"/>
      <c r="CA661" s="172"/>
      <c r="CB661" s="172"/>
      <c r="CC661" s="172"/>
      <c r="CD661" s="172"/>
      <c r="CE661" s="172"/>
      <c r="CF661" s="172"/>
      <c r="CG661" s="172"/>
      <c r="CH661" s="172"/>
      <c r="CI661" s="172"/>
      <c r="CJ661" s="172"/>
      <c r="CK661" s="172"/>
      <c r="CL661" s="172"/>
      <c r="CM661" s="172"/>
      <c r="CN661" s="172"/>
      <c r="CO661" s="172"/>
      <c r="CP661" s="172"/>
      <c r="CQ661" s="172"/>
      <c r="CR661" s="172"/>
      <c r="CS661" s="172"/>
      <c r="CT661" s="172"/>
      <c r="CU661" s="172"/>
      <c r="CV661" s="172"/>
      <c r="CW661" s="172"/>
      <c r="CX661" s="172"/>
      <c r="CY661" s="172"/>
      <c r="CZ661" s="172"/>
      <c r="DA661" s="172"/>
      <c r="DB661" s="172"/>
      <c r="DC661" s="172"/>
      <c r="DD661" s="172"/>
      <c r="DE661" s="172"/>
      <c r="DF661" s="172"/>
      <c r="DG661" s="172"/>
      <c r="DH661" s="172"/>
      <c r="DI661" s="172"/>
      <c r="DJ661" s="172"/>
      <c r="DK661" s="172"/>
      <c r="DL661" s="172"/>
      <c r="DM661" s="172"/>
      <c r="DN661" s="172"/>
      <c r="DO661" s="172"/>
      <c r="DP661" s="172"/>
      <c r="DQ661" s="172"/>
      <c r="DR661" s="172"/>
      <c r="DS661" s="172"/>
      <c r="DT661" s="172"/>
      <c r="DU661" s="172"/>
      <c r="DV661" s="172"/>
      <c r="DW661" s="172"/>
      <c r="DX661" s="172"/>
      <c r="DY661" s="172"/>
      <c r="DZ661" s="172"/>
      <c r="EA661" s="172"/>
      <c r="EB661" s="172"/>
      <c r="EC661" s="172"/>
      <c r="ED661" s="172"/>
      <c r="EE661" s="172"/>
      <c r="EF661" s="172"/>
      <c r="EG661" s="172"/>
      <c r="EH661" s="172"/>
      <c r="EI661" s="172"/>
      <c r="EJ661" s="172"/>
      <c r="EK661" s="172"/>
      <c r="EL661" s="172"/>
      <c r="EM661" s="172"/>
      <c r="EN661" s="172"/>
      <c r="EO661" s="172"/>
      <c r="EP661" s="172"/>
      <c r="EQ661" s="172"/>
      <c r="ER661" s="172"/>
      <c r="ES661" s="172"/>
      <c r="ET661" s="172"/>
      <c r="EU661" s="172"/>
      <c r="EV661" s="172"/>
      <c r="EW661" s="172"/>
      <c r="EX661" s="172"/>
      <c r="EY661" s="172"/>
      <c r="EZ661" s="172"/>
      <c r="FA661" s="172"/>
      <c r="FB661" s="172"/>
      <c r="FC661" s="172"/>
      <c r="FD661" s="172"/>
      <c r="FE661" s="172"/>
      <c r="FF661" s="172"/>
      <c r="FG661" s="172"/>
      <c r="FH661" s="172"/>
      <c r="FI661" s="172"/>
      <c r="FJ661" s="172"/>
      <c r="FK661" s="172"/>
      <c r="FL661" s="172"/>
      <c r="FM661" s="172"/>
      <c r="FN661" s="172"/>
      <c r="FO661" s="172"/>
      <c r="FP661" s="172"/>
      <c r="FQ661" s="172"/>
      <c r="FR661" s="172"/>
      <c r="FS661" s="172"/>
      <c r="FT661" s="172"/>
      <c r="FU661" s="172"/>
    </row>
    <row r="662" spans="6:177" s="153" customFormat="1" x14ac:dyDescent="0.35">
      <c r="F662" s="172"/>
      <c r="G662" s="172"/>
      <c r="H662" s="172"/>
      <c r="I662" s="172"/>
      <c r="J662" s="172"/>
      <c r="K662" s="172"/>
      <c r="L662" s="172"/>
      <c r="M662" s="172"/>
      <c r="N662" s="172"/>
      <c r="O662" s="172"/>
      <c r="P662" s="172"/>
      <c r="Q662" s="172"/>
      <c r="R662" s="172"/>
      <c r="S662" s="172"/>
      <c r="T662" s="172"/>
      <c r="U662" s="172"/>
      <c r="V662" s="172"/>
      <c r="W662" s="172"/>
      <c r="X662" s="172"/>
      <c r="Y662" s="172"/>
      <c r="Z662" s="172"/>
      <c r="AA662" s="172"/>
      <c r="AB662" s="172"/>
      <c r="AC662" s="172"/>
      <c r="AD662" s="172"/>
      <c r="AE662" s="172"/>
      <c r="AF662" s="172"/>
      <c r="AG662" s="172"/>
      <c r="AH662" s="172"/>
      <c r="AI662" s="172"/>
      <c r="AJ662" s="172"/>
      <c r="AK662" s="172"/>
      <c r="AL662" s="172"/>
      <c r="AM662" s="172"/>
      <c r="AN662" s="172"/>
      <c r="AO662" s="172"/>
      <c r="AP662" s="172"/>
      <c r="AQ662" s="172"/>
      <c r="AR662" s="172"/>
      <c r="AS662" s="172"/>
      <c r="AT662" s="172"/>
      <c r="AU662" s="172"/>
      <c r="AV662" s="172"/>
      <c r="AW662" s="172"/>
      <c r="AX662" s="172"/>
      <c r="AY662" s="172"/>
      <c r="AZ662" s="172"/>
      <c r="BA662" s="172"/>
      <c r="BB662" s="172"/>
      <c r="BC662" s="172"/>
      <c r="BD662" s="172"/>
      <c r="BE662" s="172"/>
      <c r="BF662" s="172"/>
      <c r="BG662" s="172"/>
      <c r="BH662" s="172"/>
      <c r="BI662" s="172"/>
      <c r="BJ662" s="172"/>
      <c r="BK662" s="172"/>
      <c r="BL662" s="172"/>
      <c r="BM662" s="172"/>
      <c r="BN662" s="172"/>
      <c r="BO662" s="172"/>
      <c r="BP662" s="172"/>
      <c r="BQ662" s="172"/>
      <c r="BR662" s="172"/>
      <c r="BS662" s="172"/>
      <c r="BT662" s="172"/>
      <c r="BU662" s="172"/>
      <c r="BV662" s="172"/>
      <c r="BW662" s="172"/>
      <c r="BX662" s="172"/>
      <c r="BY662" s="172"/>
      <c r="BZ662" s="172"/>
      <c r="CA662" s="172"/>
      <c r="CB662" s="172"/>
      <c r="CC662" s="172"/>
      <c r="CD662" s="172"/>
      <c r="CE662" s="172"/>
      <c r="CF662" s="172"/>
      <c r="CG662" s="172"/>
      <c r="CH662" s="172"/>
      <c r="CI662" s="172"/>
      <c r="CJ662" s="172"/>
      <c r="CK662" s="172"/>
      <c r="CL662" s="172"/>
      <c r="CM662" s="172"/>
      <c r="CN662" s="172"/>
      <c r="CO662" s="172"/>
      <c r="CP662" s="172"/>
      <c r="CQ662" s="172"/>
      <c r="CR662" s="172"/>
      <c r="CS662" s="172"/>
      <c r="CT662" s="172"/>
      <c r="CU662" s="172"/>
      <c r="CV662" s="172"/>
      <c r="CW662" s="172"/>
      <c r="CX662" s="172"/>
      <c r="CY662" s="172"/>
      <c r="CZ662" s="172"/>
      <c r="DA662" s="172"/>
      <c r="DB662" s="172"/>
      <c r="DC662" s="172"/>
      <c r="DD662" s="172"/>
      <c r="DE662" s="172"/>
      <c r="DF662" s="172"/>
      <c r="DG662" s="172"/>
      <c r="DH662" s="172"/>
      <c r="DI662" s="172"/>
      <c r="DJ662" s="172"/>
      <c r="DK662" s="172"/>
      <c r="DL662" s="172"/>
      <c r="DM662" s="172"/>
      <c r="DN662" s="172"/>
      <c r="DO662" s="172"/>
      <c r="DP662" s="172"/>
      <c r="DQ662" s="172"/>
      <c r="DR662" s="172"/>
      <c r="DS662" s="172"/>
      <c r="DT662" s="172"/>
      <c r="DU662" s="172"/>
      <c r="DV662" s="172"/>
      <c r="DW662" s="172"/>
      <c r="DX662" s="172"/>
      <c r="DY662" s="172"/>
      <c r="DZ662" s="172"/>
      <c r="EA662" s="172"/>
      <c r="EB662" s="172"/>
      <c r="EC662" s="172"/>
      <c r="ED662" s="172"/>
      <c r="EE662" s="172"/>
      <c r="EF662" s="172"/>
      <c r="EG662" s="172"/>
      <c r="EH662" s="172"/>
      <c r="EI662" s="172"/>
      <c r="EJ662" s="172"/>
      <c r="EK662" s="172"/>
      <c r="EL662" s="172"/>
      <c r="EM662" s="172"/>
      <c r="EN662" s="172"/>
      <c r="EO662" s="172"/>
      <c r="EP662" s="172"/>
      <c r="EQ662" s="172"/>
      <c r="ER662" s="172"/>
      <c r="ES662" s="172"/>
      <c r="ET662" s="172"/>
      <c r="EU662" s="172"/>
      <c r="EV662" s="172"/>
      <c r="EW662" s="172"/>
      <c r="EX662" s="172"/>
      <c r="EY662" s="172"/>
      <c r="EZ662" s="172"/>
      <c r="FA662" s="172"/>
      <c r="FB662" s="172"/>
      <c r="FC662" s="172"/>
      <c r="FD662" s="172"/>
      <c r="FE662" s="172"/>
      <c r="FF662" s="172"/>
      <c r="FG662" s="172"/>
      <c r="FH662" s="172"/>
      <c r="FI662" s="172"/>
      <c r="FJ662" s="172"/>
      <c r="FK662" s="172"/>
      <c r="FL662" s="172"/>
      <c r="FM662" s="172"/>
      <c r="FN662" s="172"/>
      <c r="FO662" s="172"/>
      <c r="FP662" s="172"/>
      <c r="FQ662" s="172"/>
      <c r="FR662" s="172"/>
      <c r="FS662" s="172"/>
      <c r="FT662" s="172"/>
      <c r="FU662" s="172"/>
    </row>
    <row r="663" spans="6:177" s="153" customFormat="1" x14ac:dyDescent="0.35">
      <c r="F663" s="172"/>
      <c r="G663" s="172"/>
      <c r="H663" s="172"/>
      <c r="I663" s="172"/>
      <c r="J663" s="172"/>
      <c r="K663" s="172"/>
      <c r="L663" s="172"/>
      <c r="M663" s="172"/>
      <c r="N663" s="172"/>
      <c r="O663" s="172"/>
      <c r="P663" s="172"/>
      <c r="Q663" s="172"/>
      <c r="R663" s="172"/>
      <c r="S663" s="172"/>
      <c r="T663" s="172"/>
      <c r="U663" s="172"/>
      <c r="V663" s="172"/>
      <c r="W663" s="172"/>
      <c r="X663" s="172"/>
      <c r="Y663" s="172"/>
      <c r="Z663" s="172"/>
      <c r="AA663" s="172"/>
      <c r="AB663" s="172"/>
      <c r="AC663" s="172"/>
      <c r="AD663" s="172"/>
      <c r="AE663" s="172"/>
      <c r="AF663" s="172"/>
      <c r="AG663" s="172"/>
      <c r="AH663" s="172"/>
      <c r="AI663" s="172"/>
      <c r="AJ663" s="172"/>
      <c r="AK663" s="172"/>
      <c r="AL663" s="172"/>
      <c r="AM663" s="172"/>
      <c r="AN663" s="172"/>
      <c r="AO663" s="172"/>
      <c r="AP663" s="172"/>
      <c r="AQ663" s="172"/>
      <c r="AR663" s="172"/>
      <c r="AS663" s="172"/>
      <c r="AT663" s="172"/>
      <c r="AU663" s="172"/>
      <c r="AV663" s="172"/>
      <c r="AW663" s="172"/>
      <c r="AX663" s="172"/>
      <c r="AY663" s="172"/>
      <c r="AZ663" s="172"/>
      <c r="BA663" s="172"/>
      <c r="BB663" s="172"/>
      <c r="BC663" s="172"/>
      <c r="BD663" s="172"/>
      <c r="BE663" s="172"/>
      <c r="BF663" s="172"/>
      <c r="BG663" s="172"/>
      <c r="BH663" s="172"/>
      <c r="BI663" s="172"/>
      <c r="BJ663" s="172"/>
      <c r="BK663" s="172"/>
      <c r="BL663" s="172"/>
      <c r="BM663" s="172"/>
      <c r="BN663" s="172"/>
      <c r="BO663" s="172"/>
      <c r="BP663" s="172"/>
      <c r="BQ663" s="172"/>
      <c r="BR663" s="172"/>
      <c r="BS663" s="172"/>
      <c r="BT663" s="172"/>
      <c r="BU663" s="172"/>
      <c r="BV663" s="172"/>
      <c r="BW663" s="172"/>
      <c r="BX663" s="172"/>
      <c r="BY663" s="172"/>
      <c r="BZ663" s="172"/>
      <c r="CA663" s="172"/>
      <c r="CB663" s="172"/>
      <c r="CC663" s="172"/>
      <c r="CD663" s="172"/>
      <c r="CE663" s="172"/>
      <c r="CF663" s="172"/>
      <c r="CG663" s="172"/>
      <c r="CH663" s="172"/>
      <c r="CI663" s="172"/>
      <c r="CJ663" s="172"/>
      <c r="CK663" s="172"/>
      <c r="CL663" s="172"/>
      <c r="CM663" s="172"/>
      <c r="CN663" s="172"/>
      <c r="CO663" s="172"/>
      <c r="CP663" s="172"/>
      <c r="CQ663" s="172"/>
      <c r="CR663" s="172"/>
      <c r="CS663" s="172"/>
      <c r="CT663" s="172"/>
      <c r="CU663" s="172"/>
      <c r="CV663" s="172"/>
      <c r="CW663" s="172"/>
      <c r="CX663" s="172"/>
      <c r="CY663" s="172"/>
      <c r="CZ663" s="172"/>
      <c r="DA663" s="172"/>
      <c r="DB663" s="172"/>
      <c r="DC663" s="172"/>
      <c r="DD663" s="172"/>
      <c r="DE663" s="172"/>
      <c r="DF663" s="172"/>
      <c r="DG663" s="172"/>
      <c r="DH663" s="172"/>
      <c r="DI663" s="172"/>
      <c r="DJ663" s="172"/>
      <c r="DK663" s="172"/>
      <c r="DL663" s="172"/>
      <c r="DM663" s="172"/>
      <c r="DN663" s="172"/>
      <c r="DO663" s="172"/>
      <c r="DP663" s="172"/>
      <c r="DQ663" s="172"/>
      <c r="DR663" s="172"/>
      <c r="DS663" s="172"/>
      <c r="DT663" s="172"/>
      <c r="DU663" s="172"/>
      <c r="DV663" s="172"/>
      <c r="DW663" s="172"/>
      <c r="DX663" s="172"/>
      <c r="DY663" s="172"/>
      <c r="DZ663" s="172"/>
      <c r="EA663" s="172"/>
      <c r="EB663" s="172"/>
      <c r="EC663" s="172"/>
      <c r="ED663" s="172"/>
      <c r="EE663" s="172"/>
      <c r="EF663" s="172"/>
      <c r="EG663" s="172"/>
      <c r="EH663" s="172"/>
      <c r="EI663" s="172"/>
      <c r="EJ663" s="172"/>
      <c r="EK663" s="172"/>
      <c r="EL663" s="172"/>
      <c r="EM663" s="172"/>
      <c r="EN663" s="172"/>
      <c r="EO663" s="172"/>
      <c r="EP663" s="172"/>
      <c r="EQ663" s="172"/>
      <c r="ER663" s="172"/>
      <c r="ES663" s="172"/>
      <c r="ET663" s="172"/>
      <c r="EU663" s="172"/>
      <c r="EV663" s="172"/>
      <c r="EW663" s="172"/>
      <c r="EX663" s="172"/>
      <c r="EY663" s="172"/>
      <c r="EZ663" s="172"/>
      <c r="FA663" s="172"/>
      <c r="FB663" s="172"/>
      <c r="FC663" s="172"/>
      <c r="FD663" s="172"/>
      <c r="FE663" s="172"/>
      <c r="FF663" s="172"/>
      <c r="FG663" s="172"/>
      <c r="FH663" s="172"/>
      <c r="FI663" s="172"/>
      <c r="FJ663" s="172"/>
      <c r="FK663" s="172"/>
      <c r="FL663" s="172"/>
      <c r="FM663" s="172"/>
      <c r="FN663" s="172"/>
      <c r="FO663" s="172"/>
      <c r="FP663" s="172"/>
      <c r="FQ663" s="172"/>
      <c r="FR663" s="172"/>
      <c r="FS663" s="172"/>
      <c r="FT663" s="172"/>
      <c r="FU663" s="172"/>
    </row>
    <row r="664" spans="6:177" s="153" customFormat="1" x14ac:dyDescent="0.35">
      <c r="F664" s="172"/>
      <c r="G664" s="172"/>
      <c r="H664" s="172"/>
      <c r="I664" s="172"/>
      <c r="J664" s="172"/>
      <c r="K664" s="172"/>
      <c r="L664" s="172"/>
      <c r="M664" s="172"/>
      <c r="N664" s="172"/>
      <c r="O664" s="172"/>
      <c r="P664" s="172"/>
      <c r="Q664" s="172"/>
      <c r="R664" s="172"/>
      <c r="S664" s="172"/>
      <c r="T664" s="172"/>
      <c r="U664" s="172"/>
      <c r="V664" s="172"/>
      <c r="W664" s="172"/>
      <c r="X664" s="172"/>
      <c r="Y664" s="172"/>
      <c r="Z664" s="172"/>
      <c r="AA664" s="172"/>
      <c r="AB664" s="172"/>
      <c r="AC664" s="172"/>
      <c r="AD664" s="172"/>
      <c r="AE664" s="172"/>
      <c r="AF664" s="172"/>
      <c r="AG664" s="172"/>
      <c r="AH664" s="172"/>
      <c r="AI664" s="172"/>
      <c r="AJ664" s="172"/>
      <c r="AK664" s="172"/>
      <c r="AL664" s="172"/>
      <c r="AM664" s="172"/>
      <c r="AN664" s="172"/>
      <c r="AO664" s="172"/>
      <c r="AP664" s="172"/>
      <c r="AQ664" s="172"/>
      <c r="AR664" s="172"/>
      <c r="AS664" s="172"/>
      <c r="AT664" s="172"/>
      <c r="AU664" s="172"/>
      <c r="AV664" s="172"/>
      <c r="AW664" s="172"/>
      <c r="AX664" s="172"/>
      <c r="AY664" s="172"/>
      <c r="AZ664" s="172"/>
      <c r="BA664" s="172"/>
      <c r="BB664" s="172"/>
      <c r="BC664" s="172"/>
      <c r="BD664" s="172"/>
      <c r="BE664" s="172"/>
      <c r="BF664" s="172"/>
      <c r="BG664" s="172"/>
      <c r="BH664" s="172"/>
      <c r="BI664" s="172"/>
      <c r="BJ664" s="172"/>
      <c r="BK664" s="172"/>
      <c r="BL664" s="172"/>
      <c r="BM664" s="172"/>
      <c r="BN664" s="172"/>
      <c r="BO664" s="172"/>
      <c r="BP664" s="172"/>
      <c r="BQ664" s="172"/>
      <c r="BR664" s="172"/>
      <c r="BS664" s="172"/>
      <c r="BT664" s="172"/>
      <c r="BU664" s="172"/>
      <c r="BV664" s="172"/>
      <c r="BW664" s="172"/>
      <c r="BX664" s="172"/>
      <c r="BY664" s="172"/>
      <c r="BZ664" s="172"/>
      <c r="CA664" s="172"/>
      <c r="CB664" s="172"/>
      <c r="CC664" s="172"/>
      <c r="CD664" s="172"/>
      <c r="CE664" s="172"/>
      <c r="CF664" s="172"/>
      <c r="CG664" s="172"/>
      <c r="CH664" s="172"/>
      <c r="CI664" s="172"/>
      <c r="CJ664" s="172"/>
      <c r="CK664" s="172"/>
      <c r="CL664" s="172"/>
      <c r="CM664" s="172"/>
      <c r="CN664" s="172"/>
      <c r="CO664" s="172"/>
      <c r="CP664" s="172"/>
      <c r="CQ664" s="172"/>
      <c r="CR664" s="172"/>
      <c r="CS664" s="172"/>
      <c r="CT664" s="172"/>
      <c r="CU664" s="172"/>
      <c r="CV664" s="172"/>
      <c r="CW664" s="172"/>
      <c r="CX664" s="172"/>
      <c r="CY664" s="172"/>
      <c r="CZ664" s="172"/>
      <c r="DA664" s="172"/>
      <c r="DB664" s="172"/>
      <c r="DC664" s="172"/>
      <c r="DD664" s="172"/>
      <c r="DE664" s="172"/>
      <c r="DF664" s="172"/>
      <c r="DG664" s="172"/>
      <c r="DH664" s="172"/>
      <c r="DI664" s="172"/>
      <c r="DJ664" s="172"/>
      <c r="DK664" s="172"/>
      <c r="DL664" s="172"/>
      <c r="DM664" s="172"/>
      <c r="DN664" s="172"/>
      <c r="DO664" s="172"/>
      <c r="DP664" s="172"/>
      <c r="DQ664" s="172"/>
      <c r="DR664" s="172"/>
      <c r="DS664" s="172"/>
      <c r="DT664" s="172"/>
      <c r="DU664" s="172"/>
      <c r="DV664" s="172"/>
      <c r="DW664" s="172"/>
      <c r="DX664" s="172"/>
      <c r="DY664" s="172"/>
      <c r="DZ664" s="172"/>
      <c r="EA664" s="172"/>
      <c r="EB664" s="172"/>
      <c r="EC664" s="172"/>
      <c r="ED664" s="172"/>
      <c r="EE664" s="172"/>
      <c r="EF664" s="172"/>
      <c r="EG664" s="172"/>
      <c r="EH664" s="172"/>
      <c r="EI664" s="172"/>
      <c r="EJ664" s="172"/>
      <c r="EK664" s="172"/>
      <c r="EL664" s="172"/>
      <c r="EM664" s="172"/>
      <c r="EN664" s="172"/>
      <c r="EO664" s="172"/>
      <c r="EP664" s="172"/>
      <c r="EQ664" s="172"/>
      <c r="ER664" s="172"/>
      <c r="ES664" s="172"/>
      <c r="ET664" s="172"/>
      <c r="EU664" s="172"/>
      <c r="EV664" s="172"/>
      <c r="EW664" s="172"/>
      <c r="EX664" s="172"/>
      <c r="EY664" s="172"/>
      <c r="EZ664" s="172"/>
      <c r="FA664" s="172"/>
      <c r="FB664" s="172"/>
      <c r="FC664" s="172"/>
      <c r="FD664" s="172"/>
      <c r="FE664" s="172"/>
      <c r="FF664" s="172"/>
      <c r="FG664" s="172"/>
      <c r="FH664" s="172"/>
      <c r="FI664" s="172"/>
      <c r="FJ664" s="172"/>
      <c r="FK664" s="172"/>
      <c r="FL664" s="172"/>
      <c r="FM664" s="172"/>
      <c r="FN664" s="172"/>
      <c r="FO664" s="172"/>
      <c r="FP664" s="172"/>
      <c r="FQ664" s="172"/>
      <c r="FR664" s="172"/>
      <c r="FS664" s="172"/>
      <c r="FT664" s="172"/>
      <c r="FU664" s="172"/>
    </row>
    <row r="665" spans="6:177" s="153" customFormat="1" x14ac:dyDescent="0.35">
      <c r="F665" s="172"/>
      <c r="G665" s="172"/>
      <c r="H665" s="172"/>
      <c r="I665" s="172"/>
      <c r="J665" s="172"/>
      <c r="K665" s="172"/>
      <c r="L665" s="172"/>
      <c r="M665" s="172"/>
      <c r="N665" s="172"/>
      <c r="O665" s="172"/>
      <c r="P665" s="172"/>
      <c r="Q665" s="172"/>
      <c r="R665" s="172"/>
      <c r="S665" s="172"/>
      <c r="T665" s="172"/>
      <c r="U665" s="172"/>
      <c r="V665" s="172"/>
      <c r="W665" s="172"/>
      <c r="X665" s="172"/>
      <c r="Y665" s="172"/>
      <c r="Z665" s="172"/>
      <c r="AA665" s="172"/>
      <c r="AB665" s="172"/>
      <c r="AC665" s="172"/>
      <c r="AD665" s="172"/>
      <c r="AE665" s="172"/>
      <c r="AF665" s="172"/>
      <c r="AG665" s="172"/>
      <c r="AH665" s="172"/>
      <c r="AI665" s="172"/>
      <c r="AJ665" s="172"/>
      <c r="AK665" s="172"/>
      <c r="AL665" s="172"/>
      <c r="AM665" s="172"/>
      <c r="AN665" s="172"/>
      <c r="AO665" s="172"/>
      <c r="AP665" s="172"/>
      <c r="AQ665" s="172"/>
      <c r="AR665" s="172"/>
      <c r="AS665" s="172"/>
      <c r="AT665" s="172"/>
      <c r="AU665" s="172"/>
      <c r="AV665" s="172"/>
      <c r="AW665" s="172"/>
      <c r="AX665" s="172"/>
      <c r="AY665" s="172"/>
      <c r="AZ665" s="172"/>
      <c r="BA665" s="172"/>
      <c r="BB665" s="172"/>
      <c r="BC665" s="172"/>
      <c r="BD665" s="172"/>
      <c r="BE665" s="172"/>
      <c r="BF665" s="172"/>
      <c r="BG665" s="172"/>
      <c r="BH665" s="172"/>
      <c r="BI665" s="172"/>
      <c r="BJ665" s="172"/>
      <c r="BK665" s="172"/>
      <c r="BL665" s="172"/>
      <c r="BM665" s="172"/>
      <c r="BN665" s="172"/>
      <c r="BO665" s="172"/>
      <c r="BP665" s="172"/>
      <c r="BQ665" s="172"/>
      <c r="BR665" s="172"/>
      <c r="BS665" s="172"/>
      <c r="BT665" s="172"/>
      <c r="BU665" s="172"/>
      <c r="BV665" s="172"/>
      <c r="BW665" s="172"/>
      <c r="BX665" s="172"/>
      <c r="BY665" s="172"/>
      <c r="BZ665" s="172"/>
      <c r="CA665" s="172"/>
      <c r="CB665" s="172"/>
      <c r="CC665" s="172"/>
      <c r="CD665" s="172"/>
      <c r="CE665" s="172"/>
      <c r="CF665" s="172"/>
      <c r="CG665" s="172"/>
      <c r="CH665" s="172"/>
      <c r="CI665" s="172"/>
      <c r="CJ665" s="172"/>
      <c r="CK665" s="172"/>
      <c r="CL665" s="172"/>
      <c r="CM665" s="172"/>
      <c r="CN665" s="172"/>
      <c r="CO665" s="172"/>
      <c r="CP665" s="172"/>
      <c r="CQ665" s="172"/>
      <c r="CR665" s="172"/>
      <c r="CS665" s="172"/>
      <c r="CT665" s="172"/>
      <c r="CU665" s="172"/>
      <c r="CV665" s="172"/>
      <c r="CW665" s="172"/>
      <c r="CX665" s="172"/>
      <c r="CY665" s="172"/>
      <c r="CZ665" s="172"/>
      <c r="DA665" s="172"/>
      <c r="DB665" s="172"/>
      <c r="DC665" s="172"/>
      <c r="DD665" s="172"/>
      <c r="DE665" s="172"/>
      <c r="DF665" s="172"/>
      <c r="DG665" s="172"/>
      <c r="DH665" s="172"/>
      <c r="DI665" s="172"/>
      <c r="DJ665" s="172"/>
      <c r="DK665" s="172"/>
      <c r="DL665" s="172"/>
      <c r="DM665" s="172"/>
      <c r="DN665" s="172"/>
      <c r="DO665" s="172"/>
      <c r="DP665" s="172"/>
      <c r="DQ665" s="172"/>
      <c r="DR665" s="172"/>
      <c r="DS665" s="172"/>
      <c r="DT665" s="172"/>
      <c r="DU665" s="172"/>
      <c r="DV665" s="172"/>
      <c r="DW665" s="172"/>
      <c r="DX665" s="172"/>
      <c r="DY665" s="172"/>
      <c r="DZ665" s="172"/>
      <c r="EA665" s="172"/>
      <c r="EB665" s="172"/>
      <c r="EC665" s="172"/>
      <c r="ED665" s="172"/>
      <c r="EE665" s="172"/>
      <c r="EF665" s="172"/>
      <c r="EG665" s="172"/>
      <c r="EH665" s="172"/>
      <c r="EI665" s="172"/>
      <c r="EJ665" s="172"/>
      <c r="EK665" s="172"/>
      <c r="EL665" s="172"/>
      <c r="EM665" s="172"/>
      <c r="EN665" s="172"/>
      <c r="EO665" s="172"/>
      <c r="EP665" s="172"/>
      <c r="EQ665" s="172"/>
      <c r="ER665" s="172"/>
      <c r="ES665" s="172"/>
      <c r="ET665" s="172"/>
      <c r="EU665" s="172"/>
      <c r="EV665" s="172"/>
      <c r="EW665" s="172"/>
      <c r="EX665" s="172"/>
      <c r="EY665" s="172"/>
      <c r="EZ665" s="172"/>
      <c r="FA665" s="172"/>
      <c r="FB665" s="172"/>
      <c r="FC665" s="172"/>
      <c r="FD665" s="172"/>
      <c r="FE665" s="172"/>
      <c r="FF665" s="172"/>
      <c r="FG665" s="172"/>
      <c r="FH665" s="172"/>
      <c r="FI665" s="172"/>
      <c r="FJ665" s="172"/>
      <c r="FK665" s="172"/>
      <c r="FL665" s="172"/>
      <c r="FM665" s="172"/>
      <c r="FN665" s="172"/>
      <c r="FO665" s="172"/>
      <c r="FP665" s="172"/>
      <c r="FQ665" s="172"/>
      <c r="FR665" s="172"/>
      <c r="FS665" s="172"/>
      <c r="FT665" s="172"/>
      <c r="FU665" s="172"/>
    </row>
    <row r="666" spans="6:177" s="153" customFormat="1" x14ac:dyDescent="0.35">
      <c r="F666" s="172"/>
      <c r="G666" s="172"/>
      <c r="H666" s="172"/>
      <c r="I666" s="172"/>
      <c r="J666" s="172"/>
      <c r="K666" s="172"/>
      <c r="L666" s="172"/>
      <c r="M666" s="172"/>
      <c r="N666" s="172"/>
      <c r="O666" s="172"/>
      <c r="P666" s="172"/>
      <c r="Q666" s="172"/>
      <c r="R666" s="172"/>
      <c r="S666" s="172"/>
      <c r="T666" s="172"/>
      <c r="U666" s="172"/>
      <c r="V666" s="172"/>
      <c r="W666" s="172"/>
      <c r="X666" s="172"/>
      <c r="Y666" s="172"/>
      <c r="Z666" s="172"/>
      <c r="AA666" s="172"/>
      <c r="AB666" s="172"/>
      <c r="AC666" s="172"/>
      <c r="AD666" s="172"/>
      <c r="AE666" s="172"/>
      <c r="AF666" s="172"/>
      <c r="AG666" s="172"/>
      <c r="AH666" s="172"/>
      <c r="AI666" s="172"/>
      <c r="AJ666" s="172"/>
      <c r="AK666" s="172"/>
      <c r="AL666" s="172"/>
      <c r="AM666" s="172"/>
      <c r="AN666" s="172"/>
      <c r="AO666" s="172"/>
      <c r="AP666" s="172"/>
      <c r="AQ666" s="172"/>
      <c r="AR666" s="172"/>
      <c r="AS666" s="172"/>
      <c r="AT666" s="172"/>
      <c r="AU666" s="172"/>
      <c r="AV666" s="172"/>
      <c r="AW666" s="172"/>
      <c r="AX666" s="172"/>
      <c r="AY666" s="172"/>
      <c r="AZ666" s="172"/>
      <c r="BA666" s="172"/>
      <c r="BB666" s="172"/>
      <c r="BC666" s="172"/>
      <c r="BD666" s="172"/>
      <c r="BE666" s="172"/>
      <c r="BF666" s="172"/>
      <c r="BG666" s="172"/>
      <c r="BH666" s="172"/>
      <c r="BI666" s="172"/>
      <c r="BJ666" s="172"/>
      <c r="BK666" s="172"/>
      <c r="BL666" s="172"/>
      <c r="BM666" s="172"/>
      <c r="BN666" s="172"/>
      <c r="BO666" s="172"/>
      <c r="BP666" s="172"/>
      <c r="BQ666" s="172"/>
      <c r="BR666" s="172"/>
      <c r="BS666" s="172"/>
      <c r="BT666" s="172"/>
      <c r="BU666" s="172"/>
      <c r="BV666" s="172"/>
      <c r="BW666" s="172"/>
      <c r="BX666" s="172"/>
      <c r="BY666" s="172"/>
      <c r="BZ666" s="172"/>
      <c r="CA666" s="172"/>
      <c r="CB666" s="172"/>
      <c r="CC666" s="172"/>
      <c r="CD666" s="172"/>
      <c r="CE666" s="172"/>
      <c r="CF666" s="172"/>
      <c r="CG666" s="172"/>
      <c r="CH666" s="172"/>
      <c r="CI666" s="172"/>
      <c r="CJ666" s="172"/>
      <c r="CK666" s="172"/>
      <c r="CL666" s="172"/>
      <c r="CM666" s="172"/>
      <c r="CN666" s="172"/>
      <c r="CO666" s="172"/>
      <c r="CP666" s="172"/>
      <c r="CQ666" s="172"/>
      <c r="CR666" s="172"/>
      <c r="CS666" s="172"/>
      <c r="CT666" s="172"/>
      <c r="CU666" s="172"/>
      <c r="CV666" s="172"/>
      <c r="CW666" s="172"/>
      <c r="CX666" s="172"/>
      <c r="CY666" s="172"/>
      <c r="CZ666" s="172"/>
      <c r="DA666" s="172"/>
      <c r="DB666" s="172"/>
      <c r="DC666" s="172"/>
      <c r="DD666" s="172"/>
      <c r="DE666" s="172"/>
      <c r="DF666" s="172"/>
      <c r="DG666" s="172"/>
      <c r="DH666" s="172"/>
      <c r="DI666" s="172"/>
      <c r="DJ666" s="172"/>
      <c r="DK666" s="172"/>
      <c r="DL666" s="172"/>
      <c r="DM666" s="172"/>
      <c r="DN666" s="172"/>
      <c r="DO666" s="172"/>
      <c r="DP666" s="172"/>
      <c r="DQ666" s="172"/>
      <c r="DR666" s="172"/>
      <c r="DS666" s="172"/>
      <c r="DT666" s="172"/>
      <c r="DU666" s="172"/>
      <c r="DV666" s="172"/>
      <c r="DW666" s="172"/>
      <c r="DX666" s="172"/>
      <c r="DY666" s="172"/>
      <c r="DZ666" s="172"/>
      <c r="EA666" s="172"/>
      <c r="EB666" s="172"/>
      <c r="EC666" s="172"/>
      <c r="ED666" s="172"/>
      <c r="EE666" s="172"/>
      <c r="EF666" s="172"/>
      <c r="EG666" s="172"/>
      <c r="EH666" s="172"/>
      <c r="EI666" s="172"/>
      <c r="EJ666" s="172"/>
      <c r="EK666" s="172"/>
      <c r="EL666" s="172"/>
      <c r="EM666" s="172"/>
      <c r="EN666" s="172"/>
      <c r="EO666" s="172"/>
      <c r="EP666" s="172"/>
      <c r="EQ666" s="172"/>
      <c r="ER666" s="172"/>
      <c r="ES666" s="172"/>
      <c r="ET666" s="172"/>
      <c r="EU666" s="172"/>
      <c r="EV666" s="172"/>
      <c r="EW666" s="172"/>
      <c r="EX666" s="172"/>
      <c r="EY666" s="172"/>
      <c r="EZ666" s="172"/>
      <c r="FA666" s="172"/>
      <c r="FB666" s="172"/>
      <c r="FC666" s="172"/>
      <c r="FD666" s="172"/>
      <c r="FE666" s="172"/>
      <c r="FF666" s="172"/>
      <c r="FG666" s="172"/>
      <c r="FH666" s="172"/>
      <c r="FI666" s="172"/>
      <c r="FJ666" s="172"/>
      <c r="FK666" s="172"/>
      <c r="FL666" s="172"/>
      <c r="FM666" s="172"/>
      <c r="FN666" s="172"/>
      <c r="FO666" s="172"/>
      <c r="FP666" s="172"/>
      <c r="FQ666" s="172"/>
      <c r="FR666" s="172"/>
      <c r="FS666" s="172"/>
      <c r="FT666" s="172"/>
      <c r="FU666" s="172"/>
    </row>
    <row r="667" spans="6:177" s="153" customFormat="1" x14ac:dyDescent="0.35">
      <c r="F667" s="172"/>
      <c r="G667" s="172"/>
      <c r="H667" s="172"/>
      <c r="I667" s="172"/>
      <c r="J667" s="172"/>
      <c r="K667" s="172"/>
      <c r="L667" s="172"/>
      <c r="M667" s="172"/>
      <c r="N667" s="172"/>
      <c r="O667" s="172"/>
      <c r="P667" s="172"/>
      <c r="Q667" s="172"/>
      <c r="R667" s="172"/>
      <c r="S667" s="172"/>
      <c r="T667" s="172"/>
      <c r="U667" s="172"/>
      <c r="V667" s="172"/>
      <c r="W667" s="172"/>
      <c r="X667" s="172"/>
      <c r="Y667" s="172"/>
      <c r="Z667" s="172"/>
      <c r="AA667" s="172"/>
      <c r="AB667" s="172"/>
      <c r="AC667" s="172"/>
      <c r="AD667" s="172"/>
      <c r="AE667" s="172"/>
      <c r="AF667" s="172"/>
      <c r="AG667" s="172"/>
      <c r="AH667" s="172"/>
      <c r="AI667" s="172"/>
      <c r="AJ667" s="172"/>
      <c r="AK667" s="172"/>
      <c r="AL667" s="172"/>
      <c r="AM667" s="172"/>
      <c r="AN667" s="172"/>
      <c r="AO667" s="172"/>
      <c r="AP667" s="172"/>
      <c r="AQ667" s="172"/>
      <c r="AR667" s="172"/>
      <c r="AS667" s="172"/>
      <c r="AT667" s="172"/>
      <c r="AU667" s="172"/>
      <c r="AV667" s="172"/>
      <c r="AW667" s="172"/>
      <c r="AX667" s="172"/>
      <c r="AY667" s="172"/>
      <c r="AZ667" s="172"/>
      <c r="BA667" s="172"/>
      <c r="BB667" s="172"/>
      <c r="BC667" s="172"/>
      <c r="BD667" s="172"/>
      <c r="BE667" s="172"/>
      <c r="BF667" s="172"/>
      <c r="BG667" s="172"/>
      <c r="BH667" s="172"/>
      <c r="BI667" s="172"/>
      <c r="BJ667" s="172"/>
      <c r="BK667" s="172"/>
      <c r="BL667" s="172"/>
      <c r="BM667" s="172"/>
      <c r="BN667" s="172"/>
      <c r="BO667" s="172"/>
      <c r="BP667" s="172"/>
      <c r="BQ667" s="172"/>
      <c r="BR667" s="172"/>
      <c r="BS667" s="172"/>
      <c r="BT667" s="172"/>
      <c r="BU667" s="172"/>
      <c r="BV667" s="172"/>
      <c r="BW667" s="172"/>
      <c r="BX667" s="172"/>
      <c r="BY667" s="172"/>
      <c r="BZ667" s="172"/>
      <c r="CA667" s="172"/>
      <c r="CB667" s="172"/>
      <c r="CC667" s="172"/>
      <c r="CD667" s="172"/>
      <c r="CE667" s="172"/>
      <c r="CF667" s="172"/>
      <c r="CG667" s="172"/>
      <c r="CH667" s="172"/>
      <c r="CI667" s="172"/>
      <c r="CJ667" s="172"/>
      <c r="CK667" s="172"/>
      <c r="CL667" s="172"/>
      <c r="CM667" s="172"/>
      <c r="CN667" s="172"/>
      <c r="CO667" s="172"/>
      <c r="CP667" s="172"/>
      <c r="CQ667" s="172"/>
      <c r="CR667" s="172"/>
      <c r="CS667" s="172"/>
      <c r="CT667" s="172"/>
      <c r="CU667" s="172"/>
      <c r="CV667" s="172"/>
      <c r="CW667" s="172"/>
      <c r="CX667" s="172"/>
      <c r="CY667" s="172"/>
      <c r="CZ667" s="172"/>
      <c r="DA667" s="172"/>
      <c r="DB667" s="172"/>
      <c r="DC667" s="172"/>
      <c r="DD667" s="172"/>
      <c r="DE667" s="172"/>
      <c r="DF667" s="172"/>
      <c r="DG667" s="172"/>
      <c r="DH667" s="172"/>
      <c r="DI667" s="172"/>
      <c r="DJ667" s="172"/>
      <c r="DK667" s="172"/>
      <c r="DL667" s="172"/>
      <c r="DM667" s="172"/>
      <c r="DN667" s="172"/>
      <c r="DO667" s="172"/>
      <c r="DP667" s="172"/>
      <c r="DQ667" s="172"/>
      <c r="DR667" s="172"/>
      <c r="DS667" s="172"/>
      <c r="DT667" s="172"/>
      <c r="DU667" s="172"/>
      <c r="DV667" s="172"/>
      <c r="DW667" s="172"/>
      <c r="DX667" s="172"/>
      <c r="DY667" s="172"/>
      <c r="DZ667" s="172"/>
      <c r="EA667" s="172"/>
      <c r="EB667" s="172"/>
      <c r="EC667" s="172"/>
      <c r="ED667" s="172"/>
      <c r="EE667" s="172"/>
      <c r="EF667" s="172"/>
      <c r="EG667" s="172"/>
      <c r="EH667" s="172"/>
      <c r="EI667" s="172"/>
      <c r="EJ667" s="172"/>
      <c r="EK667" s="172"/>
      <c r="EL667" s="172"/>
      <c r="EM667" s="172"/>
      <c r="EN667" s="172"/>
      <c r="EO667" s="172"/>
      <c r="EP667" s="172"/>
      <c r="EQ667" s="172"/>
      <c r="ER667" s="172"/>
      <c r="ES667" s="172"/>
      <c r="ET667" s="172"/>
      <c r="EU667" s="172"/>
      <c r="EV667" s="172"/>
      <c r="EW667" s="172"/>
      <c r="EX667" s="172"/>
      <c r="EY667" s="172"/>
      <c r="EZ667" s="172"/>
      <c r="FA667" s="172"/>
      <c r="FB667" s="172"/>
      <c r="FC667" s="172"/>
      <c r="FD667" s="172"/>
      <c r="FE667" s="172"/>
      <c r="FF667" s="172"/>
      <c r="FG667" s="172"/>
      <c r="FH667" s="172"/>
      <c r="FI667" s="172"/>
      <c r="FJ667" s="172"/>
      <c r="FK667" s="172"/>
      <c r="FL667" s="172"/>
      <c r="FM667" s="172"/>
      <c r="FN667" s="172"/>
      <c r="FO667" s="172"/>
      <c r="FP667" s="172"/>
      <c r="FQ667" s="172"/>
      <c r="FR667" s="172"/>
      <c r="FS667" s="172"/>
      <c r="FT667" s="172"/>
      <c r="FU667" s="172"/>
    </row>
    <row r="668" spans="6:177" s="153" customFormat="1" x14ac:dyDescent="0.35">
      <c r="F668" s="172"/>
      <c r="G668" s="172"/>
      <c r="H668" s="172"/>
      <c r="I668" s="172"/>
      <c r="J668" s="172"/>
      <c r="K668" s="172"/>
      <c r="L668" s="172"/>
      <c r="M668" s="172"/>
      <c r="N668" s="172"/>
      <c r="O668" s="172"/>
      <c r="P668" s="172"/>
      <c r="Q668" s="172"/>
      <c r="R668" s="172"/>
      <c r="S668" s="172"/>
      <c r="T668" s="172"/>
      <c r="U668" s="172"/>
      <c r="V668" s="172"/>
      <c r="W668" s="172"/>
      <c r="X668" s="172"/>
      <c r="Y668" s="172"/>
      <c r="Z668" s="172"/>
      <c r="AA668" s="172"/>
      <c r="AB668" s="172"/>
      <c r="AC668" s="172"/>
      <c r="AD668" s="172"/>
      <c r="AE668" s="172"/>
      <c r="AF668" s="172"/>
      <c r="AG668" s="172"/>
      <c r="AH668" s="172"/>
      <c r="AI668" s="172"/>
      <c r="AJ668" s="172"/>
      <c r="AK668" s="172"/>
      <c r="AL668" s="172"/>
      <c r="AM668" s="172"/>
      <c r="AN668" s="172"/>
      <c r="AO668" s="172"/>
      <c r="AP668" s="172"/>
      <c r="AQ668" s="172"/>
      <c r="AR668" s="172"/>
      <c r="AS668" s="172"/>
      <c r="AT668" s="172"/>
      <c r="AU668" s="172"/>
      <c r="AV668" s="172"/>
      <c r="AW668" s="172"/>
      <c r="AX668" s="172"/>
      <c r="AY668" s="172"/>
      <c r="AZ668" s="172"/>
      <c r="BA668" s="172"/>
      <c r="BB668" s="172"/>
      <c r="BC668" s="172"/>
      <c r="BD668" s="172"/>
      <c r="BE668" s="172"/>
      <c r="BF668" s="172"/>
      <c r="BG668" s="172"/>
      <c r="BH668" s="172"/>
      <c r="BI668" s="172"/>
      <c r="BJ668" s="172"/>
      <c r="BK668" s="172"/>
      <c r="BL668" s="172"/>
      <c r="BM668" s="172"/>
      <c r="BN668" s="172"/>
      <c r="BO668" s="172"/>
      <c r="BP668" s="172"/>
      <c r="BQ668" s="172"/>
      <c r="BR668" s="172"/>
      <c r="BS668" s="172"/>
      <c r="BT668" s="172"/>
      <c r="BU668" s="172"/>
      <c r="BV668" s="172"/>
      <c r="BW668" s="172"/>
      <c r="BX668" s="172"/>
      <c r="BY668" s="172"/>
      <c r="BZ668" s="172"/>
      <c r="CA668" s="172"/>
      <c r="CB668" s="172"/>
      <c r="CC668" s="172"/>
      <c r="CD668" s="172"/>
      <c r="CE668" s="172"/>
      <c r="CF668" s="172"/>
      <c r="CG668" s="172"/>
      <c r="CH668" s="172"/>
      <c r="CI668" s="172"/>
      <c r="CJ668" s="172"/>
      <c r="CK668" s="172"/>
      <c r="CL668" s="172"/>
      <c r="CM668" s="172"/>
      <c r="CN668" s="172"/>
      <c r="CO668" s="172"/>
      <c r="CP668" s="172"/>
      <c r="CQ668" s="172"/>
      <c r="CR668" s="172"/>
      <c r="CS668" s="172"/>
      <c r="CT668" s="172"/>
      <c r="CU668" s="172"/>
      <c r="CV668" s="172"/>
      <c r="CW668" s="172"/>
      <c r="CX668" s="172"/>
      <c r="CY668" s="172"/>
      <c r="CZ668" s="172"/>
      <c r="DA668" s="172"/>
      <c r="DB668" s="172"/>
      <c r="DC668" s="172"/>
      <c r="DD668" s="172"/>
      <c r="DE668" s="172"/>
      <c r="DF668" s="172"/>
      <c r="DG668" s="172"/>
      <c r="DH668" s="172"/>
      <c r="DI668" s="172"/>
      <c r="DJ668" s="172"/>
      <c r="DK668" s="172"/>
      <c r="DL668" s="172"/>
      <c r="DM668" s="172"/>
      <c r="DN668" s="172"/>
      <c r="DO668" s="172"/>
      <c r="DP668" s="172"/>
      <c r="DQ668" s="172"/>
      <c r="DR668" s="172"/>
      <c r="DS668" s="172"/>
      <c r="DT668" s="172"/>
      <c r="DU668" s="172"/>
      <c r="DV668" s="172"/>
      <c r="DW668" s="172"/>
      <c r="DX668" s="172"/>
      <c r="DY668" s="172"/>
      <c r="DZ668" s="172"/>
      <c r="EA668" s="172"/>
      <c r="EB668" s="172"/>
      <c r="EC668" s="172"/>
      <c r="ED668" s="172"/>
      <c r="EE668" s="172"/>
      <c r="EF668" s="172"/>
      <c r="EG668" s="172"/>
      <c r="EH668" s="172"/>
      <c r="EI668" s="172"/>
      <c r="EJ668" s="172"/>
      <c r="EK668" s="172"/>
      <c r="EL668" s="172"/>
      <c r="EM668" s="172"/>
      <c r="EN668" s="172"/>
      <c r="EO668" s="172"/>
      <c r="EP668" s="172"/>
      <c r="EQ668" s="172"/>
      <c r="ER668" s="172"/>
      <c r="ES668" s="172"/>
      <c r="ET668" s="172"/>
      <c r="EU668" s="172"/>
      <c r="EV668" s="172"/>
      <c r="EW668" s="172"/>
      <c r="EX668" s="172"/>
      <c r="EY668" s="172"/>
      <c r="EZ668" s="172"/>
      <c r="FA668" s="172"/>
      <c r="FB668" s="172"/>
      <c r="FC668" s="172"/>
      <c r="FD668" s="172"/>
      <c r="FE668" s="172"/>
      <c r="FF668" s="172"/>
      <c r="FG668" s="172"/>
      <c r="FH668" s="172"/>
      <c r="FI668" s="172"/>
      <c r="FJ668" s="172"/>
      <c r="FK668" s="172"/>
      <c r="FL668" s="172"/>
      <c r="FM668" s="172"/>
      <c r="FN668" s="172"/>
      <c r="FO668" s="172"/>
      <c r="FP668" s="172"/>
      <c r="FQ668" s="172"/>
      <c r="FR668" s="172"/>
      <c r="FS668" s="172"/>
      <c r="FT668" s="172"/>
      <c r="FU668" s="172"/>
    </row>
    <row r="669" spans="6:177" s="153" customFormat="1" x14ac:dyDescent="0.35">
      <c r="F669" s="172"/>
      <c r="G669" s="172"/>
      <c r="H669" s="172"/>
      <c r="I669" s="172"/>
      <c r="J669" s="172"/>
      <c r="K669" s="172"/>
      <c r="L669" s="172"/>
      <c r="M669" s="172"/>
      <c r="N669" s="172"/>
      <c r="O669" s="172"/>
      <c r="P669" s="172"/>
      <c r="Q669" s="172"/>
      <c r="R669" s="172"/>
      <c r="S669" s="172"/>
      <c r="T669" s="172"/>
      <c r="U669" s="172"/>
      <c r="V669" s="172"/>
      <c r="W669" s="172"/>
      <c r="X669" s="172"/>
      <c r="Y669" s="172"/>
      <c r="Z669" s="172"/>
      <c r="AA669" s="172"/>
      <c r="AB669" s="172"/>
      <c r="AC669" s="172"/>
      <c r="AD669" s="172"/>
      <c r="AE669" s="172"/>
      <c r="AF669" s="172"/>
      <c r="AG669" s="172"/>
      <c r="AH669" s="172"/>
      <c r="AI669" s="172"/>
      <c r="AJ669" s="172"/>
      <c r="AK669" s="172"/>
      <c r="AL669" s="172"/>
      <c r="AM669" s="172"/>
      <c r="AN669" s="172"/>
      <c r="AO669" s="172"/>
      <c r="AP669" s="172"/>
      <c r="AQ669" s="172"/>
      <c r="AR669" s="172"/>
      <c r="AS669" s="172"/>
      <c r="AT669" s="172"/>
      <c r="AU669" s="172"/>
      <c r="AV669" s="172"/>
      <c r="AW669" s="172"/>
      <c r="AX669" s="172"/>
      <c r="AY669" s="172"/>
      <c r="AZ669" s="172"/>
      <c r="BA669" s="172"/>
      <c r="BB669" s="172"/>
      <c r="BC669" s="172"/>
      <c r="BD669" s="172"/>
      <c r="BE669" s="172"/>
      <c r="BF669" s="172"/>
      <c r="BG669" s="172"/>
      <c r="BH669" s="172"/>
      <c r="BI669" s="172"/>
      <c r="BJ669" s="172"/>
      <c r="BK669" s="172"/>
      <c r="BL669" s="172"/>
      <c r="BM669" s="172"/>
      <c r="BN669" s="172"/>
      <c r="BO669" s="172"/>
      <c r="BP669" s="172"/>
      <c r="BQ669" s="172"/>
      <c r="BR669" s="172"/>
      <c r="BS669" s="172"/>
      <c r="BT669" s="172"/>
      <c r="BU669" s="172"/>
      <c r="BV669" s="172"/>
      <c r="BW669" s="172"/>
      <c r="BX669" s="172"/>
      <c r="BY669" s="172"/>
      <c r="BZ669" s="172"/>
      <c r="CA669" s="172"/>
      <c r="CB669" s="172"/>
      <c r="CC669" s="172"/>
      <c r="CD669" s="172"/>
      <c r="CE669" s="172"/>
      <c r="CF669" s="172"/>
      <c r="CG669" s="172"/>
      <c r="CH669" s="172"/>
      <c r="CI669" s="172"/>
      <c r="CJ669" s="172"/>
      <c r="CK669" s="172"/>
      <c r="CL669" s="172"/>
      <c r="CM669" s="172"/>
      <c r="CN669" s="172"/>
      <c r="CO669" s="172"/>
      <c r="CP669" s="172"/>
      <c r="CQ669" s="172"/>
      <c r="CR669" s="172"/>
      <c r="CS669" s="172"/>
      <c r="CT669" s="172"/>
      <c r="CU669" s="172"/>
      <c r="CV669" s="172"/>
      <c r="CW669" s="172"/>
      <c r="CX669" s="172"/>
      <c r="CY669" s="172"/>
      <c r="CZ669" s="172"/>
      <c r="DA669" s="172"/>
      <c r="DB669" s="172"/>
      <c r="DC669" s="172"/>
      <c r="DD669" s="172"/>
      <c r="DE669" s="172"/>
      <c r="DF669" s="172"/>
      <c r="DG669" s="172"/>
      <c r="DH669" s="172"/>
      <c r="DI669" s="172"/>
      <c r="DJ669" s="172"/>
      <c r="DK669" s="172"/>
      <c r="DL669" s="172"/>
      <c r="DM669" s="172"/>
      <c r="DN669" s="172"/>
      <c r="DO669" s="172"/>
      <c r="DP669" s="172"/>
      <c r="DQ669" s="172"/>
      <c r="DR669" s="172"/>
      <c r="DS669" s="172"/>
      <c r="DT669" s="172"/>
      <c r="DU669" s="172"/>
      <c r="DV669" s="172"/>
      <c r="DW669" s="172"/>
      <c r="DX669" s="172"/>
      <c r="DY669" s="172"/>
      <c r="DZ669" s="172"/>
      <c r="EA669" s="172"/>
      <c r="EB669" s="172"/>
      <c r="EC669" s="172"/>
      <c r="ED669" s="172"/>
      <c r="EE669" s="172"/>
      <c r="EF669" s="172"/>
      <c r="EG669" s="172"/>
      <c r="EH669" s="172"/>
      <c r="EI669" s="172"/>
      <c r="EJ669" s="172"/>
      <c r="EK669" s="172"/>
      <c r="EL669" s="172"/>
      <c r="EM669" s="172"/>
      <c r="EN669" s="172"/>
      <c r="EO669" s="172"/>
      <c r="EP669" s="172"/>
      <c r="EQ669" s="172"/>
      <c r="ER669" s="172"/>
      <c r="ES669" s="172"/>
      <c r="ET669" s="172"/>
      <c r="EU669" s="172"/>
      <c r="EV669" s="172"/>
      <c r="EW669" s="172"/>
      <c r="EX669" s="172"/>
      <c r="EY669" s="172"/>
      <c r="EZ669" s="172"/>
      <c r="FA669" s="172"/>
      <c r="FB669" s="172"/>
      <c r="FC669" s="172"/>
      <c r="FD669" s="172"/>
      <c r="FE669" s="172"/>
      <c r="FF669" s="172"/>
      <c r="FG669" s="172"/>
      <c r="FH669" s="172"/>
      <c r="FI669" s="172"/>
      <c r="FJ669" s="172"/>
      <c r="FK669" s="172"/>
      <c r="FL669" s="172"/>
      <c r="FM669" s="172"/>
      <c r="FN669" s="172"/>
      <c r="FO669" s="172"/>
      <c r="FP669" s="172"/>
      <c r="FQ669" s="172"/>
      <c r="FR669" s="172"/>
      <c r="FS669" s="172"/>
      <c r="FT669" s="172"/>
      <c r="FU669" s="172"/>
    </row>
    <row r="670" spans="6:177" s="153" customFormat="1" x14ac:dyDescent="0.35">
      <c r="F670" s="172"/>
      <c r="G670" s="172"/>
      <c r="H670" s="172"/>
      <c r="I670" s="172"/>
      <c r="J670" s="172"/>
      <c r="K670" s="172"/>
      <c r="L670" s="172"/>
      <c r="M670" s="172"/>
      <c r="N670" s="172"/>
      <c r="O670" s="172"/>
      <c r="P670" s="172"/>
      <c r="Q670" s="172"/>
      <c r="R670" s="172"/>
      <c r="S670" s="172"/>
      <c r="T670" s="172"/>
      <c r="U670" s="172"/>
      <c r="V670" s="172"/>
      <c r="W670" s="172"/>
      <c r="X670" s="172"/>
      <c r="Y670" s="172"/>
      <c r="Z670" s="172"/>
      <c r="AA670" s="172"/>
      <c r="AB670" s="172"/>
      <c r="AC670" s="172"/>
      <c r="AD670" s="172"/>
      <c r="AE670" s="172"/>
      <c r="AF670" s="172"/>
      <c r="AG670" s="172"/>
      <c r="AH670" s="172"/>
      <c r="AI670" s="172"/>
      <c r="AJ670" s="172"/>
      <c r="AK670" s="172"/>
      <c r="AL670" s="172"/>
      <c r="AM670" s="172"/>
      <c r="AN670" s="172"/>
      <c r="AO670" s="172"/>
      <c r="AP670" s="172"/>
      <c r="AQ670" s="172"/>
      <c r="AR670" s="172"/>
      <c r="AS670" s="172"/>
      <c r="AT670" s="172"/>
      <c r="AU670" s="172"/>
      <c r="AV670" s="172"/>
      <c r="AW670" s="172"/>
      <c r="AX670" s="172"/>
      <c r="AY670" s="172"/>
      <c r="AZ670" s="172"/>
      <c r="BA670" s="172"/>
      <c r="BB670" s="172"/>
      <c r="BC670" s="172"/>
      <c r="BD670" s="172"/>
      <c r="BE670" s="172"/>
      <c r="BF670" s="172"/>
      <c r="BG670" s="172"/>
      <c r="BH670" s="172"/>
      <c r="BI670" s="172"/>
      <c r="BJ670" s="172"/>
      <c r="BK670" s="172"/>
      <c r="BL670" s="172"/>
      <c r="BM670" s="172"/>
      <c r="BN670" s="172"/>
      <c r="BO670" s="172"/>
      <c r="BP670" s="172"/>
      <c r="BQ670" s="172"/>
      <c r="BR670" s="172"/>
      <c r="BS670" s="172"/>
      <c r="BT670" s="172"/>
      <c r="BU670" s="172"/>
      <c r="BV670" s="172"/>
      <c r="BW670" s="172"/>
      <c r="BX670" s="172"/>
      <c r="BY670" s="172"/>
      <c r="BZ670" s="172"/>
      <c r="CA670" s="172"/>
      <c r="CB670" s="172"/>
      <c r="CC670" s="172"/>
      <c r="CD670" s="172"/>
      <c r="CE670" s="172"/>
      <c r="CF670" s="172"/>
      <c r="CG670" s="172"/>
      <c r="CH670" s="172"/>
      <c r="CI670" s="172"/>
      <c r="CJ670" s="172"/>
      <c r="CK670" s="172"/>
      <c r="CL670" s="172"/>
      <c r="CM670" s="172"/>
      <c r="CN670" s="172"/>
      <c r="CO670" s="172"/>
      <c r="CP670" s="172"/>
      <c r="CQ670" s="172"/>
      <c r="CR670" s="172"/>
      <c r="CS670" s="172"/>
      <c r="CT670" s="172"/>
      <c r="CU670" s="172"/>
      <c r="CV670" s="172"/>
      <c r="CW670" s="172"/>
      <c r="CX670" s="172"/>
      <c r="CY670" s="172"/>
      <c r="CZ670" s="172"/>
      <c r="DA670" s="172"/>
      <c r="DB670" s="172"/>
      <c r="DC670" s="172"/>
      <c r="DD670" s="172"/>
      <c r="DE670" s="172"/>
      <c r="DF670" s="172"/>
      <c r="DG670" s="172"/>
      <c r="DH670" s="172"/>
      <c r="DI670" s="172"/>
      <c r="DJ670" s="172"/>
      <c r="DK670" s="172"/>
      <c r="DL670" s="172"/>
      <c r="DM670" s="172"/>
      <c r="DN670" s="172"/>
      <c r="DO670" s="172"/>
      <c r="DP670" s="172"/>
      <c r="DQ670" s="172"/>
      <c r="DR670" s="172"/>
      <c r="DS670" s="172"/>
      <c r="DT670" s="172"/>
      <c r="DU670" s="172"/>
      <c r="DV670" s="172"/>
      <c r="DW670" s="172"/>
      <c r="DX670" s="172"/>
      <c r="DY670" s="172"/>
      <c r="DZ670" s="172"/>
      <c r="EA670" s="172"/>
      <c r="EB670" s="172"/>
      <c r="EC670" s="172"/>
      <c r="ED670" s="172"/>
      <c r="EE670" s="172"/>
      <c r="EF670" s="172"/>
      <c r="EG670" s="172"/>
      <c r="EH670" s="172"/>
      <c r="EI670" s="172"/>
      <c r="EJ670" s="172"/>
      <c r="EK670" s="172"/>
      <c r="EL670" s="172"/>
      <c r="EM670" s="172"/>
      <c r="EN670" s="172"/>
      <c r="EO670" s="172"/>
      <c r="EP670" s="172"/>
      <c r="EQ670" s="172"/>
      <c r="ER670" s="172"/>
      <c r="ES670" s="172"/>
      <c r="ET670" s="172"/>
      <c r="EU670" s="172"/>
      <c r="EV670" s="172"/>
      <c r="EW670" s="172"/>
      <c r="EX670" s="172"/>
      <c r="EY670" s="172"/>
      <c r="EZ670" s="172"/>
      <c r="FA670" s="172"/>
      <c r="FB670" s="172"/>
      <c r="FC670" s="172"/>
      <c r="FD670" s="172"/>
      <c r="FE670" s="172"/>
      <c r="FF670" s="172"/>
      <c r="FG670" s="172"/>
      <c r="FH670" s="172"/>
      <c r="FI670" s="172"/>
      <c r="FJ670" s="172"/>
      <c r="FK670" s="172"/>
      <c r="FL670" s="172"/>
      <c r="FM670" s="172"/>
      <c r="FN670" s="172"/>
      <c r="FO670" s="172"/>
      <c r="FP670" s="172"/>
      <c r="FQ670" s="172"/>
      <c r="FR670" s="172"/>
      <c r="FS670" s="172"/>
      <c r="FT670" s="172"/>
      <c r="FU670" s="172"/>
    </row>
    <row r="671" spans="6:177" s="153" customFormat="1" x14ac:dyDescent="0.35">
      <c r="F671" s="172"/>
      <c r="G671" s="172"/>
      <c r="H671" s="172"/>
      <c r="I671" s="172"/>
      <c r="J671" s="172"/>
      <c r="K671" s="172"/>
      <c r="L671" s="172"/>
      <c r="M671" s="172"/>
      <c r="N671" s="172"/>
      <c r="O671" s="172"/>
      <c r="P671" s="172"/>
      <c r="Q671" s="172"/>
      <c r="R671" s="172"/>
      <c r="S671" s="172"/>
      <c r="T671" s="172"/>
      <c r="U671" s="172"/>
      <c r="V671" s="172"/>
      <c r="W671" s="172"/>
      <c r="X671" s="172"/>
      <c r="Y671" s="172"/>
      <c r="Z671" s="172"/>
      <c r="AA671" s="172"/>
      <c r="AB671" s="172"/>
      <c r="AC671" s="172"/>
      <c r="AD671" s="172"/>
      <c r="AE671" s="172"/>
      <c r="AF671" s="172"/>
      <c r="AG671" s="172"/>
      <c r="AH671" s="172"/>
      <c r="AI671" s="172"/>
      <c r="AJ671" s="172"/>
      <c r="AK671" s="172"/>
      <c r="AL671" s="172"/>
      <c r="AM671" s="172"/>
      <c r="AN671" s="172"/>
      <c r="AO671" s="172"/>
      <c r="AP671" s="172"/>
      <c r="AQ671" s="172"/>
      <c r="AR671" s="172"/>
      <c r="AS671" s="172"/>
      <c r="AT671" s="172"/>
      <c r="AU671" s="172"/>
      <c r="AV671" s="172"/>
      <c r="AW671" s="172"/>
      <c r="AX671" s="172"/>
      <c r="AY671" s="172"/>
      <c r="AZ671" s="172"/>
      <c r="BA671" s="172"/>
      <c r="BB671" s="172"/>
      <c r="BC671" s="172"/>
      <c r="BD671" s="172"/>
      <c r="BE671" s="172"/>
      <c r="BF671" s="172"/>
      <c r="BG671" s="172"/>
      <c r="BH671" s="172"/>
      <c r="BI671" s="172"/>
      <c r="BJ671" s="172"/>
      <c r="BK671" s="172"/>
      <c r="BL671" s="172"/>
      <c r="BM671" s="172"/>
      <c r="BN671" s="172"/>
      <c r="BO671" s="172"/>
      <c r="BP671" s="172"/>
      <c r="BQ671" s="172"/>
      <c r="BR671" s="172"/>
      <c r="BS671" s="172"/>
      <c r="BT671" s="172"/>
      <c r="BU671" s="172"/>
      <c r="BV671" s="172"/>
      <c r="BW671" s="172"/>
      <c r="BX671" s="172"/>
      <c r="BY671" s="172"/>
      <c r="BZ671" s="172"/>
      <c r="CA671" s="172"/>
      <c r="CB671" s="172"/>
      <c r="CC671" s="172"/>
      <c r="CD671" s="172"/>
      <c r="CE671" s="172"/>
      <c r="CF671" s="172"/>
      <c r="CG671" s="172"/>
      <c r="CH671" s="172"/>
      <c r="CI671" s="172"/>
      <c r="CJ671" s="172"/>
      <c r="CK671" s="172"/>
      <c r="CL671" s="172"/>
      <c r="CM671" s="172"/>
      <c r="CN671" s="172"/>
      <c r="CO671" s="172"/>
      <c r="CP671" s="172"/>
      <c r="CQ671" s="172"/>
      <c r="CR671" s="172"/>
      <c r="CS671" s="172"/>
      <c r="CT671" s="172"/>
      <c r="CU671" s="172"/>
      <c r="CV671" s="172"/>
      <c r="CW671" s="172"/>
      <c r="CX671" s="172"/>
      <c r="CY671" s="172"/>
      <c r="CZ671" s="172"/>
      <c r="DA671" s="172"/>
      <c r="DB671" s="172"/>
      <c r="DC671" s="172"/>
      <c r="DD671" s="172"/>
      <c r="DE671" s="172"/>
      <c r="DF671" s="172"/>
      <c r="DG671" s="172"/>
      <c r="DH671" s="172"/>
      <c r="DI671" s="172"/>
      <c r="DJ671" s="172"/>
      <c r="DK671" s="172"/>
      <c r="DL671" s="172"/>
      <c r="DM671" s="172"/>
      <c r="DN671" s="172"/>
      <c r="DO671" s="172"/>
      <c r="DP671" s="172"/>
      <c r="DQ671" s="172"/>
      <c r="DR671" s="172"/>
      <c r="DS671" s="172"/>
      <c r="DT671" s="172"/>
      <c r="DU671" s="172"/>
      <c r="DV671" s="172"/>
      <c r="DW671" s="172"/>
      <c r="DX671" s="172"/>
      <c r="DY671" s="172"/>
      <c r="DZ671" s="172"/>
      <c r="EA671" s="172"/>
      <c r="EB671" s="172"/>
      <c r="EC671" s="172"/>
      <c r="ED671" s="172"/>
      <c r="EE671" s="172"/>
      <c r="EF671" s="172"/>
      <c r="EG671" s="172"/>
      <c r="EH671" s="172"/>
      <c r="EI671" s="172"/>
      <c r="EJ671" s="172"/>
      <c r="EK671" s="172"/>
      <c r="EL671" s="172"/>
      <c r="EM671" s="172"/>
      <c r="EN671" s="172"/>
      <c r="EO671" s="172"/>
      <c r="EP671" s="172"/>
      <c r="EQ671" s="172"/>
      <c r="ER671" s="172"/>
      <c r="ES671" s="172"/>
      <c r="ET671" s="172"/>
      <c r="EU671" s="172"/>
      <c r="EV671" s="172"/>
      <c r="EW671" s="172"/>
      <c r="EX671" s="172"/>
      <c r="EY671" s="172"/>
      <c r="EZ671" s="172"/>
      <c r="FA671" s="172"/>
      <c r="FB671" s="172"/>
      <c r="FC671" s="172"/>
      <c r="FD671" s="172"/>
      <c r="FE671" s="172"/>
      <c r="FF671" s="172"/>
      <c r="FG671" s="172"/>
      <c r="FH671" s="172"/>
      <c r="FI671" s="172"/>
      <c r="FJ671" s="172"/>
      <c r="FK671" s="172"/>
      <c r="FL671" s="172"/>
      <c r="FM671" s="172"/>
      <c r="FN671" s="172"/>
      <c r="FO671" s="172"/>
      <c r="FP671" s="172"/>
      <c r="FQ671" s="172"/>
      <c r="FR671" s="172"/>
      <c r="FS671" s="172"/>
      <c r="FT671" s="172"/>
      <c r="FU671" s="172"/>
    </row>
    <row r="672" spans="6:177" s="153" customFormat="1" x14ac:dyDescent="0.35">
      <c r="F672" s="172"/>
      <c r="G672" s="172"/>
      <c r="H672" s="172"/>
      <c r="I672" s="172"/>
      <c r="J672" s="172"/>
      <c r="K672" s="172"/>
      <c r="L672" s="172"/>
      <c r="M672" s="172"/>
      <c r="N672" s="172"/>
      <c r="O672" s="172"/>
      <c r="P672" s="172"/>
      <c r="Q672" s="172"/>
      <c r="R672" s="172"/>
      <c r="S672" s="172"/>
      <c r="T672" s="172"/>
      <c r="U672" s="172"/>
      <c r="V672" s="172"/>
      <c r="W672" s="172"/>
      <c r="X672" s="172"/>
      <c r="Y672" s="172"/>
      <c r="Z672" s="172"/>
      <c r="AA672" s="172"/>
      <c r="AB672" s="172"/>
      <c r="AC672" s="172"/>
      <c r="AD672" s="172"/>
      <c r="AE672" s="172"/>
      <c r="AF672" s="172"/>
      <c r="AG672" s="172"/>
      <c r="AH672" s="172"/>
      <c r="AI672" s="172"/>
      <c r="AJ672" s="172"/>
      <c r="AK672" s="172"/>
      <c r="AL672" s="172"/>
      <c r="AM672" s="172"/>
      <c r="AN672" s="172"/>
      <c r="AO672" s="172"/>
      <c r="AP672" s="172"/>
      <c r="AQ672" s="172"/>
      <c r="AR672" s="172"/>
      <c r="AS672" s="172"/>
      <c r="AT672" s="172"/>
      <c r="AU672" s="172"/>
      <c r="AV672" s="172"/>
      <c r="AW672" s="172"/>
      <c r="AX672" s="172"/>
      <c r="AY672" s="172"/>
      <c r="AZ672" s="172"/>
      <c r="BA672" s="172"/>
      <c r="BB672" s="172"/>
      <c r="BC672" s="172"/>
      <c r="BD672" s="172"/>
      <c r="BE672" s="172"/>
      <c r="BF672" s="172"/>
      <c r="BG672" s="172"/>
      <c r="BH672" s="172"/>
      <c r="BI672" s="172"/>
      <c r="BJ672" s="172"/>
      <c r="BK672" s="172"/>
      <c r="BL672" s="172"/>
      <c r="BM672" s="172"/>
      <c r="BN672" s="172"/>
      <c r="BO672" s="172"/>
      <c r="BP672" s="172"/>
      <c r="BQ672" s="172"/>
      <c r="BR672" s="172"/>
      <c r="BS672" s="172"/>
      <c r="BT672" s="172"/>
      <c r="BU672" s="172"/>
      <c r="BV672" s="172"/>
      <c r="BW672" s="172"/>
      <c r="BX672" s="172"/>
      <c r="BY672" s="172"/>
      <c r="BZ672" s="172"/>
      <c r="CA672" s="172"/>
      <c r="CB672" s="172"/>
      <c r="CC672" s="172"/>
      <c r="CD672" s="172"/>
      <c r="CE672" s="172"/>
      <c r="CF672" s="172"/>
      <c r="CG672" s="172"/>
      <c r="CH672" s="172"/>
      <c r="CI672" s="172"/>
      <c r="CJ672" s="172"/>
      <c r="CK672" s="172"/>
      <c r="CL672" s="172"/>
      <c r="CM672" s="172"/>
      <c r="CN672" s="172"/>
      <c r="CO672" s="172"/>
      <c r="CP672" s="172"/>
      <c r="CQ672" s="172"/>
      <c r="CR672" s="172"/>
      <c r="CS672" s="172"/>
      <c r="CT672" s="172"/>
      <c r="CU672" s="172"/>
      <c r="CV672" s="172"/>
      <c r="CW672" s="172"/>
      <c r="CX672" s="172"/>
      <c r="CY672" s="172"/>
      <c r="CZ672" s="172"/>
      <c r="DA672" s="172"/>
      <c r="DB672" s="172"/>
      <c r="DC672" s="172"/>
      <c r="DD672" s="172"/>
      <c r="DE672" s="172"/>
      <c r="DF672" s="172"/>
      <c r="DG672" s="172"/>
      <c r="DH672" s="172"/>
      <c r="DI672" s="172"/>
      <c r="DJ672" s="172"/>
      <c r="DK672" s="172"/>
      <c r="DL672" s="172"/>
      <c r="DM672" s="172"/>
      <c r="DN672" s="172"/>
      <c r="DO672" s="172"/>
      <c r="DP672" s="172"/>
      <c r="DQ672" s="172"/>
      <c r="DR672" s="172"/>
      <c r="DS672" s="172"/>
      <c r="DT672" s="172"/>
      <c r="DU672" s="172"/>
      <c r="DV672" s="172"/>
      <c r="DW672" s="172"/>
      <c r="DX672" s="172"/>
      <c r="DY672" s="172"/>
      <c r="DZ672" s="172"/>
      <c r="EA672" s="172"/>
      <c r="EB672" s="172"/>
      <c r="EC672" s="172"/>
      <c r="ED672" s="172"/>
      <c r="EE672" s="172"/>
      <c r="EF672" s="172"/>
      <c r="EG672" s="172"/>
      <c r="EH672" s="172"/>
      <c r="EI672" s="172"/>
      <c r="EJ672" s="172"/>
      <c r="EK672" s="172"/>
      <c r="EL672" s="172"/>
      <c r="EM672" s="172"/>
      <c r="EN672" s="172"/>
      <c r="EO672" s="172"/>
      <c r="EP672" s="172"/>
      <c r="EQ672" s="172"/>
      <c r="ER672" s="172"/>
      <c r="ES672" s="172"/>
      <c r="ET672" s="172"/>
      <c r="EU672" s="172"/>
      <c r="EV672" s="172"/>
      <c r="EW672" s="172"/>
      <c r="EX672" s="172"/>
      <c r="EY672" s="172"/>
      <c r="EZ672" s="172"/>
      <c r="FA672" s="172"/>
      <c r="FB672" s="172"/>
      <c r="FC672" s="172"/>
      <c r="FD672" s="172"/>
      <c r="FE672" s="172"/>
      <c r="FF672" s="172"/>
      <c r="FG672" s="172"/>
      <c r="FH672" s="172"/>
      <c r="FI672" s="172"/>
      <c r="FJ672" s="172"/>
      <c r="FK672" s="172"/>
      <c r="FL672" s="172"/>
      <c r="FM672" s="172"/>
      <c r="FN672" s="172"/>
      <c r="FO672" s="172"/>
      <c r="FP672" s="172"/>
      <c r="FQ672" s="172"/>
      <c r="FR672" s="172"/>
      <c r="FS672" s="172"/>
      <c r="FT672" s="172"/>
      <c r="FU672" s="172"/>
    </row>
    <row r="673" spans="6:177" s="153" customFormat="1" x14ac:dyDescent="0.35">
      <c r="F673" s="172"/>
      <c r="G673" s="172"/>
      <c r="H673" s="172"/>
      <c r="I673" s="172"/>
      <c r="J673" s="172"/>
      <c r="K673" s="172"/>
      <c r="L673" s="172"/>
      <c r="M673" s="172"/>
      <c r="N673" s="172"/>
      <c r="O673" s="172"/>
      <c r="P673" s="172"/>
      <c r="Q673" s="172"/>
      <c r="R673" s="172"/>
      <c r="S673" s="172"/>
      <c r="T673" s="172"/>
      <c r="U673" s="172"/>
      <c r="V673" s="172"/>
      <c r="W673" s="172"/>
      <c r="X673" s="172"/>
      <c r="Y673" s="172"/>
      <c r="Z673" s="172"/>
      <c r="AA673" s="172"/>
      <c r="AB673" s="172"/>
      <c r="AC673" s="172"/>
      <c r="AD673" s="172"/>
      <c r="AE673" s="172"/>
      <c r="AF673" s="172"/>
      <c r="AG673" s="172"/>
      <c r="AH673" s="172"/>
      <c r="AI673" s="172"/>
      <c r="AJ673" s="172"/>
      <c r="AK673" s="172"/>
      <c r="AL673" s="172"/>
      <c r="AM673" s="172"/>
      <c r="AN673" s="172"/>
      <c r="AO673" s="172"/>
      <c r="AP673" s="172"/>
      <c r="AQ673" s="172"/>
      <c r="AR673" s="172"/>
      <c r="AS673" s="172"/>
      <c r="AT673" s="172"/>
      <c r="AU673" s="172"/>
      <c r="AV673" s="172"/>
      <c r="AW673" s="172"/>
      <c r="AX673" s="172"/>
      <c r="AY673" s="172"/>
      <c r="AZ673" s="172"/>
      <c r="BA673" s="172"/>
      <c r="BB673" s="172"/>
      <c r="BC673" s="172"/>
      <c r="BD673" s="172"/>
      <c r="BE673" s="172"/>
      <c r="BF673" s="172"/>
      <c r="BG673" s="172"/>
      <c r="BH673" s="172"/>
      <c r="BI673" s="172"/>
      <c r="BJ673" s="172"/>
      <c r="BK673" s="172"/>
      <c r="BL673" s="172"/>
      <c r="BM673" s="172"/>
      <c r="BN673" s="172"/>
      <c r="BO673" s="172"/>
      <c r="BP673" s="172"/>
      <c r="BQ673" s="172"/>
      <c r="BR673" s="172"/>
      <c r="BS673" s="172"/>
      <c r="BT673" s="172"/>
      <c r="BU673" s="172"/>
      <c r="BV673" s="172"/>
      <c r="BW673" s="172"/>
      <c r="BX673" s="172"/>
      <c r="BY673" s="172"/>
      <c r="BZ673" s="172"/>
      <c r="CA673" s="172"/>
      <c r="CB673" s="172"/>
      <c r="CC673" s="172"/>
      <c r="CD673" s="172"/>
      <c r="CE673" s="172"/>
      <c r="CF673" s="172"/>
      <c r="CG673" s="172"/>
      <c r="CH673" s="172"/>
      <c r="CI673" s="172"/>
      <c r="CJ673" s="172"/>
      <c r="CK673" s="172"/>
      <c r="CL673" s="172"/>
      <c r="CM673" s="172"/>
      <c r="CN673" s="172"/>
      <c r="CO673" s="172"/>
      <c r="CP673" s="172"/>
      <c r="CQ673" s="172"/>
      <c r="CR673" s="172"/>
      <c r="CS673" s="172"/>
      <c r="CT673" s="172"/>
      <c r="CU673" s="172"/>
      <c r="CV673" s="172"/>
      <c r="CW673" s="172"/>
      <c r="CX673" s="172"/>
      <c r="CY673" s="172"/>
      <c r="CZ673" s="172"/>
      <c r="DA673" s="172"/>
      <c r="DB673" s="172"/>
      <c r="DC673" s="172"/>
      <c r="DD673" s="172"/>
      <c r="DE673" s="172"/>
      <c r="DF673" s="172"/>
      <c r="DG673" s="172"/>
      <c r="DH673" s="172"/>
      <c r="DI673" s="172"/>
      <c r="DJ673" s="172"/>
      <c r="DK673" s="172"/>
      <c r="DL673" s="172"/>
      <c r="DM673" s="172"/>
      <c r="DN673" s="172"/>
      <c r="DO673" s="172"/>
      <c r="DP673" s="172"/>
      <c r="DQ673" s="172"/>
      <c r="DR673" s="172"/>
      <c r="DS673" s="172"/>
      <c r="DT673" s="172"/>
      <c r="DU673" s="172"/>
      <c r="DV673" s="172"/>
      <c r="DW673" s="172"/>
      <c r="DX673" s="172"/>
      <c r="DY673" s="172"/>
      <c r="DZ673" s="172"/>
      <c r="EA673" s="172"/>
      <c r="EB673" s="172"/>
      <c r="EC673" s="172"/>
      <c r="ED673" s="172"/>
      <c r="EE673" s="172"/>
      <c r="EF673" s="172"/>
      <c r="EG673" s="172"/>
      <c r="EH673" s="172"/>
      <c r="EI673" s="172"/>
      <c r="EJ673" s="172"/>
      <c r="EK673" s="172"/>
      <c r="EL673" s="172"/>
      <c r="EM673" s="172"/>
      <c r="EN673" s="172"/>
      <c r="EO673" s="172"/>
      <c r="EP673" s="172"/>
      <c r="EQ673" s="172"/>
      <c r="ER673" s="172"/>
      <c r="ES673" s="172"/>
      <c r="ET673" s="172"/>
      <c r="EU673" s="172"/>
      <c r="EV673" s="172"/>
      <c r="EW673" s="172"/>
      <c r="EX673" s="172"/>
      <c r="EY673" s="172"/>
      <c r="EZ673" s="172"/>
      <c r="FA673" s="172"/>
      <c r="FB673" s="172"/>
      <c r="FC673" s="172"/>
      <c r="FD673" s="172"/>
      <c r="FE673" s="172"/>
      <c r="FF673" s="172"/>
      <c r="FG673" s="172"/>
      <c r="FH673" s="172"/>
      <c r="FI673" s="172"/>
      <c r="FJ673" s="172"/>
      <c r="FK673" s="172"/>
      <c r="FL673" s="172"/>
      <c r="FM673" s="172"/>
      <c r="FN673" s="172"/>
      <c r="FO673" s="172"/>
      <c r="FP673" s="172"/>
      <c r="FQ673" s="172"/>
      <c r="FR673" s="172"/>
      <c r="FS673" s="172"/>
      <c r="FT673" s="172"/>
      <c r="FU673" s="172"/>
    </row>
    <row r="674" spans="6:177" s="153" customFormat="1" x14ac:dyDescent="0.35">
      <c r="F674" s="172"/>
      <c r="G674" s="172"/>
      <c r="H674" s="172"/>
      <c r="I674" s="172"/>
      <c r="J674" s="172"/>
      <c r="K674" s="172"/>
      <c r="L674" s="172"/>
      <c r="M674" s="172"/>
      <c r="N674" s="172"/>
      <c r="O674" s="172"/>
      <c r="P674" s="172"/>
      <c r="Q674" s="172"/>
      <c r="R674" s="172"/>
      <c r="S674" s="172"/>
      <c r="T674" s="172"/>
      <c r="U674" s="172"/>
      <c r="V674" s="172"/>
      <c r="W674" s="172"/>
      <c r="X674" s="172"/>
      <c r="Y674" s="172"/>
      <c r="Z674" s="172"/>
      <c r="AA674" s="172"/>
      <c r="AB674" s="172"/>
      <c r="AC674" s="172"/>
      <c r="AD674" s="172"/>
      <c r="AE674" s="172"/>
      <c r="AF674" s="172"/>
      <c r="AG674" s="172"/>
      <c r="AH674" s="172"/>
      <c r="AI674" s="172"/>
      <c r="AJ674" s="172"/>
      <c r="AK674" s="172"/>
      <c r="AL674" s="172"/>
      <c r="AM674" s="172"/>
      <c r="AN674" s="172"/>
      <c r="AO674" s="172"/>
      <c r="AP674" s="172"/>
      <c r="AQ674" s="172"/>
      <c r="AR674" s="172"/>
      <c r="AS674" s="172"/>
      <c r="AT674" s="172"/>
      <c r="AU674" s="172"/>
      <c r="AV674" s="172"/>
      <c r="AW674" s="172"/>
      <c r="AX674" s="172"/>
      <c r="AY674" s="172"/>
      <c r="AZ674" s="172"/>
      <c r="BA674" s="172"/>
      <c r="BB674" s="172"/>
      <c r="BC674" s="172"/>
      <c r="BD674" s="172"/>
      <c r="BE674" s="172"/>
      <c r="BF674" s="172"/>
      <c r="BG674" s="172"/>
      <c r="BH674" s="172"/>
      <c r="BI674" s="172"/>
      <c r="BJ674" s="172"/>
      <c r="BK674" s="172"/>
      <c r="BL674" s="172"/>
      <c r="BM674" s="172"/>
      <c r="BN674" s="172"/>
      <c r="BO674" s="172"/>
      <c r="BP674" s="172"/>
      <c r="BQ674" s="172"/>
      <c r="BR674" s="172"/>
      <c r="BS674" s="172"/>
      <c r="BT674" s="172"/>
      <c r="BU674" s="172"/>
      <c r="BV674" s="172"/>
      <c r="BW674" s="172"/>
      <c r="BX674" s="172"/>
      <c r="BY674" s="172"/>
      <c r="BZ674" s="172"/>
      <c r="CA674" s="172"/>
      <c r="CB674" s="172"/>
      <c r="CC674" s="172"/>
      <c r="CD674" s="172"/>
      <c r="CE674" s="172"/>
      <c r="CF674" s="172"/>
      <c r="CG674" s="172"/>
      <c r="CH674" s="172"/>
      <c r="CI674" s="172"/>
      <c r="CJ674" s="172"/>
      <c r="CK674" s="172"/>
      <c r="CL674" s="172"/>
      <c r="CM674" s="172"/>
      <c r="CN674" s="172"/>
      <c r="CO674" s="172"/>
      <c r="CP674" s="172"/>
      <c r="CQ674" s="172"/>
      <c r="CR674" s="172"/>
      <c r="CS674" s="172"/>
      <c r="CT674" s="172"/>
      <c r="CU674" s="172"/>
      <c r="CV674" s="172"/>
      <c r="CW674" s="172"/>
      <c r="CX674" s="172"/>
      <c r="CY674" s="172"/>
      <c r="CZ674" s="172"/>
      <c r="DA674" s="172"/>
      <c r="DB674" s="172"/>
      <c r="DC674" s="172"/>
      <c r="DD674" s="172"/>
      <c r="DE674" s="172"/>
      <c r="DF674" s="172"/>
      <c r="DG674" s="172"/>
      <c r="DH674" s="172"/>
      <c r="DI674" s="172"/>
      <c r="DJ674" s="172"/>
      <c r="DK674" s="172"/>
      <c r="DL674" s="172"/>
      <c r="DM674" s="172"/>
      <c r="DN674" s="172"/>
      <c r="DO674" s="172"/>
      <c r="DP674" s="172"/>
      <c r="DQ674" s="172"/>
      <c r="DR674" s="172"/>
      <c r="DS674" s="172"/>
      <c r="DT674" s="172"/>
      <c r="DU674" s="172"/>
      <c r="DV674" s="172"/>
      <c r="DW674" s="172"/>
      <c r="DX674" s="172"/>
      <c r="DY674" s="172"/>
      <c r="DZ674" s="172"/>
      <c r="EA674" s="172"/>
      <c r="EB674" s="172"/>
      <c r="EC674" s="172"/>
      <c r="ED674" s="172"/>
      <c r="EE674" s="172"/>
      <c r="EF674" s="172"/>
      <c r="EG674" s="172"/>
      <c r="EH674" s="172"/>
      <c r="EI674" s="172"/>
      <c r="EJ674" s="172"/>
      <c r="EK674" s="172"/>
      <c r="EL674" s="172"/>
      <c r="EM674" s="172"/>
      <c r="EN674" s="172"/>
      <c r="EO674" s="172"/>
      <c r="EP674" s="172"/>
      <c r="EQ674" s="172"/>
      <c r="ER674" s="172"/>
      <c r="ES674" s="172"/>
      <c r="ET674" s="172"/>
      <c r="EU674" s="172"/>
      <c r="EV674" s="172"/>
      <c r="EW674" s="172"/>
      <c r="EX674" s="172"/>
      <c r="EY674" s="172"/>
      <c r="EZ674" s="172"/>
      <c r="FA674" s="172"/>
      <c r="FB674" s="172"/>
      <c r="FC674" s="172"/>
      <c r="FD674" s="172"/>
      <c r="FE674" s="172"/>
      <c r="FF674" s="172"/>
      <c r="FG674" s="172"/>
      <c r="FH674" s="172"/>
      <c r="FI674" s="172"/>
      <c r="FJ674" s="172"/>
      <c r="FK674" s="172"/>
      <c r="FL674" s="172"/>
      <c r="FM674" s="172"/>
      <c r="FN674" s="172"/>
      <c r="FO674" s="172"/>
      <c r="FP674" s="172"/>
      <c r="FQ674" s="172"/>
      <c r="FR674" s="172"/>
      <c r="FS674" s="172"/>
      <c r="FT674" s="172"/>
      <c r="FU674" s="172"/>
    </row>
    <row r="675" spans="6:177" s="153" customFormat="1" x14ac:dyDescent="0.35">
      <c r="F675" s="172"/>
      <c r="G675" s="172"/>
      <c r="H675" s="172"/>
      <c r="I675" s="172"/>
      <c r="J675" s="172"/>
      <c r="K675" s="172"/>
      <c r="L675" s="172"/>
      <c r="M675" s="172"/>
      <c r="N675" s="172"/>
      <c r="O675" s="172"/>
      <c r="P675" s="172"/>
      <c r="Q675" s="172"/>
      <c r="R675" s="172"/>
      <c r="S675" s="172"/>
      <c r="T675" s="172"/>
      <c r="U675" s="172"/>
      <c r="V675" s="172"/>
      <c r="W675" s="172"/>
      <c r="X675" s="172"/>
      <c r="Y675" s="172"/>
      <c r="Z675" s="172"/>
      <c r="AA675" s="172"/>
      <c r="AB675" s="172"/>
      <c r="AC675" s="172"/>
      <c r="AD675" s="172"/>
      <c r="AE675" s="172"/>
      <c r="AF675" s="172"/>
      <c r="AG675" s="172"/>
      <c r="AH675" s="172"/>
      <c r="AI675" s="172"/>
      <c r="AJ675" s="172"/>
      <c r="AK675" s="172"/>
      <c r="AL675" s="172"/>
      <c r="AM675" s="172"/>
      <c r="AN675" s="172"/>
      <c r="AO675" s="172"/>
      <c r="AP675" s="172"/>
      <c r="AQ675" s="172"/>
      <c r="AR675" s="172"/>
      <c r="AS675" s="172"/>
      <c r="AT675" s="172"/>
      <c r="AU675" s="172"/>
      <c r="AV675" s="172"/>
      <c r="AW675" s="172"/>
      <c r="AX675" s="172"/>
      <c r="AY675" s="172"/>
      <c r="AZ675" s="172"/>
      <c r="BA675" s="172"/>
      <c r="BB675" s="172"/>
      <c r="BC675" s="172"/>
      <c r="BD675" s="172"/>
      <c r="BE675" s="172"/>
      <c r="BF675" s="172"/>
      <c r="BG675" s="172"/>
      <c r="BH675" s="172"/>
      <c r="BI675" s="172"/>
      <c r="BJ675" s="172"/>
      <c r="BK675" s="172"/>
      <c r="BL675" s="172"/>
      <c r="BM675" s="172"/>
      <c r="BN675" s="172"/>
      <c r="BO675" s="172"/>
      <c r="BP675" s="172"/>
      <c r="BQ675" s="172"/>
      <c r="BR675" s="172"/>
      <c r="BS675" s="172"/>
      <c r="BT675" s="172"/>
      <c r="BU675" s="172"/>
      <c r="BV675" s="172"/>
      <c r="BW675" s="172"/>
      <c r="BX675" s="172"/>
      <c r="BY675" s="172"/>
      <c r="BZ675" s="172"/>
      <c r="CA675" s="172"/>
      <c r="CB675" s="172"/>
      <c r="CC675" s="172"/>
      <c r="CD675" s="172"/>
      <c r="CE675" s="172"/>
      <c r="CF675" s="172"/>
      <c r="CG675" s="172"/>
      <c r="CH675" s="172"/>
      <c r="CI675" s="172"/>
      <c r="CJ675" s="172"/>
      <c r="CK675" s="172"/>
      <c r="CL675" s="172"/>
      <c r="CM675" s="172"/>
      <c r="CN675" s="172"/>
      <c r="CO675" s="172"/>
      <c r="CP675" s="172"/>
      <c r="CQ675" s="172"/>
      <c r="CR675" s="172"/>
      <c r="CS675" s="172"/>
      <c r="CT675" s="172"/>
      <c r="CU675" s="172"/>
      <c r="CV675" s="172"/>
      <c r="CW675" s="172"/>
      <c r="CX675" s="172"/>
      <c r="CY675" s="172"/>
      <c r="CZ675" s="172"/>
      <c r="DA675" s="172"/>
      <c r="DB675" s="172"/>
      <c r="DC675" s="172"/>
      <c r="DD675" s="172"/>
      <c r="DE675" s="172"/>
      <c r="DF675" s="172"/>
      <c r="DG675" s="172"/>
      <c r="DH675" s="172"/>
      <c r="DI675" s="172"/>
      <c r="DJ675" s="172"/>
      <c r="DK675" s="172"/>
      <c r="DL675" s="172"/>
      <c r="DM675" s="172"/>
      <c r="DN675" s="172"/>
      <c r="DO675" s="172"/>
      <c r="DP675" s="172"/>
      <c r="DQ675" s="172"/>
      <c r="DR675" s="172"/>
      <c r="DS675" s="172"/>
      <c r="DT675" s="172"/>
      <c r="DU675" s="172"/>
      <c r="DV675" s="172"/>
      <c r="DW675" s="172"/>
      <c r="DX675" s="172"/>
      <c r="DY675" s="172"/>
      <c r="DZ675" s="172"/>
      <c r="EA675" s="172"/>
      <c r="EB675" s="172"/>
      <c r="EC675" s="172"/>
      <c r="ED675" s="172"/>
      <c r="EE675" s="172"/>
      <c r="EF675" s="172"/>
      <c r="EG675" s="172"/>
      <c r="EH675" s="172"/>
      <c r="EI675" s="172"/>
      <c r="EJ675" s="172"/>
      <c r="EK675" s="172"/>
      <c r="EL675" s="172"/>
      <c r="EM675" s="172"/>
      <c r="EN675" s="172"/>
      <c r="EO675" s="172"/>
      <c r="EP675" s="172"/>
      <c r="EQ675" s="172"/>
      <c r="ER675" s="172"/>
      <c r="ES675" s="172"/>
      <c r="ET675" s="172"/>
      <c r="EU675" s="172"/>
      <c r="EV675" s="172"/>
      <c r="EW675" s="172"/>
      <c r="EX675" s="172"/>
      <c r="EY675" s="172"/>
      <c r="EZ675" s="172"/>
      <c r="FA675" s="172"/>
      <c r="FB675" s="172"/>
      <c r="FC675" s="172"/>
      <c r="FD675" s="172"/>
      <c r="FE675" s="172"/>
      <c r="FF675" s="172"/>
      <c r="FG675" s="172"/>
      <c r="FH675" s="172"/>
      <c r="FI675" s="172"/>
      <c r="FJ675" s="172"/>
      <c r="FK675" s="172"/>
      <c r="FL675" s="172"/>
      <c r="FM675" s="172"/>
      <c r="FN675" s="172"/>
      <c r="FO675" s="172"/>
      <c r="FP675" s="172"/>
      <c r="FQ675" s="172"/>
      <c r="FR675" s="172"/>
      <c r="FS675" s="172"/>
      <c r="FT675" s="172"/>
      <c r="FU675" s="172"/>
    </row>
    <row r="676" spans="6:177" s="153" customFormat="1" x14ac:dyDescent="0.35">
      <c r="F676" s="172"/>
      <c r="G676" s="172"/>
      <c r="H676" s="172"/>
      <c r="I676" s="172"/>
      <c r="J676" s="172"/>
      <c r="K676" s="172"/>
      <c r="L676" s="172"/>
      <c r="M676" s="172"/>
      <c r="N676" s="172"/>
      <c r="O676" s="172"/>
      <c r="P676" s="172"/>
      <c r="Q676" s="172"/>
      <c r="R676" s="172"/>
      <c r="S676" s="172"/>
      <c r="T676" s="172"/>
      <c r="U676" s="172"/>
      <c r="V676" s="172"/>
      <c r="W676" s="172"/>
      <c r="X676" s="172"/>
      <c r="Y676" s="172"/>
      <c r="Z676" s="172"/>
      <c r="AA676" s="172"/>
      <c r="AB676" s="172"/>
      <c r="AC676" s="172"/>
      <c r="AD676" s="172"/>
      <c r="AE676" s="172"/>
      <c r="AF676" s="172"/>
      <c r="AG676" s="172"/>
      <c r="AH676" s="172"/>
      <c r="AI676" s="172"/>
      <c r="AJ676" s="172"/>
      <c r="AK676" s="172"/>
      <c r="AL676" s="172"/>
      <c r="AM676" s="172"/>
      <c r="AN676" s="172"/>
      <c r="AO676" s="172"/>
      <c r="AP676" s="172"/>
      <c r="AQ676" s="172"/>
      <c r="AR676" s="172"/>
      <c r="AS676" s="172"/>
      <c r="AT676" s="172"/>
      <c r="AU676" s="172"/>
      <c r="AV676" s="172"/>
      <c r="AW676" s="172"/>
      <c r="AX676" s="172"/>
      <c r="AY676" s="172"/>
      <c r="AZ676" s="172"/>
      <c r="BA676" s="172"/>
      <c r="BB676" s="172"/>
      <c r="BC676" s="172"/>
      <c r="BD676" s="172"/>
      <c r="BE676" s="172"/>
      <c r="BF676" s="172"/>
      <c r="BG676" s="172"/>
      <c r="BH676" s="172"/>
      <c r="BI676" s="172"/>
      <c r="BJ676" s="172"/>
      <c r="BK676" s="172"/>
      <c r="BL676" s="172"/>
      <c r="BM676" s="172"/>
      <c r="BN676" s="172"/>
      <c r="BO676" s="172"/>
      <c r="BP676" s="172"/>
      <c r="BQ676" s="172"/>
      <c r="BR676" s="172"/>
      <c r="BS676" s="172"/>
      <c r="BT676" s="172"/>
      <c r="BU676" s="172"/>
      <c r="BV676" s="172"/>
      <c r="BW676" s="172"/>
      <c r="BX676" s="172"/>
      <c r="BY676" s="172"/>
      <c r="BZ676" s="172"/>
      <c r="CA676" s="172"/>
      <c r="CB676" s="172"/>
      <c r="CC676" s="172"/>
      <c r="CD676" s="172"/>
      <c r="CE676" s="172"/>
      <c r="CF676" s="172"/>
      <c r="CG676" s="172"/>
      <c r="CH676" s="172"/>
      <c r="CI676" s="172"/>
      <c r="CJ676" s="172"/>
      <c r="CK676" s="172"/>
      <c r="CL676" s="172"/>
      <c r="CM676" s="172"/>
      <c r="CN676" s="172"/>
      <c r="CO676" s="172"/>
      <c r="CP676" s="172"/>
      <c r="CQ676" s="172"/>
      <c r="CR676" s="172"/>
      <c r="CS676" s="172"/>
      <c r="CT676" s="172"/>
      <c r="CU676" s="172"/>
      <c r="CV676" s="172"/>
      <c r="CW676" s="172"/>
      <c r="CX676" s="172"/>
      <c r="CY676" s="172"/>
      <c r="CZ676" s="172"/>
      <c r="DA676" s="172"/>
      <c r="DB676" s="172"/>
      <c r="DC676" s="172"/>
      <c r="DD676" s="172"/>
      <c r="DE676" s="172"/>
      <c r="DF676" s="172"/>
      <c r="DG676" s="172"/>
      <c r="DH676" s="172"/>
      <c r="DI676" s="172"/>
      <c r="DJ676" s="172"/>
      <c r="DK676" s="172"/>
      <c r="DL676" s="172"/>
      <c r="DM676" s="172"/>
      <c r="DN676" s="172"/>
      <c r="DO676" s="172"/>
      <c r="DP676" s="172"/>
      <c r="DQ676" s="172"/>
      <c r="DR676" s="172"/>
      <c r="DS676" s="172"/>
      <c r="DT676" s="172"/>
      <c r="DU676" s="172"/>
      <c r="DV676" s="172"/>
      <c r="DW676" s="172"/>
      <c r="DX676" s="172"/>
      <c r="DY676" s="172"/>
      <c r="DZ676" s="172"/>
      <c r="EA676" s="172"/>
      <c r="EB676" s="172"/>
      <c r="EC676" s="172"/>
      <c r="ED676" s="172"/>
      <c r="EE676" s="172"/>
      <c r="EF676" s="172"/>
      <c r="EG676" s="172"/>
      <c r="EH676" s="172"/>
      <c r="EI676" s="172"/>
      <c r="EJ676" s="172"/>
      <c r="EK676" s="172"/>
      <c r="EL676" s="172"/>
      <c r="EM676" s="172"/>
      <c r="EN676" s="172"/>
      <c r="EO676" s="172"/>
      <c r="EP676" s="172"/>
      <c r="EQ676" s="172"/>
      <c r="ER676" s="172"/>
      <c r="ES676" s="172"/>
      <c r="ET676" s="172"/>
      <c r="EU676" s="172"/>
      <c r="EV676" s="172"/>
      <c r="EW676" s="172"/>
      <c r="EX676" s="172"/>
      <c r="EY676" s="172"/>
      <c r="EZ676" s="172"/>
      <c r="FA676" s="172"/>
      <c r="FB676" s="172"/>
      <c r="FC676" s="172"/>
      <c r="FD676" s="172"/>
      <c r="FE676" s="172"/>
      <c r="FF676" s="172"/>
      <c r="FG676" s="172"/>
      <c r="FH676" s="172"/>
      <c r="FI676" s="172"/>
      <c r="FJ676" s="172"/>
      <c r="FK676" s="172"/>
      <c r="FL676" s="172"/>
      <c r="FM676" s="172"/>
      <c r="FN676" s="172"/>
      <c r="FO676" s="172"/>
      <c r="FP676" s="172"/>
      <c r="FQ676" s="172"/>
      <c r="FR676" s="172"/>
      <c r="FS676" s="172"/>
      <c r="FT676" s="172"/>
      <c r="FU676" s="172"/>
    </row>
    <row r="677" spans="6:177" s="153" customFormat="1" x14ac:dyDescent="0.35">
      <c r="F677" s="172"/>
      <c r="G677" s="172"/>
      <c r="H677" s="172"/>
      <c r="I677" s="172"/>
      <c r="J677" s="172"/>
      <c r="K677" s="172"/>
      <c r="L677" s="172"/>
      <c r="M677" s="172"/>
      <c r="N677" s="172"/>
      <c r="O677" s="172"/>
      <c r="P677" s="172"/>
      <c r="Q677" s="172"/>
      <c r="R677" s="172"/>
      <c r="S677" s="172"/>
      <c r="T677" s="172"/>
      <c r="U677" s="172"/>
      <c r="V677" s="172"/>
      <c r="W677" s="172"/>
      <c r="X677" s="172"/>
      <c r="Y677" s="172"/>
      <c r="Z677" s="172"/>
      <c r="AA677" s="172"/>
      <c r="AB677" s="172"/>
      <c r="AC677" s="172"/>
      <c r="AD677" s="172"/>
      <c r="AE677" s="172"/>
      <c r="AF677" s="172"/>
      <c r="AG677" s="172"/>
      <c r="AH677" s="172"/>
      <c r="AI677" s="172"/>
      <c r="AJ677" s="172"/>
      <c r="AK677" s="172"/>
      <c r="AL677" s="172"/>
      <c r="AM677" s="172"/>
      <c r="AN677" s="172"/>
      <c r="AO677" s="172"/>
      <c r="AP677" s="172"/>
      <c r="AQ677" s="172"/>
      <c r="AR677" s="172"/>
      <c r="AS677" s="172"/>
      <c r="AT677" s="172"/>
      <c r="AU677" s="172"/>
      <c r="AV677" s="172"/>
      <c r="AW677" s="172"/>
      <c r="AX677" s="172"/>
      <c r="AY677" s="172"/>
      <c r="AZ677" s="172"/>
      <c r="BA677" s="172"/>
      <c r="BB677" s="172"/>
      <c r="BC677" s="172"/>
      <c r="BD677" s="172"/>
      <c r="BE677" s="172"/>
      <c r="BF677" s="172"/>
      <c r="BG677" s="172"/>
      <c r="BH677" s="172"/>
      <c r="BI677" s="172"/>
      <c r="BJ677" s="172"/>
      <c r="BK677" s="172"/>
      <c r="BL677" s="172"/>
      <c r="BM677" s="172"/>
      <c r="BN677" s="172"/>
      <c r="BO677" s="172"/>
      <c r="BP677" s="172"/>
      <c r="BQ677" s="172"/>
      <c r="BR677" s="172"/>
      <c r="BS677" s="172"/>
      <c r="BT677" s="172"/>
      <c r="BU677" s="172"/>
      <c r="BV677" s="172"/>
      <c r="BW677" s="172"/>
      <c r="BX677" s="172"/>
      <c r="BY677" s="172"/>
      <c r="BZ677" s="172"/>
      <c r="CA677" s="172"/>
      <c r="CB677" s="172"/>
      <c r="CC677" s="172"/>
      <c r="CD677" s="172"/>
      <c r="CE677" s="172"/>
      <c r="CF677" s="172"/>
      <c r="CG677" s="172"/>
      <c r="CH677" s="172"/>
      <c r="CI677" s="172"/>
      <c r="CJ677" s="172"/>
      <c r="CK677" s="172"/>
      <c r="CL677" s="172"/>
      <c r="CM677" s="172"/>
      <c r="CN677" s="172"/>
      <c r="CO677" s="172"/>
      <c r="CP677" s="172"/>
      <c r="CQ677" s="172"/>
      <c r="CR677" s="172"/>
      <c r="CS677" s="172"/>
      <c r="CT677" s="172"/>
      <c r="CU677" s="172"/>
      <c r="CV677" s="172"/>
      <c r="CW677" s="172"/>
      <c r="CX677" s="172"/>
      <c r="CY677" s="172"/>
      <c r="CZ677" s="172"/>
      <c r="DA677" s="172"/>
      <c r="DB677" s="172"/>
      <c r="DC677" s="172"/>
      <c r="DD677" s="172"/>
      <c r="DE677" s="172"/>
      <c r="DF677" s="172"/>
      <c r="DG677" s="172"/>
      <c r="DH677" s="172"/>
      <c r="DI677" s="172"/>
      <c r="DJ677" s="172"/>
      <c r="DK677" s="172"/>
      <c r="DL677" s="172"/>
      <c r="DM677" s="172"/>
      <c r="DN677" s="172"/>
      <c r="DO677" s="172"/>
      <c r="DP677" s="172"/>
      <c r="DQ677" s="172"/>
      <c r="DR677" s="172"/>
      <c r="DS677" s="172"/>
      <c r="DT677" s="172"/>
      <c r="DU677" s="172"/>
      <c r="DV677" s="172"/>
      <c r="DW677" s="172"/>
      <c r="DX677" s="172"/>
      <c r="DY677" s="172"/>
      <c r="DZ677" s="172"/>
      <c r="EA677" s="172"/>
      <c r="EB677" s="172"/>
      <c r="EC677" s="172"/>
      <c r="ED677" s="172"/>
      <c r="EE677" s="172"/>
      <c r="EF677" s="172"/>
      <c r="EG677" s="172"/>
      <c r="EH677" s="172"/>
      <c r="EI677" s="172"/>
      <c r="EJ677" s="172"/>
      <c r="EK677" s="172"/>
      <c r="EL677" s="172"/>
      <c r="EM677" s="172"/>
      <c r="EN677" s="172"/>
      <c r="EO677" s="172"/>
      <c r="EP677" s="172"/>
      <c r="EQ677" s="172"/>
      <c r="ER677" s="172"/>
      <c r="ES677" s="172"/>
      <c r="ET677" s="172"/>
      <c r="EU677" s="172"/>
      <c r="EV677" s="172"/>
      <c r="EW677" s="172"/>
      <c r="EX677" s="172"/>
      <c r="EY677" s="172"/>
      <c r="EZ677" s="172"/>
      <c r="FA677" s="172"/>
      <c r="FB677" s="172"/>
      <c r="FC677" s="172"/>
      <c r="FD677" s="172"/>
      <c r="FE677" s="172"/>
      <c r="FF677" s="172"/>
      <c r="FG677" s="172"/>
      <c r="FH677" s="172"/>
      <c r="FI677" s="172"/>
      <c r="FJ677" s="172"/>
      <c r="FK677" s="172"/>
      <c r="FL677" s="172"/>
      <c r="FM677" s="172"/>
      <c r="FN677" s="172"/>
      <c r="FO677" s="172"/>
      <c r="FP677" s="172"/>
      <c r="FQ677" s="172"/>
      <c r="FR677" s="172"/>
      <c r="FS677" s="172"/>
      <c r="FT677" s="172"/>
      <c r="FU677" s="172"/>
    </row>
    <row r="678" spans="6:177" s="153" customFormat="1" x14ac:dyDescent="0.35">
      <c r="F678" s="172"/>
      <c r="G678" s="172"/>
      <c r="H678" s="172"/>
      <c r="I678" s="172"/>
      <c r="J678" s="172"/>
      <c r="K678" s="172"/>
      <c r="L678" s="172"/>
      <c r="M678" s="172"/>
      <c r="N678" s="172"/>
      <c r="O678" s="172"/>
      <c r="P678" s="172"/>
      <c r="Q678" s="172"/>
      <c r="R678" s="172"/>
      <c r="S678" s="172"/>
      <c r="T678" s="172"/>
      <c r="U678" s="172"/>
      <c r="V678" s="172"/>
      <c r="W678" s="172"/>
      <c r="X678" s="172"/>
      <c r="Y678" s="172"/>
      <c r="Z678" s="172"/>
      <c r="AA678" s="172"/>
      <c r="AB678" s="172"/>
      <c r="AC678" s="172"/>
      <c r="AD678" s="172"/>
      <c r="AE678" s="172"/>
      <c r="AF678" s="172"/>
      <c r="AG678" s="172"/>
      <c r="AH678" s="172"/>
      <c r="AI678" s="172"/>
      <c r="AJ678" s="172"/>
      <c r="AK678" s="172"/>
      <c r="AL678" s="172"/>
      <c r="AM678" s="172"/>
      <c r="AN678" s="172"/>
      <c r="AO678" s="172"/>
      <c r="AP678" s="172"/>
      <c r="AQ678" s="172"/>
      <c r="AR678" s="172"/>
      <c r="AS678" s="172"/>
      <c r="AT678" s="172"/>
      <c r="AU678" s="172"/>
      <c r="AV678" s="172"/>
      <c r="AW678" s="172"/>
      <c r="AX678" s="172"/>
      <c r="AY678" s="172"/>
      <c r="AZ678" s="172"/>
      <c r="BA678" s="172"/>
      <c r="BB678" s="172"/>
      <c r="BC678" s="172"/>
      <c r="BD678" s="172"/>
      <c r="BE678" s="172"/>
      <c r="BF678" s="172"/>
      <c r="BG678" s="172"/>
      <c r="BH678" s="172"/>
      <c r="BI678" s="172"/>
      <c r="BJ678" s="172"/>
      <c r="BK678" s="172"/>
      <c r="BL678" s="172"/>
      <c r="BM678" s="172"/>
      <c r="BN678" s="172"/>
      <c r="BO678" s="172"/>
      <c r="BP678" s="172"/>
      <c r="BQ678" s="172"/>
      <c r="BR678" s="172"/>
      <c r="BS678" s="172"/>
      <c r="BT678" s="172"/>
      <c r="BU678" s="172"/>
      <c r="BV678" s="172"/>
      <c r="BW678" s="172"/>
      <c r="BX678" s="172"/>
      <c r="BY678" s="172"/>
      <c r="BZ678" s="172"/>
      <c r="CA678" s="172"/>
      <c r="CB678" s="172"/>
      <c r="CC678" s="172"/>
      <c r="CD678" s="172"/>
      <c r="CE678" s="172"/>
      <c r="CF678" s="172"/>
      <c r="CG678" s="172"/>
      <c r="CH678" s="172"/>
      <c r="CI678" s="172"/>
      <c r="CJ678" s="172"/>
      <c r="CK678" s="172"/>
      <c r="CL678" s="172"/>
      <c r="CM678" s="172"/>
      <c r="CN678" s="172"/>
      <c r="CO678" s="172"/>
      <c r="CP678" s="172"/>
      <c r="CQ678" s="172"/>
      <c r="CR678" s="172"/>
      <c r="CS678" s="172"/>
      <c r="CT678" s="172"/>
      <c r="CU678" s="172"/>
      <c r="CV678" s="172"/>
      <c r="CW678" s="172"/>
      <c r="CX678" s="172"/>
      <c r="CY678" s="172"/>
      <c r="CZ678" s="172"/>
      <c r="DA678" s="172"/>
      <c r="DB678" s="172"/>
      <c r="DC678" s="172"/>
      <c r="DD678" s="172"/>
      <c r="DE678" s="172"/>
      <c r="DF678" s="172"/>
      <c r="DG678" s="172"/>
      <c r="DH678" s="172"/>
      <c r="DI678" s="172"/>
      <c r="DJ678" s="172"/>
      <c r="DK678" s="172"/>
      <c r="DL678" s="172"/>
      <c r="DM678" s="172"/>
      <c r="DN678" s="172"/>
      <c r="DO678" s="172"/>
      <c r="DP678" s="172"/>
      <c r="DQ678" s="172"/>
      <c r="DR678" s="172"/>
      <c r="DS678" s="172"/>
      <c r="DT678" s="172"/>
      <c r="DU678" s="172"/>
      <c r="DV678" s="172"/>
      <c r="DW678" s="172"/>
      <c r="DX678" s="172"/>
      <c r="DY678" s="172"/>
      <c r="DZ678" s="172"/>
      <c r="EA678" s="172"/>
      <c r="EB678" s="172"/>
      <c r="EC678" s="172"/>
      <c r="ED678" s="172"/>
      <c r="EE678" s="172"/>
      <c r="EF678" s="172"/>
      <c r="EG678" s="172"/>
      <c r="EH678" s="172"/>
      <c r="EI678" s="172"/>
      <c r="EJ678" s="172"/>
      <c r="EK678" s="172"/>
      <c r="EL678" s="172"/>
      <c r="EM678" s="172"/>
      <c r="EN678" s="172"/>
      <c r="EO678" s="172"/>
      <c r="EP678" s="172"/>
      <c r="EQ678" s="172"/>
      <c r="ER678" s="172"/>
      <c r="ES678" s="172"/>
      <c r="ET678" s="172"/>
      <c r="EU678" s="172"/>
      <c r="EV678" s="172"/>
      <c r="EW678" s="172"/>
      <c r="EX678" s="172"/>
      <c r="EY678" s="172"/>
      <c r="EZ678" s="172"/>
      <c r="FA678" s="172"/>
      <c r="FB678" s="172"/>
      <c r="FC678" s="172"/>
      <c r="FD678" s="172"/>
      <c r="FE678" s="172"/>
      <c r="FF678" s="172"/>
      <c r="FG678" s="172"/>
      <c r="FH678" s="172"/>
      <c r="FI678" s="172"/>
      <c r="FJ678" s="172"/>
      <c r="FK678" s="172"/>
      <c r="FL678" s="172"/>
      <c r="FM678" s="172"/>
      <c r="FN678" s="172"/>
      <c r="FO678" s="172"/>
      <c r="FP678" s="172"/>
      <c r="FQ678" s="172"/>
      <c r="FR678" s="172"/>
      <c r="FS678" s="172"/>
      <c r="FT678" s="172"/>
      <c r="FU678" s="172"/>
    </row>
    <row r="679" spans="6:177" s="153" customFormat="1" x14ac:dyDescent="0.35">
      <c r="F679" s="172"/>
      <c r="G679" s="172"/>
      <c r="H679" s="172"/>
      <c r="I679" s="172"/>
      <c r="J679" s="172"/>
      <c r="K679" s="172"/>
      <c r="L679" s="172"/>
      <c r="M679" s="172"/>
      <c r="N679" s="172"/>
      <c r="O679" s="172"/>
      <c r="P679" s="172"/>
      <c r="Q679" s="172"/>
      <c r="R679" s="172"/>
      <c r="S679" s="172"/>
      <c r="T679" s="172"/>
      <c r="U679" s="172"/>
      <c r="V679" s="172"/>
      <c r="W679" s="172"/>
      <c r="X679" s="172"/>
      <c r="Y679" s="172"/>
      <c r="Z679" s="172"/>
      <c r="AA679" s="172"/>
      <c r="AB679" s="172"/>
      <c r="AC679" s="172"/>
      <c r="AD679" s="172"/>
      <c r="AE679" s="172"/>
      <c r="AF679" s="172"/>
      <c r="AG679" s="172"/>
      <c r="AH679" s="172"/>
      <c r="AI679" s="172"/>
      <c r="AJ679" s="172"/>
      <c r="AK679" s="172"/>
      <c r="AL679" s="172"/>
      <c r="AM679" s="172"/>
      <c r="AN679" s="172"/>
      <c r="AO679" s="172"/>
      <c r="AP679" s="172"/>
      <c r="AQ679" s="172"/>
      <c r="AR679" s="172"/>
      <c r="AS679" s="172"/>
      <c r="AT679" s="172"/>
      <c r="AU679" s="172"/>
      <c r="AV679" s="172"/>
      <c r="AW679" s="172"/>
      <c r="AX679" s="172"/>
      <c r="AY679" s="172"/>
      <c r="AZ679" s="172"/>
      <c r="BA679" s="172"/>
      <c r="BB679" s="172"/>
      <c r="BC679" s="172"/>
      <c r="BD679" s="172"/>
      <c r="BE679" s="172"/>
      <c r="BF679" s="172"/>
      <c r="BG679" s="172"/>
      <c r="BH679" s="172"/>
      <c r="BI679" s="172"/>
      <c r="BJ679" s="172"/>
      <c r="BK679" s="172"/>
      <c r="BL679" s="172"/>
      <c r="BM679" s="172"/>
      <c r="BN679" s="172"/>
      <c r="BO679" s="172"/>
      <c r="BP679" s="172"/>
      <c r="BQ679" s="172"/>
      <c r="BR679" s="172"/>
      <c r="BS679" s="172"/>
      <c r="BT679" s="172"/>
      <c r="BU679" s="172"/>
      <c r="BV679" s="172"/>
      <c r="BW679" s="172"/>
      <c r="BX679" s="172"/>
      <c r="BY679" s="172"/>
      <c r="BZ679" s="172"/>
      <c r="CA679" s="172"/>
      <c r="CB679" s="172"/>
      <c r="CC679" s="172"/>
      <c r="CD679" s="172"/>
      <c r="CE679" s="172"/>
      <c r="CF679" s="172"/>
      <c r="CG679" s="172"/>
      <c r="CH679" s="172"/>
      <c r="CI679" s="172"/>
      <c r="CJ679" s="172"/>
      <c r="CK679" s="172"/>
      <c r="CL679" s="172"/>
      <c r="CM679" s="172"/>
      <c r="CN679" s="172"/>
      <c r="CO679" s="172"/>
      <c r="CP679" s="172"/>
      <c r="CQ679" s="172"/>
      <c r="CR679" s="172"/>
      <c r="CS679" s="172"/>
      <c r="CT679" s="172"/>
      <c r="CU679" s="172"/>
      <c r="CV679" s="172"/>
      <c r="CW679" s="172"/>
      <c r="CX679" s="172"/>
      <c r="CY679" s="172"/>
      <c r="CZ679" s="172"/>
      <c r="DA679" s="172"/>
      <c r="DB679" s="172"/>
      <c r="DC679" s="172"/>
      <c r="DD679" s="172"/>
      <c r="DE679" s="172"/>
      <c r="DF679" s="172"/>
      <c r="DG679" s="172"/>
      <c r="DH679" s="172"/>
      <c r="DI679" s="172"/>
      <c r="DJ679" s="172"/>
      <c r="DK679" s="172"/>
      <c r="DL679" s="172"/>
      <c r="DM679" s="172"/>
      <c r="DN679" s="172"/>
      <c r="DO679" s="172"/>
      <c r="DP679" s="172"/>
      <c r="DQ679" s="172"/>
      <c r="DR679" s="172"/>
      <c r="DS679" s="172"/>
      <c r="DT679" s="172"/>
      <c r="DU679" s="172"/>
      <c r="DV679" s="172"/>
      <c r="DW679" s="172"/>
      <c r="DX679" s="172"/>
      <c r="DY679" s="172"/>
      <c r="DZ679" s="172"/>
      <c r="EA679" s="172"/>
      <c r="EB679" s="172"/>
      <c r="EC679" s="172"/>
      <c r="ED679" s="172"/>
      <c r="EE679" s="172"/>
      <c r="EF679" s="172"/>
      <c r="EG679" s="172"/>
      <c r="EH679" s="172"/>
      <c r="EI679" s="172"/>
      <c r="EJ679" s="172"/>
      <c r="EK679" s="172"/>
      <c r="EL679" s="172"/>
      <c r="EM679" s="172"/>
      <c r="EN679" s="172"/>
      <c r="EO679" s="172"/>
      <c r="EP679" s="172"/>
      <c r="EQ679" s="172"/>
      <c r="ER679" s="172"/>
      <c r="ES679" s="172"/>
      <c r="ET679" s="172"/>
      <c r="EU679" s="172"/>
      <c r="EV679" s="172"/>
      <c r="EW679" s="172"/>
      <c r="EX679" s="172"/>
      <c r="EY679" s="172"/>
      <c r="EZ679" s="172"/>
      <c r="FA679" s="172"/>
      <c r="FB679" s="172"/>
      <c r="FC679" s="172"/>
      <c r="FD679" s="172"/>
      <c r="FE679" s="172"/>
      <c r="FF679" s="172"/>
      <c r="FG679" s="172"/>
      <c r="FH679" s="172"/>
      <c r="FI679" s="172"/>
      <c r="FJ679" s="172"/>
      <c r="FK679" s="172"/>
      <c r="FL679" s="172"/>
      <c r="FM679" s="172"/>
      <c r="FN679" s="172"/>
      <c r="FO679" s="172"/>
      <c r="FP679" s="172"/>
      <c r="FQ679" s="172"/>
      <c r="FR679" s="172"/>
      <c r="FS679" s="172"/>
      <c r="FT679" s="172"/>
      <c r="FU679" s="172"/>
    </row>
    <row r="680" spans="6:177" s="153" customFormat="1" x14ac:dyDescent="0.35">
      <c r="F680" s="172"/>
      <c r="G680" s="172"/>
      <c r="H680" s="172"/>
      <c r="I680" s="172"/>
      <c r="J680" s="172"/>
      <c r="K680" s="172"/>
      <c r="L680" s="172"/>
      <c r="M680" s="172"/>
      <c r="N680" s="172"/>
      <c r="O680" s="172"/>
      <c r="P680" s="172"/>
      <c r="Q680" s="172"/>
      <c r="R680" s="172"/>
      <c r="S680" s="172"/>
      <c r="T680" s="172"/>
      <c r="U680" s="172"/>
      <c r="V680" s="172"/>
      <c r="W680" s="172"/>
      <c r="X680" s="172"/>
      <c r="Y680" s="172"/>
      <c r="Z680" s="172"/>
      <c r="AA680" s="172"/>
      <c r="AB680" s="172"/>
      <c r="AC680" s="172"/>
      <c r="AD680" s="172"/>
      <c r="AE680" s="172"/>
      <c r="AF680" s="172"/>
      <c r="AG680" s="172"/>
      <c r="AH680" s="172"/>
      <c r="AI680" s="172"/>
      <c r="AJ680" s="172"/>
      <c r="AK680" s="172"/>
      <c r="AL680" s="172"/>
      <c r="AM680" s="172"/>
      <c r="AN680" s="172"/>
      <c r="AO680" s="172"/>
      <c r="AP680" s="172"/>
      <c r="AQ680" s="172"/>
      <c r="AR680" s="172"/>
      <c r="AS680" s="172"/>
      <c r="AT680" s="172"/>
      <c r="AU680" s="172"/>
      <c r="AV680" s="172"/>
      <c r="AW680" s="172"/>
      <c r="AX680" s="172"/>
      <c r="AY680" s="172"/>
      <c r="AZ680" s="172"/>
      <c r="BA680" s="172"/>
      <c r="BB680" s="172"/>
      <c r="BC680" s="172"/>
      <c r="BD680" s="172"/>
      <c r="BE680" s="172"/>
      <c r="BF680" s="172"/>
      <c r="BG680" s="172"/>
      <c r="BH680" s="172"/>
      <c r="BI680" s="172"/>
      <c r="BJ680" s="172"/>
      <c r="BK680" s="172"/>
      <c r="BL680" s="172"/>
      <c r="BM680" s="172"/>
      <c r="BN680" s="172"/>
      <c r="BO680" s="172"/>
      <c r="BP680" s="172"/>
      <c r="BQ680" s="172"/>
      <c r="BR680" s="172"/>
      <c r="BS680" s="172"/>
      <c r="BT680" s="172"/>
      <c r="BU680" s="172"/>
      <c r="BV680" s="172"/>
      <c r="BW680" s="172"/>
      <c r="BX680" s="172"/>
      <c r="BY680" s="172"/>
      <c r="BZ680" s="172"/>
      <c r="CA680" s="172"/>
      <c r="CB680" s="172"/>
      <c r="CC680" s="172"/>
      <c r="CD680" s="172"/>
      <c r="CE680" s="172"/>
      <c r="CF680" s="172"/>
      <c r="CG680" s="172"/>
      <c r="CH680" s="172"/>
      <c r="CI680" s="172"/>
      <c r="CJ680" s="172"/>
      <c r="CK680" s="172"/>
      <c r="CL680" s="172"/>
      <c r="CM680" s="172"/>
      <c r="CN680" s="172"/>
      <c r="CO680" s="172"/>
      <c r="CP680" s="172"/>
      <c r="CQ680" s="172"/>
      <c r="CR680" s="172"/>
      <c r="CS680" s="172"/>
      <c r="CT680" s="172"/>
      <c r="CU680" s="172"/>
      <c r="CV680" s="172"/>
      <c r="CW680" s="172"/>
      <c r="CX680" s="172"/>
      <c r="CY680" s="172"/>
      <c r="CZ680" s="172"/>
      <c r="DA680" s="172"/>
      <c r="DB680" s="172"/>
      <c r="DC680" s="172"/>
      <c r="DD680" s="172"/>
      <c r="DE680" s="172"/>
      <c r="DF680" s="172"/>
      <c r="DG680" s="172"/>
      <c r="DH680" s="172"/>
      <c r="DI680" s="172"/>
      <c r="DJ680" s="172"/>
      <c r="DK680" s="172"/>
      <c r="DL680" s="172"/>
      <c r="DM680" s="172"/>
      <c r="DN680" s="172"/>
      <c r="DO680" s="172"/>
      <c r="DP680" s="172"/>
      <c r="DQ680" s="172"/>
      <c r="DR680" s="172"/>
      <c r="DS680" s="172"/>
      <c r="DT680" s="172"/>
      <c r="DU680" s="172"/>
      <c r="DV680" s="172"/>
      <c r="DW680" s="172"/>
      <c r="DX680" s="172"/>
      <c r="DY680" s="172"/>
      <c r="DZ680" s="172"/>
      <c r="EA680" s="172"/>
      <c r="EB680" s="172"/>
      <c r="EC680" s="172"/>
      <c r="ED680" s="172"/>
      <c r="EE680" s="172"/>
      <c r="EF680" s="172"/>
      <c r="EG680" s="172"/>
      <c r="EH680" s="172"/>
      <c r="EI680" s="172"/>
      <c r="EJ680" s="172"/>
      <c r="EK680" s="172"/>
      <c r="EL680" s="172"/>
      <c r="EM680" s="172"/>
      <c r="EN680" s="172"/>
      <c r="EO680" s="172"/>
      <c r="EP680" s="172"/>
      <c r="EQ680" s="172"/>
      <c r="ER680" s="172"/>
      <c r="ES680" s="172"/>
      <c r="ET680" s="172"/>
      <c r="EU680" s="172"/>
      <c r="EV680" s="172"/>
      <c r="EW680" s="172"/>
      <c r="EX680" s="172"/>
      <c r="EY680" s="172"/>
      <c r="EZ680" s="172"/>
      <c r="FA680" s="172"/>
      <c r="FB680" s="172"/>
      <c r="FC680" s="172"/>
      <c r="FD680" s="172"/>
      <c r="FE680" s="172"/>
      <c r="FF680" s="172"/>
      <c r="FG680" s="172"/>
      <c r="FH680" s="172"/>
      <c r="FI680" s="172"/>
      <c r="FJ680" s="172"/>
      <c r="FK680" s="172"/>
      <c r="FL680" s="172"/>
      <c r="FM680" s="172"/>
      <c r="FN680" s="172"/>
      <c r="FO680" s="172"/>
      <c r="FP680" s="172"/>
      <c r="FQ680" s="172"/>
      <c r="FR680" s="172"/>
      <c r="FS680" s="172"/>
      <c r="FT680" s="172"/>
      <c r="FU680" s="172"/>
    </row>
    <row r="681" spans="6:177" s="153" customFormat="1" x14ac:dyDescent="0.35">
      <c r="F681" s="172"/>
      <c r="G681" s="172"/>
      <c r="H681" s="172"/>
      <c r="I681" s="172"/>
      <c r="J681" s="172"/>
      <c r="K681" s="172"/>
      <c r="L681" s="172"/>
      <c r="M681" s="172"/>
      <c r="N681" s="172"/>
      <c r="O681" s="172"/>
      <c r="P681" s="172"/>
      <c r="Q681" s="172"/>
      <c r="R681" s="172"/>
      <c r="S681" s="172"/>
      <c r="T681" s="172"/>
      <c r="U681" s="172"/>
      <c r="V681" s="172"/>
      <c r="W681" s="172"/>
      <c r="X681" s="172"/>
      <c r="Y681" s="172"/>
      <c r="Z681" s="172"/>
      <c r="AA681" s="172"/>
      <c r="AB681" s="172"/>
      <c r="AC681" s="172"/>
      <c r="AD681" s="172"/>
      <c r="AE681" s="172"/>
      <c r="AF681" s="172"/>
      <c r="AG681" s="172"/>
      <c r="AH681" s="172"/>
      <c r="AI681" s="172"/>
      <c r="AJ681" s="172"/>
      <c r="AK681" s="172"/>
      <c r="AL681" s="172"/>
      <c r="AM681" s="172"/>
      <c r="AN681" s="172"/>
      <c r="AO681" s="172"/>
      <c r="AP681" s="172"/>
      <c r="AQ681" s="172"/>
      <c r="AR681" s="172"/>
      <c r="AS681" s="172"/>
      <c r="AT681" s="172"/>
      <c r="AU681" s="172"/>
      <c r="AV681" s="172"/>
      <c r="AW681" s="172"/>
      <c r="AX681" s="172"/>
      <c r="AY681" s="172"/>
      <c r="AZ681" s="172"/>
      <c r="BA681" s="172"/>
      <c r="BB681" s="172"/>
      <c r="BC681" s="172"/>
      <c r="BD681" s="172"/>
      <c r="BE681" s="172"/>
      <c r="BF681" s="172"/>
      <c r="BG681" s="172"/>
      <c r="BH681" s="172"/>
      <c r="BI681" s="172"/>
      <c r="BJ681" s="172"/>
      <c r="BK681" s="172"/>
      <c r="BL681" s="172"/>
      <c r="BM681" s="172"/>
      <c r="BN681" s="172"/>
      <c r="BO681" s="172"/>
      <c r="BP681" s="172"/>
      <c r="BQ681" s="172"/>
      <c r="BR681" s="172"/>
      <c r="BS681" s="172"/>
      <c r="BT681" s="172"/>
      <c r="BU681" s="172"/>
      <c r="BV681" s="172"/>
      <c r="BW681" s="172"/>
      <c r="BX681" s="172"/>
      <c r="BY681" s="172"/>
      <c r="BZ681" s="172"/>
      <c r="CA681" s="172"/>
      <c r="CB681" s="172"/>
      <c r="CC681" s="172"/>
      <c r="CD681" s="172"/>
      <c r="CE681" s="172"/>
      <c r="CF681" s="172"/>
      <c r="CG681" s="172"/>
      <c r="CH681" s="172"/>
      <c r="CI681" s="172"/>
      <c r="CJ681" s="172"/>
      <c r="CK681" s="172"/>
      <c r="CL681" s="172"/>
      <c r="CM681" s="172"/>
      <c r="CN681" s="172"/>
      <c r="CO681" s="172"/>
      <c r="CP681" s="172"/>
      <c r="CQ681" s="172"/>
      <c r="CR681" s="172"/>
      <c r="CS681" s="172"/>
      <c r="CT681" s="172"/>
      <c r="CU681" s="172"/>
      <c r="CV681" s="172"/>
      <c r="CW681" s="172"/>
      <c r="CX681" s="172"/>
      <c r="CY681" s="172"/>
      <c r="CZ681" s="172"/>
      <c r="DA681" s="172"/>
      <c r="DB681" s="172"/>
      <c r="DC681" s="172"/>
      <c r="DD681" s="172"/>
      <c r="DE681" s="172"/>
      <c r="DF681" s="172"/>
      <c r="DG681" s="172"/>
      <c r="DH681" s="172"/>
      <c r="DI681" s="172"/>
      <c r="DJ681" s="172"/>
      <c r="DK681" s="172"/>
      <c r="DL681" s="172"/>
      <c r="DM681" s="172"/>
      <c r="DN681" s="172"/>
      <c r="DO681" s="172"/>
      <c r="DP681" s="172"/>
      <c r="DQ681" s="172"/>
      <c r="DR681" s="172"/>
      <c r="DS681" s="172"/>
      <c r="DT681" s="172"/>
      <c r="DU681" s="172"/>
      <c r="DV681" s="172"/>
      <c r="DW681" s="172"/>
      <c r="DX681" s="172"/>
      <c r="DY681" s="172"/>
      <c r="DZ681" s="172"/>
      <c r="EA681" s="172"/>
      <c r="EB681" s="172"/>
      <c r="EC681" s="172"/>
      <c r="ED681" s="172"/>
      <c r="EE681" s="172"/>
      <c r="EF681" s="172"/>
      <c r="EG681" s="172"/>
      <c r="EH681" s="172"/>
      <c r="EI681" s="172"/>
      <c r="EJ681" s="172"/>
      <c r="EK681" s="172"/>
      <c r="EL681" s="172"/>
      <c r="EM681" s="172"/>
      <c r="EN681" s="172"/>
      <c r="EO681" s="172"/>
      <c r="EP681" s="172"/>
      <c r="EQ681" s="172"/>
      <c r="ER681" s="172"/>
      <c r="ES681" s="172"/>
      <c r="ET681" s="172"/>
      <c r="EU681" s="172"/>
      <c r="EV681" s="172"/>
      <c r="EW681" s="172"/>
      <c r="EX681" s="172"/>
      <c r="EY681" s="172"/>
      <c r="EZ681" s="172"/>
      <c r="FA681" s="172"/>
      <c r="FB681" s="172"/>
      <c r="FC681" s="172"/>
      <c r="FD681" s="172"/>
      <c r="FE681" s="172"/>
      <c r="FF681" s="172"/>
      <c r="FG681" s="172"/>
      <c r="FH681" s="172"/>
      <c r="FI681" s="172"/>
      <c r="FJ681" s="172"/>
      <c r="FK681" s="172"/>
      <c r="FL681" s="172"/>
      <c r="FM681" s="172"/>
      <c r="FN681" s="172"/>
      <c r="FO681" s="172"/>
      <c r="FP681" s="172"/>
      <c r="FQ681" s="172"/>
      <c r="FR681" s="172"/>
      <c r="FS681" s="172"/>
      <c r="FT681" s="172"/>
      <c r="FU681" s="172"/>
    </row>
    <row r="682" spans="6:177" s="153" customFormat="1" x14ac:dyDescent="0.35">
      <c r="F682" s="172"/>
      <c r="G682" s="172"/>
      <c r="H682" s="172"/>
      <c r="I682" s="172"/>
      <c r="J682" s="172"/>
      <c r="K682" s="172"/>
      <c r="L682" s="172"/>
      <c r="M682" s="172"/>
      <c r="N682" s="172"/>
      <c r="O682" s="172"/>
      <c r="P682" s="172"/>
      <c r="Q682" s="172"/>
      <c r="R682" s="172"/>
      <c r="S682" s="172"/>
      <c r="T682" s="172"/>
      <c r="U682" s="172"/>
      <c r="V682" s="172"/>
      <c r="W682" s="172"/>
      <c r="X682" s="172"/>
      <c r="Y682" s="172"/>
      <c r="Z682" s="172"/>
      <c r="AA682" s="172"/>
      <c r="AB682" s="172"/>
      <c r="AC682" s="172"/>
      <c r="AD682" s="172"/>
      <c r="AE682" s="172"/>
      <c r="AF682" s="172"/>
      <c r="AG682" s="172"/>
      <c r="AH682" s="172"/>
      <c r="AI682" s="172"/>
      <c r="AJ682" s="172"/>
      <c r="AK682" s="172"/>
      <c r="AL682" s="172"/>
      <c r="AM682" s="172"/>
      <c r="AN682" s="172"/>
      <c r="AO682" s="172"/>
      <c r="AP682" s="172"/>
      <c r="AQ682" s="172"/>
      <c r="AR682" s="172"/>
      <c r="AS682" s="172"/>
      <c r="AT682" s="172"/>
      <c r="AU682" s="172"/>
      <c r="AV682" s="172"/>
      <c r="AW682" s="172"/>
      <c r="AX682" s="172"/>
      <c r="AY682" s="172"/>
      <c r="AZ682" s="172"/>
      <c r="BA682" s="172"/>
      <c r="BB682" s="172"/>
      <c r="BC682" s="172"/>
      <c r="BD682" s="172"/>
      <c r="BE682" s="172"/>
      <c r="BF682" s="172"/>
      <c r="BG682" s="172"/>
      <c r="BH682" s="172"/>
      <c r="BI682" s="172"/>
      <c r="BJ682" s="172"/>
      <c r="BK682" s="172"/>
      <c r="BL682" s="172"/>
      <c r="BM682" s="172"/>
      <c r="BN682" s="172"/>
      <c r="BO682" s="172"/>
      <c r="BP682" s="172"/>
      <c r="BQ682" s="172"/>
      <c r="BR682" s="172"/>
      <c r="BS682" s="172"/>
      <c r="BT682" s="172"/>
      <c r="BU682" s="172"/>
      <c r="BV682" s="172"/>
      <c r="BW682" s="172"/>
      <c r="BX682" s="172"/>
      <c r="BY682" s="172"/>
      <c r="BZ682" s="172"/>
      <c r="CA682" s="172"/>
      <c r="CB682" s="172"/>
      <c r="CC682" s="172"/>
      <c r="CD682" s="172"/>
      <c r="CE682" s="172"/>
      <c r="CF682" s="172"/>
      <c r="CG682" s="172"/>
      <c r="CH682" s="172"/>
      <c r="CI682" s="172"/>
      <c r="CJ682" s="172"/>
      <c r="CK682" s="172"/>
      <c r="CL682" s="172"/>
      <c r="CM682" s="172"/>
      <c r="CN682" s="172"/>
      <c r="CO682" s="172"/>
      <c r="CP682" s="172"/>
      <c r="CQ682" s="172"/>
      <c r="CR682" s="172"/>
      <c r="CS682" s="172"/>
      <c r="CT682" s="172"/>
      <c r="CU682" s="172"/>
      <c r="CV682" s="172"/>
      <c r="CW682" s="172"/>
      <c r="CX682" s="172"/>
      <c r="CY682" s="172"/>
      <c r="CZ682" s="172"/>
      <c r="DA682" s="172"/>
      <c r="DB682" s="172"/>
      <c r="DC682" s="172"/>
      <c r="DD682" s="172"/>
      <c r="DE682" s="172"/>
      <c r="DF682" s="172"/>
      <c r="DG682" s="172"/>
      <c r="DH682" s="172"/>
      <c r="DI682" s="172"/>
      <c r="DJ682" s="172"/>
      <c r="DK682" s="172"/>
      <c r="DL682" s="172"/>
      <c r="DM682" s="172"/>
      <c r="DN682" s="172"/>
      <c r="DO682" s="172"/>
      <c r="DP682" s="172"/>
      <c r="DQ682" s="172"/>
      <c r="DR682" s="172"/>
      <c r="DS682" s="172"/>
      <c r="DT682" s="172"/>
      <c r="DU682" s="172"/>
      <c r="DV682" s="172"/>
      <c r="DW682" s="172"/>
      <c r="DX682" s="172"/>
      <c r="DY682" s="172"/>
      <c r="DZ682" s="172"/>
      <c r="EA682" s="172"/>
      <c r="EB682" s="172"/>
      <c r="EC682" s="172"/>
      <c r="ED682" s="172"/>
      <c r="EE682" s="172"/>
      <c r="EF682" s="172"/>
      <c r="EG682" s="172"/>
      <c r="EH682" s="172"/>
      <c r="EI682" s="172"/>
      <c r="EJ682" s="172"/>
      <c r="EK682" s="172"/>
      <c r="EL682" s="172"/>
      <c r="EM682" s="172"/>
      <c r="EN682" s="172"/>
      <c r="EO682" s="172"/>
      <c r="EP682" s="172"/>
      <c r="EQ682" s="172"/>
      <c r="ER682" s="172"/>
      <c r="ES682" s="172"/>
      <c r="ET682" s="172"/>
      <c r="EU682" s="172"/>
      <c r="EV682" s="172"/>
      <c r="EW682" s="172"/>
      <c r="EX682" s="172"/>
      <c r="EY682" s="172"/>
      <c r="EZ682" s="172"/>
      <c r="FA682" s="172"/>
      <c r="FB682" s="172"/>
      <c r="FC682" s="172"/>
      <c r="FD682" s="172"/>
      <c r="FE682" s="172"/>
      <c r="FF682" s="172"/>
      <c r="FG682" s="172"/>
      <c r="FH682" s="172"/>
      <c r="FI682" s="172"/>
      <c r="FJ682" s="172"/>
      <c r="FK682" s="172"/>
      <c r="FL682" s="172"/>
      <c r="FM682" s="172"/>
      <c r="FN682" s="172"/>
      <c r="FO682" s="172"/>
      <c r="FP682" s="172"/>
      <c r="FQ682" s="172"/>
      <c r="FR682" s="172"/>
      <c r="FS682" s="172"/>
      <c r="FT682" s="172"/>
      <c r="FU682" s="172"/>
    </row>
    <row r="683" spans="6:177" s="153" customFormat="1" x14ac:dyDescent="0.35">
      <c r="F683" s="172"/>
      <c r="G683" s="172"/>
      <c r="H683" s="172"/>
      <c r="I683" s="172"/>
      <c r="J683" s="172"/>
      <c r="K683" s="172"/>
      <c r="L683" s="172"/>
      <c r="M683" s="172"/>
      <c r="N683" s="172"/>
      <c r="O683" s="172"/>
      <c r="P683" s="172"/>
      <c r="Q683" s="172"/>
      <c r="R683" s="172"/>
      <c r="S683" s="172"/>
      <c r="T683" s="172"/>
      <c r="U683" s="172"/>
      <c r="V683" s="172"/>
      <c r="W683" s="172"/>
      <c r="X683" s="172"/>
      <c r="Y683" s="172"/>
      <c r="Z683" s="172"/>
      <c r="AA683" s="172"/>
      <c r="AB683" s="172"/>
      <c r="AC683" s="172"/>
      <c r="AD683" s="172"/>
      <c r="AE683" s="172"/>
      <c r="AF683" s="172"/>
      <c r="AG683" s="172"/>
      <c r="AH683" s="172"/>
      <c r="AI683" s="172"/>
      <c r="AJ683" s="172"/>
      <c r="AK683" s="172"/>
      <c r="AL683" s="172"/>
      <c r="AM683" s="172"/>
      <c r="AN683" s="172"/>
      <c r="AO683" s="172"/>
      <c r="AP683" s="172"/>
      <c r="AQ683" s="172"/>
      <c r="AR683" s="172"/>
      <c r="AS683" s="172"/>
      <c r="AT683" s="172"/>
      <c r="AU683" s="172"/>
      <c r="AV683" s="172"/>
      <c r="AW683" s="172"/>
      <c r="AX683" s="172"/>
      <c r="AY683" s="172"/>
      <c r="AZ683" s="172"/>
      <c r="BA683" s="172"/>
      <c r="BB683" s="172"/>
      <c r="BC683" s="172"/>
      <c r="BD683" s="172"/>
      <c r="BE683" s="172"/>
      <c r="BF683" s="172"/>
      <c r="BG683" s="172"/>
      <c r="BH683" s="172"/>
      <c r="BI683" s="172"/>
      <c r="BJ683" s="172"/>
      <c r="BK683" s="172"/>
      <c r="BL683" s="172"/>
      <c r="BM683" s="172"/>
      <c r="BN683" s="172"/>
      <c r="BO683" s="172"/>
      <c r="BP683" s="172"/>
      <c r="BQ683" s="172"/>
      <c r="BR683" s="172"/>
      <c r="BS683" s="172"/>
      <c r="BT683" s="172"/>
      <c r="BU683" s="172"/>
      <c r="BV683" s="172"/>
      <c r="BW683" s="172"/>
      <c r="BX683" s="172"/>
      <c r="BY683" s="172"/>
      <c r="BZ683" s="172"/>
      <c r="CA683" s="172"/>
      <c r="CB683" s="172"/>
      <c r="CC683" s="172"/>
      <c r="CD683" s="172"/>
      <c r="CE683" s="172"/>
      <c r="CF683" s="172"/>
      <c r="CG683" s="172"/>
      <c r="CH683" s="172"/>
      <c r="CI683" s="172"/>
      <c r="CJ683" s="172"/>
      <c r="CK683" s="172"/>
      <c r="CL683" s="172"/>
      <c r="CM683" s="172"/>
      <c r="CN683" s="172"/>
      <c r="CO683" s="172"/>
      <c r="CP683" s="172"/>
      <c r="CQ683" s="172"/>
      <c r="CR683" s="172"/>
      <c r="CS683" s="172"/>
      <c r="CT683" s="172"/>
      <c r="CU683" s="172"/>
      <c r="CV683" s="172"/>
      <c r="CW683" s="172"/>
      <c r="CX683" s="172"/>
      <c r="CY683" s="172"/>
      <c r="CZ683" s="172"/>
      <c r="DA683" s="172"/>
      <c r="DB683" s="172"/>
      <c r="DC683" s="172"/>
      <c r="DD683" s="172"/>
      <c r="DE683" s="172"/>
      <c r="DF683" s="172"/>
      <c r="DG683" s="172"/>
      <c r="DH683" s="172"/>
      <c r="DI683" s="172"/>
      <c r="DJ683" s="172"/>
      <c r="DK683" s="172"/>
      <c r="DL683" s="172"/>
      <c r="DM683" s="172"/>
      <c r="DN683" s="172"/>
      <c r="DO683" s="172"/>
      <c r="DP683" s="172"/>
      <c r="DQ683" s="172"/>
      <c r="DR683" s="172"/>
      <c r="DS683" s="172"/>
      <c r="DT683" s="172"/>
      <c r="DU683" s="172"/>
      <c r="DV683" s="172"/>
      <c r="DW683" s="172"/>
      <c r="DX683" s="172"/>
      <c r="DY683" s="172"/>
      <c r="DZ683" s="172"/>
      <c r="EA683" s="172"/>
      <c r="EB683" s="172"/>
      <c r="EC683" s="172"/>
      <c r="ED683" s="172"/>
      <c r="EE683" s="172"/>
      <c r="EF683" s="172"/>
      <c r="EG683" s="172"/>
      <c r="EH683" s="172"/>
      <c r="EI683" s="172"/>
      <c r="EJ683" s="172"/>
      <c r="EK683" s="172"/>
      <c r="EL683" s="172"/>
      <c r="EM683" s="172"/>
      <c r="EN683" s="172"/>
      <c r="EO683" s="172"/>
      <c r="EP683" s="172"/>
      <c r="EQ683" s="172"/>
      <c r="ER683" s="172"/>
      <c r="ES683" s="172"/>
      <c r="ET683" s="172"/>
      <c r="EU683" s="172"/>
      <c r="EV683" s="172"/>
      <c r="EW683" s="172"/>
      <c r="EX683" s="172"/>
      <c r="EY683" s="172"/>
      <c r="EZ683" s="172"/>
      <c r="FA683" s="172"/>
      <c r="FB683" s="172"/>
      <c r="FC683" s="172"/>
      <c r="FD683" s="172"/>
      <c r="FE683" s="172"/>
      <c r="FF683" s="172"/>
      <c r="FG683" s="172"/>
      <c r="FH683" s="172"/>
      <c r="FI683" s="172"/>
      <c r="FJ683" s="172"/>
      <c r="FK683" s="172"/>
      <c r="FL683" s="172"/>
      <c r="FM683" s="172"/>
      <c r="FN683" s="172"/>
      <c r="FO683" s="172"/>
      <c r="FP683" s="172"/>
      <c r="FQ683" s="172"/>
      <c r="FR683" s="172"/>
      <c r="FS683" s="172"/>
      <c r="FT683" s="172"/>
      <c r="FU683" s="172"/>
    </row>
    <row r="684" spans="6:177" s="153" customFormat="1" x14ac:dyDescent="0.35">
      <c r="F684" s="172"/>
      <c r="G684" s="172"/>
      <c r="H684" s="172"/>
      <c r="I684" s="172"/>
      <c r="J684" s="172"/>
      <c r="K684" s="172"/>
      <c r="L684" s="172"/>
      <c r="M684" s="172"/>
      <c r="N684" s="172"/>
      <c r="O684" s="172"/>
      <c r="P684" s="172"/>
      <c r="Q684" s="172"/>
      <c r="R684" s="172"/>
      <c r="S684" s="172"/>
      <c r="T684" s="172"/>
      <c r="U684" s="172"/>
      <c r="V684" s="172"/>
      <c r="W684" s="172"/>
      <c r="X684" s="172"/>
      <c r="Y684" s="172"/>
      <c r="Z684" s="172"/>
      <c r="AA684" s="172"/>
      <c r="AB684" s="172"/>
      <c r="AC684" s="172"/>
      <c r="AD684" s="172"/>
      <c r="AE684" s="172"/>
      <c r="AF684" s="172"/>
      <c r="AG684" s="172"/>
      <c r="AH684" s="172"/>
      <c r="AI684" s="172"/>
      <c r="AJ684" s="172"/>
      <c r="AK684" s="172"/>
      <c r="AL684" s="172"/>
      <c r="AM684" s="172"/>
      <c r="AN684" s="172"/>
      <c r="AO684" s="172"/>
      <c r="AP684" s="172"/>
      <c r="AQ684" s="172"/>
      <c r="AR684" s="172"/>
      <c r="AS684" s="172"/>
      <c r="AT684" s="172"/>
      <c r="AU684" s="172"/>
      <c r="AV684" s="172"/>
      <c r="AW684" s="172"/>
      <c r="AX684" s="172"/>
      <c r="AY684" s="172"/>
      <c r="AZ684" s="172"/>
      <c r="BA684" s="172"/>
      <c r="BB684" s="172"/>
      <c r="BC684" s="172"/>
      <c r="BD684" s="172"/>
      <c r="BE684" s="172"/>
      <c r="BF684" s="172"/>
      <c r="BG684" s="172"/>
      <c r="BH684" s="172"/>
      <c r="BI684" s="172"/>
      <c r="BJ684" s="172"/>
      <c r="BK684" s="172"/>
      <c r="BL684" s="172"/>
      <c r="BM684" s="172"/>
      <c r="BN684" s="172"/>
      <c r="BO684" s="172"/>
      <c r="BP684" s="172"/>
      <c r="BQ684" s="172"/>
      <c r="BR684" s="172"/>
      <c r="BS684" s="172"/>
      <c r="BT684" s="172"/>
      <c r="BU684" s="172"/>
      <c r="BV684" s="172"/>
      <c r="BW684" s="172"/>
      <c r="BX684" s="172"/>
      <c r="BY684" s="172"/>
      <c r="BZ684" s="172"/>
      <c r="CA684" s="172"/>
      <c r="CB684" s="172"/>
      <c r="CC684" s="172"/>
      <c r="CD684" s="172"/>
      <c r="CE684" s="172"/>
      <c r="CF684" s="172"/>
      <c r="CG684" s="172"/>
      <c r="CH684" s="172"/>
      <c r="CI684" s="172"/>
      <c r="CJ684" s="172"/>
      <c r="CK684" s="172"/>
      <c r="CL684" s="172"/>
      <c r="CM684" s="172"/>
      <c r="CN684" s="172"/>
      <c r="CO684" s="172"/>
      <c r="CP684" s="172"/>
      <c r="CQ684" s="172"/>
      <c r="CR684" s="172"/>
      <c r="CS684" s="172"/>
      <c r="CT684" s="172"/>
      <c r="CU684" s="172"/>
      <c r="CV684" s="172"/>
      <c r="CW684" s="172"/>
      <c r="CX684" s="172"/>
      <c r="CY684" s="172"/>
      <c r="CZ684" s="172"/>
      <c r="DA684" s="172"/>
      <c r="DB684" s="172"/>
      <c r="DC684" s="172"/>
      <c r="DD684" s="172"/>
      <c r="DE684" s="172"/>
      <c r="DF684" s="172"/>
      <c r="DG684" s="172"/>
      <c r="DH684" s="172"/>
      <c r="DI684" s="172"/>
      <c r="DJ684" s="172"/>
      <c r="DK684" s="172"/>
      <c r="DL684" s="172"/>
      <c r="DM684" s="172"/>
      <c r="DN684" s="172"/>
      <c r="DO684" s="172"/>
      <c r="DP684" s="172"/>
      <c r="DQ684" s="172"/>
      <c r="DR684" s="172"/>
      <c r="DS684" s="172"/>
      <c r="DT684" s="172"/>
      <c r="DU684" s="172"/>
      <c r="DV684" s="172"/>
      <c r="DW684" s="172"/>
      <c r="DX684" s="172"/>
      <c r="DY684" s="172"/>
      <c r="DZ684" s="172"/>
      <c r="EA684" s="172"/>
      <c r="EB684" s="172"/>
      <c r="EC684" s="172"/>
      <c r="ED684" s="172"/>
      <c r="EE684" s="172"/>
      <c r="EF684" s="172"/>
      <c r="EG684" s="172"/>
      <c r="EH684" s="172"/>
      <c r="EI684" s="172"/>
      <c r="EJ684" s="172"/>
      <c r="EK684" s="172"/>
      <c r="EL684" s="172"/>
      <c r="EM684" s="172"/>
      <c r="EN684" s="172"/>
      <c r="EO684" s="172"/>
      <c r="EP684" s="172"/>
      <c r="EQ684" s="172"/>
      <c r="ER684" s="172"/>
      <c r="ES684" s="172"/>
      <c r="ET684" s="172"/>
      <c r="EU684" s="172"/>
      <c r="EV684" s="172"/>
      <c r="EW684" s="172"/>
      <c r="EX684" s="172"/>
      <c r="EY684" s="172"/>
      <c r="EZ684" s="172"/>
      <c r="FA684" s="172"/>
      <c r="FB684" s="172"/>
      <c r="FC684" s="172"/>
      <c r="FD684" s="172"/>
      <c r="FE684" s="172"/>
      <c r="FF684" s="172"/>
      <c r="FG684" s="172"/>
      <c r="FH684" s="172"/>
      <c r="FI684" s="172"/>
      <c r="FJ684" s="172"/>
      <c r="FK684" s="172"/>
      <c r="FL684" s="172"/>
      <c r="FM684" s="172"/>
      <c r="FN684" s="172"/>
      <c r="FO684" s="172"/>
      <c r="FP684" s="172"/>
      <c r="FQ684" s="172"/>
      <c r="FR684" s="172"/>
      <c r="FS684" s="172"/>
      <c r="FT684" s="172"/>
      <c r="FU684" s="172"/>
    </row>
    <row r="685" spans="6:177" s="153" customFormat="1" x14ac:dyDescent="0.35">
      <c r="F685" s="172"/>
      <c r="G685" s="172"/>
      <c r="H685" s="172"/>
      <c r="I685" s="172"/>
      <c r="J685" s="172"/>
      <c r="K685" s="172"/>
      <c r="L685" s="172"/>
      <c r="M685" s="172"/>
      <c r="N685" s="172"/>
      <c r="O685" s="172"/>
      <c r="P685" s="172"/>
      <c r="Q685" s="172"/>
      <c r="R685" s="172"/>
      <c r="S685" s="172"/>
      <c r="T685" s="172"/>
      <c r="U685" s="172"/>
      <c r="V685" s="172"/>
      <c r="W685" s="172"/>
      <c r="X685" s="172"/>
      <c r="Y685" s="172"/>
      <c r="Z685" s="172"/>
      <c r="AA685" s="172"/>
      <c r="AB685" s="172"/>
      <c r="AC685" s="172"/>
      <c r="AD685" s="172"/>
      <c r="AE685" s="172"/>
      <c r="AF685" s="172"/>
      <c r="AG685" s="172"/>
      <c r="AH685" s="172"/>
      <c r="AI685" s="172"/>
      <c r="AJ685" s="172"/>
      <c r="AK685" s="172"/>
      <c r="AL685" s="172"/>
      <c r="AM685" s="172"/>
      <c r="AN685" s="172"/>
      <c r="AO685" s="172"/>
      <c r="AP685" s="172"/>
      <c r="AQ685" s="172"/>
      <c r="AR685" s="172"/>
      <c r="AS685" s="172"/>
      <c r="AT685" s="172"/>
      <c r="AU685" s="172"/>
      <c r="AV685" s="172"/>
      <c r="AW685" s="172"/>
      <c r="AX685" s="172"/>
      <c r="AY685" s="172"/>
      <c r="AZ685" s="172"/>
      <c r="BA685" s="172"/>
      <c r="BB685" s="172"/>
      <c r="BC685" s="172"/>
      <c r="BD685" s="172"/>
      <c r="BE685" s="172"/>
      <c r="BF685" s="172"/>
      <c r="BG685" s="172"/>
      <c r="BH685" s="172"/>
      <c r="BI685" s="172"/>
      <c r="BJ685" s="172"/>
      <c r="BK685" s="172"/>
      <c r="BL685" s="172"/>
      <c r="BM685" s="172"/>
      <c r="BN685" s="172"/>
      <c r="BO685" s="172"/>
      <c r="BP685" s="172"/>
      <c r="BQ685" s="172"/>
      <c r="BR685" s="172"/>
      <c r="BS685" s="172"/>
      <c r="BT685" s="172"/>
      <c r="BU685" s="172"/>
      <c r="BV685" s="172"/>
      <c r="BW685" s="172"/>
      <c r="BX685" s="172"/>
      <c r="BY685" s="172"/>
      <c r="BZ685" s="172"/>
      <c r="CA685" s="172"/>
      <c r="CB685" s="172"/>
      <c r="CC685" s="172"/>
      <c r="CD685" s="172"/>
      <c r="CE685" s="172"/>
      <c r="CF685" s="172"/>
      <c r="CG685" s="172"/>
      <c r="CH685" s="172"/>
      <c r="CI685" s="172"/>
      <c r="CJ685" s="172"/>
      <c r="CK685" s="172"/>
      <c r="CL685" s="172"/>
      <c r="CM685" s="172"/>
      <c r="CN685" s="172"/>
      <c r="CO685" s="172"/>
      <c r="CP685" s="172"/>
      <c r="CQ685" s="172"/>
      <c r="CR685" s="172"/>
      <c r="CS685" s="172"/>
      <c r="CT685" s="172"/>
      <c r="CU685" s="172"/>
      <c r="CV685" s="172"/>
      <c r="CW685" s="172"/>
      <c r="CX685" s="172"/>
      <c r="CY685" s="172"/>
      <c r="CZ685" s="172"/>
      <c r="DA685" s="172"/>
      <c r="DB685" s="172"/>
      <c r="DC685" s="172"/>
      <c r="DD685" s="172"/>
      <c r="DE685" s="172"/>
      <c r="DF685" s="172"/>
      <c r="DG685" s="172"/>
      <c r="DH685" s="172"/>
      <c r="DI685" s="172"/>
      <c r="DJ685" s="172"/>
      <c r="DK685" s="172"/>
      <c r="DL685" s="172"/>
      <c r="DM685" s="172"/>
      <c r="DN685" s="172"/>
      <c r="DO685" s="172"/>
      <c r="DP685" s="172"/>
      <c r="DQ685" s="172"/>
      <c r="DR685" s="172"/>
      <c r="DS685" s="172"/>
      <c r="DT685" s="172"/>
      <c r="DU685" s="172"/>
      <c r="DV685" s="172"/>
      <c r="DW685" s="172"/>
      <c r="DX685" s="172"/>
      <c r="DY685" s="172"/>
      <c r="DZ685" s="172"/>
      <c r="EA685" s="172"/>
      <c r="EB685" s="172"/>
      <c r="EC685" s="172"/>
      <c r="ED685" s="172"/>
      <c r="EE685" s="172"/>
      <c r="EF685" s="172"/>
      <c r="EG685" s="172"/>
      <c r="EH685" s="172"/>
      <c r="EI685" s="172"/>
      <c r="EJ685" s="172"/>
      <c r="EK685" s="172"/>
      <c r="EL685" s="172"/>
      <c r="EM685" s="172"/>
      <c r="EN685" s="172"/>
      <c r="EO685" s="172"/>
      <c r="EP685" s="172"/>
      <c r="EQ685" s="172"/>
      <c r="ER685" s="172"/>
      <c r="ES685" s="172"/>
      <c r="ET685" s="172"/>
      <c r="EU685" s="172"/>
      <c r="EV685" s="172"/>
      <c r="EW685" s="172"/>
      <c r="EX685" s="172"/>
      <c r="EY685" s="172"/>
      <c r="EZ685" s="172"/>
      <c r="FA685" s="172"/>
      <c r="FB685" s="172"/>
      <c r="FC685" s="172"/>
      <c r="FD685" s="172"/>
      <c r="FE685" s="172"/>
      <c r="FF685" s="172"/>
      <c r="FG685" s="172"/>
      <c r="FH685" s="172"/>
      <c r="FI685" s="172"/>
      <c r="FJ685" s="172"/>
      <c r="FK685" s="172"/>
      <c r="FL685" s="172"/>
      <c r="FM685" s="172"/>
      <c r="FN685" s="172"/>
      <c r="FO685" s="172"/>
      <c r="FP685" s="172"/>
      <c r="FQ685" s="172"/>
      <c r="FR685" s="172"/>
      <c r="FS685" s="172"/>
      <c r="FT685" s="172"/>
      <c r="FU685" s="172"/>
    </row>
    <row r="686" spans="6:177" s="153" customFormat="1" x14ac:dyDescent="0.35">
      <c r="F686" s="172"/>
      <c r="G686" s="172"/>
      <c r="H686" s="172"/>
      <c r="I686" s="172"/>
      <c r="J686" s="172"/>
      <c r="K686" s="172"/>
      <c r="L686" s="172"/>
      <c r="M686" s="172"/>
      <c r="N686" s="172"/>
      <c r="O686" s="172"/>
      <c r="P686" s="172"/>
      <c r="Q686" s="172"/>
      <c r="R686" s="172"/>
      <c r="S686" s="172"/>
      <c r="T686" s="172"/>
      <c r="U686" s="172"/>
      <c r="V686" s="172"/>
      <c r="W686" s="172"/>
      <c r="X686" s="172"/>
      <c r="Y686" s="172"/>
      <c r="Z686" s="172"/>
      <c r="AA686" s="172"/>
      <c r="AB686" s="172"/>
      <c r="AC686" s="172"/>
      <c r="AD686" s="172"/>
      <c r="AE686" s="172"/>
      <c r="AF686" s="172"/>
      <c r="AG686" s="172"/>
      <c r="AH686" s="172"/>
      <c r="AI686" s="172"/>
      <c r="AJ686" s="172"/>
      <c r="AK686" s="172"/>
      <c r="AL686" s="172"/>
      <c r="AM686" s="172"/>
      <c r="AN686" s="172"/>
      <c r="AO686" s="172"/>
      <c r="AP686" s="172"/>
      <c r="AQ686" s="172"/>
      <c r="AR686" s="172"/>
      <c r="AS686" s="172"/>
      <c r="AT686" s="172"/>
      <c r="AU686" s="172"/>
      <c r="AV686" s="172"/>
      <c r="AW686" s="172"/>
      <c r="AX686" s="172"/>
      <c r="AY686" s="172"/>
      <c r="AZ686" s="172"/>
      <c r="BA686" s="172"/>
      <c r="BB686" s="172"/>
      <c r="BC686" s="172"/>
      <c r="BD686" s="172"/>
      <c r="BE686" s="172"/>
      <c r="BF686" s="172"/>
      <c r="BG686" s="172"/>
      <c r="BH686" s="172"/>
      <c r="BI686" s="172"/>
      <c r="BJ686" s="172"/>
      <c r="BK686" s="172"/>
      <c r="BL686" s="172"/>
      <c r="BM686" s="172"/>
      <c r="BN686" s="172"/>
      <c r="BO686" s="172"/>
      <c r="BP686" s="172"/>
      <c r="BQ686" s="172"/>
      <c r="BR686" s="172"/>
      <c r="BS686" s="172"/>
      <c r="BT686" s="172"/>
      <c r="BU686" s="172"/>
      <c r="BV686" s="172"/>
      <c r="BW686" s="172"/>
      <c r="BX686" s="172"/>
      <c r="BY686" s="172"/>
      <c r="BZ686" s="172"/>
      <c r="CA686" s="172"/>
      <c r="CB686" s="172"/>
      <c r="CC686" s="172"/>
      <c r="CD686" s="172"/>
      <c r="CE686" s="172"/>
      <c r="CF686" s="172"/>
      <c r="CG686" s="172"/>
      <c r="CH686" s="172"/>
      <c r="CI686" s="172"/>
      <c r="CJ686" s="172"/>
      <c r="CK686" s="172"/>
      <c r="CL686" s="172"/>
      <c r="CM686" s="172"/>
      <c r="CN686" s="172"/>
      <c r="CO686" s="172"/>
      <c r="CP686" s="172"/>
      <c r="CQ686" s="172"/>
      <c r="CR686" s="172"/>
      <c r="CS686" s="172"/>
      <c r="CT686" s="172"/>
      <c r="CU686" s="172"/>
      <c r="CV686" s="172"/>
      <c r="CW686" s="172"/>
      <c r="CX686" s="172"/>
      <c r="CY686" s="172"/>
      <c r="CZ686" s="172"/>
      <c r="DA686" s="172"/>
      <c r="DB686" s="172"/>
      <c r="DC686" s="172"/>
      <c r="DD686" s="172"/>
      <c r="DE686" s="172"/>
      <c r="DF686" s="172"/>
      <c r="DG686" s="172"/>
      <c r="DH686" s="172"/>
      <c r="DI686" s="172"/>
      <c r="DJ686" s="172"/>
      <c r="DK686" s="172"/>
      <c r="DL686" s="172"/>
      <c r="DM686" s="172"/>
      <c r="DN686" s="172"/>
      <c r="DO686" s="172"/>
      <c r="DP686" s="172"/>
      <c r="DQ686" s="172"/>
      <c r="DR686" s="172"/>
      <c r="DS686" s="172"/>
      <c r="DT686" s="172"/>
      <c r="DU686" s="172"/>
      <c r="DV686" s="172"/>
      <c r="DW686" s="172"/>
      <c r="DX686" s="172"/>
      <c r="DY686" s="172"/>
      <c r="DZ686" s="172"/>
      <c r="EA686" s="172"/>
      <c r="EB686" s="172"/>
      <c r="EC686" s="172"/>
      <c r="ED686" s="172"/>
      <c r="EE686" s="172"/>
      <c r="EF686" s="172"/>
      <c r="EG686" s="172"/>
      <c r="EH686" s="172"/>
      <c r="EI686" s="172"/>
      <c r="EJ686" s="172"/>
      <c r="EK686" s="172"/>
      <c r="EL686" s="172"/>
      <c r="EM686" s="172"/>
      <c r="EN686" s="172"/>
      <c r="EO686" s="172"/>
      <c r="EP686" s="172"/>
      <c r="EQ686" s="172"/>
      <c r="ER686" s="172"/>
      <c r="ES686" s="172"/>
      <c r="ET686" s="172"/>
      <c r="EU686" s="172"/>
      <c r="EV686" s="172"/>
      <c r="EW686" s="172"/>
      <c r="EX686" s="172"/>
      <c r="EY686" s="172"/>
      <c r="EZ686" s="172"/>
      <c r="FA686" s="172"/>
      <c r="FB686" s="172"/>
      <c r="FC686" s="172"/>
      <c r="FD686" s="172"/>
      <c r="FE686" s="172"/>
      <c r="FF686" s="172"/>
      <c r="FG686" s="172"/>
      <c r="FH686" s="172"/>
      <c r="FI686" s="172"/>
      <c r="FJ686" s="172"/>
      <c r="FK686" s="172"/>
      <c r="FL686" s="172"/>
      <c r="FM686" s="172"/>
      <c r="FN686" s="172"/>
      <c r="FO686" s="172"/>
      <c r="FP686" s="172"/>
      <c r="FQ686" s="172"/>
      <c r="FR686" s="172"/>
      <c r="FS686" s="172"/>
      <c r="FT686" s="172"/>
      <c r="FU686" s="172"/>
    </row>
    <row r="687" spans="6:177" s="153" customFormat="1" x14ac:dyDescent="0.35">
      <c r="F687" s="172"/>
      <c r="G687" s="172"/>
      <c r="H687" s="172"/>
      <c r="I687" s="172"/>
      <c r="J687" s="172"/>
      <c r="K687" s="172"/>
      <c r="L687" s="172"/>
      <c r="M687" s="172"/>
      <c r="N687" s="172"/>
      <c r="O687" s="172"/>
      <c r="P687" s="172"/>
      <c r="Q687" s="172"/>
      <c r="R687" s="172"/>
      <c r="S687" s="172"/>
      <c r="T687" s="172"/>
      <c r="U687" s="172"/>
      <c r="V687" s="172"/>
      <c r="W687" s="172"/>
      <c r="X687" s="172"/>
      <c r="Y687" s="172"/>
      <c r="Z687" s="172"/>
      <c r="AA687" s="172"/>
      <c r="AB687" s="172"/>
      <c r="AC687" s="172"/>
      <c r="AD687" s="172"/>
      <c r="AE687" s="172"/>
      <c r="AF687" s="172"/>
      <c r="AG687" s="172"/>
      <c r="AH687" s="172"/>
      <c r="AI687" s="172"/>
      <c r="AJ687" s="172"/>
      <c r="AK687" s="172"/>
      <c r="AL687" s="172"/>
      <c r="AM687" s="172"/>
      <c r="AN687" s="172"/>
      <c r="AO687" s="172"/>
      <c r="AP687" s="172"/>
      <c r="AQ687" s="172"/>
      <c r="AR687" s="172"/>
      <c r="AS687" s="172"/>
      <c r="AT687" s="172"/>
      <c r="AU687" s="172"/>
      <c r="AV687" s="172"/>
      <c r="AW687" s="172"/>
      <c r="AX687" s="172"/>
      <c r="AY687" s="172"/>
      <c r="AZ687" s="172"/>
      <c r="BA687" s="172"/>
      <c r="BB687" s="172"/>
      <c r="BC687" s="172"/>
      <c r="BD687" s="172"/>
      <c r="BE687" s="172"/>
      <c r="BF687" s="172"/>
      <c r="BG687" s="172"/>
      <c r="BH687" s="172"/>
      <c r="BI687" s="172"/>
      <c r="BJ687" s="172"/>
      <c r="BK687" s="172"/>
      <c r="BL687" s="172"/>
      <c r="BM687" s="172"/>
      <c r="BN687" s="172"/>
      <c r="BO687" s="172"/>
      <c r="BP687" s="172"/>
      <c r="BQ687" s="172"/>
      <c r="BR687" s="172"/>
      <c r="BS687" s="172"/>
      <c r="BT687" s="172"/>
      <c r="BU687" s="172"/>
      <c r="BV687" s="172"/>
      <c r="BW687" s="172"/>
      <c r="BX687" s="172"/>
      <c r="BY687" s="172"/>
      <c r="BZ687" s="172"/>
      <c r="CA687" s="172"/>
      <c r="CB687" s="172"/>
      <c r="CC687" s="172"/>
      <c r="CD687" s="172"/>
      <c r="CE687" s="172"/>
      <c r="CF687" s="172"/>
      <c r="CG687" s="172"/>
      <c r="CH687" s="172"/>
      <c r="CI687" s="172"/>
      <c r="CJ687" s="172"/>
      <c r="CK687" s="172"/>
      <c r="CL687" s="172"/>
      <c r="CM687" s="172"/>
      <c r="CN687" s="172"/>
      <c r="CO687" s="172"/>
      <c r="CP687" s="172"/>
      <c r="CQ687" s="172"/>
      <c r="CR687" s="172"/>
      <c r="CS687" s="172"/>
      <c r="CT687" s="172"/>
      <c r="CU687" s="172"/>
      <c r="CV687" s="172"/>
      <c r="CW687" s="172"/>
      <c r="CX687" s="172"/>
      <c r="CY687" s="172"/>
      <c r="CZ687" s="172"/>
      <c r="DA687" s="172"/>
      <c r="DB687" s="172"/>
      <c r="DC687" s="172"/>
      <c r="DD687" s="172"/>
      <c r="DE687" s="172"/>
      <c r="DF687" s="172"/>
      <c r="DG687" s="172"/>
      <c r="DH687" s="172"/>
      <c r="DI687" s="172"/>
      <c r="DJ687" s="172"/>
      <c r="DK687" s="172"/>
      <c r="DL687" s="172"/>
      <c r="DM687" s="172"/>
      <c r="DN687" s="172"/>
      <c r="DO687" s="172"/>
      <c r="DP687" s="172"/>
      <c r="DQ687" s="172"/>
      <c r="DR687" s="172"/>
      <c r="DS687" s="172"/>
      <c r="DT687" s="172"/>
      <c r="DU687" s="172"/>
      <c r="DV687" s="172"/>
      <c r="DW687" s="172"/>
      <c r="DX687" s="172"/>
      <c r="DY687" s="172"/>
      <c r="DZ687" s="172"/>
      <c r="EA687" s="172"/>
      <c r="EB687" s="172"/>
      <c r="EC687" s="172"/>
      <c r="ED687" s="172"/>
      <c r="EE687" s="172"/>
      <c r="EF687" s="172"/>
      <c r="EG687" s="172"/>
      <c r="EH687" s="172"/>
      <c r="EI687" s="172"/>
      <c r="EJ687" s="172"/>
      <c r="EK687" s="172"/>
      <c r="EL687" s="172"/>
      <c r="EM687" s="172"/>
      <c r="EN687" s="172"/>
      <c r="EO687" s="172"/>
      <c r="EP687" s="172"/>
      <c r="EQ687" s="172"/>
      <c r="ER687" s="172"/>
      <c r="ES687" s="172"/>
      <c r="ET687" s="172"/>
      <c r="EU687" s="172"/>
      <c r="EV687" s="172"/>
      <c r="EW687" s="172"/>
      <c r="EX687" s="172"/>
      <c r="EY687" s="172"/>
      <c r="EZ687" s="172"/>
      <c r="FA687" s="172"/>
      <c r="FB687" s="172"/>
      <c r="FC687" s="172"/>
      <c r="FD687" s="172"/>
      <c r="FE687" s="172"/>
      <c r="FF687" s="172"/>
      <c r="FG687" s="172"/>
      <c r="FH687" s="172"/>
      <c r="FI687" s="172"/>
      <c r="FJ687" s="172"/>
      <c r="FK687" s="172"/>
      <c r="FL687" s="172"/>
      <c r="FM687" s="172"/>
      <c r="FN687" s="172"/>
      <c r="FO687" s="172"/>
      <c r="FP687" s="172"/>
      <c r="FQ687" s="172"/>
      <c r="FR687" s="172"/>
      <c r="FS687" s="172"/>
      <c r="FT687" s="172"/>
      <c r="FU687" s="172"/>
    </row>
    <row r="688" spans="6:177" s="153" customFormat="1" x14ac:dyDescent="0.35">
      <c r="F688" s="172"/>
      <c r="G688" s="172"/>
      <c r="H688" s="172"/>
      <c r="I688" s="172"/>
      <c r="J688" s="172"/>
      <c r="K688" s="172"/>
      <c r="L688" s="172"/>
      <c r="M688" s="172"/>
      <c r="N688" s="172"/>
      <c r="O688" s="172"/>
      <c r="P688" s="172"/>
      <c r="Q688" s="172"/>
      <c r="R688" s="172"/>
      <c r="S688" s="172"/>
      <c r="T688" s="172"/>
      <c r="U688" s="172"/>
      <c r="V688" s="172"/>
      <c r="W688" s="172"/>
      <c r="X688" s="172"/>
      <c r="Y688" s="172"/>
      <c r="Z688" s="172"/>
      <c r="AA688" s="172"/>
      <c r="AB688" s="172"/>
      <c r="AC688" s="172"/>
      <c r="AD688" s="172"/>
      <c r="AE688" s="172"/>
      <c r="AF688" s="172"/>
      <c r="AG688" s="172"/>
      <c r="AH688" s="172"/>
      <c r="AI688" s="172"/>
      <c r="AJ688" s="172"/>
      <c r="AK688" s="172"/>
      <c r="AL688" s="172"/>
      <c r="AM688" s="172"/>
      <c r="AN688" s="172"/>
      <c r="AO688" s="172"/>
      <c r="AP688" s="172"/>
      <c r="AQ688" s="172"/>
      <c r="AR688" s="172"/>
      <c r="AS688" s="172"/>
      <c r="AT688" s="172"/>
      <c r="AU688" s="172"/>
      <c r="AV688" s="172"/>
      <c r="AW688" s="172"/>
      <c r="AX688" s="172"/>
      <c r="AY688" s="172"/>
      <c r="AZ688" s="172"/>
      <c r="BA688" s="172"/>
      <c r="BB688" s="172"/>
      <c r="BC688" s="172"/>
      <c r="BD688" s="172"/>
      <c r="BE688" s="172"/>
      <c r="BF688" s="172"/>
      <c r="BG688" s="172"/>
      <c r="BH688" s="172"/>
      <c r="BI688" s="172"/>
      <c r="BJ688" s="172"/>
      <c r="BK688" s="172"/>
      <c r="BL688" s="172"/>
      <c r="BM688" s="172"/>
      <c r="BN688" s="172"/>
      <c r="BO688" s="172"/>
      <c r="BP688" s="172"/>
      <c r="BQ688" s="172"/>
      <c r="BR688" s="172"/>
      <c r="BS688" s="172"/>
      <c r="BT688" s="172"/>
      <c r="BU688" s="172"/>
      <c r="BV688" s="172"/>
      <c r="BW688" s="172"/>
      <c r="BX688" s="172"/>
      <c r="BY688" s="172"/>
      <c r="BZ688" s="172"/>
      <c r="CA688" s="172"/>
      <c r="CB688" s="172"/>
      <c r="CC688" s="172"/>
      <c r="CD688" s="172"/>
      <c r="CE688" s="172"/>
      <c r="CF688" s="172"/>
      <c r="CG688" s="172"/>
      <c r="CH688" s="172"/>
      <c r="CI688" s="172"/>
      <c r="CJ688" s="172"/>
      <c r="CK688" s="172"/>
      <c r="CL688" s="172"/>
      <c r="CM688" s="172"/>
      <c r="CN688" s="172"/>
      <c r="CO688" s="172"/>
      <c r="CP688" s="172"/>
      <c r="CQ688" s="172"/>
      <c r="CR688" s="172"/>
      <c r="CS688" s="172"/>
      <c r="CT688" s="172"/>
      <c r="CU688" s="172"/>
      <c r="CV688" s="172"/>
      <c r="CW688" s="172"/>
      <c r="CX688" s="172"/>
      <c r="CY688" s="172"/>
      <c r="CZ688" s="172"/>
      <c r="DA688" s="172"/>
      <c r="DB688" s="172"/>
      <c r="DC688" s="172"/>
      <c r="DD688" s="172"/>
      <c r="DE688" s="172"/>
      <c r="DF688" s="172"/>
      <c r="DG688" s="172"/>
      <c r="DH688" s="172"/>
      <c r="DI688" s="172"/>
      <c r="DJ688" s="172"/>
      <c r="DK688" s="172"/>
      <c r="DL688" s="172"/>
      <c r="DM688" s="172"/>
      <c r="DN688" s="172"/>
      <c r="DO688" s="172"/>
      <c r="DP688" s="172"/>
      <c r="DQ688" s="172"/>
      <c r="DR688" s="172"/>
      <c r="DS688" s="172"/>
      <c r="DT688" s="172"/>
      <c r="DU688" s="172"/>
      <c r="DV688" s="172"/>
      <c r="DW688" s="172"/>
      <c r="DX688" s="172"/>
      <c r="DY688" s="172"/>
      <c r="DZ688" s="172"/>
      <c r="EA688" s="172"/>
      <c r="EB688" s="172"/>
      <c r="EC688" s="172"/>
      <c r="ED688" s="172"/>
      <c r="EE688" s="172"/>
      <c r="EF688" s="172"/>
      <c r="EG688" s="172"/>
      <c r="EH688" s="172"/>
      <c r="EI688" s="172"/>
      <c r="EJ688" s="172"/>
      <c r="EK688" s="172"/>
      <c r="EL688" s="172"/>
      <c r="EM688" s="172"/>
      <c r="EN688" s="172"/>
      <c r="EO688" s="172"/>
      <c r="EP688" s="172"/>
      <c r="EQ688" s="172"/>
      <c r="ER688" s="172"/>
      <c r="ES688" s="172"/>
      <c r="ET688" s="172"/>
      <c r="EU688" s="172"/>
      <c r="EV688" s="172"/>
      <c r="EW688" s="172"/>
      <c r="EX688" s="172"/>
      <c r="EY688" s="172"/>
      <c r="EZ688" s="172"/>
      <c r="FA688" s="172"/>
      <c r="FB688" s="172"/>
      <c r="FC688" s="172"/>
      <c r="FD688" s="172"/>
      <c r="FE688" s="172"/>
      <c r="FF688" s="172"/>
      <c r="FG688" s="172"/>
      <c r="FH688" s="172"/>
      <c r="FI688" s="172"/>
      <c r="FJ688" s="172"/>
      <c r="FK688" s="172"/>
      <c r="FL688" s="172"/>
      <c r="FM688" s="172"/>
      <c r="FN688" s="172"/>
      <c r="FO688" s="172"/>
      <c r="FP688" s="172"/>
      <c r="FQ688" s="172"/>
      <c r="FR688" s="172"/>
      <c r="FS688" s="172"/>
      <c r="FT688" s="172"/>
      <c r="FU688" s="172"/>
    </row>
    <row r="689" spans="6:177" s="153" customFormat="1" x14ac:dyDescent="0.35">
      <c r="F689" s="172"/>
      <c r="G689" s="172"/>
      <c r="H689" s="172"/>
      <c r="I689" s="172"/>
      <c r="J689" s="172"/>
      <c r="K689" s="172"/>
      <c r="L689" s="172"/>
      <c r="M689" s="172"/>
      <c r="N689" s="172"/>
      <c r="O689" s="172"/>
      <c r="P689" s="172"/>
      <c r="Q689" s="172"/>
      <c r="R689" s="172"/>
      <c r="S689" s="172"/>
      <c r="T689" s="172"/>
      <c r="U689" s="172"/>
      <c r="V689" s="172"/>
      <c r="W689" s="172"/>
      <c r="X689" s="172"/>
      <c r="Y689" s="172"/>
      <c r="Z689" s="172"/>
      <c r="AA689" s="172"/>
      <c r="AB689" s="172"/>
      <c r="AC689" s="172"/>
      <c r="AD689" s="172"/>
      <c r="AE689" s="172"/>
      <c r="AF689" s="172"/>
      <c r="AG689" s="172"/>
      <c r="AH689" s="172"/>
      <c r="AI689" s="172"/>
      <c r="AJ689" s="172"/>
      <c r="AK689" s="172"/>
      <c r="AL689" s="172"/>
      <c r="AM689" s="172"/>
      <c r="AN689" s="172"/>
      <c r="AO689" s="172"/>
      <c r="AP689" s="172"/>
      <c r="AQ689" s="172"/>
      <c r="AR689" s="172"/>
      <c r="AS689" s="172"/>
      <c r="AT689" s="172"/>
      <c r="AU689" s="172"/>
      <c r="AV689" s="172"/>
      <c r="AW689" s="172"/>
      <c r="AX689" s="172"/>
      <c r="AY689" s="172"/>
      <c r="AZ689" s="172"/>
      <c r="BA689" s="172"/>
      <c r="BB689" s="172"/>
      <c r="BC689" s="172"/>
      <c r="BD689" s="172"/>
      <c r="BE689" s="172"/>
      <c r="BF689" s="172"/>
      <c r="BG689" s="172"/>
      <c r="BH689" s="172"/>
      <c r="BI689" s="172"/>
      <c r="BJ689" s="172"/>
      <c r="BK689" s="172"/>
      <c r="BL689" s="172"/>
      <c r="BM689" s="172"/>
      <c r="BN689" s="172"/>
      <c r="BO689" s="172"/>
      <c r="BP689" s="172"/>
      <c r="BQ689" s="172"/>
      <c r="BR689" s="172"/>
      <c r="BS689" s="172"/>
      <c r="BT689" s="172"/>
      <c r="BU689" s="172"/>
      <c r="BV689" s="172"/>
      <c r="BW689" s="172"/>
      <c r="BX689" s="172"/>
      <c r="BY689" s="172"/>
      <c r="BZ689" s="172"/>
      <c r="CA689" s="172"/>
      <c r="CB689" s="172"/>
      <c r="CC689" s="172"/>
      <c r="CD689" s="172"/>
      <c r="CE689" s="172"/>
      <c r="CF689" s="172"/>
      <c r="CG689" s="172"/>
      <c r="CH689" s="172"/>
      <c r="CI689" s="172"/>
      <c r="CJ689" s="172"/>
      <c r="CK689" s="172"/>
      <c r="CL689" s="172"/>
      <c r="CM689" s="172"/>
      <c r="CN689" s="172"/>
      <c r="CO689" s="172"/>
      <c r="CP689" s="172"/>
      <c r="CQ689" s="172"/>
      <c r="CR689" s="172"/>
      <c r="CS689" s="172"/>
      <c r="CT689" s="172"/>
      <c r="CU689" s="172"/>
      <c r="CV689" s="172"/>
      <c r="CW689" s="172"/>
      <c r="CX689" s="172"/>
      <c r="CY689" s="172"/>
      <c r="CZ689" s="172"/>
      <c r="DA689" s="172"/>
      <c r="DB689" s="172"/>
      <c r="DC689" s="172"/>
      <c r="DD689" s="172"/>
      <c r="DE689" s="172"/>
      <c r="DF689" s="172"/>
      <c r="DG689" s="172"/>
      <c r="DH689" s="172"/>
      <c r="DI689" s="172"/>
      <c r="DJ689" s="172"/>
      <c r="DK689" s="172"/>
      <c r="DL689" s="172"/>
      <c r="DM689" s="172"/>
      <c r="DN689" s="172"/>
      <c r="DO689" s="172"/>
      <c r="DP689" s="172"/>
      <c r="DQ689" s="172"/>
      <c r="DR689" s="172"/>
      <c r="DS689" s="172"/>
      <c r="DT689" s="172"/>
      <c r="DU689" s="172"/>
      <c r="DV689" s="172"/>
      <c r="DW689" s="172"/>
      <c r="DX689" s="172"/>
      <c r="DY689" s="172"/>
      <c r="DZ689" s="172"/>
      <c r="EA689" s="172"/>
      <c r="EB689" s="172"/>
      <c r="EC689" s="172"/>
      <c r="ED689" s="172"/>
      <c r="EE689" s="172"/>
      <c r="EF689" s="172"/>
      <c r="EG689" s="172"/>
      <c r="EH689" s="172"/>
      <c r="EI689" s="172"/>
      <c r="EJ689" s="172"/>
      <c r="EK689" s="172"/>
      <c r="EL689" s="172"/>
      <c r="EM689" s="172"/>
      <c r="EN689" s="172"/>
      <c r="EO689" s="172"/>
      <c r="EP689" s="172"/>
      <c r="EQ689" s="172"/>
      <c r="ER689" s="172"/>
      <c r="ES689" s="172"/>
      <c r="ET689" s="172"/>
      <c r="EU689" s="172"/>
      <c r="EV689" s="172"/>
      <c r="EW689" s="172"/>
      <c r="EX689" s="172"/>
      <c r="EY689" s="172"/>
      <c r="EZ689" s="172"/>
      <c r="FA689" s="172"/>
      <c r="FB689" s="172"/>
      <c r="FC689" s="172"/>
      <c r="FD689" s="172"/>
      <c r="FE689" s="172"/>
      <c r="FF689" s="172"/>
      <c r="FG689" s="172"/>
      <c r="FH689" s="172"/>
      <c r="FI689" s="172"/>
      <c r="FJ689" s="172"/>
      <c r="FK689" s="172"/>
      <c r="FL689" s="172"/>
      <c r="FM689" s="172"/>
      <c r="FN689" s="172"/>
      <c r="FO689" s="172"/>
      <c r="FP689" s="172"/>
      <c r="FQ689" s="172"/>
      <c r="FR689" s="172"/>
      <c r="FS689" s="172"/>
      <c r="FT689" s="172"/>
      <c r="FU689" s="172"/>
    </row>
    <row r="690" spans="6:177" s="153" customFormat="1" x14ac:dyDescent="0.35">
      <c r="F690" s="172"/>
      <c r="G690" s="172"/>
      <c r="H690" s="172"/>
      <c r="I690" s="172"/>
      <c r="J690" s="172"/>
      <c r="K690" s="172"/>
      <c r="L690" s="172"/>
      <c r="M690" s="172"/>
      <c r="N690" s="172"/>
      <c r="O690" s="172"/>
      <c r="P690" s="172"/>
      <c r="Q690" s="172"/>
      <c r="R690" s="172"/>
      <c r="S690" s="172"/>
      <c r="T690" s="172"/>
      <c r="U690" s="172"/>
      <c r="V690" s="172"/>
      <c r="W690" s="172"/>
      <c r="X690" s="172"/>
      <c r="Y690" s="172"/>
      <c r="Z690" s="172"/>
      <c r="AA690" s="172"/>
      <c r="AB690" s="172"/>
      <c r="AC690" s="172"/>
      <c r="AD690" s="172"/>
      <c r="AE690" s="172"/>
      <c r="AF690" s="172"/>
      <c r="AG690" s="172"/>
      <c r="AH690" s="172"/>
      <c r="AI690" s="172"/>
      <c r="AJ690" s="172"/>
      <c r="AK690" s="172"/>
      <c r="AL690" s="172"/>
      <c r="AM690" s="172"/>
      <c r="AN690" s="172"/>
      <c r="AO690" s="172"/>
      <c r="AP690" s="172"/>
      <c r="AQ690" s="172"/>
      <c r="AR690" s="172"/>
      <c r="AS690" s="172"/>
      <c r="AT690" s="172"/>
      <c r="AU690" s="172"/>
      <c r="AV690" s="172"/>
      <c r="AW690" s="172"/>
      <c r="AX690" s="172"/>
      <c r="AY690" s="172"/>
      <c r="AZ690" s="172"/>
      <c r="BA690" s="172"/>
      <c r="BB690" s="172"/>
      <c r="BC690" s="172"/>
      <c r="BD690" s="172"/>
      <c r="BE690" s="172"/>
      <c r="BF690" s="172"/>
      <c r="BG690" s="172"/>
      <c r="BH690" s="172"/>
      <c r="BI690" s="172"/>
      <c r="BJ690" s="172"/>
      <c r="BK690" s="172"/>
      <c r="BL690" s="172"/>
      <c r="BM690" s="172"/>
      <c r="BN690" s="172"/>
      <c r="BO690" s="172"/>
      <c r="BP690" s="172"/>
      <c r="BQ690" s="172"/>
      <c r="BR690" s="172"/>
      <c r="BS690" s="172"/>
      <c r="BT690" s="172"/>
      <c r="BU690" s="172"/>
      <c r="BV690" s="172"/>
      <c r="BW690" s="172"/>
      <c r="BX690" s="172"/>
      <c r="BY690" s="172"/>
      <c r="BZ690" s="172"/>
      <c r="CA690" s="172"/>
      <c r="CB690" s="172"/>
      <c r="CC690" s="172"/>
      <c r="CD690" s="172"/>
      <c r="CE690" s="172"/>
      <c r="CF690" s="172"/>
      <c r="CG690" s="172"/>
      <c r="CH690" s="172"/>
      <c r="CI690" s="172"/>
      <c r="CJ690" s="172"/>
      <c r="CK690" s="172"/>
      <c r="CL690" s="172"/>
      <c r="CM690" s="172"/>
      <c r="CN690" s="172"/>
      <c r="CO690" s="172"/>
      <c r="CP690" s="172"/>
      <c r="CQ690" s="172"/>
      <c r="CR690" s="172"/>
      <c r="CS690" s="172"/>
      <c r="CT690" s="172"/>
      <c r="CU690" s="172"/>
      <c r="CV690" s="172"/>
      <c r="CW690" s="172"/>
      <c r="CX690" s="172"/>
      <c r="CY690" s="172"/>
      <c r="CZ690" s="172"/>
      <c r="DA690" s="172"/>
      <c r="DB690" s="172"/>
      <c r="DC690" s="172"/>
      <c r="DD690" s="172"/>
      <c r="DE690" s="172"/>
      <c r="DF690" s="172"/>
      <c r="DG690" s="172"/>
      <c r="DH690" s="172"/>
      <c r="DI690" s="172"/>
      <c r="DJ690" s="172"/>
      <c r="DK690" s="172"/>
      <c r="DL690" s="172"/>
      <c r="DM690" s="172"/>
      <c r="DN690" s="172"/>
      <c r="DO690" s="172"/>
      <c r="DP690" s="172"/>
      <c r="DQ690" s="172"/>
      <c r="DR690" s="172"/>
      <c r="DS690" s="172"/>
      <c r="DT690" s="172"/>
      <c r="DU690" s="172"/>
      <c r="DV690" s="172"/>
      <c r="DW690" s="172"/>
      <c r="DX690" s="172"/>
      <c r="DY690" s="172"/>
      <c r="DZ690" s="172"/>
      <c r="EA690" s="172"/>
      <c r="EB690" s="172"/>
      <c r="EC690" s="172"/>
      <c r="ED690" s="172"/>
      <c r="EE690" s="172"/>
      <c r="EF690" s="172"/>
      <c r="EG690" s="172"/>
      <c r="EH690" s="172"/>
      <c r="EI690" s="172"/>
      <c r="EJ690" s="172"/>
      <c r="EK690" s="172"/>
      <c r="EL690" s="172"/>
      <c r="EM690" s="172"/>
      <c r="EN690" s="172"/>
      <c r="EO690" s="172"/>
      <c r="EP690" s="172"/>
      <c r="EQ690" s="172"/>
      <c r="ER690" s="172"/>
      <c r="ES690" s="172"/>
      <c r="ET690" s="172"/>
      <c r="EU690" s="172"/>
      <c r="EV690" s="172"/>
      <c r="EW690" s="172"/>
      <c r="EX690" s="172"/>
      <c r="EY690" s="172"/>
      <c r="EZ690" s="172"/>
      <c r="FA690" s="172"/>
      <c r="FB690" s="172"/>
      <c r="FC690" s="172"/>
      <c r="FD690" s="172"/>
      <c r="FE690" s="172"/>
      <c r="FF690" s="172"/>
      <c r="FG690" s="172"/>
      <c r="FH690" s="172"/>
      <c r="FI690" s="172"/>
      <c r="FJ690" s="172"/>
      <c r="FK690" s="172"/>
      <c r="FL690" s="172"/>
      <c r="FM690" s="172"/>
      <c r="FN690" s="172"/>
      <c r="FO690" s="172"/>
      <c r="FP690" s="172"/>
      <c r="FQ690" s="172"/>
      <c r="FR690" s="172"/>
      <c r="FS690" s="172"/>
      <c r="FT690" s="172"/>
      <c r="FU690" s="172"/>
    </row>
    <row r="691" spans="6:177" s="153" customFormat="1" x14ac:dyDescent="0.35">
      <c r="F691" s="172"/>
      <c r="G691" s="172"/>
      <c r="H691" s="172"/>
      <c r="I691" s="172"/>
      <c r="J691" s="172"/>
      <c r="K691" s="172"/>
      <c r="L691" s="172"/>
      <c r="M691" s="172"/>
      <c r="N691" s="172"/>
      <c r="O691" s="172"/>
      <c r="P691" s="172"/>
      <c r="Q691" s="172"/>
      <c r="R691" s="172"/>
      <c r="S691" s="172"/>
      <c r="T691" s="172"/>
      <c r="U691" s="172"/>
      <c r="V691" s="172"/>
      <c r="W691" s="172"/>
      <c r="X691" s="172"/>
      <c r="Y691" s="172"/>
      <c r="Z691" s="172"/>
      <c r="AA691" s="172"/>
      <c r="AB691" s="172"/>
      <c r="AC691" s="172"/>
      <c r="AD691" s="172"/>
      <c r="AE691" s="172"/>
      <c r="AF691" s="172"/>
      <c r="AG691" s="172"/>
      <c r="AH691" s="172"/>
      <c r="AI691" s="172"/>
      <c r="AJ691" s="172"/>
      <c r="AK691" s="172"/>
      <c r="AL691" s="172"/>
      <c r="AM691" s="172"/>
      <c r="AN691" s="172"/>
      <c r="AO691" s="172"/>
      <c r="AP691" s="172"/>
      <c r="AQ691" s="172"/>
      <c r="AR691" s="172"/>
      <c r="AS691" s="172"/>
      <c r="AT691" s="172"/>
      <c r="AU691" s="172"/>
      <c r="AV691" s="172"/>
      <c r="AW691" s="172"/>
      <c r="AX691" s="172"/>
      <c r="AY691" s="172"/>
      <c r="AZ691" s="172"/>
      <c r="BA691" s="172"/>
      <c r="BB691" s="172"/>
      <c r="BC691" s="172"/>
      <c r="BD691" s="172"/>
      <c r="BE691" s="172"/>
      <c r="BF691" s="172"/>
      <c r="BG691" s="172"/>
      <c r="BH691" s="172"/>
      <c r="BI691" s="172"/>
      <c r="BJ691" s="172"/>
      <c r="BK691" s="172"/>
      <c r="BL691" s="172"/>
      <c r="BM691" s="172"/>
      <c r="BN691" s="172"/>
      <c r="BO691" s="172"/>
      <c r="BP691" s="172"/>
      <c r="BQ691" s="172"/>
      <c r="BR691" s="172"/>
      <c r="BS691" s="172"/>
      <c r="BT691" s="172"/>
      <c r="BU691" s="172"/>
      <c r="BV691" s="172"/>
      <c r="BW691" s="172"/>
      <c r="BX691" s="172"/>
      <c r="BY691" s="172"/>
      <c r="BZ691" s="172"/>
      <c r="CA691" s="172"/>
      <c r="CB691" s="172"/>
      <c r="CC691" s="172"/>
      <c r="CD691" s="172"/>
      <c r="CE691" s="172"/>
      <c r="CF691" s="172"/>
      <c r="CG691" s="172"/>
      <c r="CH691" s="172"/>
      <c r="CI691" s="172"/>
      <c r="CJ691" s="172"/>
      <c r="CK691" s="172"/>
      <c r="CL691" s="172"/>
      <c r="CM691" s="172"/>
      <c r="CN691" s="172"/>
      <c r="CO691" s="172"/>
      <c r="CP691" s="172"/>
      <c r="CQ691" s="172"/>
      <c r="CR691" s="172"/>
      <c r="CS691" s="172"/>
      <c r="CT691" s="172"/>
      <c r="CU691" s="172"/>
      <c r="CV691" s="172"/>
      <c r="CW691" s="172"/>
      <c r="CX691" s="172"/>
      <c r="CY691" s="172"/>
      <c r="CZ691" s="172"/>
      <c r="DA691" s="172"/>
      <c r="DB691" s="172"/>
      <c r="DC691" s="172"/>
      <c r="DD691" s="172"/>
      <c r="DE691" s="172"/>
      <c r="DF691" s="172"/>
      <c r="DG691" s="172"/>
      <c r="DH691" s="172"/>
      <c r="DI691" s="172"/>
      <c r="DJ691" s="172"/>
      <c r="DK691" s="172"/>
      <c r="DL691" s="172"/>
      <c r="DM691" s="172"/>
      <c r="DN691" s="172"/>
      <c r="DO691" s="172"/>
      <c r="DP691" s="172"/>
      <c r="DQ691" s="172"/>
      <c r="DR691" s="172"/>
      <c r="DS691" s="172"/>
      <c r="DT691" s="172"/>
      <c r="DU691" s="172"/>
      <c r="DV691" s="172"/>
      <c r="DW691" s="172"/>
      <c r="DX691" s="172"/>
      <c r="DY691" s="172"/>
      <c r="DZ691" s="172"/>
      <c r="EA691" s="172"/>
      <c r="EB691" s="172"/>
      <c r="EC691" s="172"/>
      <c r="ED691" s="172"/>
      <c r="EE691" s="172"/>
      <c r="EF691" s="172"/>
      <c r="EG691" s="172"/>
      <c r="EH691" s="172"/>
      <c r="EI691" s="172"/>
      <c r="EJ691" s="172"/>
      <c r="EK691" s="172"/>
      <c r="EL691" s="172"/>
      <c r="EM691" s="172"/>
      <c r="EN691" s="172"/>
      <c r="EO691" s="172"/>
      <c r="EP691" s="172"/>
      <c r="EQ691" s="172"/>
      <c r="ER691" s="172"/>
      <c r="ES691" s="172"/>
      <c r="ET691" s="172"/>
      <c r="EU691" s="172"/>
      <c r="EV691" s="172"/>
      <c r="EW691" s="172"/>
      <c r="EX691" s="172"/>
      <c r="EY691" s="172"/>
      <c r="EZ691" s="172"/>
      <c r="FA691" s="172"/>
      <c r="FB691" s="172"/>
      <c r="FC691" s="172"/>
      <c r="FD691" s="172"/>
      <c r="FE691" s="172"/>
      <c r="FF691" s="172"/>
      <c r="FG691" s="172"/>
      <c r="FH691" s="172"/>
      <c r="FI691" s="172"/>
      <c r="FJ691" s="172"/>
      <c r="FK691" s="172"/>
      <c r="FL691" s="172"/>
      <c r="FM691" s="172"/>
      <c r="FN691" s="172"/>
      <c r="FO691" s="172"/>
      <c r="FP691" s="172"/>
      <c r="FQ691" s="172"/>
      <c r="FR691" s="172"/>
      <c r="FS691" s="172"/>
      <c r="FT691" s="172"/>
      <c r="FU691" s="172"/>
    </row>
    <row r="692" spans="6:177" s="153" customFormat="1" x14ac:dyDescent="0.35">
      <c r="F692" s="172"/>
      <c r="G692" s="172"/>
      <c r="H692" s="172"/>
      <c r="I692" s="172"/>
      <c r="J692" s="172"/>
      <c r="K692" s="172"/>
      <c r="L692" s="172"/>
      <c r="M692" s="172"/>
      <c r="N692" s="172"/>
      <c r="O692" s="172"/>
      <c r="P692" s="172"/>
      <c r="Q692" s="172"/>
      <c r="R692" s="172"/>
      <c r="S692" s="172"/>
      <c r="T692" s="172"/>
      <c r="U692" s="172"/>
      <c r="V692" s="172"/>
      <c r="W692" s="172"/>
      <c r="X692" s="172"/>
      <c r="Y692" s="172"/>
      <c r="Z692" s="172"/>
      <c r="AA692" s="172"/>
      <c r="AB692" s="172"/>
      <c r="AC692" s="172"/>
      <c r="AD692" s="172"/>
      <c r="AE692" s="172"/>
      <c r="AF692" s="172"/>
      <c r="AG692" s="172"/>
      <c r="AH692" s="172"/>
      <c r="AI692" s="172"/>
      <c r="AJ692" s="172"/>
      <c r="AK692" s="172"/>
      <c r="AL692" s="172"/>
      <c r="AM692" s="172"/>
      <c r="AN692" s="172"/>
      <c r="AO692" s="172"/>
      <c r="AP692" s="172"/>
      <c r="AQ692" s="172"/>
      <c r="AR692" s="172"/>
      <c r="AS692" s="172"/>
      <c r="AT692" s="172"/>
      <c r="AU692" s="172"/>
      <c r="AV692" s="172"/>
      <c r="AW692" s="172"/>
      <c r="AX692" s="172"/>
      <c r="AY692" s="172"/>
      <c r="AZ692" s="172"/>
      <c r="BA692" s="172"/>
      <c r="BB692" s="172"/>
      <c r="BC692" s="172"/>
      <c r="BD692" s="172"/>
      <c r="BE692" s="172"/>
      <c r="BF692" s="172"/>
      <c r="BG692" s="172"/>
      <c r="BH692" s="172"/>
      <c r="BI692" s="172"/>
      <c r="BJ692" s="172"/>
      <c r="BK692" s="172"/>
      <c r="BL692" s="172"/>
      <c r="BM692" s="172"/>
      <c r="BN692" s="172"/>
      <c r="BO692" s="172"/>
      <c r="BP692" s="172"/>
      <c r="BQ692" s="172"/>
      <c r="BR692" s="172"/>
      <c r="BS692" s="172"/>
      <c r="BT692" s="172"/>
      <c r="BU692" s="172"/>
      <c r="BV692" s="172"/>
      <c r="BW692" s="172"/>
      <c r="BX692" s="172"/>
      <c r="BY692" s="172"/>
      <c r="BZ692" s="172"/>
      <c r="CA692" s="172"/>
      <c r="CB692" s="172"/>
      <c r="CC692" s="172"/>
      <c r="CD692" s="172"/>
      <c r="CE692" s="172"/>
      <c r="CF692" s="172"/>
      <c r="CG692" s="172"/>
      <c r="CH692" s="172"/>
      <c r="CI692" s="172"/>
      <c r="CJ692" s="172"/>
      <c r="CK692" s="172"/>
      <c r="CL692" s="172"/>
      <c r="CM692" s="172"/>
      <c r="CN692" s="172"/>
      <c r="CO692" s="172"/>
      <c r="CP692" s="172"/>
      <c r="CQ692" s="172"/>
      <c r="CR692" s="172"/>
      <c r="CS692" s="172"/>
      <c r="CT692" s="172"/>
      <c r="CU692" s="172"/>
      <c r="CV692" s="172"/>
      <c r="CW692" s="172"/>
      <c r="CX692" s="172"/>
      <c r="CY692" s="172"/>
      <c r="CZ692" s="172"/>
      <c r="DA692" s="172"/>
      <c r="DB692" s="172"/>
      <c r="DC692" s="172"/>
      <c r="DD692" s="172"/>
      <c r="DE692" s="172"/>
      <c r="DF692" s="172"/>
      <c r="DG692" s="172"/>
      <c r="DH692" s="172"/>
      <c r="DI692" s="172"/>
      <c r="DJ692" s="172"/>
      <c r="DK692" s="172"/>
      <c r="DL692" s="172"/>
      <c r="DM692" s="172"/>
      <c r="DN692" s="172"/>
      <c r="DO692" s="172"/>
      <c r="DP692" s="172"/>
      <c r="DQ692" s="172"/>
      <c r="DR692" s="172"/>
      <c r="DS692" s="172"/>
      <c r="DT692" s="172"/>
      <c r="DU692" s="172"/>
      <c r="DV692" s="172"/>
      <c r="DW692" s="172"/>
      <c r="DX692" s="172"/>
      <c r="DY692" s="172"/>
      <c r="DZ692" s="172"/>
      <c r="EA692" s="172"/>
      <c r="EB692" s="172"/>
      <c r="EC692" s="172"/>
      <c r="ED692" s="172"/>
      <c r="EE692" s="172"/>
      <c r="EF692" s="172"/>
      <c r="EG692" s="172"/>
      <c r="EH692" s="172"/>
      <c r="EI692" s="172"/>
      <c r="EJ692" s="172"/>
      <c r="EK692" s="172"/>
      <c r="EL692" s="172"/>
      <c r="EM692" s="172"/>
      <c r="EN692" s="172"/>
      <c r="EO692" s="172"/>
      <c r="EP692" s="172"/>
      <c r="EQ692" s="172"/>
      <c r="ER692" s="172"/>
      <c r="ES692" s="172"/>
      <c r="ET692" s="172"/>
      <c r="EU692" s="172"/>
      <c r="EV692" s="172"/>
      <c r="EW692" s="172"/>
      <c r="EX692" s="172"/>
      <c r="EY692" s="172"/>
      <c r="EZ692" s="172"/>
      <c r="FA692" s="172"/>
      <c r="FB692" s="172"/>
      <c r="FC692" s="172"/>
      <c r="FD692" s="172"/>
      <c r="FE692" s="172"/>
      <c r="FF692" s="172"/>
      <c r="FG692" s="172"/>
      <c r="FH692" s="172"/>
      <c r="FI692" s="172"/>
      <c r="FJ692" s="172"/>
      <c r="FK692" s="172"/>
      <c r="FL692" s="172"/>
      <c r="FM692" s="172"/>
      <c r="FN692" s="172"/>
      <c r="FO692" s="172"/>
      <c r="FP692" s="172"/>
      <c r="FQ692" s="172"/>
      <c r="FR692" s="172"/>
      <c r="FS692" s="172"/>
      <c r="FT692" s="172"/>
      <c r="FU692" s="172"/>
    </row>
    <row r="693" spans="6:177" s="153" customFormat="1" x14ac:dyDescent="0.35">
      <c r="F693" s="172"/>
      <c r="G693" s="172"/>
      <c r="H693" s="172"/>
      <c r="I693" s="172"/>
      <c r="J693" s="172"/>
      <c r="K693" s="172"/>
      <c r="L693" s="172"/>
      <c r="M693" s="172"/>
      <c r="N693" s="172"/>
      <c r="O693" s="172"/>
      <c r="P693" s="172"/>
      <c r="Q693" s="172"/>
      <c r="R693" s="172"/>
      <c r="S693" s="172"/>
      <c r="T693" s="172"/>
      <c r="U693" s="172"/>
      <c r="V693" s="172"/>
      <c r="W693" s="172"/>
      <c r="X693" s="172"/>
      <c r="Y693" s="172"/>
      <c r="Z693" s="172"/>
      <c r="AA693" s="172"/>
      <c r="AB693" s="172"/>
      <c r="AC693" s="172"/>
      <c r="AD693" s="172"/>
      <c r="AE693" s="172"/>
      <c r="AF693" s="172"/>
      <c r="AG693" s="172"/>
      <c r="AH693" s="172"/>
      <c r="AI693" s="172"/>
      <c r="AJ693" s="172"/>
      <c r="AK693" s="172"/>
      <c r="AL693" s="172"/>
      <c r="AM693" s="172"/>
      <c r="AN693" s="172"/>
      <c r="AO693" s="172"/>
      <c r="AP693" s="172"/>
      <c r="AQ693" s="172"/>
      <c r="AR693" s="172"/>
      <c r="AS693" s="172"/>
      <c r="AT693" s="172"/>
      <c r="AU693" s="172"/>
      <c r="AV693" s="172"/>
      <c r="AW693" s="172"/>
      <c r="AX693" s="172"/>
      <c r="AY693" s="172"/>
      <c r="AZ693" s="172"/>
      <c r="BA693" s="172"/>
      <c r="BB693" s="172"/>
      <c r="BC693" s="172"/>
      <c r="BD693" s="172"/>
      <c r="BE693" s="172"/>
      <c r="BF693" s="172"/>
      <c r="BG693" s="172"/>
      <c r="BH693" s="172"/>
      <c r="BI693" s="172"/>
      <c r="BJ693" s="172"/>
      <c r="BK693" s="172"/>
      <c r="BL693" s="172"/>
      <c r="BM693" s="172"/>
      <c r="BN693" s="172"/>
      <c r="BO693" s="172"/>
      <c r="BP693" s="172"/>
      <c r="BQ693" s="172"/>
      <c r="BR693" s="172"/>
      <c r="BS693" s="172"/>
      <c r="BT693" s="172"/>
      <c r="BU693" s="172"/>
      <c r="BV693" s="172"/>
      <c r="BW693" s="172"/>
      <c r="BX693" s="172"/>
      <c r="BY693" s="172"/>
      <c r="BZ693" s="172"/>
      <c r="CA693" s="172"/>
      <c r="CB693" s="172"/>
      <c r="CC693" s="172"/>
      <c r="CD693" s="172"/>
      <c r="CE693" s="172"/>
      <c r="CF693" s="172"/>
      <c r="CG693" s="172"/>
      <c r="CH693" s="172"/>
      <c r="CI693" s="172"/>
      <c r="CJ693" s="172"/>
      <c r="CK693" s="172"/>
      <c r="CL693" s="172"/>
      <c r="CM693" s="172"/>
      <c r="CN693" s="172"/>
      <c r="CO693" s="172"/>
      <c r="CP693" s="172"/>
      <c r="CQ693" s="172"/>
      <c r="CR693" s="172"/>
      <c r="CS693" s="172"/>
      <c r="CT693" s="172"/>
      <c r="CU693" s="172"/>
      <c r="CV693" s="172"/>
      <c r="CW693" s="172"/>
      <c r="CX693" s="172"/>
      <c r="CY693" s="172"/>
      <c r="CZ693" s="172"/>
      <c r="DA693" s="172"/>
      <c r="DB693" s="172"/>
      <c r="DC693" s="172"/>
      <c r="DD693" s="172"/>
      <c r="DE693" s="172"/>
      <c r="DF693" s="172"/>
      <c r="DG693" s="172"/>
      <c r="DH693" s="172"/>
      <c r="DI693" s="172"/>
      <c r="DJ693" s="172"/>
      <c r="DK693" s="172"/>
      <c r="DL693" s="172"/>
      <c r="DM693" s="172"/>
      <c r="DN693" s="172"/>
      <c r="DO693" s="172"/>
      <c r="DP693" s="172"/>
      <c r="DQ693" s="172"/>
      <c r="DR693" s="172"/>
      <c r="DS693" s="172"/>
      <c r="DT693" s="172"/>
      <c r="DU693" s="172"/>
      <c r="DV693" s="172"/>
      <c r="DW693" s="172"/>
      <c r="DX693" s="172"/>
      <c r="DY693" s="172"/>
      <c r="DZ693" s="172"/>
      <c r="EA693" s="172"/>
      <c r="EB693" s="172"/>
      <c r="EC693" s="172"/>
      <c r="ED693" s="172"/>
      <c r="EE693" s="172"/>
      <c r="EF693" s="172"/>
      <c r="EG693" s="172"/>
      <c r="EH693" s="172"/>
      <c r="EI693" s="172"/>
      <c r="EJ693" s="172"/>
      <c r="EK693" s="172"/>
      <c r="EL693" s="172"/>
      <c r="EM693" s="172"/>
      <c r="EN693" s="172"/>
      <c r="EO693" s="172"/>
      <c r="EP693" s="172"/>
      <c r="EQ693" s="172"/>
      <c r="ER693" s="172"/>
      <c r="ES693" s="172"/>
      <c r="ET693" s="172"/>
      <c r="EU693" s="172"/>
      <c r="EV693" s="172"/>
      <c r="EW693" s="172"/>
      <c r="EX693" s="172"/>
      <c r="EY693" s="172"/>
      <c r="EZ693" s="172"/>
      <c r="FA693" s="172"/>
      <c r="FB693" s="172"/>
      <c r="FC693" s="172"/>
      <c r="FD693" s="172"/>
      <c r="FE693" s="172"/>
      <c r="FF693" s="172"/>
      <c r="FG693" s="172"/>
      <c r="FH693" s="172"/>
      <c r="FI693" s="172"/>
      <c r="FJ693" s="172"/>
      <c r="FK693" s="172"/>
      <c r="FL693" s="172"/>
      <c r="FM693" s="172"/>
      <c r="FN693" s="172"/>
      <c r="FO693" s="172"/>
      <c r="FP693" s="172"/>
      <c r="FQ693" s="172"/>
      <c r="FR693" s="172"/>
      <c r="FS693" s="172"/>
      <c r="FT693" s="172"/>
      <c r="FU693" s="172"/>
    </row>
    <row r="694" spans="6:177" s="153" customFormat="1" x14ac:dyDescent="0.35">
      <c r="F694" s="172"/>
      <c r="G694" s="172"/>
      <c r="H694" s="172"/>
      <c r="I694" s="172"/>
      <c r="J694" s="172"/>
      <c r="K694" s="172"/>
      <c r="L694" s="172"/>
      <c r="M694" s="172"/>
      <c r="N694" s="172"/>
      <c r="O694" s="172"/>
      <c r="P694" s="172"/>
      <c r="Q694" s="172"/>
      <c r="R694" s="172"/>
      <c r="S694" s="172"/>
      <c r="T694" s="172"/>
      <c r="U694" s="172"/>
      <c r="V694" s="172"/>
      <c r="W694" s="172"/>
      <c r="X694" s="172"/>
      <c r="Y694" s="172"/>
      <c r="Z694" s="172"/>
      <c r="AA694" s="172"/>
      <c r="AB694" s="172"/>
      <c r="AC694" s="172"/>
      <c r="AD694" s="172"/>
      <c r="AE694" s="172"/>
      <c r="AF694" s="172"/>
      <c r="AG694" s="172"/>
      <c r="AH694" s="172"/>
      <c r="AI694" s="172"/>
      <c r="AJ694" s="172"/>
      <c r="AK694" s="172"/>
      <c r="AL694" s="172"/>
      <c r="AM694" s="172"/>
      <c r="AN694" s="172"/>
      <c r="AO694" s="172"/>
      <c r="AP694" s="172"/>
      <c r="AQ694" s="172"/>
      <c r="AR694" s="172"/>
      <c r="AS694" s="172"/>
      <c r="AT694" s="172"/>
      <c r="AU694" s="172"/>
      <c r="AV694" s="172"/>
      <c r="AW694" s="172"/>
      <c r="AX694" s="172"/>
      <c r="AY694" s="172"/>
      <c r="AZ694" s="172"/>
      <c r="BA694" s="172"/>
      <c r="BB694" s="172"/>
      <c r="BC694" s="172"/>
      <c r="BD694" s="172"/>
      <c r="BE694" s="172"/>
      <c r="BF694" s="172"/>
      <c r="BG694" s="172"/>
      <c r="BH694" s="172"/>
      <c r="BI694" s="172"/>
      <c r="BJ694" s="172"/>
      <c r="BK694" s="172"/>
      <c r="BL694" s="172"/>
      <c r="BM694" s="172"/>
      <c r="BN694" s="172"/>
      <c r="BO694" s="172"/>
      <c r="BP694" s="172"/>
      <c r="BQ694" s="172"/>
      <c r="BR694" s="172"/>
      <c r="BS694" s="172"/>
      <c r="BT694" s="172"/>
      <c r="BU694" s="172"/>
      <c r="BV694" s="172"/>
      <c r="BW694" s="172"/>
      <c r="BX694" s="172"/>
      <c r="BY694" s="172"/>
      <c r="BZ694" s="172"/>
      <c r="CA694" s="172"/>
      <c r="CB694" s="172"/>
      <c r="CC694" s="172"/>
      <c r="CD694" s="172"/>
      <c r="CE694" s="172"/>
      <c r="CF694" s="172"/>
      <c r="CG694" s="172"/>
      <c r="CH694" s="172"/>
      <c r="CI694" s="172"/>
      <c r="CJ694" s="172"/>
      <c r="CK694" s="172"/>
      <c r="CL694" s="172"/>
      <c r="CM694" s="172"/>
      <c r="CN694" s="172"/>
      <c r="CO694" s="172"/>
      <c r="CP694" s="172"/>
      <c r="CQ694" s="172"/>
      <c r="CR694" s="172"/>
      <c r="CS694" s="172"/>
      <c r="CT694" s="172"/>
      <c r="CU694" s="172"/>
      <c r="CV694" s="172"/>
      <c r="CW694" s="172"/>
      <c r="CX694" s="172"/>
      <c r="CY694" s="172"/>
      <c r="CZ694" s="172"/>
      <c r="DA694" s="172"/>
      <c r="DB694" s="172"/>
      <c r="DC694" s="172"/>
      <c r="DD694" s="172"/>
      <c r="DE694" s="172"/>
      <c r="DF694" s="172"/>
      <c r="DG694" s="172"/>
      <c r="DH694" s="172"/>
      <c r="DI694" s="172"/>
      <c r="DJ694" s="172"/>
      <c r="DK694" s="172"/>
      <c r="DL694" s="172"/>
      <c r="DM694" s="172"/>
      <c r="DN694" s="172"/>
      <c r="DO694" s="172"/>
      <c r="DP694" s="172"/>
      <c r="DQ694" s="172"/>
      <c r="DR694" s="172"/>
      <c r="DS694" s="172"/>
      <c r="DT694" s="172"/>
      <c r="DU694" s="172"/>
      <c r="DV694" s="172"/>
      <c r="DW694" s="172"/>
      <c r="DX694" s="172"/>
      <c r="DY694" s="172"/>
      <c r="DZ694" s="172"/>
      <c r="EA694" s="172"/>
      <c r="EB694" s="172"/>
      <c r="EC694" s="172"/>
      <c r="ED694" s="172"/>
      <c r="EE694" s="172"/>
      <c r="EF694" s="172"/>
      <c r="EG694" s="172"/>
      <c r="EH694" s="172"/>
      <c r="EI694" s="172"/>
      <c r="EJ694" s="172"/>
      <c r="EK694" s="172"/>
      <c r="EL694" s="172"/>
      <c r="EM694" s="172"/>
      <c r="EN694" s="172"/>
      <c r="EO694" s="172"/>
      <c r="EP694" s="172"/>
      <c r="EQ694" s="172"/>
      <c r="ER694" s="172"/>
      <c r="ES694" s="172"/>
      <c r="ET694" s="172"/>
      <c r="EU694" s="172"/>
      <c r="EV694" s="172"/>
      <c r="EW694" s="172"/>
      <c r="EX694" s="172"/>
      <c r="EY694" s="172"/>
      <c r="EZ694" s="172"/>
      <c r="FA694" s="172"/>
      <c r="FB694" s="172"/>
      <c r="FC694" s="172"/>
      <c r="FD694" s="172"/>
      <c r="FE694" s="172"/>
      <c r="FF694" s="172"/>
      <c r="FG694" s="172"/>
      <c r="FH694" s="172"/>
      <c r="FI694" s="172"/>
      <c r="FJ694" s="172"/>
      <c r="FK694" s="172"/>
      <c r="FL694" s="172"/>
      <c r="FM694" s="172"/>
      <c r="FN694" s="172"/>
      <c r="FO694" s="172"/>
      <c r="FP694" s="172"/>
      <c r="FQ694" s="172"/>
      <c r="FR694" s="172"/>
      <c r="FS694" s="172"/>
      <c r="FT694" s="172"/>
      <c r="FU694" s="172"/>
    </row>
    <row r="695" spans="6:177" s="153" customFormat="1" x14ac:dyDescent="0.35">
      <c r="F695" s="172"/>
      <c r="G695" s="172"/>
      <c r="H695" s="172"/>
      <c r="I695" s="172"/>
      <c r="J695" s="172"/>
      <c r="K695" s="172"/>
      <c r="L695" s="172"/>
      <c r="M695" s="172"/>
      <c r="N695" s="172"/>
      <c r="O695" s="172"/>
      <c r="P695" s="172"/>
      <c r="Q695" s="172"/>
      <c r="R695" s="172"/>
      <c r="S695" s="172"/>
      <c r="T695" s="172"/>
      <c r="U695" s="172"/>
      <c r="V695" s="172"/>
      <c r="W695" s="172"/>
      <c r="X695" s="172"/>
      <c r="Y695" s="172"/>
      <c r="Z695" s="172"/>
      <c r="AA695" s="172"/>
      <c r="AB695" s="172"/>
      <c r="AC695" s="172"/>
      <c r="AD695" s="172"/>
      <c r="AE695" s="172"/>
      <c r="AF695" s="172"/>
      <c r="AG695" s="172"/>
      <c r="AH695" s="172"/>
      <c r="AI695" s="172"/>
      <c r="AJ695" s="172"/>
      <c r="AK695" s="172"/>
      <c r="AL695" s="172"/>
      <c r="AM695" s="172"/>
      <c r="AN695" s="172"/>
      <c r="AO695" s="172"/>
      <c r="AP695" s="172"/>
      <c r="AQ695" s="172"/>
      <c r="AR695" s="172"/>
      <c r="AS695" s="172"/>
      <c r="AT695" s="172"/>
      <c r="AU695" s="172"/>
      <c r="AV695" s="172"/>
      <c r="AW695" s="172"/>
      <c r="AX695" s="172"/>
      <c r="AY695" s="172"/>
      <c r="AZ695" s="172"/>
      <c r="BA695" s="172"/>
      <c r="BB695" s="172"/>
      <c r="BC695" s="172"/>
      <c r="BD695" s="172"/>
      <c r="BE695" s="172"/>
      <c r="BF695" s="172"/>
      <c r="BG695" s="172"/>
      <c r="BH695" s="172"/>
      <c r="BI695" s="172"/>
      <c r="BJ695" s="172"/>
      <c r="BK695" s="172"/>
      <c r="BL695" s="172"/>
      <c r="BM695" s="172"/>
      <c r="BN695" s="172"/>
      <c r="BO695" s="172"/>
      <c r="BP695" s="172"/>
      <c r="BQ695" s="172"/>
      <c r="BR695" s="172"/>
      <c r="BS695" s="172"/>
      <c r="BT695" s="172"/>
      <c r="BU695" s="172"/>
      <c r="BV695" s="172"/>
      <c r="BW695" s="172"/>
      <c r="BX695" s="172"/>
      <c r="BY695" s="172"/>
      <c r="BZ695" s="172"/>
      <c r="CA695" s="172"/>
      <c r="CB695" s="172"/>
      <c r="CC695" s="172"/>
      <c r="CD695" s="172"/>
      <c r="CE695" s="172"/>
      <c r="CF695" s="172"/>
      <c r="CG695" s="172"/>
      <c r="CH695" s="172"/>
      <c r="CI695" s="172"/>
      <c r="CJ695" s="172"/>
      <c r="CK695" s="172"/>
      <c r="CL695" s="172"/>
      <c r="CM695" s="172"/>
      <c r="CN695" s="172"/>
      <c r="CO695" s="172"/>
      <c r="CP695" s="172"/>
      <c r="CQ695" s="172"/>
      <c r="CR695" s="172"/>
      <c r="CS695" s="172"/>
      <c r="CT695" s="172"/>
      <c r="CU695" s="172"/>
      <c r="CV695" s="172"/>
      <c r="CW695" s="172"/>
      <c r="CX695" s="172"/>
      <c r="CY695" s="172"/>
      <c r="CZ695" s="172"/>
      <c r="DA695" s="172"/>
      <c r="DB695" s="172"/>
      <c r="DC695" s="172"/>
      <c r="DD695" s="172"/>
      <c r="DE695" s="172"/>
      <c r="DF695" s="172"/>
      <c r="DG695" s="172"/>
      <c r="DH695" s="172"/>
      <c r="DI695" s="172"/>
      <c r="DJ695" s="172"/>
      <c r="DK695" s="172"/>
      <c r="DL695" s="172"/>
      <c r="DM695" s="172"/>
      <c r="DN695" s="172"/>
      <c r="DO695" s="172"/>
      <c r="DP695" s="172"/>
      <c r="DQ695" s="172"/>
      <c r="DR695" s="172"/>
      <c r="DS695" s="172"/>
      <c r="DT695" s="172"/>
      <c r="DU695" s="172"/>
      <c r="DV695" s="172"/>
      <c r="DW695" s="172"/>
      <c r="DX695" s="172"/>
      <c r="DY695" s="172"/>
      <c r="DZ695" s="172"/>
      <c r="EA695" s="172"/>
      <c r="EB695" s="172"/>
      <c r="EC695" s="172"/>
      <c r="ED695" s="172"/>
      <c r="EE695" s="172"/>
      <c r="EF695" s="172"/>
      <c r="EG695" s="172"/>
      <c r="EH695" s="172"/>
      <c r="EI695" s="172"/>
      <c r="EJ695" s="172"/>
      <c r="EK695" s="172"/>
      <c r="EL695" s="172"/>
      <c r="EM695" s="172"/>
      <c r="EN695" s="172"/>
      <c r="EO695" s="172"/>
      <c r="EP695" s="172"/>
      <c r="EQ695" s="172"/>
      <c r="ER695" s="172"/>
      <c r="ES695" s="172"/>
      <c r="ET695" s="172"/>
      <c r="EU695" s="172"/>
      <c r="EV695" s="172"/>
      <c r="EW695" s="172"/>
      <c r="EX695" s="172"/>
      <c r="EY695" s="172"/>
      <c r="EZ695" s="172"/>
      <c r="FA695" s="172"/>
      <c r="FB695" s="172"/>
      <c r="FC695" s="172"/>
      <c r="FD695" s="172"/>
      <c r="FE695" s="172"/>
      <c r="FF695" s="172"/>
      <c r="FG695" s="172"/>
      <c r="FH695" s="172"/>
      <c r="FI695" s="172"/>
      <c r="FJ695" s="172"/>
      <c r="FK695" s="172"/>
      <c r="FL695" s="172"/>
      <c r="FM695" s="172"/>
      <c r="FN695" s="172"/>
      <c r="FO695" s="172"/>
      <c r="FP695" s="172"/>
      <c r="FQ695" s="172"/>
      <c r="FR695" s="172"/>
      <c r="FS695" s="172"/>
      <c r="FT695" s="172"/>
      <c r="FU695" s="172"/>
    </row>
    <row r="696" spans="6:177" s="153" customFormat="1" x14ac:dyDescent="0.35">
      <c r="F696" s="172"/>
      <c r="G696" s="172"/>
      <c r="H696" s="172"/>
      <c r="I696" s="172"/>
      <c r="J696" s="172"/>
      <c r="K696" s="172"/>
      <c r="L696" s="172"/>
      <c r="M696" s="172"/>
      <c r="N696" s="172"/>
      <c r="O696" s="172"/>
      <c r="P696" s="172"/>
      <c r="Q696" s="172"/>
      <c r="R696" s="172"/>
      <c r="S696" s="172"/>
      <c r="T696" s="172"/>
      <c r="U696" s="172"/>
      <c r="V696" s="172"/>
      <c r="W696" s="172"/>
      <c r="X696" s="172"/>
      <c r="Y696" s="172"/>
      <c r="Z696" s="172"/>
      <c r="AA696" s="172"/>
      <c r="AB696" s="172"/>
      <c r="AC696" s="172"/>
      <c r="AD696" s="172"/>
      <c r="AE696" s="172"/>
      <c r="AF696" s="172"/>
      <c r="AG696" s="172"/>
      <c r="AH696" s="172"/>
      <c r="AI696" s="172"/>
      <c r="AJ696" s="172"/>
      <c r="AK696" s="172"/>
      <c r="AL696" s="172"/>
      <c r="AM696" s="172"/>
      <c r="AN696" s="172"/>
      <c r="AO696" s="172"/>
      <c r="AP696" s="172"/>
      <c r="AQ696" s="172"/>
      <c r="AR696" s="172"/>
      <c r="AS696" s="172"/>
      <c r="AT696" s="172"/>
      <c r="AU696" s="172"/>
      <c r="AV696" s="172"/>
      <c r="AW696" s="172"/>
      <c r="AX696" s="172"/>
      <c r="AY696" s="172"/>
      <c r="AZ696" s="172"/>
      <c r="BA696" s="172"/>
      <c r="BB696" s="172"/>
      <c r="BC696" s="172"/>
      <c r="BD696" s="172"/>
      <c r="BE696" s="172"/>
      <c r="BF696" s="172"/>
      <c r="BG696" s="172"/>
      <c r="BH696" s="172"/>
      <c r="BI696" s="172"/>
      <c r="BJ696" s="172"/>
      <c r="BK696" s="172"/>
      <c r="BL696" s="172"/>
      <c r="BM696" s="172"/>
      <c r="BN696" s="172"/>
      <c r="BO696" s="172"/>
      <c r="BP696" s="172"/>
      <c r="BQ696" s="172"/>
      <c r="BR696" s="172"/>
      <c r="BS696" s="172"/>
      <c r="BT696" s="172"/>
      <c r="BU696" s="172"/>
      <c r="BV696" s="172"/>
      <c r="BW696" s="172"/>
      <c r="BX696" s="172"/>
      <c r="BY696" s="172"/>
      <c r="BZ696" s="172"/>
      <c r="CA696" s="172"/>
      <c r="CB696" s="172"/>
      <c r="CC696" s="172"/>
      <c r="CD696" s="172"/>
      <c r="CE696" s="172"/>
      <c r="CF696" s="172"/>
      <c r="CG696" s="172"/>
      <c r="CH696" s="172"/>
      <c r="CI696" s="172"/>
      <c r="CJ696" s="172"/>
      <c r="CK696" s="172"/>
      <c r="CL696" s="172"/>
      <c r="CM696" s="172"/>
      <c r="CN696" s="172"/>
      <c r="CO696" s="172"/>
      <c r="CP696" s="172"/>
      <c r="CQ696" s="172"/>
      <c r="CR696" s="172"/>
      <c r="CS696" s="172"/>
      <c r="CT696" s="172"/>
      <c r="CU696" s="172"/>
      <c r="CV696" s="172"/>
      <c r="CW696" s="172"/>
      <c r="CX696" s="172"/>
      <c r="CY696" s="172"/>
      <c r="CZ696" s="172"/>
      <c r="DA696" s="172"/>
      <c r="DB696" s="172"/>
      <c r="DC696" s="172"/>
      <c r="DD696" s="172"/>
      <c r="DE696" s="172"/>
      <c r="DF696" s="172"/>
      <c r="DG696" s="172"/>
      <c r="DH696" s="172"/>
      <c r="DI696" s="172"/>
      <c r="DJ696" s="172"/>
      <c r="DK696" s="172"/>
      <c r="DL696" s="172"/>
      <c r="DM696" s="172"/>
      <c r="DN696" s="172"/>
      <c r="DO696" s="172"/>
      <c r="DP696" s="172"/>
      <c r="DQ696" s="172"/>
      <c r="DR696" s="172"/>
      <c r="DS696" s="172"/>
      <c r="DT696" s="172"/>
      <c r="DU696" s="172"/>
      <c r="DV696" s="172"/>
      <c r="DW696" s="172"/>
      <c r="DX696" s="172"/>
      <c r="DY696" s="172"/>
      <c r="DZ696" s="172"/>
      <c r="EA696" s="172"/>
      <c r="EB696" s="172"/>
      <c r="EC696" s="172"/>
      <c r="ED696" s="172"/>
      <c r="EE696" s="172"/>
      <c r="EF696" s="172"/>
      <c r="EG696" s="172"/>
      <c r="EH696" s="172"/>
      <c r="EI696" s="172"/>
      <c r="EJ696" s="172"/>
      <c r="EK696" s="172"/>
      <c r="EL696" s="172"/>
      <c r="EM696" s="172"/>
      <c r="EN696" s="172"/>
      <c r="EO696" s="172"/>
      <c r="EP696" s="172"/>
      <c r="EQ696" s="172"/>
      <c r="ER696" s="172"/>
      <c r="ES696" s="172"/>
      <c r="ET696" s="172"/>
      <c r="EU696" s="172"/>
      <c r="EV696" s="172"/>
      <c r="EW696" s="172"/>
      <c r="EX696" s="172"/>
      <c r="EY696" s="172"/>
      <c r="EZ696" s="172"/>
      <c r="FA696" s="172"/>
      <c r="FB696" s="172"/>
      <c r="FC696" s="172"/>
      <c r="FD696" s="172"/>
      <c r="FE696" s="172"/>
      <c r="FF696" s="172"/>
      <c r="FG696" s="172"/>
      <c r="FH696" s="172"/>
      <c r="FI696" s="172"/>
      <c r="FJ696" s="172"/>
      <c r="FK696" s="172"/>
      <c r="FL696" s="172"/>
      <c r="FM696" s="172"/>
      <c r="FN696" s="172"/>
      <c r="FO696" s="172"/>
      <c r="FP696" s="172"/>
      <c r="FQ696" s="172"/>
      <c r="FR696" s="172"/>
      <c r="FS696" s="172"/>
      <c r="FT696" s="172"/>
      <c r="FU696" s="172"/>
    </row>
    <row r="697" spans="6:177" s="153" customFormat="1" x14ac:dyDescent="0.35">
      <c r="F697" s="172"/>
      <c r="G697" s="172"/>
      <c r="H697" s="172"/>
      <c r="I697" s="172"/>
      <c r="J697" s="172"/>
      <c r="K697" s="172"/>
      <c r="L697" s="172"/>
      <c r="M697" s="172"/>
      <c r="N697" s="172"/>
      <c r="O697" s="172"/>
      <c r="P697" s="172"/>
      <c r="Q697" s="172"/>
      <c r="R697" s="172"/>
      <c r="S697" s="172"/>
      <c r="T697" s="172"/>
      <c r="U697" s="172"/>
      <c r="V697" s="172"/>
      <c r="W697" s="172"/>
      <c r="X697" s="172"/>
      <c r="Y697" s="172"/>
      <c r="Z697" s="172"/>
      <c r="AA697" s="172"/>
      <c r="AB697" s="172"/>
      <c r="AC697" s="172"/>
      <c r="AD697" s="172"/>
      <c r="AE697" s="172"/>
      <c r="AF697" s="172"/>
      <c r="AG697" s="172"/>
      <c r="AH697" s="172"/>
      <c r="AI697" s="172"/>
      <c r="AJ697" s="172"/>
      <c r="AK697" s="172"/>
      <c r="AL697" s="172"/>
      <c r="AM697" s="172"/>
      <c r="AN697" s="172"/>
      <c r="AO697" s="172"/>
      <c r="AP697" s="172"/>
      <c r="AQ697" s="172"/>
      <c r="AR697" s="172"/>
      <c r="AS697" s="172"/>
      <c r="AT697" s="172"/>
      <c r="AU697" s="172"/>
      <c r="AV697" s="172"/>
      <c r="AW697" s="172"/>
      <c r="AX697" s="172"/>
      <c r="AY697" s="172"/>
      <c r="AZ697" s="172"/>
      <c r="BA697" s="172"/>
      <c r="BB697" s="172"/>
      <c r="BC697" s="172"/>
      <c r="BD697" s="172"/>
      <c r="BE697" s="172"/>
      <c r="BF697" s="172"/>
      <c r="BG697" s="172"/>
      <c r="BH697" s="172"/>
      <c r="BI697" s="172"/>
      <c r="BJ697" s="172"/>
      <c r="BK697" s="172"/>
      <c r="BL697" s="172"/>
      <c r="BM697" s="172"/>
      <c r="BN697" s="172"/>
      <c r="BO697" s="172"/>
      <c r="BP697" s="172"/>
      <c r="BQ697" s="172"/>
      <c r="BR697" s="172"/>
      <c r="BS697" s="172"/>
      <c r="BT697" s="172"/>
      <c r="BU697" s="172"/>
      <c r="BV697" s="172"/>
      <c r="BW697" s="172"/>
      <c r="BX697" s="172"/>
      <c r="BY697" s="172"/>
      <c r="BZ697" s="172"/>
      <c r="CA697" s="172"/>
      <c r="CB697" s="172"/>
      <c r="CC697" s="172"/>
      <c r="CD697" s="172"/>
      <c r="CE697" s="172"/>
      <c r="CF697" s="172"/>
      <c r="CG697" s="172"/>
      <c r="CH697" s="172"/>
      <c r="CI697" s="172"/>
      <c r="CJ697" s="172"/>
      <c r="CK697" s="172"/>
      <c r="CL697" s="172"/>
      <c r="CM697" s="172"/>
      <c r="CN697" s="172"/>
      <c r="CO697" s="172"/>
      <c r="CP697" s="172"/>
      <c r="CQ697" s="172"/>
      <c r="CR697" s="172"/>
      <c r="CS697" s="172"/>
      <c r="CT697" s="172"/>
      <c r="CU697" s="172"/>
      <c r="CV697" s="172"/>
      <c r="CW697" s="172"/>
      <c r="CX697" s="172"/>
      <c r="CY697" s="172"/>
      <c r="CZ697" s="172"/>
      <c r="DA697" s="172"/>
      <c r="DB697" s="172"/>
      <c r="DC697" s="172"/>
      <c r="DD697" s="172"/>
      <c r="DE697" s="172"/>
      <c r="DF697" s="172"/>
      <c r="DG697" s="172"/>
      <c r="DH697" s="172"/>
      <c r="DI697" s="172"/>
      <c r="DJ697" s="172"/>
      <c r="DK697" s="172"/>
      <c r="DL697" s="172"/>
      <c r="DM697" s="172"/>
      <c r="DN697" s="172"/>
      <c r="DO697" s="172"/>
      <c r="DP697" s="172"/>
      <c r="DQ697" s="172"/>
      <c r="DR697" s="172"/>
      <c r="DS697" s="172"/>
      <c r="DT697" s="172"/>
      <c r="DU697" s="172"/>
      <c r="DV697" s="172"/>
      <c r="DW697" s="172"/>
      <c r="DX697" s="172"/>
      <c r="DY697" s="172"/>
      <c r="DZ697" s="172"/>
      <c r="EA697" s="172"/>
      <c r="EB697" s="172"/>
      <c r="EC697" s="172"/>
      <c r="ED697" s="172"/>
      <c r="EE697" s="172"/>
      <c r="EF697" s="172"/>
      <c r="EG697" s="172"/>
      <c r="EH697" s="172"/>
      <c r="EI697" s="172"/>
      <c r="EJ697" s="172"/>
      <c r="EK697" s="172"/>
      <c r="EL697" s="172"/>
      <c r="EM697" s="172"/>
      <c r="EN697" s="172"/>
      <c r="EO697" s="172"/>
      <c r="EP697" s="172"/>
      <c r="EQ697" s="172"/>
      <c r="ER697" s="172"/>
      <c r="ES697" s="172"/>
      <c r="ET697" s="172"/>
      <c r="EU697" s="172"/>
      <c r="EV697" s="172"/>
      <c r="EW697" s="172"/>
      <c r="EX697" s="172"/>
      <c r="EY697" s="172"/>
      <c r="EZ697" s="172"/>
      <c r="FA697" s="172"/>
      <c r="FB697" s="172"/>
      <c r="FC697" s="172"/>
      <c r="FD697" s="172"/>
      <c r="FE697" s="172"/>
      <c r="FF697" s="172"/>
      <c r="FG697" s="172"/>
      <c r="FH697" s="172"/>
      <c r="FI697" s="172"/>
      <c r="FJ697" s="172"/>
      <c r="FK697" s="172"/>
      <c r="FL697" s="172"/>
      <c r="FM697" s="172"/>
      <c r="FN697" s="172"/>
      <c r="FO697" s="172"/>
      <c r="FP697" s="172"/>
      <c r="FQ697" s="172"/>
      <c r="FR697" s="172"/>
      <c r="FS697" s="172"/>
      <c r="FT697" s="172"/>
      <c r="FU697" s="172"/>
    </row>
    <row r="698" spans="6:177" s="153" customFormat="1" x14ac:dyDescent="0.35">
      <c r="F698" s="172"/>
      <c r="G698" s="172"/>
      <c r="H698" s="172"/>
      <c r="I698" s="172"/>
      <c r="J698" s="172"/>
      <c r="K698" s="172"/>
      <c r="L698" s="172"/>
      <c r="M698" s="172"/>
      <c r="N698" s="172"/>
      <c r="O698" s="172"/>
      <c r="P698" s="172"/>
      <c r="Q698" s="172"/>
      <c r="R698" s="172"/>
      <c r="S698" s="172"/>
      <c r="T698" s="172"/>
      <c r="U698" s="172"/>
      <c r="V698" s="172"/>
      <c r="W698" s="172"/>
      <c r="X698" s="172"/>
      <c r="Y698" s="172"/>
      <c r="Z698" s="172"/>
      <c r="AA698" s="172"/>
      <c r="AB698" s="172"/>
      <c r="AC698" s="172"/>
      <c r="AD698" s="172"/>
      <c r="AE698" s="172"/>
      <c r="AF698" s="172"/>
      <c r="AG698" s="172"/>
      <c r="AH698" s="172"/>
      <c r="AI698" s="172"/>
      <c r="AJ698" s="172"/>
      <c r="AK698" s="172"/>
      <c r="AL698" s="172"/>
      <c r="AM698" s="172"/>
      <c r="AN698" s="172"/>
      <c r="AO698" s="172"/>
      <c r="AP698" s="172"/>
      <c r="AQ698" s="172"/>
      <c r="AR698" s="172"/>
      <c r="AS698" s="172"/>
      <c r="AT698" s="172"/>
      <c r="AU698" s="172"/>
      <c r="AV698" s="172"/>
      <c r="AW698" s="172"/>
      <c r="AX698" s="172"/>
      <c r="AY698" s="172"/>
      <c r="AZ698" s="172"/>
      <c r="BA698" s="172"/>
      <c r="BB698" s="172"/>
      <c r="BC698" s="172"/>
      <c r="BD698" s="172"/>
      <c r="BE698" s="172"/>
      <c r="BF698" s="172"/>
      <c r="BG698" s="172"/>
      <c r="BH698" s="172"/>
      <c r="BI698" s="172"/>
      <c r="BJ698" s="172"/>
      <c r="BK698" s="172"/>
      <c r="BL698" s="172"/>
      <c r="BM698" s="172"/>
      <c r="BN698" s="172"/>
      <c r="BO698" s="172"/>
      <c r="BP698" s="172"/>
      <c r="BQ698" s="172"/>
      <c r="BR698" s="172"/>
      <c r="BS698" s="172"/>
      <c r="BT698" s="172"/>
      <c r="BU698" s="172"/>
      <c r="BV698" s="172"/>
      <c r="BW698" s="172"/>
      <c r="BX698" s="172"/>
      <c r="BY698" s="172"/>
      <c r="BZ698" s="172"/>
      <c r="CA698" s="172"/>
      <c r="CB698" s="172"/>
      <c r="CC698" s="172"/>
      <c r="CD698" s="172"/>
      <c r="CE698" s="172"/>
      <c r="CF698" s="172"/>
      <c r="CG698" s="172"/>
      <c r="CH698" s="172"/>
      <c r="CI698" s="172"/>
      <c r="CJ698" s="172"/>
      <c r="CK698" s="172"/>
      <c r="CL698" s="172"/>
      <c r="CM698" s="172"/>
      <c r="CN698" s="172"/>
      <c r="CO698" s="172"/>
      <c r="CP698" s="172"/>
      <c r="CQ698" s="172"/>
      <c r="CR698" s="172"/>
      <c r="CS698" s="172"/>
      <c r="CT698" s="172"/>
      <c r="CU698" s="172"/>
      <c r="CV698" s="172"/>
      <c r="CW698" s="172"/>
      <c r="CX698" s="172"/>
      <c r="CY698" s="172"/>
      <c r="CZ698" s="172"/>
      <c r="DA698" s="172"/>
      <c r="DB698" s="172"/>
      <c r="DC698" s="172"/>
      <c r="DD698" s="172"/>
      <c r="DE698" s="172"/>
      <c r="DF698" s="172"/>
      <c r="DG698" s="172"/>
      <c r="DH698" s="172"/>
      <c r="DI698" s="172"/>
      <c r="DJ698" s="172"/>
      <c r="DK698" s="172"/>
      <c r="DL698" s="172"/>
      <c r="DM698" s="172"/>
      <c r="DN698" s="172"/>
      <c r="DO698" s="172"/>
      <c r="DP698" s="172"/>
      <c r="DQ698" s="172"/>
      <c r="DR698" s="172"/>
      <c r="DS698" s="172"/>
      <c r="DT698" s="172"/>
      <c r="DU698" s="172"/>
      <c r="DV698" s="172"/>
      <c r="DW698" s="172"/>
      <c r="DX698" s="172"/>
      <c r="DY698" s="172"/>
      <c r="DZ698" s="172"/>
      <c r="EA698" s="172"/>
      <c r="EB698" s="172"/>
      <c r="EC698" s="172"/>
      <c r="ED698" s="172"/>
      <c r="EE698" s="172"/>
      <c r="EF698" s="172"/>
      <c r="EG698" s="172"/>
      <c r="EH698" s="172"/>
      <c r="EI698" s="172"/>
      <c r="EJ698" s="172"/>
      <c r="EK698" s="172"/>
      <c r="EL698" s="172"/>
      <c r="EM698" s="172"/>
      <c r="EN698" s="172"/>
      <c r="EO698" s="172"/>
      <c r="EP698" s="172"/>
      <c r="EQ698" s="172"/>
      <c r="ER698" s="172"/>
      <c r="ES698" s="172"/>
      <c r="ET698" s="172"/>
      <c r="EU698" s="172"/>
      <c r="EV698" s="172"/>
      <c r="EW698" s="172"/>
      <c r="EX698" s="172"/>
      <c r="EY698" s="172"/>
      <c r="EZ698" s="172"/>
      <c r="FA698" s="172"/>
      <c r="FB698" s="172"/>
      <c r="FC698" s="172"/>
      <c r="FD698" s="172"/>
      <c r="FE698" s="172"/>
      <c r="FF698" s="172"/>
      <c r="FG698" s="172"/>
      <c r="FH698" s="172"/>
      <c r="FI698" s="172"/>
      <c r="FJ698" s="172"/>
      <c r="FK698" s="172"/>
      <c r="FL698" s="172"/>
      <c r="FM698" s="172"/>
      <c r="FN698" s="172"/>
      <c r="FO698" s="172"/>
      <c r="FP698" s="172"/>
      <c r="FQ698" s="172"/>
      <c r="FR698" s="172"/>
      <c r="FS698" s="172"/>
      <c r="FT698" s="172"/>
      <c r="FU698" s="172"/>
    </row>
    <row r="699" spans="6:177" s="153" customFormat="1" x14ac:dyDescent="0.35">
      <c r="F699" s="172"/>
      <c r="G699" s="172"/>
      <c r="H699" s="172"/>
      <c r="I699" s="172"/>
      <c r="J699" s="172"/>
      <c r="K699" s="172"/>
      <c r="L699" s="172"/>
      <c r="M699" s="172"/>
      <c r="N699" s="172"/>
      <c r="O699" s="172"/>
      <c r="P699" s="172"/>
      <c r="Q699" s="172"/>
      <c r="R699" s="172"/>
      <c r="S699" s="172"/>
      <c r="T699" s="172"/>
      <c r="U699" s="172"/>
      <c r="V699" s="172"/>
      <c r="W699" s="172"/>
      <c r="X699" s="172"/>
      <c r="Y699" s="172"/>
      <c r="Z699" s="172"/>
      <c r="AA699" s="172"/>
      <c r="AB699" s="172"/>
      <c r="AC699" s="172"/>
      <c r="AD699" s="172"/>
      <c r="AE699" s="172"/>
      <c r="AF699" s="172"/>
      <c r="AG699" s="172"/>
      <c r="AH699" s="172"/>
      <c r="AI699" s="172"/>
      <c r="AJ699" s="172"/>
      <c r="AK699" s="172"/>
      <c r="AL699" s="172"/>
      <c r="AM699" s="172"/>
      <c r="AN699" s="172"/>
      <c r="AO699" s="172"/>
      <c r="AP699" s="172"/>
      <c r="AQ699" s="172"/>
      <c r="AR699" s="172"/>
      <c r="AS699" s="172"/>
      <c r="AT699" s="172"/>
      <c r="AU699" s="172"/>
      <c r="AV699" s="172"/>
      <c r="AW699" s="172"/>
      <c r="AX699" s="172"/>
      <c r="AY699" s="172"/>
      <c r="AZ699" s="172"/>
      <c r="BA699" s="172"/>
      <c r="BB699" s="172"/>
      <c r="BC699" s="172"/>
      <c r="BD699" s="172"/>
      <c r="BE699" s="172"/>
      <c r="BF699" s="172"/>
      <c r="BG699" s="172"/>
      <c r="BH699" s="172"/>
      <c r="BI699" s="172"/>
      <c r="BJ699" s="172"/>
      <c r="BK699" s="172"/>
      <c r="BL699" s="172"/>
      <c r="BM699" s="172"/>
      <c r="BN699" s="172"/>
      <c r="BO699" s="172"/>
      <c r="BP699" s="172"/>
      <c r="BQ699" s="172"/>
      <c r="BR699" s="172"/>
      <c r="BS699" s="172"/>
      <c r="BT699" s="172"/>
      <c r="BU699" s="172"/>
      <c r="BV699" s="172"/>
      <c r="BW699" s="172"/>
      <c r="BX699" s="172"/>
      <c r="BY699" s="172"/>
      <c r="BZ699" s="172"/>
      <c r="CA699" s="172"/>
      <c r="CB699" s="172"/>
      <c r="CC699" s="172"/>
      <c r="CD699" s="172"/>
      <c r="CE699" s="172"/>
      <c r="CF699" s="172"/>
      <c r="CG699" s="172"/>
      <c r="CH699" s="172"/>
      <c r="CI699" s="172"/>
      <c r="CJ699" s="172"/>
      <c r="CK699" s="172"/>
      <c r="CL699" s="172"/>
      <c r="CM699" s="172"/>
      <c r="CN699" s="172"/>
      <c r="CO699" s="172"/>
      <c r="CP699" s="172"/>
      <c r="CQ699" s="172"/>
      <c r="CR699" s="172"/>
      <c r="CS699" s="172"/>
      <c r="CT699" s="172"/>
      <c r="CU699" s="172"/>
      <c r="CV699" s="172"/>
      <c r="CW699" s="172"/>
      <c r="CX699" s="172"/>
      <c r="CY699" s="172"/>
      <c r="CZ699" s="172"/>
      <c r="DA699" s="172"/>
      <c r="DB699" s="172"/>
      <c r="DC699" s="172"/>
      <c r="DD699" s="172"/>
      <c r="DE699" s="172"/>
      <c r="DF699" s="172"/>
      <c r="DG699" s="172"/>
      <c r="DH699" s="172"/>
      <c r="DI699" s="172"/>
      <c r="DJ699" s="172"/>
      <c r="DK699" s="172"/>
      <c r="DL699" s="172"/>
      <c r="DM699" s="172"/>
      <c r="DN699" s="172"/>
      <c r="DO699" s="172"/>
      <c r="DP699" s="172"/>
      <c r="DQ699" s="172"/>
      <c r="DR699" s="172"/>
      <c r="DS699" s="172"/>
      <c r="DT699" s="172"/>
      <c r="DU699" s="172"/>
      <c r="DV699" s="172"/>
      <c r="DW699" s="172"/>
      <c r="DX699" s="172"/>
      <c r="DY699" s="172"/>
      <c r="DZ699" s="172"/>
      <c r="EA699" s="172"/>
      <c r="EB699" s="172"/>
      <c r="EC699" s="172"/>
      <c r="ED699" s="172"/>
      <c r="EE699" s="172"/>
      <c r="EF699" s="172"/>
      <c r="EG699" s="172"/>
      <c r="EH699" s="172"/>
      <c r="EI699" s="172"/>
      <c r="EJ699" s="172"/>
      <c r="EK699" s="172"/>
      <c r="EL699" s="172"/>
      <c r="EM699" s="172"/>
      <c r="EN699" s="172"/>
      <c r="EO699" s="172"/>
      <c r="EP699" s="172"/>
      <c r="EQ699" s="172"/>
      <c r="ER699" s="172"/>
      <c r="ES699" s="172"/>
      <c r="ET699" s="172"/>
      <c r="EU699" s="172"/>
      <c r="EV699" s="172"/>
      <c r="EW699" s="172"/>
      <c r="EX699" s="172"/>
      <c r="EY699" s="172"/>
      <c r="EZ699" s="172"/>
      <c r="FA699" s="172"/>
      <c r="FB699" s="172"/>
      <c r="FC699" s="172"/>
      <c r="FD699" s="172"/>
      <c r="FE699" s="172"/>
      <c r="FF699" s="172"/>
      <c r="FG699" s="172"/>
      <c r="FH699" s="172"/>
      <c r="FI699" s="172"/>
      <c r="FJ699" s="172"/>
      <c r="FK699" s="172"/>
      <c r="FL699" s="172"/>
      <c r="FM699" s="172"/>
      <c r="FN699" s="172"/>
      <c r="FO699" s="172"/>
      <c r="FP699" s="172"/>
      <c r="FQ699" s="172"/>
      <c r="FR699" s="172"/>
      <c r="FS699" s="172"/>
      <c r="FT699" s="172"/>
      <c r="FU699" s="172"/>
    </row>
    <row r="700" spans="6:177" s="153" customFormat="1" x14ac:dyDescent="0.35">
      <c r="F700" s="172"/>
      <c r="G700" s="172"/>
      <c r="H700" s="172"/>
      <c r="I700" s="172"/>
      <c r="J700" s="172"/>
      <c r="K700" s="172"/>
      <c r="L700" s="172"/>
      <c r="M700" s="172"/>
      <c r="N700" s="172"/>
      <c r="O700" s="172"/>
      <c r="P700" s="172"/>
      <c r="Q700" s="172"/>
      <c r="R700" s="172"/>
      <c r="S700" s="172"/>
      <c r="T700" s="172"/>
      <c r="U700" s="172"/>
      <c r="V700" s="172"/>
      <c r="W700" s="172"/>
      <c r="X700" s="172"/>
      <c r="Y700" s="172"/>
      <c r="Z700" s="172"/>
      <c r="AA700" s="172"/>
      <c r="AB700" s="172"/>
      <c r="AC700" s="172"/>
      <c r="AD700" s="172"/>
      <c r="AE700" s="172"/>
      <c r="AF700" s="172"/>
      <c r="AG700" s="172"/>
      <c r="AH700" s="172"/>
      <c r="AI700" s="172"/>
      <c r="AJ700" s="172"/>
      <c r="AK700" s="172"/>
      <c r="AL700" s="172"/>
      <c r="AM700" s="172"/>
      <c r="AN700" s="172"/>
      <c r="AO700" s="172"/>
      <c r="AP700" s="172"/>
      <c r="AQ700" s="172"/>
      <c r="AR700" s="172"/>
      <c r="AS700" s="172"/>
      <c r="AT700" s="172"/>
      <c r="AU700" s="172"/>
      <c r="AV700" s="172"/>
      <c r="AW700" s="172"/>
      <c r="AX700" s="172"/>
      <c r="AY700" s="172"/>
      <c r="AZ700" s="172"/>
      <c r="BA700" s="172"/>
      <c r="BB700" s="172"/>
      <c r="BC700" s="172"/>
      <c r="BD700" s="172"/>
      <c r="BE700" s="172"/>
      <c r="BF700" s="172"/>
      <c r="BG700" s="172"/>
      <c r="BH700" s="172"/>
      <c r="BI700" s="172"/>
      <c r="BJ700" s="172"/>
      <c r="BK700" s="172"/>
      <c r="BL700" s="172"/>
      <c r="BM700" s="172"/>
      <c r="BN700" s="172"/>
      <c r="BO700" s="172"/>
      <c r="BP700" s="172"/>
      <c r="BQ700" s="172"/>
      <c r="BR700" s="172"/>
      <c r="BS700" s="172"/>
      <c r="BT700" s="172"/>
      <c r="BU700" s="172"/>
      <c r="BV700" s="172"/>
      <c r="BW700" s="172"/>
      <c r="BX700" s="172"/>
      <c r="BY700" s="172"/>
      <c r="BZ700" s="172"/>
      <c r="CA700" s="172"/>
      <c r="CB700" s="172"/>
      <c r="CC700" s="172"/>
      <c r="CD700" s="172"/>
      <c r="CE700" s="172"/>
      <c r="CF700" s="172"/>
      <c r="CG700" s="172"/>
      <c r="CH700" s="172"/>
      <c r="CI700" s="172"/>
      <c r="CJ700" s="172"/>
      <c r="CK700" s="172"/>
      <c r="CL700" s="172"/>
      <c r="CM700" s="172"/>
      <c r="CN700" s="172"/>
      <c r="CO700" s="172"/>
      <c r="CP700" s="172"/>
      <c r="CQ700" s="172"/>
      <c r="CR700" s="172"/>
      <c r="CS700" s="172"/>
      <c r="CT700" s="172"/>
      <c r="CU700" s="172"/>
      <c r="CV700" s="172"/>
      <c r="CW700" s="172"/>
      <c r="CX700" s="172"/>
      <c r="CY700" s="172"/>
      <c r="CZ700" s="172"/>
      <c r="DA700" s="172"/>
      <c r="DB700" s="172"/>
      <c r="DC700" s="172"/>
      <c r="DD700" s="172"/>
      <c r="DE700" s="172"/>
      <c r="DF700" s="172"/>
      <c r="DG700" s="172"/>
      <c r="DH700" s="172"/>
      <c r="DI700" s="172"/>
      <c r="DJ700" s="172"/>
      <c r="DK700" s="172"/>
      <c r="DL700" s="172"/>
      <c r="DM700" s="172"/>
      <c r="DN700" s="172"/>
      <c r="DO700" s="172"/>
      <c r="DP700" s="172"/>
      <c r="DQ700" s="172"/>
      <c r="DR700" s="172"/>
      <c r="DS700" s="172"/>
      <c r="DT700" s="172"/>
      <c r="DU700" s="172"/>
      <c r="DV700" s="172"/>
      <c r="DW700" s="172"/>
      <c r="DX700" s="172"/>
      <c r="DY700" s="172"/>
      <c r="DZ700" s="172"/>
      <c r="EA700" s="172"/>
      <c r="EB700" s="172"/>
      <c r="EC700" s="172"/>
      <c r="ED700" s="172"/>
      <c r="EE700" s="172"/>
      <c r="EF700" s="172"/>
      <c r="EG700" s="172"/>
      <c r="EH700" s="172"/>
      <c r="EI700" s="172"/>
      <c r="EJ700" s="172"/>
      <c r="EK700" s="172"/>
      <c r="EL700" s="172"/>
      <c r="EM700" s="172"/>
      <c r="EN700" s="172"/>
      <c r="EO700" s="172"/>
      <c r="EP700" s="172"/>
      <c r="EQ700" s="172"/>
      <c r="ER700" s="172"/>
      <c r="ES700" s="172"/>
      <c r="ET700" s="172"/>
      <c r="EU700" s="172"/>
      <c r="EV700" s="172"/>
      <c r="EW700" s="172"/>
      <c r="EX700" s="172"/>
      <c r="EY700" s="172"/>
      <c r="EZ700" s="172"/>
      <c r="FA700" s="172"/>
      <c r="FB700" s="172"/>
      <c r="FC700" s="172"/>
      <c r="FD700" s="172"/>
      <c r="FE700" s="172"/>
      <c r="FF700" s="172"/>
      <c r="FG700" s="172"/>
      <c r="FH700" s="172"/>
      <c r="FI700" s="172"/>
      <c r="FJ700" s="172"/>
      <c r="FK700" s="172"/>
      <c r="FL700" s="172"/>
      <c r="FM700" s="172"/>
      <c r="FN700" s="172"/>
      <c r="FO700" s="172"/>
      <c r="FP700" s="172"/>
      <c r="FQ700" s="172"/>
      <c r="FR700" s="172"/>
      <c r="FS700" s="172"/>
      <c r="FT700" s="172"/>
      <c r="FU700" s="172"/>
    </row>
    <row r="701" spans="6:177" s="153" customFormat="1" x14ac:dyDescent="0.35">
      <c r="F701" s="172"/>
      <c r="G701" s="172"/>
      <c r="H701" s="172"/>
      <c r="I701" s="172"/>
      <c r="J701" s="172"/>
      <c r="K701" s="172"/>
      <c r="L701" s="172"/>
      <c r="M701" s="172"/>
      <c r="N701" s="172"/>
      <c r="O701" s="172"/>
      <c r="P701" s="172"/>
      <c r="Q701" s="172"/>
      <c r="R701" s="172"/>
      <c r="S701" s="172"/>
      <c r="T701" s="172"/>
      <c r="U701" s="172"/>
      <c r="V701" s="172"/>
      <c r="W701" s="172"/>
      <c r="X701" s="172"/>
      <c r="Y701" s="172"/>
      <c r="Z701" s="172"/>
      <c r="AA701" s="172"/>
      <c r="AB701" s="172"/>
      <c r="AC701" s="172"/>
      <c r="AD701" s="172"/>
      <c r="AE701" s="172"/>
      <c r="AF701" s="172"/>
      <c r="AG701" s="172"/>
      <c r="AH701" s="172"/>
      <c r="AI701" s="172"/>
      <c r="AJ701" s="172"/>
      <c r="AK701" s="172"/>
      <c r="AL701" s="172"/>
      <c r="AM701" s="172"/>
      <c r="AN701" s="172"/>
      <c r="AO701" s="172"/>
      <c r="AP701" s="172"/>
      <c r="AQ701" s="172"/>
      <c r="AR701" s="172"/>
      <c r="AS701" s="172"/>
      <c r="AT701" s="172"/>
      <c r="AU701" s="172"/>
      <c r="AV701" s="172"/>
      <c r="AW701" s="172"/>
      <c r="AX701" s="172"/>
      <c r="AY701" s="172"/>
      <c r="AZ701" s="172"/>
      <c r="BA701" s="172"/>
      <c r="BB701" s="172"/>
      <c r="BC701" s="172"/>
      <c r="BD701" s="172"/>
      <c r="BE701" s="172"/>
      <c r="BF701" s="172"/>
      <c r="BG701" s="172"/>
      <c r="BH701" s="172"/>
      <c r="BI701" s="172"/>
      <c r="BJ701" s="172"/>
      <c r="BK701" s="172"/>
      <c r="BL701" s="172"/>
      <c r="BM701" s="172"/>
      <c r="BN701" s="172"/>
      <c r="BO701" s="172"/>
      <c r="BP701" s="172"/>
      <c r="BQ701" s="172"/>
      <c r="BR701" s="172"/>
      <c r="BS701" s="172"/>
      <c r="BT701" s="172"/>
      <c r="BU701" s="172"/>
      <c r="BV701" s="172"/>
      <c r="BW701" s="172"/>
      <c r="BX701" s="172"/>
      <c r="BY701" s="172"/>
      <c r="BZ701" s="172"/>
      <c r="CA701" s="172"/>
      <c r="CB701" s="172"/>
      <c r="CC701" s="172"/>
      <c r="CD701" s="172"/>
      <c r="CE701" s="172"/>
      <c r="CF701" s="172"/>
      <c r="CG701" s="172"/>
      <c r="CH701" s="172"/>
      <c r="CI701" s="172"/>
      <c r="CJ701" s="172"/>
      <c r="CK701" s="172"/>
      <c r="CL701" s="172"/>
      <c r="CM701" s="172"/>
      <c r="CN701" s="172"/>
      <c r="CO701" s="172"/>
      <c r="CP701" s="172"/>
      <c r="CQ701" s="172"/>
      <c r="CR701" s="172"/>
      <c r="CS701" s="172"/>
      <c r="CT701" s="172"/>
      <c r="CU701" s="172"/>
      <c r="CV701" s="172"/>
      <c r="CW701" s="172"/>
      <c r="CX701" s="172"/>
      <c r="CY701" s="172"/>
      <c r="CZ701" s="172"/>
      <c r="DA701" s="172"/>
      <c r="DB701" s="172"/>
      <c r="DC701" s="172"/>
      <c r="DD701" s="172"/>
      <c r="DE701" s="172"/>
      <c r="DF701" s="172"/>
      <c r="DG701" s="172"/>
      <c r="DH701" s="172"/>
      <c r="DI701" s="172"/>
      <c r="DJ701" s="172"/>
      <c r="DK701" s="172"/>
      <c r="DL701" s="172"/>
      <c r="DM701" s="172"/>
      <c r="DN701" s="172"/>
      <c r="DO701" s="172"/>
      <c r="DP701" s="172"/>
      <c r="DQ701" s="172"/>
      <c r="DR701" s="172"/>
      <c r="DS701" s="172"/>
      <c r="DT701" s="172"/>
      <c r="DU701" s="172"/>
      <c r="DV701" s="172"/>
      <c r="DW701" s="172"/>
      <c r="DX701" s="172"/>
      <c r="DY701" s="172"/>
      <c r="DZ701" s="172"/>
      <c r="EA701" s="172"/>
      <c r="EB701" s="172"/>
      <c r="EC701" s="172"/>
      <c r="ED701" s="172"/>
      <c r="EE701" s="172"/>
      <c r="EF701" s="172"/>
      <c r="EG701" s="172"/>
      <c r="EH701" s="172"/>
      <c r="EI701" s="172"/>
      <c r="EJ701" s="172"/>
      <c r="EK701" s="172"/>
      <c r="EL701" s="172"/>
      <c r="EM701" s="172"/>
      <c r="EN701" s="172"/>
      <c r="EO701" s="172"/>
      <c r="EP701" s="172"/>
      <c r="EQ701" s="172"/>
      <c r="ER701" s="172"/>
      <c r="ES701" s="172"/>
      <c r="ET701" s="172"/>
      <c r="EU701" s="172"/>
      <c r="EV701" s="172"/>
      <c r="EW701" s="172"/>
      <c r="EX701" s="172"/>
      <c r="EY701" s="172"/>
      <c r="EZ701" s="172"/>
      <c r="FA701" s="172"/>
      <c r="FB701" s="172"/>
      <c r="FC701" s="172"/>
      <c r="FD701" s="172"/>
      <c r="FE701" s="172"/>
      <c r="FF701" s="172"/>
      <c r="FG701" s="172"/>
      <c r="FH701" s="172"/>
      <c r="FI701" s="172"/>
      <c r="FJ701" s="172"/>
      <c r="FK701" s="172"/>
      <c r="FL701" s="172"/>
      <c r="FM701" s="172"/>
      <c r="FN701" s="172"/>
      <c r="FO701" s="172"/>
      <c r="FP701" s="172"/>
      <c r="FQ701" s="172"/>
      <c r="FR701" s="172"/>
      <c r="FS701" s="172"/>
      <c r="FT701" s="172"/>
      <c r="FU701" s="172"/>
    </row>
    <row r="702" spans="6:177" s="153" customFormat="1" x14ac:dyDescent="0.35">
      <c r="F702" s="172"/>
      <c r="G702" s="172"/>
      <c r="H702" s="172"/>
      <c r="I702" s="172"/>
      <c r="J702" s="172"/>
      <c r="K702" s="172"/>
      <c r="L702" s="172"/>
      <c r="M702" s="172"/>
      <c r="N702" s="172"/>
      <c r="O702" s="172"/>
      <c r="P702" s="172"/>
      <c r="Q702" s="172"/>
      <c r="R702" s="172"/>
      <c r="S702" s="172"/>
      <c r="T702" s="172"/>
      <c r="U702" s="172"/>
      <c r="V702" s="172"/>
      <c r="W702" s="172"/>
      <c r="X702" s="172"/>
      <c r="Y702" s="172"/>
      <c r="Z702" s="172"/>
      <c r="AA702" s="172"/>
      <c r="AB702" s="172"/>
      <c r="AC702" s="172"/>
      <c r="AD702" s="172"/>
      <c r="AE702" s="172"/>
      <c r="AF702" s="172"/>
      <c r="AG702" s="172"/>
      <c r="AH702" s="172"/>
      <c r="AI702" s="172"/>
      <c r="AJ702" s="172"/>
      <c r="AK702" s="172"/>
      <c r="AL702" s="172"/>
      <c r="AM702" s="172"/>
      <c r="AN702" s="172"/>
      <c r="AO702" s="172"/>
      <c r="AP702" s="172"/>
      <c r="AQ702" s="172"/>
      <c r="AR702" s="172"/>
      <c r="AS702" s="172"/>
      <c r="AT702" s="172"/>
      <c r="AU702" s="172"/>
      <c r="AV702" s="172"/>
      <c r="AW702" s="172"/>
      <c r="AX702" s="172"/>
      <c r="AY702" s="172"/>
      <c r="AZ702" s="172"/>
      <c r="BA702" s="172"/>
      <c r="BB702" s="172"/>
      <c r="BC702" s="172"/>
      <c r="BD702" s="172"/>
      <c r="BE702" s="172"/>
      <c r="BF702" s="172"/>
      <c r="BG702" s="172"/>
      <c r="BH702" s="172"/>
      <c r="BI702" s="172"/>
      <c r="BJ702" s="172"/>
      <c r="BK702" s="172"/>
      <c r="BL702" s="172"/>
      <c r="BM702" s="172"/>
      <c r="BN702" s="172"/>
      <c r="BO702" s="172"/>
      <c r="BP702" s="172"/>
      <c r="BQ702" s="172"/>
      <c r="BR702" s="172"/>
      <c r="BS702" s="172"/>
      <c r="BT702" s="172"/>
      <c r="BU702" s="172"/>
      <c r="BV702" s="172"/>
      <c r="BW702" s="172"/>
      <c r="BX702" s="172"/>
      <c r="BY702" s="172"/>
      <c r="BZ702" s="172"/>
      <c r="CA702" s="172"/>
      <c r="CB702" s="172"/>
      <c r="CC702" s="172"/>
      <c r="CD702" s="172"/>
      <c r="CE702" s="172"/>
      <c r="CF702" s="172"/>
      <c r="CG702" s="172"/>
      <c r="CH702" s="172"/>
      <c r="CI702" s="172"/>
      <c r="CJ702" s="172"/>
      <c r="CK702" s="172"/>
      <c r="CL702" s="172"/>
      <c r="CM702" s="172"/>
      <c r="CN702" s="172"/>
      <c r="CO702" s="172"/>
      <c r="CP702" s="172"/>
      <c r="CQ702" s="172"/>
      <c r="CR702" s="172"/>
      <c r="CS702" s="172"/>
      <c r="CT702" s="172"/>
      <c r="CU702" s="172"/>
      <c r="CV702" s="172"/>
      <c r="CW702" s="172"/>
      <c r="CX702" s="172"/>
      <c r="CY702" s="172"/>
      <c r="CZ702" s="172"/>
      <c r="DA702" s="172"/>
      <c r="DB702" s="172"/>
      <c r="DC702" s="172"/>
      <c r="DD702" s="172"/>
      <c r="DE702" s="172"/>
      <c r="DF702" s="172"/>
      <c r="DG702" s="172"/>
      <c r="DH702" s="172"/>
      <c r="DI702" s="172"/>
      <c r="DJ702" s="172"/>
      <c r="DK702" s="172"/>
      <c r="DL702" s="172"/>
      <c r="DM702" s="172"/>
      <c r="DN702" s="172"/>
      <c r="DO702" s="172"/>
      <c r="DP702" s="172"/>
      <c r="DQ702" s="172"/>
      <c r="DR702" s="172"/>
      <c r="DS702" s="172"/>
      <c r="DT702" s="172"/>
      <c r="DU702" s="172"/>
      <c r="DV702" s="172"/>
      <c r="DW702" s="172"/>
      <c r="DX702" s="172"/>
      <c r="DY702" s="172"/>
      <c r="DZ702" s="172"/>
      <c r="EA702" s="172"/>
      <c r="EB702" s="172"/>
      <c r="EC702" s="172"/>
      <c r="ED702" s="172"/>
      <c r="EE702" s="172"/>
      <c r="EF702" s="172"/>
      <c r="EG702" s="172"/>
      <c r="EH702" s="172"/>
      <c r="EI702" s="172"/>
      <c r="EJ702" s="172"/>
      <c r="EK702" s="172"/>
      <c r="EL702" s="172"/>
      <c r="EM702" s="172"/>
      <c r="EN702" s="172"/>
      <c r="EO702" s="172"/>
      <c r="EP702" s="172"/>
      <c r="EQ702" s="172"/>
      <c r="ER702" s="172"/>
      <c r="ES702" s="172"/>
      <c r="ET702" s="172"/>
      <c r="EU702" s="172"/>
      <c r="EV702" s="172"/>
      <c r="EW702" s="172"/>
      <c r="EX702" s="172"/>
      <c r="EY702" s="172"/>
      <c r="EZ702" s="172"/>
      <c r="FA702" s="172"/>
      <c r="FB702" s="172"/>
      <c r="FC702" s="172"/>
      <c r="FD702" s="172"/>
      <c r="FE702" s="172"/>
      <c r="FF702" s="172"/>
      <c r="FG702" s="172"/>
      <c r="FH702" s="172"/>
      <c r="FI702" s="172"/>
      <c r="FJ702" s="172"/>
      <c r="FK702" s="172"/>
      <c r="FL702" s="172"/>
      <c r="FM702" s="172"/>
      <c r="FN702" s="172"/>
      <c r="FO702" s="172"/>
      <c r="FP702" s="172"/>
      <c r="FQ702" s="172"/>
      <c r="FR702" s="172"/>
      <c r="FS702" s="172"/>
      <c r="FT702" s="172"/>
      <c r="FU702" s="172"/>
    </row>
    <row r="703" spans="6:177" s="153" customFormat="1" x14ac:dyDescent="0.35">
      <c r="F703" s="172"/>
      <c r="G703" s="172"/>
      <c r="H703" s="172"/>
      <c r="I703" s="172"/>
      <c r="J703" s="172"/>
      <c r="K703" s="172"/>
      <c r="L703" s="172"/>
      <c r="M703" s="172"/>
      <c r="N703" s="172"/>
      <c r="O703" s="172"/>
      <c r="P703" s="172"/>
      <c r="Q703" s="172"/>
      <c r="R703" s="172"/>
      <c r="S703" s="172"/>
      <c r="T703" s="172"/>
      <c r="U703" s="172"/>
      <c r="V703" s="172"/>
      <c r="W703" s="172"/>
      <c r="X703" s="172"/>
      <c r="Y703" s="172"/>
      <c r="Z703" s="172"/>
      <c r="AA703" s="172"/>
      <c r="AB703" s="172"/>
      <c r="AC703" s="172"/>
      <c r="AD703" s="172"/>
      <c r="AE703" s="172"/>
      <c r="AF703" s="172"/>
      <c r="AG703" s="172"/>
      <c r="AH703" s="172"/>
      <c r="AI703" s="172"/>
      <c r="AJ703" s="172"/>
      <c r="AK703" s="172"/>
      <c r="AL703" s="172"/>
      <c r="AM703" s="172"/>
      <c r="AN703" s="172"/>
      <c r="AO703" s="172"/>
      <c r="AP703" s="172"/>
      <c r="AQ703" s="172"/>
      <c r="AR703" s="172"/>
      <c r="AS703" s="172"/>
      <c r="AT703" s="172"/>
      <c r="AU703" s="172"/>
      <c r="AV703" s="172"/>
      <c r="AW703" s="172"/>
      <c r="AX703" s="172"/>
      <c r="AY703" s="172"/>
      <c r="AZ703" s="172"/>
      <c r="BA703" s="172"/>
      <c r="BB703" s="172"/>
      <c r="BC703" s="172"/>
      <c r="BD703" s="172"/>
      <c r="BE703" s="172"/>
      <c r="BF703" s="172"/>
      <c r="BG703" s="172"/>
      <c r="BH703" s="172"/>
      <c r="BI703" s="172"/>
      <c r="BJ703" s="172"/>
      <c r="BK703" s="172"/>
      <c r="BL703" s="172"/>
      <c r="BM703" s="172"/>
      <c r="BN703" s="172"/>
      <c r="BO703" s="172"/>
      <c r="BP703" s="172"/>
      <c r="BQ703" s="172"/>
      <c r="BR703" s="172"/>
      <c r="BS703" s="172"/>
      <c r="BT703" s="172"/>
      <c r="BU703" s="172"/>
      <c r="BV703" s="172"/>
      <c r="BW703" s="172"/>
      <c r="BX703" s="172"/>
      <c r="BY703" s="172"/>
      <c r="BZ703" s="172"/>
      <c r="CA703" s="172"/>
      <c r="CB703" s="172"/>
      <c r="CC703" s="172"/>
      <c r="CD703" s="172"/>
      <c r="CE703" s="172"/>
      <c r="CF703" s="172"/>
      <c r="CG703" s="172"/>
      <c r="CH703" s="172"/>
      <c r="CI703" s="172"/>
      <c r="CJ703" s="172"/>
      <c r="CK703" s="172"/>
      <c r="CL703" s="172"/>
      <c r="CM703" s="172"/>
      <c r="CN703" s="172"/>
      <c r="CO703" s="172"/>
      <c r="CP703" s="172"/>
      <c r="CQ703" s="172"/>
      <c r="CR703" s="172"/>
      <c r="CS703" s="172"/>
      <c r="CT703" s="172"/>
      <c r="CU703" s="172"/>
      <c r="CV703" s="172"/>
      <c r="CW703" s="172"/>
      <c r="CX703" s="172"/>
      <c r="CY703" s="172"/>
      <c r="CZ703" s="172"/>
      <c r="DA703" s="172"/>
      <c r="DB703" s="172"/>
      <c r="DC703" s="172"/>
      <c r="DD703" s="172"/>
      <c r="DE703" s="172"/>
      <c r="DF703" s="172"/>
      <c r="DG703" s="172"/>
      <c r="DH703" s="172"/>
      <c r="DI703" s="172"/>
      <c r="DJ703" s="172"/>
      <c r="DK703" s="172"/>
      <c r="DL703" s="172"/>
      <c r="DM703" s="172"/>
      <c r="DN703" s="172"/>
      <c r="DO703" s="172"/>
      <c r="DP703" s="172"/>
      <c r="DQ703" s="172"/>
      <c r="DR703" s="172"/>
      <c r="DS703" s="172"/>
      <c r="DT703" s="172"/>
      <c r="DU703" s="172"/>
      <c r="DV703" s="172"/>
      <c r="DW703" s="172"/>
      <c r="DX703" s="172"/>
      <c r="DY703" s="172"/>
      <c r="DZ703" s="172"/>
      <c r="EA703" s="172"/>
      <c r="EB703" s="172"/>
      <c r="EC703" s="172"/>
      <c r="ED703" s="172"/>
      <c r="EE703" s="172"/>
      <c r="EF703" s="172"/>
      <c r="EG703" s="172"/>
      <c r="EH703" s="172"/>
      <c r="EI703" s="172"/>
      <c r="EJ703" s="172"/>
      <c r="EK703" s="172"/>
      <c r="EL703" s="172"/>
      <c r="EM703" s="172"/>
      <c r="EN703" s="172"/>
      <c r="EO703" s="172"/>
      <c r="EP703" s="172"/>
      <c r="EQ703" s="172"/>
      <c r="ER703" s="172"/>
      <c r="ES703" s="172"/>
      <c r="ET703" s="172"/>
      <c r="EU703" s="172"/>
      <c r="EV703" s="172"/>
      <c r="EW703" s="172"/>
      <c r="EX703" s="172"/>
      <c r="EY703" s="172"/>
      <c r="EZ703" s="172"/>
      <c r="FA703" s="172"/>
      <c r="FB703" s="172"/>
      <c r="FC703" s="172"/>
      <c r="FD703" s="172"/>
      <c r="FE703" s="172"/>
      <c r="FF703" s="172"/>
      <c r="FG703" s="172"/>
      <c r="FH703" s="172"/>
      <c r="FI703" s="172"/>
      <c r="FJ703" s="172"/>
      <c r="FK703" s="172"/>
      <c r="FL703" s="172"/>
      <c r="FM703" s="172"/>
      <c r="FN703" s="172"/>
      <c r="FO703" s="172"/>
      <c r="FP703" s="172"/>
      <c r="FQ703" s="172"/>
      <c r="FR703" s="172"/>
      <c r="FS703" s="172"/>
      <c r="FT703" s="172"/>
      <c r="FU703" s="172"/>
    </row>
    <row r="704" spans="6:177" s="153" customFormat="1" x14ac:dyDescent="0.35">
      <c r="F704" s="172"/>
      <c r="G704" s="172"/>
      <c r="H704" s="172"/>
      <c r="I704" s="172"/>
      <c r="J704" s="172"/>
      <c r="K704" s="172"/>
      <c r="L704" s="172"/>
      <c r="M704" s="172"/>
      <c r="N704" s="172"/>
      <c r="O704" s="172"/>
      <c r="P704" s="172"/>
      <c r="Q704" s="172"/>
      <c r="R704" s="172"/>
      <c r="S704" s="172"/>
      <c r="T704" s="172"/>
      <c r="U704" s="172"/>
      <c r="V704" s="172"/>
      <c r="W704" s="172"/>
      <c r="X704" s="172"/>
      <c r="Y704" s="172"/>
      <c r="Z704" s="172"/>
      <c r="AA704" s="172"/>
      <c r="AB704" s="172"/>
      <c r="AC704" s="172"/>
      <c r="AD704" s="172"/>
      <c r="AE704" s="172"/>
      <c r="AF704" s="172"/>
      <c r="AG704" s="172"/>
      <c r="AH704" s="172"/>
      <c r="AI704" s="172"/>
      <c r="AJ704" s="172"/>
      <c r="AK704" s="172"/>
      <c r="AL704" s="172"/>
      <c r="AM704" s="172"/>
      <c r="AN704" s="172"/>
      <c r="AO704" s="172"/>
      <c r="AP704" s="172"/>
      <c r="AQ704" s="172"/>
      <c r="AR704" s="172"/>
      <c r="AS704" s="172"/>
      <c r="AT704" s="172"/>
      <c r="AU704" s="172"/>
      <c r="AV704" s="172"/>
      <c r="AW704" s="172"/>
      <c r="AX704" s="172"/>
      <c r="AY704" s="172"/>
      <c r="AZ704" s="172"/>
      <c r="BA704" s="172"/>
      <c r="BB704" s="172"/>
      <c r="BC704" s="172"/>
      <c r="BD704" s="172"/>
      <c r="BE704" s="172"/>
      <c r="BF704" s="172"/>
      <c r="BG704" s="172"/>
      <c r="BH704" s="172"/>
      <c r="BI704" s="172"/>
      <c r="BJ704" s="172"/>
      <c r="BK704" s="172"/>
      <c r="BL704" s="172"/>
      <c r="BM704" s="172"/>
      <c r="BN704" s="172"/>
      <c r="BO704" s="172"/>
      <c r="BP704" s="172"/>
      <c r="BQ704" s="172"/>
      <c r="BR704" s="172"/>
      <c r="BS704" s="172"/>
      <c r="BT704" s="172"/>
      <c r="BU704" s="172"/>
      <c r="BV704" s="172"/>
      <c r="BW704" s="172"/>
      <c r="BX704" s="172"/>
      <c r="BY704" s="172"/>
      <c r="BZ704" s="172"/>
      <c r="CA704" s="172"/>
      <c r="CB704" s="172"/>
      <c r="CC704" s="172"/>
      <c r="CD704" s="172"/>
      <c r="CE704" s="172"/>
      <c r="CF704" s="172"/>
      <c r="CG704" s="172"/>
      <c r="CH704" s="172"/>
      <c r="CI704" s="172"/>
      <c r="CJ704" s="172"/>
      <c r="CK704" s="172"/>
      <c r="CL704" s="172"/>
      <c r="CM704" s="172"/>
      <c r="CN704" s="172"/>
      <c r="CO704" s="172"/>
      <c r="CP704" s="172"/>
      <c r="CQ704" s="172"/>
      <c r="CR704" s="172"/>
      <c r="CS704" s="172"/>
      <c r="CT704" s="172"/>
      <c r="CU704" s="172"/>
      <c r="CV704" s="172"/>
      <c r="CW704" s="172"/>
      <c r="CX704" s="172"/>
      <c r="CY704" s="172"/>
      <c r="CZ704" s="172"/>
      <c r="DA704" s="172"/>
      <c r="DB704" s="172"/>
      <c r="DC704" s="172"/>
      <c r="DD704" s="172"/>
      <c r="DE704" s="172"/>
      <c r="DF704" s="172"/>
      <c r="DG704" s="172"/>
      <c r="DH704" s="172"/>
      <c r="DI704" s="172"/>
      <c r="DJ704" s="172"/>
      <c r="DK704" s="172"/>
      <c r="DL704" s="172"/>
      <c r="DM704" s="172"/>
      <c r="DN704" s="172"/>
      <c r="DO704" s="172"/>
      <c r="DP704" s="172"/>
      <c r="DQ704" s="172"/>
      <c r="DR704" s="172"/>
      <c r="DS704" s="172"/>
      <c r="DT704" s="172"/>
      <c r="DU704" s="172"/>
      <c r="DV704" s="172"/>
      <c r="DW704" s="172"/>
      <c r="DX704" s="172"/>
      <c r="DY704" s="172"/>
      <c r="DZ704" s="172"/>
      <c r="EA704" s="172"/>
      <c r="EB704" s="172"/>
      <c r="EC704" s="172"/>
      <c r="ED704" s="172"/>
      <c r="EE704" s="172"/>
      <c r="EF704" s="172"/>
      <c r="EG704" s="172"/>
      <c r="EH704" s="172"/>
      <c r="EI704" s="172"/>
      <c r="EJ704" s="172"/>
      <c r="EK704" s="172"/>
      <c r="EL704" s="172"/>
      <c r="EM704" s="172"/>
      <c r="EN704" s="172"/>
      <c r="EO704" s="172"/>
      <c r="EP704" s="172"/>
      <c r="EQ704" s="172"/>
      <c r="ER704" s="172"/>
      <c r="ES704" s="172"/>
      <c r="ET704" s="172"/>
      <c r="EU704" s="172"/>
      <c r="EV704" s="172"/>
      <c r="EW704" s="172"/>
      <c r="EX704" s="172"/>
      <c r="EY704" s="172"/>
      <c r="EZ704" s="172"/>
      <c r="FA704" s="172"/>
      <c r="FB704" s="172"/>
      <c r="FC704" s="172"/>
      <c r="FD704" s="172"/>
      <c r="FE704" s="172"/>
      <c r="FF704" s="172"/>
      <c r="FG704" s="172"/>
      <c r="FH704" s="172"/>
      <c r="FI704" s="172"/>
      <c r="FJ704" s="172"/>
      <c r="FK704" s="172"/>
      <c r="FL704" s="172"/>
      <c r="FM704" s="172"/>
      <c r="FN704" s="172"/>
      <c r="FO704" s="172"/>
      <c r="FP704" s="172"/>
      <c r="FQ704" s="172"/>
      <c r="FR704" s="172"/>
      <c r="FS704" s="172"/>
      <c r="FT704" s="172"/>
      <c r="FU704" s="172"/>
    </row>
    <row r="705" spans="6:177" s="153" customFormat="1" x14ac:dyDescent="0.35">
      <c r="F705" s="172"/>
      <c r="G705" s="172"/>
      <c r="H705" s="172"/>
      <c r="I705" s="172"/>
      <c r="J705" s="172"/>
      <c r="K705" s="172"/>
      <c r="L705" s="172"/>
      <c r="M705" s="172"/>
      <c r="N705" s="172"/>
      <c r="O705" s="172"/>
      <c r="P705" s="172"/>
      <c r="Q705" s="172"/>
      <c r="R705" s="172"/>
      <c r="S705" s="172"/>
      <c r="T705" s="172"/>
      <c r="U705" s="172"/>
      <c r="V705" s="172"/>
      <c r="W705" s="172"/>
      <c r="X705" s="172"/>
      <c r="Y705" s="172"/>
      <c r="Z705" s="172"/>
      <c r="AA705" s="172"/>
      <c r="AB705" s="172"/>
      <c r="AC705" s="172"/>
      <c r="AD705" s="172"/>
      <c r="AE705" s="172"/>
      <c r="AF705" s="172"/>
      <c r="AG705" s="172"/>
      <c r="AH705" s="172"/>
      <c r="AI705" s="172"/>
      <c r="AJ705" s="172"/>
      <c r="AK705" s="172"/>
      <c r="AL705" s="172"/>
      <c r="AM705" s="172"/>
      <c r="AN705" s="172"/>
      <c r="AO705" s="172"/>
      <c r="AP705" s="172"/>
      <c r="AQ705" s="172"/>
      <c r="AR705" s="172"/>
      <c r="AS705" s="172"/>
      <c r="AT705" s="172"/>
      <c r="AU705" s="172"/>
      <c r="AV705" s="172"/>
      <c r="AW705" s="172"/>
      <c r="AX705" s="172"/>
      <c r="AY705" s="172"/>
      <c r="AZ705" s="172"/>
      <c r="BA705" s="172"/>
      <c r="BB705" s="172"/>
      <c r="BC705" s="172"/>
      <c r="BD705" s="172"/>
      <c r="BE705" s="172"/>
      <c r="BF705" s="172"/>
      <c r="BG705" s="172"/>
      <c r="BH705" s="172"/>
      <c r="BI705" s="172"/>
      <c r="BJ705" s="172"/>
      <c r="BK705" s="172"/>
      <c r="BL705" s="172"/>
      <c r="BM705" s="172"/>
      <c r="BN705" s="172"/>
      <c r="BO705" s="172"/>
      <c r="BP705" s="172"/>
      <c r="BQ705" s="172"/>
      <c r="BR705" s="172"/>
      <c r="BS705" s="172"/>
      <c r="BT705" s="172"/>
      <c r="BU705" s="172"/>
      <c r="BV705" s="172"/>
      <c r="BW705" s="172"/>
      <c r="BX705" s="172"/>
      <c r="BY705" s="172"/>
      <c r="BZ705" s="172"/>
      <c r="CA705" s="172"/>
      <c r="CB705" s="172"/>
      <c r="CC705" s="172"/>
      <c r="CD705" s="172"/>
      <c r="CE705" s="172"/>
      <c r="CF705" s="172"/>
      <c r="CG705" s="172"/>
      <c r="CH705" s="172"/>
      <c r="CI705" s="172"/>
      <c r="CJ705" s="172"/>
      <c r="CK705" s="172"/>
      <c r="CL705" s="172"/>
      <c r="CM705" s="172"/>
      <c r="CN705" s="172"/>
      <c r="CO705" s="172"/>
      <c r="CP705" s="172"/>
      <c r="CQ705" s="172"/>
      <c r="CR705" s="172"/>
      <c r="CS705" s="172"/>
      <c r="CT705" s="172"/>
      <c r="CU705" s="172"/>
      <c r="CV705" s="172"/>
      <c r="CW705" s="172"/>
      <c r="CX705" s="172"/>
      <c r="CY705" s="172"/>
      <c r="CZ705" s="172"/>
      <c r="DA705" s="172"/>
      <c r="DB705" s="172"/>
      <c r="DC705" s="172"/>
      <c r="DD705" s="172"/>
      <c r="DE705" s="172"/>
      <c r="DF705" s="172"/>
      <c r="DG705" s="172"/>
      <c r="DH705" s="172"/>
      <c r="DI705" s="172"/>
      <c r="DJ705" s="172"/>
      <c r="DK705" s="172"/>
      <c r="DL705" s="172"/>
      <c r="DM705" s="172"/>
      <c r="DN705" s="172"/>
      <c r="DO705" s="172"/>
      <c r="DP705" s="172"/>
      <c r="DQ705" s="172"/>
      <c r="DR705" s="172"/>
      <c r="DS705" s="172"/>
      <c r="DT705" s="172"/>
      <c r="DU705" s="172"/>
      <c r="DV705" s="172"/>
      <c r="DW705" s="172"/>
      <c r="DX705" s="172"/>
      <c r="DY705" s="172"/>
      <c r="DZ705" s="172"/>
      <c r="EA705" s="172"/>
      <c r="EB705" s="172"/>
      <c r="EC705" s="172"/>
      <c r="ED705" s="172"/>
      <c r="EE705" s="172"/>
      <c r="EF705" s="172"/>
      <c r="EG705" s="172"/>
      <c r="EH705" s="172"/>
      <c r="EI705" s="172"/>
      <c r="EJ705" s="172"/>
      <c r="EK705" s="172"/>
      <c r="EL705" s="172"/>
      <c r="EM705" s="172"/>
      <c r="EN705" s="172"/>
      <c r="EO705" s="172"/>
      <c r="EP705" s="172"/>
      <c r="EQ705" s="172"/>
      <c r="ER705" s="172"/>
      <c r="ES705" s="172"/>
      <c r="ET705" s="172"/>
      <c r="EU705" s="172"/>
      <c r="EV705" s="172"/>
      <c r="EW705" s="172"/>
      <c r="EX705" s="172"/>
      <c r="EY705" s="172"/>
      <c r="EZ705" s="172"/>
      <c r="FA705" s="172"/>
      <c r="FB705" s="172"/>
      <c r="FC705" s="172"/>
      <c r="FD705" s="172"/>
      <c r="FE705" s="172"/>
      <c r="FF705" s="172"/>
      <c r="FG705" s="172"/>
      <c r="FH705" s="172"/>
      <c r="FI705" s="172"/>
      <c r="FJ705" s="172"/>
      <c r="FK705" s="172"/>
      <c r="FL705" s="172"/>
      <c r="FM705" s="172"/>
      <c r="FN705" s="172"/>
      <c r="FO705" s="172"/>
      <c r="FP705" s="172"/>
      <c r="FQ705" s="172"/>
      <c r="FR705" s="172"/>
      <c r="FS705" s="172"/>
      <c r="FT705" s="172"/>
      <c r="FU705" s="172"/>
    </row>
    <row r="706" spans="6:177" s="153" customFormat="1" x14ac:dyDescent="0.35">
      <c r="F706" s="172"/>
      <c r="G706" s="172"/>
      <c r="H706" s="172"/>
      <c r="I706" s="172"/>
      <c r="J706" s="172"/>
      <c r="K706" s="172"/>
      <c r="L706" s="172"/>
      <c r="M706" s="172"/>
      <c r="N706" s="172"/>
      <c r="O706" s="172"/>
      <c r="P706" s="172"/>
      <c r="Q706" s="172"/>
      <c r="R706" s="172"/>
      <c r="S706" s="172"/>
      <c r="T706" s="172"/>
      <c r="U706" s="172"/>
      <c r="V706" s="172"/>
      <c r="W706" s="172"/>
      <c r="X706" s="172"/>
      <c r="Y706" s="172"/>
      <c r="Z706" s="172"/>
      <c r="AA706" s="172"/>
      <c r="AB706" s="172"/>
      <c r="AC706" s="172"/>
      <c r="AD706" s="172"/>
      <c r="AE706" s="172"/>
      <c r="AF706" s="172"/>
      <c r="AG706" s="172"/>
      <c r="AH706" s="172"/>
      <c r="AI706" s="172"/>
      <c r="AJ706" s="172"/>
      <c r="AK706" s="172"/>
      <c r="AL706" s="172"/>
      <c r="AM706" s="172"/>
      <c r="AN706" s="172"/>
      <c r="AO706" s="172"/>
      <c r="AP706" s="172"/>
      <c r="AQ706" s="172"/>
      <c r="AR706" s="172"/>
      <c r="AS706" s="172"/>
      <c r="AT706" s="172"/>
      <c r="AU706" s="172"/>
      <c r="AV706" s="172"/>
      <c r="AW706" s="172"/>
      <c r="AX706" s="172"/>
      <c r="AY706" s="172"/>
      <c r="AZ706" s="172"/>
      <c r="BA706" s="172"/>
      <c r="BB706" s="172"/>
      <c r="BC706" s="172"/>
      <c r="BD706" s="172"/>
      <c r="BE706" s="172"/>
      <c r="BF706" s="172"/>
      <c r="BG706" s="172"/>
      <c r="BH706" s="172"/>
      <c r="BI706" s="172"/>
      <c r="BJ706" s="172"/>
      <c r="BK706" s="172"/>
      <c r="BL706" s="172"/>
      <c r="BM706" s="172"/>
      <c r="BN706" s="172"/>
      <c r="BO706" s="172"/>
      <c r="BP706" s="172"/>
      <c r="BQ706" s="172"/>
      <c r="BR706" s="172"/>
      <c r="BS706" s="172"/>
      <c r="BT706" s="172"/>
      <c r="BU706" s="172"/>
      <c r="BV706" s="172"/>
      <c r="BW706" s="172"/>
      <c r="BX706" s="172"/>
      <c r="BY706" s="172"/>
      <c r="BZ706" s="172"/>
      <c r="CA706" s="172"/>
      <c r="CB706" s="172"/>
      <c r="CC706" s="172"/>
      <c r="CD706" s="172"/>
      <c r="CE706" s="172"/>
      <c r="CF706" s="172"/>
      <c r="CG706" s="172"/>
      <c r="CH706" s="172"/>
      <c r="CI706" s="172"/>
      <c r="CJ706" s="172"/>
      <c r="CK706" s="172"/>
      <c r="CL706" s="172"/>
      <c r="CM706" s="172"/>
      <c r="CN706" s="172"/>
      <c r="CO706" s="172"/>
      <c r="CP706" s="172"/>
      <c r="CQ706" s="172"/>
      <c r="CR706" s="172"/>
      <c r="CS706" s="172"/>
      <c r="CT706" s="172"/>
      <c r="CU706" s="172"/>
      <c r="CV706" s="172"/>
      <c r="CW706" s="172"/>
      <c r="CX706" s="172"/>
      <c r="CY706" s="172"/>
      <c r="CZ706" s="172"/>
      <c r="DA706" s="172"/>
      <c r="DB706" s="172"/>
      <c r="DC706" s="172"/>
      <c r="DD706" s="172"/>
      <c r="DE706" s="172"/>
      <c r="DF706" s="172"/>
      <c r="DG706" s="172"/>
      <c r="DH706" s="172"/>
      <c r="DI706" s="172"/>
      <c r="DJ706" s="172"/>
      <c r="DK706" s="172"/>
      <c r="DL706" s="172"/>
      <c r="DM706" s="172"/>
      <c r="DN706" s="172"/>
      <c r="DO706" s="172"/>
      <c r="DP706" s="172"/>
      <c r="DQ706" s="172"/>
      <c r="DR706" s="172"/>
      <c r="DS706" s="172"/>
      <c r="DT706" s="172"/>
      <c r="DU706" s="172"/>
      <c r="DV706" s="172"/>
      <c r="DW706" s="172"/>
      <c r="DX706" s="172"/>
      <c r="DY706" s="172"/>
      <c r="DZ706" s="172"/>
      <c r="EA706" s="172"/>
      <c r="EB706" s="172"/>
      <c r="EC706" s="172"/>
      <c r="ED706" s="172"/>
      <c r="EE706" s="172"/>
      <c r="EF706" s="172"/>
      <c r="EG706" s="172"/>
      <c r="EH706" s="172"/>
      <c r="EI706" s="172"/>
      <c r="EJ706" s="172"/>
      <c r="EK706" s="172"/>
      <c r="EL706" s="172"/>
      <c r="EM706" s="172"/>
      <c r="EN706" s="172"/>
      <c r="EO706" s="172"/>
      <c r="EP706" s="172"/>
      <c r="EQ706" s="172"/>
      <c r="ER706" s="172"/>
      <c r="ES706" s="172"/>
      <c r="ET706" s="172"/>
      <c r="EU706" s="172"/>
      <c r="EV706" s="172"/>
      <c r="EW706" s="172"/>
      <c r="EX706" s="172"/>
      <c r="EY706" s="172"/>
      <c r="EZ706" s="172"/>
      <c r="FA706" s="172"/>
      <c r="FB706" s="172"/>
      <c r="FC706" s="172"/>
      <c r="FD706" s="172"/>
      <c r="FE706" s="172"/>
      <c r="FF706" s="172"/>
      <c r="FG706" s="172"/>
      <c r="FH706" s="172"/>
      <c r="FI706" s="172"/>
      <c r="FJ706" s="172"/>
      <c r="FK706" s="172"/>
      <c r="FL706" s="172"/>
      <c r="FM706" s="172"/>
      <c r="FN706" s="172"/>
      <c r="FO706" s="172"/>
      <c r="FP706" s="172"/>
      <c r="FQ706" s="172"/>
      <c r="FR706" s="172"/>
      <c r="FS706" s="172"/>
      <c r="FT706" s="172"/>
      <c r="FU706" s="172"/>
    </row>
    <row r="707" spans="6:177" s="153" customFormat="1" x14ac:dyDescent="0.35">
      <c r="F707" s="172"/>
      <c r="G707" s="172"/>
      <c r="H707" s="172"/>
      <c r="I707" s="172"/>
      <c r="J707" s="172"/>
      <c r="K707" s="172"/>
      <c r="L707" s="172"/>
      <c r="M707" s="172"/>
      <c r="N707" s="172"/>
      <c r="O707" s="172"/>
      <c r="P707" s="172"/>
      <c r="Q707" s="172"/>
      <c r="R707" s="172"/>
      <c r="S707" s="172"/>
      <c r="T707" s="172"/>
      <c r="U707" s="172"/>
      <c r="V707" s="172"/>
      <c r="W707" s="172"/>
      <c r="X707" s="172"/>
      <c r="Y707" s="172"/>
      <c r="Z707" s="172"/>
      <c r="AA707" s="172"/>
      <c r="AB707" s="172"/>
      <c r="AC707" s="172"/>
      <c r="AD707" s="172"/>
      <c r="AE707" s="172"/>
      <c r="AF707" s="172"/>
      <c r="AG707" s="172"/>
      <c r="AH707" s="172"/>
      <c r="AI707" s="172"/>
      <c r="AJ707" s="172"/>
      <c r="AK707" s="172"/>
      <c r="AL707" s="172"/>
      <c r="AM707" s="172"/>
      <c r="AN707" s="172"/>
      <c r="AO707" s="172"/>
      <c r="AP707" s="172"/>
      <c r="AQ707" s="172"/>
      <c r="AR707" s="172"/>
      <c r="AS707" s="172"/>
      <c r="AT707" s="172"/>
      <c r="AU707" s="172"/>
      <c r="AV707" s="172"/>
      <c r="AW707" s="172"/>
      <c r="AX707" s="172"/>
      <c r="AY707" s="172"/>
      <c r="AZ707" s="172"/>
      <c r="BA707" s="172"/>
      <c r="BB707" s="172"/>
      <c r="BC707" s="172"/>
      <c r="BD707" s="172"/>
      <c r="BE707" s="172"/>
      <c r="BF707" s="172"/>
      <c r="BG707" s="172"/>
      <c r="BH707" s="172"/>
      <c r="BI707" s="172"/>
      <c r="BJ707" s="172"/>
      <c r="BK707" s="172"/>
      <c r="BL707" s="172"/>
      <c r="BM707" s="172"/>
      <c r="BN707" s="172"/>
      <c r="BO707" s="172"/>
      <c r="BP707" s="172"/>
      <c r="BQ707" s="172"/>
      <c r="BR707" s="172"/>
      <c r="BS707" s="172"/>
      <c r="BT707" s="172"/>
      <c r="BU707" s="172"/>
      <c r="BV707" s="172"/>
      <c r="BW707" s="172"/>
      <c r="BX707" s="172"/>
      <c r="BY707" s="172"/>
      <c r="BZ707" s="172"/>
      <c r="CA707" s="172"/>
      <c r="CB707" s="172"/>
      <c r="CC707" s="172"/>
      <c r="CD707" s="172"/>
      <c r="CE707" s="172"/>
      <c r="CF707" s="172"/>
      <c r="CG707" s="172"/>
      <c r="CH707" s="172"/>
      <c r="CI707" s="172"/>
      <c r="CJ707" s="172"/>
      <c r="CK707" s="172"/>
      <c r="CL707" s="172"/>
      <c r="CM707" s="172"/>
      <c r="CN707" s="172"/>
      <c r="CO707" s="172"/>
      <c r="CP707" s="172"/>
      <c r="CQ707" s="172"/>
      <c r="CR707" s="172"/>
      <c r="CS707" s="172"/>
      <c r="CT707" s="172"/>
      <c r="CU707" s="172"/>
      <c r="CV707" s="172"/>
      <c r="CW707" s="172"/>
      <c r="CX707" s="172"/>
      <c r="CY707" s="172"/>
      <c r="CZ707" s="172"/>
      <c r="DA707" s="172"/>
      <c r="DB707" s="172"/>
      <c r="DC707" s="172"/>
      <c r="DD707" s="172"/>
      <c r="DE707" s="172"/>
      <c r="DF707" s="172"/>
      <c r="DG707" s="172"/>
      <c r="DH707" s="172"/>
      <c r="DI707" s="172"/>
      <c r="DJ707" s="172"/>
      <c r="DK707" s="172"/>
      <c r="DL707" s="172"/>
      <c r="DM707" s="172"/>
      <c r="DN707" s="172"/>
      <c r="DO707" s="172"/>
      <c r="DP707" s="172"/>
      <c r="DQ707" s="172"/>
      <c r="DR707" s="172"/>
      <c r="DS707" s="172"/>
      <c r="DT707" s="172"/>
      <c r="DU707" s="172"/>
      <c r="DV707" s="172"/>
      <c r="DW707" s="172"/>
      <c r="DX707" s="172"/>
      <c r="DY707" s="172"/>
      <c r="DZ707" s="172"/>
      <c r="EA707" s="172"/>
      <c r="EB707" s="172"/>
      <c r="EC707" s="172"/>
      <c r="ED707" s="172"/>
      <c r="EE707" s="172"/>
      <c r="EF707" s="172"/>
      <c r="EG707" s="172"/>
      <c r="EH707" s="172"/>
      <c r="EI707" s="172"/>
      <c r="EJ707" s="172"/>
      <c r="EK707" s="172"/>
      <c r="EL707" s="172"/>
      <c r="EM707" s="172"/>
      <c r="EN707" s="172"/>
      <c r="EO707" s="172"/>
      <c r="EP707" s="172"/>
      <c r="EQ707" s="172"/>
      <c r="ER707" s="172"/>
      <c r="ES707" s="172"/>
      <c r="ET707" s="172"/>
      <c r="EU707" s="172"/>
      <c r="EV707" s="172"/>
      <c r="EW707" s="172"/>
      <c r="EX707" s="172"/>
      <c r="EY707" s="172"/>
      <c r="EZ707" s="172"/>
      <c r="FA707" s="172"/>
      <c r="FB707" s="172"/>
      <c r="FC707" s="172"/>
      <c r="FD707" s="172"/>
      <c r="FE707" s="172"/>
      <c r="FF707" s="172"/>
      <c r="FG707" s="172"/>
      <c r="FH707" s="172"/>
      <c r="FI707" s="172"/>
      <c r="FJ707" s="172"/>
      <c r="FK707" s="172"/>
      <c r="FL707" s="172"/>
      <c r="FM707" s="172"/>
      <c r="FN707" s="172"/>
      <c r="FO707" s="172"/>
      <c r="FP707" s="172"/>
      <c r="FQ707" s="172"/>
      <c r="FR707" s="172"/>
      <c r="FS707" s="172"/>
      <c r="FT707" s="172"/>
      <c r="FU707" s="172"/>
    </row>
    <row r="708" spans="6:177" s="153" customFormat="1" x14ac:dyDescent="0.35">
      <c r="F708" s="172"/>
      <c r="G708" s="172"/>
      <c r="H708" s="172"/>
      <c r="I708" s="172"/>
      <c r="J708" s="172"/>
      <c r="K708" s="172"/>
      <c r="L708" s="172"/>
      <c r="M708" s="172"/>
      <c r="N708" s="172"/>
      <c r="O708" s="172"/>
      <c r="P708" s="172"/>
      <c r="Q708" s="172"/>
      <c r="R708" s="172"/>
      <c r="S708" s="172"/>
      <c r="T708" s="172"/>
      <c r="U708" s="172"/>
      <c r="V708" s="172"/>
      <c r="W708" s="172"/>
      <c r="X708" s="172"/>
      <c r="Y708" s="172"/>
      <c r="Z708" s="172"/>
      <c r="AA708" s="172"/>
      <c r="AB708" s="172"/>
      <c r="AC708" s="172"/>
      <c r="AD708" s="172"/>
      <c r="AE708" s="172"/>
      <c r="AF708" s="172"/>
      <c r="AG708" s="172"/>
      <c r="AH708" s="172"/>
      <c r="AI708" s="172"/>
      <c r="AJ708" s="172"/>
      <c r="AK708" s="172"/>
      <c r="AL708" s="172"/>
      <c r="AM708" s="172"/>
      <c r="AN708" s="172"/>
      <c r="AO708" s="172"/>
      <c r="AP708" s="172"/>
      <c r="AQ708" s="172"/>
      <c r="AR708" s="172"/>
      <c r="AS708" s="172"/>
      <c r="AT708" s="172"/>
      <c r="AU708" s="172"/>
      <c r="AV708" s="172"/>
      <c r="AW708" s="172"/>
      <c r="AX708" s="172"/>
      <c r="AY708" s="172"/>
      <c r="AZ708" s="172"/>
      <c r="BA708" s="172"/>
      <c r="BB708" s="172"/>
      <c r="BC708" s="172"/>
      <c r="BD708" s="172"/>
      <c r="BE708" s="172"/>
      <c r="BF708" s="172"/>
      <c r="BG708" s="172"/>
      <c r="BH708" s="172"/>
      <c r="BI708" s="172"/>
      <c r="BJ708" s="172"/>
      <c r="BK708" s="172"/>
      <c r="BL708" s="172"/>
      <c r="BM708" s="172"/>
      <c r="BN708" s="172"/>
      <c r="BO708" s="172"/>
      <c r="BP708" s="172"/>
      <c r="BQ708" s="172"/>
      <c r="BR708" s="172"/>
      <c r="BS708" s="172"/>
      <c r="BT708" s="172"/>
      <c r="BU708" s="172"/>
      <c r="BV708" s="172"/>
      <c r="BW708" s="172"/>
      <c r="BX708" s="172"/>
      <c r="BY708" s="172"/>
      <c r="BZ708" s="172"/>
      <c r="CA708" s="172"/>
      <c r="CB708" s="172"/>
      <c r="CC708" s="172"/>
      <c r="CD708" s="172"/>
      <c r="CE708" s="172"/>
      <c r="CF708" s="172"/>
      <c r="CG708" s="172"/>
      <c r="CH708" s="172"/>
      <c r="CI708" s="172"/>
      <c r="CJ708" s="172"/>
      <c r="CK708" s="172"/>
      <c r="CL708" s="172"/>
      <c r="CM708" s="172"/>
      <c r="CN708" s="172"/>
      <c r="CO708" s="172"/>
      <c r="CP708" s="172"/>
      <c r="CQ708" s="172"/>
      <c r="CR708" s="172"/>
      <c r="CS708" s="172"/>
      <c r="CT708" s="172"/>
      <c r="CU708" s="172"/>
      <c r="CV708" s="172"/>
      <c r="CW708" s="172"/>
      <c r="CX708" s="172"/>
      <c r="CY708" s="172"/>
      <c r="CZ708" s="172"/>
      <c r="DA708" s="172"/>
      <c r="DB708" s="172"/>
      <c r="DC708" s="172"/>
      <c r="DD708" s="172"/>
      <c r="DE708" s="172"/>
      <c r="DF708" s="172"/>
      <c r="DG708" s="172"/>
      <c r="DH708" s="172"/>
      <c r="DI708" s="172"/>
      <c r="DJ708" s="172"/>
      <c r="DK708" s="172"/>
      <c r="DL708" s="172"/>
      <c r="DM708" s="172"/>
      <c r="DN708" s="172"/>
      <c r="DO708" s="172"/>
      <c r="DP708" s="172"/>
      <c r="DQ708" s="172"/>
      <c r="DR708" s="172"/>
      <c r="DS708" s="172"/>
      <c r="DT708" s="172"/>
      <c r="DU708" s="172"/>
      <c r="DV708" s="172"/>
      <c r="DW708" s="172"/>
      <c r="DX708" s="172"/>
      <c r="DY708" s="172"/>
      <c r="DZ708" s="172"/>
      <c r="EA708" s="172"/>
      <c r="EB708" s="172"/>
      <c r="EC708" s="172"/>
      <c r="ED708" s="172"/>
      <c r="EE708" s="172"/>
      <c r="EF708" s="172"/>
      <c r="EG708" s="172"/>
      <c r="EH708" s="172"/>
      <c r="EI708" s="172"/>
      <c r="EJ708" s="172"/>
      <c r="EK708" s="172"/>
      <c r="EL708" s="172"/>
      <c r="EM708" s="172"/>
      <c r="EN708" s="172"/>
      <c r="EO708" s="172"/>
      <c r="EP708" s="172"/>
      <c r="EQ708" s="172"/>
      <c r="ER708" s="172"/>
      <c r="ES708" s="172"/>
      <c r="ET708" s="172"/>
      <c r="EU708" s="172"/>
      <c r="EV708" s="172"/>
      <c r="EW708" s="172"/>
      <c r="EX708" s="172"/>
      <c r="EY708" s="172"/>
      <c r="EZ708" s="172"/>
      <c r="FA708" s="172"/>
      <c r="FB708" s="172"/>
      <c r="FC708" s="172"/>
      <c r="FD708" s="172"/>
      <c r="FE708" s="172"/>
      <c r="FF708" s="172"/>
      <c r="FG708" s="172"/>
      <c r="FH708" s="172"/>
      <c r="FI708" s="172"/>
      <c r="FJ708" s="172"/>
      <c r="FK708" s="172"/>
      <c r="FL708" s="172"/>
      <c r="FM708" s="172"/>
      <c r="FN708" s="172"/>
      <c r="FO708" s="172"/>
      <c r="FP708" s="172"/>
      <c r="FQ708" s="172"/>
      <c r="FR708" s="172"/>
      <c r="FS708" s="172"/>
      <c r="FT708" s="172"/>
      <c r="FU708" s="172"/>
    </row>
    <row r="709" spans="6:177" s="153" customFormat="1" x14ac:dyDescent="0.35">
      <c r="F709" s="172"/>
      <c r="G709" s="172"/>
      <c r="H709" s="172"/>
      <c r="I709" s="172"/>
      <c r="J709" s="172"/>
      <c r="K709" s="172"/>
      <c r="L709" s="172"/>
      <c r="M709" s="172"/>
      <c r="N709" s="172"/>
      <c r="O709" s="172"/>
      <c r="P709" s="172"/>
      <c r="Q709" s="172"/>
      <c r="R709" s="172"/>
      <c r="S709" s="172"/>
      <c r="T709" s="172"/>
      <c r="U709" s="172"/>
      <c r="V709" s="172"/>
      <c r="W709" s="172"/>
      <c r="X709" s="172"/>
      <c r="Y709" s="172"/>
      <c r="Z709" s="172"/>
      <c r="AA709" s="172"/>
      <c r="AB709" s="172"/>
      <c r="AC709" s="172"/>
      <c r="AD709" s="172"/>
      <c r="AE709" s="172"/>
      <c r="AF709" s="172"/>
      <c r="AG709" s="172"/>
      <c r="AH709" s="172"/>
      <c r="AI709" s="172"/>
      <c r="AJ709" s="172"/>
      <c r="AK709" s="172"/>
      <c r="AL709" s="172"/>
      <c r="AM709" s="172"/>
      <c r="AN709" s="172"/>
      <c r="AO709" s="172"/>
      <c r="AP709" s="172"/>
      <c r="AQ709" s="172"/>
      <c r="AR709" s="172"/>
      <c r="AS709" s="172"/>
      <c r="AT709" s="172"/>
      <c r="AU709" s="172"/>
      <c r="AV709" s="172"/>
      <c r="AW709" s="172"/>
      <c r="AX709" s="172"/>
      <c r="AY709" s="172"/>
      <c r="AZ709" s="172"/>
      <c r="BA709" s="172"/>
      <c r="BB709" s="172"/>
      <c r="BC709" s="172"/>
      <c r="BD709" s="172"/>
      <c r="BE709" s="172"/>
      <c r="BF709" s="172"/>
      <c r="BG709" s="172"/>
      <c r="BH709" s="172"/>
      <c r="BI709" s="172"/>
      <c r="BJ709" s="172"/>
      <c r="BK709" s="172"/>
      <c r="BL709" s="172"/>
      <c r="BM709" s="172"/>
      <c r="BN709" s="172"/>
      <c r="BO709" s="172"/>
      <c r="BP709" s="172"/>
      <c r="BQ709" s="172"/>
      <c r="BR709" s="172"/>
      <c r="BS709" s="172"/>
      <c r="BT709" s="172"/>
      <c r="BU709" s="172"/>
      <c r="BV709" s="172"/>
      <c r="BW709" s="172"/>
      <c r="BX709" s="172"/>
      <c r="BY709" s="172"/>
      <c r="BZ709" s="172"/>
      <c r="CA709" s="172"/>
      <c r="CB709" s="172"/>
      <c r="CC709" s="172"/>
      <c r="CD709" s="172"/>
      <c r="CE709" s="172"/>
      <c r="CF709" s="172"/>
      <c r="CG709" s="172"/>
      <c r="CH709" s="172"/>
      <c r="CI709" s="172"/>
      <c r="CJ709" s="172"/>
      <c r="CK709" s="172"/>
      <c r="CL709" s="172"/>
      <c r="CM709" s="172"/>
      <c r="CN709" s="172"/>
      <c r="CO709" s="172"/>
      <c r="CP709" s="172"/>
      <c r="CQ709" s="172"/>
      <c r="CR709" s="172"/>
      <c r="CS709" s="172"/>
      <c r="CT709" s="172"/>
      <c r="CU709" s="172"/>
      <c r="CV709" s="172"/>
      <c r="CW709" s="172"/>
      <c r="CX709" s="172"/>
      <c r="CY709" s="172"/>
      <c r="CZ709" s="172"/>
      <c r="DA709" s="172"/>
      <c r="DB709" s="172"/>
      <c r="DC709" s="172"/>
      <c r="DD709" s="172"/>
      <c r="DE709" s="172"/>
      <c r="DF709" s="172"/>
      <c r="DG709" s="172"/>
      <c r="DH709" s="172"/>
      <c r="DI709" s="172"/>
      <c r="DJ709" s="172"/>
      <c r="DK709" s="172"/>
      <c r="DL709" s="172"/>
      <c r="DM709" s="172"/>
      <c r="DN709" s="172"/>
      <c r="DO709" s="172"/>
      <c r="DP709" s="172"/>
      <c r="DQ709" s="172"/>
      <c r="DR709" s="172"/>
      <c r="DS709" s="172"/>
      <c r="DT709" s="172"/>
      <c r="DU709" s="172"/>
      <c r="DV709" s="172"/>
      <c r="DW709" s="172"/>
      <c r="DX709" s="172"/>
      <c r="DY709" s="172"/>
      <c r="DZ709" s="172"/>
      <c r="EA709" s="172"/>
      <c r="EB709" s="172"/>
      <c r="EC709" s="172"/>
      <c r="ED709" s="172"/>
      <c r="EE709" s="172"/>
      <c r="EF709" s="172"/>
      <c r="EG709" s="172"/>
      <c r="EH709" s="172"/>
      <c r="EI709" s="172"/>
      <c r="EJ709" s="172"/>
      <c r="EK709" s="172"/>
      <c r="EL709" s="172"/>
      <c r="EM709" s="172"/>
      <c r="EN709" s="172"/>
      <c r="EO709" s="172"/>
      <c r="EP709" s="172"/>
      <c r="EQ709" s="172"/>
      <c r="ER709" s="172"/>
      <c r="ES709" s="172"/>
      <c r="ET709" s="172"/>
      <c r="EU709" s="172"/>
      <c r="EV709" s="172"/>
      <c r="EW709" s="172"/>
      <c r="EX709" s="172"/>
      <c r="EY709" s="172"/>
      <c r="EZ709" s="172"/>
      <c r="FA709" s="172"/>
      <c r="FB709" s="172"/>
      <c r="FC709" s="172"/>
      <c r="FD709" s="172"/>
      <c r="FE709" s="172"/>
      <c r="FF709" s="172"/>
      <c r="FG709" s="172"/>
      <c r="FH709" s="172"/>
      <c r="FI709" s="172"/>
      <c r="FJ709" s="172"/>
      <c r="FK709" s="172"/>
      <c r="FL709" s="172"/>
      <c r="FM709" s="172"/>
      <c r="FN709" s="172"/>
      <c r="FO709" s="172"/>
      <c r="FP709" s="172"/>
      <c r="FQ709" s="172"/>
      <c r="FR709" s="172"/>
      <c r="FS709" s="172"/>
      <c r="FT709" s="172"/>
      <c r="FU709" s="172"/>
    </row>
    <row r="710" spans="6:177" s="153" customFormat="1" x14ac:dyDescent="0.35">
      <c r="F710" s="172"/>
      <c r="G710" s="172"/>
      <c r="H710" s="172"/>
      <c r="I710" s="172"/>
      <c r="J710" s="172"/>
      <c r="K710" s="172"/>
      <c r="L710" s="172"/>
      <c r="M710" s="172"/>
      <c r="N710" s="172"/>
      <c r="O710" s="172"/>
      <c r="P710" s="172"/>
      <c r="Q710" s="172"/>
      <c r="R710" s="172"/>
      <c r="S710" s="172"/>
      <c r="T710" s="172"/>
      <c r="U710" s="172"/>
      <c r="V710" s="172"/>
      <c r="W710" s="172"/>
      <c r="X710" s="172"/>
      <c r="Y710" s="172"/>
      <c r="Z710" s="172"/>
      <c r="AA710" s="172"/>
      <c r="AB710" s="172"/>
      <c r="AC710" s="172"/>
      <c r="AD710" s="172"/>
      <c r="AE710" s="172"/>
      <c r="AF710" s="172"/>
      <c r="AG710" s="172"/>
      <c r="AH710" s="172"/>
      <c r="AI710" s="172"/>
      <c r="AJ710" s="172"/>
      <c r="AK710" s="172"/>
      <c r="AL710" s="172"/>
      <c r="AM710" s="172"/>
      <c r="AN710" s="172"/>
      <c r="AO710" s="172"/>
      <c r="AP710" s="172"/>
      <c r="AQ710" s="172"/>
      <c r="AR710" s="172"/>
      <c r="AS710" s="172"/>
      <c r="AT710" s="172"/>
      <c r="AU710" s="172"/>
      <c r="AV710" s="172"/>
      <c r="AW710" s="172"/>
      <c r="AX710" s="172"/>
      <c r="AY710" s="172"/>
      <c r="AZ710" s="172"/>
      <c r="BA710" s="172"/>
      <c r="BB710" s="172"/>
      <c r="BC710" s="172"/>
      <c r="BD710" s="172"/>
      <c r="BE710" s="172"/>
      <c r="BF710" s="172"/>
      <c r="BG710" s="172"/>
      <c r="BH710" s="172"/>
      <c r="BI710" s="172"/>
      <c r="BJ710" s="172"/>
      <c r="BK710" s="172"/>
      <c r="BL710" s="172"/>
      <c r="BM710" s="172"/>
      <c r="BN710" s="172"/>
      <c r="BO710" s="172"/>
      <c r="BP710" s="172"/>
      <c r="BQ710" s="172"/>
      <c r="BR710" s="172"/>
      <c r="BS710" s="172"/>
      <c r="BT710" s="172"/>
      <c r="BU710" s="172"/>
      <c r="BV710" s="172"/>
      <c r="BW710" s="172"/>
      <c r="BX710" s="172"/>
      <c r="BY710" s="172"/>
      <c r="BZ710" s="172"/>
      <c r="CA710" s="172"/>
      <c r="CB710" s="172"/>
      <c r="CC710" s="172"/>
      <c r="CD710" s="172"/>
      <c r="CE710" s="172"/>
      <c r="CF710" s="172"/>
      <c r="CG710" s="172"/>
      <c r="CH710" s="172"/>
      <c r="CI710" s="172"/>
      <c r="CJ710" s="172"/>
      <c r="CK710" s="172"/>
      <c r="CL710" s="172"/>
      <c r="CM710" s="172"/>
      <c r="CN710" s="172"/>
      <c r="CO710" s="172"/>
      <c r="CP710" s="172"/>
      <c r="CQ710" s="172"/>
      <c r="CR710" s="172"/>
      <c r="CS710" s="172"/>
      <c r="CT710" s="172"/>
      <c r="CU710" s="172"/>
      <c r="CV710" s="172"/>
      <c r="CW710" s="172"/>
      <c r="CX710" s="172"/>
      <c r="CY710" s="172"/>
      <c r="CZ710" s="172"/>
      <c r="DA710" s="172"/>
      <c r="DB710" s="172"/>
      <c r="DC710" s="172"/>
      <c r="DD710" s="172"/>
      <c r="DE710" s="172"/>
      <c r="DF710" s="172"/>
      <c r="DG710" s="172"/>
      <c r="DH710" s="172"/>
      <c r="DI710" s="172"/>
      <c r="DJ710" s="172"/>
      <c r="DK710" s="172"/>
      <c r="DL710" s="172"/>
      <c r="DM710" s="172"/>
      <c r="DN710" s="172"/>
      <c r="DO710" s="172"/>
      <c r="DP710" s="172"/>
      <c r="DQ710" s="172"/>
      <c r="DR710" s="172"/>
      <c r="DS710" s="172"/>
      <c r="DT710" s="172"/>
      <c r="DU710" s="172"/>
      <c r="DV710" s="172"/>
      <c r="DW710" s="172"/>
      <c r="DX710" s="172"/>
      <c r="DY710" s="172"/>
      <c r="DZ710" s="172"/>
      <c r="EA710" s="172"/>
      <c r="EB710" s="172"/>
      <c r="EC710" s="172"/>
      <c r="ED710" s="172"/>
      <c r="EE710" s="172"/>
      <c r="EF710" s="172"/>
      <c r="EG710" s="172"/>
      <c r="EH710" s="172"/>
      <c r="EI710" s="172"/>
      <c r="EJ710" s="172"/>
      <c r="EK710" s="172"/>
      <c r="EL710" s="172"/>
      <c r="EM710" s="172"/>
      <c r="EN710" s="172"/>
      <c r="EO710" s="172"/>
      <c r="EP710" s="172"/>
      <c r="EQ710" s="172"/>
      <c r="ER710" s="172"/>
      <c r="ES710" s="172"/>
      <c r="ET710" s="172"/>
      <c r="EU710" s="172"/>
      <c r="EV710" s="172"/>
      <c r="EW710" s="172"/>
      <c r="EX710" s="172"/>
      <c r="EY710" s="172"/>
      <c r="EZ710" s="172"/>
      <c r="FA710" s="172"/>
      <c r="FB710" s="172"/>
      <c r="FC710" s="172"/>
      <c r="FD710" s="172"/>
      <c r="FE710" s="172"/>
      <c r="FF710" s="172"/>
      <c r="FG710" s="172"/>
      <c r="FH710" s="172"/>
      <c r="FI710" s="172"/>
      <c r="FJ710" s="172"/>
      <c r="FK710" s="172"/>
      <c r="FL710" s="172"/>
      <c r="FM710" s="172"/>
      <c r="FN710" s="172"/>
      <c r="FO710" s="172"/>
      <c r="FP710" s="172"/>
      <c r="FQ710" s="172"/>
      <c r="FR710" s="172"/>
      <c r="FS710" s="172"/>
      <c r="FT710" s="172"/>
      <c r="FU710" s="172"/>
    </row>
    <row r="711" spans="6:177" s="153" customFormat="1" x14ac:dyDescent="0.35">
      <c r="F711" s="172"/>
      <c r="G711" s="172"/>
      <c r="H711" s="172"/>
      <c r="I711" s="172"/>
      <c r="J711" s="172"/>
      <c r="K711" s="172"/>
      <c r="L711" s="172"/>
      <c r="M711" s="172"/>
      <c r="N711" s="172"/>
      <c r="O711" s="172"/>
      <c r="P711" s="172"/>
      <c r="Q711" s="172"/>
      <c r="R711" s="172"/>
      <c r="S711" s="172"/>
      <c r="T711" s="172"/>
      <c r="U711" s="172"/>
      <c r="V711" s="172"/>
      <c r="W711" s="172"/>
      <c r="X711" s="172"/>
      <c r="Y711" s="172"/>
      <c r="Z711" s="172"/>
      <c r="AA711" s="172"/>
      <c r="AB711" s="172"/>
      <c r="AC711" s="172"/>
      <c r="AD711" s="172"/>
      <c r="AE711" s="172"/>
      <c r="AF711" s="172"/>
      <c r="AG711" s="172"/>
      <c r="AH711" s="172"/>
      <c r="AI711" s="172"/>
      <c r="AJ711" s="172"/>
      <c r="AK711" s="172"/>
      <c r="AL711" s="172"/>
      <c r="AM711" s="172"/>
      <c r="AN711" s="172"/>
      <c r="AO711" s="172"/>
      <c r="AP711" s="172"/>
      <c r="AQ711" s="172"/>
      <c r="AR711" s="172"/>
      <c r="AS711" s="172"/>
      <c r="AT711" s="172"/>
      <c r="AU711" s="172"/>
      <c r="AV711" s="172"/>
      <c r="AW711" s="172"/>
      <c r="AX711" s="172"/>
      <c r="AY711" s="172"/>
      <c r="AZ711" s="172"/>
      <c r="BA711" s="172"/>
      <c r="BB711" s="172"/>
      <c r="BC711" s="172"/>
      <c r="BD711" s="172"/>
      <c r="BE711" s="172"/>
      <c r="BF711" s="172"/>
      <c r="BG711" s="172"/>
      <c r="BH711" s="172"/>
      <c r="BI711" s="172"/>
      <c r="BJ711" s="172"/>
      <c r="BK711" s="172"/>
      <c r="BL711" s="172"/>
      <c r="BM711" s="172"/>
      <c r="BN711" s="172"/>
      <c r="BO711" s="172"/>
      <c r="BP711" s="172"/>
      <c r="BQ711" s="172"/>
      <c r="BR711" s="172"/>
      <c r="BS711" s="172"/>
      <c r="BT711" s="172"/>
      <c r="BU711" s="172"/>
      <c r="BV711" s="172"/>
      <c r="BW711" s="172"/>
      <c r="BX711" s="172"/>
      <c r="BY711" s="172"/>
      <c r="BZ711" s="172"/>
      <c r="CA711" s="172"/>
      <c r="CB711" s="172"/>
      <c r="CC711" s="172"/>
      <c r="CD711" s="172"/>
      <c r="CE711" s="172"/>
      <c r="CF711" s="172"/>
      <c r="CG711" s="172"/>
      <c r="CH711" s="172"/>
      <c r="CI711" s="172"/>
      <c r="CJ711" s="172"/>
      <c r="CK711" s="172"/>
      <c r="CL711" s="172"/>
      <c r="CM711" s="172"/>
      <c r="CN711" s="172"/>
      <c r="CO711" s="172"/>
      <c r="CP711" s="172"/>
      <c r="CQ711" s="172"/>
      <c r="CR711" s="172"/>
      <c r="CS711" s="172"/>
      <c r="CT711" s="172"/>
      <c r="CU711" s="172"/>
      <c r="CV711" s="172"/>
      <c r="CW711" s="172"/>
      <c r="CX711" s="172"/>
      <c r="CY711" s="172"/>
      <c r="CZ711" s="172"/>
      <c r="DA711" s="172"/>
      <c r="DB711" s="172"/>
      <c r="DC711" s="172"/>
      <c r="DD711" s="172"/>
      <c r="DE711" s="172"/>
      <c r="DF711" s="172"/>
      <c r="DG711" s="172"/>
      <c r="DH711" s="172"/>
      <c r="DI711" s="172"/>
      <c r="DJ711" s="172"/>
      <c r="DK711" s="172"/>
      <c r="DL711" s="172"/>
      <c r="DM711" s="172"/>
      <c r="DN711" s="172"/>
      <c r="DO711" s="172"/>
      <c r="DP711" s="172"/>
      <c r="DQ711" s="172"/>
      <c r="DR711" s="172"/>
      <c r="DS711" s="172"/>
      <c r="DT711" s="172"/>
      <c r="DU711" s="172"/>
      <c r="DV711" s="172"/>
      <c r="DW711" s="172"/>
      <c r="DX711" s="172"/>
      <c r="DY711" s="172"/>
      <c r="DZ711" s="172"/>
      <c r="EA711" s="172"/>
      <c r="EB711" s="172"/>
      <c r="EC711" s="172"/>
      <c r="ED711" s="172"/>
      <c r="EE711" s="172"/>
      <c r="EF711" s="172"/>
      <c r="EG711" s="172"/>
      <c r="EH711" s="172"/>
      <c r="EI711" s="172"/>
      <c r="EJ711" s="172"/>
      <c r="EK711" s="172"/>
      <c r="EL711" s="172"/>
      <c r="EM711" s="172"/>
      <c r="EN711" s="172"/>
      <c r="EO711" s="172"/>
      <c r="EP711" s="172"/>
      <c r="EQ711" s="172"/>
      <c r="ER711" s="172"/>
      <c r="ES711" s="172"/>
      <c r="ET711" s="172"/>
      <c r="EU711" s="172"/>
      <c r="EV711" s="172"/>
      <c r="EW711" s="172"/>
      <c r="EX711" s="172"/>
      <c r="EY711" s="172"/>
      <c r="EZ711" s="172"/>
      <c r="FA711" s="172"/>
      <c r="FB711" s="172"/>
      <c r="FC711" s="172"/>
      <c r="FD711" s="172"/>
      <c r="FE711" s="172"/>
      <c r="FF711" s="172"/>
      <c r="FG711" s="172"/>
      <c r="FH711" s="172"/>
      <c r="FI711" s="172"/>
      <c r="FJ711" s="172"/>
      <c r="FK711" s="172"/>
      <c r="FL711" s="172"/>
      <c r="FM711" s="172"/>
      <c r="FN711" s="172"/>
      <c r="FO711" s="172"/>
      <c r="FP711" s="172"/>
      <c r="FQ711" s="172"/>
      <c r="FR711" s="172"/>
      <c r="FS711" s="172"/>
      <c r="FT711" s="172"/>
      <c r="FU711" s="172"/>
    </row>
    <row r="712" spans="6:177" s="153" customFormat="1" x14ac:dyDescent="0.35">
      <c r="F712" s="172"/>
      <c r="G712" s="172"/>
      <c r="H712" s="172"/>
      <c r="I712" s="172"/>
      <c r="J712" s="172"/>
      <c r="K712" s="172"/>
      <c r="L712" s="172"/>
      <c r="M712" s="172"/>
      <c r="N712" s="172"/>
      <c r="O712" s="172"/>
      <c r="P712" s="172"/>
      <c r="Q712" s="172"/>
      <c r="R712" s="172"/>
      <c r="S712" s="172"/>
      <c r="T712" s="172"/>
      <c r="U712" s="172"/>
      <c r="V712" s="172"/>
      <c r="W712" s="172"/>
      <c r="X712" s="172"/>
      <c r="Y712" s="172"/>
      <c r="Z712" s="172"/>
      <c r="AA712" s="172"/>
      <c r="AB712" s="172"/>
      <c r="AC712" s="172"/>
      <c r="AD712" s="172"/>
      <c r="AE712" s="172"/>
      <c r="AF712" s="172"/>
      <c r="AG712" s="172"/>
      <c r="AH712" s="172"/>
      <c r="AI712" s="172"/>
      <c r="AJ712" s="172"/>
      <c r="AK712" s="172"/>
      <c r="AL712" s="172"/>
      <c r="AM712" s="172"/>
      <c r="AN712" s="172"/>
      <c r="AO712" s="172"/>
      <c r="AP712" s="172"/>
      <c r="AQ712" s="172"/>
      <c r="AR712" s="172"/>
      <c r="AS712" s="172"/>
      <c r="AT712" s="172"/>
      <c r="AU712" s="172"/>
      <c r="AV712" s="172"/>
      <c r="AW712" s="172"/>
      <c r="AX712" s="172"/>
      <c r="AY712" s="172"/>
      <c r="AZ712" s="172"/>
      <c r="BA712" s="172"/>
      <c r="BB712" s="172"/>
      <c r="BC712" s="172"/>
      <c r="BD712" s="172"/>
      <c r="BE712" s="172"/>
      <c r="BF712" s="172"/>
      <c r="BG712" s="172"/>
      <c r="BH712" s="172"/>
      <c r="BI712" s="172"/>
      <c r="BJ712" s="172"/>
      <c r="BK712" s="172"/>
      <c r="BL712" s="172"/>
      <c r="BM712" s="172"/>
      <c r="BN712" s="172"/>
      <c r="BO712" s="172"/>
      <c r="BP712" s="172"/>
      <c r="BQ712" s="172"/>
      <c r="BR712" s="172"/>
      <c r="BS712" s="172"/>
      <c r="BT712" s="172"/>
      <c r="BU712" s="172"/>
      <c r="BV712" s="172"/>
      <c r="BW712" s="172"/>
      <c r="BX712" s="172"/>
      <c r="BY712" s="172"/>
      <c r="BZ712" s="172"/>
      <c r="CA712" s="172"/>
      <c r="CB712" s="172"/>
      <c r="CC712" s="172"/>
      <c r="CD712" s="172"/>
      <c r="CE712" s="172"/>
      <c r="CF712" s="172"/>
      <c r="CG712" s="172"/>
      <c r="CH712" s="172"/>
      <c r="CI712" s="172"/>
      <c r="CJ712" s="172"/>
      <c r="CK712" s="172"/>
      <c r="CL712" s="172"/>
      <c r="CM712" s="172"/>
      <c r="CN712" s="172"/>
      <c r="CO712" s="172"/>
      <c r="CP712" s="172"/>
      <c r="CQ712" s="172"/>
      <c r="CR712" s="172"/>
      <c r="CS712" s="172"/>
      <c r="CT712" s="172"/>
      <c r="CU712" s="172"/>
      <c r="CV712" s="172"/>
      <c r="CW712" s="172"/>
      <c r="CX712" s="172"/>
      <c r="CY712" s="172"/>
      <c r="CZ712" s="172"/>
      <c r="DA712" s="172"/>
      <c r="DB712" s="172"/>
      <c r="DC712" s="172"/>
      <c r="DD712" s="172"/>
      <c r="DE712" s="172"/>
      <c r="DF712" s="172"/>
      <c r="DG712" s="172"/>
      <c r="DH712" s="172"/>
      <c r="DI712" s="172"/>
      <c r="DJ712" s="172"/>
      <c r="DK712" s="172"/>
      <c r="DL712" s="172"/>
      <c r="DM712" s="172"/>
      <c r="DN712" s="172"/>
      <c r="DO712" s="172"/>
      <c r="DP712" s="172"/>
      <c r="DQ712" s="172"/>
      <c r="DR712" s="172"/>
      <c r="DS712" s="172"/>
      <c r="DT712" s="172"/>
      <c r="DU712" s="172"/>
      <c r="DV712" s="172"/>
      <c r="DW712" s="172"/>
      <c r="DX712" s="172"/>
      <c r="DY712" s="172"/>
      <c r="DZ712" s="172"/>
      <c r="EA712" s="172"/>
      <c r="EB712" s="172"/>
      <c r="EC712" s="172"/>
      <c r="ED712" s="172"/>
      <c r="EE712" s="172"/>
      <c r="EF712" s="172"/>
      <c r="EG712" s="172"/>
      <c r="EH712" s="172"/>
      <c r="EI712" s="172"/>
      <c r="EJ712" s="172"/>
      <c r="EK712" s="172"/>
      <c r="EL712" s="172"/>
      <c r="EM712" s="172"/>
      <c r="EN712" s="172"/>
      <c r="EO712" s="172"/>
      <c r="EP712" s="172"/>
      <c r="EQ712" s="172"/>
      <c r="ER712" s="172"/>
      <c r="ES712" s="172"/>
      <c r="ET712" s="172"/>
      <c r="EU712" s="172"/>
      <c r="EV712" s="172"/>
      <c r="EW712" s="172"/>
      <c r="EX712" s="172"/>
      <c r="EY712" s="172"/>
      <c r="EZ712" s="172"/>
      <c r="FA712" s="172"/>
      <c r="FB712" s="172"/>
      <c r="FC712" s="172"/>
      <c r="FD712" s="172"/>
      <c r="FE712" s="172"/>
      <c r="FF712" s="172"/>
      <c r="FG712" s="172"/>
      <c r="FH712" s="172"/>
      <c r="FI712" s="172"/>
      <c r="FJ712" s="172"/>
      <c r="FK712" s="172"/>
      <c r="FL712" s="172"/>
      <c r="FM712" s="172"/>
      <c r="FN712" s="172"/>
      <c r="FO712" s="172"/>
      <c r="FP712" s="172"/>
      <c r="FQ712" s="172"/>
      <c r="FR712" s="172"/>
      <c r="FS712" s="172"/>
      <c r="FT712" s="172"/>
      <c r="FU712" s="172"/>
    </row>
    <row r="713" spans="6:177" s="153" customFormat="1" x14ac:dyDescent="0.35">
      <c r="F713" s="172"/>
      <c r="G713" s="172"/>
      <c r="H713" s="172"/>
      <c r="I713" s="172"/>
      <c r="J713" s="172"/>
      <c r="K713" s="172"/>
      <c r="L713" s="172"/>
      <c r="M713" s="172"/>
      <c r="N713" s="172"/>
      <c r="O713" s="172"/>
      <c r="P713" s="172"/>
      <c r="Q713" s="172"/>
      <c r="R713" s="172"/>
      <c r="S713" s="172"/>
      <c r="T713" s="172"/>
      <c r="U713" s="172"/>
      <c r="V713" s="172"/>
      <c r="W713" s="172"/>
      <c r="X713" s="172"/>
      <c r="Y713" s="172"/>
      <c r="Z713" s="172"/>
      <c r="AA713" s="172"/>
      <c r="AB713" s="172"/>
      <c r="AC713" s="172"/>
      <c r="AD713" s="172"/>
      <c r="AE713" s="172"/>
      <c r="AF713" s="172"/>
      <c r="AG713" s="172"/>
      <c r="AH713" s="172"/>
      <c r="AI713" s="172"/>
      <c r="AJ713" s="172"/>
      <c r="AK713" s="172"/>
      <c r="AL713" s="172"/>
      <c r="AM713" s="172"/>
      <c r="AN713" s="172"/>
      <c r="AO713" s="172"/>
      <c r="AP713" s="172"/>
      <c r="AQ713" s="172"/>
      <c r="AR713" s="172"/>
      <c r="AS713" s="172"/>
      <c r="AT713" s="172"/>
      <c r="AU713" s="172"/>
      <c r="AV713" s="172"/>
      <c r="AW713" s="172"/>
      <c r="AX713" s="172"/>
      <c r="AY713" s="172"/>
      <c r="AZ713" s="172"/>
      <c r="BA713" s="172"/>
      <c r="BB713" s="172"/>
      <c r="BC713" s="172"/>
      <c r="BD713" s="172"/>
      <c r="BE713" s="172"/>
      <c r="BF713" s="172"/>
      <c r="BG713" s="172"/>
      <c r="BH713" s="172"/>
      <c r="BI713" s="172"/>
      <c r="BJ713" s="172"/>
      <c r="BK713" s="172"/>
      <c r="BL713" s="172"/>
      <c r="BM713" s="172"/>
      <c r="BN713" s="172"/>
      <c r="BO713" s="172"/>
      <c r="BP713" s="172"/>
      <c r="BQ713" s="172"/>
      <c r="BR713" s="172"/>
      <c r="BS713" s="172"/>
      <c r="BT713" s="172"/>
      <c r="BU713" s="172"/>
      <c r="BV713" s="172"/>
      <c r="BW713" s="172"/>
      <c r="BX713" s="172"/>
      <c r="BY713" s="172"/>
      <c r="BZ713" s="172"/>
      <c r="CA713" s="172"/>
      <c r="CB713" s="172"/>
      <c r="CC713" s="172"/>
      <c r="CD713" s="172"/>
      <c r="CE713" s="172"/>
      <c r="CF713" s="172"/>
      <c r="CG713" s="172"/>
      <c r="CH713" s="172"/>
      <c r="CI713" s="172"/>
      <c r="CJ713" s="172"/>
      <c r="CK713" s="172"/>
      <c r="CL713" s="172"/>
      <c r="CM713" s="172"/>
      <c r="CN713" s="172"/>
      <c r="CO713" s="172"/>
      <c r="CP713" s="172"/>
      <c r="CQ713" s="172"/>
      <c r="CR713" s="172"/>
      <c r="CS713" s="172"/>
      <c r="CT713" s="172"/>
      <c r="CU713" s="172"/>
      <c r="CV713" s="172"/>
      <c r="CW713" s="172"/>
      <c r="CX713" s="172"/>
      <c r="CY713" s="172"/>
      <c r="CZ713" s="172"/>
      <c r="DA713" s="172"/>
      <c r="DB713" s="172"/>
      <c r="DC713" s="172"/>
      <c r="DD713" s="172"/>
      <c r="DE713" s="172"/>
      <c r="DF713" s="172"/>
      <c r="DG713" s="172"/>
      <c r="DH713" s="172"/>
      <c r="DI713" s="172"/>
      <c r="DJ713" s="172"/>
      <c r="DK713" s="172"/>
      <c r="DL713" s="172"/>
      <c r="DM713" s="172"/>
      <c r="DN713" s="172"/>
      <c r="DO713" s="172"/>
      <c r="DP713" s="172"/>
      <c r="DQ713" s="172"/>
      <c r="DR713" s="172"/>
      <c r="DS713" s="172"/>
      <c r="DT713" s="172"/>
      <c r="DU713" s="172"/>
      <c r="DV713" s="172"/>
      <c r="DW713" s="172"/>
      <c r="DX713" s="172"/>
      <c r="DY713" s="172"/>
      <c r="DZ713" s="172"/>
      <c r="EA713" s="172"/>
      <c r="EB713" s="172"/>
      <c r="EC713" s="172"/>
      <c r="ED713" s="172"/>
      <c r="EE713" s="172"/>
      <c r="EF713" s="172"/>
      <c r="EG713" s="172"/>
      <c r="EH713" s="172"/>
      <c r="EI713" s="172"/>
      <c r="EJ713" s="172"/>
      <c r="EK713" s="172"/>
      <c r="EL713" s="172"/>
      <c r="EM713" s="172"/>
      <c r="EN713" s="172"/>
      <c r="EO713" s="172"/>
      <c r="EP713" s="172"/>
      <c r="EQ713" s="172"/>
      <c r="ER713" s="172"/>
      <c r="ES713" s="172"/>
      <c r="ET713" s="172"/>
      <c r="EU713" s="172"/>
      <c r="EV713" s="172"/>
      <c r="EW713" s="172"/>
      <c r="EX713" s="172"/>
      <c r="EY713" s="172"/>
      <c r="EZ713" s="172"/>
      <c r="FA713" s="172"/>
      <c r="FB713" s="172"/>
      <c r="FC713" s="172"/>
      <c r="FD713" s="172"/>
      <c r="FE713" s="172"/>
      <c r="FF713" s="172"/>
      <c r="FG713" s="172"/>
      <c r="FH713" s="172"/>
      <c r="FI713" s="172"/>
      <c r="FJ713" s="172"/>
      <c r="FK713" s="172"/>
      <c r="FL713" s="172"/>
      <c r="FM713" s="172"/>
      <c r="FN713" s="172"/>
      <c r="FO713" s="172"/>
      <c r="FP713" s="172"/>
      <c r="FQ713" s="172"/>
      <c r="FR713" s="172"/>
      <c r="FS713" s="172"/>
      <c r="FT713" s="172"/>
      <c r="FU713" s="172"/>
    </row>
    <row r="714" spans="6:177" s="153" customFormat="1" x14ac:dyDescent="0.35">
      <c r="F714" s="172"/>
      <c r="G714" s="172"/>
      <c r="H714" s="172"/>
      <c r="I714" s="172"/>
      <c r="J714" s="172"/>
      <c r="K714" s="172"/>
      <c r="L714" s="172"/>
      <c r="M714" s="172"/>
      <c r="N714" s="172"/>
      <c r="O714" s="172"/>
      <c r="P714" s="172"/>
      <c r="Q714" s="172"/>
      <c r="R714" s="172"/>
      <c r="S714" s="172"/>
      <c r="T714" s="172"/>
      <c r="U714" s="172"/>
      <c r="V714" s="172"/>
      <c r="W714" s="172"/>
      <c r="X714" s="172"/>
      <c r="Y714" s="172"/>
      <c r="Z714" s="172"/>
      <c r="AA714" s="172"/>
      <c r="AB714" s="172"/>
      <c r="AC714" s="172"/>
      <c r="AD714" s="172"/>
      <c r="AE714" s="172"/>
      <c r="AF714" s="172"/>
      <c r="AG714" s="172"/>
      <c r="AH714" s="172"/>
      <c r="AI714" s="172"/>
      <c r="AJ714" s="172"/>
      <c r="AK714" s="172"/>
      <c r="AL714" s="172"/>
      <c r="AM714" s="172"/>
      <c r="AN714" s="172"/>
      <c r="AO714" s="172"/>
      <c r="AP714" s="172"/>
      <c r="AQ714" s="172"/>
      <c r="AR714" s="172"/>
      <c r="AS714" s="172"/>
      <c r="AT714" s="172"/>
      <c r="AU714" s="172"/>
      <c r="AV714" s="172"/>
      <c r="AW714" s="172"/>
      <c r="AX714" s="172"/>
      <c r="AY714" s="172"/>
      <c r="AZ714" s="172"/>
      <c r="BA714" s="172"/>
      <c r="BB714" s="172"/>
      <c r="BC714" s="172"/>
      <c r="BD714" s="172"/>
      <c r="BE714" s="172"/>
      <c r="BF714" s="172"/>
      <c r="BG714" s="172"/>
      <c r="BH714" s="172"/>
      <c r="BI714" s="172"/>
      <c r="BJ714" s="172"/>
      <c r="BK714" s="172"/>
      <c r="BL714" s="172"/>
      <c r="BM714" s="172"/>
      <c r="BN714" s="172"/>
      <c r="BO714" s="172"/>
      <c r="BP714" s="172"/>
      <c r="BQ714" s="172"/>
      <c r="BR714" s="172"/>
      <c r="BS714" s="172"/>
      <c r="BT714" s="172"/>
      <c r="BU714" s="172"/>
      <c r="BV714" s="172"/>
      <c r="BW714" s="172"/>
      <c r="BX714" s="172"/>
      <c r="BY714" s="172"/>
      <c r="BZ714" s="172"/>
      <c r="CA714" s="172"/>
      <c r="CB714" s="172"/>
      <c r="CC714" s="172"/>
      <c r="CD714" s="172"/>
      <c r="CE714" s="172"/>
      <c r="CF714" s="172"/>
      <c r="CG714" s="172"/>
      <c r="CH714" s="172"/>
      <c r="CI714" s="172"/>
      <c r="CJ714" s="172"/>
      <c r="CK714" s="172"/>
      <c r="CL714" s="172"/>
      <c r="CM714" s="172"/>
      <c r="CN714" s="172"/>
      <c r="CO714" s="172"/>
      <c r="CP714" s="172"/>
      <c r="CQ714" s="172"/>
      <c r="CR714" s="172"/>
      <c r="CS714" s="172"/>
      <c r="CT714" s="172"/>
      <c r="CU714" s="172"/>
      <c r="CV714" s="172"/>
      <c r="CW714" s="172"/>
      <c r="CX714" s="172"/>
      <c r="CY714" s="172"/>
      <c r="CZ714" s="172"/>
      <c r="DA714" s="172"/>
      <c r="DB714" s="172"/>
      <c r="DC714" s="172"/>
      <c r="DD714" s="172"/>
      <c r="DE714" s="172"/>
      <c r="DF714" s="172"/>
      <c r="DG714" s="172"/>
      <c r="DH714" s="172"/>
      <c r="DI714" s="172"/>
      <c r="DJ714" s="172"/>
      <c r="DK714" s="172"/>
      <c r="DL714" s="172"/>
      <c r="DM714" s="172"/>
      <c r="DN714" s="172"/>
      <c r="DO714" s="172"/>
      <c r="DP714" s="172"/>
      <c r="DQ714" s="172"/>
      <c r="DR714" s="172"/>
      <c r="DS714" s="172"/>
      <c r="DT714" s="172"/>
      <c r="DU714" s="172"/>
      <c r="DV714" s="172"/>
      <c r="DW714" s="172"/>
      <c r="DX714" s="172"/>
      <c r="DY714" s="172"/>
      <c r="DZ714" s="172"/>
      <c r="EA714" s="172"/>
      <c r="EB714" s="172"/>
      <c r="EC714" s="172"/>
      <c r="ED714" s="172"/>
      <c r="EE714" s="172"/>
      <c r="EF714" s="172"/>
      <c r="EG714" s="172"/>
      <c r="EH714" s="172"/>
      <c r="EI714" s="172"/>
      <c r="EJ714" s="172"/>
      <c r="EK714" s="172"/>
      <c r="EL714" s="172"/>
      <c r="EM714" s="172"/>
      <c r="EN714" s="172"/>
      <c r="EO714" s="172"/>
      <c r="EP714" s="172"/>
      <c r="EQ714" s="172"/>
      <c r="ER714" s="172"/>
      <c r="ES714" s="172"/>
      <c r="ET714" s="172"/>
      <c r="EU714" s="172"/>
      <c r="EV714" s="172"/>
      <c r="EW714" s="172"/>
      <c r="EX714" s="172"/>
      <c r="EY714" s="172"/>
      <c r="EZ714" s="172"/>
      <c r="FA714" s="172"/>
      <c r="FB714" s="172"/>
      <c r="FC714" s="172"/>
      <c r="FD714" s="172"/>
      <c r="FE714" s="172"/>
      <c r="FF714" s="172"/>
      <c r="FG714" s="172"/>
      <c r="FH714" s="172"/>
      <c r="FI714" s="172"/>
      <c r="FJ714" s="172"/>
      <c r="FK714" s="172"/>
      <c r="FL714" s="172"/>
      <c r="FM714" s="172"/>
      <c r="FN714" s="172"/>
      <c r="FO714" s="172"/>
      <c r="FP714" s="172"/>
      <c r="FQ714" s="172"/>
      <c r="FR714" s="172"/>
      <c r="FS714" s="172"/>
      <c r="FT714" s="172"/>
      <c r="FU714" s="172"/>
    </row>
    <row r="715" spans="6:177" s="153" customFormat="1" x14ac:dyDescent="0.35">
      <c r="F715" s="172"/>
      <c r="G715" s="172"/>
      <c r="H715" s="172"/>
      <c r="I715" s="172"/>
      <c r="J715" s="172"/>
      <c r="K715" s="172"/>
      <c r="L715" s="172"/>
      <c r="M715" s="172"/>
      <c r="N715" s="172"/>
      <c r="O715" s="172"/>
      <c r="P715" s="172"/>
      <c r="Q715" s="172"/>
      <c r="R715" s="172"/>
      <c r="S715" s="172"/>
      <c r="T715" s="172"/>
      <c r="U715" s="172"/>
      <c r="V715" s="172"/>
      <c r="W715" s="172"/>
      <c r="X715" s="172"/>
      <c r="Y715" s="172"/>
      <c r="Z715" s="172"/>
      <c r="AA715" s="172"/>
      <c r="AB715" s="172"/>
      <c r="AC715" s="172"/>
      <c r="AD715" s="172"/>
      <c r="AE715" s="172"/>
      <c r="AF715" s="172"/>
      <c r="AG715" s="172"/>
      <c r="AH715" s="172"/>
      <c r="AI715" s="172"/>
      <c r="AJ715" s="172"/>
      <c r="AK715" s="172"/>
      <c r="AL715" s="172"/>
      <c r="AM715" s="172"/>
      <c r="AN715" s="172"/>
      <c r="AO715" s="172"/>
      <c r="AP715" s="172"/>
      <c r="AQ715" s="172"/>
      <c r="AR715" s="172"/>
      <c r="AS715" s="172"/>
      <c r="AT715" s="172"/>
      <c r="AU715" s="172"/>
      <c r="AV715" s="172"/>
      <c r="AW715" s="172"/>
      <c r="AX715" s="172"/>
      <c r="AY715" s="172"/>
      <c r="AZ715" s="172"/>
      <c r="BA715" s="172"/>
      <c r="BB715" s="172"/>
      <c r="BC715" s="172"/>
      <c r="BD715" s="172"/>
      <c r="BE715" s="172"/>
      <c r="BF715" s="172"/>
      <c r="BG715" s="172"/>
      <c r="BH715" s="172"/>
      <c r="BI715" s="172"/>
      <c r="BJ715" s="172"/>
      <c r="BK715" s="172"/>
      <c r="BL715" s="172"/>
      <c r="BM715" s="172"/>
      <c r="BN715" s="172"/>
      <c r="BO715" s="172"/>
      <c r="BP715" s="172"/>
      <c r="BQ715" s="172"/>
      <c r="BR715" s="172"/>
      <c r="BS715" s="172"/>
      <c r="BT715" s="172"/>
      <c r="BU715" s="172"/>
      <c r="BV715" s="172"/>
      <c r="BW715" s="172"/>
      <c r="BX715" s="172"/>
      <c r="BY715" s="172"/>
      <c r="BZ715" s="172"/>
      <c r="CA715" s="172"/>
      <c r="CB715" s="172"/>
      <c r="CC715" s="172"/>
      <c r="CD715" s="172"/>
      <c r="CE715" s="172"/>
      <c r="CF715" s="172"/>
      <c r="CG715" s="172"/>
      <c r="CH715" s="172"/>
      <c r="CI715" s="172"/>
      <c r="CJ715" s="172"/>
      <c r="CK715" s="172"/>
      <c r="CL715" s="172"/>
      <c r="CM715" s="172"/>
      <c r="CN715" s="172"/>
      <c r="CO715" s="172"/>
      <c r="CP715" s="172"/>
      <c r="CQ715" s="172"/>
      <c r="CR715" s="172"/>
      <c r="CS715" s="172"/>
      <c r="CT715" s="172"/>
      <c r="CU715" s="172"/>
      <c r="CV715" s="172"/>
      <c r="CW715" s="172"/>
      <c r="CX715" s="172"/>
      <c r="CY715" s="172"/>
      <c r="CZ715" s="172"/>
      <c r="DA715" s="172"/>
      <c r="DB715" s="172"/>
      <c r="DC715" s="172"/>
      <c r="DD715" s="172"/>
      <c r="DE715" s="172"/>
      <c r="DF715" s="172"/>
      <c r="DG715" s="172"/>
      <c r="DH715" s="172"/>
      <c r="DI715" s="172"/>
      <c r="DJ715" s="172"/>
      <c r="DK715" s="172"/>
      <c r="DL715" s="172"/>
      <c r="DM715" s="172"/>
      <c r="DN715" s="172"/>
      <c r="DO715" s="172"/>
      <c r="DP715" s="172"/>
      <c r="DQ715" s="172"/>
      <c r="DR715" s="172"/>
      <c r="DS715" s="172"/>
      <c r="DT715" s="172"/>
      <c r="DU715" s="172"/>
      <c r="DV715" s="172"/>
      <c r="DW715" s="172"/>
      <c r="DX715" s="172"/>
      <c r="DY715" s="172"/>
      <c r="DZ715" s="172"/>
      <c r="EA715" s="172"/>
      <c r="EB715" s="172"/>
      <c r="EC715" s="172"/>
      <c r="ED715" s="172"/>
      <c r="EE715" s="172"/>
      <c r="EF715" s="172"/>
      <c r="EG715" s="172"/>
      <c r="EH715" s="172"/>
      <c r="EI715" s="172"/>
      <c r="EJ715" s="172"/>
      <c r="EK715" s="172"/>
      <c r="EL715" s="172"/>
      <c r="EM715" s="172"/>
      <c r="EN715" s="172"/>
      <c r="EO715" s="172"/>
      <c r="EP715" s="172"/>
      <c r="EQ715" s="172"/>
      <c r="ER715" s="172"/>
      <c r="ES715" s="172"/>
      <c r="ET715" s="172"/>
      <c r="EU715" s="172"/>
      <c r="EV715" s="172"/>
      <c r="EW715" s="172"/>
      <c r="EX715" s="172"/>
      <c r="EY715" s="172"/>
      <c r="EZ715" s="172"/>
      <c r="FA715" s="172"/>
      <c r="FB715" s="172"/>
      <c r="FC715" s="172"/>
      <c r="FD715" s="172"/>
      <c r="FE715" s="172"/>
      <c r="FF715" s="172"/>
      <c r="FG715" s="172"/>
      <c r="FH715" s="172"/>
      <c r="FI715" s="172"/>
      <c r="FJ715" s="172"/>
      <c r="FK715" s="172"/>
      <c r="FL715" s="172"/>
      <c r="FM715" s="172"/>
      <c r="FN715" s="172"/>
      <c r="FO715" s="172"/>
      <c r="FP715" s="172"/>
      <c r="FQ715" s="172"/>
      <c r="FR715" s="172"/>
      <c r="FS715" s="172"/>
      <c r="FT715" s="172"/>
      <c r="FU715" s="172"/>
    </row>
    <row r="716" spans="6:177" s="153" customFormat="1" x14ac:dyDescent="0.35">
      <c r="F716" s="172"/>
      <c r="G716" s="172"/>
      <c r="H716" s="172"/>
      <c r="I716" s="172"/>
      <c r="J716" s="172"/>
      <c r="K716" s="172"/>
      <c r="L716" s="172"/>
      <c r="M716" s="172"/>
      <c r="N716" s="172"/>
      <c r="O716" s="172"/>
      <c r="P716" s="172"/>
      <c r="Q716" s="172"/>
      <c r="R716" s="172"/>
      <c r="S716" s="172"/>
      <c r="T716" s="172"/>
      <c r="U716" s="172"/>
      <c r="V716" s="172"/>
      <c r="W716" s="172"/>
      <c r="X716" s="172"/>
      <c r="Y716" s="172"/>
      <c r="Z716" s="172"/>
      <c r="AA716" s="172"/>
      <c r="AB716" s="172"/>
      <c r="AC716" s="172"/>
      <c r="AD716" s="172"/>
      <c r="AE716" s="172"/>
      <c r="AF716" s="172"/>
      <c r="AG716" s="172"/>
      <c r="AH716" s="172"/>
      <c r="AI716" s="172"/>
      <c r="AJ716" s="172"/>
      <c r="AK716" s="172"/>
      <c r="AL716" s="172"/>
      <c r="AM716" s="172"/>
      <c r="AN716" s="172"/>
      <c r="AO716" s="172"/>
      <c r="AP716" s="172"/>
      <c r="AQ716" s="172"/>
      <c r="AR716" s="172"/>
      <c r="AS716" s="172"/>
      <c r="AT716" s="172"/>
      <c r="AU716" s="172"/>
      <c r="AV716" s="172"/>
      <c r="AW716" s="172"/>
      <c r="AX716" s="172"/>
      <c r="AY716" s="172"/>
      <c r="AZ716" s="172"/>
      <c r="BA716" s="172"/>
      <c r="BB716" s="172"/>
      <c r="BC716" s="172"/>
      <c r="BD716" s="172"/>
      <c r="BE716" s="172"/>
      <c r="BF716" s="172"/>
      <c r="BG716" s="172"/>
      <c r="BH716" s="172"/>
      <c r="BI716" s="172"/>
      <c r="BJ716" s="172"/>
      <c r="BK716" s="172"/>
      <c r="BL716" s="172"/>
      <c r="BM716" s="172"/>
      <c r="BN716" s="172"/>
      <c r="BO716" s="172"/>
      <c r="BP716" s="172"/>
      <c r="BQ716" s="172"/>
      <c r="BR716" s="172"/>
      <c r="BS716" s="172"/>
      <c r="BT716" s="172"/>
      <c r="BU716" s="172"/>
      <c r="BV716" s="172"/>
      <c r="BW716" s="172"/>
      <c r="BX716" s="172"/>
      <c r="BY716" s="172"/>
      <c r="BZ716" s="172"/>
      <c r="CA716" s="172"/>
      <c r="CB716" s="172"/>
      <c r="CC716" s="172"/>
      <c r="CD716" s="172"/>
      <c r="CE716" s="172"/>
      <c r="CF716" s="172"/>
      <c r="CG716" s="172"/>
      <c r="CH716" s="172"/>
      <c r="CI716" s="172"/>
      <c r="CJ716" s="172"/>
      <c r="CK716" s="172"/>
      <c r="CL716" s="172"/>
      <c r="CM716" s="172"/>
      <c r="CN716" s="172"/>
      <c r="CO716" s="172"/>
      <c r="CP716" s="172"/>
      <c r="CQ716" s="172"/>
      <c r="CR716" s="172"/>
      <c r="CS716" s="172"/>
      <c r="CT716" s="172"/>
      <c r="CU716" s="172"/>
      <c r="CV716" s="172"/>
      <c r="CW716" s="172"/>
      <c r="CX716" s="172"/>
      <c r="CY716" s="172"/>
      <c r="CZ716" s="172"/>
      <c r="DA716" s="172"/>
      <c r="DB716" s="172"/>
      <c r="DC716" s="172"/>
      <c r="DD716" s="172"/>
      <c r="DE716" s="172"/>
      <c r="DF716" s="172"/>
      <c r="DG716" s="172"/>
      <c r="DH716" s="172"/>
      <c r="DI716" s="172"/>
      <c r="DJ716" s="172"/>
      <c r="DK716" s="172"/>
      <c r="DL716" s="172"/>
      <c r="DM716" s="172"/>
      <c r="DN716" s="172"/>
      <c r="DO716" s="172"/>
      <c r="DP716" s="172"/>
      <c r="DQ716" s="172"/>
      <c r="DR716" s="172"/>
      <c r="DS716" s="172"/>
      <c r="DT716" s="172"/>
      <c r="DU716" s="172"/>
      <c r="DV716" s="172"/>
      <c r="DW716" s="172"/>
      <c r="DX716" s="172"/>
      <c r="DY716" s="172"/>
      <c r="DZ716" s="172"/>
      <c r="EA716" s="172"/>
      <c r="EB716" s="172"/>
      <c r="EC716" s="172"/>
      <c r="ED716" s="172"/>
      <c r="EE716" s="172"/>
      <c r="EF716" s="172"/>
      <c r="EG716" s="172"/>
      <c r="EH716" s="172"/>
      <c r="EI716" s="172"/>
      <c r="EJ716" s="172"/>
      <c r="EK716" s="172"/>
      <c r="EL716" s="172"/>
      <c r="EM716" s="172"/>
      <c r="EN716" s="172"/>
      <c r="EO716" s="172"/>
      <c r="EP716" s="172"/>
      <c r="EQ716" s="172"/>
      <c r="ER716" s="172"/>
      <c r="ES716" s="172"/>
      <c r="ET716" s="172"/>
      <c r="EU716" s="172"/>
      <c r="EV716" s="172"/>
      <c r="EW716" s="172"/>
      <c r="EX716" s="172"/>
      <c r="EY716" s="172"/>
      <c r="EZ716" s="172"/>
      <c r="FA716" s="172"/>
      <c r="FB716" s="172"/>
      <c r="FC716" s="172"/>
      <c r="FD716" s="172"/>
      <c r="FE716" s="172"/>
      <c r="FF716" s="172"/>
      <c r="FG716" s="172"/>
      <c r="FH716" s="172"/>
      <c r="FI716" s="172"/>
      <c r="FJ716" s="172"/>
      <c r="FK716" s="172"/>
      <c r="FL716" s="172"/>
      <c r="FM716" s="172"/>
      <c r="FN716" s="172"/>
      <c r="FO716" s="172"/>
      <c r="FP716" s="172"/>
      <c r="FQ716" s="172"/>
      <c r="FR716" s="172"/>
      <c r="FS716" s="172"/>
      <c r="FT716" s="172"/>
      <c r="FU716" s="172"/>
    </row>
    <row r="717" spans="6:177" s="153" customFormat="1" x14ac:dyDescent="0.35">
      <c r="F717" s="172"/>
      <c r="G717" s="172"/>
      <c r="H717" s="172"/>
      <c r="I717" s="172"/>
      <c r="J717" s="172"/>
      <c r="K717" s="172"/>
      <c r="L717" s="172"/>
      <c r="M717" s="172"/>
      <c r="N717" s="172"/>
      <c r="O717" s="172"/>
      <c r="P717" s="172"/>
      <c r="Q717" s="172"/>
      <c r="R717" s="172"/>
      <c r="S717" s="172"/>
      <c r="T717" s="172"/>
      <c r="U717" s="172"/>
      <c r="V717" s="172"/>
      <c r="W717" s="172"/>
      <c r="X717" s="172"/>
      <c r="Y717" s="172"/>
      <c r="Z717" s="172"/>
      <c r="AA717" s="172"/>
      <c r="AB717" s="172"/>
      <c r="AC717" s="172"/>
      <c r="AD717" s="172"/>
      <c r="AE717" s="172"/>
      <c r="AF717" s="172"/>
      <c r="AG717" s="172"/>
      <c r="AH717" s="172"/>
      <c r="AI717" s="172"/>
      <c r="AJ717" s="172"/>
      <c r="AK717" s="172"/>
      <c r="AL717" s="172"/>
      <c r="AM717" s="172"/>
      <c r="AN717" s="172"/>
      <c r="AO717" s="172"/>
      <c r="AP717" s="172"/>
      <c r="AQ717" s="172"/>
      <c r="AR717" s="172"/>
      <c r="AS717" s="172"/>
      <c r="AT717" s="172"/>
      <c r="AU717" s="172"/>
      <c r="AV717" s="172"/>
      <c r="AW717" s="172"/>
      <c r="AX717" s="172"/>
      <c r="AY717" s="172"/>
      <c r="AZ717" s="172"/>
      <c r="BA717" s="172"/>
      <c r="BB717" s="172"/>
      <c r="BC717" s="172"/>
      <c r="BD717" s="172"/>
      <c r="BE717" s="172"/>
      <c r="BF717" s="172"/>
      <c r="BG717" s="172"/>
      <c r="BH717" s="172"/>
      <c r="BI717" s="172"/>
      <c r="BJ717" s="172"/>
      <c r="BK717" s="172"/>
      <c r="BL717" s="172"/>
      <c r="BM717" s="172"/>
      <c r="BN717" s="172"/>
      <c r="BO717" s="172"/>
      <c r="BP717" s="172"/>
      <c r="BQ717" s="172"/>
      <c r="BR717" s="172"/>
      <c r="BS717" s="172"/>
      <c r="BT717" s="172"/>
      <c r="BU717" s="172"/>
      <c r="BV717" s="172"/>
      <c r="BW717" s="172"/>
      <c r="BX717" s="172"/>
      <c r="BY717" s="172"/>
      <c r="BZ717" s="172"/>
      <c r="CA717" s="172"/>
      <c r="CB717" s="172"/>
      <c r="CC717" s="172"/>
      <c r="CD717" s="172"/>
      <c r="CE717" s="172"/>
      <c r="CF717" s="172"/>
      <c r="CG717" s="172"/>
      <c r="CH717" s="172"/>
      <c r="CI717" s="172"/>
      <c r="CJ717" s="172"/>
      <c r="CK717" s="172"/>
      <c r="CL717" s="172"/>
      <c r="CM717" s="172"/>
      <c r="CN717" s="172"/>
      <c r="CO717" s="172"/>
      <c r="CP717" s="172"/>
      <c r="CQ717" s="172"/>
      <c r="CR717" s="172"/>
      <c r="CS717" s="172"/>
      <c r="CT717" s="172"/>
      <c r="CU717" s="172"/>
      <c r="CV717" s="172"/>
      <c r="CW717" s="172"/>
      <c r="CX717" s="172"/>
      <c r="CY717" s="172"/>
      <c r="CZ717" s="172"/>
      <c r="DA717" s="172"/>
      <c r="DB717" s="172"/>
      <c r="DC717" s="172"/>
      <c r="DD717" s="172"/>
      <c r="DE717" s="172"/>
      <c r="DF717" s="172"/>
      <c r="DG717" s="172"/>
      <c r="DH717" s="172"/>
      <c r="DI717" s="172"/>
      <c r="DJ717" s="172"/>
      <c r="DK717" s="172"/>
      <c r="DL717" s="172"/>
      <c r="DM717" s="172"/>
      <c r="DN717" s="172"/>
      <c r="DO717" s="172"/>
      <c r="DP717" s="172"/>
      <c r="DQ717" s="172"/>
      <c r="DR717" s="172"/>
      <c r="DS717" s="172"/>
      <c r="DT717" s="172"/>
      <c r="DU717" s="172"/>
      <c r="DV717" s="172"/>
      <c r="DW717" s="172"/>
      <c r="DX717" s="172"/>
      <c r="DY717" s="172"/>
      <c r="DZ717" s="172"/>
      <c r="EA717" s="172"/>
      <c r="EB717" s="172"/>
      <c r="EC717" s="172"/>
      <c r="ED717" s="172"/>
      <c r="EE717" s="172"/>
      <c r="EF717" s="172"/>
      <c r="EG717" s="172"/>
      <c r="EH717" s="172"/>
      <c r="EI717" s="172"/>
      <c r="EJ717" s="172"/>
      <c r="EK717" s="172"/>
      <c r="EL717" s="172"/>
      <c r="EM717" s="172"/>
      <c r="EN717" s="172"/>
      <c r="EO717" s="172"/>
      <c r="EP717" s="172"/>
      <c r="EQ717" s="172"/>
      <c r="ER717" s="172"/>
      <c r="ES717" s="172"/>
      <c r="ET717" s="172"/>
      <c r="EU717" s="172"/>
      <c r="EV717" s="172"/>
      <c r="EW717" s="172"/>
      <c r="EX717" s="172"/>
      <c r="EY717" s="172"/>
      <c r="EZ717" s="172"/>
      <c r="FA717" s="172"/>
      <c r="FB717" s="172"/>
      <c r="FC717" s="172"/>
      <c r="FD717" s="172"/>
      <c r="FE717" s="172"/>
      <c r="FF717" s="172"/>
      <c r="FG717" s="172"/>
      <c r="FH717" s="172"/>
      <c r="FI717" s="172"/>
      <c r="FJ717" s="172"/>
      <c r="FK717" s="172"/>
      <c r="FL717" s="172"/>
      <c r="FM717" s="172"/>
      <c r="FN717" s="172"/>
      <c r="FO717" s="172"/>
      <c r="FP717" s="172"/>
      <c r="FQ717" s="172"/>
      <c r="FR717" s="172"/>
      <c r="FS717" s="172"/>
      <c r="FT717" s="172"/>
      <c r="FU717" s="172"/>
    </row>
    <row r="718" spans="6:177" s="153" customFormat="1" x14ac:dyDescent="0.35">
      <c r="F718" s="172"/>
      <c r="G718" s="172"/>
      <c r="H718" s="172"/>
      <c r="I718" s="172"/>
      <c r="J718" s="172"/>
      <c r="K718" s="172"/>
      <c r="L718" s="172"/>
      <c r="M718" s="172"/>
      <c r="N718" s="172"/>
      <c r="O718" s="172"/>
      <c r="P718" s="172"/>
      <c r="Q718" s="172"/>
      <c r="R718" s="172"/>
      <c r="S718" s="172"/>
      <c r="T718" s="172"/>
      <c r="U718" s="172"/>
      <c r="V718" s="172"/>
      <c r="W718" s="172"/>
      <c r="X718" s="172"/>
      <c r="Y718" s="172"/>
      <c r="Z718" s="172"/>
      <c r="AA718" s="172"/>
      <c r="AB718" s="172"/>
      <c r="AC718" s="172"/>
      <c r="AD718" s="172"/>
      <c r="AE718" s="172"/>
      <c r="AF718" s="172"/>
      <c r="AG718" s="172"/>
      <c r="AH718" s="172"/>
      <c r="AI718" s="172"/>
      <c r="AJ718" s="172"/>
      <c r="AK718" s="172"/>
      <c r="AL718" s="172"/>
      <c r="AM718" s="172"/>
      <c r="AN718" s="172"/>
      <c r="AO718" s="172"/>
      <c r="AP718" s="172"/>
      <c r="AQ718" s="172"/>
      <c r="AR718" s="172"/>
      <c r="AS718" s="172"/>
      <c r="AT718" s="172"/>
      <c r="AU718" s="172"/>
      <c r="AV718" s="172"/>
      <c r="AW718" s="172"/>
      <c r="AX718" s="172"/>
      <c r="AY718" s="172"/>
      <c r="AZ718" s="172"/>
      <c r="BA718" s="172"/>
      <c r="BB718" s="172"/>
      <c r="BC718" s="172"/>
      <c r="BD718" s="172"/>
      <c r="BE718" s="172"/>
      <c r="BF718" s="172"/>
      <c r="BG718" s="172"/>
      <c r="BH718" s="172"/>
      <c r="BI718" s="172"/>
      <c r="BJ718" s="172"/>
      <c r="BK718" s="172"/>
      <c r="BL718" s="172"/>
      <c r="BM718" s="172"/>
      <c r="BN718" s="172"/>
      <c r="BO718" s="172"/>
      <c r="BP718" s="172"/>
      <c r="BQ718" s="172"/>
      <c r="BR718" s="172"/>
      <c r="BS718" s="172"/>
      <c r="BT718" s="172"/>
      <c r="BU718" s="172"/>
      <c r="BV718" s="172"/>
      <c r="BW718" s="172"/>
      <c r="BX718" s="172"/>
      <c r="BY718" s="172"/>
      <c r="BZ718" s="172"/>
      <c r="CA718" s="172"/>
      <c r="CB718" s="172"/>
      <c r="CC718" s="172"/>
      <c r="CD718" s="172"/>
      <c r="CE718" s="172"/>
      <c r="CF718" s="172"/>
      <c r="CG718" s="172"/>
      <c r="CH718" s="172"/>
      <c r="CI718" s="172"/>
      <c r="CJ718" s="172"/>
      <c r="CK718" s="172"/>
      <c r="CL718" s="172"/>
      <c r="CM718" s="172"/>
      <c r="CN718" s="172"/>
      <c r="CO718" s="172"/>
      <c r="CP718" s="172"/>
      <c r="CQ718" s="172"/>
      <c r="CR718" s="172"/>
      <c r="CS718" s="172"/>
      <c r="CT718" s="172"/>
      <c r="CU718" s="172"/>
      <c r="CV718" s="172"/>
      <c r="CW718" s="172"/>
      <c r="CX718" s="172"/>
      <c r="CY718" s="172"/>
      <c r="CZ718" s="172"/>
      <c r="DA718" s="172"/>
      <c r="DB718" s="172"/>
      <c r="DC718" s="172"/>
      <c r="DD718" s="172"/>
      <c r="DE718" s="172"/>
      <c r="DF718" s="172"/>
      <c r="DG718" s="172"/>
      <c r="DH718" s="172"/>
      <c r="DI718" s="172"/>
      <c r="DJ718" s="172"/>
      <c r="DK718" s="172"/>
      <c r="DL718" s="172"/>
      <c r="DM718" s="172"/>
      <c r="DN718" s="172"/>
      <c r="DO718" s="172"/>
      <c r="DP718" s="172"/>
      <c r="DQ718" s="172"/>
      <c r="DR718" s="172"/>
      <c r="DS718" s="172"/>
      <c r="DT718" s="172"/>
      <c r="DU718" s="172"/>
      <c r="DV718" s="172"/>
      <c r="DW718" s="172"/>
      <c r="DX718" s="172"/>
      <c r="DY718" s="172"/>
      <c r="DZ718" s="172"/>
      <c r="EA718" s="172"/>
      <c r="EB718" s="172"/>
      <c r="EC718" s="172"/>
      <c r="ED718" s="172"/>
      <c r="EE718" s="172"/>
      <c r="EF718" s="172"/>
      <c r="EG718" s="172"/>
      <c r="EH718" s="172"/>
      <c r="EI718" s="172"/>
      <c r="EJ718" s="172"/>
      <c r="EK718" s="172"/>
      <c r="EL718" s="172"/>
      <c r="EM718" s="172"/>
      <c r="EN718" s="172"/>
      <c r="EO718" s="172"/>
      <c r="EP718" s="172"/>
      <c r="EQ718" s="172"/>
      <c r="ER718" s="172"/>
      <c r="ES718" s="172"/>
      <c r="ET718" s="172"/>
      <c r="EU718" s="172"/>
      <c r="EV718" s="172"/>
      <c r="EW718" s="172"/>
      <c r="EX718" s="172"/>
      <c r="EY718" s="172"/>
      <c r="EZ718" s="172"/>
      <c r="FA718" s="172"/>
      <c r="FB718" s="172"/>
      <c r="FC718" s="172"/>
      <c r="FD718" s="172"/>
      <c r="FE718" s="172"/>
      <c r="FF718" s="172"/>
      <c r="FG718" s="172"/>
      <c r="FH718" s="172"/>
      <c r="FI718" s="172"/>
      <c r="FJ718" s="172"/>
      <c r="FK718" s="172"/>
      <c r="FL718" s="172"/>
      <c r="FM718" s="172"/>
      <c r="FN718" s="172"/>
      <c r="FO718" s="172"/>
      <c r="FP718" s="172"/>
      <c r="FQ718" s="172"/>
      <c r="FR718" s="172"/>
      <c r="FS718" s="172"/>
      <c r="FT718" s="172"/>
      <c r="FU718" s="172"/>
    </row>
    <row r="719" spans="6:177" s="153" customFormat="1" x14ac:dyDescent="0.35">
      <c r="F719" s="172"/>
      <c r="G719" s="172"/>
      <c r="H719" s="172"/>
      <c r="I719" s="172"/>
      <c r="J719" s="172"/>
      <c r="K719" s="172"/>
      <c r="L719" s="172"/>
      <c r="M719" s="172"/>
      <c r="N719" s="172"/>
      <c r="O719" s="172"/>
      <c r="P719" s="172"/>
      <c r="Q719" s="172"/>
      <c r="R719" s="172"/>
      <c r="S719" s="172"/>
      <c r="T719" s="172"/>
      <c r="U719" s="172"/>
      <c r="V719" s="172"/>
      <c r="W719" s="172"/>
      <c r="X719" s="172"/>
      <c r="Y719" s="172"/>
      <c r="Z719" s="172"/>
      <c r="AA719" s="172"/>
      <c r="AB719" s="172"/>
      <c r="AC719" s="172"/>
      <c r="AD719" s="172"/>
      <c r="AE719" s="172"/>
      <c r="AF719" s="172"/>
      <c r="AG719" s="172"/>
      <c r="AH719" s="172"/>
      <c r="AI719" s="172"/>
      <c r="AJ719" s="172"/>
      <c r="AK719" s="172"/>
      <c r="AL719" s="172"/>
      <c r="AM719" s="172"/>
      <c r="AN719" s="172"/>
      <c r="AO719" s="172"/>
      <c r="AP719" s="172"/>
      <c r="AQ719" s="172"/>
      <c r="AR719" s="172"/>
      <c r="AS719" s="172"/>
      <c r="AT719" s="172"/>
      <c r="AU719" s="172"/>
      <c r="AV719" s="172"/>
      <c r="AW719" s="172"/>
      <c r="AX719" s="172"/>
      <c r="AY719" s="172"/>
      <c r="AZ719" s="172"/>
      <c r="BA719" s="172"/>
      <c r="BB719" s="172"/>
      <c r="BC719" s="172"/>
      <c r="BD719" s="172"/>
      <c r="BE719" s="172"/>
      <c r="BF719" s="172"/>
      <c r="BG719" s="172"/>
      <c r="BH719" s="172"/>
      <c r="BI719" s="172"/>
      <c r="BJ719" s="172"/>
      <c r="BK719" s="172"/>
      <c r="BL719" s="172"/>
      <c r="BM719" s="172"/>
      <c r="BN719" s="172"/>
      <c r="BO719" s="172"/>
      <c r="BP719" s="172"/>
      <c r="BQ719" s="172"/>
      <c r="BR719" s="172"/>
      <c r="BS719" s="172"/>
      <c r="BT719" s="172"/>
      <c r="BU719" s="172"/>
      <c r="BV719" s="172"/>
      <c r="BW719" s="172"/>
      <c r="BX719" s="172"/>
      <c r="BY719" s="172"/>
      <c r="BZ719" s="172"/>
      <c r="CA719" s="172"/>
      <c r="CB719" s="172"/>
      <c r="CC719" s="172"/>
      <c r="CD719" s="172"/>
      <c r="CE719" s="172"/>
      <c r="CF719" s="172"/>
      <c r="CG719" s="172"/>
      <c r="CH719" s="172"/>
      <c r="CI719" s="172"/>
      <c r="CJ719" s="172"/>
      <c r="CK719" s="172"/>
      <c r="CL719" s="172"/>
      <c r="CM719" s="172"/>
      <c r="CN719" s="172"/>
      <c r="CO719" s="172"/>
      <c r="CP719" s="172"/>
      <c r="CQ719" s="172"/>
      <c r="CR719" s="172"/>
      <c r="CS719" s="172"/>
      <c r="CT719" s="172"/>
      <c r="CU719" s="172"/>
      <c r="CV719" s="172"/>
      <c r="CW719" s="172"/>
      <c r="CX719" s="172"/>
      <c r="CY719" s="172"/>
      <c r="CZ719" s="172"/>
      <c r="DA719" s="172"/>
      <c r="DB719" s="172"/>
      <c r="DC719" s="172"/>
      <c r="DD719" s="172"/>
      <c r="DE719" s="172"/>
      <c r="DF719" s="172"/>
      <c r="DG719" s="172"/>
      <c r="DH719" s="172"/>
      <c r="DI719" s="172"/>
      <c r="DJ719" s="172"/>
      <c r="DK719" s="172"/>
      <c r="DL719" s="172"/>
      <c r="DM719" s="172"/>
      <c r="DN719" s="172"/>
      <c r="DO719" s="172"/>
      <c r="DP719" s="172"/>
      <c r="DQ719" s="172"/>
      <c r="DR719" s="172"/>
      <c r="DS719" s="172"/>
      <c r="DT719" s="172"/>
      <c r="DU719" s="172"/>
      <c r="DV719" s="172"/>
      <c r="DW719" s="172"/>
      <c r="DX719" s="172"/>
      <c r="DY719" s="172"/>
      <c r="DZ719" s="172"/>
      <c r="EA719" s="172"/>
      <c r="EB719" s="172"/>
      <c r="EC719" s="172"/>
      <c r="ED719" s="172"/>
      <c r="EE719" s="172"/>
      <c r="EF719" s="172"/>
      <c r="EG719" s="172"/>
      <c r="EH719" s="172"/>
      <c r="EI719" s="172"/>
      <c r="EJ719" s="172"/>
      <c r="EK719" s="172"/>
      <c r="EL719" s="172"/>
      <c r="EM719" s="172"/>
      <c r="EN719" s="172"/>
      <c r="EO719" s="172"/>
      <c r="EP719" s="172"/>
      <c r="EQ719" s="172"/>
      <c r="ER719" s="172"/>
      <c r="ES719" s="172"/>
      <c r="ET719" s="172"/>
      <c r="EU719" s="172"/>
      <c r="EV719" s="172"/>
      <c r="EW719" s="172"/>
      <c r="EX719" s="172"/>
      <c r="EY719" s="172"/>
      <c r="EZ719" s="172"/>
      <c r="FA719" s="172"/>
      <c r="FB719" s="172"/>
      <c r="FC719" s="172"/>
      <c r="FD719" s="172"/>
      <c r="FE719" s="172"/>
      <c r="FF719" s="172"/>
      <c r="FG719" s="172"/>
      <c r="FH719" s="172"/>
      <c r="FI719" s="172"/>
      <c r="FJ719" s="172"/>
      <c r="FK719" s="172"/>
      <c r="FL719" s="172"/>
      <c r="FM719" s="172"/>
      <c r="FN719" s="172"/>
      <c r="FO719" s="172"/>
      <c r="FP719" s="172"/>
      <c r="FQ719" s="172"/>
      <c r="FR719" s="172"/>
      <c r="FS719" s="172"/>
      <c r="FT719" s="172"/>
      <c r="FU719" s="172"/>
    </row>
    <row r="720" spans="6:177" s="153" customFormat="1" x14ac:dyDescent="0.35">
      <c r="F720" s="172"/>
      <c r="G720" s="172"/>
      <c r="H720" s="172"/>
      <c r="I720" s="172"/>
      <c r="J720" s="172"/>
      <c r="K720" s="172"/>
      <c r="L720" s="172"/>
      <c r="M720" s="172"/>
      <c r="N720" s="172"/>
      <c r="O720" s="172"/>
      <c r="P720" s="172"/>
      <c r="Q720" s="172"/>
      <c r="R720" s="172"/>
      <c r="S720" s="172"/>
      <c r="T720" s="172"/>
      <c r="U720" s="172"/>
      <c r="V720" s="172"/>
      <c r="W720" s="172"/>
      <c r="X720" s="172"/>
      <c r="Y720" s="172"/>
      <c r="Z720" s="172"/>
      <c r="AA720" s="172"/>
      <c r="AB720" s="172"/>
      <c r="AC720" s="172"/>
      <c r="AD720" s="172"/>
      <c r="AE720" s="172"/>
      <c r="AF720" s="172"/>
      <c r="AG720" s="172"/>
      <c r="AH720" s="172"/>
      <c r="AI720" s="172"/>
      <c r="AJ720" s="172"/>
      <c r="AK720" s="172"/>
      <c r="AL720" s="172"/>
      <c r="AM720" s="172"/>
      <c r="AN720" s="172"/>
      <c r="AO720" s="172"/>
      <c r="AP720" s="172"/>
      <c r="AQ720" s="172"/>
      <c r="AR720" s="172"/>
      <c r="AS720" s="172"/>
      <c r="AT720" s="172"/>
      <c r="AU720" s="172"/>
      <c r="AV720" s="172"/>
      <c r="AW720" s="172"/>
      <c r="AX720" s="172"/>
      <c r="AY720" s="172"/>
      <c r="AZ720" s="172"/>
      <c r="BA720" s="172"/>
      <c r="BB720" s="172"/>
      <c r="BC720" s="172"/>
      <c r="BD720" s="172"/>
      <c r="BE720" s="172"/>
      <c r="BF720" s="172"/>
      <c r="BG720" s="172"/>
      <c r="BH720" s="172"/>
      <c r="BI720" s="172"/>
      <c r="BJ720" s="172"/>
      <c r="BK720" s="172"/>
      <c r="BL720" s="172"/>
      <c r="BM720" s="172"/>
      <c r="BN720" s="172"/>
      <c r="BO720" s="172"/>
      <c r="BP720" s="172"/>
      <c r="BQ720" s="172"/>
      <c r="BR720" s="172"/>
      <c r="BS720" s="172"/>
      <c r="BT720" s="172"/>
      <c r="BU720" s="172"/>
      <c r="BV720" s="172"/>
      <c r="BW720" s="172"/>
      <c r="BX720" s="172"/>
      <c r="BY720" s="172"/>
      <c r="BZ720" s="172"/>
      <c r="CA720" s="172"/>
      <c r="CB720" s="172"/>
      <c r="CC720" s="172"/>
      <c r="CD720" s="172"/>
      <c r="CE720" s="172"/>
      <c r="CF720" s="172"/>
      <c r="CG720" s="172"/>
      <c r="CH720" s="172"/>
      <c r="CI720" s="172"/>
      <c r="CJ720" s="172"/>
      <c r="CK720" s="172"/>
      <c r="CL720" s="172"/>
      <c r="CM720" s="172"/>
      <c r="CN720" s="172"/>
      <c r="CO720" s="172"/>
      <c r="CP720" s="172"/>
      <c r="CQ720" s="172"/>
      <c r="CR720" s="172"/>
      <c r="CS720" s="172"/>
      <c r="CT720" s="172"/>
      <c r="CU720" s="172"/>
      <c r="CV720" s="172"/>
      <c r="CW720" s="172"/>
      <c r="CX720" s="172"/>
      <c r="CY720" s="172"/>
      <c r="CZ720" s="172"/>
      <c r="DA720" s="172"/>
      <c r="DB720" s="172"/>
      <c r="DC720" s="172"/>
      <c r="DD720" s="172"/>
      <c r="DE720" s="172"/>
      <c r="DF720" s="172"/>
      <c r="DG720" s="172"/>
      <c r="DH720" s="172"/>
      <c r="DI720" s="172"/>
      <c r="DJ720" s="172"/>
      <c r="DK720" s="172"/>
      <c r="DL720" s="172"/>
      <c r="DM720" s="172"/>
      <c r="DN720" s="172"/>
      <c r="DO720" s="172"/>
      <c r="DP720" s="172"/>
      <c r="DQ720" s="172"/>
      <c r="DR720" s="172"/>
      <c r="DS720" s="172"/>
      <c r="DT720" s="172"/>
      <c r="DU720" s="172"/>
      <c r="DV720" s="172"/>
      <c r="DW720" s="172"/>
      <c r="DX720" s="172"/>
      <c r="DY720" s="172"/>
      <c r="DZ720" s="172"/>
      <c r="EA720" s="172"/>
      <c r="EB720" s="172"/>
      <c r="EC720" s="172"/>
      <c r="ED720" s="172"/>
      <c r="EE720" s="172"/>
      <c r="EF720" s="172"/>
      <c r="EG720" s="172"/>
      <c r="EH720" s="172"/>
      <c r="EI720" s="172"/>
      <c r="EJ720" s="172"/>
      <c r="EK720" s="172"/>
      <c r="EL720" s="172"/>
      <c r="EM720" s="172"/>
      <c r="EN720" s="172"/>
      <c r="EO720" s="172"/>
      <c r="EP720" s="172"/>
      <c r="EQ720" s="172"/>
      <c r="ER720" s="172"/>
      <c r="ES720" s="172"/>
      <c r="ET720" s="172"/>
      <c r="EU720" s="172"/>
      <c r="EV720" s="172"/>
      <c r="EW720" s="172"/>
      <c r="EX720" s="172"/>
      <c r="EY720" s="172"/>
      <c r="EZ720" s="172"/>
      <c r="FA720" s="172"/>
      <c r="FB720" s="172"/>
      <c r="FC720" s="172"/>
      <c r="FD720" s="172"/>
      <c r="FE720" s="172"/>
      <c r="FF720" s="172"/>
      <c r="FG720" s="172"/>
      <c r="FH720" s="172"/>
      <c r="FI720" s="172"/>
      <c r="FJ720" s="172"/>
      <c r="FK720" s="172"/>
      <c r="FL720" s="172"/>
      <c r="FM720" s="172"/>
      <c r="FN720" s="172"/>
      <c r="FO720" s="172"/>
      <c r="FP720" s="172"/>
      <c r="FQ720" s="172"/>
      <c r="FR720" s="172"/>
      <c r="FS720" s="172"/>
      <c r="FT720" s="172"/>
      <c r="FU720" s="172"/>
    </row>
    <row r="721" spans="6:177" s="153" customFormat="1" x14ac:dyDescent="0.35">
      <c r="F721" s="172"/>
      <c r="G721" s="172"/>
      <c r="H721" s="172"/>
      <c r="I721" s="172"/>
      <c r="J721" s="172"/>
      <c r="K721" s="172"/>
      <c r="L721" s="172"/>
      <c r="M721" s="172"/>
      <c r="N721" s="172"/>
      <c r="O721" s="172"/>
      <c r="P721" s="172"/>
      <c r="Q721" s="172"/>
      <c r="R721" s="172"/>
      <c r="S721" s="172"/>
      <c r="T721" s="172"/>
      <c r="U721" s="172"/>
      <c r="V721" s="172"/>
      <c r="W721" s="172"/>
      <c r="X721" s="172"/>
      <c r="Y721" s="172"/>
      <c r="Z721" s="172"/>
      <c r="AA721" s="172"/>
      <c r="AB721" s="172"/>
      <c r="AC721" s="172"/>
      <c r="AD721" s="172"/>
      <c r="AE721" s="172"/>
      <c r="AF721" s="172"/>
      <c r="AG721" s="172"/>
      <c r="AH721" s="172"/>
      <c r="AI721" s="172"/>
      <c r="AJ721" s="172"/>
      <c r="AK721" s="172"/>
      <c r="AL721" s="172"/>
      <c r="AM721" s="172"/>
      <c r="AN721" s="172"/>
      <c r="AO721" s="172"/>
      <c r="AP721" s="172"/>
      <c r="AQ721" s="172"/>
      <c r="AR721" s="172"/>
      <c r="AS721" s="172"/>
      <c r="AT721" s="172"/>
      <c r="AU721" s="172"/>
      <c r="AV721" s="172"/>
      <c r="AW721" s="172"/>
      <c r="AX721" s="172"/>
      <c r="AY721" s="172"/>
      <c r="AZ721" s="172"/>
      <c r="BA721" s="172"/>
      <c r="BB721" s="172"/>
      <c r="BC721" s="172"/>
      <c r="BD721" s="172"/>
      <c r="BE721" s="172"/>
      <c r="BF721" s="172"/>
      <c r="BG721" s="172"/>
      <c r="BH721" s="172"/>
      <c r="BI721" s="172"/>
      <c r="BJ721" s="172"/>
      <c r="BK721" s="172"/>
      <c r="BL721" s="172"/>
      <c r="BM721" s="172"/>
      <c r="BN721" s="172"/>
      <c r="BO721" s="172"/>
      <c r="BP721" s="172"/>
      <c r="BQ721" s="172"/>
      <c r="BR721" s="172"/>
      <c r="BS721" s="172"/>
      <c r="BT721" s="172"/>
      <c r="BU721" s="172"/>
      <c r="BV721" s="172"/>
      <c r="BW721" s="172"/>
      <c r="BX721" s="172"/>
      <c r="BY721" s="172"/>
      <c r="BZ721" s="172"/>
      <c r="CA721" s="172"/>
      <c r="CB721" s="172"/>
      <c r="CC721" s="172"/>
      <c r="CD721" s="172"/>
      <c r="CE721" s="172"/>
      <c r="CF721" s="172"/>
      <c r="CG721" s="172"/>
      <c r="CH721" s="172"/>
      <c r="CI721" s="172"/>
      <c r="CJ721" s="172"/>
      <c r="CK721" s="172"/>
      <c r="CL721" s="172"/>
      <c r="CM721" s="172"/>
      <c r="CN721" s="172"/>
      <c r="CO721" s="172"/>
      <c r="CP721" s="172"/>
      <c r="CQ721" s="172"/>
      <c r="CR721" s="172"/>
      <c r="CS721" s="172"/>
      <c r="CT721" s="172"/>
      <c r="CU721" s="172"/>
      <c r="CV721" s="172"/>
      <c r="CW721" s="172"/>
      <c r="CX721" s="172"/>
      <c r="CY721" s="172"/>
      <c r="CZ721" s="172"/>
      <c r="DA721" s="172"/>
      <c r="DB721" s="172"/>
      <c r="DC721" s="172"/>
      <c r="DD721" s="172"/>
      <c r="DE721" s="172"/>
      <c r="DF721" s="172"/>
      <c r="DG721" s="172"/>
      <c r="DH721" s="172"/>
      <c r="DI721" s="172"/>
      <c r="DJ721" s="172"/>
      <c r="DK721" s="172"/>
      <c r="DL721" s="172"/>
      <c r="DM721" s="172"/>
      <c r="DN721" s="172"/>
      <c r="DO721" s="172"/>
      <c r="DP721" s="172"/>
      <c r="DQ721" s="172"/>
      <c r="DR721" s="172"/>
      <c r="DS721" s="172"/>
      <c r="DT721" s="172"/>
      <c r="DU721" s="172"/>
      <c r="DV721" s="172"/>
      <c r="DW721" s="172"/>
      <c r="DX721" s="172"/>
      <c r="DY721" s="172"/>
      <c r="DZ721" s="172"/>
      <c r="EA721" s="172"/>
      <c r="EB721" s="172"/>
      <c r="EC721" s="172"/>
      <c r="ED721" s="172"/>
      <c r="EE721" s="172"/>
      <c r="EF721" s="172"/>
      <c r="EG721" s="172"/>
      <c r="EH721" s="172"/>
      <c r="EI721" s="172"/>
      <c r="EJ721" s="172"/>
      <c r="EK721" s="172"/>
      <c r="EL721" s="172"/>
      <c r="EM721" s="172"/>
      <c r="EN721" s="172"/>
      <c r="EO721" s="172"/>
      <c r="EP721" s="172"/>
      <c r="EQ721" s="172"/>
      <c r="ER721" s="172"/>
      <c r="ES721" s="172"/>
      <c r="ET721" s="172"/>
      <c r="EU721" s="172"/>
      <c r="EV721" s="172"/>
      <c r="EW721" s="172"/>
      <c r="EX721" s="172"/>
      <c r="EY721" s="172"/>
      <c r="EZ721" s="172"/>
      <c r="FA721" s="172"/>
      <c r="FB721" s="172"/>
      <c r="FC721" s="172"/>
      <c r="FD721" s="172"/>
      <c r="FE721" s="172"/>
      <c r="FF721" s="172"/>
      <c r="FG721" s="172"/>
      <c r="FH721" s="172"/>
      <c r="FI721" s="172"/>
      <c r="FJ721" s="172"/>
      <c r="FK721" s="172"/>
      <c r="FL721" s="172"/>
      <c r="FM721" s="172"/>
      <c r="FN721" s="172"/>
      <c r="FO721" s="172"/>
      <c r="FP721" s="172"/>
      <c r="FQ721" s="172"/>
      <c r="FR721" s="172"/>
      <c r="FS721" s="172"/>
      <c r="FT721" s="172"/>
      <c r="FU721" s="172"/>
    </row>
    <row r="722" spans="6:177" s="153" customFormat="1" x14ac:dyDescent="0.35">
      <c r="F722" s="172"/>
      <c r="G722" s="172"/>
      <c r="H722" s="172"/>
      <c r="I722" s="172"/>
      <c r="J722" s="172"/>
      <c r="K722" s="172"/>
      <c r="L722" s="172"/>
      <c r="M722" s="172"/>
      <c r="N722" s="172"/>
      <c r="O722" s="172"/>
      <c r="P722" s="172"/>
      <c r="Q722" s="172"/>
      <c r="R722" s="172"/>
      <c r="S722" s="172"/>
      <c r="T722" s="172"/>
      <c r="U722" s="172"/>
      <c r="V722" s="172"/>
      <c r="W722" s="172"/>
      <c r="X722" s="172"/>
      <c r="Y722" s="172"/>
      <c r="Z722" s="172"/>
      <c r="AA722" s="172"/>
      <c r="AB722" s="172"/>
      <c r="AC722" s="172"/>
      <c r="AD722" s="172"/>
      <c r="AE722" s="172"/>
      <c r="AF722" s="172"/>
      <c r="AG722" s="172"/>
      <c r="AH722" s="172"/>
      <c r="AI722" s="172"/>
      <c r="AJ722" s="172"/>
      <c r="AK722" s="172"/>
      <c r="AL722" s="172"/>
      <c r="AM722" s="172"/>
      <c r="AN722" s="172"/>
      <c r="AO722" s="172"/>
      <c r="AP722" s="172"/>
      <c r="AQ722" s="172"/>
      <c r="AR722" s="172"/>
      <c r="AS722" s="172"/>
      <c r="AT722" s="172"/>
      <c r="AU722" s="172"/>
      <c r="AV722" s="172"/>
      <c r="AW722" s="172"/>
      <c r="AX722" s="172"/>
      <c r="AY722" s="172"/>
      <c r="AZ722" s="172"/>
      <c r="BA722" s="172"/>
      <c r="BB722" s="172"/>
      <c r="BC722" s="172"/>
      <c r="BD722" s="172"/>
      <c r="BE722" s="172"/>
      <c r="BF722" s="172"/>
      <c r="BG722" s="172"/>
      <c r="BH722" s="172"/>
      <c r="BI722" s="172"/>
      <c r="BJ722" s="172"/>
      <c r="BK722" s="172"/>
      <c r="BL722" s="172"/>
      <c r="BM722" s="172"/>
      <c r="BN722" s="172"/>
      <c r="BO722" s="172"/>
      <c r="BP722" s="172"/>
      <c r="BQ722" s="172"/>
      <c r="BR722" s="172"/>
      <c r="BS722" s="172"/>
      <c r="BT722" s="172"/>
      <c r="BU722" s="172"/>
      <c r="BV722" s="172"/>
      <c r="BW722" s="172"/>
      <c r="BX722" s="172"/>
      <c r="BY722" s="172"/>
      <c r="BZ722" s="172"/>
      <c r="CA722" s="172"/>
      <c r="CB722" s="172"/>
      <c r="CC722" s="172"/>
      <c r="CD722" s="172"/>
      <c r="CE722" s="172"/>
      <c r="CF722" s="172"/>
      <c r="CG722" s="172"/>
      <c r="CH722" s="172"/>
      <c r="CI722" s="172"/>
      <c r="CJ722" s="172"/>
      <c r="CK722" s="172"/>
      <c r="CL722" s="172"/>
      <c r="CM722" s="172"/>
      <c r="CN722" s="172"/>
      <c r="CO722" s="172"/>
      <c r="CP722" s="172"/>
      <c r="CQ722" s="172"/>
      <c r="CR722" s="172"/>
      <c r="CS722" s="172"/>
      <c r="CT722" s="172"/>
      <c r="CU722" s="172"/>
      <c r="CV722" s="172"/>
      <c r="CW722" s="172"/>
      <c r="CX722" s="172"/>
      <c r="CY722" s="172"/>
      <c r="CZ722" s="172"/>
      <c r="DA722" s="172"/>
      <c r="DB722" s="172"/>
      <c r="DC722" s="172"/>
      <c r="DD722" s="172"/>
      <c r="DE722" s="172"/>
      <c r="DF722" s="172"/>
      <c r="DG722" s="172"/>
      <c r="DH722" s="172"/>
      <c r="DI722" s="172"/>
      <c r="DJ722" s="172"/>
      <c r="DK722" s="172"/>
      <c r="DL722" s="172"/>
      <c r="DM722" s="172"/>
      <c r="DN722" s="172"/>
      <c r="DO722" s="172"/>
      <c r="DP722" s="172"/>
      <c r="DQ722" s="172"/>
      <c r="DR722" s="172"/>
      <c r="DS722" s="172"/>
      <c r="DT722" s="172"/>
      <c r="DU722" s="172"/>
      <c r="DV722" s="172"/>
      <c r="DW722" s="172"/>
      <c r="DX722" s="172"/>
      <c r="DY722" s="172"/>
      <c r="DZ722" s="172"/>
      <c r="EA722" s="172"/>
      <c r="EB722" s="172"/>
      <c r="EC722" s="172"/>
      <c r="ED722" s="172"/>
      <c r="EE722" s="172"/>
      <c r="EF722" s="172"/>
      <c r="EG722" s="172"/>
      <c r="EH722" s="172"/>
      <c r="EI722" s="172"/>
      <c r="EJ722" s="172"/>
      <c r="EK722" s="172"/>
      <c r="EL722" s="172"/>
      <c r="EM722" s="172"/>
      <c r="EN722" s="172"/>
      <c r="EO722" s="172"/>
      <c r="EP722" s="172"/>
      <c r="EQ722" s="172"/>
      <c r="ER722" s="172"/>
      <c r="ES722" s="172"/>
      <c r="ET722" s="172"/>
      <c r="EU722" s="172"/>
      <c r="EV722" s="172"/>
      <c r="EW722" s="172"/>
      <c r="EX722" s="172"/>
      <c r="EY722" s="172"/>
      <c r="EZ722" s="172"/>
      <c r="FA722" s="172"/>
      <c r="FB722" s="172"/>
      <c r="FC722" s="172"/>
      <c r="FD722" s="172"/>
      <c r="FE722" s="172"/>
      <c r="FF722" s="172"/>
      <c r="FG722" s="172"/>
      <c r="FH722" s="172"/>
      <c r="FI722" s="172"/>
      <c r="FJ722" s="172"/>
      <c r="FK722" s="172"/>
      <c r="FL722" s="172"/>
      <c r="FM722" s="172"/>
      <c r="FN722" s="172"/>
      <c r="FO722" s="172"/>
      <c r="FP722" s="172"/>
      <c r="FQ722" s="172"/>
      <c r="FR722" s="172"/>
      <c r="FS722" s="172"/>
      <c r="FT722" s="172"/>
      <c r="FU722" s="172"/>
    </row>
    <row r="723" spans="6:177" s="153" customFormat="1" x14ac:dyDescent="0.35">
      <c r="F723" s="172"/>
      <c r="G723" s="172"/>
      <c r="H723" s="172"/>
      <c r="I723" s="172"/>
      <c r="J723" s="172"/>
      <c r="K723" s="172"/>
      <c r="L723" s="172"/>
      <c r="M723" s="172"/>
      <c r="N723" s="172"/>
      <c r="O723" s="172"/>
      <c r="P723" s="172"/>
      <c r="Q723" s="172"/>
      <c r="R723" s="172"/>
      <c r="S723" s="172"/>
      <c r="T723" s="172"/>
      <c r="U723" s="172"/>
      <c r="V723" s="172"/>
      <c r="W723" s="172"/>
      <c r="X723" s="172"/>
      <c r="Y723" s="172"/>
      <c r="Z723" s="172"/>
      <c r="AA723" s="172"/>
      <c r="AB723" s="172"/>
      <c r="AC723" s="172"/>
      <c r="AD723" s="172"/>
      <c r="AE723" s="172"/>
      <c r="AF723" s="172"/>
      <c r="AG723" s="172"/>
      <c r="AH723" s="172"/>
      <c r="AI723" s="172"/>
      <c r="AJ723" s="172"/>
      <c r="AK723" s="172"/>
      <c r="AL723" s="172"/>
      <c r="AM723" s="172"/>
      <c r="AN723" s="172"/>
      <c r="AO723" s="172"/>
      <c r="AP723" s="172"/>
      <c r="AQ723" s="172"/>
      <c r="AR723" s="172"/>
      <c r="AS723" s="172"/>
      <c r="AT723" s="172"/>
      <c r="AU723" s="172"/>
      <c r="AV723" s="172"/>
      <c r="AW723" s="172"/>
      <c r="AX723" s="172"/>
      <c r="AY723" s="172"/>
      <c r="AZ723" s="172"/>
      <c r="BA723" s="172"/>
      <c r="BB723" s="172"/>
      <c r="BC723" s="172"/>
      <c r="BD723" s="172"/>
      <c r="BE723" s="172"/>
      <c r="BF723" s="172"/>
      <c r="BG723" s="172"/>
      <c r="BH723" s="172"/>
      <c r="BI723" s="172"/>
      <c r="BJ723" s="172"/>
      <c r="BK723" s="172"/>
      <c r="BL723" s="172"/>
      <c r="BM723" s="172"/>
      <c r="BN723" s="172"/>
      <c r="BO723" s="172"/>
      <c r="BP723" s="172"/>
      <c r="BQ723" s="172"/>
      <c r="BR723" s="172"/>
      <c r="BS723" s="172"/>
      <c r="BT723" s="172"/>
      <c r="BU723" s="172"/>
      <c r="BV723" s="172"/>
      <c r="BW723" s="172"/>
      <c r="BX723" s="172"/>
      <c r="BY723" s="172"/>
      <c r="BZ723" s="172"/>
      <c r="CA723" s="172"/>
      <c r="CB723" s="172"/>
      <c r="CC723" s="172"/>
      <c r="CD723" s="172"/>
      <c r="CE723" s="172"/>
      <c r="CF723" s="172"/>
      <c r="CG723" s="172"/>
      <c r="CH723" s="172"/>
      <c r="CI723" s="172"/>
      <c r="CJ723" s="172"/>
      <c r="CK723" s="172"/>
      <c r="CL723" s="172"/>
      <c r="CM723" s="172"/>
      <c r="CN723" s="172"/>
      <c r="CO723" s="172"/>
      <c r="CP723" s="172"/>
      <c r="CQ723" s="172"/>
      <c r="CR723" s="172"/>
      <c r="CS723" s="172"/>
      <c r="CT723" s="172"/>
      <c r="CU723" s="172"/>
      <c r="CV723" s="172"/>
      <c r="CW723" s="172"/>
      <c r="CX723" s="172"/>
      <c r="CY723" s="172"/>
      <c r="CZ723" s="172"/>
      <c r="DA723" s="172"/>
      <c r="DB723" s="172"/>
      <c r="DC723" s="172"/>
      <c r="DD723" s="172"/>
      <c r="DE723" s="172"/>
      <c r="DF723" s="172"/>
      <c r="DG723" s="172"/>
      <c r="DH723" s="172"/>
      <c r="DI723" s="172"/>
      <c r="DJ723" s="172"/>
      <c r="DK723" s="172"/>
      <c r="DL723" s="172"/>
      <c r="DM723" s="172"/>
      <c r="DN723" s="172"/>
      <c r="DO723" s="172"/>
      <c r="DP723" s="172"/>
      <c r="DQ723" s="172"/>
      <c r="DR723" s="172"/>
      <c r="DS723" s="172"/>
      <c r="DT723" s="172"/>
      <c r="DU723" s="172"/>
      <c r="DV723" s="172"/>
      <c r="DW723" s="172"/>
      <c r="DX723" s="172"/>
      <c r="DY723" s="172"/>
      <c r="DZ723" s="172"/>
      <c r="EA723" s="172"/>
      <c r="EB723" s="172"/>
      <c r="EC723" s="172"/>
      <c r="ED723" s="172"/>
      <c r="EE723" s="172"/>
      <c r="EF723" s="172"/>
      <c r="EG723" s="172"/>
      <c r="EH723" s="172"/>
      <c r="EI723" s="172"/>
      <c r="EJ723" s="172"/>
      <c r="EK723" s="172"/>
      <c r="EL723" s="172"/>
      <c r="EM723" s="172"/>
      <c r="EN723" s="172"/>
      <c r="EO723" s="172"/>
      <c r="EP723" s="172"/>
      <c r="EQ723" s="172"/>
      <c r="ER723" s="172"/>
      <c r="ES723" s="172"/>
      <c r="ET723" s="172"/>
      <c r="EU723" s="172"/>
      <c r="EV723" s="172"/>
      <c r="EW723" s="172"/>
      <c r="EX723" s="172"/>
      <c r="EY723" s="172"/>
      <c r="EZ723" s="172"/>
      <c r="FA723" s="172"/>
      <c r="FB723" s="172"/>
      <c r="FC723" s="172"/>
      <c r="FD723" s="172"/>
      <c r="FE723" s="172"/>
      <c r="FF723" s="172"/>
      <c r="FG723" s="172"/>
      <c r="FH723" s="172"/>
      <c r="FI723" s="172"/>
      <c r="FJ723" s="172"/>
      <c r="FK723" s="172"/>
      <c r="FL723" s="172"/>
      <c r="FM723" s="172"/>
      <c r="FN723" s="172"/>
      <c r="FO723" s="172"/>
      <c r="FP723" s="172"/>
      <c r="FQ723" s="172"/>
      <c r="FR723" s="172"/>
      <c r="FS723" s="172"/>
      <c r="FT723" s="172"/>
      <c r="FU723" s="172"/>
    </row>
    <row r="724" spans="6:177" s="153" customFormat="1" x14ac:dyDescent="0.35">
      <c r="F724" s="172"/>
      <c r="G724" s="172"/>
      <c r="H724" s="172"/>
      <c r="I724" s="172"/>
      <c r="J724" s="172"/>
      <c r="K724" s="172"/>
      <c r="L724" s="172"/>
      <c r="M724" s="172"/>
      <c r="N724" s="172"/>
      <c r="O724" s="172"/>
      <c r="P724" s="172"/>
      <c r="Q724" s="172"/>
      <c r="R724" s="172"/>
      <c r="S724" s="172"/>
      <c r="T724" s="172"/>
      <c r="U724" s="172"/>
      <c r="V724" s="172"/>
      <c r="W724" s="172"/>
      <c r="X724" s="172"/>
      <c r="Y724" s="172"/>
      <c r="Z724" s="172"/>
      <c r="AA724" s="172"/>
      <c r="AB724" s="172"/>
      <c r="AC724" s="172"/>
      <c r="AD724" s="172"/>
      <c r="AE724" s="172"/>
      <c r="AF724" s="172"/>
      <c r="AG724" s="172"/>
      <c r="AH724" s="172"/>
      <c r="AI724" s="172"/>
      <c r="AJ724" s="172"/>
      <c r="AK724" s="172"/>
      <c r="AL724" s="172"/>
      <c r="AM724" s="172"/>
      <c r="AN724" s="172"/>
      <c r="AO724" s="172"/>
      <c r="AP724" s="172"/>
      <c r="AQ724" s="172"/>
      <c r="AR724" s="172"/>
      <c r="AS724" s="172"/>
      <c r="AT724" s="172"/>
      <c r="AU724" s="172"/>
      <c r="AV724" s="172"/>
      <c r="AW724" s="172"/>
      <c r="AX724" s="172"/>
      <c r="AY724" s="172"/>
      <c r="AZ724" s="172"/>
      <c r="BA724" s="172"/>
      <c r="BB724" s="172"/>
      <c r="BC724" s="172"/>
      <c r="BD724" s="172"/>
      <c r="BE724" s="172"/>
      <c r="BF724" s="172"/>
      <c r="BG724" s="172"/>
      <c r="BH724" s="172"/>
      <c r="BI724" s="172"/>
      <c r="BJ724" s="172"/>
      <c r="BK724" s="172"/>
      <c r="BL724" s="172"/>
      <c r="BM724" s="172"/>
      <c r="BN724" s="172"/>
      <c r="BO724" s="172"/>
      <c r="BP724" s="172"/>
      <c r="BQ724" s="172"/>
      <c r="BR724" s="172"/>
      <c r="BS724" s="172"/>
      <c r="BT724" s="172"/>
      <c r="BU724" s="172"/>
      <c r="BV724" s="172"/>
      <c r="BW724" s="172"/>
      <c r="BX724" s="172"/>
      <c r="BY724" s="172"/>
      <c r="BZ724" s="172"/>
      <c r="CA724" s="172"/>
      <c r="CB724" s="172"/>
      <c r="CC724" s="172"/>
      <c r="CD724" s="172"/>
      <c r="CE724" s="172"/>
      <c r="CF724" s="172"/>
      <c r="CG724" s="172"/>
      <c r="CH724" s="172"/>
      <c r="CI724" s="172"/>
      <c r="CJ724" s="172"/>
      <c r="CK724" s="172"/>
      <c r="CL724" s="172"/>
      <c r="CM724" s="172"/>
      <c r="CN724" s="172"/>
      <c r="CO724" s="172"/>
      <c r="CP724" s="172"/>
      <c r="CQ724" s="172"/>
      <c r="CR724" s="172"/>
      <c r="CS724" s="172"/>
      <c r="CT724" s="172"/>
      <c r="CU724" s="172"/>
      <c r="CV724" s="172"/>
      <c r="CW724" s="172"/>
      <c r="CX724" s="172"/>
      <c r="CY724" s="172"/>
      <c r="CZ724" s="172"/>
      <c r="DA724" s="172"/>
      <c r="DB724" s="172"/>
      <c r="DC724" s="172"/>
      <c r="DD724" s="172"/>
      <c r="DE724" s="172"/>
      <c r="DF724" s="172"/>
      <c r="DG724" s="172"/>
      <c r="DH724" s="172"/>
      <c r="DI724" s="172"/>
      <c r="DJ724" s="172"/>
      <c r="DK724" s="172"/>
      <c r="DL724" s="172"/>
      <c r="DM724" s="172"/>
      <c r="DN724" s="172"/>
      <c r="DO724" s="172"/>
      <c r="DP724" s="172"/>
      <c r="DQ724" s="172"/>
      <c r="DR724" s="172"/>
      <c r="DS724" s="172"/>
      <c r="DT724" s="172"/>
      <c r="DU724" s="172"/>
      <c r="DV724" s="172"/>
      <c r="DW724" s="172"/>
      <c r="DX724" s="172"/>
      <c r="DY724" s="172"/>
      <c r="DZ724" s="172"/>
      <c r="EA724" s="172"/>
      <c r="EB724" s="172"/>
      <c r="EC724" s="172"/>
      <c r="ED724" s="172"/>
      <c r="EE724" s="172"/>
      <c r="EF724" s="172"/>
      <c r="EG724" s="172"/>
      <c r="EH724" s="172"/>
      <c r="EI724" s="172"/>
      <c r="EJ724" s="172"/>
      <c r="EK724" s="172"/>
      <c r="EL724" s="172"/>
      <c r="EM724" s="172"/>
      <c r="EN724" s="172"/>
      <c r="EO724" s="172"/>
      <c r="EP724" s="172"/>
      <c r="EQ724" s="172"/>
      <c r="ER724" s="172"/>
      <c r="ES724" s="172"/>
      <c r="ET724" s="172"/>
      <c r="EU724" s="172"/>
      <c r="EV724" s="172"/>
      <c r="EW724" s="172"/>
      <c r="EX724" s="172"/>
      <c r="EY724" s="172"/>
      <c r="EZ724" s="172"/>
      <c r="FA724" s="172"/>
      <c r="FB724" s="172"/>
      <c r="FC724" s="172"/>
      <c r="FD724" s="172"/>
      <c r="FE724" s="172"/>
      <c r="FF724" s="172"/>
      <c r="FG724" s="172"/>
      <c r="FH724" s="172"/>
      <c r="FI724" s="172"/>
      <c r="FJ724" s="172"/>
      <c r="FK724" s="172"/>
      <c r="FL724" s="172"/>
      <c r="FM724" s="172"/>
      <c r="FN724" s="172"/>
      <c r="FO724" s="172"/>
      <c r="FP724" s="172"/>
      <c r="FQ724" s="172"/>
      <c r="FR724" s="172"/>
      <c r="FS724" s="172"/>
      <c r="FT724" s="172"/>
      <c r="FU724" s="172"/>
    </row>
    <row r="725" spans="6:177" s="153" customFormat="1" x14ac:dyDescent="0.35">
      <c r="F725" s="172"/>
      <c r="G725" s="172"/>
      <c r="H725" s="172"/>
      <c r="I725" s="172"/>
      <c r="J725" s="172"/>
      <c r="K725" s="172"/>
      <c r="L725" s="172"/>
      <c r="M725" s="172"/>
      <c r="N725" s="172"/>
      <c r="O725" s="172"/>
      <c r="P725" s="172"/>
      <c r="Q725" s="172"/>
      <c r="R725" s="172"/>
      <c r="S725" s="172"/>
      <c r="T725" s="172"/>
      <c r="U725" s="172"/>
      <c r="V725" s="172"/>
      <c r="W725" s="172"/>
      <c r="X725" s="172"/>
      <c r="Y725" s="172"/>
      <c r="Z725" s="172"/>
      <c r="AA725" s="172"/>
      <c r="AB725" s="172"/>
      <c r="AC725" s="172"/>
      <c r="AD725" s="172"/>
      <c r="AE725" s="172"/>
      <c r="AF725" s="172"/>
      <c r="AG725" s="172"/>
      <c r="AH725" s="172"/>
      <c r="AI725" s="172"/>
      <c r="AJ725" s="172"/>
      <c r="AK725" s="172"/>
      <c r="AL725" s="172"/>
      <c r="AM725" s="172"/>
      <c r="AN725" s="172"/>
      <c r="AO725" s="172"/>
      <c r="AP725" s="172"/>
      <c r="AQ725" s="172"/>
      <c r="AR725" s="172"/>
      <c r="AS725" s="172"/>
      <c r="AT725" s="172"/>
      <c r="AU725" s="172"/>
      <c r="AV725" s="172"/>
      <c r="AW725" s="172"/>
      <c r="AX725" s="172"/>
      <c r="AY725" s="172"/>
      <c r="AZ725" s="172"/>
      <c r="BA725" s="172"/>
      <c r="BB725" s="172"/>
      <c r="BC725" s="172"/>
      <c r="BD725" s="172"/>
      <c r="BE725" s="172"/>
      <c r="BF725" s="172"/>
      <c r="BG725" s="172"/>
      <c r="BH725" s="172"/>
      <c r="BI725" s="172"/>
      <c r="BJ725" s="172"/>
      <c r="BK725" s="172"/>
      <c r="BL725" s="172"/>
      <c r="BM725" s="172"/>
      <c r="BN725" s="172"/>
      <c r="BO725" s="172"/>
      <c r="BP725" s="172"/>
      <c r="BQ725" s="172"/>
      <c r="BR725" s="172"/>
      <c r="BS725" s="172"/>
      <c r="BT725" s="172"/>
      <c r="BU725" s="172"/>
      <c r="BV725" s="172"/>
      <c r="BW725" s="172"/>
      <c r="BX725" s="172"/>
      <c r="BY725" s="172"/>
      <c r="BZ725" s="172"/>
      <c r="CA725" s="172"/>
      <c r="CB725" s="172"/>
      <c r="CC725" s="172"/>
      <c r="CD725" s="172"/>
      <c r="CE725" s="172"/>
      <c r="CF725" s="172"/>
      <c r="CG725" s="172"/>
      <c r="CH725" s="172"/>
      <c r="CI725" s="172"/>
      <c r="CJ725" s="172"/>
      <c r="CK725" s="172"/>
      <c r="CL725" s="172"/>
      <c r="CM725" s="172"/>
      <c r="CN725" s="172"/>
      <c r="CO725" s="172"/>
      <c r="CP725" s="172"/>
      <c r="CQ725" s="172"/>
      <c r="CR725" s="172"/>
      <c r="CS725" s="172"/>
      <c r="CT725" s="172"/>
      <c r="CU725" s="172"/>
      <c r="CV725" s="172"/>
      <c r="CW725" s="172"/>
      <c r="CX725" s="172"/>
      <c r="CY725" s="172"/>
      <c r="CZ725" s="172"/>
      <c r="DA725" s="172"/>
      <c r="DB725" s="172"/>
      <c r="DC725" s="172"/>
      <c r="DD725" s="172"/>
      <c r="DE725" s="172"/>
      <c r="DF725" s="172"/>
      <c r="DG725" s="172"/>
      <c r="DH725" s="172"/>
      <c r="DI725" s="172"/>
      <c r="DJ725" s="172"/>
      <c r="DK725" s="172"/>
      <c r="DL725" s="172"/>
      <c r="DM725" s="172"/>
      <c r="DN725" s="172"/>
      <c r="DO725" s="172"/>
      <c r="DP725" s="172"/>
      <c r="DQ725" s="172"/>
      <c r="DR725" s="172"/>
      <c r="DS725" s="172"/>
      <c r="DT725" s="172"/>
      <c r="DU725" s="172"/>
      <c r="DV725" s="172"/>
      <c r="DW725" s="172"/>
      <c r="DX725" s="172"/>
      <c r="DY725" s="172"/>
      <c r="DZ725" s="172"/>
      <c r="EA725" s="172"/>
      <c r="EB725" s="172"/>
      <c r="EC725" s="172"/>
      <c r="ED725" s="172"/>
      <c r="EE725" s="172"/>
      <c r="EF725" s="172"/>
      <c r="EG725" s="172"/>
      <c r="EH725" s="172"/>
      <c r="EI725" s="172"/>
      <c r="EJ725" s="172"/>
      <c r="EK725" s="172"/>
      <c r="EL725" s="172"/>
      <c r="EM725" s="172"/>
      <c r="EN725" s="172"/>
      <c r="EO725" s="172"/>
      <c r="EP725" s="172"/>
      <c r="EQ725" s="172"/>
      <c r="ER725" s="172"/>
      <c r="ES725" s="172"/>
      <c r="ET725" s="172"/>
      <c r="EU725" s="172"/>
      <c r="EV725" s="172"/>
      <c r="EW725" s="172"/>
      <c r="EX725" s="172"/>
      <c r="EY725" s="172"/>
      <c r="EZ725" s="172"/>
      <c r="FA725" s="172"/>
      <c r="FB725" s="172"/>
      <c r="FC725" s="172"/>
      <c r="FD725" s="172"/>
      <c r="FE725" s="172"/>
      <c r="FF725" s="172"/>
      <c r="FG725" s="172"/>
      <c r="FH725" s="172"/>
      <c r="FI725" s="172"/>
      <c r="FJ725" s="172"/>
      <c r="FK725" s="172"/>
      <c r="FL725" s="172"/>
      <c r="FM725" s="172"/>
      <c r="FN725" s="172"/>
      <c r="FO725" s="172"/>
      <c r="FP725" s="172"/>
      <c r="FQ725" s="172"/>
      <c r="FR725" s="172"/>
      <c r="FS725" s="172"/>
      <c r="FT725" s="172"/>
      <c r="FU725" s="172"/>
    </row>
    <row r="726" spans="6:177" s="153" customFormat="1" x14ac:dyDescent="0.35">
      <c r="F726" s="172"/>
      <c r="G726" s="172"/>
      <c r="H726" s="172"/>
      <c r="I726" s="172"/>
      <c r="J726" s="172"/>
      <c r="K726" s="172"/>
      <c r="L726" s="172"/>
      <c r="M726" s="172"/>
      <c r="N726" s="172"/>
      <c r="O726" s="172"/>
      <c r="P726" s="172"/>
      <c r="Q726" s="172"/>
      <c r="R726" s="172"/>
      <c r="S726" s="172"/>
      <c r="T726" s="172"/>
      <c r="U726" s="172"/>
      <c r="V726" s="172"/>
      <c r="W726" s="172"/>
      <c r="X726" s="172"/>
      <c r="Y726" s="172"/>
      <c r="Z726" s="172"/>
      <c r="AA726" s="172"/>
      <c r="AB726" s="172"/>
      <c r="AC726" s="172"/>
      <c r="AD726" s="172"/>
      <c r="AE726" s="172"/>
      <c r="AF726" s="172"/>
      <c r="AG726" s="172"/>
      <c r="AH726" s="172"/>
      <c r="AI726" s="172"/>
      <c r="AJ726" s="172"/>
      <c r="AK726" s="172"/>
      <c r="AL726" s="172"/>
      <c r="AM726" s="172"/>
      <c r="AN726" s="172"/>
      <c r="AO726" s="172"/>
      <c r="AP726" s="172"/>
      <c r="AQ726" s="172"/>
      <c r="AR726" s="172"/>
      <c r="AS726" s="172"/>
      <c r="AT726" s="172"/>
      <c r="AU726" s="172"/>
      <c r="AV726" s="172"/>
      <c r="AW726" s="172"/>
      <c r="AX726" s="172"/>
      <c r="AY726" s="172"/>
      <c r="AZ726" s="172"/>
      <c r="BA726" s="172"/>
      <c r="BB726" s="172"/>
      <c r="BC726" s="172"/>
      <c r="BD726" s="172"/>
      <c r="BE726" s="172"/>
      <c r="BF726" s="172"/>
      <c r="BG726" s="172"/>
      <c r="BH726" s="172"/>
      <c r="BI726" s="172"/>
      <c r="BJ726" s="172"/>
      <c r="BK726" s="172"/>
      <c r="BL726" s="172"/>
      <c r="BM726" s="172"/>
      <c r="BN726" s="172"/>
      <c r="BO726" s="172"/>
      <c r="BP726" s="172"/>
      <c r="BQ726" s="172"/>
      <c r="BR726" s="172"/>
      <c r="BS726" s="172"/>
      <c r="BT726" s="172"/>
      <c r="BU726" s="172"/>
      <c r="BV726" s="172"/>
      <c r="BW726" s="172"/>
      <c r="BX726" s="172"/>
      <c r="BY726" s="172"/>
      <c r="BZ726" s="172"/>
      <c r="CA726" s="172"/>
      <c r="CB726" s="172"/>
      <c r="CC726" s="172"/>
      <c r="CD726" s="172"/>
      <c r="CE726" s="172"/>
      <c r="CF726" s="172"/>
      <c r="CG726" s="172"/>
      <c r="CH726" s="172"/>
      <c r="CI726" s="172"/>
      <c r="CJ726" s="172"/>
      <c r="CK726" s="172"/>
      <c r="CL726" s="172"/>
      <c r="CM726" s="172"/>
      <c r="CN726" s="172"/>
      <c r="CO726" s="172"/>
      <c r="CP726" s="172"/>
      <c r="CQ726" s="172"/>
      <c r="CR726" s="172"/>
      <c r="CS726" s="172"/>
      <c r="CT726" s="172"/>
      <c r="CU726" s="172"/>
      <c r="CV726" s="172"/>
      <c r="CW726" s="172"/>
      <c r="CX726" s="172"/>
      <c r="CY726" s="172"/>
      <c r="CZ726" s="172"/>
      <c r="DA726" s="172"/>
      <c r="DB726" s="172"/>
      <c r="DC726" s="172"/>
      <c r="DD726" s="172"/>
      <c r="DE726" s="172"/>
      <c r="DF726" s="172"/>
      <c r="DG726" s="172"/>
      <c r="DH726" s="172"/>
      <c r="DI726" s="172"/>
      <c r="DJ726" s="172"/>
      <c r="DK726" s="172"/>
      <c r="DL726" s="172"/>
      <c r="DM726" s="172"/>
      <c r="DN726" s="172"/>
      <c r="DO726" s="172"/>
      <c r="DP726" s="172"/>
      <c r="DQ726" s="172"/>
      <c r="DR726" s="172"/>
      <c r="DS726" s="172"/>
      <c r="DT726" s="172"/>
      <c r="DU726" s="172"/>
      <c r="DV726" s="172"/>
      <c r="DW726" s="172"/>
      <c r="DX726" s="172"/>
      <c r="DY726" s="172"/>
      <c r="DZ726" s="172"/>
      <c r="EA726" s="172"/>
      <c r="EB726" s="172"/>
      <c r="EC726" s="172"/>
      <c r="ED726" s="172"/>
      <c r="EE726" s="172"/>
      <c r="EF726" s="172"/>
      <c r="EG726" s="172"/>
      <c r="EH726" s="172"/>
      <c r="EI726" s="172"/>
      <c r="EJ726" s="172"/>
      <c r="EK726" s="172"/>
      <c r="EL726" s="172"/>
      <c r="EM726" s="172"/>
      <c r="EN726" s="172"/>
      <c r="EO726" s="172"/>
      <c r="EP726" s="172"/>
      <c r="EQ726" s="172"/>
      <c r="ER726" s="172"/>
      <c r="ES726" s="172"/>
      <c r="ET726" s="172"/>
      <c r="EU726" s="172"/>
      <c r="EV726" s="172"/>
      <c r="EW726" s="172"/>
      <c r="EX726" s="172"/>
      <c r="EY726" s="172"/>
      <c r="EZ726" s="172"/>
      <c r="FA726" s="172"/>
      <c r="FB726" s="172"/>
      <c r="FC726" s="172"/>
      <c r="FD726" s="172"/>
      <c r="FE726" s="172"/>
      <c r="FF726" s="172"/>
      <c r="FG726" s="172"/>
      <c r="FH726" s="172"/>
      <c r="FI726" s="172"/>
      <c r="FJ726" s="172"/>
      <c r="FK726" s="172"/>
      <c r="FL726" s="172"/>
      <c r="FM726" s="172"/>
      <c r="FN726" s="172"/>
      <c r="FO726" s="172"/>
      <c r="FP726" s="172"/>
      <c r="FQ726" s="172"/>
      <c r="FR726" s="172"/>
      <c r="FS726" s="172"/>
      <c r="FT726" s="172"/>
      <c r="FU726" s="172"/>
    </row>
    <row r="727" spans="6:177" s="153" customFormat="1" x14ac:dyDescent="0.35">
      <c r="F727" s="172"/>
      <c r="G727" s="172"/>
      <c r="H727" s="172"/>
      <c r="I727" s="172"/>
      <c r="J727" s="172"/>
      <c r="K727" s="172"/>
      <c r="L727" s="172"/>
      <c r="M727" s="172"/>
      <c r="N727" s="172"/>
      <c r="O727" s="172"/>
      <c r="P727" s="172"/>
      <c r="Q727" s="172"/>
      <c r="R727" s="172"/>
      <c r="S727" s="172"/>
      <c r="T727" s="172"/>
      <c r="U727" s="172"/>
      <c r="V727" s="172"/>
      <c r="W727" s="172"/>
      <c r="X727" s="172"/>
      <c r="Y727" s="172"/>
      <c r="Z727" s="172"/>
      <c r="AA727" s="172"/>
      <c r="AB727" s="172"/>
      <c r="AC727" s="172"/>
      <c r="AD727" s="172"/>
      <c r="AE727" s="172"/>
      <c r="AF727" s="172"/>
      <c r="AG727" s="172"/>
      <c r="AH727" s="172"/>
      <c r="AI727" s="172"/>
      <c r="AJ727" s="172"/>
      <c r="AK727" s="172"/>
      <c r="AL727" s="172"/>
      <c r="AM727" s="172"/>
      <c r="AN727" s="172"/>
      <c r="AO727" s="172"/>
      <c r="AP727" s="172"/>
      <c r="AQ727" s="172"/>
      <c r="AR727" s="172"/>
      <c r="AS727" s="172"/>
      <c r="AT727" s="172"/>
      <c r="AU727" s="172"/>
      <c r="AV727" s="172"/>
      <c r="AW727" s="172"/>
      <c r="AX727" s="172"/>
      <c r="AY727" s="172"/>
      <c r="AZ727" s="172"/>
      <c r="BA727" s="172"/>
      <c r="BB727" s="172"/>
      <c r="BC727" s="172"/>
      <c r="BD727" s="172"/>
      <c r="BE727" s="172"/>
      <c r="BF727" s="172"/>
      <c r="BG727" s="172"/>
      <c r="BH727" s="172"/>
      <c r="BI727" s="172"/>
      <c r="BJ727" s="172"/>
      <c r="BK727" s="172"/>
      <c r="BL727" s="172"/>
      <c r="BM727" s="172"/>
      <c r="BN727" s="172"/>
      <c r="BO727" s="172"/>
      <c r="BP727" s="172"/>
      <c r="BQ727" s="172"/>
      <c r="BR727" s="172"/>
      <c r="BS727" s="172"/>
      <c r="BT727" s="172"/>
      <c r="BU727" s="172"/>
      <c r="BV727" s="172"/>
      <c r="BW727" s="172"/>
      <c r="BX727" s="172"/>
      <c r="BY727" s="172"/>
      <c r="BZ727" s="172"/>
      <c r="CA727" s="172"/>
      <c r="CB727" s="172"/>
      <c r="CC727" s="172"/>
      <c r="CD727" s="172"/>
      <c r="CE727" s="172"/>
      <c r="CF727" s="172"/>
      <c r="CG727" s="172"/>
      <c r="CH727" s="172"/>
      <c r="CI727" s="172"/>
      <c r="CJ727" s="172"/>
      <c r="CK727" s="172"/>
      <c r="CL727" s="172"/>
      <c r="CM727" s="172"/>
      <c r="CN727" s="172"/>
      <c r="CO727" s="172"/>
      <c r="CP727" s="172"/>
      <c r="CQ727" s="172"/>
      <c r="CR727" s="172"/>
      <c r="CS727" s="172"/>
      <c r="CT727" s="172"/>
      <c r="CU727" s="172"/>
      <c r="CV727" s="172"/>
      <c r="CW727" s="172"/>
      <c r="CX727" s="172"/>
      <c r="CY727" s="172"/>
      <c r="CZ727" s="172"/>
      <c r="DA727" s="172"/>
      <c r="DB727" s="172"/>
      <c r="DC727" s="172"/>
      <c r="DD727" s="172"/>
      <c r="DE727" s="172"/>
      <c r="DF727" s="172"/>
      <c r="DG727" s="172"/>
      <c r="DH727" s="172"/>
      <c r="DI727" s="172"/>
      <c r="DJ727" s="172"/>
      <c r="DK727" s="172"/>
      <c r="DL727" s="172"/>
      <c r="DM727" s="172"/>
      <c r="DN727" s="172"/>
      <c r="DO727" s="172"/>
      <c r="DP727" s="172"/>
      <c r="DQ727" s="172"/>
      <c r="DR727" s="172"/>
      <c r="DS727" s="172"/>
      <c r="DT727" s="172"/>
      <c r="DU727" s="172"/>
      <c r="DV727" s="172"/>
      <c r="DW727" s="172"/>
      <c r="DX727" s="172"/>
      <c r="DY727" s="172"/>
      <c r="DZ727" s="172"/>
      <c r="EA727" s="172"/>
      <c r="EB727" s="172"/>
      <c r="EC727" s="172"/>
      <c r="ED727" s="172"/>
      <c r="EE727" s="172"/>
      <c r="EF727" s="172"/>
      <c r="EG727" s="172"/>
      <c r="EH727" s="172"/>
      <c r="EI727" s="172"/>
      <c r="EJ727" s="172"/>
      <c r="EK727" s="172"/>
      <c r="EL727" s="172"/>
      <c r="EM727" s="172"/>
      <c r="EN727" s="172"/>
      <c r="EO727" s="172"/>
      <c r="EP727" s="172"/>
      <c r="EQ727" s="172"/>
      <c r="ER727" s="172"/>
      <c r="ES727" s="172"/>
      <c r="ET727" s="172"/>
      <c r="EU727" s="172"/>
      <c r="EV727" s="172"/>
      <c r="EW727" s="172"/>
      <c r="EX727" s="172"/>
      <c r="EY727" s="172"/>
      <c r="EZ727" s="172"/>
      <c r="FA727" s="172"/>
      <c r="FB727" s="172"/>
      <c r="FC727" s="172"/>
      <c r="FD727" s="172"/>
      <c r="FE727" s="172"/>
      <c r="FF727" s="172"/>
      <c r="FG727" s="172"/>
      <c r="FH727" s="172"/>
      <c r="FI727" s="172"/>
      <c r="FJ727" s="172"/>
      <c r="FK727" s="172"/>
      <c r="FL727" s="172"/>
      <c r="FM727" s="172"/>
      <c r="FN727" s="172"/>
      <c r="FO727" s="172"/>
      <c r="FP727" s="172"/>
      <c r="FQ727" s="172"/>
      <c r="FR727" s="172"/>
      <c r="FS727" s="172"/>
      <c r="FT727" s="172"/>
      <c r="FU727" s="172"/>
    </row>
    <row r="728" spans="6:177" s="153" customFormat="1" x14ac:dyDescent="0.35">
      <c r="F728" s="172"/>
      <c r="G728" s="172"/>
      <c r="H728" s="172"/>
      <c r="I728" s="172"/>
      <c r="J728" s="172"/>
      <c r="K728" s="172"/>
      <c r="L728" s="172"/>
      <c r="M728" s="172"/>
      <c r="N728" s="172"/>
      <c r="O728" s="172"/>
      <c r="P728" s="172"/>
      <c r="Q728" s="172"/>
      <c r="R728" s="172"/>
      <c r="S728" s="172"/>
      <c r="T728" s="172"/>
      <c r="U728" s="172"/>
      <c r="V728" s="172"/>
      <c r="W728" s="172"/>
      <c r="X728" s="172"/>
      <c r="Y728" s="172"/>
      <c r="Z728" s="172"/>
      <c r="AA728" s="172"/>
      <c r="AB728" s="172"/>
      <c r="AC728" s="172"/>
      <c r="AD728" s="172"/>
      <c r="AE728" s="172"/>
      <c r="AF728" s="172"/>
      <c r="AG728" s="172"/>
      <c r="AH728" s="172"/>
      <c r="AI728" s="172"/>
      <c r="AJ728" s="172"/>
      <c r="AK728" s="172"/>
      <c r="AL728" s="172"/>
      <c r="AM728" s="172"/>
      <c r="AN728" s="172"/>
      <c r="AO728" s="172"/>
      <c r="AP728" s="172"/>
      <c r="AQ728" s="172"/>
      <c r="AR728" s="172"/>
      <c r="AS728" s="172"/>
      <c r="AT728" s="172"/>
      <c r="AU728" s="172"/>
      <c r="AV728" s="172"/>
      <c r="AW728" s="172"/>
      <c r="AX728" s="172"/>
      <c r="AY728" s="172"/>
      <c r="AZ728" s="172"/>
      <c r="BA728" s="172"/>
      <c r="BB728" s="172"/>
      <c r="BC728" s="172"/>
      <c r="BD728" s="172"/>
      <c r="BE728" s="172"/>
      <c r="BF728" s="172"/>
      <c r="BG728" s="172"/>
      <c r="BH728" s="172"/>
      <c r="BI728" s="172"/>
      <c r="BJ728" s="172"/>
      <c r="BK728" s="172"/>
      <c r="BL728" s="172"/>
      <c r="BM728" s="172"/>
      <c r="BN728" s="172"/>
      <c r="BO728" s="172"/>
      <c r="BP728" s="172"/>
      <c r="BQ728" s="172"/>
      <c r="BR728" s="172"/>
      <c r="BS728" s="172"/>
      <c r="BT728" s="172"/>
      <c r="BU728" s="172"/>
      <c r="BV728" s="172"/>
      <c r="BW728" s="172"/>
      <c r="BX728" s="172"/>
      <c r="BY728" s="172"/>
      <c r="BZ728" s="172"/>
      <c r="CA728" s="172"/>
      <c r="CB728" s="172"/>
      <c r="CC728" s="172"/>
      <c r="CD728" s="172"/>
      <c r="CE728" s="172"/>
      <c r="CF728" s="172"/>
      <c r="CG728" s="172"/>
      <c r="CH728" s="172"/>
      <c r="CI728" s="172"/>
      <c r="CJ728" s="172"/>
      <c r="CK728" s="172"/>
      <c r="CL728" s="172"/>
      <c r="CM728" s="172"/>
      <c r="CN728" s="172"/>
      <c r="CO728" s="172"/>
      <c r="CP728" s="172"/>
      <c r="CQ728" s="172"/>
      <c r="CR728" s="172"/>
      <c r="CS728" s="172"/>
      <c r="CT728" s="172"/>
      <c r="CU728" s="172"/>
      <c r="CV728" s="172"/>
      <c r="CW728" s="172"/>
      <c r="CX728" s="172"/>
      <c r="CY728" s="172"/>
      <c r="CZ728" s="172"/>
      <c r="DA728" s="172"/>
      <c r="DB728" s="172"/>
      <c r="DC728" s="172"/>
      <c r="DD728" s="172"/>
      <c r="DE728" s="172"/>
      <c r="DF728" s="172"/>
      <c r="DG728" s="172"/>
      <c r="DH728" s="172"/>
      <c r="DI728" s="172"/>
      <c r="DJ728" s="172"/>
      <c r="DK728" s="172"/>
      <c r="DL728" s="172"/>
      <c r="DM728" s="172"/>
      <c r="DN728" s="172"/>
      <c r="DO728" s="172"/>
      <c r="DP728" s="172"/>
      <c r="DQ728" s="172"/>
      <c r="DR728" s="172"/>
      <c r="DS728" s="172"/>
      <c r="DT728" s="172"/>
      <c r="DU728" s="172"/>
      <c r="DV728" s="172"/>
      <c r="DW728" s="172"/>
      <c r="DX728" s="172"/>
      <c r="DY728" s="172"/>
      <c r="DZ728" s="172"/>
      <c r="EA728" s="172"/>
      <c r="EB728" s="172"/>
      <c r="EC728" s="172"/>
      <c r="ED728" s="172"/>
      <c r="EE728" s="172"/>
      <c r="EF728" s="172"/>
      <c r="EG728" s="172"/>
      <c r="EH728" s="172"/>
      <c r="EI728" s="172"/>
      <c r="EJ728" s="172"/>
      <c r="EK728" s="172"/>
      <c r="EL728" s="172"/>
      <c r="EM728" s="172"/>
      <c r="EN728" s="172"/>
      <c r="EO728" s="172"/>
      <c r="EP728" s="172"/>
      <c r="EQ728" s="172"/>
      <c r="ER728" s="172"/>
      <c r="ES728" s="172"/>
      <c r="ET728" s="172"/>
      <c r="EU728" s="172"/>
      <c r="EV728" s="172"/>
      <c r="EW728" s="172"/>
      <c r="EX728" s="172"/>
      <c r="EY728" s="172"/>
      <c r="EZ728" s="172"/>
      <c r="FA728" s="172"/>
      <c r="FB728" s="172"/>
      <c r="FC728" s="172"/>
      <c r="FD728" s="172"/>
      <c r="FE728" s="172"/>
      <c r="FF728" s="172"/>
      <c r="FG728" s="172"/>
      <c r="FH728" s="172"/>
      <c r="FI728" s="172"/>
      <c r="FJ728" s="172"/>
      <c r="FK728" s="172"/>
      <c r="FL728" s="172"/>
      <c r="FM728" s="172"/>
      <c r="FN728" s="172"/>
      <c r="FO728" s="172"/>
      <c r="FP728" s="172"/>
      <c r="FQ728" s="172"/>
      <c r="FR728" s="172"/>
      <c r="FS728" s="172"/>
      <c r="FT728" s="172"/>
      <c r="FU728" s="172"/>
    </row>
    <row r="729" spans="6:177" s="153" customFormat="1" x14ac:dyDescent="0.35">
      <c r="F729" s="172"/>
      <c r="G729" s="172"/>
      <c r="H729" s="172"/>
      <c r="I729" s="172"/>
      <c r="J729" s="172"/>
      <c r="K729" s="172"/>
      <c r="L729" s="172"/>
      <c r="M729" s="172"/>
      <c r="N729" s="172"/>
      <c r="O729" s="172"/>
      <c r="P729" s="172"/>
      <c r="Q729" s="172"/>
      <c r="R729" s="172"/>
      <c r="S729" s="172"/>
      <c r="T729" s="172"/>
      <c r="U729" s="172"/>
      <c r="V729" s="172"/>
      <c r="W729" s="172"/>
      <c r="X729" s="172"/>
      <c r="Y729" s="172"/>
      <c r="Z729" s="172"/>
      <c r="AA729" s="172"/>
      <c r="AB729" s="172"/>
      <c r="AC729" s="172"/>
      <c r="AD729" s="172"/>
      <c r="AE729" s="172"/>
      <c r="AF729" s="172"/>
      <c r="AG729" s="172"/>
      <c r="AH729" s="172"/>
      <c r="AI729" s="172"/>
      <c r="AJ729" s="172"/>
      <c r="AK729" s="172"/>
      <c r="AL729" s="172"/>
      <c r="AM729" s="172"/>
      <c r="AN729" s="172"/>
      <c r="AO729" s="172"/>
      <c r="AP729" s="172"/>
      <c r="AQ729" s="172"/>
      <c r="AR729" s="172"/>
      <c r="AS729" s="172"/>
      <c r="AT729" s="172"/>
      <c r="AU729" s="172"/>
      <c r="AV729" s="172"/>
      <c r="AW729" s="172"/>
      <c r="AX729" s="172"/>
      <c r="AY729" s="172"/>
      <c r="AZ729" s="172"/>
      <c r="BA729" s="172"/>
      <c r="BB729" s="172"/>
      <c r="BC729" s="172"/>
      <c r="BD729" s="172"/>
      <c r="BE729" s="172"/>
      <c r="BF729" s="172"/>
      <c r="BG729" s="172"/>
      <c r="BH729" s="172"/>
      <c r="BI729" s="172"/>
      <c r="BJ729" s="172"/>
      <c r="BK729" s="172"/>
      <c r="BL729" s="172"/>
      <c r="BM729" s="172"/>
      <c r="BN729" s="172"/>
      <c r="BO729" s="172"/>
      <c r="BP729" s="172"/>
      <c r="BQ729" s="172"/>
      <c r="BR729" s="172"/>
      <c r="BS729" s="172"/>
      <c r="BT729" s="172"/>
      <c r="BU729" s="172"/>
      <c r="BV729" s="172"/>
      <c r="BW729" s="172"/>
      <c r="BX729" s="172"/>
      <c r="BY729" s="172"/>
      <c r="BZ729" s="172"/>
      <c r="CA729" s="172"/>
      <c r="CB729" s="172"/>
      <c r="CC729" s="172"/>
      <c r="CD729" s="172"/>
      <c r="CE729" s="172"/>
      <c r="CF729" s="172"/>
      <c r="CG729" s="172"/>
      <c r="CH729" s="172"/>
      <c r="CI729" s="172"/>
      <c r="CJ729" s="172"/>
      <c r="CK729" s="172"/>
      <c r="CL729" s="172"/>
      <c r="CM729" s="172"/>
      <c r="CN729" s="172"/>
      <c r="CO729" s="172"/>
      <c r="CP729" s="172"/>
      <c r="CQ729" s="172"/>
      <c r="CR729" s="172"/>
      <c r="CS729" s="172"/>
      <c r="CT729" s="172"/>
      <c r="CU729" s="172"/>
      <c r="CV729" s="172"/>
      <c r="CW729" s="172"/>
      <c r="CX729" s="172"/>
      <c r="CY729" s="172"/>
      <c r="CZ729" s="172"/>
      <c r="DA729" s="172"/>
      <c r="DB729" s="172"/>
      <c r="DC729" s="172"/>
      <c r="DD729" s="172"/>
      <c r="DE729" s="172"/>
      <c r="DF729" s="172"/>
      <c r="DG729" s="172"/>
      <c r="DH729" s="172"/>
      <c r="DI729" s="172"/>
      <c r="DJ729" s="172"/>
      <c r="DK729" s="172"/>
      <c r="DL729" s="172"/>
      <c r="DM729" s="172"/>
      <c r="DN729" s="172"/>
      <c r="DO729" s="172"/>
      <c r="DP729" s="172"/>
      <c r="DQ729" s="172"/>
      <c r="DR729" s="172"/>
      <c r="DS729" s="172"/>
      <c r="DT729" s="172"/>
      <c r="DU729" s="172"/>
      <c r="DV729" s="172"/>
      <c r="DW729" s="172"/>
      <c r="DX729" s="172"/>
      <c r="DY729" s="172"/>
      <c r="DZ729" s="172"/>
      <c r="EA729" s="172"/>
      <c r="EB729" s="172"/>
      <c r="EC729" s="172"/>
      <c r="ED729" s="172"/>
      <c r="EE729" s="172"/>
      <c r="EF729" s="172"/>
      <c r="EG729" s="172"/>
      <c r="EH729" s="172"/>
      <c r="EI729" s="172"/>
      <c r="EJ729" s="172"/>
      <c r="EK729" s="172"/>
      <c r="EL729" s="172"/>
      <c r="EM729" s="172"/>
      <c r="EN729" s="172"/>
      <c r="EO729" s="172"/>
      <c r="EP729" s="172"/>
      <c r="EQ729" s="172"/>
      <c r="ER729" s="172"/>
      <c r="ES729" s="172"/>
      <c r="ET729" s="172"/>
      <c r="EU729" s="172"/>
      <c r="EV729" s="172"/>
      <c r="EW729" s="172"/>
      <c r="EX729" s="172"/>
      <c r="EY729" s="172"/>
      <c r="EZ729" s="172"/>
      <c r="FA729" s="172"/>
      <c r="FB729" s="172"/>
      <c r="FC729" s="172"/>
      <c r="FD729" s="172"/>
      <c r="FE729" s="172"/>
      <c r="FF729" s="172"/>
      <c r="FG729" s="172"/>
      <c r="FH729" s="172"/>
      <c r="FI729" s="172"/>
      <c r="FJ729" s="172"/>
      <c r="FK729" s="172"/>
      <c r="FL729" s="172"/>
      <c r="FM729" s="172"/>
      <c r="FN729" s="172"/>
      <c r="FO729" s="172"/>
      <c r="FP729" s="172"/>
      <c r="FQ729" s="172"/>
      <c r="FR729" s="172"/>
      <c r="FS729" s="172"/>
      <c r="FT729" s="172"/>
      <c r="FU729" s="172"/>
    </row>
    <row r="730" spans="6:177" s="153" customFormat="1" x14ac:dyDescent="0.35">
      <c r="F730" s="172"/>
      <c r="G730" s="172"/>
      <c r="H730" s="172"/>
      <c r="I730" s="172"/>
      <c r="J730" s="172"/>
      <c r="K730" s="172"/>
      <c r="L730" s="172"/>
      <c r="M730" s="172"/>
      <c r="N730" s="172"/>
      <c r="O730" s="172"/>
      <c r="P730" s="172"/>
      <c r="Q730" s="172"/>
      <c r="R730" s="172"/>
      <c r="S730" s="172"/>
      <c r="T730" s="172"/>
      <c r="U730" s="172"/>
      <c r="V730" s="172"/>
      <c r="W730" s="172"/>
      <c r="X730" s="172"/>
      <c r="Y730" s="172"/>
      <c r="Z730" s="172"/>
      <c r="AA730" s="172"/>
      <c r="AB730" s="172"/>
      <c r="AC730" s="172"/>
      <c r="AD730" s="172"/>
      <c r="AE730" s="172"/>
      <c r="AF730" s="172"/>
      <c r="AG730" s="172"/>
      <c r="AH730" s="172"/>
      <c r="AI730" s="172"/>
      <c r="AJ730" s="172"/>
      <c r="AK730" s="172"/>
      <c r="AL730" s="172"/>
      <c r="AM730" s="172"/>
      <c r="AN730" s="172"/>
      <c r="AO730" s="172"/>
      <c r="AP730" s="172"/>
      <c r="AQ730" s="172"/>
      <c r="AR730" s="172"/>
      <c r="AS730" s="172"/>
      <c r="AT730" s="172"/>
      <c r="AU730" s="172"/>
      <c r="AV730" s="172"/>
      <c r="AW730" s="172"/>
      <c r="AX730" s="172"/>
      <c r="AY730" s="172"/>
      <c r="AZ730" s="172"/>
      <c r="BA730" s="172"/>
      <c r="BB730" s="172"/>
      <c r="BC730" s="172"/>
      <c r="BD730" s="172"/>
      <c r="BE730" s="172"/>
      <c r="BF730" s="172"/>
      <c r="BG730" s="172"/>
      <c r="BH730" s="172"/>
      <c r="BI730" s="172"/>
      <c r="BJ730" s="172"/>
      <c r="BK730" s="172"/>
      <c r="BL730" s="172"/>
      <c r="BM730" s="172"/>
      <c r="BN730" s="172"/>
      <c r="BO730" s="172"/>
      <c r="BP730" s="172"/>
      <c r="BQ730" s="172"/>
      <c r="BR730" s="172"/>
      <c r="BS730" s="172"/>
      <c r="BT730" s="172"/>
      <c r="BU730" s="172"/>
      <c r="BV730" s="172"/>
      <c r="BW730" s="172"/>
      <c r="BX730" s="172"/>
      <c r="BY730" s="172"/>
      <c r="BZ730" s="172"/>
      <c r="CA730" s="172"/>
      <c r="CB730" s="172"/>
      <c r="CC730" s="172"/>
      <c r="CD730" s="172"/>
      <c r="CE730" s="172"/>
      <c r="CF730" s="172"/>
      <c r="CG730" s="172"/>
      <c r="CH730" s="172"/>
      <c r="CI730" s="172"/>
      <c r="CJ730" s="172"/>
      <c r="CK730" s="172"/>
      <c r="CL730" s="172"/>
      <c r="CM730" s="172"/>
      <c r="CN730" s="172"/>
      <c r="CO730" s="172"/>
      <c r="CP730" s="172"/>
      <c r="CQ730" s="172"/>
      <c r="CR730" s="172"/>
      <c r="CS730" s="172"/>
      <c r="CT730" s="172"/>
      <c r="CU730" s="172"/>
      <c r="CV730" s="172"/>
      <c r="CW730" s="172"/>
      <c r="CX730" s="172"/>
      <c r="CY730" s="172"/>
      <c r="CZ730" s="172"/>
      <c r="DA730" s="172"/>
      <c r="DB730" s="172"/>
      <c r="DC730" s="172"/>
      <c r="DD730" s="172"/>
      <c r="DE730" s="172"/>
      <c r="DF730" s="172"/>
      <c r="DG730" s="172"/>
      <c r="DH730" s="172"/>
      <c r="DI730" s="172"/>
      <c r="DJ730" s="172"/>
      <c r="DK730" s="172"/>
      <c r="DL730" s="172"/>
      <c r="DM730" s="172"/>
      <c r="DN730" s="172"/>
      <c r="DO730" s="172"/>
      <c r="DP730" s="172"/>
      <c r="DQ730" s="172"/>
      <c r="DR730" s="172"/>
      <c r="DS730" s="172"/>
      <c r="DT730" s="172"/>
      <c r="DU730" s="172"/>
      <c r="DV730" s="172"/>
      <c r="DW730" s="172"/>
      <c r="DX730" s="172"/>
      <c r="DY730" s="172"/>
      <c r="DZ730" s="172"/>
      <c r="EA730" s="172"/>
      <c r="EB730" s="172"/>
      <c r="EC730" s="172"/>
      <c r="ED730" s="172"/>
      <c r="EE730" s="172"/>
      <c r="EF730" s="172"/>
      <c r="EG730" s="172"/>
      <c r="EH730" s="172"/>
      <c r="EI730" s="172"/>
      <c r="EJ730" s="172"/>
      <c r="EK730" s="172"/>
      <c r="EL730" s="172"/>
      <c r="EM730" s="172"/>
      <c r="EN730" s="172"/>
      <c r="EO730" s="172"/>
      <c r="EP730" s="172"/>
      <c r="EQ730" s="172"/>
      <c r="ER730" s="172"/>
      <c r="ES730" s="172"/>
      <c r="ET730" s="172"/>
      <c r="EU730" s="172"/>
      <c r="EV730" s="172"/>
      <c r="EW730" s="172"/>
      <c r="EX730" s="172"/>
      <c r="EY730" s="172"/>
      <c r="EZ730" s="172"/>
      <c r="FA730" s="172"/>
      <c r="FB730" s="172"/>
      <c r="FC730" s="172"/>
      <c r="FD730" s="172"/>
      <c r="FE730" s="172"/>
      <c r="FF730" s="172"/>
      <c r="FG730" s="172"/>
      <c r="FH730" s="172"/>
      <c r="FI730" s="172"/>
      <c r="FJ730" s="172"/>
      <c r="FK730" s="172"/>
      <c r="FL730" s="172"/>
      <c r="FM730" s="172"/>
      <c r="FN730" s="172"/>
      <c r="FO730" s="172"/>
      <c r="FP730" s="172"/>
      <c r="FQ730" s="172"/>
      <c r="FR730" s="172"/>
      <c r="FS730" s="172"/>
      <c r="FT730" s="172"/>
      <c r="FU730" s="172"/>
    </row>
    <row r="731" spans="6:177" s="153" customFormat="1" x14ac:dyDescent="0.35">
      <c r="F731" s="172"/>
      <c r="G731" s="172"/>
      <c r="H731" s="172"/>
      <c r="I731" s="172"/>
      <c r="J731" s="172"/>
      <c r="K731" s="172"/>
      <c r="L731" s="172"/>
      <c r="M731" s="172"/>
      <c r="N731" s="172"/>
      <c r="O731" s="172"/>
      <c r="P731" s="172"/>
      <c r="Q731" s="172"/>
      <c r="R731" s="172"/>
      <c r="S731" s="172"/>
      <c r="T731" s="172"/>
      <c r="U731" s="172"/>
      <c r="V731" s="172"/>
      <c r="W731" s="172"/>
      <c r="X731" s="172"/>
      <c r="Y731" s="172"/>
      <c r="Z731" s="172"/>
      <c r="AA731" s="172"/>
      <c r="AB731" s="172"/>
      <c r="AC731" s="172"/>
      <c r="AD731" s="172"/>
      <c r="AE731" s="172"/>
      <c r="AF731" s="172"/>
      <c r="AG731" s="172"/>
      <c r="AH731" s="172"/>
      <c r="AI731" s="172"/>
      <c r="AJ731" s="172"/>
      <c r="AK731" s="172"/>
      <c r="AL731" s="172"/>
      <c r="AM731" s="172"/>
      <c r="AN731" s="172"/>
      <c r="AO731" s="172"/>
      <c r="AP731" s="172"/>
      <c r="AQ731" s="172"/>
      <c r="AR731" s="172"/>
      <c r="AS731" s="172"/>
      <c r="AT731" s="172"/>
      <c r="AU731" s="172"/>
      <c r="AV731" s="172"/>
      <c r="AW731" s="172"/>
      <c r="AX731" s="172"/>
      <c r="AY731" s="172"/>
      <c r="AZ731" s="172"/>
      <c r="BA731" s="172"/>
      <c r="BB731" s="172"/>
      <c r="BC731" s="172"/>
      <c r="BD731" s="172"/>
      <c r="BE731" s="172"/>
      <c r="BF731" s="172"/>
      <c r="BG731" s="172"/>
      <c r="BH731" s="172"/>
      <c r="BI731" s="172"/>
      <c r="BJ731" s="172"/>
      <c r="BK731" s="172"/>
      <c r="BL731" s="172"/>
      <c r="BM731" s="172"/>
      <c r="BN731" s="172"/>
      <c r="BO731" s="172"/>
      <c r="BP731" s="172"/>
      <c r="BQ731" s="172"/>
      <c r="BR731" s="172"/>
      <c r="BS731" s="172"/>
      <c r="BT731" s="172"/>
      <c r="BU731" s="172"/>
      <c r="BV731" s="172"/>
      <c r="BW731" s="172"/>
      <c r="BX731" s="172"/>
      <c r="BY731" s="172"/>
      <c r="BZ731" s="172"/>
      <c r="CA731" s="172"/>
      <c r="CB731" s="172"/>
      <c r="CC731" s="172"/>
      <c r="CD731" s="172"/>
      <c r="CE731" s="172"/>
      <c r="CF731" s="172"/>
      <c r="CG731" s="172"/>
      <c r="CH731" s="172"/>
      <c r="CI731" s="172"/>
      <c r="CJ731" s="172"/>
      <c r="CK731" s="172"/>
      <c r="CL731" s="172"/>
      <c r="CM731" s="172"/>
      <c r="CN731" s="172"/>
      <c r="CO731" s="172"/>
      <c r="CP731" s="172"/>
      <c r="CQ731" s="172"/>
      <c r="CR731" s="172"/>
      <c r="CS731" s="172"/>
      <c r="CT731" s="172"/>
      <c r="CU731" s="172"/>
      <c r="CV731" s="172"/>
      <c r="CW731" s="172"/>
      <c r="CX731" s="172"/>
      <c r="CY731" s="172"/>
      <c r="CZ731" s="172"/>
      <c r="DA731" s="172"/>
      <c r="DB731" s="172"/>
      <c r="DC731" s="172"/>
      <c r="DD731" s="172"/>
      <c r="DE731" s="172"/>
      <c r="DF731" s="172"/>
      <c r="DG731" s="172"/>
      <c r="DH731" s="172"/>
      <c r="DI731" s="172"/>
      <c r="DJ731" s="172"/>
      <c r="DK731" s="172"/>
      <c r="DL731" s="172"/>
      <c r="DM731" s="172"/>
      <c r="DN731" s="172"/>
      <c r="DO731" s="172"/>
      <c r="DP731" s="172"/>
      <c r="DQ731" s="172"/>
      <c r="DR731" s="172"/>
      <c r="DS731" s="172"/>
      <c r="DT731" s="172"/>
      <c r="DU731" s="172"/>
      <c r="DV731" s="172"/>
      <c r="DW731" s="172"/>
      <c r="DX731" s="172"/>
      <c r="DY731" s="172"/>
      <c r="DZ731" s="172"/>
      <c r="EA731" s="172"/>
      <c r="EB731" s="172"/>
      <c r="EC731" s="172"/>
      <c r="ED731" s="172"/>
      <c r="EE731" s="172"/>
      <c r="EF731" s="172"/>
      <c r="EG731" s="172"/>
      <c r="EH731" s="172"/>
      <c r="EI731" s="172"/>
      <c r="EJ731" s="172"/>
      <c r="EK731" s="172"/>
      <c r="EL731" s="172"/>
      <c r="EM731" s="172"/>
      <c r="EN731" s="172"/>
      <c r="EO731" s="172"/>
      <c r="EP731" s="172"/>
      <c r="EQ731" s="172"/>
      <c r="ER731" s="172"/>
      <c r="ES731" s="172"/>
      <c r="ET731" s="172"/>
      <c r="EU731" s="172"/>
      <c r="EV731" s="172"/>
      <c r="EW731" s="172"/>
      <c r="EX731" s="172"/>
      <c r="EY731" s="172"/>
      <c r="EZ731" s="172"/>
      <c r="FA731" s="172"/>
      <c r="FB731" s="172"/>
      <c r="FC731" s="172"/>
      <c r="FD731" s="172"/>
      <c r="FE731" s="172"/>
      <c r="FF731" s="172"/>
      <c r="FG731" s="172"/>
      <c r="FH731" s="172"/>
      <c r="FI731" s="172"/>
      <c r="FJ731" s="172"/>
      <c r="FK731" s="172"/>
      <c r="FL731" s="172"/>
      <c r="FM731" s="172"/>
      <c r="FN731" s="172"/>
      <c r="FO731" s="172"/>
      <c r="FP731" s="172"/>
      <c r="FQ731" s="172"/>
      <c r="FR731" s="172"/>
      <c r="FS731" s="172"/>
      <c r="FT731" s="172"/>
      <c r="FU731" s="172"/>
    </row>
    <row r="732" spans="6:177" s="153" customFormat="1" x14ac:dyDescent="0.35">
      <c r="F732" s="172"/>
      <c r="G732" s="172"/>
      <c r="H732" s="172"/>
      <c r="I732" s="172"/>
      <c r="J732" s="172"/>
      <c r="K732" s="172"/>
      <c r="L732" s="172"/>
      <c r="M732" s="172"/>
      <c r="N732" s="172"/>
      <c r="O732" s="172"/>
      <c r="P732" s="172"/>
      <c r="Q732" s="172"/>
      <c r="R732" s="172"/>
      <c r="S732" s="172"/>
      <c r="T732" s="172"/>
      <c r="U732" s="172"/>
      <c r="V732" s="172"/>
      <c r="W732" s="172"/>
      <c r="X732" s="172"/>
      <c r="Y732" s="172"/>
      <c r="Z732" s="172"/>
      <c r="AA732" s="172"/>
      <c r="AB732" s="172"/>
      <c r="AC732" s="172"/>
      <c r="AD732" s="172"/>
      <c r="AE732" s="172"/>
      <c r="AF732" s="172"/>
      <c r="AG732" s="172"/>
      <c r="AH732" s="172"/>
      <c r="AI732" s="172"/>
      <c r="AJ732" s="172"/>
      <c r="AK732" s="172"/>
      <c r="AL732" s="172"/>
      <c r="AM732" s="172"/>
      <c r="AN732" s="172"/>
      <c r="AO732" s="172"/>
      <c r="AP732" s="172"/>
      <c r="AQ732" s="172"/>
      <c r="AR732" s="172"/>
      <c r="AS732" s="172"/>
      <c r="AT732" s="172"/>
      <c r="AU732" s="172"/>
      <c r="AV732" s="172"/>
      <c r="AW732" s="172"/>
      <c r="AX732" s="172"/>
      <c r="AY732" s="172"/>
      <c r="AZ732" s="172"/>
      <c r="BA732" s="172"/>
      <c r="BB732" s="172"/>
      <c r="BC732" s="172"/>
      <c r="BD732" s="172"/>
      <c r="BE732" s="172"/>
      <c r="BF732" s="172"/>
      <c r="BG732" s="172"/>
      <c r="BH732" s="172"/>
      <c r="BI732" s="172"/>
      <c r="BJ732" s="172"/>
      <c r="BK732" s="172"/>
      <c r="BL732" s="172"/>
      <c r="BM732" s="172"/>
      <c r="BN732" s="172"/>
      <c r="BO732" s="172"/>
      <c r="BP732" s="172"/>
      <c r="BQ732" s="172"/>
      <c r="BR732" s="172"/>
      <c r="BS732" s="172"/>
      <c r="BT732" s="172"/>
      <c r="BU732" s="172"/>
      <c r="BV732" s="172"/>
      <c r="BW732" s="172"/>
      <c r="BX732" s="172"/>
      <c r="BY732" s="172"/>
      <c r="BZ732" s="172"/>
      <c r="CA732" s="172"/>
      <c r="CB732" s="172"/>
      <c r="CC732" s="172"/>
      <c r="CD732" s="172"/>
      <c r="CE732" s="172"/>
      <c r="CF732" s="172"/>
      <c r="CG732" s="172"/>
      <c r="CH732" s="172"/>
      <c r="CI732" s="172"/>
      <c r="CJ732" s="172"/>
      <c r="CK732" s="172"/>
      <c r="CL732" s="172"/>
      <c r="CM732" s="172"/>
      <c r="CN732" s="172"/>
      <c r="CO732" s="172"/>
      <c r="CP732" s="172"/>
      <c r="CQ732" s="172"/>
      <c r="CR732" s="172"/>
      <c r="CS732" s="172"/>
      <c r="CT732" s="172"/>
      <c r="CU732" s="172"/>
      <c r="CV732" s="172"/>
      <c r="CW732" s="172"/>
      <c r="CX732" s="172"/>
      <c r="CY732" s="172"/>
      <c r="CZ732" s="172"/>
      <c r="DA732" s="172"/>
      <c r="DB732" s="172"/>
      <c r="DC732" s="172"/>
      <c r="DD732" s="172"/>
      <c r="DE732" s="172"/>
      <c r="DF732" s="172"/>
      <c r="DG732" s="172"/>
      <c r="DH732" s="172"/>
      <c r="DI732" s="172"/>
      <c r="DJ732" s="172"/>
      <c r="DK732" s="172"/>
      <c r="DL732" s="172"/>
      <c r="DM732" s="172"/>
      <c r="DN732" s="172"/>
      <c r="DO732" s="172"/>
      <c r="DP732" s="172"/>
      <c r="DQ732" s="172"/>
      <c r="DR732" s="172"/>
      <c r="DS732" s="172"/>
      <c r="DT732" s="172"/>
      <c r="DU732" s="172"/>
      <c r="DV732" s="172"/>
      <c r="DW732" s="172"/>
      <c r="DX732" s="172"/>
      <c r="DY732" s="172"/>
      <c r="DZ732" s="172"/>
      <c r="EA732" s="172"/>
      <c r="EB732" s="172"/>
      <c r="EC732" s="172"/>
      <c r="ED732" s="172"/>
      <c r="EE732" s="172"/>
      <c r="EF732" s="172"/>
      <c r="EG732" s="172"/>
      <c r="EH732" s="172"/>
      <c r="EI732" s="172"/>
      <c r="EJ732" s="172"/>
      <c r="EK732" s="172"/>
      <c r="EL732" s="172"/>
      <c r="EM732" s="172"/>
      <c r="EN732" s="172"/>
      <c r="EO732" s="172"/>
      <c r="EP732" s="172"/>
      <c r="EQ732" s="172"/>
      <c r="ER732" s="172"/>
      <c r="ES732" s="172"/>
      <c r="ET732" s="172"/>
      <c r="EU732" s="172"/>
      <c r="EV732" s="172"/>
      <c r="EW732" s="172"/>
      <c r="EX732" s="172"/>
      <c r="EY732" s="172"/>
      <c r="EZ732" s="172"/>
      <c r="FA732" s="172"/>
      <c r="FB732" s="172"/>
      <c r="FC732" s="172"/>
      <c r="FD732" s="172"/>
      <c r="FE732" s="172"/>
      <c r="FF732" s="172"/>
      <c r="FG732" s="172"/>
      <c r="FH732" s="172"/>
      <c r="FI732" s="172"/>
      <c r="FJ732" s="172"/>
      <c r="FK732" s="172"/>
      <c r="FL732" s="172"/>
      <c r="FM732" s="172"/>
      <c r="FN732" s="172"/>
      <c r="FO732" s="172"/>
      <c r="FP732" s="172"/>
      <c r="FQ732" s="172"/>
      <c r="FR732" s="172"/>
      <c r="FS732" s="172"/>
      <c r="FT732" s="172"/>
      <c r="FU732" s="172"/>
    </row>
    <row r="733" spans="6:177" s="153" customFormat="1" x14ac:dyDescent="0.35">
      <c r="F733" s="172"/>
      <c r="G733" s="172"/>
      <c r="H733" s="172"/>
      <c r="I733" s="172"/>
      <c r="J733" s="172"/>
      <c r="K733" s="172"/>
      <c r="L733" s="172"/>
      <c r="M733" s="172"/>
      <c r="N733" s="172"/>
      <c r="O733" s="172"/>
      <c r="P733" s="172"/>
      <c r="Q733" s="172"/>
      <c r="R733" s="172"/>
      <c r="S733" s="172"/>
      <c r="T733" s="172"/>
      <c r="U733" s="172"/>
      <c r="V733" s="172"/>
      <c r="W733" s="172"/>
      <c r="X733" s="172"/>
      <c r="Y733" s="172"/>
      <c r="Z733" s="172"/>
      <c r="AA733" s="172"/>
      <c r="AB733" s="172"/>
      <c r="AC733" s="172"/>
      <c r="AD733" s="172"/>
      <c r="AE733" s="172"/>
      <c r="AF733" s="172"/>
      <c r="AG733" s="172"/>
      <c r="AH733" s="172"/>
      <c r="AI733" s="172"/>
      <c r="AJ733" s="172"/>
      <c r="AK733" s="172"/>
      <c r="AL733" s="172"/>
      <c r="AM733" s="172"/>
      <c r="AN733" s="172"/>
      <c r="AO733" s="172"/>
      <c r="AP733" s="172"/>
      <c r="AQ733" s="172"/>
      <c r="AR733" s="172"/>
      <c r="AS733" s="172"/>
      <c r="AT733" s="172"/>
      <c r="AU733" s="172"/>
      <c r="AV733" s="172"/>
      <c r="AW733" s="172"/>
      <c r="AX733" s="172"/>
      <c r="AY733" s="172"/>
      <c r="AZ733" s="172"/>
      <c r="BA733" s="172"/>
      <c r="BB733" s="172"/>
      <c r="BC733" s="172"/>
      <c r="BD733" s="172"/>
      <c r="BE733" s="172"/>
      <c r="BF733" s="172"/>
      <c r="BG733" s="172"/>
      <c r="BH733" s="172"/>
      <c r="BI733" s="172"/>
      <c r="BJ733" s="172"/>
      <c r="BK733" s="172"/>
      <c r="BL733" s="172"/>
      <c r="BM733" s="172"/>
      <c r="BN733" s="172"/>
      <c r="BO733" s="172"/>
      <c r="BP733" s="172"/>
      <c r="BQ733" s="172"/>
      <c r="BR733" s="172"/>
      <c r="BS733" s="172"/>
      <c r="BT733" s="172"/>
      <c r="BU733" s="172"/>
      <c r="BV733" s="172"/>
      <c r="BW733" s="172"/>
      <c r="BX733" s="172"/>
      <c r="BY733" s="172"/>
      <c r="BZ733" s="172"/>
      <c r="CA733" s="172"/>
      <c r="CB733" s="172"/>
      <c r="CC733" s="172"/>
      <c r="CD733" s="172"/>
      <c r="CE733" s="172"/>
      <c r="CF733" s="172"/>
      <c r="CG733" s="172"/>
      <c r="CH733" s="172"/>
      <c r="CI733" s="172"/>
      <c r="CJ733" s="172"/>
      <c r="CK733" s="172"/>
      <c r="CL733" s="172"/>
      <c r="CM733" s="172"/>
      <c r="CN733" s="172"/>
      <c r="CO733" s="172"/>
      <c r="CP733" s="172"/>
      <c r="CQ733" s="172"/>
      <c r="CR733" s="172"/>
      <c r="CS733" s="172"/>
      <c r="CT733" s="172"/>
      <c r="CU733" s="172"/>
      <c r="CV733" s="172"/>
      <c r="CW733" s="172"/>
      <c r="CX733" s="172"/>
      <c r="CY733" s="172"/>
      <c r="CZ733" s="172"/>
      <c r="DA733" s="172"/>
      <c r="DB733" s="172"/>
      <c r="DC733" s="172"/>
      <c r="DD733" s="172"/>
      <c r="DE733" s="172"/>
      <c r="DF733" s="172"/>
      <c r="DG733" s="172"/>
      <c r="DH733" s="172"/>
      <c r="DI733" s="172"/>
      <c r="DJ733" s="172"/>
      <c r="DK733" s="172"/>
      <c r="DL733" s="172"/>
      <c r="DM733" s="172"/>
      <c r="DN733" s="172"/>
      <c r="DO733" s="172"/>
      <c r="DP733" s="172"/>
      <c r="DQ733" s="172"/>
      <c r="DR733" s="172"/>
      <c r="DS733" s="172"/>
      <c r="DT733" s="172"/>
      <c r="DU733" s="172"/>
      <c r="DV733" s="172"/>
      <c r="DW733" s="172"/>
      <c r="DX733" s="172"/>
      <c r="DY733" s="172"/>
      <c r="DZ733" s="172"/>
      <c r="EA733" s="172"/>
      <c r="EB733" s="172"/>
      <c r="EC733" s="172"/>
      <c r="ED733" s="172"/>
      <c r="EE733" s="172"/>
      <c r="EF733" s="172"/>
      <c r="EG733" s="172"/>
      <c r="EH733" s="172"/>
      <c r="EI733" s="172"/>
      <c r="EJ733" s="172"/>
      <c r="EK733" s="172"/>
      <c r="EL733" s="172"/>
      <c r="EM733" s="172"/>
      <c r="EN733" s="172"/>
      <c r="EO733" s="172"/>
      <c r="EP733" s="172"/>
      <c r="EQ733" s="172"/>
      <c r="ER733" s="172"/>
      <c r="ES733" s="172"/>
      <c r="ET733" s="172"/>
      <c r="EU733" s="172"/>
      <c r="EV733" s="172"/>
      <c r="EW733" s="172"/>
      <c r="EX733" s="172"/>
      <c r="EY733" s="172"/>
      <c r="EZ733" s="172"/>
      <c r="FA733" s="172"/>
      <c r="FB733" s="172"/>
      <c r="FC733" s="172"/>
      <c r="FD733" s="172"/>
      <c r="FE733" s="172"/>
      <c r="FF733" s="172"/>
      <c r="FG733" s="172"/>
      <c r="FH733" s="172"/>
      <c r="FI733" s="172"/>
      <c r="FJ733" s="172"/>
      <c r="FK733" s="172"/>
      <c r="FL733" s="172"/>
      <c r="FM733" s="172"/>
      <c r="FN733" s="172"/>
      <c r="FO733" s="172"/>
      <c r="FP733" s="172"/>
      <c r="FQ733" s="172"/>
      <c r="FR733" s="172"/>
      <c r="FS733" s="172"/>
      <c r="FT733" s="172"/>
      <c r="FU733" s="172"/>
    </row>
    <row r="734" spans="6:177" s="153" customFormat="1" x14ac:dyDescent="0.35">
      <c r="F734" s="172"/>
      <c r="G734" s="172"/>
      <c r="H734" s="172"/>
      <c r="I734" s="172"/>
      <c r="J734" s="172"/>
      <c r="K734" s="172"/>
      <c r="L734" s="172"/>
      <c r="M734" s="172"/>
      <c r="N734" s="172"/>
      <c r="O734" s="172"/>
      <c r="P734" s="172"/>
      <c r="Q734" s="172"/>
      <c r="R734" s="172"/>
      <c r="S734" s="172"/>
      <c r="T734" s="172"/>
      <c r="U734" s="172"/>
      <c r="V734" s="172"/>
      <c r="W734" s="172"/>
      <c r="X734" s="172"/>
      <c r="Y734" s="172"/>
      <c r="Z734" s="172"/>
      <c r="AA734" s="172"/>
      <c r="AB734" s="172"/>
      <c r="AC734" s="172"/>
      <c r="AD734" s="172"/>
      <c r="AE734" s="172"/>
      <c r="AF734" s="172"/>
      <c r="AG734" s="172"/>
      <c r="AH734" s="172"/>
      <c r="AI734" s="172"/>
      <c r="AJ734" s="172"/>
      <c r="AK734" s="172"/>
      <c r="AL734" s="172"/>
      <c r="AM734" s="172"/>
      <c r="AN734" s="172"/>
      <c r="AO734" s="172"/>
      <c r="AP734" s="172"/>
      <c r="AQ734" s="172"/>
      <c r="AR734" s="172"/>
      <c r="AS734" s="172"/>
      <c r="AT734" s="172"/>
      <c r="AU734" s="172"/>
      <c r="AV734" s="172"/>
      <c r="AW734" s="172"/>
      <c r="AX734" s="172"/>
      <c r="AY734" s="172"/>
      <c r="AZ734" s="172"/>
      <c r="BA734" s="172"/>
      <c r="BB734" s="172"/>
      <c r="BC734" s="172"/>
      <c r="BD734" s="172"/>
      <c r="BE734" s="172"/>
      <c r="BF734" s="172"/>
      <c r="BG734" s="172"/>
      <c r="BH734" s="172"/>
      <c r="BI734" s="172"/>
      <c r="BJ734" s="172"/>
      <c r="BK734" s="172"/>
      <c r="BL734" s="172"/>
      <c r="BM734" s="172"/>
      <c r="BN734" s="172"/>
      <c r="BO734" s="172"/>
      <c r="BP734" s="172"/>
      <c r="BQ734" s="172"/>
      <c r="BR734" s="172"/>
      <c r="BS734" s="172"/>
      <c r="BT734" s="172"/>
      <c r="BU734" s="172"/>
      <c r="BV734" s="172"/>
      <c r="BW734" s="172"/>
      <c r="BX734" s="172"/>
      <c r="BY734" s="172"/>
      <c r="BZ734" s="172"/>
      <c r="CA734" s="172"/>
      <c r="CB734" s="172"/>
      <c r="CC734" s="172"/>
      <c r="CD734" s="172"/>
      <c r="CE734" s="172"/>
      <c r="CF734" s="172"/>
      <c r="CG734" s="172"/>
      <c r="CH734" s="172"/>
      <c r="CI734" s="172"/>
      <c r="CJ734" s="172"/>
      <c r="CK734" s="172"/>
      <c r="CL734" s="172"/>
      <c r="CM734" s="172"/>
      <c r="CN734" s="172"/>
      <c r="CO734" s="172"/>
      <c r="CP734" s="172"/>
      <c r="CQ734" s="172"/>
      <c r="CR734" s="172"/>
      <c r="CS734" s="172"/>
      <c r="CT734" s="172"/>
      <c r="CU734" s="172"/>
      <c r="CV734" s="172"/>
      <c r="CW734" s="172"/>
      <c r="CX734" s="172"/>
      <c r="CY734" s="172"/>
      <c r="CZ734" s="172"/>
      <c r="DA734" s="172"/>
      <c r="DB734" s="172"/>
      <c r="DC734" s="172"/>
      <c r="DD734" s="172"/>
      <c r="DE734" s="172"/>
      <c r="DF734" s="172"/>
      <c r="DG734" s="172"/>
      <c r="DH734" s="172"/>
      <c r="DI734" s="172"/>
      <c r="DJ734" s="172"/>
      <c r="DK734" s="172"/>
      <c r="DL734" s="172"/>
      <c r="DM734" s="172"/>
      <c r="DN734" s="172"/>
      <c r="DO734" s="172"/>
      <c r="DP734" s="172"/>
      <c r="DQ734" s="172"/>
      <c r="DR734" s="172"/>
      <c r="DS734" s="172"/>
      <c r="DT734" s="172"/>
      <c r="DU734" s="172"/>
      <c r="DV734" s="172"/>
      <c r="DW734" s="172"/>
      <c r="DX734" s="172"/>
      <c r="DY734" s="172"/>
      <c r="DZ734" s="172"/>
      <c r="EA734" s="172"/>
      <c r="EB734" s="172"/>
      <c r="EC734" s="172"/>
      <c r="ED734" s="172"/>
      <c r="EE734" s="172"/>
      <c r="EF734" s="172"/>
      <c r="EG734" s="172"/>
      <c r="EH734" s="172"/>
      <c r="EI734" s="172"/>
      <c r="EJ734" s="172"/>
      <c r="EK734" s="172"/>
      <c r="EL734" s="172"/>
      <c r="EM734" s="172"/>
      <c r="EN734" s="172"/>
      <c r="EO734" s="172"/>
      <c r="EP734" s="172"/>
      <c r="EQ734" s="172"/>
      <c r="ER734" s="172"/>
      <c r="ES734" s="172"/>
      <c r="ET734" s="172"/>
      <c r="EU734" s="172"/>
      <c r="EV734" s="172"/>
      <c r="EW734" s="172"/>
      <c r="EX734" s="172"/>
      <c r="EY734" s="172"/>
      <c r="EZ734" s="172"/>
      <c r="FA734" s="172"/>
      <c r="FB734" s="172"/>
      <c r="FC734" s="172"/>
      <c r="FD734" s="172"/>
      <c r="FE734" s="172"/>
      <c r="FF734" s="172"/>
      <c r="FG734" s="172"/>
      <c r="FH734" s="172"/>
      <c r="FI734" s="172"/>
      <c r="FJ734" s="172"/>
      <c r="FK734" s="172"/>
      <c r="FL734" s="172"/>
      <c r="FM734" s="172"/>
      <c r="FN734" s="172"/>
      <c r="FO734" s="172"/>
      <c r="FP734" s="172"/>
      <c r="FQ734" s="172"/>
      <c r="FR734" s="172"/>
      <c r="FS734" s="172"/>
      <c r="FT734" s="172"/>
      <c r="FU734" s="172"/>
    </row>
    <row r="735" spans="6:177" s="153" customFormat="1" x14ac:dyDescent="0.35">
      <c r="F735" s="172"/>
      <c r="G735" s="172"/>
      <c r="H735" s="172"/>
      <c r="I735" s="172"/>
      <c r="J735" s="172"/>
      <c r="K735" s="172"/>
      <c r="L735" s="172"/>
      <c r="M735" s="172"/>
      <c r="N735" s="172"/>
      <c r="O735" s="172"/>
      <c r="P735" s="172"/>
      <c r="Q735" s="172"/>
      <c r="R735" s="172"/>
      <c r="S735" s="172"/>
      <c r="T735" s="172"/>
      <c r="U735" s="172"/>
      <c r="V735" s="172"/>
      <c r="W735" s="172"/>
      <c r="X735" s="172"/>
      <c r="Y735" s="172"/>
      <c r="Z735" s="172"/>
      <c r="AA735" s="172"/>
      <c r="AB735" s="172"/>
      <c r="AC735" s="172"/>
      <c r="AD735" s="172"/>
      <c r="AE735" s="172"/>
      <c r="AF735" s="172"/>
      <c r="AG735" s="172"/>
      <c r="AH735" s="172"/>
      <c r="AI735" s="172"/>
      <c r="AJ735" s="172"/>
      <c r="AK735" s="172"/>
      <c r="AL735" s="172"/>
      <c r="AM735" s="172"/>
      <c r="AN735" s="172"/>
      <c r="AO735" s="172"/>
      <c r="AP735" s="172"/>
      <c r="AQ735" s="172"/>
      <c r="AR735" s="172"/>
      <c r="AS735" s="172"/>
      <c r="AT735" s="172"/>
      <c r="AU735" s="172"/>
      <c r="AV735" s="172"/>
      <c r="AW735" s="172"/>
      <c r="AX735" s="172"/>
      <c r="AY735" s="172"/>
      <c r="AZ735" s="172"/>
      <c r="BA735" s="172"/>
      <c r="BB735" s="172"/>
      <c r="BC735" s="172"/>
      <c r="BD735" s="172"/>
      <c r="BE735" s="172"/>
      <c r="BF735" s="172"/>
      <c r="BG735" s="172"/>
      <c r="BH735" s="172"/>
      <c r="BI735" s="172"/>
      <c r="BJ735" s="172"/>
      <c r="BK735" s="172"/>
      <c r="BL735" s="172"/>
      <c r="BM735" s="172"/>
      <c r="BN735" s="172"/>
      <c r="BO735" s="172"/>
      <c r="BP735" s="172"/>
      <c r="BQ735" s="172"/>
      <c r="BR735" s="172"/>
      <c r="BS735" s="172"/>
      <c r="BT735" s="172"/>
      <c r="BU735" s="172"/>
      <c r="BV735" s="172"/>
      <c r="BW735" s="172"/>
      <c r="BX735" s="172"/>
      <c r="BY735" s="172"/>
      <c r="BZ735" s="172"/>
      <c r="CA735" s="172"/>
      <c r="CB735" s="172"/>
      <c r="CC735" s="172"/>
      <c r="CD735" s="172"/>
      <c r="CE735" s="172"/>
      <c r="CF735" s="172"/>
      <c r="CG735" s="172"/>
      <c r="CH735" s="172"/>
      <c r="CI735" s="172"/>
      <c r="CJ735" s="172"/>
      <c r="CK735" s="172"/>
      <c r="CL735" s="172"/>
      <c r="CM735" s="172"/>
      <c r="CN735" s="172"/>
      <c r="CO735" s="172"/>
      <c r="CP735" s="172"/>
      <c r="CQ735" s="172"/>
      <c r="CR735" s="172"/>
      <c r="CS735" s="172"/>
      <c r="CT735" s="172"/>
      <c r="CU735" s="172"/>
      <c r="CV735" s="172"/>
      <c r="CW735" s="172"/>
      <c r="CX735" s="172"/>
      <c r="CY735" s="172"/>
      <c r="CZ735" s="172"/>
      <c r="DA735" s="172"/>
      <c r="DB735" s="172"/>
      <c r="DC735" s="172"/>
      <c r="DD735" s="172"/>
      <c r="DE735" s="172"/>
      <c r="DF735" s="172"/>
      <c r="DG735" s="172"/>
      <c r="DH735" s="172"/>
      <c r="DI735" s="172"/>
      <c r="DJ735" s="172"/>
      <c r="DK735" s="172"/>
      <c r="DL735" s="172"/>
      <c r="DM735" s="172"/>
      <c r="DN735" s="172"/>
      <c r="DO735" s="172"/>
      <c r="DP735" s="172"/>
      <c r="DQ735" s="172"/>
      <c r="DR735" s="172"/>
      <c r="DS735" s="172"/>
      <c r="DT735" s="172"/>
      <c r="DU735" s="172"/>
      <c r="DV735" s="172"/>
      <c r="DW735" s="172"/>
      <c r="DX735" s="172"/>
      <c r="DY735" s="172"/>
      <c r="DZ735" s="172"/>
      <c r="EA735" s="172"/>
      <c r="EB735" s="172"/>
      <c r="EC735" s="172"/>
      <c r="ED735" s="172"/>
      <c r="EE735" s="172"/>
      <c r="EF735" s="172"/>
      <c r="EG735" s="172"/>
      <c r="EH735" s="172"/>
      <c r="EI735" s="172"/>
      <c r="EJ735" s="172"/>
      <c r="EK735" s="172"/>
      <c r="EL735" s="172"/>
      <c r="EM735" s="172"/>
      <c r="EN735" s="172"/>
      <c r="EO735" s="172"/>
      <c r="EP735" s="172"/>
      <c r="EQ735" s="172"/>
      <c r="ER735" s="172"/>
      <c r="ES735" s="172"/>
      <c r="ET735" s="172"/>
      <c r="EU735" s="172"/>
      <c r="EV735" s="172"/>
      <c r="EW735" s="172"/>
      <c r="EX735" s="172"/>
      <c r="EY735" s="172"/>
      <c r="EZ735" s="172"/>
      <c r="FA735" s="172"/>
      <c r="FB735" s="172"/>
      <c r="FC735" s="172"/>
      <c r="FD735" s="172"/>
      <c r="FE735" s="172"/>
      <c r="FF735" s="172"/>
      <c r="FG735" s="172"/>
      <c r="FH735" s="172"/>
      <c r="FI735" s="172"/>
      <c r="FJ735" s="172"/>
      <c r="FK735" s="172"/>
      <c r="FL735" s="172"/>
      <c r="FM735" s="172"/>
      <c r="FN735" s="172"/>
      <c r="FO735" s="172"/>
      <c r="FP735" s="172"/>
      <c r="FQ735" s="172"/>
      <c r="FR735" s="172"/>
      <c r="FS735" s="172"/>
      <c r="FT735" s="172"/>
      <c r="FU735" s="172"/>
    </row>
    <row r="736" spans="6:177" s="153" customFormat="1" x14ac:dyDescent="0.35">
      <c r="F736" s="172"/>
      <c r="G736" s="172"/>
      <c r="H736" s="172"/>
      <c r="I736" s="172"/>
      <c r="J736" s="172"/>
      <c r="K736" s="172"/>
      <c r="L736" s="172"/>
      <c r="M736" s="172"/>
      <c r="N736" s="172"/>
      <c r="O736" s="172"/>
      <c r="P736" s="172"/>
      <c r="Q736" s="172"/>
      <c r="R736" s="172"/>
      <c r="S736" s="172"/>
      <c r="T736" s="172"/>
      <c r="U736" s="172"/>
      <c r="V736" s="172"/>
      <c r="W736" s="172"/>
      <c r="X736" s="172"/>
      <c r="Y736" s="172"/>
      <c r="Z736" s="172"/>
      <c r="AA736" s="172"/>
      <c r="AB736" s="172"/>
      <c r="AC736" s="172"/>
      <c r="AD736" s="172"/>
      <c r="AE736" s="172"/>
      <c r="AF736" s="172"/>
      <c r="AG736" s="172"/>
      <c r="AH736" s="172"/>
      <c r="AI736" s="172"/>
      <c r="AJ736" s="172"/>
      <c r="AK736" s="172"/>
      <c r="AL736" s="172"/>
      <c r="AM736" s="172"/>
      <c r="AN736" s="172"/>
      <c r="AO736" s="172"/>
      <c r="AP736" s="172"/>
      <c r="AQ736" s="172"/>
      <c r="AR736" s="172"/>
      <c r="AS736" s="172"/>
      <c r="AT736" s="172"/>
      <c r="AU736" s="172"/>
      <c r="AV736" s="172"/>
      <c r="AW736" s="172"/>
      <c r="AX736" s="172"/>
      <c r="AY736" s="172"/>
      <c r="AZ736" s="172"/>
      <c r="BA736" s="172"/>
      <c r="BB736" s="172"/>
      <c r="BC736" s="172"/>
      <c r="BD736" s="172"/>
      <c r="BE736" s="172"/>
      <c r="BF736" s="172"/>
      <c r="BG736" s="172"/>
      <c r="BH736" s="172"/>
      <c r="BI736" s="172"/>
      <c r="BJ736" s="172"/>
      <c r="BK736" s="172"/>
      <c r="BL736" s="172"/>
      <c r="BM736" s="172"/>
      <c r="BN736" s="172"/>
      <c r="BO736" s="172"/>
      <c r="BP736" s="172"/>
      <c r="BQ736" s="172"/>
      <c r="BR736" s="172"/>
      <c r="BS736" s="172"/>
      <c r="BT736" s="172"/>
      <c r="BU736" s="172"/>
      <c r="BV736" s="172"/>
      <c r="BW736" s="172"/>
      <c r="BX736" s="172"/>
      <c r="BY736" s="172"/>
      <c r="BZ736" s="172"/>
      <c r="CA736" s="172"/>
      <c r="CB736" s="172"/>
      <c r="CC736" s="172"/>
      <c r="CD736" s="172"/>
      <c r="CE736" s="172"/>
      <c r="CF736" s="172"/>
      <c r="CG736" s="172"/>
      <c r="CH736" s="172"/>
      <c r="CI736" s="172"/>
      <c r="CJ736" s="172"/>
      <c r="CK736" s="172"/>
      <c r="CL736" s="172"/>
      <c r="CM736" s="172"/>
      <c r="CN736" s="172"/>
      <c r="CO736" s="172"/>
      <c r="CP736" s="172"/>
      <c r="CQ736" s="172"/>
      <c r="CR736" s="172"/>
      <c r="CS736" s="172"/>
      <c r="CT736" s="172"/>
      <c r="CU736" s="172"/>
      <c r="CV736" s="172"/>
      <c r="CW736" s="172"/>
      <c r="CX736" s="172"/>
      <c r="CY736" s="172"/>
      <c r="CZ736" s="172"/>
      <c r="DA736" s="172"/>
      <c r="DB736" s="172"/>
      <c r="DC736" s="172"/>
      <c r="DD736" s="172"/>
      <c r="DE736" s="172"/>
      <c r="DF736" s="172"/>
      <c r="DG736" s="172"/>
      <c r="DH736" s="172"/>
      <c r="DI736" s="172"/>
      <c r="DJ736" s="172"/>
      <c r="DK736" s="172"/>
      <c r="DL736" s="172"/>
      <c r="DM736" s="172"/>
      <c r="DN736" s="172"/>
      <c r="DO736" s="172"/>
      <c r="DP736" s="172"/>
      <c r="DQ736" s="172"/>
      <c r="DR736" s="172"/>
      <c r="DS736" s="172"/>
      <c r="DT736" s="172"/>
      <c r="DU736" s="172"/>
      <c r="DV736" s="172"/>
      <c r="DW736" s="172"/>
      <c r="DX736" s="172"/>
      <c r="DY736" s="172"/>
      <c r="DZ736" s="172"/>
      <c r="EA736" s="172"/>
      <c r="EB736" s="172"/>
      <c r="EC736" s="172"/>
      <c r="ED736" s="172"/>
      <c r="EE736" s="172"/>
      <c r="EF736" s="172"/>
      <c r="EG736" s="172"/>
      <c r="EH736" s="172"/>
      <c r="EI736" s="172"/>
      <c r="EJ736" s="172"/>
      <c r="EK736" s="172"/>
      <c r="EL736" s="172"/>
      <c r="EM736" s="172"/>
      <c r="EN736" s="172"/>
      <c r="EO736" s="172"/>
      <c r="EP736" s="172"/>
      <c r="EQ736" s="172"/>
      <c r="ER736" s="172"/>
      <c r="ES736" s="172"/>
      <c r="ET736" s="172"/>
      <c r="EU736" s="172"/>
      <c r="EV736" s="172"/>
      <c r="EW736" s="172"/>
      <c r="EX736" s="172"/>
      <c r="EY736" s="172"/>
      <c r="EZ736" s="172"/>
      <c r="FA736" s="172"/>
      <c r="FB736" s="172"/>
      <c r="FC736" s="172"/>
      <c r="FD736" s="172"/>
      <c r="FE736" s="172"/>
      <c r="FF736" s="172"/>
      <c r="FG736" s="172"/>
      <c r="FH736" s="172"/>
      <c r="FI736" s="172"/>
      <c r="FJ736" s="172"/>
      <c r="FK736" s="172"/>
      <c r="FL736" s="172"/>
      <c r="FM736" s="172"/>
      <c r="FN736" s="172"/>
      <c r="FO736" s="172"/>
      <c r="FP736" s="172"/>
      <c r="FQ736" s="172"/>
      <c r="FR736" s="172"/>
      <c r="FS736" s="172"/>
      <c r="FT736" s="172"/>
      <c r="FU736" s="172"/>
    </row>
    <row r="737" spans="6:177" s="153" customFormat="1" x14ac:dyDescent="0.35">
      <c r="F737" s="172"/>
      <c r="G737" s="172"/>
      <c r="H737" s="172"/>
      <c r="I737" s="172"/>
      <c r="J737" s="172"/>
      <c r="K737" s="172"/>
      <c r="L737" s="172"/>
      <c r="M737" s="172"/>
      <c r="N737" s="172"/>
      <c r="O737" s="172"/>
      <c r="P737" s="172"/>
      <c r="Q737" s="172"/>
      <c r="R737" s="172"/>
      <c r="S737" s="172"/>
      <c r="T737" s="172"/>
      <c r="U737" s="172"/>
      <c r="V737" s="172"/>
      <c r="W737" s="172"/>
      <c r="X737" s="172"/>
      <c r="Y737" s="172"/>
      <c r="Z737" s="172"/>
      <c r="AA737" s="172"/>
      <c r="AB737" s="172"/>
      <c r="AC737" s="172"/>
      <c r="AD737" s="172"/>
      <c r="AE737" s="172"/>
      <c r="AF737" s="172"/>
      <c r="AG737" s="172"/>
      <c r="AH737" s="172"/>
      <c r="AI737" s="172"/>
      <c r="AJ737" s="172"/>
      <c r="AK737" s="172"/>
      <c r="AL737" s="172"/>
      <c r="AM737" s="172"/>
      <c r="AN737" s="172"/>
      <c r="AO737" s="172"/>
      <c r="AP737" s="172"/>
      <c r="AQ737" s="172"/>
      <c r="AR737" s="172"/>
      <c r="AS737" s="172"/>
      <c r="AT737" s="172"/>
      <c r="AU737" s="172"/>
      <c r="AV737" s="172"/>
      <c r="AW737" s="172"/>
      <c r="AX737" s="172"/>
      <c r="AY737" s="172"/>
      <c r="AZ737" s="172"/>
      <c r="BA737" s="172"/>
      <c r="BB737" s="172"/>
      <c r="BC737" s="172"/>
      <c r="BD737" s="172"/>
      <c r="BE737" s="172"/>
      <c r="BF737" s="172"/>
      <c r="BG737" s="172"/>
      <c r="BH737" s="172"/>
      <c r="BI737" s="172"/>
      <c r="BJ737" s="172"/>
      <c r="BK737" s="172"/>
      <c r="BL737" s="172"/>
      <c r="BM737" s="172"/>
      <c r="BN737" s="172"/>
      <c r="BO737" s="172"/>
      <c r="BP737" s="172"/>
      <c r="BQ737" s="172"/>
      <c r="BR737" s="172"/>
      <c r="BS737" s="172"/>
      <c r="BT737" s="172"/>
      <c r="BU737" s="172"/>
      <c r="BV737" s="172"/>
      <c r="BW737" s="172"/>
      <c r="BX737" s="172"/>
      <c r="BY737" s="172"/>
      <c r="BZ737" s="172"/>
      <c r="CA737" s="172"/>
      <c r="CB737" s="172"/>
      <c r="CC737" s="172"/>
      <c r="CD737" s="172"/>
      <c r="CE737" s="172"/>
      <c r="CF737" s="172"/>
      <c r="CG737" s="172"/>
      <c r="CH737" s="172"/>
      <c r="CI737" s="172"/>
      <c r="CJ737" s="172"/>
      <c r="CK737" s="172"/>
      <c r="CL737" s="172"/>
      <c r="CM737" s="172"/>
      <c r="CN737" s="172"/>
      <c r="CO737" s="172"/>
      <c r="CP737" s="172"/>
      <c r="CQ737" s="172"/>
      <c r="CR737" s="172"/>
      <c r="CS737" s="172"/>
      <c r="CT737" s="172"/>
      <c r="CU737" s="172"/>
      <c r="CV737" s="172"/>
      <c r="CW737" s="172"/>
      <c r="CX737" s="172"/>
      <c r="CY737" s="172"/>
      <c r="CZ737" s="172"/>
      <c r="DA737" s="172"/>
      <c r="DB737" s="172"/>
      <c r="DC737" s="172"/>
      <c r="DD737" s="172"/>
      <c r="DE737" s="172"/>
      <c r="DF737" s="172"/>
      <c r="DG737" s="172"/>
      <c r="DH737" s="172"/>
      <c r="DI737" s="172"/>
      <c r="DJ737" s="172"/>
      <c r="DK737" s="172"/>
      <c r="DL737" s="172"/>
      <c r="DM737" s="172"/>
      <c r="DN737" s="172"/>
      <c r="DO737" s="172"/>
      <c r="DP737" s="172"/>
      <c r="DQ737" s="172"/>
      <c r="DR737" s="172"/>
      <c r="DS737" s="172"/>
      <c r="DT737" s="172"/>
      <c r="DU737" s="172"/>
      <c r="DV737" s="172"/>
      <c r="DW737" s="172"/>
      <c r="DX737" s="172"/>
      <c r="DY737" s="172"/>
      <c r="DZ737" s="172"/>
      <c r="EA737" s="172"/>
      <c r="EB737" s="172"/>
      <c r="EC737" s="172"/>
      <c r="ED737" s="172"/>
      <c r="EE737" s="172"/>
      <c r="EF737" s="172"/>
      <c r="EG737" s="172"/>
      <c r="EH737" s="172"/>
      <c r="EI737" s="172"/>
      <c r="EJ737" s="172"/>
      <c r="EK737" s="172"/>
      <c r="EL737" s="172"/>
      <c r="EM737" s="172"/>
      <c r="EN737" s="172"/>
      <c r="EO737" s="172"/>
      <c r="EP737" s="172"/>
      <c r="EQ737" s="172"/>
      <c r="ER737" s="172"/>
      <c r="ES737" s="172"/>
      <c r="ET737" s="172"/>
      <c r="EU737" s="172"/>
      <c r="EV737" s="172"/>
      <c r="EW737" s="172"/>
      <c r="EX737" s="172"/>
      <c r="EY737" s="172"/>
      <c r="EZ737" s="172"/>
      <c r="FA737" s="172"/>
      <c r="FB737" s="172"/>
      <c r="FC737" s="172"/>
      <c r="FD737" s="172"/>
      <c r="FE737" s="172"/>
      <c r="FF737" s="172"/>
      <c r="FG737" s="172"/>
      <c r="FH737" s="172"/>
      <c r="FI737" s="172"/>
      <c r="FJ737" s="172"/>
      <c r="FK737" s="172"/>
      <c r="FL737" s="172"/>
      <c r="FM737" s="172"/>
      <c r="FN737" s="172"/>
      <c r="FO737" s="172"/>
      <c r="FP737" s="172"/>
      <c r="FQ737" s="172"/>
      <c r="FR737" s="172"/>
      <c r="FS737" s="172"/>
      <c r="FT737" s="172"/>
      <c r="FU737" s="172"/>
    </row>
    <row r="738" spans="6:177" s="153" customFormat="1" x14ac:dyDescent="0.35">
      <c r="F738" s="172"/>
      <c r="G738" s="172"/>
      <c r="H738" s="172"/>
      <c r="I738" s="172"/>
      <c r="J738" s="172"/>
      <c r="K738" s="172"/>
      <c r="L738" s="172"/>
      <c r="M738" s="172"/>
      <c r="N738" s="172"/>
      <c r="O738" s="172"/>
      <c r="P738" s="172"/>
      <c r="Q738" s="172"/>
      <c r="R738" s="172"/>
      <c r="S738" s="172"/>
      <c r="T738" s="172"/>
      <c r="U738" s="172"/>
      <c r="V738" s="172"/>
      <c r="W738" s="172"/>
      <c r="X738" s="172"/>
      <c r="Y738" s="172"/>
      <c r="Z738" s="172"/>
      <c r="AA738" s="172"/>
      <c r="AB738" s="172"/>
      <c r="AC738" s="172"/>
      <c r="AD738" s="172"/>
      <c r="AE738" s="172"/>
      <c r="AF738" s="172"/>
      <c r="AG738" s="172"/>
      <c r="AH738" s="172"/>
      <c r="AI738" s="172"/>
      <c r="AJ738" s="172"/>
      <c r="AK738" s="172"/>
      <c r="AL738" s="172"/>
      <c r="AM738" s="172"/>
      <c r="AN738" s="172"/>
      <c r="AO738" s="172"/>
      <c r="AP738" s="172"/>
      <c r="AQ738" s="172"/>
      <c r="AR738" s="172"/>
      <c r="AS738" s="172"/>
      <c r="AT738" s="172"/>
      <c r="AU738" s="172"/>
      <c r="AV738" s="172"/>
      <c r="AW738" s="172"/>
      <c r="AX738" s="172"/>
      <c r="AY738" s="172"/>
      <c r="AZ738" s="172"/>
      <c r="BA738" s="172"/>
      <c r="BB738" s="172"/>
      <c r="BC738" s="172"/>
      <c r="BD738" s="172"/>
      <c r="BE738" s="172"/>
      <c r="BF738" s="172"/>
      <c r="BG738" s="172"/>
      <c r="BH738" s="172"/>
      <c r="BI738" s="172"/>
      <c r="BJ738" s="172"/>
      <c r="BK738" s="172"/>
      <c r="BL738" s="172"/>
      <c r="BM738" s="172"/>
      <c r="BN738" s="172"/>
      <c r="BO738" s="172"/>
      <c r="BP738" s="172"/>
      <c r="BQ738" s="172"/>
      <c r="BR738" s="172"/>
      <c r="BS738" s="172"/>
      <c r="BT738" s="172"/>
      <c r="BU738" s="172"/>
      <c r="BV738" s="172"/>
      <c r="BW738" s="172"/>
      <c r="BX738" s="172"/>
      <c r="BY738" s="172"/>
      <c r="BZ738" s="172"/>
      <c r="CA738" s="172"/>
      <c r="CB738" s="172"/>
      <c r="CC738" s="172"/>
      <c r="CD738" s="172"/>
      <c r="CE738" s="172"/>
      <c r="CF738" s="172"/>
      <c r="CG738" s="172"/>
      <c r="CH738" s="172"/>
      <c r="CI738" s="172"/>
      <c r="CJ738" s="172"/>
      <c r="CK738" s="172"/>
      <c r="CL738" s="172"/>
      <c r="CM738" s="172"/>
      <c r="CN738" s="172"/>
      <c r="CO738" s="172"/>
      <c r="CP738" s="172"/>
      <c r="CQ738" s="172"/>
      <c r="CR738" s="172"/>
      <c r="CS738" s="172"/>
      <c r="CT738" s="172"/>
      <c r="CU738" s="172"/>
      <c r="CV738" s="172"/>
      <c r="CW738" s="172"/>
      <c r="CX738" s="172"/>
      <c r="CY738" s="172"/>
      <c r="CZ738" s="172"/>
      <c r="DA738" s="172"/>
      <c r="DB738" s="172"/>
      <c r="DC738" s="172"/>
      <c r="DD738" s="172"/>
      <c r="DE738" s="172"/>
      <c r="DF738" s="172"/>
      <c r="DG738" s="172"/>
      <c r="DH738" s="172"/>
      <c r="DI738" s="172"/>
      <c r="DJ738" s="172"/>
      <c r="DK738" s="172"/>
      <c r="DL738" s="172"/>
      <c r="DM738" s="172"/>
      <c r="DN738" s="172"/>
      <c r="DO738" s="172"/>
      <c r="DP738" s="172"/>
      <c r="DQ738" s="172"/>
      <c r="DR738" s="172"/>
      <c r="DS738" s="172"/>
      <c r="DT738" s="172"/>
      <c r="DU738" s="172"/>
      <c r="DV738" s="172"/>
      <c r="DW738" s="172"/>
      <c r="DX738" s="172"/>
      <c r="DY738" s="172"/>
      <c r="DZ738" s="172"/>
      <c r="EA738" s="172"/>
      <c r="EB738" s="172"/>
      <c r="EC738" s="172"/>
      <c r="ED738" s="172"/>
      <c r="EE738" s="172"/>
      <c r="EF738" s="172"/>
      <c r="EG738" s="172"/>
      <c r="EH738" s="172"/>
      <c r="EI738" s="172"/>
      <c r="EJ738" s="172"/>
      <c r="EK738" s="172"/>
      <c r="EL738" s="172"/>
      <c r="EM738" s="172"/>
      <c r="EN738" s="172"/>
      <c r="EO738" s="172"/>
      <c r="EP738" s="172"/>
      <c r="EQ738" s="172"/>
      <c r="ER738" s="172"/>
      <c r="ES738" s="172"/>
      <c r="ET738" s="172"/>
      <c r="EU738" s="172"/>
      <c r="EV738" s="172"/>
      <c r="EW738" s="172"/>
      <c r="EX738" s="172"/>
      <c r="EY738" s="172"/>
      <c r="EZ738" s="172"/>
      <c r="FA738" s="172"/>
      <c r="FB738" s="172"/>
      <c r="FC738" s="172"/>
      <c r="FD738" s="172"/>
      <c r="FE738" s="172"/>
      <c r="FF738" s="172"/>
      <c r="FG738" s="172"/>
      <c r="FH738" s="172"/>
      <c r="FI738" s="172"/>
      <c r="FJ738" s="172"/>
      <c r="FK738" s="172"/>
      <c r="FL738" s="172"/>
      <c r="FM738" s="172"/>
      <c r="FN738" s="172"/>
      <c r="FO738" s="172"/>
      <c r="FP738" s="172"/>
      <c r="FQ738" s="172"/>
      <c r="FR738" s="172"/>
      <c r="FS738" s="172"/>
      <c r="FT738" s="172"/>
      <c r="FU738" s="172"/>
    </row>
    <row r="739" spans="6:177" s="153" customFormat="1" x14ac:dyDescent="0.35">
      <c r="F739" s="172"/>
      <c r="G739" s="172"/>
      <c r="H739" s="172"/>
      <c r="I739" s="172"/>
      <c r="J739" s="172"/>
      <c r="K739" s="172"/>
      <c r="L739" s="172"/>
      <c r="M739" s="172"/>
      <c r="N739" s="172"/>
      <c r="O739" s="172"/>
      <c r="P739" s="172"/>
      <c r="Q739" s="172"/>
      <c r="R739" s="172"/>
      <c r="S739" s="172"/>
      <c r="T739" s="172"/>
      <c r="U739" s="172"/>
      <c r="V739" s="172"/>
      <c r="W739" s="172"/>
      <c r="X739" s="172"/>
      <c r="Y739" s="172"/>
      <c r="Z739" s="172"/>
      <c r="AA739" s="172"/>
      <c r="AB739" s="172"/>
      <c r="AC739" s="172"/>
      <c r="AD739" s="172"/>
      <c r="AE739" s="172"/>
      <c r="AF739" s="172"/>
      <c r="AG739" s="172"/>
      <c r="AH739" s="172"/>
      <c r="AI739" s="172"/>
      <c r="AJ739" s="172"/>
      <c r="AK739" s="172"/>
      <c r="AL739" s="172"/>
      <c r="AM739" s="172"/>
      <c r="AN739" s="172"/>
      <c r="AO739" s="172"/>
      <c r="AP739" s="172"/>
      <c r="AQ739" s="172"/>
      <c r="AR739" s="172"/>
      <c r="AS739" s="172"/>
      <c r="AT739" s="172"/>
      <c r="AU739" s="172"/>
      <c r="AV739" s="172"/>
      <c r="AW739" s="172"/>
      <c r="AX739" s="172"/>
      <c r="AY739" s="172"/>
      <c r="AZ739" s="172"/>
      <c r="BA739" s="172"/>
      <c r="BB739" s="172"/>
      <c r="BC739" s="172"/>
      <c r="BD739" s="172"/>
      <c r="BE739" s="172"/>
      <c r="BF739" s="172"/>
      <c r="BG739" s="172"/>
      <c r="BH739" s="172"/>
      <c r="BI739" s="172"/>
      <c r="BJ739" s="172"/>
      <c r="BK739" s="172"/>
      <c r="BL739" s="172"/>
      <c r="BM739" s="172"/>
      <c r="BN739" s="172"/>
      <c r="BO739" s="172"/>
      <c r="BP739" s="172"/>
      <c r="BQ739" s="172"/>
      <c r="BR739" s="172"/>
      <c r="BS739" s="172"/>
      <c r="BT739" s="172"/>
      <c r="BU739" s="172"/>
      <c r="BV739" s="172"/>
      <c r="BW739" s="172"/>
      <c r="BX739" s="172"/>
      <c r="BY739" s="172"/>
      <c r="BZ739" s="172"/>
      <c r="CA739" s="172"/>
      <c r="CB739" s="172"/>
      <c r="CC739" s="172"/>
      <c r="CD739" s="172"/>
      <c r="CE739" s="172"/>
      <c r="CF739" s="172"/>
      <c r="CG739" s="172"/>
      <c r="CH739" s="172"/>
      <c r="CI739" s="172"/>
      <c r="CJ739" s="172"/>
      <c r="CK739" s="172"/>
      <c r="CL739" s="172"/>
      <c r="CM739" s="172"/>
      <c r="CN739" s="172"/>
      <c r="CO739" s="172"/>
      <c r="CP739" s="172"/>
      <c r="CQ739" s="172"/>
      <c r="CR739" s="172"/>
      <c r="CS739" s="172"/>
      <c r="CT739" s="172"/>
      <c r="CU739" s="172"/>
      <c r="CV739" s="172"/>
      <c r="CW739" s="172"/>
      <c r="CX739" s="172"/>
      <c r="CY739" s="172"/>
      <c r="CZ739" s="172"/>
      <c r="DA739" s="172"/>
      <c r="DB739" s="172"/>
      <c r="DC739" s="172"/>
      <c r="DD739" s="172"/>
      <c r="DE739" s="172"/>
      <c r="DF739" s="172"/>
      <c r="DG739" s="172"/>
      <c r="DH739" s="172"/>
      <c r="DI739" s="172"/>
      <c r="DJ739" s="172"/>
      <c r="DK739" s="172"/>
      <c r="DL739" s="172"/>
      <c r="DM739" s="172"/>
      <c r="DN739" s="172"/>
      <c r="DO739" s="172"/>
      <c r="DP739" s="172"/>
      <c r="DQ739" s="172"/>
      <c r="DR739" s="172"/>
      <c r="DS739" s="172"/>
      <c r="DT739" s="172"/>
      <c r="DU739" s="172"/>
      <c r="DV739" s="172"/>
      <c r="DW739" s="172"/>
      <c r="DX739" s="172"/>
      <c r="DY739" s="172"/>
      <c r="DZ739" s="172"/>
      <c r="EA739" s="172"/>
      <c r="EB739" s="172"/>
      <c r="EC739" s="172"/>
      <c r="ED739" s="172"/>
      <c r="EE739" s="172"/>
      <c r="EF739" s="172"/>
      <c r="EG739" s="172"/>
      <c r="EH739" s="172"/>
      <c r="EI739" s="172"/>
      <c r="EJ739" s="172"/>
      <c r="EK739" s="172"/>
      <c r="EL739" s="172"/>
      <c r="EM739" s="172"/>
      <c r="EN739" s="172"/>
      <c r="EO739" s="172"/>
      <c r="EP739" s="172"/>
      <c r="EQ739" s="172"/>
      <c r="ER739" s="172"/>
      <c r="ES739" s="172"/>
      <c r="ET739" s="172"/>
      <c r="EU739" s="172"/>
      <c r="EV739" s="172"/>
      <c r="EW739" s="172"/>
      <c r="EX739" s="172"/>
      <c r="EY739" s="172"/>
      <c r="EZ739" s="172"/>
      <c r="FA739" s="172"/>
      <c r="FB739" s="172"/>
      <c r="FC739" s="172"/>
      <c r="FD739" s="172"/>
      <c r="FE739" s="172"/>
      <c r="FF739" s="172"/>
      <c r="FG739" s="172"/>
      <c r="FH739" s="172"/>
      <c r="FI739" s="172"/>
      <c r="FJ739" s="172"/>
      <c r="FK739" s="172"/>
      <c r="FL739" s="172"/>
      <c r="FM739" s="172"/>
      <c r="FN739" s="172"/>
      <c r="FO739" s="172"/>
      <c r="FP739" s="172"/>
      <c r="FQ739" s="172"/>
      <c r="FR739" s="172"/>
      <c r="FS739" s="172"/>
      <c r="FT739" s="172"/>
      <c r="FU739" s="172"/>
    </row>
    <row r="740" spans="6:177" s="153" customFormat="1" x14ac:dyDescent="0.35">
      <c r="F740" s="172"/>
      <c r="G740" s="172"/>
      <c r="H740" s="172"/>
      <c r="I740" s="172"/>
      <c r="J740" s="172"/>
      <c r="K740" s="172"/>
      <c r="L740" s="172"/>
      <c r="M740" s="172"/>
      <c r="N740" s="172"/>
      <c r="O740" s="172"/>
      <c r="P740" s="172"/>
      <c r="Q740" s="172"/>
      <c r="R740" s="172"/>
      <c r="S740" s="172"/>
      <c r="T740" s="172"/>
      <c r="U740" s="172"/>
      <c r="V740" s="172"/>
      <c r="W740" s="172"/>
      <c r="X740" s="172"/>
      <c r="Y740" s="172"/>
      <c r="Z740" s="172"/>
      <c r="AA740" s="172"/>
      <c r="AB740" s="172"/>
      <c r="AC740" s="172"/>
      <c r="AD740" s="172"/>
      <c r="AE740" s="172"/>
      <c r="AF740" s="172"/>
      <c r="AG740" s="172"/>
      <c r="AH740" s="172"/>
      <c r="AI740" s="172"/>
      <c r="AJ740" s="172"/>
      <c r="AK740" s="172"/>
      <c r="AL740" s="172"/>
      <c r="AM740" s="172"/>
      <c r="AN740" s="172"/>
      <c r="AO740" s="172"/>
      <c r="AP740" s="172"/>
      <c r="AQ740" s="172"/>
      <c r="AR740" s="172"/>
      <c r="AS740" s="172"/>
      <c r="AT740" s="172"/>
      <c r="AU740" s="172"/>
      <c r="AV740" s="172"/>
      <c r="AW740" s="172"/>
      <c r="AX740" s="172"/>
      <c r="AY740" s="172"/>
      <c r="AZ740" s="172"/>
      <c r="BA740" s="172"/>
      <c r="BB740" s="172"/>
      <c r="BC740" s="172"/>
      <c r="BD740" s="172"/>
      <c r="BE740" s="172"/>
      <c r="BF740" s="172"/>
      <c r="BG740" s="172"/>
      <c r="BH740" s="172"/>
      <c r="BI740" s="172"/>
      <c r="BJ740" s="172"/>
      <c r="BK740" s="172"/>
      <c r="BL740" s="172"/>
      <c r="BM740" s="172"/>
      <c r="BN740" s="172"/>
      <c r="BO740" s="172"/>
      <c r="BP740" s="172"/>
      <c r="BQ740" s="172"/>
      <c r="BR740" s="172"/>
      <c r="BS740" s="172"/>
      <c r="BT740" s="172"/>
      <c r="BU740" s="172"/>
      <c r="BV740" s="172"/>
      <c r="BW740" s="172"/>
      <c r="BX740" s="172"/>
      <c r="BY740" s="172"/>
      <c r="BZ740" s="172"/>
      <c r="CA740" s="172"/>
      <c r="CB740" s="172"/>
      <c r="CC740" s="172"/>
      <c r="CD740" s="172"/>
      <c r="CE740" s="172"/>
      <c r="CF740" s="172"/>
      <c r="CG740" s="172"/>
      <c r="CH740" s="172"/>
      <c r="CI740" s="172"/>
      <c r="CJ740" s="172"/>
      <c r="CK740" s="172"/>
      <c r="CL740" s="172"/>
      <c r="CM740" s="172"/>
      <c r="CN740" s="172"/>
      <c r="CO740" s="172"/>
      <c r="CP740" s="172"/>
      <c r="CQ740" s="172"/>
      <c r="CR740" s="172"/>
      <c r="CS740" s="172"/>
      <c r="CT740" s="172"/>
      <c r="CU740" s="172"/>
      <c r="CV740" s="172"/>
      <c r="CW740" s="172"/>
      <c r="CX740" s="172"/>
      <c r="CY740" s="172"/>
      <c r="CZ740" s="172"/>
      <c r="DA740" s="172"/>
      <c r="DB740" s="172"/>
      <c r="DC740" s="172"/>
      <c r="DD740" s="172"/>
      <c r="DE740" s="172"/>
      <c r="DF740" s="172"/>
      <c r="DG740" s="172"/>
      <c r="DH740" s="172"/>
      <c r="DI740" s="172"/>
      <c r="DJ740" s="172"/>
      <c r="DK740" s="172"/>
      <c r="DL740" s="172"/>
      <c r="DM740" s="172"/>
      <c r="DN740" s="172"/>
      <c r="DO740" s="172"/>
      <c r="DP740" s="172"/>
      <c r="DQ740" s="172"/>
      <c r="DR740" s="172"/>
      <c r="DS740" s="172"/>
      <c r="DT740" s="172"/>
      <c r="DU740" s="172"/>
      <c r="DV740" s="172"/>
      <c r="DW740" s="172"/>
      <c r="DX740" s="172"/>
      <c r="DY740" s="172"/>
      <c r="DZ740" s="172"/>
      <c r="EA740" s="172"/>
      <c r="EB740" s="172"/>
      <c r="EC740" s="172"/>
      <c r="ED740" s="172"/>
      <c r="EE740" s="172"/>
      <c r="EF740" s="172"/>
      <c r="EG740" s="172"/>
      <c r="EH740" s="172"/>
      <c r="EI740" s="172"/>
      <c r="EJ740" s="172"/>
      <c r="EK740" s="172"/>
      <c r="EL740" s="172"/>
      <c r="EM740" s="172"/>
      <c r="EN740" s="172"/>
      <c r="EO740" s="172"/>
      <c r="EP740" s="172"/>
      <c r="EQ740" s="172"/>
      <c r="ER740" s="172"/>
      <c r="ES740" s="172"/>
      <c r="ET740" s="172"/>
      <c r="EU740" s="172"/>
      <c r="EV740" s="172"/>
      <c r="EW740" s="172"/>
      <c r="EX740" s="172"/>
      <c r="EY740" s="172"/>
      <c r="EZ740" s="172"/>
      <c r="FA740" s="172"/>
      <c r="FB740" s="172"/>
      <c r="FC740" s="172"/>
      <c r="FD740" s="172"/>
      <c r="FE740" s="172"/>
      <c r="FF740" s="172"/>
      <c r="FG740" s="172"/>
      <c r="FH740" s="172"/>
      <c r="FI740" s="172"/>
      <c r="FJ740" s="172"/>
      <c r="FK740" s="172"/>
      <c r="FL740" s="172"/>
      <c r="FM740" s="172"/>
      <c r="FN740" s="172"/>
      <c r="FO740" s="172"/>
      <c r="FP740" s="172"/>
      <c r="FQ740" s="172"/>
      <c r="FR740" s="172"/>
      <c r="FS740" s="172"/>
      <c r="FT740" s="172"/>
      <c r="FU740" s="172"/>
    </row>
    <row r="741" spans="6:177" s="153" customFormat="1" x14ac:dyDescent="0.35">
      <c r="F741" s="172"/>
      <c r="G741" s="172"/>
      <c r="H741" s="172"/>
      <c r="I741" s="172"/>
      <c r="J741" s="172"/>
      <c r="K741" s="172"/>
      <c r="L741" s="172"/>
      <c r="M741" s="172"/>
      <c r="N741" s="172"/>
      <c r="O741" s="172"/>
      <c r="P741" s="172"/>
      <c r="Q741" s="172"/>
      <c r="R741" s="172"/>
      <c r="S741" s="172"/>
      <c r="T741" s="172"/>
      <c r="U741" s="172"/>
      <c r="V741" s="172"/>
      <c r="W741" s="172"/>
      <c r="X741" s="172"/>
      <c r="Y741" s="172"/>
      <c r="Z741" s="172"/>
      <c r="AA741" s="172"/>
      <c r="AB741" s="172"/>
      <c r="AC741" s="172"/>
      <c r="AD741" s="172"/>
      <c r="AE741" s="172"/>
      <c r="AF741" s="172"/>
      <c r="AG741" s="172"/>
      <c r="AH741" s="172"/>
      <c r="AI741" s="172"/>
      <c r="AJ741" s="172"/>
      <c r="AK741" s="172"/>
      <c r="AL741" s="172"/>
      <c r="AM741" s="172"/>
      <c r="AN741" s="172"/>
      <c r="AO741" s="172"/>
      <c r="AP741" s="172"/>
      <c r="AQ741" s="172"/>
      <c r="AR741" s="172"/>
      <c r="AS741" s="172"/>
      <c r="AT741" s="172"/>
      <c r="AU741" s="172"/>
      <c r="AV741" s="172"/>
      <c r="AW741" s="172"/>
      <c r="AX741" s="172"/>
      <c r="AY741" s="172"/>
      <c r="AZ741" s="172"/>
      <c r="BA741" s="172"/>
      <c r="BB741" s="172"/>
      <c r="BC741" s="172"/>
      <c r="BD741" s="172"/>
      <c r="BE741" s="172"/>
      <c r="BF741" s="172"/>
      <c r="BG741" s="172"/>
      <c r="BH741" s="172"/>
      <c r="BI741" s="172"/>
      <c r="BJ741" s="172"/>
      <c r="BK741" s="172"/>
      <c r="BL741" s="172"/>
      <c r="BM741" s="172"/>
      <c r="BN741" s="172"/>
      <c r="BO741" s="172"/>
      <c r="BP741" s="172"/>
      <c r="BQ741" s="172"/>
      <c r="BR741" s="172"/>
      <c r="BS741" s="172"/>
      <c r="BT741" s="172"/>
      <c r="BU741" s="172"/>
      <c r="BV741" s="172"/>
      <c r="BW741" s="172"/>
      <c r="BX741" s="172"/>
      <c r="BY741" s="172"/>
      <c r="BZ741" s="172"/>
      <c r="CA741" s="172"/>
      <c r="CB741" s="172"/>
      <c r="CC741" s="172"/>
      <c r="CD741" s="172"/>
      <c r="CE741" s="172"/>
      <c r="CF741" s="172"/>
      <c r="CG741" s="172"/>
      <c r="CH741" s="172"/>
      <c r="CI741" s="172"/>
      <c r="CJ741" s="172"/>
      <c r="CK741" s="172"/>
      <c r="CL741" s="172"/>
      <c r="CM741" s="172"/>
      <c r="CN741" s="172"/>
      <c r="CO741" s="172"/>
      <c r="CP741" s="172"/>
      <c r="CQ741" s="172"/>
      <c r="CR741" s="172"/>
      <c r="CS741" s="172"/>
      <c r="CT741" s="172"/>
      <c r="CU741" s="172"/>
      <c r="CV741" s="172"/>
      <c r="CW741" s="172"/>
      <c r="CX741" s="172"/>
      <c r="CY741" s="172"/>
      <c r="CZ741" s="172"/>
      <c r="DA741" s="172"/>
      <c r="DB741" s="172"/>
      <c r="DC741" s="172"/>
      <c r="DD741" s="172"/>
      <c r="DE741" s="172"/>
      <c r="DF741" s="172"/>
      <c r="DG741" s="172"/>
      <c r="DH741" s="172"/>
      <c r="DI741" s="172"/>
      <c r="DJ741" s="172"/>
      <c r="DK741" s="172"/>
      <c r="DL741" s="172"/>
      <c r="DM741" s="172"/>
      <c r="DN741" s="172"/>
      <c r="DO741" s="172"/>
      <c r="DP741" s="172"/>
      <c r="DQ741" s="172"/>
      <c r="DR741" s="172"/>
      <c r="DS741" s="172"/>
      <c r="DT741" s="172"/>
      <c r="DU741" s="172"/>
      <c r="DV741" s="172"/>
      <c r="DW741" s="172"/>
      <c r="DX741" s="172"/>
      <c r="DY741" s="172"/>
      <c r="DZ741" s="172"/>
      <c r="EA741" s="172"/>
      <c r="EB741" s="172"/>
      <c r="EC741" s="172"/>
      <c r="ED741" s="172"/>
      <c r="EE741" s="172"/>
      <c r="EF741" s="172"/>
      <c r="EG741" s="172"/>
      <c r="EH741" s="172"/>
      <c r="EI741" s="172"/>
      <c r="EJ741" s="172"/>
      <c r="EK741" s="172"/>
      <c r="EL741" s="172"/>
      <c r="EM741" s="172"/>
      <c r="EN741" s="172"/>
      <c r="EO741" s="172"/>
      <c r="EP741" s="172"/>
      <c r="EQ741" s="172"/>
      <c r="ER741" s="172"/>
      <c r="ES741" s="172"/>
      <c r="ET741" s="172"/>
      <c r="EU741" s="172"/>
      <c r="EV741" s="172"/>
      <c r="EW741" s="172"/>
      <c r="EX741" s="172"/>
      <c r="EY741" s="172"/>
      <c r="EZ741" s="172"/>
      <c r="FA741" s="172"/>
      <c r="FB741" s="172"/>
      <c r="FC741" s="172"/>
      <c r="FD741" s="172"/>
      <c r="FE741" s="172"/>
      <c r="FF741" s="172"/>
      <c r="FG741" s="172"/>
      <c r="FH741" s="172"/>
      <c r="FI741" s="172"/>
      <c r="FJ741" s="172"/>
      <c r="FK741" s="172"/>
      <c r="FL741" s="172"/>
      <c r="FM741" s="172"/>
      <c r="FN741" s="172"/>
      <c r="FO741" s="172"/>
      <c r="FP741" s="172"/>
      <c r="FQ741" s="172"/>
      <c r="FR741" s="172"/>
      <c r="FS741" s="172"/>
      <c r="FT741" s="172"/>
      <c r="FU741" s="172"/>
    </row>
    <row r="742" spans="6:177" s="153" customFormat="1" x14ac:dyDescent="0.35">
      <c r="F742" s="172"/>
      <c r="G742" s="172"/>
      <c r="H742" s="172"/>
      <c r="I742" s="172"/>
      <c r="J742" s="172"/>
      <c r="K742" s="172"/>
      <c r="L742" s="172"/>
      <c r="M742" s="172"/>
      <c r="N742" s="172"/>
      <c r="O742" s="172"/>
      <c r="P742" s="172"/>
      <c r="Q742" s="172"/>
      <c r="R742" s="172"/>
      <c r="S742" s="172"/>
      <c r="T742" s="172"/>
      <c r="U742" s="172"/>
      <c r="V742" s="172"/>
      <c r="W742" s="172"/>
      <c r="X742" s="172"/>
      <c r="Y742" s="172"/>
      <c r="Z742" s="172"/>
      <c r="AA742" s="172"/>
      <c r="AB742" s="172"/>
      <c r="AC742" s="172"/>
      <c r="AD742" s="172"/>
      <c r="AE742" s="172"/>
      <c r="AF742" s="172"/>
      <c r="AG742" s="172"/>
      <c r="AH742" s="172"/>
      <c r="AI742" s="172"/>
      <c r="AJ742" s="172"/>
      <c r="AK742" s="172"/>
      <c r="AL742" s="172"/>
      <c r="AM742" s="172"/>
      <c r="AN742" s="172"/>
      <c r="AO742" s="172"/>
      <c r="AP742" s="172"/>
      <c r="AQ742" s="172"/>
      <c r="AR742" s="172"/>
      <c r="AS742" s="172"/>
      <c r="AT742" s="172"/>
      <c r="AU742" s="172"/>
      <c r="AV742" s="172"/>
      <c r="AW742" s="172"/>
      <c r="AX742" s="172"/>
      <c r="AY742" s="172"/>
      <c r="AZ742" s="172"/>
      <c r="BA742" s="172"/>
      <c r="BB742" s="172"/>
      <c r="BC742" s="172"/>
      <c r="BD742" s="172"/>
      <c r="BE742" s="172"/>
      <c r="BF742" s="172"/>
      <c r="BG742" s="172"/>
      <c r="BH742" s="172"/>
      <c r="BI742" s="172"/>
      <c r="BJ742" s="172"/>
      <c r="BK742" s="172"/>
      <c r="BL742" s="172"/>
      <c r="BM742" s="172"/>
      <c r="BN742" s="172"/>
      <c r="BO742" s="172"/>
      <c r="BP742" s="172"/>
      <c r="BQ742" s="172"/>
      <c r="BR742" s="172"/>
      <c r="BS742" s="172"/>
      <c r="BT742" s="172"/>
      <c r="BU742" s="172"/>
      <c r="BV742" s="172"/>
      <c r="BW742" s="172"/>
      <c r="BX742" s="172"/>
      <c r="BY742" s="172"/>
      <c r="BZ742" s="172"/>
      <c r="CA742" s="172"/>
      <c r="CB742" s="172"/>
      <c r="CC742" s="172"/>
      <c r="CD742" s="172"/>
      <c r="CE742" s="172"/>
      <c r="CF742" s="172"/>
      <c r="CG742" s="172"/>
      <c r="CH742" s="172"/>
      <c r="CI742" s="172"/>
      <c r="CJ742" s="172"/>
      <c r="CK742" s="172"/>
      <c r="CL742" s="172"/>
      <c r="CM742" s="172"/>
      <c r="CN742" s="172"/>
      <c r="CO742" s="172"/>
      <c r="CP742" s="172"/>
      <c r="CQ742" s="172"/>
      <c r="CR742" s="172"/>
      <c r="CS742" s="172"/>
      <c r="CT742" s="172"/>
      <c r="CU742" s="172"/>
      <c r="CV742" s="172"/>
      <c r="CW742" s="172"/>
      <c r="CX742" s="172"/>
      <c r="CY742" s="172"/>
      <c r="CZ742" s="172"/>
      <c r="DA742" s="172"/>
      <c r="DB742" s="172"/>
      <c r="DC742" s="172"/>
      <c r="DD742" s="172"/>
      <c r="DE742" s="172"/>
      <c r="DF742" s="172"/>
      <c r="DG742" s="172"/>
      <c r="DH742" s="172"/>
      <c r="DI742" s="172"/>
      <c r="DJ742" s="172"/>
      <c r="DK742" s="172"/>
      <c r="DL742" s="172"/>
      <c r="DM742" s="172"/>
      <c r="DN742" s="172"/>
      <c r="DO742" s="172"/>
      <c r="DP742" s="172"/>
      <c r="DQ742" s="172"/>
      <c r="DR742" s="172"/>
      <c r="DS742" s="172"/>
      <c r="DT742" s="172"/>
      <c r="DU742" s="172"/>
      <c r="DV742" s="172"/>
      <c r="DW742" s="172"/>
      <c r="DX742" s="172"/>
      <c r="DY742" s="172"/>
      <c r="DZ742" s="172"/>
      <c r="EA742" s="172"/>
      <c r="EB742" s="172"/>
      <c r="EC742" s="172"/>
      <c r="ED742" s="172"/>
      <c r="EE742" s="172"/>
      <c r="EF742" s="172"/>
      <c r="EG742" s="172"/>
      <c r="EH742" s="172"/>
      <c r="EI742" s="172"/>
      <c r="EJ742" s="172"/>
      <c r="EK742" s="172"/>
      <c r="EL742" s="172"/>
      <c r="EM742" s="172"/>
      <c r="EN742" s="172"/>
      <c r="EO742" s="172"/>
      <c r="EP742" s="172"/>
      <c r="EQ742" s="172"/>
      <c r="ER742" s="172"/>
      <c r="ES742" s="172"/>
      <c r="ET742" s="172"/>
      <c r="EU742" s="172"/>
      <c r="EV742" s="172"/>
      <c r="EW742" s="172"/>
      <c r="EX742" s="172"/>
      <c r="EY742" s="172"/>
      <c r="EZ742" s="172"/>
      <c r="FA742" s="172"/>
      <c r="FB742" s="172"/>
      <c r="FC742" s="172"/>
      <c r="FD742" s="172"/>
      <c r="FE742" s="172"/>
      <c r="FF742" s="172"/>
      <c r="FG742" s="172"/>
      <c r="FH742" s="172"/>
      <c r="FI742" s="172"/>
      <c r="FJ742" s="172"/>
      <c r="FK742" s="172"/>
      <c r="FL742" s="172"/>
      <c r="FM742" s="172"/>
      <c r="FN742" s="172"/>
      <c r="FO742" s="172"/>
      <c r="FP742" s="172"/>
      <c r="FQ742" s="172"/>
      <c r="FR742" s="172"/>
      <c r="FS742" s="172"/>
      <c r="FT742" s="172"/>
      <c r="FU742" s="172"/>
    </row>
    <row r="743" spans="6:177" s="153" customFormat="1" x14ac:dyDescent="0.35">
      <c r="F743" s="172"/>
      <c r="G743" s="172"/>
      <c r="H743" s="172"/>
      <c r="I743" s="172"/>
      <c r="J743" s="172"/>
      <c r="K743" s="172"/>
      <c r="L743" s="172"/>
      <c r="M743" s="172"/>
      <c r="N743" s="172"/>
      <c r="O743" s="172"/>
      <c r="P743" s="172"/>
      <c r="Q743" s="172"/>
      <c r="R743" s="172"/>
      <c r="S743" s="172"/>
      <c r="T743" s="172"/>
      <c r="U743" s="172"/>
      <c r="V743" s="172"/>
      <c r="W743" s="172"/>
      <c r="X743" s="172"/>
      <c r="Y743" s="172"/>
      <c r="Z743" s="172"/>
      <c r="AA743" s="172"/>
      <c r="AB743" s="172"/>
      <c r="AC743" s="172"/>
      <c r="AD743" s="172"/>
      <c r="AE743" s="172"/>
      <c r="AF743" s="172"/>
      <c r="AG743" s="172"/>
      <c r="AH743" s="172"/>
      <c r="AI743" s="172"/>
      <c r="AJ743" s="172"/>
      <c r="AK743" s="172"/>
      <c r="AL743" s="172"/>
      <c r="AM743" s="172"/>
      <c r="AN743" s="172"/>
      <c r="AO743" s="172"/>
      <c r="AP743" s="172"/>
      <c r="AQ743" s="172"/>
      <c r="AR743" s="172"/>
      <c r="AS743" s="172"/>
      <c r="AT743" s="172"/>
      <c r="AU743" s="172"/>
      <c r="AV743" s="172"/>
      <c r="AW743" s="172"/>
      <c r="AX743" s="172"/>
      <c r="AY743" s="172"/>
      <c r="AZ743" s="172"/>
      <c r="BA743" s="172"/>
      <c r="BB743" s="172"/>
      <c r="BC743" s="172"/>
      <c r="BD743" s="172"/>
      <c r="BE743" s="172"/>
      <c r="BF743" s="172"/>
      <c r="BG743" s="172"/>
      <c r="BH743" s="172"/>
      <c r="BI743" s="172"/>
      <c r="BJ743" s="172"/>
      <c r="BK743" s="172"/>
      <c r="BL743" s="172"/>
      <c r="BM743" s="172"/>
      <c r="BN743" s="172"/>
      <c r="BO743" s="172"/>
      <c r="BP743" s="172"/>
      <c r="BQ743" s="172"/>
      <c r="BR743" s="172"/>
      <c r="BS743" s="172"/>
      <c r="BT743" s="172"/>
      <c r="BU743" s="172"/>
      <c r="BV743" s="172"/>
      <c r="BW743" s="172"/>
      <c r="BX743" s="172"/>
      <c r="BY743" s="172"/>
      <c r="BZ743" s="172"/>
      <c r="CA743" s="172"/>
      <c r="CB743" s="172"/>
      <c r="CC743" s="172"/>
      <c r="CD743" s="172"/>
      <c r="CE743" s="172"/>
      <c r="CF743" s="172"/>
      <c r="CG743" s="172"/>
      <c r="CH743" s="172"/>
      <c r="CI743" s="172"/>
      <c r="CJ743" s="172"/>
      <c r="CK743" s="172"/>
      <c r="CL743" s="172"/>
      <c r="CM743" s="172"/>
      <c r="CN743" s="172"/>
      <c r="CO743" s="172"/>
      <c r="CP743" s="172"/>
      <c r="CQ743" s="172"/>
      <c r="CR743" s="172"/>
      <c r="CS743" s="172"/>
      <c r="CT743" s="172"/>
      <c r="CU743" s="172"/>
      <c r="CV743" s="172"/>
      <c r="CW743" s="172"/>
      <c r="CX743" s="172"/>
      <c r="CY743" s="172"/>
      <c r="CZ743" s="172"/>
      <c r="DA743" s="172"/>
      <c r="DB743" s="172"/>
      <c r="DC743" s="172"/>
      <c r="DD743" s="172"/>
      <c r="DE743" s="172"/>
      <c r="DF743" s="172"/>
      <c r="DG743" s="172"/>
      <c r="DH743" s="172"/>
      <c r="DI743" s="172"/>
      <c r="DJ743" s="172"/>
      <c r="DK743" s="172"/>
      <c r="DL743" s="172"/>
      <c r="DM743" s="172"/>
      <c r="DN743" s="172"/>
      <c r="DO743" s="172"/>
      <c r="DP743" s="172"/>
      <c r="DQ743" s="172"/>
      <c r="DR743" s="172"/>
      <c r="DS743" s="172"/>
      <c r="DT743" s="172"/>
      <c r="DU743" s="172"/>
      <c r="DV743" s="172"/>
      <c r="DW743" s="172"/>
      <c r="DX743" s="172"/>
      <c r="DY743" s="172"/>
      <c r="DZ743" s="172"/>
      <c r="EA743" s="172"/>
      <c r="EB743" s="172"/>
      <c r="EC743" s="172"/>
      <c r="ED743" s="172"/>
      <c r="EE743" s="172"/>
      <c r="EF743" s="172"/>
      <c r="EG743" s="172"/>
      <c r="EH743" s="172"/>
      <c r="EI743" s="172"/>
      <c r="EJ743" s="172"/>
      <c r="EK743" s="172"/>
      <c r="EL743" s="172"/>
      <c r="EM743" s="172"/>
      <c r="EN743" s="172"/>
      <c r="EO743" s="172"/>
      <c r="EP743" s="172"/>
      <c r="EQ743" s="172"/>
      <c r="ER743" s="172"/>
      <c r="ES743" s="172"/>
      <c r="ET743" s="172"/>
      <c r="EU743" s="172"/>
      <c r="EV743" s="172"/>
      <c r="EW743" s="172"/>
      <c r="EX743" s="172"/>
      <c r="EY743" s="172"/>
      <c r="EZ743" s="172"/>
      <c r="FA743" s="172"/>
      <c r="FB743" s="172"/>
      <c r="FC743" s="172"/>
      <c r="FD743" s="172"/>
      <c r="FE743" s="172"/>
      <c r="FF743" s="172"/>
      <c r="FG743" s="172"/>
      <c r="FH743" s="172"/>
      <c r="FI743" s="172"/>
      <c r="FJ743" s="172"/>
      <c r="FK743" s="172"/>
      <c r="FL743" s="172"/>
      <c r="FM743" s="172"/>
      <c r="FN743" s="172"/>
      <c r="FO743" s="172"/>
      <c r="FP743" s="172"/>
      <c r="FQ743" s="172"/>
      <c r="FR743" s="172"/>
      <c r="FS743" s="172"/>
      <c r="FT743" s="172"/>
      <c r="FU743" s="172"/>
    </row>
    <row r="744" spans="6:177" s="153" customFormat="1" x14ac:dyDescent="0.35">
      <c r="F744" s="172"/>
      <c r="G744" s="172"/>
      <c r="H744" s="172"/>
      <c r="I744" s="172"/>
      <c r="J744" s="172"/>
      <c r="K744" s="172"/>
      <c r="L744" s="172"/>
      <c r="M744" s="172"/>
      <c r="N744" s="172"/>
      <c r="O744" s="172"/>
      <c r="P744" s="172"/>
      <c r="Q744" s="172"/>
      <c r="R744" s="172"/>
      <c r="S744" s="172"/>
      <c r="T744" s="172"/>
      <c r="U744" s="172"/>
      <c r="V744" s="172"/>
      <c r="W744" s="172"/>
      <c r="X744" s="172"/>
      <c r="Y744" s="172"/>
      <c r="Z744" s="172"/>
      <c r="AA744" s="172"/>
      <c r="AB744" s="172"/>
      <c r="AC744" s="172"/>
      <c r="AD744" s="172"/>
      <c r="AE744" s="172"/>
      <c r="AF744" s="172"/>
      <c r="AG744" s="172"/>
      <c r="AH744" s="172"/>
      <c r="AI744" s="172"/>
      <c r="AJ744" s="172"/>
      <c r="AK744" s="172"/>
      <c r="AL744" s="172"/>
      <c r="AM744" s="172"/>
      <c r="AN744" s="172"/>
      <c r="AO744" s="172"/>
      <c r="AP744" s="172"/>
      <c r="AQ744" s="172"/>
      <c r="AR744" s="172"/>
      <c r="AS744" s="172"/>
      <c r="AT744" s="172"/>
      <c r="AU744" s="172"/>
      <c r="AV744" s="172"/>
      <c r="AW744" s="172"/>
      <c r="AX744" s="172"/>
      <c r="AY744" s="172"/>
      <c r="AZ744" s="172"/>
      <c r="BA744" s="172"/>
      <c r="BB744" s="172"/>
      <c r="BC744" s="172"/>
      <c r="BD744" s="172"/>
      <c r="BE744" s="172"/>
      <c r="BF744" s="172"/>
      <c r="BG744" s="172"/>
      <c r="BH744" s="172"/>
      <c r="BI744" s="172"/>
      <c r="BJ744" s="172"/>
      <c r="BK744" s="172"/>
      <c r="BL744" s="172"/>
      <c r="BM744" s="172"/>
      <c r="BN744" s="172"/>
      <c r="BO744" s="172"/>
      <c r="BP744" s="172"/>
      <c r="BQ744" s="172"/>
      <c r="BR744" s="172"/>
      <c r="BS744" s="172"/>
      <c r="BT744" s="172"/>
      <c r="BU744" s="172"/>
      <c r="BV744" s="172"/>
      <c r="BW744" s="172"/>
      <c r="BX744" s="172"/>
      <c r="BY744" s="172"/>
      <c r="BZ744" s="172"/>
      <c r="CA744" s="172"/>
      <c r="CB744" s="172"/>
      <c r="CC744" s="172"/>
      <c r="CD744" s="172"/>
      <c r="CE744" s="172"/>
      <c r="CF744" s="172"/>
      <c r="CG744" s="172"/>
      <c r="CH744" s="172"/>
      <c r="CI744" s="172"/>
      <c r="CJ744" s="172"/>
      <c r="CK744" s="172"/>
      <c r="CL744" s="172"/>
      <c r="CM744" s="172"/>
      <c r="CN744" s="172"/>
      <c r="CO744" s="172"/>
      <c r="CP744" s="172"/>
      <c r="CQ744" s="172"/>
      <c r="CR744" s="172"/>
      <c r="CS744" s="172"/>
      <c r="CT744" s="172"/>
      <c r="CU744" s="172"/>
      <c r="CV744" s="172"/>
      <c r="CW744" s="172"/>
      <c r="CX744" s="172"/>
      <c r="CY744" s="172"/>
      <c r="CZ744" s="172"/>
      <c r="DA744" s="172"/>
      <c r="DB744" s="172"/>
      <c r="DC744" s="172"/>
      <c r="DD744" s="172"/>
      <c r="DE744" s="172"/>
      <c r="DF744" s="172"/>
      <c r="DG744" s="172"/>
      <c r="DH744" s="172"/>
      <c r="DI744" s="172"/>
      <c r="DJ744" s="172"/>
      <c r="DK744" s="172"/>
      <c r="DL744" s="172"/>
      <c r="DM744" s="172"/>
      <c r="DN744" s="172"/>
      <c r="DO744" s="172"/>
      <c r="DP744" s="172"/>
      <c r="DQ744" s="172"/>
      <c r="DR744" s="172"/>
      <c r="DS744" s="172"/>
      <c r="DT744" s="172"/>
      <c r="DU744" s="172"/>
      <c r="DV744" s="172"/>
      <c r="DW744" s="172"/>
      <c r="DX744" s="172"/>
      <c r="DY744" s="172"/>
      <c r="DZ744" s="172"/>
      <c r="EA744" s="172"/>
      <c r="EB744" s="172"/>
      <c r="EC744" s="172"/>
      <c r="ED744" s="172"/>
      <c r="EE744" s="172"/>
      <c r="EF744" s="172"/>
      <c r="EG744" s="172"/>
      <c r="EH744" s="172"/>
      <c r="EI744" s="172"/>
      <c r="EJ744" s="172"/>
      <c r="EK744" s="172"/>
      <c r="EL744" s="172"/>
      <c r="EM744" s="172"/>
      <c r="EN744" s="172"/>
      <c r="EO744" s="172"/>
      <c r="EP744" s="172"/>
      <c r="EQ744" s="172"/>
      <c r="ER744" s="172"/>
      <c r="ES744" s="172"/>
      <c r="ET744" s="172"/>
      <c r="EU744" s="172"/>
      <c r="EV744" s="172"/>
      <c r="EW744" s="172"/>
      <c r="EX744" s="172"/>
      <c r="EY744" s="172"/>
      <c r="EZ744" s="172"/>
      <c r="FA744" s="172"/>
      <c r="FB744" s="172"/>
      <c r="FC744" s="172"/>
      <c r="FD744" s="172"/>
      <c r="FE744" s="172"/>
      <c r="FF744" s="172"/>
      <c r="FG744" s="172"/>
      <c r="FH744" s="172"/>
      <c r="FI744" s="172"/>
      <c r="FJ744" s="172"/>
      <c r="FK744" s="172"/>
      <c r="FL744" s="172"/>
      <c r="FM744" s="172"/>
      <c r="FN744" s="172"/>
      <c r="FO744" s="172"/>
      <c r="FP744" s="172"/>
      <c r="FQ744" s="172"/>
      <c r="FR744" s="172"/>
      <c r="FS744" s="172"/>
      <c r="FT744" s="172"/>
      <c r="FU744" s="172"/>
    </row>
    <row r="745" spans="6:177" s="153" customFormat="1" x14ac:dyDescent="0.35">
      <c r="F745" s="172"/>
      <c r="G745" s="172"/>
      <c r="H745" s="172"/>
      <c r="I745" s="172"/>
      <c r="J745" s="172"/>
      <c r="K745" s="172"/>
      <c r="L745" s="172"/>
      <c r="M745" s="172"/>
      <c r="N745" s="172"/>
      <c r="O745" s="172"/>
      <c r="P745" s="172"/>
      <c r="Q745" s="172"/>
      <c r="R745" s="172"/>
      <c r="S745" s="172"/>
      <c r="T745" s="172"/>
      <c r="U745" s="172"/>
      <c r="V745" s="172"/>
      <c r="W745" s="172"/>
      <c r="X745" s="172"/>
      <c r="Y745" s="172"/>
      <c r="Z745" s="172"/>
      <c r="AA745" s="172"/>
      <c r="AB745" s="172"/>
      <c r="AC745" s="172"/>
      <c r="AD745" s="172"/>
      <c r="AE745" s="172"/>
      <c r="AF745" s="172"/>
      <c r="AG745" s="172"/>
      <c r="AH745" s="172"/>
      <c r="AI745" s="172"/>
      <c r="AJ745" s="172"/>
      <c r="AK745" s="172"/>
      <c r="AL745" s="172"/>
      <c r="AM745" s="172"/>
      <c r="AN745" s="172"/>
      <c r="AO745" s="172"/>
      <c r="AP745" s="172"/>
      <c r="AQ745" s="172"/>
      <c r="AR745" s="172"/>
      <c r="AS745" s="172"/>
      <c r="AT745" s="172"/>
      <c r="AU745" s="172"/>
      <c r="AV745" s="172"/>
      <c r="AW745" s="172"/>
      <c r="AX745" s="172"/>
      <c r="AY745" s="172"/>
      <c r="AZ745" s="172"/>
      <c r="BA745" s="172"/>
      <c r="BB745" s="172"/>
      <c r="BC745" s="172"/>
      <c r="BD745" s="172"/>
      <c r="BE745" s="172"/>
      <c r="BF745" s="172"/>
      <c r="BG745" s="172"/>
      <c r="BH745" s="172"/>
      <c r="BI745" s="172"/>
      <c r="BJ745" s="172"/>
      <c r="BK745" s="172"/>
      <c r="BL745" s="172"/>
      <c r="BM745" s="172"/>
      <c r="BN745" s="172"/>
      <c r="BO745" s="172"/>
      <c r="BP745" s="172"/>
      <c r="BQ745" s="172"/>
      <c r="BR745" s="172"/>
      <c r="BS745" s="172"/>
      <c r="BT745" s="172"/>
      <c r="BU745" s="172"/>
      <c r="BV745" s="172"/>
      <c r="BW745" s="172"/>
      <c r="BX745" s="172"/>
      <c r="BY745" s="172"/>
      <c r="BZ745" s="172"/>
      <c r="CA745" s="172"/>
      <c r="CB745" s="172"/>
      <c r="CC745" s="172"/>
      <c r="CD745" s="172"/>
      <c r="CE745" s="172"/>
      <c r="CF745" s="172"/>
      <c r="CG745" s="172"/>
      <c r="CH745" s="172"/>
      <c r="CI745" s="172"/>
      <c r="CJ745" s="172"/>
      <c r="CK745" s="172"/>
      <c r="CL745" s="172"/>
      <c r="CM745" s="172"/>
      <c r="CN745" s="172"/>
      <c r="CO745" s="172"/>
      <c r="CP745" s="172"/>
      <c r="CQ745" s="172"/>
      <c r="CR745" s="172"/>
      <c r="CS745" s="172"/>
      <c r="CT745" s="172"/>
      <c r="CU745" s="172"/>
      <c r="CV745" s="172"/>
      <c r="CW745" s="172"/>
      <c r="CX745" s="172"/>
      <c r="CY745" s="172"/>
      <c r="CZ745" s="172"/>
      <c r="DA745" s="172"/>
      <c r="DB745" s="172"/>
      <c r="DC745" s="172"/>
      <c r="DD745" s="172"/>
      <c r="DE745" s="172"/>
      <c r="DF745" s="172"/>
      <c r="DG745" s="172"/>
      <c r="DH745" s="172"/>
      <c r="DI745" s="172"/>
      <c r="DJ745" s="172"/>
      <c r="DK745" s="172"/>
      <c r="DL745" s="172"/>
      <c r="DM745" s="172"/>
      <c r="DN745" s="172"/>
      <c r="DO745" s="172"/>
      <c r="DP745" s="172"/>
      <c r="DQ745" s="172"/>
      <c r="DR745" s="172"/>
      <c r="DS745" s="172"/>
      <c r="DT745" s="172"/>
      <c r="DU745" s="172"/>
      <c r="DV745" s="172"/>
      <c r="DW745" s="172"/>
      <c r="DX745" s="172"/>
      <c r="DY745" s="172"/>
      <c r="DZ745" s="172"/>
      <c r="EA745" s="172"/>
      <c r="EB745" s="172"/>
      <c r="EC745" s="172"/>
      <c r="ED745" s="172"/>
      <c r="EE745" s="172"/>
      <c r="EF745" s="172"/>
      <c r="EG745" s="172"/>
      <c r="EH745" s="172"/>
      <c r="EI745" s="172"/>
      <c r="EJ745" s="172"/>
      <c r="EK745" s="172"/>
      <c r="EL745" s="172"/>
      <c r="EM745" s="172"/>
      <c r="EN745" s="172"/>
      <c r="EO745" s="172"/>
      <c r="EP745" s="172"/>
      <c r="EQ745" s="172"/>
      <c r="ER745" s="172"/>
      <c r="ES745" s="172"/>
      <c r="ET745" s="172"/>
      <c r="EU745" s="172"/>
      <c r="EV745" s="172"/>
      <c r="EW745" s="172"/>
      <c r="EX745" s="172"/>
      <c r="EY745" s="172"/>
      <c r="EZ745" s="172"/>
      <c r="FA745" s="172"/>
      <c r="FB745" s="172"/>
      <c r="FC745" s="172"/>
      <c r="FD745" s="172"/>
      <c r="FE745" s="172"/>
      <c r="FF745" s="172"/>
      <c r="FG745" s="172"/>
      <c r="FH745" s="172"/>
      <c r="FI745" s="172"/>
      <c r="FJ745" s="172"/>
      <c r="FK745" s="172"/>
      <c r="FL745" s="172"/>
      <c r="FM745" s="172"/>
      <c r="FN745" s="172"/>
      <c r="FO745" s="172"/>
      <c r="FP745" s="172"/>
      <c r="FQ745" s="172"/>
      <c r="FR745" s="172"/>
      <c r="FS745" s="172"/>
      <c r="FT745" s="172"/>
      <c r="FU745" s="172"/>
    </row>
    <row r="746" spans="6:177" s="153" customFormat="1" x14ac:dyDescent="0.35">
      <c r="F746" s="172"/>
      <c r="G746" s="172"/>
      <c r="H746" s="172"/>
      <c r="I746" s="172"/>
      <c r="J746" s="172"/>
      <c r="K746" s="172"/>
      <c r="L746" s="172"/>
      <c r="M746" s="172"/>
      <c r="N746" s="172"/>
      <c r="O746" s="172"/>
      <c r="P746" s="172"/>
      <c r="Q746" s="172"/>
      <c r="R746" s="172"/>
      <c r="S746" s="172"/>
      <c r="T746" s="172"/>
      <c r="U746" s="172"/>
      <c r="V746" s="172"/>
      <c r="W746" s="172"/>
      <c r="X746" s="172"/>
      <c r="Y746" s="172"/>
      <c r="Z746" s="172"/>
      <c r="AA746" s="172"/>
      <c r="AB746" s="172"/>
      <c r="AC746" s="172"/>
      <c r="AD746" s="172"/>
      <c r="AE746" s="172"/>
      <c r="AF746" s="172"/>
      <c r="AG746" s="172"/>
      <c r="AH746" s="172"/>
      <c r="AI746" s="172"/>
      <c r="AJ746" s="172"/>
      <c r="AK746" s="172"/>
      <c r="AL746" s="172"/>
      <c r="AM746" s="172"/>
      <c r="AN746" s="172"/>
      <c r="AO746" s="172"/>
      <c r="AP746" s="172"/>
      <c r="AQ746" s="172"/>
      <c r="AR746" s="172"/>
      <c r="AS746" s="172"/>
      <c r="AT746" s="172"/>
      <c r="AU746" s="172"/>
      <c r="AV746" s="172"/>
      <c r="AW746" s="172"/>
      <c r="AX746" s="172"/>
      <c r="AY746" s="172"/>
      <c r="AZ746" s="172"/>
      <c r="BA746" s="172"/>
      <c r="BB746" s="172"/>
      <c r="BC746" s="172"/>
      <c r="BD746" s="172"/>
      <c r="BE746" s="172"/>
      <c r="BF746" s="172"/>
      <c r="BG746" s="172"/>
      <c r="BH746" s="172"/>
      <c r="BI746" s="172"/>
      <c r="BJ746" s="172"/>
      <c r="BK746" s="172"/>
      <c r="BL746" s="172"/>
      <c r="BM746" s="172"/>
      <c r="BN746" s="172"/>
      <c r="BO746" s="172"/>
      <c r="BP746" s="172"/>
      <c r="BQ746" s="172"/>
      <c r="BR746" s="172"/>
      <c r="BS746" s="172"/>
      <c r="BT746" s="172"/>
      <c r="BU746" s="172"/>
      <c r="BV746" s="172"/>
      <c r="BW746" s="172"/>
      <c r="BX746" s="172"/>
      <c r="BY746" s="172"/>
      <c r="BZ746" s="172"/>
      <c r="CA746" s="172"/>
      <c r="CB746" s="172"/>
      <c r="CC746" s="172"/>
      <c r="CD746" s="172"/>
      <c r="CE746" s="172"/>
      <c r="CF746" s="172"/>
      <c r="CG746" s="172"/>
      <c r="CH746" s="172"/>
      <c r="CI746" s="172"/>
      <c r="CJ746" s="172"/>
      <c r="CK746" s="172"/>
      <c r="CL746" s="172"/>
      <c r="CM746" s="172"/>
      <c r="CN746" s="172"/>
      <c r="CO746" s="172"/>
      <c r="CP746" s="172"/>
      <c r="CQ746" s="172"/>
      <c r="CR746" s="172"/>
      <c r="CS746" s="172"/>
      <c r="CT746" s="172"/>
      <c r="CU746" s="172"/>
      <c r="CV746" s="172"/>
      <c r="CW746" s="172"/>
      <c r="CX746" s="172"/>
      <c r="CY746" s="172"/>
      <c r="CZ746" s="172"/>
      <c r="DA746" s="172"/>
      <c r="DB746" s="172"/>
      <c r="DC746" s="172"/>
      <c r="DD746" s="172"/>
      <c r="DE746" s="172"/>
      <c r="DF746" s="172"/>
      <c r="DG746" s="172"/>
      <c r="DH746" s="172"/>
      <c r="DI746" s="172"/>
      <c r="DJ746" s="172"/>
      <c r="DK746" s="172"/>
      <c r="DL746" s="172"/>
      <c r="DM746" s="172"/>
      <c r="DN746" s="172"/>
      <c r="DO746" s="172"/>
      <c r="DP746" s="172"/>
      <c r="DQ746" s="172"/>
      <c r="DR746" s="172"/>
      <c r="DS746" s="172"/>
      <c r="DT746" s="172"/>
      <c r="DU746" s="172"/>
      <c r="DV746" s="172"/>
      <c r="DW746" s="172"/>
      <c r="DX746" s="172"/>
      <c r="DY746" s="172"/>
      <c r="DZ746" s="172"/>
      <c r="EA746" s="172"/>
      <c r="EB746" s="172"/>
      <c r="EC746" s="172"/>
      <c r="ED746" s="172"/>
      <c r="EE746" s="172"/>
      <c r="EF746" s="172"/>
      <c r="EG746" s="172"/>
      <c r="EH746" s="172"/>
      <c r="EI746" s="172"/>
      <c r="EJ746" s="172"/>
      <c r="EK746" s="172"/>
      <c r="EL746" s="172"/>
      <c r="EM746" s="172"/>
      <c r="EN746" s="172"/>
      <c r="EO746" s="172"/>
      <c r="EP746" s="172"/>
      <c r="EQ746" s="172"/>
      <c r="ER746" s="172"/>
      <c r="ES746" s="172"/>
      <c r="ET746" s="172"/>
      <c r="EU746" s="172"/>
      <c r="EV746" s="172"/>
      <c r="EW746" s="172"/>
      <c r="EX746" s="172"/>
      <c r="EY746" s="172"/>
      <c r="EZ746" s="172"/>
      <c r="FA746" s="172"/>
      <c r="FB746" s="172"/>
      <c r="FC746" s="172"/>
      <c r="FD746" s="172"/>
      <c r="FE746" s="172"/>
      <c r="FF746" s="172"/>
      <c r="FG746" s="172"/>
      <c r="FH746" s="172"/>
      <c r="FI746" s="172"/>
      <c r="FJ746" s="172"/>
      <c r="FK746" s="172"/>
      <c r="FL746" s="172"/>
      <c r="FM746" s="172"/>
      <c r="FN746" s="172"/>
      <c r="FO746" s="172"/>
      <c r="FP746" s="172"/>
      <c r="FQ746" s="172"/>
      <c r="FR746" s="172"/>
      <c r="FS746" s="172"/>
      <c r="FT746" s="172"/>
      <c r="FU746" s="172"/>
    </row>
    <row r="747" spans="6:177" s="153" customFormat="1" x14ac:dyDescent="0.35">
      <c r="F747" s="172"/>
      <c r="G747" s="172"/>
      <c r="H747" s="172"/>
      <c r="I747" s="172"/>
      <c r="J747" s="172"/>
      <c r="K747" s="172"/>
      <c r="L747" s="172"/>
      <c r="M747" s="172"/>
      <c r="N747" s="172"/>
      <c r="O747" s="172"/>
      <c r="P747" s="172"/>
      <c r="Q747" s="172"/>
      <c r="R747" s="172"/>
      <c r="S747" s="172"/>
      <c r="T747" s="172"/>
      <c r="U747" s="172"/>
      <c r="V747" s="172"/>
      <c r="W747" s="172"/>
      <c r="X747" s="172"/>
      <c r="Y747" s="172"/>
      <c r="Z747" s="172"/>
      <c r="AA747" s="172"/>
      <c r="AB747" s="172"/>
      <c r="AC747" s="172"/>
      <c r="AD747" s="172"/>
      <c r="AE747" s="172"/>
      <c r="AF747" s="172"/>
      <c r="AG747" s="172"/>
      <c r="AH747" s="172"/>
      <c r="AI747" s="172"/>
      <c r="AJ747" s="172"/>
      <c r="AK747" s="172"/>
      <c r="AL747" s="172"/>
      <c r="AM747" s="172"/>
      <c r="AN747" s="172"/>
      <c r="AO747" s="172"/>
      <c r="AP747" s="172"/>
      <c r="AQ747" s="172"/>
      <c r="AR747" s="172"/>
      <c r="AS747" s="172"/>
      <c r="AT747" s="172"/>
      <c r="AU747" s="172"/>
      <c r="AV747" s="172"/>
      <c r="AW747" s="172"/>
      <c r="AX747" s="172"/>
      <c r="AY747" s="172"/>
      <c r="AZ747" s="172"/>
      <c r="BA747" s="172"/>
      <c r="BB747" s="172"/>
      <c r="BC747" s="172"/>
      <c r="BD747" s="172"/>
      <c r="BE747" s="172"/>
      <c r="BF747" s="172"/>
      <c r="BG747" s="172"/>
      <c r="BH747" s="172"/>
      <c r="BI747" s="172"/>
      <c r="BJ747" s="172"/>
      <c r="BK747" s="172"/>
      <c r="BL747" s="172"/>
      <c r="BM747" s="172"/>
      <c r="BN747" s="172"/>
      <c r="BO747" s="172"/>
      <c r="BP747" s="172"/>
      <c r="BQ747" s="172"/>
      <c r="BR747" s="172"/>
      <c r="BS747" s="172"/>
      <c r="BT747" s="172"/>
      <c r="BU747" s="172"/>
      <c r="BV747" s="172"/>
      <c r="BW747" s="172"/>
      <c r="BX747" s="172"/>
      <c r="BY747" s="172"/>
      <c r="BZ747" s="172"/>
      <c r="CA747" s="172"/>
      <c r="CB747" s="172"/>
      <c r="CC747" s="172"/>
      <c r="CD747" s="172"/>
      <c r="CE747" s="172"/>
      <c r="CF747" s="172"/>
      <c r="CG747" s="172"/>
      <c r="CH747" s="172"/>
      <c r="CI747" s="172"/>
      <c r="CJ747" s="172"/>
      <c r="CK747" s="172"/>
      <c r="CL747" s="172"/>
      <c r="CM747" s="172"/>
      <c r="CN747" s="172"/>
      <c r="CO747" s="172"/>
      <c r="CP747" s="172"/>
      <c r="CQ747" s="172"/>
      <c r="CR747" s="172"/>
      <c r="CS747" s="172"/>
      <c r="CT747" s="172"/>
      <c r="CU747" s="172"/>
      <c r="CV747" s="172"/>
      <c r="CW747" s="172"/>
      <c r="CX747" s="172"/>
      <c r="CY747" s="172"/>
      <c r="CZ747" s="172"/>
      <c r="DA747" s="172"/>
      <c r="DB747" s="172"/>
      <c r="DC747" s="172"/>
      <c r="DD747" s="172"/>
      <c r="DE747" s="172"/>
      <c r="DF747" s="172"/>
      <c r="DG747" s="172"/>
      <c r="DH747" s="172"/>
      <c r="DI747" s="172"/>
      <c r="DJ747" s="172"/>
      <c r="DK747" s="172"/>
      <c r="DL747" s="172"/>
      <c r="DM747" s="172"/>
      <c r="DN747" s="172"/>
      <c r="DO747" s="172"/>
      <c r="DP747" s="172"/>
      <c r="DQ747" s="172"/>
      <c r="DR747" s="172"/>
      <c r="DS747" s="172"/>
      <c r="DT747" s="172"/>
      <c r="DU747" s="172"/>
      <c r="DV747" s="172"/>
      <c r="DW747" s="172"/>
      <c r="DX747" s="172"/>
      <c r="DY747" s="172"/>
      <c r="DZ747" s="172"/>
      <c r="EA747" s="172"/>
      <c r="EB747" s="172"/>
      <c r="EC747" s="172"/>
      <c r="ED747" s="172"/>
      <c r="EE747" s="172"/>
      <c r="EF747" s="172"/>
      <c r="EG747" s="172"/>
      <c r="EH747" s="172"/>
      <c r="EI747" s="172"/>
      <c r="EJ747" s="172"/>
      <c r="EK747" s="172"/>
      <c r="EL747" s="172"/>
      <c r="EM747" s="172"/>
      <c r="EN747" s="172"/>
      <c r="EO747" s="172"/>
      <c r="EP747" s="172"/>
      <c r="EQ747" s="172"/>
      <c r="ER747" s="172"/>
      <c r="ES747" s="172"/>
      <c r="ET747" s="172"/>
      <c r="EU747" s="172"/>
      <c r="EV747" s="172"/>
      <c r="EW747" s="172"/>
      <c r="EX747" s="172"/>
      <c r="EY747" s="172"/>
      <c r="EZ747" s="172"/>
      <c r="FA747" s="172"/>
      <c r="FB747" s="172"/>
      <c r="FC747" s="172"/>
      <c r="FD747" s="172"/>
      <c r="FE747" s="172"/>
      <c r="FF747" s="172"/>
      <c r="FG747" s="172"/>
      <c r="FH747" s="172"/>
      <c r="FI747" s="172"/>
      <c r="FJ747" s="172"/>
      <c r="FK747" s="172"/>
      <c r="FL747" s="172"/>
      <c r="FM747" s="172"/>
      <c r="FN747" s="172"/>
      <c r="FO747" s="172"/>
      <c r="FP747" s="172"/>
      <c r="FQ747" s="172"/>
      <c r="FR747" s="172"/>
      <c r="FS747" s="172"/>
      <c r="FT747" s="172"/>
      <c r="FU747" s="172"/>
    </row>
    <row r="748" spans="6:177" s="153" customFormat="1" x14ac:dyDescent="0.35">
      <c r="F748" s="172"/>
      <c r="G748" s="172"/>
      <c r="H748" s="172"/>
      <c r="I748" s="172"/>
      <c r="J748" s="172"/>
      <c r="K748" s="172"/>
      <c r="L748" s="172"/>
      <c r="M748" s="172"/>
      <c r="N748" s="172"/>
      <c r="O748" s="172"/>
      <c r="P748" s="172"/>
      <c r="Q748" s="172"/>
      <c r="R748" s="172"/>
      <c r="S748" s="172"/>
      <c r="T748" s="172"/>
      <c r="U748" s="172"/>
      <c r="V748" s="172"/>
      <c r="W748" s="172"/>
      <c r="X748" s="172"/>
      <c r="Y748" s="172"/>
      <c r="Z748" s="172"/>
      <c r="AA748" s="172"/>
      <c r="AB748" s="172"/>
      <c r="AC748" s="172"/>
      <c r="AD748" s="172"/>
      <c r="AE748" s="172"/>
      <c r="AF748" s="172"/>
      <c r="AG748" s="172"/>
      <c r="AH748" s="172"/>
      <c r="AI748" s="172"/>
      <c r="AJ748" s="172"/>
      <c r="AK748" s="172"/>
      <c r="AL748" s="172"/>
      <c r="AM748" s="172"/>
      <c r="AN748" s="172"/>
      <c r="AO748" s="172"/>
      <c r="AP748" s="172"/>
      <c r="AQ748" s="172"/>
      <c r="AR748" s="172"/>
      <c r="AS748" s="172"/>
      <c r="AT748" s="172"/>
      <c r="AU748" s="172"/>
      <c r="AV748" s="172"/>
      <c r="AW748" s="172"/>
      <c r="AX748" s="172"/>
      <c r="AY748" s="172"/>
      <c r="AZ748" s="172"/>
      <c r="BA748" s="172"/>
      <c r="BB748" s="172"/>
      <c r="BC748" s="172"/>
      <c r="BD748" s="172"/>
      <c r="BE748" s="172"/>
      <c r="BF748" s="172"/>
      <c r="BG748" s="172"/>
      <c r="BH748" s="172"/>
      <c r="BI748" s="172"/>
      <c r="BJ748" s="172"/>
      <c r="BK748" s="172"/>
      <c r="BL748" s="172"/>
      <c r="BM748" s="172"/>
      <c r="BN748" s="172"/>
      <c r="BO748" s="172"/>
      <c r="BP748" s="172"/>
      <c r="BQ748" s="172"/>
      <c r="BR748" s="172"/>
      <c r="BS748" s="172"/>
      <c r="BT748" s="172"/>
      <c r="BU748" s="172"/>
      <c r="BV748" s="172"/>
      <c r="BW748" s="172"/>
      <c r="BX748" s="172"/>
      <c r="BY748" s="172"/>
      <c r="BZ748" s="172"/>
      <c r="CA748" s="172"/>
      <c r="CB748" s="172"/>
      <c r="CC748" s="172"/>
      <c r="CD748" s="172"/>
      <c r="CE748" s="172"/>
      <c r="CF748" s="172"/>
      <c r="CG748" s="172"/>
      <c r="CH748" s="172"/>
      <c r="CI748" s="172"/>
      <c r="CJ748" s="172"/>
      <c r="CK748" s="172"/>
      <c r="CL748" s="172"/>
      <c r="CM748" s="172"/>
      <c r="CN748" s="172"/>
      <c r="CO748" s="172"/>
      <c r="CP748" s="172"/>
      <c r="CQ748" s="172"/>
      <c r="CR748" s="172"/>
      <c r="CS748" s="172"/>
      <c r="CT748" s="172"/>
      <c r="CU748" s="172"/>
      <c r="CV748" s="172"/>
      <c r="CW748" s="172"/>
      <c r="CX748" s="172"/>
      <c r="CY748" s="172"/>
      <c r="CZ748" s="172"/>
      <c r="DA748" s="172"/>
      <c r="DB748" s="172"/>
      <c r="DC748" s="172"/>
      <c r="DD748" s="172"/>
      <c r="DE748" s="172"/>
      <c r="DF748" s="172"/>
      <c r="DG748" s="172"/>
      <c r="DH748" s="172"/>
      <c r="DI748" s="172"/>
      <c r="DJ748" s="172"/>
      <c r="DK748" s="172"/>
      <c r="DL748" s="172"/>
      <c r="DM748" s="172"/>
      <c r="DN748" s="172"/>
      <c r="DO748" s="172"/>
      <c r="DP748" s="172"/>
      <c r="DQ748" s="172"/>
      <c r="DR748" s="172"/>
      <c r="DS748" s="172"/>
      <c r="DT748" s="172"/>
      <c r="DU748" s="172"/>
      <c r="DV748" s="172"/>
      <c r="DW748" s="172"/>
      <c r="DX748" s="172"/>
      <c r="DY748" s="172"/>
      <c r="DZ748" s="172"/>
      <c r="EA748" s="172"/>
      <c r="EB748" s="172"/>
      <c r="EC748" s="172"/>
      <c r="ED748" s="172"/>
      <c r="EE748" s="172"/>
      <c r="EF748" s="172"/>
      <c r="EG748" s="172"/>
      <c r="EH748" s="172"/>
      <c r="EI748" s="172"/>
      <c r="EJ748" s="172"/>
      <c r="EK748" s="172"/>
      <c r="EL748" s="172"/>
      <c r="EM748" s="172"/>
      <c r="EN748" s="172"/>
      <c r="EO748" s="172"/>
      <c r="EP748" s="172"/>
      <c r="EQ748" s="172"/>
      <c r="ER748" s="172"/>
      <c r="ES748" s="172"/>
      <c r="ET748" s="172"/>
      <c r="EU748" s="172"/>
      <c r="EV748" s="172"/>
      <c r="EW748" s="172"/>
      <c r="EX748" s="172"/>
      <c r="EY748" s="172"/>
      <c r="EZ748" s="172"/>
      <c r="FA748" s="172"/>
      <c r="FB748" s="172"/>
      <c r="FC748" s="172"/>
      <c r="FD748" s="172"/>
      <c r="FE748" s="172"/>
      <c r="FF748" s="172"/>
      <c r="FG748" s="172"/>
      <c r="FH748" s="172"/>
      <c r="FI748" s="172"/>
      <c r="FJ748" s="172"/>
      <c r="FK748" s="172"/>
      <c r="FL748" s="172"/>
      <c r="FM748" s="172"/>
      <c r="FN748" s="172"/>
      <c r="FO748" s="172"/>
      <c r="FP748" s="172"/>
      <c r="FQ748" s="172"/>
      <c r="FR748" s="172"/>
      <c r="FS748" s="172"/>
      <c r="FT748" s="172"/>
      <c r="FU748" s="172"/>
    </row>
    <row r="749" spans="6:177" s="153" customFormat="1" x14ac:dyDescent="0.35">
      <c r="F749" s="172"/>
      <c r="G749" s="172"/>
      <c r="H749" s="172"/>
      <c r="I749" s="172"/>
      <c r="J749" s="172"/>
      <c r="K749" s="172"/>
      <c r="L749" s="172"/>
      <c r="M749" s="172"/>
      <c r="N749" s="172"/>
      <c r="O749" s="172"/>
      <c r="P749" s="172"/>
      <c r="Q749" s="172"/>
      <c r="R749" s="172"/>
      <c r="S749" s="172"/>
      <c r="T749" s="172"/>
      <c r="U749" s="172"/>
      <c r="V749" s="172"/>
      <c r="W749" s="172"/>
      <c r="X749" s="172"/>
      <c r="Y749" s="172"/>
      <c r="Z749" s="172"/>
      <c r="AA749" s="172"/>
      <c r="AB749" s="172"/>
      <c r="AC749" s="172"/>
      <c r="AD749" s="172"/>
      <c r="AE749" s="172"/>
      <c r="AF749" s="172"/>
      <c r="AG749" s="172"/>
      <c r="AH749" s="172"/>
      <c r="AI749" s="172"/>
      <c r="AJ749" s="172"/>
      <c r="AK749" s="172"/>
      <c r="AL749" s="172"/>
      <c r="AM749" s="172"/>
      <c r="AN749" s="172"/>
      <c r="AO749" s="172"/>
      <c r="AP749" s="172"/>
      <c r="AQ749" s="172"/>
      <c r="AR749" s="172"/>
      <c r="AS749" s="172"/>
      <c r="AT749" s="172"/>
      <c r="AU749" s="172"/>
      <c r="AV749" s="172"/>
      <c r="AW749" s="172"/>
      <c r="AX749" s="172"/>
      <c r="AY749" s="172"/>
      <c r="AZ749" s="172"/>
      <c r="BA749" s="172"/>
      <c r="BB749" s="172"/>
      <c r="BC749" s="172"/>
      <c r="BD749" s="172"/>
      <c r="BE749" s="172"/>
      <c r="BF749" s="172"/>
      <c r="BG749" s="172"/>
      <c r="BH749" s="172"/>
      <c r="BI749" s="172"/>
      <c r="BJ749" s="172"/>
      <c r="BK749" s="172"/>
      <c r="BL749" s="172"/>
      <c r="BM749" s="172"/>
      <c r="BN749" s="172"/>
      <c r="BO749" s="172"/>
      <c r="BP749" s="172"/>
      <c r="BQ749" s="172"/>
      <c r="BR749" s="172"/>
      <c r="BS749" s="172"/>
      <c r="BT749" s="172"/>
      <c r="BU749" s="172"/>
      <c r="BV749" s="172"/>
      <c r="BW749" s="172"/>
      <c r="BX749" s="172"/>
      <c r="BY749" s="172"/>
      <c r="BZ749" s="172"/>
      <c r="CA749" s="172"/>
      <c r="CB749" s="172"/>
      <c r="CC749" s="172"/>
      <c r="CD749" s="172"/>
      <c r="CE749" s="172"/>
      <c r="CF749" s="172"/>
      <c r="CG749" s="172"/>
      <c r="CH749" s="172"/>
      <c r="CI749" s="172"/>
      <c r="CJ749" s="172"/>
      <c r="CK749" s="172"/>
      <c r="CL749" s="172"/>
      <c r="CM749" s="172"/>
      <c r="CN749" s="172"/>
      <c r="CO749" s="172"/>
      <c r="CP749" s="172"/>
      <c r="CQ749" s="172"/>
      <c r="CR749" s="172"/>
      <c r="CS749" s="172"/>
      <c r="CT749" s="172"/>
      <c r="CU749" s="172"/>
      <c r="CV749" s="172"/>
      <c r="CW749" s="172"/>
      <c r="CX749" s="172"/>
      <c r="CY749" s="172"/>
      <c r="CZ749" s="172"/>
      <c r="DA749" s="172"/>
      <c r="DB749" s="172"/>
      <c r="DC749" s="172"/>
      <c r="DD749" s="172"/>
      <c r="DE749" s="172"/>
      <c r="DF749" s="172"/>
      <c r="DG749" s="172"/>
      <c r="DH749" s="172"/>
      <c r="DI749" s="172"/>
      <c r="DJ749" s="172"/>
      <c r="DK749" s="172"/>
      <c r="DL749" s="172"/>
      <c r="DM749" s="172"/>
      <c r="DN749" s="172"/>
      <c r="DO749" s="172"/>
      <c r="DP749" s="172"/>
      <c r="DQ749" s="172"/>
      <c r="DR749" s="172"/>
      <c r="DS749" s="172"/>
      <c r="DT749" s="172"/>
      <c r="DU749" s="172"/>
      <c r="DV749" s="172"/>
      <c r="DW749" s="172"/>
      <c r="DX749" s="172"/>
      <c r="DY749" s="172"/>
      <c r="DZ749" s="172"/>
      <c r="EA749" s="172"/>
      <c r="EB749" s="172"/>
      <c r="EC749" s="172"/>
      <c r="ED749" s="172"/>
      <c r="EE749" s="172"/>
      <c r="EF749" s="172"/>
      <c r="EG749" s="172"/>
      <c r="EH749" s="172"/>
      <c r="EI749" s="172"/>
      <c r="EJ749" s="172"/>
      <c r="EK749" s="172"/>
      <c r="EL749" s="172"/>
      <c r="EM749" s="172"/>
      <c r="EN749" s="172"/>
      <c r="EO749" s="172"/>
      <c r="EP749" s="172"/>
      <c r="EQ749" s="172"/>
      <c r="ER749" s="172"/>
      <c r="ES749" s="172"/>
      <c r="ET749" s="172"/>
      <c r="EU749" s="172"/>
      <c r="EV749" s="172"/>
      <c r="EW749" s="172"/>
      <c r="EX749" s="172"/>
      <c r="EY749" s="172"/>
      <c r="EZ749" s="172"/>
      <c r="FA749" s="172"/>
      <c r="FB749" s="172"/>
      <c r="FC749" s="172"/>
      <c r="FD749" s="172"/>
      <c r="FE749" s="172"/>
      <c r="FF749" s="172"/>
      <c r="FG749" s="172"/>
      <c r="FH749" s="172"/>
      <c r="FI749" s="172"/>
      <c r="FJ749" s="172"/>
      <c r="FK749" s="172"/>
      <c r="FL749" s="172"/>
      <c r="FM749" s="172"/>
      <c r="FN749" s="172"/>
      <c r="FO749" s="172"/>
      <c r="FP749" s="172"/>
      <c r="FQ749" s="172"/>
      <c r="FR749" s="172"/>
      <c r="FS749" s="172"/>
      <c r="FT749" s="172"/>
      <c r="FU749" s="172"/>
    </row>
    <row r="750" spans="6:177" s="153" customFormat="1" x14ac:dyDescent="0.35">
      <c r="F750" s="172"/>
      <c r="G750" s="172"/>
      <c r="H750" s="172"/>
      <c r="I750" s="172"/>
      <c r="J750" s="172"/>
      <c r="K750" s="172"/>
      <c r="L750" s="172"/>
      <c r="M750" s="172"/>
      <c r="N750" s="172"/>
      <c r="O750" s="172"/>
      <c r="P750" s="172"/>
      <c r="Q750" s="172"/>
      <c r="R750" s="172"/>
      <c r="S750" s="172"/>
      <c r="T750" s="172"/>
      <c r="U750" s="172"/>
      <c r="V750" s="172"/>
      <c r="W750" s="172"/>
      <c r="X750" s="172"/>
      <c r="Y750" s="172"/>
      <c r="Z750" s="172"/>
      <c r="AA750" s="172"/>
      <c r="AB750" s="172"/>
      <c r="AC750" s="172"/>
      <c r="AD750" s="172"/>
      <c r="AE750" s="172"/>
      <c r="AF750" s="172"/>
      <c r="AG750" s="172"/>
      <c r="AH750" s="172"/>
      <c r="AI750" s="172"/>
      <c r="AJ750" s="172"/>
      <c r="AK750" s="172"/>
      <c r="AL750" s="172"/>
      <c r="AM750" s="172"/>
      <c r="AN750" s="172"/>
      <c r="AO750" s="172"/>
      <c r="AP750" s="172"/>
      <c r="AQ750" s="172"/>
      <c r="AR750" s="172"/>
      <c r="AS750" s="172"/>
      <c r="AT750" s="172"/>
      <c r="AU750" s="172"/>
      <c r="AV750" s="172"/>
      <c r="AW750" s="172"/>
      <c r="AX750" s="172"/>
      <c r="AY750" s="172"/>
      <c r="AZ750" s="172"/>
      <c r="BA750" s="172"/>
      <c r="BB750" s="172"/>
      <c r="BC750" s="172"/>
      <c r="BD750" s="172"/>
      <c r="BE750" s="172"/>
      <c r="BF750" s="172"/>
      <c r="BG750" s="172"/>
      <c r="BH750" s="172"/>
      <c r="BI750" s="172"/>
      <c r="BJ750" s="172"/>
      <c r="BK750" s="172"/>
      <c r="BL750" s="172"/>
      <c r="BM750" s="172"/>
      <c r="BN750" s="172"/>
      <c r="BO750" s="172"/>
      <c r="BP750" s="172"/>
      <c r="BQ750" s="172"/>
      <c r="BR750" s="172"/>
      <c r="BS750" s="172"/>
      <c r="BT750" s="172"/>
      <c r="BU750" s="172"/>
      <c r="BV750" s="172"/>
      <c r="BW750" s="172"/>
      <c r="BX750" s="172"/>
      <c r="BY750" s="172"/>
      <c r="BZ750" s="172"/>
      <c r="CA750" s="172"/>
      <c r="CB750" s="172"/>
      <c r="CC750" s="172"/>
      <c r="CD750" s="172"/>
      <c r="CE750" s="172"/>
      <c r="CF750" s="172"/>
      <c r="CG750" s="172"/>
      <c r="CH750" s="172"/>
      <c r="CI750" s="172"/>
      <c r="CJ750" s="172"/>
      <c r="CK750" s="172"/>
      <c r="CL750" s="172"/>
      <c r="CM750" s="172"/>
      <c r="CN750" s="172"/>
      <c r="CO750" s="172"/>
      <c r="CP750" s="172"/>
      <c r="CQ750" s="172"/>
      <c r="CR750" s="172"/>
      <c r="CS750" s="172"/>
      <c r="CT750" s="172"/>
      <c r="CU750" s="172"/>
      <c r="CV750" s="172"/>
      <c r="CW750" s="172"/>
      <c r="CX750" s="172"/>
      <c r="CY750" s="172"/>
      <c r="CZ750" s="172"/>
      <c r="DA750" s="172"/>
      <c r="DB750" s="172"/>
      <c r="DC750" s="172"/>
      <c r="DD750" s="172"/>
      <c r="DE750" s="172"/>
      <c r="DF750" s="172"/>
      <c r="DG750" s="172"/>
      <c r="DH750" s="172"/>
      <c r="DI750" s="172"/>
      <c r="DJ750" s="172"/>
      <c r="DK750" s="172"/>
      <c r="DL750" s="172"/>
      <c r="DM750" s="172"/>
      <c r="DN750" s="172"/>
      <c r="DO750" s="172"/>
      <c r="DP750" s="172"/>
      <c r="DQ750" s="172"/>
      <c r="DR750" s="172"/>
      <c r="DS750" s="172"/>
      <c r="DT750" s="172"/>
      <c r="DU750" s="172"/>
      <c r="DV750" s="172"/>
      <c r="DW750" s="172"/>
      <c r="DX750" s="172"/>
      <c r="DY750" s="172"/>
      <c r="DZ750" s="172"/>
      <c r="EA750" s="172"/>
      <c r="EB750" s="172"/>
      <c r="EC750" s="172"/>
      <c r="ED750" s="172"/>
      <c r="EE750" s="172"/>
      <c r="EF750" s="172"/>
      <c r="EG750" s="172"/>
      <c r="EH750" s="172"/>
      <c r="EI750" s="172"/>
      <c r="EJ750" s="172"/>
      <c r="EK750" s="172"/>
      <c r="EL750" s="172"/>
      <c r="EM750" s="172"/>
      <c r="EN750" s="172"/>
      <c r="EO750" s="172"/>
      <c r="EP750" s="172"/>
      <c r="EQ750" s="172"/>
      <c r="ER750" s="172"/>
      <c r="ES750" s="172"/>
      <c r="ET750" s="172"/>
      <c r="EU750" s="172"/>
      <c r="EV750" s="172"/>
      <c r="EW750" s="172"/>
      <c r="EX750" s="172"/>
      <c r="EY750" s="172"/>
      <c r="EZ750" s="172"/>
      <c r="FA750" s="172"/>
      <c r="FB750" s="172"/>
      <c r="FC750" s="172"/>
      <c r="FD750" s="172"/>
      <c r="FE750" s="172"/>
      <c r="FF750" s="172"/>
      <c r="FG750" s="172"/>
      <c r="FH750" s="172"/>
      <c r="FI750" s="172"/>
      <c r="FJ750" s="172"/>
      <c r="FK750" s="172"/>
      <c r="FL750" s="172"/>
      <c r="FM750" s="172"/>
      <c r="FN750" s="172"/>
      <c r="FO750" s="172"/>
      <c r="FP750" s="172"/>
      <c r="FQ750" s="172"/>
      <c r="FR750" s="172"/>
      <c r="FS750" s="172"/>
      <c r="FT750" s="172"/>
      <c r="FU750" s="172"/>
    </row>
    <row r="751" spans="6:177" s="153" customFormat="1" x14ac:dyDescent="0.35">
      <c r="F751" s="172"/>
      <c r="G751" s="172"/>
      <c r="H751" s="172"/>
      <c r="I751" s="172"/>
      <c r="J751" s="172"/>
      <c r="K751" s="172"/>
      <c r="L751" s="172"/>
      <c r="M751" s="172"/>
      <c r="N751" s="172"/>
      <c r="O751" s="172"/>
      <c r="P751" s="172"/>
      <c r="Q751" s="172"/>
      <c r="R751" s="172"/>
      <c r="S751" s="172"/>
      <c r="T751" s="172"/>
      <c r="U751" s="172"/>
      <c r="V751" s="172"/>
      <c r="W751" s="172"/>
      <c r="X751" s="172"/>
      <c r="Y751" s="172"/>
      <c r="Z751" s="172"/>
      <c r="AA751" s="172"/>
      <c r="AB751" s="172"/>
      <c r="AC751" s="172"/>
      <c r="AD751" s="172"/>
      <c r="AE751" s="172"/>
      <c r="AF751" s="172"/>
      <c r="AG751" s="172"/>
      <c r="AH751" s="172"/>
      <c r="AI751" s="172"/>
      <c r="AJ751" s="172"/>
      <c r="AK751" s="172"/>
      <c r="AL751" s="172"/>
      <c r="AM751" s="172"/>
      <c r="AN751" s="172"/>
      <c r="AO751" s="172"/>
      <c r="AP751" s="172"/>
      <c r="AQ751" s="172"/>
      <c r="AR751" s="172"/>
      <c r="AS751" s="172"/>
      <c r="AT751" s="172"/>
      <c r="AU751" s="172"/>
      <c r="AV751" s="172"/>
      <c r="AW751" s="172"/>
      <c r="AX751" s="172"/>
      <c r="AY751" s="172"/>
      <c r="AZ751" s="172"/>
      <c r="BA751" s="172"/>
      <c r="BB751" s="172"/>
      <c r="BC751" s="172"/>
      <c r="BD751" s="172"/>
      <c r="BE751" s="172"/>
      <c r="BF751" s="172"/>
      <c r="BG751" s="172"/>
      <c r="BH751" s="172"/>
      <c r="BI751" s="172"/>
      <c r="BJ751" s="172"/>
      <c r="BK751" s="172"/>
      <c r="BL751" s="172"/>
      <c r="BM751" s="172"/>
      <c r="BN751" s="172"/>
      <c r="BO751" s="172"/>
      <c r="BP751" s="172"/>
      <c r="BQ751" s="172"/>
      <c r="BR751" s="172"/>
      <c r="BS751" s="172"/>
      <c r="BT751" s="172"/>
      <c r="BU751" s="172"/>
      <c r="BV751" s="172"/>
      <c r="BW751" s="172"/>
      <c r="BX751" s="172"/>
      <c r="BY751" s="172"/>
      <c r="BZ751" s="172"/>
      <c r="CA751" s="172"/>
      <c r="CB751" s="172"/>
      <c r="CC751" s="172"/>
      <c r="CD751" s="172"/>
      <c r="CE751" s="172"/>
      <c r="CF751" s="172"/>
      <c r="CG751" s="172"/>
      <c r="CH751" s="172"/>
      <c r="CI751" s="172"/>
      <c r="CJ751" s="172"/>
      <c r="CK751" s="172"/>
      <c r="CL751" s="172"/>
      <c r="CM751" s="172"/>
      <c r="CN751" s="172"/>
      <c r="CO751" s="172"/>
      <c r="CP751" s="172"/>
      <c r="CQ751" s="172"/>
      <c r="CR751" s="172"/>
      <c r="CS751" s="172"/>
      <c r="CT751" s="172"/>
      <c r="CU751" s="172"/>
      <c r="CV751" s="172"/>
      <c r="CW751" s="172"/>
      <c r="CX751" s="172"/>
      <c r="CY751" s="172"/>
      <c r="CZ751" s="172"/>
      <c r="DA751" s="172"/>
      <c r="DB751" s="172"/>
      <c r="DC751" s="172"/>
      <c r="DD751" s="172"/>
      <c r="DE751" s="172"/>
      <c r="DF751" s="172"/>
      <c r="DG751" s="172"/>
      <c r="DH751" s="172"/>
      <c r="DI751" s="172"/>
      <c r="DJ751" s="172"/>
      <c r="DK751" s="172"/>
      <c r="DL751" s="172"/>
      <c r="DM751" s="172"/>
      <c r="DN751" s="172"/>
      <c r="DO751" s="172"/>
      <c r="DP751" s="172"/>
      <c r="DQ751" s="172"/>
      <c r="DR751" s="172"/>
      <c r="DS751" s="172"/>
      <c r="DT751" s="172"/>
      <c r="DU751" s="172"/>
      <c r="DV751" s="172"/>
      <c r="DW751" s="172"/>
      <c r="DX751" s="172"/>
      <c r="DY751" s="172"/>
      <c r="DZ751" s="172"/>
      <c r="EA751" s="172"/>
      <c r="EB751" s="172"/>
      <c r="EC751" s="172"/>
      <c r="ED751" s="172"/>
      <c r="EE751" s="172"/>
      <c r="EF751" s="172"/>
      <c r="EG751" s="172"/>
      <c r="EH751" s="172"/>
      <c r="EI751" s="172"/>
      <c r="EJ751" s="172"/>
      <c r="EK751" s="172"/>
      <c r="EL751" s="172"/>
      <c r="EM751" s="172"/>
      <c r="EN751" s="172"/>
      <c r="EO751" s="172"/>
      <c r="EP751" s="172"/>
      <c r="EQ751" s="172"/>
      <c r="ER751" s="172"/>
      <c r="ES751" s="172"/>
      <c r="ET751" s="172"/>
      <c r="EU751" s="172"/>
      <c r="EV751" s="172"/>
      <c r="EW751" s="172"/>
      <c r="EX751" s="172"/>
      <c r="EY751" s="172"/>
      <c r="EZ751" s="172"/>
      <c r="FA751" s="172"/>
      <c r="FB751" s="172"/>
      <c r="FC751" s="172"/>
      <c r="FD751" s="172"/>
      <c r="FE751" s="172"/>
      <c r="FF751" s="172"/>
      <c r="FG751" s="172"/>
      <c r="FH751" s="172"/>
      <c r="FI751" s="172"/>
      <c r="FJ751" s="172"/>
      <c r="FK751" s="172"/>
      <c r="FL751" s="172"/>
      <c r="FM751" s="172"/>
      <c r="FN751" s="172"/>
      <c r="FO751" s="172"/>
      <c r="FP751" s="172"/>
      <c r="FQ751" s="172"/>
      <c r="FR751" s="172"/>
      <c r="FS751" s="172"/>
      <c r="FT751" s="172"/>
      <c r="FU751" s="172"/>
    </row>
    <row r="752" spans="6:177" s="153" customFormat="1" x14ac:dyDescent="0.35">
      <c r="F752" s="172"/>
      <c r="G752" s="172"/>
      <c r="H752" s="172"/>
      <c r="I752" s="172"/>
      <c r="J752" s="172"/>
      <c r="K752" s="172"/>
      <c r="L752" s="172"/>
      <c r="M752" s="172"/>
      <c r="N752" s="172"/>
      <c r="O752" s="172"/>
      <c r="P752" s="172"/>
      <c r="Q752" s="172"/>
      <c r="R752" s="172"/>
      <c r="S752" s="172"/>
      <c r="T752" s="172"/>
      <c r="U752" s="172"/>
      <c r="V752" s="172"/>
      <c r="W752" s="172"/>
      <c r="X752" s="172"/>
      <c r="Y752" s="172"/>
      <c r="Z752" s="172"/>
      <c r="AA752" s="172"/>
      <c r="AB752" s="172"/>
      <c r="AC752" s="172"/>
      <c r="AD752" s="172"/>
      <c r="AE752" s="172"/>
      <c r="AF752" s="172"/>
      <c r="AG752" s="172"/>
      <c r="AH752" s="172"/>
      <c r="AI752" s="172"/>
      <c r="AJ752" s="172"/>
      <c r="AK752" s="172"/>
      <c r="AL752" s="172"/>
      <c r="AM752" s="172"/>
      <c r="AN752" s="172"/>
      <c r="AO752" s="172"/>
      <c r="AP752" s="172"/>
      <c r="AQ752" s="172"/>
      <c r="AR752" s="172"/>
      <c r="AS752" s="172"/>
      <c r="AT752" s="172"/>
      <c r="AU752" s="172"/>
      <c r="AV752" s="172"/>
      <c r="AW752" s="172"/>
      <c r="AX752" s="172"/>
      <c r="AY752" s="172"/>
      <c r="AZ752" s="172"/>
      <c r="BA752" s="172"/>
      <c r="BB752" s="172"/>
      <c r="BC752" s="172"/>
      <c r="BD752" s="172"/>
      <c r="BE752" s="172"/>
      <c r="BF752" s="172"/>
      <c r="BG752" s="172"/>
      <c r="BH752" s="172"/>
      <c r="BI752" s="172"/>
      <c r="BJ752" s="172"/>
      <c r="BK752" s="172"/>
      <c r="BL752" s="172"/>
      <c r="BM752" s="172"/>
      <c r="BN752" s="172"/>
      <c r="BO752" s="172"/>
      <c r="BP752" s="172"/>
      <c r="BQ752" s="172"/>
      <c r="BR752" s="172"/>
      <c r="BS752" s="172"/>
      <c r="BT752" s="172"/>
      <c r="BU752" s="172"/>
      <c r="BV752" s="172"/>
      <c r="BW752" s="172"/>
      <c r="BX752" s="172"/>
      <c r="BY752" s="172"/>
      <c r="BZ752" s="172"/>
      <c r="CA752" s="172"/>
      <c r="CB752" s="172"/>
      <c r="CC752" s="172"/>
      <c r="CD752" s="172"/>
      <c r="CE752" s="172"/>
      <c r="CF752" s="172"/>
      <c r="CG752" s="172"/>
      <c r="CH752" s="172"/>
      <c r="CI752" s="172"/>
      <c r="CJ752" s="172"/>
      <c r="CK752" s="172"/>
      <c r="CL752" s="172"/>
      <c r="CM752" s="172"/>
      <c r="CN752" s="172"/>
      <c r="CO752" s="172"/>
      <c r="CP752" s="172"/>
      <c r="CQ752" s="172"/>
      <c r="CR752" s="172"/>
      <c r="CS752" s="172"/>
      <c r="CT752" s="172"/>
      <c r="CU752" s="172"/>
      <c r="CV752" s="172"/>
      <c r="CW752" s="172"/>
      <c r="CX752" s="172"/>
      <c r="CY752" s="172"/>
      <c r="CZ752" s="172"/>
      <c r="DA752" s="172"/>
      <c r="DB752" s="172"/>
      <c r="DC752" s="172"/>
      <c r="DD752" s="172"/>
      <c r="DE752" s="172"/>
      <c r="DF752" s="172"/>
      <c r="DG752" s="172"/>
      <c r="DH752" s="172"/>
      <c r="DI752" s="172"/>
      <c r="DJ752" s="172"/>
      <c r="DK752" s="172"/>
      <c r="DL752" s="172"/>
      <c r="DM752" s="172"/>
      <c r="DN752" s="172"/>
      <c r="DO752" s="172"/>
      <c r="DP752" s="172"/>
      <c r="DQ752" s="172"/>
      <c r="DR752" s="172"/>
      <c r="DS752" s="172"/>
      <c r="DT752" s="172"/>
      <c r="DU752" s="172"/>
      <c r="DV752" s="172"/>
      <c r="DW752" s="172"/>
      <c r="DX752" s="172"/>
      <c r="DY752" s="172"/>
      <c r="DZ752" s="172"/>
      <c r="EA752" s="172"/>
      <c r="EB752" s="172"/>
      <c r="EC752" s="172"/>
      <c r="ED752" s="172"/>
      <c r="EE752" s="172"/>
      <c r="EF752" s="172"/>
      <c r="EG752" s="172"/>
      <c r="EH752" s="172"/>
      <c r="EI752" s="172"/>
      <c r="EJ752" s="172"/>
      <c r="EK752" s="172"/>
      <c r="EL752" s="172"/>
      <c r="EM752" s="172"/>
      <c r="EN752" s="172"/>
      <c r="EO752" s="172"/>
      <c r="EP752" s="172"/>
      <c r="EQ752" s="172"/>
      <c r="ER752" s="172"/>
      <c r="ES752" s="172"/>
      <c r="ET752" s="172"/>
      <c r="EU752" s="172"/>
      <c r="EV752" s="172"/>
      <c r="EW752" s="172"/>
      <c r="EX752" s="172"/>
      <c r="EY752" s="172"/>
      <c r="EZ752" s="172"/>
      <c r="FA752" s="172"/>
      <c r="FB752" s="172"/>
      <c r="FC752" s="172"/>
      <c r="FD752" s="172"/>
      <c r="FE752" s="172"/>
      <c r="FF752" s="172"/>
      <c r="FG752" s="172"/>
      <c r="FH752" s="172"/>
      <c r="FI752" s="172"/>
      <c r="FJ752" s="172"/>
      <c r="FK752" s="172"/>
      <c r="FL752" s="172"/>
      <c r="FM752" s="172"/>
      <c r="FN752" s="172"/>
      <c r="FO752" s="172"/>
      <c r="FP752" s="172"/>
      <c r="FQ752" s="172"/>
      <c r="FR752" s="172"/>
      <c r="FS752" s="172"/>
      <c r="FT752" s="172"/>
      <c r="FU752" s="172"/>
    </row>
    <row r="753" spans="6:177" s="153" customFormat="1" x14ac:dyDescent="0.35">
      <c r="F753" s="172"/>
      <c r="G753" s="172"/>
      <c r="H753" s="172"/>
      <c r="I753" s="172"/>
      <c r="J753" s="172"/>
      <c r="K753" s="172"/>
      <c r="L753" s="172"/>
      <c r="M753" s="172"/>
      <c r="N753" s="172"/>
      <c r="O753" s="172"/>
      <c r="P753" s="172"/>
      <c r="Q753" s="172"/>
      <c r="R753" s="172"/>
      <c r="S753" s="172"/>
      <c r="T753" s="172"/>
      <c r="U753" s="172"/>
      <c r="V753" s="172"/>
      <c r="W753" s="172"/>
      <c r="X753" s="172"/>
      <c r="Y753" s="172"/>
      <c r="Z753" s="172"/>
      <c r="AA753" s="172"/>
      <c r="AB753" s="172"/>
      <c r="AC753" s="172"/>
      <c r="AD753" s="172"/>
      <c r="AE753" s="172"/>
      <c r="AF753" s="172"/>
      <c r="AG753" s="172"/>
      <c r="AH753" s="172"/>
      <c r="AI753" s="172"/>
      <c r="AJ753" s="172"/>
      <c r="AK753" s="172"/>
      <c r="AL753" s="172"/>
      <c r="AM753" s="172"/>
      <c r="AN753" s="172"/>
      <c r="AO753" s="172"/>
      <c r="AP753" s="172"/>
      <c r="AQ753" s="172"/>
      <c r="AR753" s="172"/>
      <c r="AS753" s="172"/>
      <c r="AT753" s="172"/>
      <c r="AU753" s="172"/>
      <c r="AV753" s="172"/>
      <c r="AW753" s="172"/>
      <c r="AX753" s="172"/>
      <c r="AY753" s="172"/>
      <c r="AZ753" s="172"/>
      <c r="BA753" s="172"/>
      <c r="BB753" s="172"/>
      <c r="BC753" s="172"/>
      <c r="BD753" s="172"/>
      <c r="BE753" s="172"/>
      <c r="BF753" s="172"/>
      <c r="BG753" s="172"/>
      <c r="BH753" s="172"/>
      <c r="BI753" s="172"/>
      <c r="BJ753" s="172"/>
      <c r="BK753" s="172"/>
      <c r="BL753" s="172"/>
      <c r="BM753" s="172"/>
      <c r="BN753" s="172"/>
      <c r="BO753" s="172"/>
      <c r="BP753" s="172"/>
      <c r="BQ753" s="172"/>
      <c r="BR753" s="172"/>
      <c r="BS753" s="172"/>
      <c r="BT753" s="172"/>
      <c r="BU753" s="172"/>
      <c r="BV753" s="172"/>
      <c r="BW753" s="172"/>
      <c r="BX753" s="172"/>
      <c r="BY753" s="172"/>
      <c r="BZ753" s="172"/>
      <c r="CA753" s="172"/>
      <c r="CB753" s="172"/>
      <c r="CC753" s="172"/>
      <c r="CD753" s="172"/>
      <c r="CE753" s="172"/>
      <c r="CF753" s="172"/>
      <c r="CG753" s="172"/>
      <c r="CH753" s="172"/>
      <c r="CI753" s="172"/>
      <c r="CJ753" s="172"/>
      <c r="CK753" s="172"/>
      <c r="CL753" s="172"/>
      <c r="CM753" s="172"/>
      <c r="CN753" s="172"/>
      <c r="CO753" s="172"/>
      <c r="CP753" s="172"/>
      <c r="CQ753" s="172"/>
      <c r="CR753" s="172"/>
      <c r="CS753" s="172"/>
      <c r="CT753" s="172"/>
      <c r="CU753" s="172"/>
      <c r="CV753" s="172"/>
      <c r="CW753" s="172"/>
      <c r="CX753" s="172"/>
      <c r="CY753" s="172"/>
      <c r="CZ753" s="172"/>
      <c r="DA753" s="172"/>
      <c r="DB753" s="172"/>
      <c r="DC753" s="172"/>
      <c r="DD753" s="172"/>
      <c r="DE753" s="172"/>
      <c r="DF753" s="172"/>
      <c r="DG753" s="172"/>
      <c r="DH753" s="172"/>
      <c r="DI753" s="172"/>
      <c r="DJ753" s="172"/>
      <c r="DK753" s="172"/>
      <c r="DL753" s="172"/>
      <c r="DM753" s="172"/>
      <c r="DN753" s="172"/>
      <c r="DO753" s="172"/>
      <c r="DP753" s="172"/>
      <c r="DQ753" s="172"/>
      <c r="DR753" s="172"/>
      <c r="DS753" s="172"/>
      <c r="DT753" s="172"/>
      <c r="DU753" s="172"/>
      <c r="DV753" s="172"/>
      <c r="DW753" s="172"/>
      <c r="DX753" s="172"/>
      <c r="DY753" s="172"/>
      <c r="DZ753" s="172"/>
      <c r="EA753" s="172"/>
      <c r="EB753" s="172"/>
      <c r="EC753" s="172"/>
      <c r="ED753" s="172"/>
      <c r="EE753" s="172"/>
      <c r="EF753" s="172"/>
      <c r="EG753" s="172"/>
      <c r="EH753" s="172"/>
      <c r="EI753" s="172"/>
      <c r="EJ753" s="172"/>
      <c r="EK753" s="172"/>
      <c r="EL753" s="172"/>
      <c r="EM753" s="172"/>
      <c r="EN753" s="172"/>
      <c r="EO753" s="172"/>
      <c r="EP753" s="172"/>
      <c r="EQ753" s="172"/>
      <c r="ER753" s="172"/>
      <c r="ES753" s="172"/>
      <c r="ET753" s="172"/>
      <c r="EU753" s="172"/>
      <c r="EV753" s="172"/>
      <c r="EW753" s="172"/>
      <c r="EX753" s="172"/>
      <c r="EY753" s="172"/>
      <c r="EZ753" s="172"/>
      <c r="FA753" s="172"/>
      <c r="FB753" s="172"/>
      <c r="FC753" s="172"/>
      <c r="FD753" s="172"/>
      <c r="FE753" s="172"/>
      <c r="FF753" s="172"/>
      <c r="FG753" s="172"/>
      <c r="FH753" s="172"/>
      <c r="FI753" s="172"/>
      <c r="FJ753" s="172"/>
      <c r="FK753" s="172"/>
      <c r="FL753" s="172"/>
      <c r="FM753" s="172"/>
      <c r="FN753" s="172"/>
      <c r="FO753" s="172"/>
      <c r="FP753" s="172"/>
      <c r="FQ753" s="172"/>
      <c r="FR753" s="172"/>
      <c r="FS753" s="172"/>
      <c r="FT753" s="172"/>
      <c r="FU753" s="172"/>
    </row>
    <row r="754" spans="6:177" s="153" customFormat="1" x14ac:dyDescent="0.35">
      <c r="F754" s="172"/>
      <c r="G754" s="172"/>
      <c r="H754" s="172"/>
      <c r="I754" s="172"/>
      <c r="J754" s="172"/>
      <c r="K754" s="172"/>
      <c r="L754" s="172"/>
      <c r="M754" s="172"/>
      <c r="N754" s="172"/>
      <c r="O754" s="172"/>
      <c r="P754" s="172"/>
      <c r="Q754" s="172"/>
      <c r="R754" s="172"/>
      <c r="S754" s="172"/>
      <c r="T754" s="172"/>
      <c r="U754" s="172"/>
      <c r="V754" s="172"/>
      <c r="W754" s="172"/>
      <c r="X754" s="172"/>
      <c r="Y754" s="172"/>
      <c r="Z754" s="172"/>
      <c r="AA754" s="172"/>
      <c r="AB754" s="172"/>
      <c r="AC754" s="172"/>
      <c r="AD754" s="172"/>
      <c r="AE754" s="172"/>
      <c r="AF754" s="172"/>
      <c r="AG754" s="172"/>
      <c r="AH754" s="172"/>
      <c r="AI754" s="172"/>
      <c r="AJ754" s="172"/>
      <c r="AK754" s="172"/>
      <c r="AL754" s="172"/>
      <c r="AM754" s="172"/>
      <c r="AN754" s="172"/>
      <c r="AO754" s="172"/>
      <c r="AP754" s="172"/>
      <c r="AQ754" s="172"/>
      <c r="AR754" s="172"/>
      <c r="AS754" s="172"/>
      <c r="AT754" s="172"/>
      <c r="AU754" s="172"/>
      <c r="AV754" s="172"/>
      <c r="AW754" s="172"/>
      <c r="AX754" s="172"/>
      <c r="AY754" s="172"/>
      <c r="AZ754" s="172"/>
      <c r="BA754" s="172"/>
      <c r="BB754" s="172"/>
      <c r="BC754" s="172"/>
      <c r="BD754" s="172"/>
      <c r="BE754" s="172"/>
      <c r="BF754" s="172"/>
      <c r="BG754" s="172"/>
      <c r="BH754" s="172"/>
      <c r="BI754" s="172"/>
      <c r="BJ754" s="172"/>
      <c r="BK754" s="172"/>
      <c r="BL754" s="172"/>
      <c r="BM754" s="172"/>
      <c r="BN754" s="172"/>
      <c r="BO754" s="172"/>
      <c r="BP754" s="172"/>
      <c r="BQ754" s="172"/>
      <c r="BR754" s="172"/>
      <c r="BS754" s="172"/>
      <c r="BT754" s="172"/>
      <c r="BU754" s="172"/>
      <c r="BV754" s="172"/>
      <c r="BW754" s="172"/>
      <c r="BX754" s="172"/>
      <c r="BY754" s="172"/>
      <c r="BZ754" s="172"/>
      <c r="CA754" s="172"/>
      <c r="CB754" s="172"/>
      <c r="CC754" s="172"/>
      <c r="CD754" s="172"/>
      <c r="CE754" s="172"/>
      <c r="CF754" s="172"/>
      <c r="CG754" s="172"/>
      <c r="CH754" s="172"/>
      <c r="CI754" s="172"/>
      <c r="CJ754" s="172"/>
      <c r="CK754" s="172"/>
      <c r="CL754" s="172"/>
      <c r="CM754" s="172"/>
      <c r="CN754" s="172"/>
      <c r="CO754" s="172"/>
      <c r="CP754" s="172"/>
      <c r="CQ754" s="172"/>
      <c r="CR754" s="172"/>
      <c r="CS754" s="172"/>
      <c r="CT754" s="172"/>
      <c r="CU754" s="172"/>
      <c r="CV754" s="172"/>
      <c r="CW754" s="172"/>
      <c r="CX754" s="172"/>
      <c r="CY754" s="172"/>
      <c r="CZ754" s="172"/>
      <c r="DA754" s="172"/>
      <c r="DB754" s="172"/>
      <c r="DC754" s="172"/>
      <c r="DD754" s="172"/>
      <c r="DE754" s="172"/>
      <c r="DF754" s="172"/>
      <c r="DG754" s="172"/>
      <c r="DH754" s="172"/>
      <c r="DI754" s="172"/>
      <c r="DJ754" s="172"/>
      <c r="DK754" s="172"/>
      <c r="DL754" s="172"/>
      <c r="DM754" s="172"/>
      <c r="DN754" s="172"/>
      <c r="DO754" s="172"/>
      <c r="DP754" s="172"/>
      <c r="DQ754" s="172"/>
      <c r="DR754" s="172"/>
      <c r="DS754" s="172"/>
      <c r="DT754" s="172"/>
      <c r="DU754" s="172"/>
      <c r="DV754" s="172"/>
      <c r="DW754" s="172"/>
      <c r="DX754" s="172"/>
      <c r="DY754" s="172"/>
      <c r="DZ754" s="172"/>
      <c r="EA754" s="172"/>
      <c r="EB754" s="172"/>
      <c r="EC754" s="172"/>
      <c r="ED754" s="172"/>
      <c r="EE754" s="172"/>
      <c r="EF754" s="172"/>
      <c r="EG754" s="172"/>
      <c r="EH754" s="172"/>
      <c r="EI754" s="172"/>
      <c r="EJ754" s="172"/>
      <c r="EK754" s="172"/>
      <c r="EL754" s="172"/>
      <c r="EM754" s="172"/>
      <c r="EN754" s="172"/>
      <c r="EO754" s="172"/>
      <c r="EP754" s="172"/>
      <c r="EQ754" s="172"/>
      <c r="ER754" s="172"/>
      <c r="ES754" s="172"/>
      <c r="ET754" s="172"/>
      <c r="EU754" s="172"/>
      <c r="EV754" s="172"/>
      <c r="EW754" s="172"/>
      <c r="EX754" s="172"/>
      <c r="EY754" s="172"/>
      <c r="EZ754" s="172"/>
      <c r="FA754" s="172"/>
      <c r="FB754" s="172"/>
      <c r="FC754" s="172"/>
      <c r="FD754" s="172"/>
      <c r="FE754" s="172"/>
      <c r="FF754" s="172"/>
      <c r="FG754" s="172"/>
      <c r="FH754" s="172"/>
      <c r="FI754" s="172"/>
      <c r="FJ754" s="172"/>
      <c r="FK754" s="172"/>
      <c r="FL754" s="172"/>
      <c r="FM754" s="172"/>
      <c r="FN754" s="172"/>
      <c r="FO754" s="172"/>
      <c r="FP754" s="172"/>
      <c r="FQ754" s="172"/>
      <c r="FR754" s="172"/>
      <c r="FS754" s="172"/>
      <c r="FT754" s="172"/>
      <c r="FU754" s="172"/>
    </row>
    <row r="755" spans="6:177" s="153" customFormat="1" x14ac:dyDescent="0.35">
      <c r="F755" s="172"/>
      <c r="G755" s="172"/>
      <c r="H755" s="172"/>
      <c r="I755" s="172"/>
      <c r="J755" s="172"/>
      <c r="K755" s="172"/>
      <c r="L755" s="172"/>
      <c r="M755" s="172"/>
      <c r="N755" s="172"/>
      <c r="O755" s="172"/>
      <c r="P755" s="172"/>
      <c r="Q755" s="172"/>
      <c r="R755" s="172"/>
      <c r="S755" s="172"/>
      <c r="T755" s="172"/>
      <c r="U755" s="172"/>
      <c r="V755" s="172"/>
      <c r="W755" s="172"/>
      <c r="X755" s="172"/>
      <c r="Y755" s="172"/>
      <c r="Z755" s="172"/>
      <c r="AA755" s="172"/>
      <c r="AB755" s="172"/>
      <c r="AC755" s="172"/>
      <c r="AD755" s="172"/>
      <c r="AE755" s="172"/>
      <c r="AF755" s="172"/>
      <c r="AG755" s="172"/>
      <c r="AH755" s="172"/>
      <c r="AI755" s="172"/>
      <c r="AJ755" s="172"/>
      <c r="AK755" s="172"/>
      <c r="AL755" s="172"/>
      <c r="AM755" s="172"/>
      <c r="AN755" s="172"/>
      <c r="AO755" s="172"/>
      <c r="AP755" s="172"/>
      <c r="AQ755" s="172"/>
      <c r="AR755" s="172"/>
      <c r="AS755" s="172"/>
      <c r="AT755" s="172"/>
      <c r="AU755" s="172"/>
      <c r="AV755" s="172"/>
      <c r="AW755" s="172"/>
      <c r="AX755" s="172"/>
      <c r="AY755" s="172"/>
      <c r="AZ755" s="172"/>
      <c r="BA755" s="172"/>
      <c r="BB755" s="172"/>
      <c r="BC755" s="172"/>
      <c r="BD755" s="172"/>
      <c r="BE755" s="172"/>
      <c r="BF755" s="172"/>
      <c r="BG755" s="172"/>
      <c r="BH755" s="172"/>
      <c r="BI755" s="172"/>
      <c r="BJ755" s="172"/>
      <c r="BK755" s="172"/>
      <c r="BL755" s="172"/>
      <c r="BM755" s="172"/>
      <c r="BN755" s="172"/>
      <c r="BO755" s="172"/>
      <c r="BP755" s="172"/>
      <c r="BQ755" s="172"/>
      <c r="BR755" s="172"/>
      <c r="BS755" s="172"/>
      <c r="BT755" s="172"/>
      <c r="BU755" s="172"/>
      <c r="BV755" s="172"/>
      <c r="BW755" s="172"/>
      <c r="BX755" s="172"/>
      <c r="BY755" s="172"/>
      <c r="BZ755" s="172"/>
      <c r="CA755" s="172"/>
      <c r="CB755" s="172"/>
      <c r="CC755" s="172"/>
      <c r="CD755" s="172"/>
      <c r="CE755" s="172"/>
      <c r="CF755" s="172"/>
      <c r="CG755" s="172"/>
      <c r="CH755" s="172"/>
      <c r="CI755" s="172"/>
      <c r="CJ755" s="172"/>
      <c r="CK755" s="172"/>
      <c r="CL755" s="172"/>
      <c r="CM755" s="172"/>
      <c r="CN755" s="172"/>
      <c r="CO755" s="172"/>
      <c r="CP755" s="172"/>
      <c r="CQ755" s="172"/>
      <c r="CR755" s="172"/>
      <c r="CS755" s="172"/>
      <c r="CT755" s="172"/>
      <c r="CU755" s="172"/>
      <c r="CV755" s="172"/>
      <c r="CW755" s="172"/>
      <c r="CX755" s="172"/>
      <c r="CY755" s="172"/>
      <c r="CZ755" s="172"/>
      <c r="DA755" s="172"/>
      <c r="DB755" s="172"/>
      <c r="DC755" s="172"/>
      <c r="DD755" s="172"/>
      <c r="DE755" s="172"/>
      <c r="DF755" s="172"/>
      <c r="DG755" s="172"/>
      <c r="DH755" s="172"/>
      <c r="DI755" s="172"/>
      <c r="DJ755" s="172"/>
      <c r="DK755" s="172"/>
      <c r="DL755" s="172"/>
      <c r="DM755" s="172"/>
      <c r="DN755" s="172"/>
      <c r="DO755" s="172"/>
      <c r="DP755" s="172"/>
      <c r="DQ755" s="172"/>
      <c r="DR755" s="172"/>
      <c r="DS755" s="172"/>
      <c r="DT755" s="172"/>
      <c r="DU755" s="172"/>
      <c r="DV755" s="172"/>
      <c r="DW755" s="172"/>
      <c r="DX755" s="172"/>
      <c r="DY755" s="172"/>
      <c r="DZ755" s="172"/>
      <c r="EA755" s="172"/>
      <c r="EB755" s="172"/>
      <c r="EC755" s="172"/>
      <c r="ED755" s="172"/>
      <c r="EE755" s="172"/>
      <c r="EF755" s="172"/>
      <c r="EG755" s="172"/>
      <c r="EH755" s="172"/>
      <c r="EI755" s="172"/>
      <c r="EJ755" s="172"/>
      <c r="EK755" s="172"/>
      <c r="EL755" s="172"/>
      <c r="EM755" s="172"/>
      <c r="EN755" s="172"/>
      <c r="EO755" s="172"/>
      <c r="EP755" s="172"/>
      <c r="EQ755" s="172"/>
      <c r="ER755" s="172"/>
      <c r="ES755" s="172"/>
      <c r="ET755" s="172"/>
      <c r="EU755" s="172"/>
      <c r="EV755" s="172"/>
      <c r="EW755" s="172"/>
      <c r="EX755" s="172"/>
      <c r="EY755" s="172"/>
      <c r="EZ755" s="172"/>
      <c r="FA755" s="172"/>
      <c r="FB755" s="172"/>
      <c r="FC755" s="172"/>
      <c r="FD755" s="172"/>
      <c r="FE755" s="172"/>
      <c r="FF755" s="172"/>
      <c r="FG755" s="172"/>
      <c r="FH755" s="172"/>
      <c r="FI755" s="172"/>
      <c r="FJ755" s="172"/>
      <c r="FK755" s="172"/>
      <c r="FL755" s="172"/>
      <c r="FM755" s="172"/>
      <c r="FN755" s="172"/>
      <c r="FO755" s="172"/>
      <c r="FP755" s="172"/>
      <c r="FQ755" s="172"/>
      <c r="FR755" s="172"/>
      <c r="FS755" s="172"/>
      <c r="FT755" s="172"/>
      <c r="FU755" s="172"/>
    </row>
    <row r="756" spans="6:177" s="153" customFormat="1" x14ac:dyDescent="0.35">
      <c r="F756" s="172"/>
      <c r="G756" s="172"/>
      <c r="H756" s="172"/>
      <c r="I756" s="172"/>
      <c r="J756" s="172"/>
      <c r="K756" s="172"/>
      <c r="L756" s="172"/>
      <c r="M756" s="172"/>
      <c r="N756" s="172"/>
      <c r="O756" s="172"/>
      <c r="P756" s="172"/>
      <c r="Q756" s="172"/>
      <c r="R756" s="172"/>
      <c r="S756" s="172"/>
      <c r="T756" s="172"/>
      <c r="U756" s="172"/>
      <c r="V756" s="172"/>
      <c r="W756" s="172"/>
      <c r="X756" s="172"/>
      <c r="Y756" s="172"/>
      <c r="Z756" s="172"/>
      <c r="AA756" s="172"/>
      <c r="AB756" s="172"/>
      <c r="AC756" s="172"/>
      <c r="AD756" s="172"/>
      <c r="AE756" s="172"/>
      <c r="AF756" s="172"/>
      <c r="AG756" s="172"/>
      <c r="AH756" s="172"/>
      <c r="AI756" s="172"/>
      <c r="AJ756" s="172"/>
      <c r="AK756" s="172"/>
      <c r="AL756" s="172"/>
      <c r="AM756" s="172"/>
      <c r="AN756" s="172"/>
      <c r="AO756" s="172"/>
      <c r="AP756" s="172"/>
      <c r="AQ756" s="172"/>
      <c r="AR756" s="172"/>
      <c r="AS756" s="172"/>
      <c r="AT756" s="172"/>
      <c r="AU756" s="172"/>
      <c r="AV756" s="172"/>
      <c r="AW756" s="172"/>
      <c r="AX756" s="172"/>
      <c r="AY756" s="172"/>
      <c r="AZ756" s="172"/>
      <c r="BA756" s="172"/>
      <c r="BB756" s="172"/>
      <c r="BC756" s="172"/>
      <c r="BD756" s="172"/>
      <c r="BE756" s="172"/>
      <c r="BF756" s="172"/>
      <c r="BG756" s="172"/>
      <c r="BH756" s="172"/>
      <c r="BI756" s="172"/>
      <c r="BJ756" s="172"/>
      <c r="BK756" s="172"/>
      <c r="BL756" s="172"/>
      <c r="BM756" s="172"/>
      <c r="BN756" s="172"/>
      <c r="BO756" s="172"/>
      <c r="BP756" s="172"/>
      <c r="BQ756" s="172"/>
      <c r="BR756" s="172"/>
      <c r="BS756" s="172"/>
      <c r="BT756" s="172"/>
      <c r="BU756" s="172"/>
      <c r="BV756" s="172"/>
      <c r="BW756" s="172"/>
      <c r="BX756" s="172"/>
      <c r="BY756" s="172"/>
      <c r="BZ756" s="172"/>
      <c r="CA756" s="172"/>
      <c r="CB756" s="172"/>
      <c r="CC756" s="172"/>
      <c r="CD756" s="172"/>
      <c r="CE756" s="172"/>
      <c r="CF756" s="172"/>
      <c r="CG756" s="172"/>
      <c r="CH756" s="172"/>
      <c r="CI756" s="172"/>
      <c r="CJ756" s="172"/>
      <c r="CK756" s="172"/>
      <c r="CL756" s="172"/>
      <c r="CM756" s="172"/>
      <c r="CN756" s="172"/>
      <c r="CO756" s="172"/>
      <c r="CP756" s="172"/>
      <c r="CQ756" s="172"/>
      <c r="CR756" s="172"/>
      <c r="CS756" s="172"/>
      <c r="CT756" s="172"/>
      <c r="CU756" s="172"/>
      <c r="CV756" s="172"/>
      <c r="CW756" s="172"/>
      <c r="CX756" s="172"/>
      <c r="CY756" s="172"/>
      <c r="CZ756" s="172"/>
      <c r="DA756" s="172"/>
      <c r="DB756" s="172"/>
      <c r="DC756" s="172"/>
      <c r="DD756" s="172"/>
      <c r="DE756" s="172"/>
      <c r="DF756" s="172"/>
      <c r="DG756" s="172"/>
      <c r="DH756" s="172"/>
      <c r="DI756" s="172"/>
      <c r="DJ756" s="172"/>
      <c r="DK756" s="172"/>
      <c r="DL756" s="172"/>
      <c r="DM756" s="172"/>
      <c r="DN756" s="172"/>
      <c r="DO756" s="172"/>
      <c r="DP756" s="172"/>
      <c r="DQ756" s="172"/>
      <c r="DR756" s="172"/>
      <c r="DS756" s="172"/>
      <c r="DT756" s="172"/>
      <c r="DU756" s="172"/>
      <c r="DV756" s="172"/>
      <c r="DW756" s="172"/>
      <c r="DX756" s="172"/>
      <c r="DY756" s="172"/>
      <c r="DZ756" s="172"/>
      <c r="EA756" s="172"/>
      <c r="EB756" s="172"/>
      <c r="EC756" s="172"/>
      <c r="ED756" s="172"/>
      <c r="EE756" s="172"/>
      <c r="EF756" s="172"/>
      <c r="EG756" s="172"/>
      <c r="EH756" s="172"/>
      <c r="EI756" s="172"/>
      <c r="EJ756" s="172"/>
      <c r="EK756" s="172"/>
      <c r="EL756" s="172"/>
      <c r="EM756" s="172"/>
      <c r="EN756" s="172"/>
      <c r="EO756" s="172"/>
      <c r="EP756" s="172"/>
      <c r="EQ756" s="172"/>
      <c r="ER756" s="172"/>
      <c r="ES756" s="172"/>
      <c r="ET756" s="172"/>
      <c r="EU756" s="172"/>
      <c r="EV756" s="172"/>
      <c r="EW756" s="172"/>
      <c r="EX756" s="172"/>
      <c r="EY756" s="172"/>
      <c r="EZ756" s="172"/>
      <c r="FA756" s="172"/>
      <c r="FB756" s="172"/>
      <c r="FC756" s="172"/>
      <c r="FD756" s="172"/>
      <c r="FE756" s="172"/>
      <c r="FF756" s="172"/>
      <c r="FG756" s="172"/>
      <c r="FH756" s="172"/>
      <c r="FI756" s="172"/>
      <c r="FJ756" s="172"/>
      <c r="FK756" s="172"/>
      <c r="FL756" s="172"/>
      <c r="FM756" s="172"/>
      <c r="FN756" s="172"/>
      <c r="FO756" s="172"/>
      <c r="FP756" s="172"/>
      <c r="FQ756" s="172"/>
      <c r="FR756" s="172"/>
      <c r="FS756" s="172"/>
      <c r="FT756" s="172"/>
      <c r="FU756" s="172"/>
    </row>
    <row r="757" spans="6:177" s="153" customFormat="1" x14ac:dyDescent="0.35">
      <c r="F757" s="172"/>
      <c r="G757" s="172"/>
      <c r="H757" s="172"/>
      <c r="I757" s="172"/>
      <c r="J757" s="172"/>
      <c r="K757" s="172"/>
      <c r="L757" s="172"/>
      <c r="M757" s="172"/>
      <c r="N757" s="172"/>
      <c r="O757" s="172"/>
      <c r="P757" s="172"/>
      <c r="Q757" s="172"/>
      <c r="R757" s="172"/>
      <c r="S757" s="172"/>
      <c r="T757" s="172"/>
      <c r="U757" s="172"/>
      <c r="V757" s="172"/>
      <c r="W757" s="172"/>
      <c r="X757" s="172"/>
      <c r="Y757" s="172"/>
      <c r="Z757" s="172"/>
      <c r="AA757" s="172"/>
      <c r="AB757" s="172"/>
      <c r="AC757" s="172"/>
      <c r="AD757" s="172"/>
      <c r="AE757" s="172"/>
      <c r="AF757" s="172"/>
      <c r="AG757" s="172"/>
      <c r="AH757" s="172"/>
      <c r="AI757" s="172"/>
      <c r="AJ757" s="172"/>
      <c r="AK757" s="172"/>
      <c r="AL757" s="172"/>
      <c r="AM757" s="172"/>
      <c r="AN757" s="172"/>
      <c r="AO757" s="172"/>
      <c r="AP757" s="172"/>
      <c r="AQ757" s="172"/>
      <c r="AR757" s="172"/>
      <c r="AS757" s="172"/>
      <c r="AT757" s="172"/>
      <c r="AU757" s="172"/>
      <c r="AV757" s="172"/>
      <c r="AW757" s="172"/>
      <c r="AX757" s="172"/>
      <c r="AY757" s="172"/>
      <c r="AZ757" s="172"/>
      <c r="BA757" s="172"/>
      <c r="BB757" s="172"/>
      <c r="BC757" s="172"/>
      <c r="BD757" s="172"/>
      <c r="BE757" s="172"/>
      <c r="BF757" s="172"/>
      <c r="BG757" s="172"/>
      <c r="BH757" s="172"/>
      <c r="BI757" s="172"/>
      <c r="BJ757" s="172"/>
      <c r="BK757" s="172"/>
      <c r="BL757" s="172"/>
      <c r="BM757" s="172"/>
      <c r="BN757" s="172"/>
      <c r="BO757" s="172"/>
      <c r="BP757" s="172"/>
      <c r="BQ757" s="172"/>
      <c r="BR757" s="172"/>
      <c r="BS757" s="172"/>
      <c r="BT757" s="172"/>
      <c r="BU757" s="172"/>
      <c r="BV757" s="172"/>
      <c r="BW757" s="172"/>
      <c r="BX757" s="172"/>
      <c r="BY757" s="172"/>
      <c r="BZ757" s="172"/>
      <c r="CA757" s="172"/>
      <c r="CB757" s="172"/>
      <c r="CC757" s="172"/>
      <c r="CD757" s="172"/>
      <c r="CE757" s="172"/>
      <c r="CF757" s="172"/>
      <c r="CG757" s="172"/>
      <c r="CH757" s="172"/>
      <c r="CI757" s="172"/>
      <c r="CJ757" s="172"/>
      <c r="CK757" s="172"/>
      <c r="CL757" s="172"/>
      <c r="CM757" s="172"/>
      <c r="CN757" s="172"/>
      <c r="CO757" s="172"/>
      <c r="CP757" s="172"/>
      <c r="CQ757" s="172"/>
      <c r="CR757" s="172"/>
      <c r="CS757" s="172"/>
      <c r="CT757" s="172"/>
      <c r="CU757" s="172"/>
      <c r="CV757" s="172"/>
      <c r="CW757" s="172"/>
      <c r="CX757" s="172"/>
      <c r="CY757" s="172"/>
      <c r="CZ757" s="172"/>
      <c r="DA757" s="172"/>
      <c r="DB757" s="172"/>
      <c r="DC757" s="172"/>
      <c r="DD757" s="172"/>
      <c r="DE757" s="172"/>
      <c r="DF757" s="172"/>
      <c r="DG757" s="172"/>
      <c r="DH757" s="172"/>
      <c r="DI757" s="172"/>
      <c r="DJ757" s="172"/>
      <c r="DK757" s="172"/>
      <c r="DL757" s="172"/>
      <c r="DM757" s="172"/>
      <c r="DN757" s="172"/>
      <c r="DO757" s="172"/>
      <c r="DP757" s="172"/>
      <c r="DQ757" s="172"/>
      <c r="DR757" s="172"/>
      <c r="DS757" s="172"/>
      <c r="DT757" s="172"/>
      <c r="DU757" s="172"/>
      <c r="DV757" s="172"/>
      <c r="DW757" s="172"/>
      <c r="DX757" s="172"/>
      <c r="DY757" s="172"/>
      <c r="DZ757" s="172"/>
      <c r="EA757" s="172"/>
      <c r="EB757" s="172"/>
      <c r="EC757" s="172"/>
      <c r="ED757" s="172"/>
      <c r="EE757" s="172"/>
      <c r="EF757" s="172"/>
      <c r="EG757" s="172"/>
      <c r="EH757" s="172"/>
      <c r="EI757" s="172"/>
      <c r="EJ757" s="172"/>
      <c r="EK757" s="172"/>
      <c r="EL757" s="172"/>
      <c r="EM757" s="172"/>
      <c r="EN757" s="172"/>
      <c r="EO757" s="172"/>
      <c r="EP757" s="172"/>
      <c r="EQ757" s="172"/>
      <c r="ER757" s="172"/>
      <c r="ES757" s="172"/>
      <c r="ET757" s="172"/>
      <c r="EU757" s="172"/>
      <c r="EV757" s="172"/>
      <c r="EW757" s="172"/>
      <c r="EX757" s="172"/>
      <c r="EY757" s="172"/>
      <c r="EZ757" s="172"/>
      <c r="FA757" s="172"/>
      <c r="FB757" s="172"/>
      <c r="FC757" s="172"/>
      <c r="FD757" s="172"/>
      <c r="FE757" s="172"/>
      <c r="FF757" s="172"/>
      <c r="FG757" s="172"/>
      <c r="FH757" s="172"/>
      <c r="FI757" s="172"/>
      <c r="FJ757" s="172"/>
      <c r="FK757" s="172"/>
      <c r="FL757" s="172"/>
      <c r="FM757" s="172"/>
      <c r="FN757" s="172"/>
      <c r="FO757" s="172"/>
      <c r="FP757" s="172"/>
      <c r="FQ757" s="172"/>
      <c r="FR757" s="172"/>
      <c r="FS757" s="172"/>
      <c r="FT757" s="172"/>
      <c r="FU757" s="172"/>
    </row>
    <row r="758" spans="6:177" s="153" customFormat="1" x14ac:dyDescent="0.35">
      <c r="F758" s="172"/>
      <c r="G758" s="172"/>
      <c r="H758" s="172"/>
      <c r="I758" s="172"/>
      <c r="J758" s="172"/>
      <c r="K758" s="172"/>
      <c r="L758" s="172"/>
      <c r="M758" s="172"/>
      <c r="N758" s="172"/>
      <c r="O758" s="172"/>
      <c r="P758" s="172"/>
      <c r="Q758" s="172"/>
      <c r="R758" s="172"/>
      <c r="S758" s="172"/>
      <c r="T758" s="172"/>
      <c r="U758" s="172"/>
      <c r="V758" s="172"/>
      <c r="W758" s="172"/>
      <c r="X758" s="172"/>
      <c r="Y758" s="172"/>
      <c r="Z758" s="172"/>
      <c r="AA758" s="172"/>
      <c r="AB758" s="172"/>
      <c r="AC758" s="172"/>
      <c r="AD758" s="172"/>
      <c r="AE758" s="172"/>
      <c r="AF758" s="172"/>
      <c r="AG758" s="172"/>
      <c r="AH758" s="172"/>
      <c r="AI758" s="172"/>
      <c r="AJ758" s="172"/>
      <c r="AK758" s="172"/>
      <c r="AL758" s="172"/>
      <c r="AM758" s="172"/>
      <c r="AN758" s="172"/>
      <c r="AO758" s="172"/>
      <c r="AP758" s="172"/>
      <c r="AQ758" s="172"/>
      <c r="AR758" s="172"/>
      <c r="AS758" s="172"/>
      <c r="AT758" s="172"/>
      <c r="AU758" s="172"/>
      <c r="AV758" s="172"/>
      <c r="AW758" s="172"/>
      <c r="AX758" s="172"/>
      <c r="AY758" s="172"/>
      <c r="AZ758" s="172"/>
      <c r="BA758" s="172"/>
      <c r="BB758" s="172"/>
      <c r="BC758" s="172"/>
      <c r="BD758" s="172"/>
      <c r="BE758" s="172"/>
      <c r="BF758" s="172"/>
      <c r="BG758" s="172"/>
      <c r="BH758" s="172"/>
      <c r="BI758" s="172"/>
      <c r="BJ758" s="172"/>
      <c r="BK758" s="172"/>
      <c r="BL758" s="172"/>
      <c r="BM758" s="172"/>
      <c r="BN758" s="172"/>
      <c r="BO758" s="172"/>
      <c r="BP758" s="172"/>
      <c r="BQ758" s="172"/>
      <c r="BR758" s="172"/>
      <c r="BS758" s="172"/>
      <c r="BT758" s="172"/>
      <c r="BU758" s="172"/>
      <c r="BV758" s="172"/>
      <c r="BW758" s="172"/>
      <c r="BX758" s="172"/>
      <c r="BY758" s="172"/>
      <c r="BZ758" s="172"/>
      <c r="CA758" s="172"/>
      <c r="CB758" s="172"/>
      <c r="CC758" s="172"/>
      <c r="CD758" s="172"/>
      <c r="CE758" s="172"/>
      <c r="CF758" s="172"/>
      <c r="CG758" s="172"/>
      <c r="CH758" s="172"/>
      <c r="CI758" s="172"/>
      <c r="CJ758" s="172"/>
      <c r="CK758" s="172"/>
      <c r="CL758" s="172"/>
      <c r="CM758" s="172"/>
      <c r="CN758" s="172"/>
      <c r="CO758" s="172"/>
      <c r="CP758" s="172"/>
      <c r="CQ758" s="172"/>
      <c r="CR758" s="172"/>
      <c r="CS758" s="172"/>
      <c r="CT758" s="172"/>
      <c r="CU758" s="172"/>
      <c r="CV758" s="172"/>
      <c r="CW758" s="172"/>
      <c r="CX758" s="172"/>
      <c r="CY758" s="172"/>
      <c r="CZ758" s="172"/>
      <c r="DA758" s="172"/>
      <c r="DB758" s="172"/>
      <c r="DC758" s="172"/>
      <c r="DD758" s="172"/>
      <c r="DE758" s="172"/>
      <c r="DF758" s="172"/>
      <c r="DG758" s="172"/>
      <c r="DH758" s="172"/>
      <c r="DI758" s="172"/>
      <c r="DJ758" s="172"/>
      <c r="DK758" s="172"/>
      <c r="DL758" s="172"/>
      <c r="DM758" s="172"/>
      <c r="DN758" s="172"/>
      <c r="DO758" s="172"/>
      <c r="DP758" s="172"/>
      <c r="DQ758" s="172"/>
      <c r="DR758" s="172"/>
      <c r="DS758" s="172"/>
      <c r="DT758" s="172"/>
      <c r="DU758" s="172"/>
      <c r="DV758" s="172"/>
      <c r="DW758" s="172"/>
      <c r="DX758" s="172"/>
      <c r="DY758" s="172"/>
      <c r="DZ758" s="172"/>
      <c r="EA758" s="172"/>
      <c r="EB758" s="172"/>
      <c r="EC758" s="172"/>
      <c r="ED758" s="172"/>
      <c r="EE758" s="172"/>
      <c r="EF758" s="172"/>
      <c r="EG758" s="172"/>
      <c r="EH758" s="172"/>
      <c r="EI758" s="172"/>
      <c r="EJ758" s="172"/>
      <c r="EK758" s="172"/>
      <c r="EL758" s="172"/>
      <c r="EM758" s="172"/>
      <c r="EN758" s="172"/>
      <c r="EO758" s="172"/>
      <c r="EP758" s="172"/>
      <c r="EQ758" s="172"/>
      <c r="ER758" s="172"/>
      <c r="ES758" s="172"/>
      <c r="ET758" s="172"/>
      <c r="EU758" s="172"/>
      <c r="EV758" s="172"/>
      <c r="EW758" s="172"/>
      <c r="EX758" s="172"/>
      <c r="EY758" s="172"/>
      <c r="EZ758" s="172"/>
      <c r="FA758" s="172"/>
      <c r="FB758" s="172"/>
      <c r="FC758" s="172"/>
      <c r="FD758" s="172"/>
      <c r="FE758" s="172"/>
      <c r="FF758" s="172"/>
      <c r="FG758" s="172"/>
      <c r="FH758" s="172"/>
      <c r="FI758" s="172"/>
      <c r="FJ758" s="172"/>
      <c r="FK758" s="172"/>
      <c r="FL758" s="172"/>
      <c r="FM758" s="172"/>
      <c r="FN758" s="172"/>
      <c r="FO758" s="172"/>
      <c r="FP758" s="172"/>
      <c r="FQ758" s="172"/>
      <c r="FR758" s="172"/>
      <c r="FS758" s="172"/>
      <c r="FT758" s="172"/>
      <c r="FU758" s="172"/>
    </row>
    <row r="759" spans="6:177" s="153" customFormat="1" x14ac:dyDescent="0.35">
      <c r="F759" s="172"/>
      <c r="G759" s="172"/>
      <c r="H759" s="172"/>
      <c r="I759" s="172"/>
      <c r="J759" s="172"/>
      <c r="K759" s="172"/>
      <c r="L759" s="172"/>
      <c r="M759" s="172"/>
      <c r="N759" s="172"/>
      <c r="O759" s="172"/>
      <c r="P759" s="172"/>
      <c r="Q759" s="172"/>
      <c r="R759" s="172"/>
      <c r="S759" s="172"/>
      <c r="T759" s="172"/>
      <c r="U759" s="172"/>
      <c r="V759" s="172"/>
      <c r="W759" s="172"/>
      <c r="X759" s="172"/>
      <c r="Y759" s="172"/>
      <c r="Z759" s="172"/>
      <c r="AA759" s="172"/>
      <c r="AB759" s="172"/>
      <c r="AC759" s="172"/>
      <c r="AD759" s="172"/>
      <c r="AE759" s="172"/>
      <c r="AF759" s="172"/>
      <c r="AG759" s="172"/>
      <c r="AH759" s="172"/>
      <c r="AI759" s="172"/>
      <c r="AJ759" s="172"/>
      <c r="AK759" s="172"/>
      <c r="AL759" s="172"/>
      <c r="AM759" s="172"/>
      <c r="AN759" s="172"/>
      <c r="AO759" s="172"/>
      <c r="AP759" s="172"/>
      <c r="AQ759" s="172"/>
      <c r="AR759" s="172"/>
      <c r="AS759" s="172"/>
      <c r="AT759" s="172"/>
      <c r="AU759" s="172"/>
      <c r="AV759" s="172"/>
      <c r="AW759" s="172"/>
      <c r="AX759" s="172"/>
      <c r="AY759" s="172"/>
      <c r="AZ759" s="172"/>
      <c r="BA759" s="172"/>
      <c r="BB759" s="172"/>
      <c r="BC759" s="172"/>
      <c r="BD759" s="172"/>
      <c r="BE759" s="172"/>
      <c r="BF759" s="172"/>
      <c r="BG759" s="172"/>
      <c r="BH759" s="172"/>
      <c r="BI759" s="172"/>
      <c r="BJ759" s="172"/>
      <c r="BK759" s="172"/>
      <c r="BL759" s="172"/>
      <c r="BM759" s="172"/>
      <c r="BN759" s="172"/>
      <c r="BO759" s="172"/>
      <c r="BP759" s="172"/>
      <c r="BQ759" s="172"/>
      <c r="BR759" s="172"/>
      <c r="BS759" s="172"/>
      <c r="BT759" s="172"/>
      <c r="BU759" s="172"/>
      <c r="BV759" s="172"/>
      <c r="BW759" s="172"/>
      <c r="BX759" s="172"/>
      <c r="BY759" s="172"/>
      <c r="BZ759" s="172"/>
      <c r="CA759" s="172"/>
      <c r="CB759" s="172"/>
      <c r="CC759" s="172"/>
      <c r="CD759" s="172"/>
      <c r="CE759" s="172"/>
      <c r="CF759" s="172"/>
      <c r="CG759" s="172"/>
      <c r="CH759" s="172"/>
      <c r="CI759" s="172"/>
      <c r="CJ759" s="172"/>
      <c r="CK759" s="172"/>
      <c r="CL759" s="172"/>
      <c r="CM759" s="172"/>
      <c r="CN759" s="172"/>
      <c r="CO759" s="172"/>
      <c r="CP759" s="172"/>
      <c r="CQ759" s="172"/>
      <c r="CR759" s="172"/>
      <c r="CS759" s="172"/>
      <c r="CT759" s="172"/>
      <c r="CU759" s="172"/>
      <c r="CV759" s="172"/>
      <c r="CW759" s="172"/>
      <c r="CX759" s="172"/>
      <c r="CY759" s="172"/>
      <c r="CZ759" s="172"/>
      <c r="DA759" s="172"/>
      <c r="DB759" s="172"/>
      <c r="DC759" s="172"/>
      <c r="DD759" s="172"/>
      <c r="DE759" s="172"/>
      <c r="DF759" s="172"/>
      <c r="DG759" s="172"/>
      <c r="DH759" s="172"/>
      <c r="DI759" s="172"/>
      <c r="DJ759" s="172"/>
      <c r="DK759" s="172"/>
      <c r="DL759" s="172"/>
      <c r="DM759" s="172"/>
      <c r="DN759" s="172"/>
      <c r="DO759" s="172"/>
      <c r="DP759" s="172"/>
      <c r="DQ759" s="172"/>
      <c r="DR759" s="172"/>
      <c r="DS759" s="172"/>
      <c r="DT759" s="172"/>
      <c r="DU759" s="172"/>
      <c r="DV759" s="172"/>
      <c r="DW759" s="172"/>
      <c r="DX759" s="172"/>
      <c r="DY759" s="172"/>
      <c r="DZ759" s="172"/>
      <c r="EA759" s="172"/>
      <c r="EB759" s="172"/>
      <c r="EC759" s="172"/>
      <c r="ED759" s="172"/>
      <c r="EE759" s="172"/>
      <c r="EF759" s="172"/>
      <c r="EG759" s="172"/>
      <c r="EH759" s="172"/>
      <c r="EI759" s="172"/>
      <c r="EJ759" s="172"/>
      <c r="EK759" s="172"/>
      <c r="EL759" s="172"/>
      <c r="EM759" s="172"/>
      <c r="EN759" s="172"/>
      <c r="EO759" s="172"/>
      <c r="EP759" s="172"/>
      <c r="EQ759" s="172"/>
      <c r="ER759" s="172"/>
      <c r="ES759" s="172"/>
      <c r="ET759" s="172"/>
      <c r="EU759" s="172"/>
      <c r="EV759" s="172"/>
      <c r="EW759" s="172"/>
      <c r="EX759" s="172"/>
      <c r="EY759" s="172"/>
      <c r="EZ759" s="172"/>
      <c r="FA759" s="172"/>
      <c r="FB759" s="172"/>
      <c r="FC759" s="172"/>
      <c r="FD759" s="172"/>
      <c r="FE759" s="172"/>
      <c r="FF759" s="172"/>
      <c r="FG759" s="172"/>
      <c r="FH759" s="172"/>
      <c r="FI759" s="172"/>
      <c r="FJ759" s="172"/>
      <c r="FK759" s="172"/>
      <c r="FL759" s="172"/>
      <c r="FM759" s="172"/>
      <c r="FN759" s="172"/>
      <c r="FO759" s="172"/>
      <c r="FP759" s="172"/>
      <c r="FQ759" s="172"/>
      <c r="FR759" s="172"/>
      <c r="FS759" s="172"/>
      <c r="FT759" s="172"/>
      <c r="FU759" s="172"/>
    </row>
    <row r="760" spans="6:177" s="153" customFormat="1" x14ac:dyDescent="0.35">
      <c r="F760" s="172"/>
      <c r="G760" s="172"/>
      <c r="H760" s="172"/>
      <c r="I760" s="172"/>
      <c r="J760" s="172"/>
      <c r="K760" s="172"/>
      <c r="L760" s="172"/>
      <c r="M760" s="172"/>
      <c r="N760" s="172"/>
      <c r="O760" s="172"/>
      <c r="P760" s="172"/>
      <c r="Q760" s="172"/>
      <c r="R760" s="172"/>
      <c r="S760" s="172"/>
      <c r="T760" s="172"/>
      <c r="U760" s="172"/>
      <c r="V760" s="172"/>
      <c r="W760" s="172"/>
      <c r="X760" s="172"/>
      <c r="Y760" s="172"/>
      <c r="Z760" s="172"/>
      <c r="AA760" s="172"/>
      <c r="AB760" s="172"/>
      <c r="AC760" s="172"/>
      <c r="AD760" s="172"/>
      <c r="AE760" s="172"/>
      <c r="AF760" s="172"/>
      <c r="AG760" s="172"/>
      <c r="AH760" s="172"/>
      <c r="AI760" s="172"/>
      <c r="AJ760" s="172"/>
      <c r="AK760" s="172"/>
      <c r="AL760" s="172"/>
      <c r="AM760" s="172"/>
      <c r="AN760" s="172"/>
      <c r="AO760" s="172"/>
      <c r="AP760" s="172"/>
      <c r="AQ760" s="172"/>
      <c r="AR760" s="172"/>
      <c r="AS760" s="172"/>
      <c r="AT760" s="172"/>
      <c r="AU760" s="172"/>
      <c r="AV760" s="172"/>
      <c r="AW760" s="172"/>
      <c r="AX760" s="172"/>
      <c r="AY760" s="172"/>
      <c r="AZ760" s="172"/>
      <c r="BA760" s="172"/>
      <c r="BB760" s="172"/>
      <c r="BC760" s="172"/>
      <c r="BD760" s="172"/>
      <c r="BE760" s="172"/>
      <c r="BF760" s="172"/>
      <c r="BG760" s="172"/>
      <c r="BH760" s="172"/>
      <c r="BI760" s="172"/>
      <c r="BJ760" s="172"/>
      <c r="BK760" s="172"/>
      <c r="BL760" s="172"/>
      <c r="BM760" s="172"/>
      <c r="BN760" s="172"/>
      <c r="BO760" s="172"/>
      <c r="BP760" s="172"/>
      <c r="BQ760" s="172"/>
      <c r="BR760" s="172"/>
      <c r="BS760" s="172"/>
      <c r="BT760" s="172"/>
      <c r="BU760" s="172"/>
      <c r="BV760" s="172"/>
      <c r="BW760" s="172"/>
      <c r="BX760" s="172"/>
      <c r="BY760" s="172"/>
      <c r="BZ760" s="172"/>
      <c r="CA760" s="172"/>
      <c r="CB760" s="172"/>
      <c r="CC760" s="172"/>
      <c r="CD760" s="172"/>
      <c r="CE760" s="172"/>
      <c r="CF760" s="172"/>
      <c r="CG760" s="172"/>
      <c r="CH760" s="172"/>
      <c r="CI760" s="172"/>
      <c r="CJ760" s="172"/>
      <c r="CK760" s="172"/>
      <c r="CL760" s="172"/>
      <c r="CM760" s="172"/>
      <c r="CN760" s="172"/>
      <c r="CO760" s="172"/>
      <c r="CP760" s="172"/>
      <c r="CQ760" s="172"/>
      <c r="CR760" s="172"/>
      <c r="CS760" s="172"/>
      <c r="CT760" s="172"/>
      <c r="CU760" s="172"/>
      <c r="CV760" s="172"/>
      <c r="CW760" s="172"/>
      <c r="CX760" s="172"/>
      <c r="CY760" s="172"/>
      <c r="CZ760" s="172"/>
      <c r="DA760" s="172"/>
      <c r="DB760" s="172"/>
      <c r="DC760" s="172"/>
      <c r="DD760" s="172"/>
      <c r="DE760" s="172"/>
      <c r="DF760" s="172"/>
      <c r="DG760" s="172"/>
      <c r="DH760" s="172"/>
      <c r="DI760" s="172"/>
      <c r="DJ760" s="172"/>
      <c r="DK760" s="172"/>
      <c r="DL760" s="172"/>
      <c r="DM760" s="172"/>
      <c r="DN760" s="172"/>
      <c r="DO760" s="172"/>
      <c r="DP760" s="172"/>
      <c r="DQ760" s="172"/>
      <c r="DR760" s="172"/>
      <c r="DS760" s="172"/>
      <c r="DT760" s="172"/>
      <c r="DU760" s="172"/>
      <c r="DV760" s="172"/>
      <c r="DW760" s="172"/>
      <c r="DX760" s="172"/>
      <c r="DY760" s="172"/>
      <c r="DZ760" s="172"/>
      <c r="EA760" s="172"/>
      <c r="EB760" s="172"/>
      <c r="EC760" s="172"/>
      <c r="ED760" s="172"/>
      <c r="EE760" s="172"/>
      <c r="EF760" s="172"/>
      <c r="EG760" s="172"/>
      <c r="EH760" s="172"/>
      <c r="EI760" s="172"/>
      <c r="EJ760" s="172"/>
      <c r="EK760" s="172"/>
      <c r="EL760" s="172"/>
      <c r="EM760" s="172"/>
      <c r="EN760" s="172"/>
      <c r="EO760" s="172"/>
      <c r="EP760" s="172"/>
      <c r="EQ760" s="172"/>
      <c r="ER760" s="172"/>
      <c r="ES760" s="172"/>
      <c r="ET760" s="172"/>
      <c r="EU760" s="172"/>
      <c r="EV760" s="172"/>
      <c r="EW760" s="172"/>
      <c r="EX760" s="172"/>
      <c r="EY760" s="172"/>
      <c r="EZ760" s="172"/>
      <c r="FA760" s="172"/>
      <c r="FB760" s="172"/>
      <c r="FC760" s="172"/>
      <c r="FD760" s="172"/>
      <c r="FE760" s="172"/>
      <c r="FF760" s="172"/>
      <c r="FG760" s="172"/>
      <c r="FH760" s="172"/>
      <c r="FI760" s="172"/>
      <c r="FJ760" s="172"/>
      <c r="FK760" s="172"/>
      <c r="FL760" s="172"/>
      <c r="FM760" s="172"/>
      <c r="FN760" s="172"/>
      <c r="FO760" s="172"/>
      <c r="FP760" s="172"/>
      <c r="FQ760" s="172"/>
      <c r="FR760" s="172"/>
      <c r="FS760" s="172"/>
      <c r="FT760" s="172"/>
      <c r="FU760" s="172"/>
    </row>
    <row r="761" spans="6:177" s="153" customFormat="1" x14ac:dyDescent="0.35">
      <c r="F761" s="172"/>
      <c r="G761" s="172"/>
      <c r="H761" s="172"/>
      <c r="I761" s="172"/>
      <c r="J761" s="172"/>
      <c r="K761" s="172"/>
      <c r="L761" s="172"/>
      <c r="M761" s="172"/>
      <c r="N761" s="172"/>
      <c r="O761" s="172"/>
      <c r="P761" s="172"/>
      <c r="Q761" s="172"/>
      <c r="R761" s="172"/>
      <c r="S761" s="172"/>
      <c r="T761" s="172"/>
      <c r="U761" s="172"/>
      <c r="V761" s="172"/>
      <c r="W761" s="172"/>
      <c r="X761" s="172"/>
      <c r="Y761" s="172"/>
      <c r="Z761" s="172"/>
      <c r="AA761" s="172"/>
      <c r="AB761" s="172"/>
      <c r="AC761" s="172"/>
      <c r="AD761" s="172"/>
      <c r="AE761" s="172"/>
      <c r="AF761" s="172"/>
      <c r="AG761" s="172"/>
      <c r="AH761" s="172"/>
      <c r="AI761" s="172"/>
      <c r="AJ761" s="172"/>
      <c r="AK761" s="172"/>
      <c r="AL761" s="172"/>
      <c r="AM761" s="172"/>
      <c r="AN761" s="172"/>
      <c r="AO761" s="172"/>
      <c r="AP761" s="172"/>
      <c r="AQ761" s="172"/>
      <c r="AR761" s="172"/>
      <c r="AS761" s="172"/>
      <c r="AT761" s="172"/>
      <c r="AU761" s="172"/>
      <c r="AV761" s="172"/>
      <c r="AW761" s="172"/>
      <c r="AX761" s="172"/>
      <c r="AY761" s="172"/>
      <c r="AZ761" s="172"/>
      <c r="BA761" s="172"/>
      <c r="BB761" s="172"/>
      <c r="BC761" s="172"/>
      <c r="BD761" s="172"/>
      <c r="BE761" s="172"/>
      <c r="BF761" s="172"/>
      <c r="BG761" s="172"/>
      <c r="BH761" s="172"/>
      <c r="BI761" s="172"/>
      <c r="BJ761" s="172"/>
      <c r="BK761" s="172"/>
      <c r="BL761" s="172"/>
      <c r="BM761" s="172"/>
      <c r="BN761" s="172"/>
      <c r="BO761" s="172"/>
      <c r="BP761" s="172"/>
      <c r="BQ761" s="172"/>
      <c r="BR761" s="172"/>
      <c r="BS761" s="172"/>
      <c r="BT761" s="172"/>
      <c r="BU761" s="172"/>
      <c r="BV761" s="172"/>
      <c r="BW761" s="172"/>
      <c r="BX761" s="172"/>
      <c r="BY761" s="172"/>
      <c r="BZ761" s="172"/>
      <c r="CA761" s="172"/>
      <c r="CB761" s="172"/>
      <c r="CC761" s="172"/>
      <c r="CD761" s="172"/>
      <c r="CE761" s="172"/>
      <c r="CF761" s="172"/>
      <c r="CG761" s="172"/>
      <c r="CH761" s="172"/>
      <c r="CI761" s="172"/>
      <c r="CJ761" s="172"/>
      <c r="CK761" s="172"/>
      <c r="CL761" s="172"/>
      <c r="CM761" s="172"/>
      <c r="CN761" s="172"/>
      <c r="CO761" s="172"/>
      <c r="CP761" s="172"/>
      <c r="CQ761" s="172"/>
      <c r="CR761" s="172"/>
      <c r="CS761" s="172"/>
      <c r="CT761" s="172"/>
      <c r="CU761" s="172"/>
      <c r="CV761" s="172"/>
      <c r="CW761" s="172"/>
      <c r="CX761" s="172"/>
      <c r="CY761" s="172"/>
      <c r="CZ761" s="172"/>
      <c r="DA761" s="172"/>
      <c r="DB761" s="172"/>
      <c r="DC761" s="172"/>
      <c r="DD761" s="172"/>
      <c r="DE761" s="172"/>
      <c r="DF761" s="172"/>
      <c r="DG761" s="172"/>
      <c r="DH761" s="172"/>
      <c r="DI761" s="172"/>
      <c r="DJ761" s="172"/>
      <c r="DK761" s="172"/>
      <c r="DL761" s="172"/>
      <c r="DM761" s="172"/>
      <c r="DN761" s="172"/>
      <c r="DO761" s="172"/>
      <c r="DP761" s="172"/>
      <c r="DQ761" s="172"/>
      <c r="DR761" s="172"/>
      <c r="DS761" s="172"/>
      <c r="DT761" s="172"/>
      <c r="DU761" s="172"/>
      <c r="DV761" s="172"/>
      <c r="DW761" s="172"/>
      <c r="DX761" s="172"/>
      <c r="DY761" s="172"/>
      <c r="DZ761" s="172"/>
      <c r="EA761" s="172"/>
      <c r="EB761" s="172"/>
      <c r="EC761" s="172"/>
      <c r="ED761" s="172"/>
      <c r="EE761" s="172"/>
      <c r="EF761" s="172"/>
      <c r="EG761" s="172"/>
      <c r="EH761" s="172"/>
      <c r="EI761" s="172"/>
      <c r="EJ761" s="172"/>
      <c r="EK761" s="172"/>
      <c r="EL761" s="172"/>
      <c r="EM761" s="172"/>
      <c r="EN761" s="172"/>
      <c r="EO761" s="172"/>
      <c r="EP761" s="172"/>
      <c r="EQ761" s="172"/>
      <c r="ER761" s="172"/>
      <c r="ES761" s="172"/>
      <c r="ET761" s="172"/>
      <c r="EU761" s="172"/>
      <c r="EV761" s="172"/>
      <c r="EW761" s="172"/>
      <c r="EX761" s="172"/>
      <c r="EY761" s="172"/>
      <c r="EZ761" s="172"/>
      <c r="FA761" s="172"/>
      <c r="FB761" s="172"/>
      <c r="FC761" s="172"/>
      <c r="FD761" s="172"/>
      <c r="FE761" s="172"/>
      <c r="FF761" s="172"/>
      <c r="FG761" s="172"/>
      <c r="FH761" s="172"/>
      <c r="FI761" s="172"/>
      <c r="FJ761" s="172"/>
      <c r="FK761" s="172"/>
      <c r="FL761" s="172"/>
      <c r="FM761" s="172"/>
      <c r="FN761" s="172"/>
      <c r="FO761" s="172"/>
      <c r="FP761" s="172"/>
      <c r="FQ761" s="172"/>
      <c r="FR761" s="172"/>
      <c r="FS761" s="172"/>
      <c r="FT761" s="172"/>
      <c r="FU761" s="172"/>
    </row>
    <row r="762" spans="6:177" s="153" customFormat="1" x14ac:dyDescent="0.35">
      <c r="F762" s="172"/>
      <c r="G762" s="172"/>
      <c r="H762" s="172"/>
      <c r="I762" s="172"/>
      <c r="J762" s="172"/>
      <c r="K762" s="172"/>
      <c r="L762" s="172"/>
      <c r="M762" s="172"/>
      <c r="N762" s="172"/>
      <c r="O762" s="172"/>
      <c r="P762" s="172"/>
      <c r="Q762" s="172"/>
      <c r="R762" s="172"/>
      <c r="S762" s="172"/>
      <c r="T762" s="172"/>
      <c r="U762" s="172"/>
      <c r="V762" s="172"/>
      <c r="W762" s="172"/>
      <c r="X762" s="172"/>
      <c r="Y762" s="172"/>
      <c r="Z762" s="172"/>
      <c r="AA762" s="172"/>
      <c r="AB762" s="172"/>
      <c r="AC762" s="172"/>
      <c r="AD762" s="172"/>
      <c r="AE762" s="172"/>
      <c r="AF762" s="172"/>
      <c r="AG762" s="172"/>
      <c r="AH762" s="172"/>
      <c r="AI762" s="172"/>
      <c r="AJ762" s="172"/>
      <c r="AK762" s="172"/>
      <c r="AL762" s="172"/>
      <c r="AM762" s="172"/>
      <c r="AN762" s="172"/>
      <c r="AO762" s="172"/>
      <c r="AP762" s="172"/>
      <c r="AQ762" s="172"/>
      <c r="AR762" s="172"/>
      <c r="AS762" s="172"/>
      <c r="AT762" s="172"/>
      <c r="AU762" s="172"/>
      <c r="AV762" s="172"/>
      <c r="AW762" s="172"/>
      <c r="AX762" s="172"/>
      <c r="AY762" s="172"/>
      <c r="AZ762" s="172"/>
      <c r="BA762" s="172"/>
      <c r="BB762" s="172"/>
      <c r="BC762" s="172"/>
      <c r="BD762" s="172"/>
      <c r="BE762" s="172"/>
      <c r="BF762" s="172"/>
      <c r="BG762" s="172"/>
      <c r="BH762" s="172"/>
      <c r="BI762" s="172"/>
      <c r="BJ762" s="172"/>
      <c r="BK762" s="172"/>
      <c r="BL762" s="172"/>
      <c r="BM762" s="172"/>
      <c r="BN762" s="172"/>
      <c r="BO762" s="172"/>
      <c r="BP762" s="172"/>
      <c r="BQ762" s="172"/>
      <c r="BR762" s="172"/>
      <c r="BS762" s="172"/>
      <c r="BT762" s="172"/>
      <c r="BU762" s="172"/>
      <c r="BV762" s="172"/>
      <c r="BW762" s="172"/>
      <c r="BX762" s="172"/>
      <c r="BY762" s="172"/>
      <c r="BZ762" s="172"/>
      <c r="CA762" s="172"/>
      <c r="CB762" s="172"/>
      <c r="CC762" s="172"/>
      <c r="CD762" s="172"/>
      <c r="CE762" s="172"/>
      <c r="CF762" s="172"/>
      <c r="CG762" s="172"/>
      <c r="CH762" s="172"/>
      <c r="CI762" s="172"/>
      <c r="CJ762" s="172"/>
      <c r="CK762" s="172"/>
      <c r="CL762" s="172"/>
      <c r="CM762" s="172"/>
      <c r="CN762" s="172"/>
      <c r="CO762" s="172"/>
      <c r="CP762" s="172"/>
      <c r="CQ762" s="172"/>
      <c r="CR762" s="172"/>
      <c r="CS762" s="172"/>
      <c r="CT762" s="172"/>
      <c r="CU762" s="172"/>
      <c r="CV762" s="172"/>
      <c r="CW762" s="172"/>
      <c r="CX762" s="172"/>
      <c r="CY762" s="172"/>
      <c r="CZ762" s="172"/>
      <c r="DA762" s="172"/>
      <c r="DB762" s="172"/>
      <c r="DC762" s="172"/>
      <c r="DD762" s="172"/>
      <c r="DE762" s="172"/>
      <c r="DF762" s="172"/>
      <c r="DG762" s="172"/>
      <c r="DH762" s="172"/>
      <c r="DI762" s="172"/>
      <c r="DJ762" s="172"/>
      <c r="DK762" s="172"/>
      <c r="DL762" s="172"/>
      <c r="DM762" s="172"/>
      <c r="DN762" s="172"/>
      <c r="DO762" s="172"/>
      <c r="DP762" s="172"/>
      <c r="DQ762" s="172"/>
      <c r="DR762" s="172"/>
      <c r="DS762" s="172"/>
      <c r="DT762" s="172"/>
      <c r="DU762" s="172"/>
      <c r="DV762" s="172"/>
      <c r="DW762" s="172"/>
      <c r="DX762" s="172"/>
      <c r="DY762" s="172"/>
      <c r="DZ762" s="172"/>
      <c r="EA762" s="172"/>
      <c r="EB762" s="172"/>
      <c r="EC762" s="172"/>
      <c r="ED762" s="172"/>
      <c r="EE762" s="172"/>
      <c r="EF762" s="172"/>
      <c r="EG762" s="172"/>
      <c r="EH762" s="172"/>
      <c r="EI762" s="172"/>
      <c r="EJ762" s="172"/>
      <c r="EK762" s="172"/>
      <c r="EL762" s="172"/>
      <c r="EM762" s="172"/>
      <c r="EN762" s="172"/>
      <c r="EO762" s="172"/>
      <c r="EP762" s="172"/>
      <c r="EQ762" s="172"/>
      <c r="ER762" s="172"/>
      <c r="ES762" s="172"/>
      <c r="ET762" s="172"/>
      <c r="EU762" s="172"/>
      <c r="EV762" s="172"/>
      <c r="EW762" s="172"/>
      <c r="EX762" s="172"/>
      <c r="EY762" s="172"/>
      <c r="EZ762" s="172"/>
      <c r="FA762" s="172"/>
      <c r="FB762" s="172"/>
      <c r="FC762" s="172"/>
      <c r="FD762" s="172"/>
      <c r="FE762" s="172"/>
      <c r="FF762" s="172"/>
      <c r="FG762" s="172"/>
      <c r="FH762" s="172"/>
      <c r="FI762" s="172"/>
      <c r="FJ762" s="172"/>
      <c r="FK762" s="172"/>
      <c r="FL762" s="172"/>
      <c r="FM762" s="172"/>
      <c r="FN762" s="172"/>
      <c r="FO762" s="172"/>
      <c r="FP762" s="172"/>
      <c r="FQ762" s="172"/>
      <c r="FR762" s="172"/>
      <c r="FS762" s="172"/>
      <c r="FT762" s="172"/>
      <c r="FU762" s="172"/>
    </row>
    <row r="763" spans="6:177" s="153" customFormat="1" x14ac:dyDescent="0.35">
      <c r="F763" s="172"/>
      <c r="G763" s="172"/>
      <c r="H763" s="172"/>
      <c r="I763" s="172"/>
      <c r="J763" s="172"/>
      <c r="K763" s="172"/>
      <c r="L763" s="172"/>
      <c r="M763" s="172"/>
      <c r="N763" s="172"/>
      <c r="O763" s="172"/>
      <c r="P763" s="172"/>
      <c r="Q763" s="172"/>
      <c r="R763" s="172"/>
      <c r="S763" s="172"/>
      <c r="T763" s="172"/>
      <c r="U763" s="172"/>
      <c r="V763" s="172"/>
      <c r="W763" s="172"/>
      <c r="X763" s="172"/>
      <c r="Y763" s="172"/>
      <c r="Z763" s="172"/>
      <c r="AA763" s="172"/>
      <c r="AB763" s="172"/>
      <c r="AC763" s="172"/>
      <c r="AD763" s="172"/>
      <c r="AE763" s="172"/>
      <c r="AF763" s="172"/>
      <c r="AG763" s="172"/>
      <c r="AH763" s="172"/>
      <c r="AI763" s="172"/>
      <c r="AJ763" s="172"/>
      <c r="AK763" s="172"/>
      <c r="AL763" s="172"/>
      <c r="AM763" s="172"/>
      <c r="AN763" s="172"/>
      <c r="AO763" s="172"/>
      <c r="AP763" s="172"/>
      <c r="AQ763" s="172"/>
      <c r="AR763" s="172"/>
      <c r="AS763" s="172"/>
      <c r="AT763" s="172"/>
      <c r="AU763" s="172"/>
      <c r="AV763" s="172"/>
      <c r="AW763" s="172"/>
      <c r="AX763" s="172"/>
      <c r="AY763" s="172"/>
      <c r="AZ763" s="172"/>
      <c r="BA763" s="172"/>
      <c r="BB763" s="172"/>
      <c r="BC763" s="172"/>
      <c r="BD763" s="172"/>
      <c r="BE763" s="172"/>
      <c r="BF763" s="172"/>
      <c r="BG763" s="172"/>
      <c r="BH763" s="172"/>
      <c r="BI763" s="172"/>
      <c r="BJ763" s="172"/>
      <c r="BK763" s="172"/>
      <c r="BL763" s="172"/>
      <c r="BM763" s="172"/>
      <c r="BN763" s="172"/>
      <c r="BO763" s="172"/>
      <c r="BP763" s="172"/>
      <c r="BQ763" s="172"/>
      <c r="BR763" s="172"/>
      <c r="BS763" s="172"/>
      <c r="BT763" s="172"/>
      <c r="BU763" s="172"/>
      <c r="BV763" s="172"/>
      <c r="BW763" s="172"/>
      <c r="BX763" s="172"/>
      <c r="BY763" s="172"/>
      <c r="BZ763" s="172"/>
      <c r="CA763" s="172"/>
      <c r="CB763" s="172"/>
      <c r="CC763" s="172"/>
      <c r="CD763" s="172"/>
      <c r="CE763" s="172"/>
      <c r="CF763" s="172"/>
      <c r="CG763" s="172"/>
      <c r="CH763" s="172"/>
      <c r="CI763" s="172"/>
      <c r="CJ763" s="172"/>
      <c r="CK763" s="172"/>
      <c r="CL763" s="172"/>
      <c r="CM763" s="172"/>
      <c r="CN763" s="172"/>
      <c r="CO763" s="172"/>
      <c r="CP763" s="172"/>
      <c r="CQ763" s="172"/>
      <c r="CR763" s="172"/>
      <c r="CS763" s="172"/>
      <c r="CT763" s="172"/>
      <c r="CU763" s="172"/>
      <c r="CV763" s="172"/>
      <c r="CW763" s="172"/>
      <c r="CX763" s="172"/>
      <c r="CY763" s="172"/>
      <c r="CZ763" s="172"/>
      <c r="DA763" s="172"/>
      <c r="DB763" s="172"/>
      <c r="DC763" s="172"/>
      <c r="DD763" s="172"/>
      <c r="DE763" s="172"/>
      <c r="DF763" s="172"/>
      <c r="DG763" s="172"/>
      <c r="DH763" s="172"/>
      <c r="DI763" s="172"/>
      <c r="DJ763" s="172"/>
      <c r="DK763" s="172"/>
      <c r="DL763" s="172"/>
      <c r="DM763" s="172"/>
      <c r="DN763" s="172"/>
      <c r="DO763" s="172"/>
      <c r="DP763" s="172"/>
      <c r="DQ763" s="172"/>
      <c r="DR763" s="172"/>
      <c r="DS763" s="172"/>
      <c r="DT763" s="172"/>
      <c r="DU763" s="172"/>
      <c r="DV763" s="172"/>
      <c r="DW763" s="172"/>
      <c r="DX763" s="172"/>
      <c r="DY763" s="172"/>
      <c r="DZ763" s="172"/>
      <c r="EA763" s="172"/>
      <c r="EB763" s="172"/>
      <c r="EC763" s="172"/>
      <c r="ED763" s="172"/>
      <c r="EE763" s="172"/>
      <c r="EF763" s="172"/>
      <c r="EG763" s="172"/>
      <c r="EH763" s="172"/>
      <c r="EI763" s="172"/>
      <c r="EJ763" s="172"/>
      <c r="EK763" s="172"/>
      <c r="EL763" s="172"/>
      <c r="EM763" s="172"/>
      <c r="EN763" s="172"/>
      <c r="EO763" s="172"/>
      <c r="EP763" s="172"/>
      <c r="EQ763" s="172"/>
      <c r="ER763" s="172"/>
      <c r="ES763" s="172"/>
      <c r="ET763" s="172"/>
      <c r="EU763" s="172"/>
      <c r="EV763" s="172"/>
      <c r="EW763" s="172"/>
      <c r="EX763" s="172"/>
      <c r="EY763" s="172"/>
      <c r="EZ763" s="172"/>
      <c r="FA763" s="172"/>
      <c r="FB763" s="172"/>
      <c r="FC763" s="172"/>
      <c r="FD763" s="172"/>
      <c r="FE763" s="172"/>
      <c r="FF763" s="172"/>
      <c r="FG763" s="172"/>
      <c r="FH763" s="172"/>
      <c r="FI763" s="172"/>
      <c r="FJ763" s="172"/>
      <c r="FK763" s="172"/>
      <c r="FL763" s="172"/>
      <c r="FM763" s="172"/>
      <c r="FN763" s="172"/>
      <c r="FO763" s="172"/>
      <c r="FP763" s="172"/>
      <c r="FQ763" s="172"/>
      <c r="FR763" s="172"/>
      <c r="FS763" s="172"/>
      <c r="FT763" s="172"/>
      <c r="FU763" s="172"/>
    </row>
    <row r="764" spans="6:177" s="153" customFormat="1" x14ac:dyDescent="0.35">
      <c r="F764" s="172"/>
      <c r="G764" s="172"/>
      <c r="H764" s="172"/>
      <c r="I764" s="172"/>
      <c r="J764" s="172"/>
      <c r="K764" s="172"/>
      <c r="L764" s="172"/>
      <c r="M764" s="172"/>
      <c r="N764" s="172"/>
      <c r="O764" s="172"/>
      <c r="P764" s="172"/>
      <c r="Q764" s="172"/>
      <c r="R764" s="172"/>
      <c r="S764" s="172"/>
      <c r="T764" s="172"/>
      <c r="U764" s="172"/>
      <c r="V764" s="172"/>
      <c r="W764" s="172"/>
      <c r="X764" s="172"/>
      <c r="Y764" s="172"/>
      <c r="Z764" s="172"/>
      <c r="AA764" s="172"/>
      <c r="AB764" s="172"/>
      <c r="AC764" s="172"/>
      <c r="AD764" s="172"/>
      <c r="AE764" s="172"/>
      <c r="AF764" s="172"/>
      <c r="AG764" s="172"/>
      <c r="AH764" s="172"/>
      <c r="AI764" s="172"/>
      <c r="AJ764" s="172"/>
      <c r="AK764" s="172"/>
      <c r="AL764" s="172"/>
      <c r="AM764" s="172"/>
      <c r="AN764" s="172"/>
      <c r="AO764" s="172"/>
      <c r="AP764" s="172"/>
      <c r="AQ764" s="172"/>
      <c r="AR764" s="172"/>
      <c r="AS764" s="172"/>
      <c r="AT764" s="172"/>
      <c r="AU764" s="172"/>
      <c r="AV764" s="172"/>
      <c r="AW764" s="172"/>
      <c r="AX764" s="172"/>
      <c r="AY764" s="172"/>
      <c r="AZ764" s="172"/>
      <c r="BA764" s="172"/>
      <c r="BB764" s="172"/>
      <c r="BC764" s="172"/>
      <c r="BD764" s="172"/>
      <c r="BE764" s="172"/>
      <c r="BF764" s="172"/>
      <c r="BG764" s="172"/>
      <c r="BH764" s="172"/>
      <c r="BI764" s="172"/>
      <c r="BJ764" s="172"/>
      <c r="BK764" s="172"/>
      <c r="BL764" s="172"/>
      <c r="BM764" s="172"/>
      <c r="BN764" s="172"/>
      <c r="BO764" s="172"/>
      <c r="BP764" s="172"/>
      <c r="BQ764" s="172"/>
      <c r="BR764" s="172"/>
      <c r="BS764" s="172"/>
      <c r="BT764" s="172"/>
      <c r="BU764" s="172"/>
      <c r="BV764" s="172"/>
      <c r="BW764" s="172"/>
      <c r="BX764" s="172"/>
      <c r="BY764" s="172"/>
      <c r="BZ764" s="172"/>
      <c r="CA764" s="172"/>
      <c r="CB764" s="172"/>
      <c r="CC764" s="172"/>
      <c r="CD764" s="172"/>
      <c r="CE764" s="172"/>
      <c r="CF764" s="172"/>
      <c r="CG764" s="172"/>
      <c r="CH764" s="172"/>
      <c r="CI764" s="172"/>
      <c r="CJ764" s="172"/>
      <c r="CK764" s="172"/>
      <c r="CL764" s="172"/>
      <c r="CM764" s="172"/>
      <c r="CN764" s="172"/>
      <c r="CO764" s="172"/>
      <c r="CP764" s="172"/>
      <c r="CQ764" s="172"/>
      <c r="CR764" s="172"/>
      <c r="CS764" s="172"/>
      <c r="CT764" s="172"/>
      <c r="CU764" s="172"/>
      <c r="CV764" s="172"/>
      <c r="CW764" s="172"/>
      <c r="CX764" s="172"/>
      <c r="CY764" s="172"/>
      <c r="CZ764" s="172"/>
      <c r="DA764" s="172"/>
      <c r="DB764" s="172"/>
      <c r="DC764" s="172"/>
      <c r="DD764" s="172"/>
      <c r="DE764" s="172"/>
      <c r="DF764" s="172"/>
      <c r="DG764" s="172"/>
      <c r="DH764" s="172"/>
      <c r="DI764" s="172"/>
      <c r="DJ764" s="172"/>
      <c r="DK764" s="172"/>
      <c r="DL764" s="172"/>
      <c r="DM764" s="172"/>
      <c r="DN764" s="172"/>
      <c r="DO764" s="172"/>
      <c r="DP764" s="172"/>
      <c r="DQ764" s="172"/>
      <c r="DR764" s="172"/>
      <c r="DS764" s="172"/>
      <c r="DT764" s="172"/>
      <c r="DU764" s="172"/>
      <c r="DV764" s="172"/>
      <c r="DW764" s="172"/>
      <c r="DX764" s="172"/>
      <c r="DY764" s="172"/>
      <c r="DZ764" s="172"/>
      <c r="EA764" s="172"/>
      <c r="EB764" s="172"/>
      <c r="EC764" s="172"/>
      <c r="ED764" s="172"/>
      <c r="EE764" s="172"/>
      <c r="EF764" s="172"/>
      <c r="EG764" s="172"/>
      <c r="EH764" s="172"/>
      <c r="EI764" s="172"/>
      <c r="EJ764" s="172"/>
      <c r="EK764" s="172"/>
      <c r="EL764" s="172"/>
      <c r="EM764" s="172"/>
      <c r="EN764" s="172"/>
      <c r="EO764" s="172"/>
      <c r="EP764" s="172"/>
      <c r="EQ764" s="172"/>
      <c r="ER764" s="172"/>
      <c r="ES764" s="172"/>
      <c r="ET764" s="172"/>
      <c r="EU764" s="172"/>
      <c r="EV764" s="172"/>
      <c r="EW764" s="172"/>
      <c r="EX764" s="172"/>
      <c r="EY764" s="172"/>
      <c r="EZ764" s="172"/>
      <c r="FA764" s="172"/>
      <c r="FB764" s="172"/>
      <c r="FC764" s="172"/>
      <c r="FD764" s="172"/>
      <c r="FE764" s="172"/>
      <c r="FF764" s="172"/>
      <c r="FG764" s="172"/>
      <c r="FH764" s="172"/>
      <c r="FI764" s="172"/>
      <c r="FJ764" s="172"/>
      <c r="FK764" s="172"/>
      <c r="FL764" s="172"/>
      <c r="FM764" s="172"/>
      <c r="FN764" s="172"/>
      <c r="FO764" s="172"/>
      <c r="FP764" s="172"/>
      <c r="FQ764" s="172"/>
      <c r="FR764" s="172"/>
      <c r="FS764" s="172"/>
      <c r="FT764" s="172"/>
      <c r="FU764" s="172"/>
    </row>
    <row r="765" spans="6:177" s="153" customFormat="1" x14ac:dyDescent="0.35">
      <c r="F765" s="172"/>
      <c r="G765" s="172"/>
      <c r="H765" s="172"/>
      <c r="I765" s="172"/>
      <c r="J765" s="172"/>
      <c r="K765" s="172"/>
      <c r="L765" s="172"/>
      <c r="M765" s="172"/>
      <c r="N765" s="172"/>
      <c r="O765" s="172"/>
      <c r="P765" s="172"/>
      <c r="Q765" s="172"/>
      <c r="R765" s="172"/>
      <c r="S765" s="172"/>
      <c r="T765" s="172"/>
      <c r="U765" s="172"/>
      <c r="V765" s="172"/>
      <c r="W765" s="172"/>
      <c r="X765" s="172"/>
      <c r="Y765" s="172"/>
      <c r="Z765" s="172"/>
      <c r="AA765" s="172"/>
      <c r="AB765" s="172"/>
      <c r="AC765" s="172"/>
      <c r="AD765" s="172"/>
      <c r="AE765" s="172"/>
      <c r="AF765" s="172"/>
      <c r="AG765" s="172"/>
      <c r="AH765" s="172"/>
      <c r="AI765" s="172"/>
      <c r="AJ765" s="172"/>
      <c r="AK765" s="172"/>
      <c r="AL765" s="172"/>
      <c r="AM765" s="172"/>
      <c r="AN765" s="172"/>
      <c r="AO765" s="172"/>
      <c r="AP765" s="172"/>
      <c r="AQ765" s="172"/>
      <c r="AR765" s="172"/>
      <c r="AS765" s="172"/>
      <c r="AT765" s="172"/>
      <c r="AU765" s="172"/>
      <c r="AV765" s="172"/>
      <c r="AW765" s="172"/>
      <c r="AX765" s="172"/>
      <c r="AY765" s="172"/>
      <c r="AZ765" s="172"/>
      <c r="BA765" s="172"/>
      <c r="BB765" s="172"/>
      <c r="BC765" s="172"/>
      <c r="BD765" s="172"/>
      <c r="BE765" s="172"/>
      <c r="BF765" s="172"/>
      <c r="BG765" s="172"/>
      <c r="BH765" s="172"/>
      <c r="BI765" s="172"/>
      <c r="BJ765" s="172"/>
      <c r="BK765" s="172"/>
      <c r="BL765" s="172"/>
      <c r="BM765" s="172"/>
      <c r="BN765" s="172"/>
      <c r="BO765" s="172"/>
      <c r="BP765" s="172"/>
      <c r="BQ765" s="172"/>
      <c r="BR765" s="172"/>
      <c r="BS765" s="172"/>
      <c r="BT765" s="172"/>
      <c r="BU765" s="172"/>
      <c r="BV765" s="172"/>
      <c r="BW765" s="172"/>
      <c r="BX765" s="172"/>
      <c r="BY765" s="172"/>
      <c r="BZ765" s="172"/>
      <c r="CA765" s="172"/>
      <c r="CB765" s="172"/>
      <c r="CC765" s="172"/>
      <c r="CD765" s="172"/>
      <c r="CE765" s="172"/>
      <c r="CF765" s="172"/>
      <c r="CG765" s="172"/>
      <c r="CH765" s="172"/>
      <c r="CI765" s="172"/>
      <c r="CJ765" s="172"/>
      <c r="CK765" s="172"/>
      <c r="CL765" s="172"/>
      <c r="CM765" s="172"/>
      <c r="CN765" s="172"/>
      <c r="CO765" s="172"/>
      <c r="CP765" s="172"/>
      <c r="CQ765" s="172"/>
      <c r="CR765" s="172"/>
      <c r="CS765" s="172"/>
      <c r="CT765" s="172"/>
      <c r="CU765" s="172"/>
      <c r="CV765" s="172"/>
      <c r="CW765" s="172"/>
      <c r="CX765" s="172"/>
      <c r="CY765" s="172"/>
      <c r="CZ765" s="172"/>
      <c r="DA765" s="172"/>
      <c r="DB765" s="172"/>
      <c r="DC765" s="172"/>
      <c r="DD765" s="172"/>
      <c r="DE765" s="172"/>
      <c r="DF765" s="172"/>
      <c r="DG765" s="172"/>
      <c r="DH765" s="172"/>
      <c r="DI765" s="172"/>
      <c r="DJ765" s="172"/>
      <c r="DK765" s="172"/>
      <c r="DL765" s="172"/>
      <c r="DM765" s="172"/>
      <c r="DN765" s="172"/>
      <c r="DO765" s="172"/>
      <c r="DP765" s="172"/>
      <c r="DQ765" s="172"/>
      <c r="DR765" s="172"/>
      <c r="DS765" s="172"/>
      <c r="DT765" s="172"/>
      <c r="DU765" s="172"/>
      <c r="DV765" s="172"/>
      <c r="DW765" s="172"/>
      <c r="DX765" s="172"/>
      <c r="DY765" s="172"/>
      <c r="DZ765" s="172"/>
      <c r="EA765" s="172"/>
      <c r="EB765" s="172"/>
      <c r="EC765" s="172"/>
      <c r="ED765" s="172"/>
      <c r="EE765" s="172"/>
      <c r="EF765" s="172"/>
      <c r="EG765" s="172"/>
      <c r="EH765" s="172"/>
      <c r="EI765" s="172"/>
      <c r="EJ765" s="172"/>
      <c r="EK765" s="172"/>
      <c r="EL765" s="172"/>
      <c r="EM765" s="172"/>
      <c r="EN765" s="172"/>
      <c r="EO765" s="172"/>
      <c r="EP765" s="172"/>
      <c r="EQ765" s="172"/>
      <c r="ER765" s="172"/>
      <c r="ES765" s="172"/>
      <c r="ET765" s="172"/>
      <c r="EU765" s="172"/>
      <c r="EV765" s="172"/>
      <c r="EW765" s="172"/>
      <c r="EX765" s="172"/>
      <c r="EY765" s="172"/>
      <c r="EZ765" s="172"/>
      <c r="FA765" s="172"/>
      <c r="FB765" s="172"/>
      <c r="FC765" s="172"/>
      <c r="FD765" s="172"/>
      <c r="FE765" s="172"/>
      <c r="FF765" s="172"/>
      <c r="FG765" s="172"/>
      <c r="FH765" s="172"/>
      <c r="FI765" s="172"/>
      <c r="FJ765" s="172"/>
      <c r="FK765" s="172"/>
      <c r="FL765" s="172"/>
      <c r="FM765" s="172"/>
      <c r="FN765" s="172"/>
      <c r="FO765" s="172"/>
      <c r="FP765" s="172"/>
      <c r="FQ765" s="172"/>
      <c r="FR765" s="172"/>
      <c r="FS765" s="172"/>
      <c r="FT765" s="172"/>
      <c r="FU765" s="172"/>
    </row>
    <row r="766" spans="6:177" s="153" customFormat="1" x14ac:dyDescent="0.35">
      <c r="F766" s="172"/>
      <c r="G766" s="172"/>
      <c r="H766" s="172"/>
      <c r="I766" s="172"/>
      <c r="J766" s="172"/>
      <c r="K766" s="172"/>
      <c r="L766" s="172"/>
      <c r="M766" s="172"/>
      <c r="N766" s="172"/>
      <c r="O766" s="172"/>
      <c r="P766" s="172"/>
      <c r="Q766" s="172"/>
      <c r="R766" s="172"/>
      <c r="S766" s="172"/>
      <c r="T766" s="172"/>
      <c r="U766" s="172"/>
      <c r="V766" s="172"/>
      <c r="W766" s="172"/>
      <c r="X766" s="172"/>
      <c r="Y766" s="172"/>
      <c r="Z766" s="172"/>
      <c r="AA766" s="172"/>
      <c r="AB766" s="172"/>
      <c r="AC766" s="172"/>
      <c r="AD766" s="172"/>
      <c r="AE766" s="172"/>
      <c r="AF766" s="172"/>
      <c r="AG766" s="172"/>
      <c r="AH766" s="172"/>
      <c r="AI766" s="172"/>
      <c r="AJ766" s="172"/>
      <c r="AK766" s="172"/>
      <c r="AL766" s="172"/>
      <c r="AM766" s="172"/>
      <c r="AN766" s="172"/>
      <c r="AO766" s="172"/>
      <c r="AP766" s="172"/>
      <c r="AQ766" s="172"/>
      <c r="AR766" s="172"/>
      <c r="AS766" s="172"/>
      <c r="AT766" s="172"/>
      <c r="AU766" s="172"/>
      <c r="AV766" s="172"/>
      <c r="AW766" s="172"/>
      <c r="AX766" s="172"/>
      <c r="AY766" s="172"/>
      <c r="AZ766" s="172"/>
      <c r="BA766" s="172"/>
      <c r="BB766" s="172"/>
      <c r="BC766" s="172"/>
      <c r="BD766" s="172"/>
      <c r="BE766" s="172"/>
      <c r="BF766" s="172"/>
      <c r="BG766" s="172"/>
      <c r="BH766" s="172"/>
      <c r="BI766" s="172"/>
      <c r="BJ766" s="172"/>
      <c r="BK766" s="172"/>
      <c r="BL766" s="172"/>
      <c r="BM766" s="172"/>
      <c r="BN766" s="172"/>
      <c r="BO766" s="172"/>
      <c r="BP766" s="172"/>
      <c r="BQ766" s="172"/>
      <c r="BR766" s="172"/>
      <c r="BS766" s="172"/>
      <c r="BT766" s="172"/>
      <c r="BU766" s="172"/>
      <c r="BV766" s="172"/>
      <c r="BW766" s="172"/>
      <c r="BX766" s="172"/>
      <c r="BY766" s="172"/>
      <c r="BZ766" s="172"/>
      <c r="CA766" s="172"/>
      <c r="CB766" s="172"/>
      <c r="CC766" s="172"/>
      <c r="CD766" s="172"/>
      <c r="CE766" s="172"/>
      <c r="CF766" s="172"/>
      <c r="CG766" s="172"/>
      <c r="CH766" s="172"/>
      <c r="CI766" s="172"/>
      <c r="CJ766" s="172"/>
      <c r="CK766" s="172"/>
      <c r="CL766" s="172"/>
      <c r="CM766" s="172"/>
      <c r="CN766" s="172"/>
      <c r="CO766" s="172"/>
      <c r="CP766" s="172"/>
      <c r="CQ766" s="172"/>
      <c r="CR766" s="172"/>
      <c r="CS766" s="172"/>
      <c r="CT766" s="172"/>
      <c r="CU766" s="172"/>
      <c r="CV766" s="172"/>
      <c r="CW766" s="172"/>
      <c r="CX766" s="172"/>
      <c r="CY766" s="172"/>
      <c r="CZ766" s="172"/>
      <c r="DA766" s="172"/>
      <c r="DB766" s="172"/>
      <c r="DC766" s="172"/>
      <c r="DD766" s="172"/>
      <c r="DE766" s="172"/>
      <c r="DF766" s="172"/>
      <c r="DG766" s="172"/>
      <c r="DH766" s="172"/>
      <c r="DI766" s="172"/>
      <c r="DJ766" s="172"/>
      <c r="DK766" s="172"/>
      <c r="DL766" s="172"/>
      <c r="DM766" s="172"/>
      <c r="DN766" s="172"/>
      <c r="DO766" s="172"/>
      <c r="DP766" s="172"/>
      <c r="DQ766" s="172"/>
      <c r="DR766" s="172"/>
      <c r="DS766" s="172"/>
      <c r="DT766" s="172"/>
      <c r="DU766" s="172"/>
      <c r="DV766" s="172"/>
      <c r="DW766" s="172"/>
      <c r="DX766" s="172"/>
      <c r="DY766" s="172"/>
      <c r="DZ766" s="172"/>
      <c r="EA766" s="172"/>
      <c r="EB766" s="172"/>
      <c r="EC766" s="172"/>
      <c r="ED766" s="172"/>
      <c r="EE766" s="172"/>
      <c r="EF766" s="172"/>
      <c r="EG766" s="172"/>
      <c r="EH766" s="172"/>
      <c r="EI766" s="172"/>
      <c r="EJ766" s="172"/>
      <c r="EK766" s="172"/>
      <c r="EL766" s="172"/>
      <c r="EM766" s="172"/>
      <c r="EN766" s="172"/>
      <c r="EO766" s="172"/>
      <c r="EP766" s="172"/>
      <c r="EQ766" s="172"/>
      <c r="ER766" s="172"/>
      <c r="ES766" s="172"/>
      <c r="ET766" s="172"/>
      <c r="EU766" s="172"/>
      <c r="EV766" s="172"/>
      <c r="EW766" s="172"/>
      <c r="EX766" s="172"/>
      <c r="EY766" s="172"/>
      <c r="EZ766" s="172"/>
      <c r="FA766" s="172"/>
      <c r="FB766" s="172"/>
      <c r="FC766" s="172"/>
      <c r="FD766" s="172"/>
      <c r="FE766" s="172"/>
      <c r="FF766" s="172"/>
      <c r="FG766" s="172"/>
      <c r="FH766" s="172"/>
      <c r="FI766" s="172"/>
      <c r="FJ766" s="172"/>
      <c r="FK766" s="172"/>
      <c r="FL766" s="172"/>
      <c r="FM766" s="172"/>
      <c r="FN766" s="172"/>
      <c r="FO766" s="172"/>
      <c r="FP766" s="172"/>
      <c r="FQ766" s="172"/>
      <c r="FR766" s="172"/>
      <c r="FS766" s="172"/>
      <c r="FT766" s="172"/>
      <c r="FU766" s="172"/>
    </row>
    <row r="767" spans="6:177" s="153" customFormat="1" x14ac:dyDescent="0.35">
      <c r="F767" s="172"/>
      <c r="G767" s="172"/>
      <c r="H767" s="172"/>
      <c r="I767" s="172"/>
      <c r="J767" s="172"/>
      <c r="K767" s="172"/>
      <c r="L767" s="172"/>
      <c r="M767" s="172"/>
      <c r="N767" s="172"/>
      <c r="O767" s="172"/>
      <c r="P767" s="172"/>
      <c r="Q767" s="172"/>
      <c r="R767" s="172"/>
      <c r="S767" s="172"/>
      <c r="T767" s="172"/>
      <c r="U767" s="172"/>
      <c r="V767" s="172"/>
      <c r="W767" s="172"/>
      <c r="X767" s="172"/>
      <c r="Y767" s="172"/>
      <c r="Z767" s="172"/>
      <c r="AA767" s="172"/>
      <c r="AB767" s="172"/>
      <c r="AC767" s="172"/>
      <c r="AD767" s="172"/>
      <c r="AE767" s="172"/>
      <c r="AF767" s="172"/>
      <c r="AG767" s="172"/>
      <c r="AH767" s="172"/>
      <c r="AI767" s="172"/>
      <c r="AJ767" s="172"/>
      <c r="AK767" s="172"/>
      <c r="AL767" s="172"/>
      <c r="AM767" s="172"/>
      <c r="AN767" s="172"/>
      <c r="AO767" s="172"/>
      <c r="AP767" s="172"/>
      <c r="AQ767" s="172"/>
      <c r="AR767" s="172"/>
      <c r="AS767" s="172"/>
      <c r="AT767" s="172"/>
      <c r="AU767" s="172"/>
      <c r="AV767" s="172"/>
      <c r="AW767" s="172"/>
      <c r="AX767" s="172"/>
      <c r="AY767" s="172"/>
      <c r="AZ767" s="172"/>
      <c r="BA767" s="172"/>
      <c r="BB767" s="172"/>
      <c r="BC767" s="172"/>
      <c r="BD767" s="172"/>
      <c r="BE767" s="172"/>
      <c r="BF767" s="172"/>
      <c r="BG767" s="172"/>
      <c r="BH767" s="172"/>
      <c r="BI767" s="172"/>
      <c r="BJ767" s="172"/>
      <c r="BK767" s="172"/>
      <c r="BL767" s="172"/>
      <c r="BM767" s="172"/>
      <c r="BN767" s="172"/>
      <c r="BO767" s="172"/>
      <c r="BP767" s="172"/>
      <c r="BQ767" s="172"/>
      <c r="BR767" s="172"/>
      <c r="BS767" s="172"/>
      <c r="BT767" s="172"/>
      <c r="BU767" s="172"/>
      <c r="BV767" s="172"/>
      <c r="BW767" s="172"/>
      <c r="BX767" s="172"/>
      <c r="BY767" s="172"/>
      <c r="BZ767" s="172"/>
      <c r="CA767" s="172"/>
      <c r="CB767" s="172"/>
      <c r="CC767" s="172"/>
      <c r="CD767" s="172"/>
      <c r="CE767" s="172"/>
      <c r="CF767" s="172"/>
      <c r="CG767" s="172"/>
      <c r="CH767" s="172"/>
      <c r="CI767" s="172"/>
      <c r="CJ767" s="172"/>
      <c r="CK767" s="172"/>
      <c r="CL767" s="172"/>
      <c r="CM767" s="172"/>
      <c r="CN767" s="172"/>
      <c r="CO767" s="172"/>
      <c r="CP767" s="172"/>
      <c r="CQ767" s="172"/>
      <c r="CR767" s="172"/>
      <c r="CS767" s="172"/>
      <c r="CT767" s="172"/>
      <c r="CU767" s="172"/>
      <c r="CV767" s="172"/>
      <c r="CW767" s="172"/>
      <c r="CX767" s="172"/>
      <c r="CY767" s="172"/>
      <c r="CZ767" s="172"/>
      <c r="DA767" s="172"/>
      <c r="DB767" s="172"/>
      <c r="DC767" s="172"/>
      <c r="DD767" s="172"/>
      <c r="DE767" s="172"/>
      <c r="DF767" s="172"/>
      <c r="DG767" s="172"/>
      <c r="DH767" s="172"/>
      <c r="DI767" s="172"/>
      <c r="DJ767" s="172"/>
      <c r="DK767" s="172"/>
      <c r="DL767" s="172"/>
      <c r="DM767" s="172"/>
      <c r="DN767" s="172"/>
      <c r="DO767" s="172"/>
      <c r="DP767" s="172"/>
      <c r="DQ767" s="172"/>
      <c r="DR767" s="172"/>
      <c r="DS767" s="172"/>
      <c r="DT767" s="172"/>
      <c r="DU767" s="172"/>
      <c r="DV767" s="172"/>
      <c r="DW767" s="172"/>
      <c r="DX767" s="172"/>
      <c r="DY767" s="172"/>
      <c r="DZ767" s="172"/>
      <c r="EA767" s="172"/>
      <c r="EB767" s="172"/>
      <c r="EC767" s="172"/>
      <c r="ED767" s="172"/>
      <c r="EE767" s="172"/>
      <c r="EF767" s="172"/>
      <c r="EG767" s="172"/>
      <c r="EH767" s="172"/>
      <c r="EI767" s="172"/>
      <c r="EJ767" s="172"/>
      <c r="EK767" s="172"/>
      <c r="EL767" s="172"/>
      <c r="EM767" s="172"/>
      <c r="EN767" s="172"/>
      <c r="EO767" s="172"/>
      <c r="EP767" s="172"/>
      <c r="EQ767" s="172"/>
      <c r="ER767" s="172"/>
      <c r="ES767" s="172"/>
      <c r="ET767" s="172"/>
      <c r="EU767" s="172"/>
      <c r="EV767" s="172"/>
      <c r="EW767" s="172"/>
      <c r="EX767" s="172"/>
      <c r="EY767" s="172"/>
      <c r="EZ767" s="172"/>
      <c r="FA767" s="172"/>
      <c r="FB767" s="172"/>
      <c r="FC767" s="172"/>
      <c r="FD767" s="172"/>
      <c r="FE767" s="172"/>
      <c r="FF767" s="172"/>
      <c r="FG767" s="172"/>
      <c r="FH767" s="172"/>
      <c r="FI767" s="172"/>
      <c r="FJ767" s="172"/>
      <c r="FK767" s="172"/>
      <c r="FL767" s="172"/>
      <c r="FM767" s="172"/>
      <c r="FN767" s="172"/>
      <c r="FO767" s="172"/>
      <c r="FP767" s="172"/>
      <c r="FQ767" s="172"/>
      <c r="FR767" s="172"/>
      <c r="FS767" s="172"/>
      <c r="FT767" s="172"/>
      <c r="FU767" s="172"/>
    </row>
    <row r="768" spans="6:177" s="153" customFormat="1" x14ac:dyDescent="0.35">
      <c r="F768" s="172"/>
      <c r="G768" s="172"/>
      <c r="H768" s="172"/>
      <c r="I768" s="172"/>
      <c r="J768" s="172"/>
      <c r="K768" s="172"/>
      <c r="L768" s="172"/>
      <c r="M768" s="172"/>
      <c r="N768" s="172"/>
      <c r="O768" s="172"/>
      <c r="P768" s="172"/>
      <c r="Q768" s="172"/>
      <c r="R768" s="172"/>
      <c r="S768" s="172"/>
      <c r="T768" s="172"/>
      <c r="U768" s="172"/>
      <c r="V768" s="172"/>
      <c r="W768" s="172"/>
      <c r="X768" s="172"/>
      <c r="Y768" s="172"/>
      <c r="Z768" s="172"/>
      <c r="AA768" s="172"/>
      <c r="AB768" s="172"/>
      <c r="AC768" s="172"/>
      <c r="AD768" s="172"/>
      <c r="AE768" s="172"/>
      <c r="AF768" s="172"/>
      <c r="AG768" s="172"/>
      <c r="AH768" s="172"/>
      <c r="AI768" s="172"/>
      <c r="AJ768" s="172"/>
      <c r="AK768" s="172"/>
      <c r="AL768" s="172"/>
      <c r="AM768" s="172"/>
      <c r="AN768" s="172"/>
      <c r="AO768" s="172"/>
      <c r="AP768" s="172"/>
      <c r="AQ768" s="172"/>
      <c r="AR768" s="172"/>
      <c r="AS768" s="172"/>
      <c r="AT768" s="172"/>
      <c r="AU768" s="172"/>
      <c r="AV768" s="172"/>
      <c r="AW768" s="172"/>
      <c r="AX768" s="172"/>
      <c r="AY768" s="172"/>
      <c r="AZ768" s="172"/>
      <c r="BA768" s="172"/>
      <c r="BB768" s="172"/>
      <c r="BC768" s="172"/>
      <c r="BD768" s="172"/>
      <c r="BE768" s="172"/>
      <c r="BF768" s="172"/>
      <c r="BG768" s="172"/>
      <c r="BH768" s="172"/>
      <c r="BI768" s="172"/>
      <c r="BJ768" s="172"/>
      <c r="BK768" s="172"/>
      <c r="BL768" s="172"/>
      <c r="BM768" s="172"/>
      <c r="BN768" s="172"/>
      <c r="BO768" s="172"/>
      <c r="BP768" s="172"/>
      <c r="BQ768" s="172"/>
      <c r="BR768" s="172"/>
      <c r="BS768" s="172"/>
      <c r="BT768" s="172"/>
      <c r="BU768" s="172"/>
      <c r="BV768" s="172"/>
      <c r="BW768" s="172"/>
      <c r="BX768" s="172"/>
      <c r="BY768" s="172"/>
      <c r="BZ768" s="172"/>
      <c r="CA768" s="172"/>
      <c r="CB768" s="172"/>
      <c r="CC768" s="172"/>
      <c r="CD768" s="172"/>
      <c r="CE768" s="172"/>
      <c r="CF768" s="172"/>
      <c r="CG768" s="172"/>
      <c r="CH768" s="172"/>
      <c r="CI768" s="172"/>
      <c r="CJ768" s="172"/>
      <c r="CK768" s="172"/>
      <c r="CL768" s="172"/>
      <c r="CM768" s="172"/>
      <c r="CN768" s="172"/>
      <c r="CO768" s="172"/>
      <c r="CP768" s="172"/>
      <c r="CQ768" s="172"/>
      <c r="CR768" s="172"/>
      <c r="CS768" s="172"/>
      <c r="CT768" s="172"/>
      <c r="CU768" s="172"/>
      <c r="CV768" s="172"/>
      <c r="CW768" s="172"/>
      <c r="CX768" s="172"/>
      <c r="CY768" s="172"/>
      <c r="CZ768" s="172"/>
      <c r="DA768" s="172"/>
      <c r="DB768" s="172"/>
      <c r="DC768" s="172"/>
      <c r="DD768" s="172"/>
      <c r="DE768" s="172"/>
      <c r="DF768" s="172"/>
      <c r="DG768" s="172"/>
      <c r="DH768" s="172"/>
      <c r="DI768" s="172"/>
      <c r="DJ768" s="172"/>
      <c r="DK768" s="172"/>
      <c r="DL768" s="172"/>
      <c r="DM768" s="172"/>
      <c r="DN768" s="172"/>
      <c r="DO768" s="172"/>
      <c r="DP768" s="172"/>
      <c r="DQ768" s="172"/>
      <c r="DR768" s="172"/>
      <c r="DS768" s="172"/>
      <c r="DT768" s="172"/>
      <c r="DU768" s="172"/>
      <c r="DV768" s="172"/>
      <c r="DW768" s="172"/>
      <c r="DX768" s="172"/>
      <c r="DY768" s="172"/>
      <c r="DZ768" s="172"/>
      <c r="EA768" s="172"/>
      <c r="EB768" s="172"/>
      <c r="EC768" s="172"/>
      <c r="ED768" s="172"/>
      <c r="EE768" s="172"/>
      <c r="EF768" s="172"/>
      <c r="EG768" s="172"/>
      <c r="EH768" s="172"/>
      <c r="EI768" s="172"/>
      <c r="EJ768" s="172"/>
      <c r="EK768" s="172"/>
      <c r="EL768" s="172"/>
      <c r="EM768" s="172"/>
      <c r="EN768" s="172"/>
      <c r="EO768" s="172"/>
      <c r="EP768" s="172"/>
      <c r="EQ768" s="172"/>
      <c r="ER768" s="172"/>
      <c r="ES768" s="172"/>
      <c r="ET768" s="172"/>
      <c r="EU768" s="172"/>
      <c r="EV768" s="172"/>
      <c r="EW768" s="172"/>
      <c r="EX768" s="172"/>
      <c r="EY768" s="172"/>
      <c r="EZ768" s="172"/>
      <c r="FA768" s="172"/>
      <c r="FB768" s="172"/>
      <c r="FC768" s="172"/>
      <c r="FD768" s="172"/>
      <c r="FE768" s="172"/>
      <c r="FF768" s="172"/>
      <c r="FG768" s="172"/>
      <c r="FH768" s="172"/>
      <c r="FI768" s="172"/>
      <c r="FJ768" s="172"/>
      <c r="FK768" s="172"/>
      <c r="FL768" s="172"/>
      <c r="FM768" s="172"/>
      <c r="FN768" s="172"/>
      <c r="FO768" s="172"/>
      <c r="FP768" s="172"/>
      <c r="FQ768" s="172"/>
      <c r="FR768" s="172"/>
      <c r="FS768" s="172"/>
      <c r="FT768" s="172"/>
      <c r="FU768" s="172"/>
    </row>
    <row r="769" spans="6:177" s="153" customFormat="1" x14ac:dyDescent="0.35">
      <c r="F769" s="172"/>
      <c r="G769" s="172"/>
      <c r="H769" s="172"/>
      <c r="I769" s="172"/>
      <c r="J769" s="172"/>
      <c r="K769" s="172"/>
      <c r="L769" s="172"/>
      <c r="M769" s="172"/>
      <c r="N769" s="172"/>
      <c r="O769" s="172"/>
      <c r="P769" s="172"/>
      <c r="Q769" s="172"/>
      <c r="R769" s="172"/>
      <c r="S769" s="172"/>
      <c r="T769" s="172"/>
      <c r="U769" s="172"/>
      <c r="V769" s="172"/>
      <c r="W769" s="172"/>
      <c r="X769" s="172"/>
      <c r="Y769" s="172"/>
      <c r="Z769" s="172"/>
      <c r="AA769" s="172"/>
      <c r="AB769" s="172"/>
      <c r="AC769" s="172"/>
      <c r="AD769" s="172"/>
      <c r="AE769" s="172"/>
      <c r="AF769" s="172"/>
      <c r="AG769" s="172"/>
      <c r="AH769" s="172"/>
      <c r="AI769" s="172"/>
      <c r="AJ769" s="172"/>
      <c r="AK769" s="172"/>
      <c r="AL769" s="172"/>
      <c r="AM769" s="172"/>
      <c r="AN769" s="172"/>
      <c r="AO769" s="172"/>
      <c r="AP769" s="172"/>
      <c r="AQ769" s="172"/>
      <c r="AR769" s="172"/>
      <c r="AS769" s="172"/>
      <c r="AT769" s="172"/>
      <c r="AU769" s="172"/>
      <c r="AV769" s="172"/>
      <c r="AW769" s="172"/>
      <c r="AX769" s="172"/>
      <c r="AY769" s="172"/>
      <c r="AZ769" s="172"/>
      <c r="BA769" s="172"/>
      <c r="BB769" s="172"/>
      <c r="BC769" s="172"/>
      <c r="BD769" s="172"/>
      <c r="BE769" s="172"/>
      <c r="BF769" s="172"/>
      <c r="BG769" s="172"/>
      <c r="BH769" s="172"/>
      <c r="BI769" s="172"/>
      <c r="BJ769" s="172"/>
      <c r="BK769" s="172"/>
      <c r="BL769" s="172"/>
      <c r="BM769" s="172"/>
      <c r="BN769" s="172"/>
      <c r="BO769" s="172"/>
      <c r="BP769" s="172"/>
      <c r="BQ769" s="172"/>
      <c r="BR769" s="172"/>
      <c r="BS769" s="172"/>
      <c r="BT769" s="172"/>
      <c r="BU769" s="172"/>
      <c r="BV769" s="172"/>
      <c r="BW769" s="172"/>
      <c r="BX769" s="172"/>
      <c r="BY769" s="172"/>
      <c r="BZ769" s="172"/>
      <c r="CA769" s="172"/>
      <c r="CB769" s="172"/>
      <c r="CC769" s="172"/>
      <c r="CD769" s="172"/>
      <c r="CE769" s="172"/>
      <c r="CF769" s="172"/>
      <c r="CG769" s="172"/>
      <c r="CH769" s="172"/>
      <c r="CI769" s="172"/>
      <c r="CJ769" s="172"/>
      <c r="CK769" s="172"/>
      <c r="CL769" s="172"/>
      <c r="CM769" s="172"/>
      <c r="CN769" s="172"/>
      <c r="CO769" s="172"/>
      <c r="CP769" s="172"/>
      <c r="CQ769" s="172"/>
      <c r="CR769" s="172"/>
      <c r="CS769" s="172"/>
      <c r="CT769" s="172"/>
      <c r="CU769" s="172"/>
      <c r="CV769" s="172"/>
      <c r="CW769" s="172"/>
      <c r="CX769" s="172"/>
      <c r="CY769" s="172"/>
      <c r="CZ769" s="172"/>
      <c r="DA769" s="172"/>
      <c r="DB769" s="172"/>
      <c r="DC769" s="172"/>
      <c r="DD769" s="172"/>
      <c r="DE769" s="172"/>
      <c r="DF769" s="172"/>
      <c r="DG769" s="172"/>
      <c r="DH769" s="172"/>
      <c r="DI769" s="172"/>
      <c r="DJ769" s="172"/>
      <c r="DK769" s="172"/>
      <c r="DL769" s="172"/>
      <c r="DM769" s="172"/>
      <c r="DN769" s="172"/>
      <c r="DO769" s="172"/>
      <c r="DP769" s="172"/>
      <c r="DQ769" s="172"/>
      <c r="DR769" s="172"/>
      <c r="DS769" s="172"/>
      <c r="DT769" s="172"/>
      <c r="DU769" s="172"/>
      <c r="DV769" s="172"/>
      <c r="DW769" s="172"/>
      <c r="DX769" s="172"/>
      <c r="DY769" s="172"/>
      <c r="DZ769" s="172"/>
      <c r="EA769" s="172"/>
      <c r="EB769" s="172"/>
      <c r="EC769" s="172"/>
      <c r="ED769" s="172"/>
      <c r="EE769" s="172"/>
      <c r="EF769" s="172"/>
      <c r="EG769" s="172"/>
      <c r="EH769" s="172"/>
      <c r="EI769" s="172"/>
      <c r="EJ769" s="172"/>
      <c r="EK769" s="172"/>
      <c r="EL769" s="172"/>
      <c r="EM769" s="172"/>
      <c r="EN769" s="172"/>
      <c r="EO769" s="172"/>
      <c r="EP769" s="172"/>
      <c r="EQ769" s="172"/>
      <c r="ER769" s="172"/>
      <c r="ES769" s="172"/>
      <c r="ET769" s="172"/>
      <c r="EU769" s="172"/>
      <c r="EV769" s="172"/>
      <c r="EW769" s="172"/>
      <c r="EX769" s="172"/>
      <c r="EY769" s="172"/>
      <c r="EZ769" s="172"/>
      <c r="FA769" s="172"/>
      <c r="FB769" s="172"/>
      <c r="FC769" s="172"/>
      <c r="FD769" s="172"/>
      <c r="FE769" s="172"/>
      <c r="FF769" s="172"/>
      <c r="FG769" s="172"/>
      <c r="FH769" s="172"/>
      <c r="FI769" s="172"/>
      <c r="FJ769" s="172"/>
      <c r="FK769" s="172"/>
      <c r="FL769" s="172"/>
      <c r="FM769" s="172"/>
      <c r="FN769" s="172"/>
      <c r="FO769" s="172"/>
      <c r="FP769" s="172"/>
      <c r="FQ769" s="172"/>
      <c r="FR769" s="172"/>
      <c r="FS769" s="172"/>
      <c r="FT769" s="172"/>
      <c r="FU769" s="172"/>
    </row>
    <row r="770" spans="6:177" s="153" customFormat="1" x14ac:dyDescent="0.35">
      <c r="F770" s="172"/>
      <c r="G770" s="172"/>
      <c r="H770" s="172"/>
      <c r="I770" s="172"/>
      <c r="J770" s="172"/>
      <c r="K770" s="172"/>
      <c r="L770" s="172"/>
      <c r="M770" s="172"/>
      <c r="N770" s="172"/>
      <c r="O770" s="172"/>
      <c r="P770" s="172"/>
      <c r="Q770" s="172"/>
      <c r="R770" s="172"/>
      <c r="S770" s="172"/>
      <c r="T770" s="172"/>
      <c r="U770" s="172"/>
      <c r="V770" s="172"/>
      <c r="W770" s="172"/>
      <c r="X770" s="172"/>
      <c r="Y770" s="172"/>
      <c r="Z770" s="172"/>
      <c r="AA770" s="172"/>
      <c r="AB770" s="172"/>
      <c r="AC770" s="172"/>
      <c r="AD770" s="172"/>
      <c r="AE770" s="172"/>
      <c r="AF770" s="172"/>
      <c r="AG770" s="172"/>
      <c r="AH770" s="172"/>
      <c r="AI770" s="172"/>
      <c r="AJ770" s="172"/>
      <c r="AK770" s="172"/>
      <c r="AL770" s="172"/>
      <c r="AM770" s="172"/>
      <c r="AN770" s="172"/>
      <c r="AO770" s="172"/>
      <c r="AP770" s="172"/>
      <c r="AQ770" s="172"/>
      <c r="AR770" s="172"/>
      <c r="AS770" s="172"/>
      <c r="AT770" s="172"/>
      <c r="AU770" s="172"/>
      <c r="AV770" s="172"/>
      <c r="AW770" s="172"/>
      <c r="AX770" s="172"/>
      <c r="AY770" s="172"/>
      <c r="AZ770" s="172"/>
      <c r="BA770" s="172"/>
      <c r="BB770" s="172"/>
      <c r="BC770" s="172"/>
      <c r="BD770" s="172"/>
      <c r="BE770" s="172"/>
      <c r="BF770" s="172"/>
      <c r="BG770" s="172"/>
      <c r="BH770" s="172"/>
      <c r="BI770" s="172"/>
      <c r="BJ770" s="172"/>
      <c r="BK770" s="172"/>
      <c r="BL770" s="172"/>
      <c r="BM770" s="172"/>
      <c r="BN770" s="172"/>
      <c r="BO770" s="172"/>
      <c r="BP770" s="172"/>
      <c r="BQ770" s="172"/>
      <c r="BR770" s="172"/>
      <c r="BS770" s="172"/>
      <c r="BT770" s="172"/>
      <c r="BU770" s="172"/>
      <c r="BV770" s="172"/>
      <c r="BW770" s="172"/>
      <c r="BX770" s="172"/>
      <c r="BY770" s="172"/>
      <c r="BZ770" s="172"/>
      <c r="CA770" s="172"/>
      <c r="CB770" s="172"/>
      <c r="CC770" s="172"/>
      <c r="CD770" s="172"/>
      <c r="CE770" s="172"/>
      <c r="CF770" s="172"/>
      <c r="CG770" s="172"/>
      <c r="CH770" s="172"/>
      <c r="CI770" s="172"/>
      <c r="CJ770" s="172"/>
      <c r="CK770" s="172"/>
      <c r="CL770" s="172"/>
      <c r="CM770" s="172"/>
      <c r="CN770" s="172"/>
      <c r="CO770" s="172"/>
      <c r="CP770" s="172"/>
      <c r="CQ770" s="172"/>
      <c r="CR770" s="172"/>
      <c r="CS770" s="172"/>
      <c r="CT770" s="172"/>
      <c r="CU770" s="172"/>
      <c r="CV770" s="172"/>
      <c r="CW770" s="172"/>
      <c r="CX770" s="172"/>
      <c r="CY770" s="172"/>
      <c r="CZ770" s="172"/>
      <c r="DA770" s="172"/>
      <c r="DB770" s="172"/>
      <c r="DC770" s="172"/>
      <c r="DD770" s="172"/>
      <c r="DE770" s="172"/>
      <c r="DF770" s="172"/>
      <c r="DG770" s="172"/>
      <c r="DH770" s="172"/>
      <c r="DI770" s="172"/>
      <c r="DJ770" s="172"/>
      <c r="DK770" s="172"/>
      <c r="DL770" s="172"/>
      <c r="DM770" s="172"/>
      <c r="DN770" s="172"/>
      <c r="DO770" s="172"/>
      <c r="DP770" s="172"/>
      <c r="DQ770" s="172"/>
      <c r="DR770" s="172"/>
      <c r="DS770" s="172"/>
      <c r="DT770" s="172"/>
      <c r="DU770" s="172"/>
      <c r="DV770" s="172"/>
      <c r="DW770" s="172"/>
      <c r="DX770" s="172"/>
      <c r="DY770" s="172"/>
      <c r="DZ770" s="172"/>
      <c r="EA770" s="172"/>
      <c r="EB770" s="172"/>
      <c r="EC770" s="172"/>
      <c r="ED770" s="172"/>
      <c r="EE770" s="172"/>
      <c r="EF770" s="172"/>
      <c r="EG770" s="172"/>
      <c r="EH770" s="172"/>
      <c r="EI770" s="172"/>
      <c r="EJ770" s="172"/>
      <c r="EK770" s="172"/>
      <c r="EL770" s="172"/>
      <c r="EM770" s="172"/>
      <c r="EN770" s="172"/>
      <c r="EO770" s="172"/>
      <c r="EP770" s="172"/>
      <c r="EQ770" s="172"/>
      <c r="ER770" s="172"/>
      <c r="ES770" s="172"/>
      <c r="ET770" s="172"/>
      <c r="EU770" s="172"/>
      <c r="EV770" s="172"/>
      <c r="EW770" s="172"/>
      <c r="EX770" s="172"/>
      <c r="EY770" s="172"/>
      <c r="EZ770" s="172"/>
      <c r="FA770" s="172"/>
      <c r="FB770" s="172"/>
      <c r="FC770" s="172"/>
      <c r="FD770" s="172"/>
      <c r="FE770" s="172"/>
      <c r="FF770" s="172"/>
      <c r="FG770" s="172"/>
      <c r="FH770" s="172"/>
      <c r="FI770" s="172"/>
      <c r="FJ770" s="172"/>
      <c r="FK770" s="172"/>
      <c r="FL770" s="172"/>
      <c r="FM770" s="172"/>
      <c r="FN770" s="172"/>
      <c r="FO770" s="172"/>
      <c r="FP770" s="172"/>
      <c r="FQ770" s="172"/>
      <c r="FR770" s="172"/>
      <c r="FS770" s="172"/>
      <c r="FT770" s="172"/>
      <c r="FU770" s="172"/>
    </row>
    <row r="771" spans="6:177" s="153" customFormat="1" x14ac:dyDescent="0.35">
      <c r="F771" s="172"/>
      <c r="G771" s="172"/>
      <c r="H771" s="172"/>
      <c r="I771" s="172"/>
      <c r="J771" s="172"/>
      <c r="K771" s="172"/>
      <c r="L771" s="172"/>
      <c r="M771" s="172"/>
      <c r="N771" s="172"/>
      <c r="O771" s="172"/>
      <c r="P771" s="172"/>
      <c r="Q771" s="172"/>
      <c r="R771" s="172"/>
      <c r="S771" s="172"/>
      <c r="T771" s="172"/>
      <c r="U771" s="172"/>
      <c r="V771" s="172"/>
      <c r="W771" s="172"/>
      <c r="X771" s="172"/>
      <c r="Y771" s="172"/>
      <c r="Z771" s="172"/>
      <c r="AA771" s="172"/>
      <c r="AB771" s="172"/>
      <c r="AC771" s="172"/>
      <c r="AD771" s="172"/>
      <c r="AE771" s="172"/>
      <c r="AF771" s="172"/>
      <c r="AG771" s="172"/>
      <c r="AH771" s="172"/>
      <c r="AI771" s="172"/>
      <c r="AJ771" s="172"/>
      <c r="AK771" s="172"/>
      <c r="AL771" s="172"/>
      <c r="AM771" s="172"/>
      <c r="AN771" s="172"/>
      <c r="AO771" s="172"/>
      <c r="AP771" s="172"/>
      <c r="AQ771" s="172"/>
      <c r="AR771" s="172"/>
      <c r="AS771" s="172"/>
      <c r="AT771" s="172"/>
      <c r="AU771" s="172"/>
      <c r="AV771" s="172"/>
      <c r="AW771" s="172"/>
      <c r="AX771" s="172"/>
      <c r="AY771" s="172"/>
      <c r="AZ771" s="172"/>
      <c r="BA771" s="172"/>
      <c r="BB771" s="172"/>
      <c r="BC771" s="172"/>
      <c r="BD771" s="172"/>
      <c r="BE771" s="172"/>
      <c r="BF771" s="172"/>
      <c r="BG771" s="172"/>
      <c r="BH771" s="172"/>
      <c r="BI771" s="172"/>
      <c r="BJ771" s="172"/>
      <c r="BK771" s="172"/>
      <c r="BL771" s="172"/>
      <c r="BM771" s="172"/>
      <c r="BN771" s="172"/>
      <c r="BO771" s="172"/>
      <c r="BP771" s="172"/>
      <c r="BQ771" s="172"/>
      <c r="BR771" s="172"/>
      <c r="BS771" s="172"/>
      <c r="BT771" s="172"/>
      <c r="BU771" s="172"/>
      <c r="BV771" s="172"/>
      <c r="BW771" s="172"/>
      <c r="BX771" s="172"/>
      <c r="BY771" s="172"/>
      <c r="BZ771" s="172"/>
      <c r="CA771" s="172"/>
      <c r="CB771" s="172"/>
      <c r="CC771" s="172"/>
      <c r="CD771" s="172"/>
      <c r="CE771" s="172"/>
      <c r="CF771" s="172"/>
      <c r="CG771" s="172"/>
      <c r="CH771" s="172"/>
      <c r="CI771" s="172"/>
      <c r="CJ771" s="172"/>
      <c r="CK771" s="172"/>
      <c r="CL771" s="172"/>
      <c r="CM771" s="172"/>
      <c r="CN771" s="172"/>
      <c r="CO771" s="172"/>
      <c r="CP771" s="172"/>
      <c r="CQ771" s="172"/>
      <c r="CR771" s="172"/>
      <c r="CS771" s="172"/>
      <c r="CT771" s="172"/>
      <c r="CU771" s="172"/>
      <c r="CV771" s="172"/>
      <c r="CW771" s="172"/>
      <c r="CX771" s="172"/>
      <c r="CY771" s="172"/>
      <c r="CZ771" s="172"/>
      <c r="DA771" s="172"/>
      <c r="DB771" s="172"/>
      <c r="DC771" s="172"/>
      <c r="DD771" s="172"/>
      <c r="DE771" s="172"/>
      <c r="DF771" s="172"/>
      <c r="DG771" s="172"/>
      <c r="DH771" s="172"/>
      <c r="DI771" s="172"/>
      <c r="DJ771" s="172"/>
      <c r="DK771" s="172"/>
      <c r="DL771" s="172"/>
      <c r="DM771" s="172"/>
      <c r="DN771" s="172"/>
      <c r="DO771" s="172"/>
      <c r="DP771" s="172"/>
      <c r="DQ771" s="172"/>
      <c r="DR771" s="172"/>
      <c r="DS771" s="172"/>
      <c r="DT771" s="172"/>
      <c r="DU771" s="172"/>
      <c r="DV771" s="172"/>
      <c r="DW771" s="172"/>
      <c r="DX771" s="172"/>
      <c r="DY771" s="172"/>
      <c r="DZ771" s="172"/>
      <c r="EA771" s="172"/>
      <c r="EB771" s="172"/>
      <c r="EC771" s="172"/>
      <c r="ED771" s="172"/>
      <c r="EE771" s="172"/>
      <c r="EF771" s="172"/>
      <c r="EG771" s="172"/>
      <c r="EH771" s="172"/>
      <c r="EI771" s="172"/>
      <c r="EJ771" s="172"/>
      <c r="EK771" s="172"/>
      <c r="EL771" s="172"/>
      <c r="EM771" s="172"/>
      <c r="EN771" s="172"/>
      <c r="EO771" s="172"/>
      <c r="EP771" s="172"/>
      <c r="EQ771" s="172"/>
      <c r="ER771" s="172"/>
      <c r="ES771" s="172"/>
      <c r="ET771" s="172"/>
      <c r="EU771" s="172"/>
      <c r="EV771" s="172"/>
      <c r="EW771" s="172"/>
      <c r="EX771" s="172"/>
      <c r="EY771" s="172"/>
      <c r="EZ771" s="172"/>
      <c r="FA771" s="172"/>
      <c r="FB771" s="172"/>
      <c r="FC771" s="172"/>
      <c r="FD771" s="172"/>
      <c r="FE771" s="172"/>
      <c r="FF771" s="172"/>
      <c r="FG771" s="172"/>
      <c r="FH771" s="172"/>
      <c r="FI771" s="172"/>
      <c r="FJ771" s="172"/>
      <c r="FK771" s="172"/>
      <c r="FL771" s="172"/>
      <c r="FM771" s="172"/>
      <c r="FN771" s="172"/>
      <c r="FO771" s="172"/>
      <c r="FP771" s="172"/>
      <c r="FQ771" s="172"/>
      <c r="FR771" s="172"/>
      <c r="FS771" s="172"/>
      <c r="FT771" s="172"/>
      <c r="FU771" s="172"/>
    </row>
    <row r="772" spans="6:177" s="153" customFormat="1" x14ac:dyDescent="0.35">
      <c r="F772" s="172"/>
      <c r="G772" s="172"/>
      <c r="H772" s="172"/>
      <c r="I772" s="172"/>
      <c r="J772" s="172"/>
      <c r="K772" s="172"/>
      <c r="L772" s="172"/>
      <c r="M772" s="172"/>
      <c r="N772" s="172"/>
      <c r="O772" s="172"/>
      <c r="P772" s="172"/>
      <c r="Q772" s="172"/>
      <c r="R772" s="172"/>
      <c r="S772" s="172"/>
      <c r="T772" s="172"/>
      <c r="U772" s="172"/>
      <c r="V772" s="172"/>
      <c r="W772" s="172"/>
      <c r="X772" s="172"/>
      <c r="Y772" s="172"/>
      <c r="Z772" s="172"/>
      <c r="AA772" s="172"/>
      <c r="AB772" s="172"/>
      <c r="AC772" s="172"/>
      <c r="AD772" s="172"/>
      <c r="AE772" s="172"/>
      <c r="AF772" s="172"/>
      <c r="AG772" s="172"/>
      <c r="AH772" s="172"/>
      <c r="AI772" s="172"/>
      <c r="AJ772" s="172"/>
      <c r="AK772" s="172"/>
      <c r="AL772" s="172"/>
      <c r="AM772" s="172"/>
      <c r="AN772" s="172"/>
      <c r="AO772" s="172"/>
      <c r="AP772" s="172"/>
      <c r="AQ772" s="172"/>
      <c r="AR772" s="172"/>
      <c r="AS772" s="172"/>
      <c r="AT772" s="172"/>
      <c r="AU772" s="172"/>
      <c r="AV772" s="172"/>
      <c r="AW772" s="172"/>
      <c r="AX772" s="172"/>
      <c r="AY772" s="172"/>
      <c r="AZ772" s="172"/>
      <c r="BA772" s="172"/>
      <c r="BB772" s="172"/>
      <c r="BC772" s="172"/>
      <c r="BD772" s="172"/>
      <c r="BE772" s="172"/>
      <c r="BF772" s="172"/>
      <c r="BG772" s="172"/>
      <c r="BH772" s="172"/>
      <c r="BI772" s="172"/>
      <c r="BJ772" s="172"/>
      <c r="BK772" s="172"/>
      <c r="BL772" s="172"/>
      <c r="BM772" s="172"/>
      <c r="BN772" s="172"/>
      <c r="BO772" s="172"/>
      <c r="BP772" s="172"/>
      <c r="BQ772" s="172"/>
      <c r="BR772" s="172"/>
      <c r="BS772" s="172"/>
      <c r="BT772" s="172"/>
      <c r="BU772" s="172"/>
      <c r="BV772" s="172"/>
      <c r="BW772" s="172"/>
      <c r="BX772" s="172"/>
      <c r="BY772" s="172"/>
      <c r="BZ772" s="172"/>
      <c r="CA772" s="172"/>
      <c r="CB772" s="172"/>
      <c r="CC772" s="172"/>
      <c r="CD772" s="172"/>
      <c r="CE772" s="172"/>
      <c r="CF772" s="172"/>
      <c r="CG772" s="172"/>
      <c r="CH772" s="172"/>
      <c r="CI772" s="172"/>
      <c r="CJ772" s="172"/>
      <c r="CK772" s="172"/>
      <c r="CL772" s="172"/>
      <c r="CM772" s="172"/>
      <c r="CN772" s="172"/>
      <c r="CO772" s="172"/>
      <c r="CP772" s="172"/>
      <c r="CQ772" s="172"/>
      <c r="CR772" s="172"/>
      <c r="CS772" s="172"/>
      <c r="CT772" s="172"/>
      <c r="CU772" s="172"/>
      <c r="CV772" s="172"/>
      <c r="CW772" s="172"/>
      <c r="CX772" s="172"/>
      <c r="CY772" s="172"/>
      <c r="CZ772" s="172"/>
      <c r="DA772" s="172"/>
      <c r="DB772" s="172"/>
      <c r="DC772" s="172"/>
      <c r="DD772" s="172"/>
      <c r="DE772" s="172"/>
      <c r="DF772" s="172"/>
      <c r="DG772" s="172"/>
      <c r="DH772" s="172"/>
      <c r="DI772" s="172"/>
      <c r="DJ772" s="172"/>
      <c r="DK772" s="172"/>
      <c r="DL772" s="172"/>
      <c r="DM772" s="172"/>
      <c r="DN772" s="172"/>
      <c r="DO772" s="172"/>
      <c r="DP772" s="172"/>
      <c r="DQ772" s="172"/>
      <c r="DR772" s="172"/>
      <c r="DS772" s="172"/>
      <c r="DT772" s="172"/>
      <c r="DU772" s="172"/>
      <c r="DV772" s="172"/>
      <c r="DW772" s="172"/>
      <c r="DX772" s="172"/>
      <c r="DY772" s="172"/>
      <c r="DZ772" s="172"/>
      <c r="EA772" s="172"/>
      <c r="EB772" s="172"/>
      <c r="EC772" s="172"/>
      <c r="ED772" s="172"/>
      <c r="EE772" s="172"/>
      <c r="EF772" s="172"/>
      <c r="EG772" s="172"/>
      <c r="EH772" s="172"/>
      <c r="EI772" s="172"/>
      <c r="EJ772" s="172"/>
      <c r="EK772" s="172"/>
      <c r="EL772" s="172"/>
      <c r="EM772" s="172"/>
      <c r="EN772" s="172"/>
      <c r="EO772" s="172"/>
      <c r="EP772" s="172"/>
      <c r="EQ772" s="172"/>
      <c r="ER772" s="172"/>
      <c r="ES772" s="172"/>
      <c r="ET772" s="172"/>
      <c r="EU772" s="172"/>
      <c r="EV772" s="172"/>
      <c r="EW772" s="172"/>
      <c r="EX772" s="172"/>
      <c r="EY772" s="172"/>
      <c r="EZ772" s="172"/>
      <c r="FA772" s="172"/>
      <c r="FB772" s="172"/>
      <c r="FC772" s="172"/>
      <c r="FD772" s="172"/>
      <c r="FE772" s="172"/>
      <c r="FF772" s="172"/>
      <c r="FG772" s="172"/>
      <c r="FH772" s="172"/>
      <c r="FI772" s="172"/>
      <c r="FJ772" s="172"/>
      <c r="FK772" s="172"/>
      <c r="FL772" s="172"/>
      <c r="FM772" s="172"/>
      <c r="FN772" s="172"/>
      <c r="FO772" s="172"/>
      <c r="FP772" s="172"/>
      <c r="FQ772" s="172"/>
      <c r="FR772" s="172"/>
      <c r="FS772" s="172"/>
      <c r="FT772" s="172"/>
      <c r="FU772" s="172"/>
    </row>
    <row r="773" spans="6:177" s="153" customFormat="1" x14ac:dyDescent="0.35">
      <c r="F773" s="172"/>
      <c r="G773" s="172"/>
      <c r="H773" s="172"/>
      <c r="I773" s="172"/>
      <c r="J773" s="172"/>
      <c r="K773" s="172"/>
      <c r="L773" s="172"/>
      <c r="M773" s="172"/>
      <c r="N773" s="172"/>
      <c r="O773" s="172"/>
      <c r="P773" s="172"/>
      <c r="Q773" s="172"/>
      <c r="R773" s="172"/>
      <c r="S773" s="172"/>
      <c r="T773" s="172"/>
      <c r="U773" s="172"/>
      <c r="V773" s="172"/>
      <c r="W773" s="172"/>
      <c r="X773" s="172"/>
      <c r="Y773" s="172"/>
      <c r="Z773" s="172"/>
      <c r="AA773" s="172"/>
      <c r="AB773" s="172"/>
      <c r="AC773" s="172"/>
      <c r="AD773" s="172"/>
      <c r="AE773" s="172"/>
      <c r="AF773" s="172"/>
      <c r="AG773" s="172"/>
      <c r="AH773" s="172"/>
      <c r="AI773" s="172"/>
      <c r="AJ773" s="172"/>
      <c r="AK773" s="172"/>
      <c r="AL773" s="172"/>
      <c r="AM773" s="172"/>
      <c r="AN773" s="172"/>
      <c r="AO773" s="172"/>
      <c r="AP773" s="172"/>
      <c r="AQ773" s="172"/>
      <c r="AR773" s="172"/>
      <c r="AS773" s="172"/>
      <c r="AT773" s="172"/>
      <c r="AU773" s="172"/>
      <c r="AV773" s="172"/>
      <c r="AW773" s="172"/>
      <c r="AX773" s="172"/>
      <c r="AY773" s="172"/>
      <c r="AZ773" s="172"/>
      <c r="BA773" s="172"/>
      <c r="BB773" s="172"/>
      <c r="BC773" s="172"/>
      <c r="BD773" s="172"/>
      <c r="BE773" s="172"/>
      <c r="BF773" s="172"/>
      <c r="BG773" s="172"/>
      <c r="BH773" s="172"/>
      <c r="BI773" s="172"/>
      <c r="BJ773" s="172"/>
      <c r="BK773" s="172"/>
      <c r="BL773" s="172"/>
      <c r="BM773" s="172"/>
      <c r="BN773" s="172"/>
      <c r="BO773" s="172"/>
      <c r="BP773" s="172"/>
      <c r="BQ773" s="172"/>
      <c r="BR773" s="172"/>
      <c r="BS773" s="172"/>
      <c r="BT773" s="172"/>
      <c r="BU773" s="172"/>
      <c r="BV773" s="172"/>
      <c r="BW773" s="172"/>
      <c r="BX773" s="172"/>
      <c r="BY773" s="172"/>
      <c r="BZ773" s="172"/>
      <c r="CA773" s="172"/>
      <c r="CB773" s="172"/>
      <c r="CC773" s="172"/>
      <c r="CD773" s="172"/>
      <c r="CE773" s="172"/>
      <c r="CF773" s="172"/>
      <c r="CG773" s="172"/>
      <c r="CH773" s="172"/>
      <c r="CI773" s="172"/>
      <c r="CJ773" s="172"/>
      <c r="CK773" s="172"/>
      <c r="CL773" s="172"/>
      <c r="CM773" s="172"/>
      <c r="CN773" s="172"/>
      <c r="CO773" s="172"/>
      <c r="CP773" s="172"/>
      <c r="CQ773" s="172"/>
      <c r="CR773" s="172"/>
      <c r="CS773" s="172"/>
      <c r="CT773" s="172"/>
      <c r="CU773" s="172"/>
      <c r="CV773" s="172"/>
      <c r="CW773" s="172"/>
      <c r="CX773" s="172"/>
      <c r="CY773" s="172"/>
      <c r="CZ773" s="172"/>
      <c r="DA773" s="172"/>
      <c r="DB773" s="172"/>
      <c r="DC773" s="172"/>
      <c r="DD773" s="172"/>
      <c r="DE773" s="172"/>
      <c r="DF773" s="172"/>
      <c r="DG773" s="172"/>
      <c r="DH773" s="172"/>
      <c r="DI773" s="172"/>
      <c r="DJ773" s="172"/>
      <c r="DK773" s="172"/>
      <c r="DL773" s="172"/>
      <c r="DM773" s="172"/>
      <c r="DN773" s="172"/>
      <c r="DO773" s="172"/>
      <c r="DP773" s="172"/>
      <c r="DQ773" s="172"/>
      <c r="DR773" s="172"/>
      <c r="DS773" s="172"/>
      <c r="DT773" s="172"/>
      <c r="DU773" s="172"/>
      <c r="DV773" s="172"/>
      <c r="DW773" s="172"/>
      <c r="DX773" s="172"/>
      <c r="DY773" s="172"/>
      <c r="DZ773" s="172"/>
      <c r="EA773" s="172"/>
      <c r="EB773" s="172"/>
      <c r="EC773" s="172"/>
      <c r="ED773" s="172"/>
      <c r="EE773" s="172"/>
      <c r="EF773" s="172"/>
      <c r="EG773" s="172"/>
      <c r="EH773" s="172"/>
      <c r="EI773" s="172"/>
      <c r="EJ773" s="172"/>
      <c r="EK773" s="172"/>
      <c r="EL773" s="172"/>
      <c r="EM773" s="172"/>
      <c r="EN773" s="172"/>
      <c r="EO773" s="172"/>
      <c r="EP773" s="172"/>
      <c r="EQ773" s="172"/>
      <c r="ER773" s="172"/>
      <c r="ES773" s="172"/>
      <c r="ET773" s="172"/>
      <c r="EU773" s="172"/>
      <c r="EV773" s="172"/>
      <c r="EW773" s="172"/>
      <c r="EX773" s="172"/>
      <c r="EY773" s="172"/>
      <c r="EZ773" s="172"/>
      <c r="FA773" s="172"/>
      <c r="FB773" s="172"/>
      <c r="FC773" s="172"/>
      <c r="FD773" s="172"/>
      <c r="FE773" s="172"/>
      <c r="FF773" s="172"/>
      <c r="FG773" s="172"/>
      <c r="FH773" s="172"/>
      <c r="FI773" s="172"/>
      <c r="FJ773" s="172"/>
      <c r="FK773" s="172"/>
      <c r="FL773" s="172"/>
      <c r="FM773" s="172"/>
      <c r="FN773" s="172"/>
      <c r="FO773" s="172"/>
      <c r="FP773" s="172"/>
      <c r="FQ773" s="172"/>
      <c r="FR773" s="172"/>
      <c r="FS773" s="172"/>
      <c r="FT773" s="172"/>
      <c r="FU773" s="172"/>
    </row>
    <row r="774" spans="6:177" s="153" customFormat="1" x14ac:dyDescent="0.35">
      <c r="F774" s="172"/>
      <c r="G774" s="172"/>
      <c r="H774" s="172"/>
      <c r="I774" s="172"/>
      <c r="J774" s="172"/>
      <c r="K774" s="172"/>
      <c r="L774" s="172"/>
      <c r="M774" s="172"/>
      <c r="N774" s="172"/>
      <c r="O774" s="172"/>
      <c r="P774" s="172"/>
      <c r="Q774" s="172"/>
      <c r="R774" s="172"/>
      <c r="S774" s="172"/>
      <c r="T774" s="172"/>
      <c r="U774" s="172"/>
      <c r="V774" s="172"/>
      <c r="W774" s="172"/>
      <c r="X774" s="172"/>
      <c r="Y774" s="172"/>
      <c r="Z774" s="172"/>
      <c r="AA774" s="172"/>
      <c r="AB774" s="172"/>
      <c r="AC774" s="172"/>
      <c r="AD774" s="172"/>
      <c r="AE774" s="172"/>
      <c r="AF774" s="172"/>
      <c r="AG774" s="172"/>
      <c r="AH774" s="172"/>
      <c r="AI774" s="172"/>
      <c r="AJ774" s="172"/>
      <c r="AK774" s="172"/>
      <c r="AL774" s="172"/>
      <c r="AM774" s="172"/>
      <c r="AN774" s="172"/>
      <c r="AO774" s="172"/>
      <c r="AP774" s="172"/>
      <c r="AQ774" s="172"/>
      <c r="AR774" s="172"/>
      <c r="AS774" s="172"/>
      <c r="AT774" s="172"/>
      <c r="AU774" s="172"/>
      <c r="AV774" s="172"/>
      <c r="AW774" s="172"/>
      <c r="AX774" s="172"/>
      <c r="AY774" s="172"/>
      <c r="AZ774" s="172"/>
      <c r="BA774" s="172"/>
      <c r="BB774" s="172"/>
      <c r="BC774" s="172"/>
      <c r="BD774" s="172"/>
      <c r="BE774" s="172"/>
      <c r="BF774" s="172"/>
      <c r="BG774" s="172"/>
      <c r="BH774" s="172"/>
      <c r="BI774" s="172"/>
      <c r="BJ774" s="172"/>
      <c r="BK774" s="172"/>
      <c r="BL774" s="172"/>
      <c r="BM774" s="172"/>
      <c r="BN774" s="172"/>
      <c r="BO774" s="172"/>
      <c r="BP774" s="172"/>
      <c r="BQ774" s="172"/>
      <c r="BR774" s="172"/>
      <c r="BS774" s="172"/>
      <c r="BT774" s="172"/>
      <c r="BU774" s="172"/>
      <c r="BV774" s="172"/>
      <c r="BW774" s="172"/>
      <c r="BX774" s="172"/>
      <c r="BY774" s="172"/>
      <c r="BZ774" s="172"/>
      <c r="CA774" s="172"/>
      <c r="CB774" s="172"/>
      <c r="CC774" s="172"/>
      <c r="CD774" s="172"/>
      <c r="CE774" s="172"/>
      <c r="CF774" s="172"/>
      <c r="CG774" s="172"/>
      <c r="CH774" s="172"/>
      <c r="CI774" s="172"/>
      <c r="CJ774" s="172"/>
      <c r="CK774" s="172"/>
      <c r="CL774" s="172"/>
      <c r="CM774" s="172"/>
      <c r="CN774" s="172"/>
      <c r="CO774" s="172"/>
      <c r="CP774" s="172"/>
      <c r="CQ774" s="172"/>
      <c r="CR774" s="172"/>
      <c r="CS774" s="172"/>
      <c r="CT774" s="172"/>
      <c r="CU774" s="172"/>
      <c r="CV774" s="172"/>
      <c r="CW774" s="172"/>
      <c r="CX774" s="172"/>
      <c r="CY774" s="172"/>
      <c r="CZ774" s="172"/>
      <c r="DA774" s="172"/>
      <c r="DB774" s="172"/>
      <c r="DC774" s="172"/>
      <c r="DD774" s="172"/>
      <c r="DE774" s="172"/>
      <c r="DF774" s="172"/>
      <c r="DG774" s="172"/>
      <c r="DH774" s="172"/>
      <c r="DI774" s="172"/>
      <c r="DJ774" s="172"/>
      <c r="DK774" s="172"/>
      <c r="DL774" s="172"/>
      <c r="DM774" s="172"/>
      <c r="DN774" s="172"/>
      <c r="DO774" s="172"/>
      <c r="DP774" s="172"/>
      <c r="DQ774" s="172"/>
      <c r="DR774" s="172"/>
      <c r="DS774" s="172"/>
      <c r="DT774" s="172"/>
      <c r="DU774" s="172"/>
      <c r="DV774" s="172"/>
      <c r="DW774" s="172"/>
      <c r="DX774" s="172"/>
      <c r="DY774" s="172"/>
      <c r="DZ774" s="172"/>
      <c r="EA774" s="172"/>
      <c r="EB774" s="172"/>
      <c r="EC774" s="172"/>
      <c r="ED774" s="172"/>
      <c r="EE774" s="172"/>
      <c r="EF774" s="172"/>
      <c r="EG774" s="172"/>
      <c r="EH774" s="172"/>
      <c r="EI774" s="172"/>
      <c r="EJ774" s="172"/>
      <c r="EK774" s="172"/>
      <c r="EL774" s="172"/>
      <c r="EM774" s="172"/>
      <c r="EN774" s="172"/>
      <c r="EO774" s="172"/>
      <c r="EP774" s="172"/>
      <c r="EQ774" s="172"/>
      <c r="ER774" s="172"/>
      <c r="ES774" s="172"/>
      <c r="ET774" s="172"/>
      <c r="EU774" s="172"/>
      <c r="EV774" s="172"/>
      <c r="EW774" s="172"/>
      <c r="EX774" s="172"/>
      <c r="EY774" s="172"/>
      <c r="EZ774" s="172"/>
      <c r="FA774" s="172"/>
      <c r="FB774" s="172"/>
      <c r="FC774" s="172"/>
      <c r="FD774" s="172"/>
      <c r="FE774" s="172"/>
      <c r="FF774" s="172"/>
      <c r="FG774" s="172"/>
      <c r="FH774" s="172"/>
      <c r="FI774" s="172"/>
      <c r="FJ774" s="172"/>
      <c r="FK774" s="172"/>
      <c r="FL774" s="172"/>
      <c r="FM774" s="172"/>
      <c r="FN774" s="172"/>
      <c r="FO774" s="172"/>
      <c r="FP774" s="172"/>
      <c r="FQ774" s="172"/>
      <c r="FR774" s="172"/>
      <c r="FS774" s="172"/>
      <c r="FT774" s="172"/>
      <c r="FU774" s="172"/>
    </row>
    <row r="775" spans="6:177" s="153" customFormat="1" x14ac:dyDescent="0.35">
      <c r="F775" s="172"/>
      <c r="G775" s="172"/>
      <c r="H775" s="172"/>
      <c r="I775" s="172"/>
      <c r="J775" s="172"/>
      <c r="K775" s="172"/>
      <c r="L775" s="172"/>
      <c r="M775" s="172"/>
      <c r="N775" s="172"/>
      <c r="O775" s="172"/>
      <c r="P775" s="172"/>
      <c r="Q775" s="172"/>
      <c r="R775" s="172"/>
      <c r="S775" s="172"/>
      <c r="T775" s="172"/>
      <c r="U775" s="172"/>
      <c r="V775" s="172"/>
      <c r="W775" s="172"/>
      <c r="X775" s="172"/>
      <c r="Y775" s="172"/>
      <c r="Z775" s="172"/>
      <c r="AA775" s="172"/>
      <c r="AB775" s="172"/>
      <c r="AC775" s="172"/>
      <c r="AD775" s="172"/>
      <c r="AE775" s="172"/>
      <c r="AF775" s="172"/>
      <c r="AG775" s="172"/>
      <c r="AH775" s="172"/>
      <c r="AI775" s="172"/>
      <c r="AJ775" s="172"/>
      <c r="AK775" s="172"/>
      <c r="AL775" s="172"/>
      <c r="AM775" s="172"/>
      <c r="AN775" s="172"/>
      <c r="AO775" s="172"/>
      <c r="AP775" s="172"/>
      <c r="AQ775" s="172"/>
      <c r="AR775" s="172"/>
      <c r="AS775" s="172"/>
      <c r="AT775" s="172"/>
      <c r="AU775" s="172"/>
      <c r="AV775" s="172"/>
      <c r="AW775" s="172"/>
      <c r="AX775" s="172"/>
      <c r="AY775" s="172"/>
      <c r="AZ775" s="172"/>
      <c r="BA775" s="172"/>
      <c r="BB775" s="172"/>
      <c r="BC775" s="172"/>
      <c r="BD775" s="172"/>
      <c r="BE775" s="172"/>
      <c r="BF775" s="172"/>
      <c r="BG775" s="172"/>
      <c r="BH775" s="172"/>
      <c r="BI775" s="172"/>
      <c r="BJ775" s="172"/>
      <c r="BK775" s="172"/>
      <c r="BL775" s="172"/>
      <c r="BM775" s="172"/>
      <c r="BN775" s="172"/>
      <c r="BO775" s="172"/>
      <c r="BP775" s="172"/>
      <c r="BQ775" s="172"/>
      <c r="BR775" s="172"/>
      <c r="BS775" s="172"/>
      <c r="BT775" s="172"/>
      <c r="BU775" s="172"/>
      <c r="BV775" s="172"/>
      <c r="BW775" s="172"/>
      <c r="BX775" s="172"/>
      <c r="BY775" s="172"/>
      <c r="BZ775" s="172"/>
      <c r="CA775" s="172"/>
      <c r="CB775" s="172"/>
      <c r="CC775" s="172"/>
      <c r="CD775" s="172"/>
      <c r="CE775" s="172"/>
      <c r="CF775" s="172"/>
      <c r="CG775" s="172"/>
      <c r="CH775" s="172"/>
      <c r="CI775" s="172"/>
      <c r="CJ775" s="172"/>
      <c r="CK775" s="172"/>
      <c r="CL775" s="172"/>
      <c r="CM775" s="172"/>
      <c r="CN775" s="172"/>
      <c r="CO775" s="172"/>
      <c r="CP775" s="172"/>
      <c r="CQ775" s="172"/>
      <c r="CR775" s="172"/>
      <c r="CS775" s="172"/>
      <c r="CT775" s="172"/>
      <c r="CU775" s="172"/>
      <c r="CV775" s="172"/>
      <c r="CW775" s="172"/>
      <c r="CX775" s="172"/>
      <c r="CY775" s="172"/>
      <c r="CZ775" s="172"/>
      <c r="DA775" s="172"/>
      <c r="DB775" s="172"/>
      <c r="DC775" s="172"/>
      <c r="DD775" s="172"/>
      <c r="DE775" s="172"/>
      <c r="DF775" s="172"/>
      <c r="DG775" s="172"/>
      <c r="DH775" s="172"/>
      <c r="DI775" s="172"/>
      <c r="DJ775" s="172"/>
      <c r="DK775" s="172"/>
      <c r="DL775" s="172"/>
      <c r="DM775" s="172"/>
      <c r="DN775" s="172"/>
      <c r="DO775" s="172"/>
      <c r="DP775" s="172"/>
      <c r="DQ775" s="172"/>
      <c r="DR775" s="172"/>
      <c r="DS775" s="172"/>
      <c r="DT775" s="172"/>
      <c r="DU775" s="172"/>
      <c r="DV775" s="172"/>
      <c r="DW775" s="172"/>
      <c r="DX775" s="172"/>
      <c r="DY775" s="172"/>
      <c r="DZ775" s="172"/>
      <c r="EA775" s="172"/>
      <c r="EB775" s="172"/>
      <c r="EC775" s="172"/>
      <c r="ED775" s="172"/>
      <c r="EE775" s="172"/>
      <c r="EF775" s="172"/>
      <c r="EG775" s="172"/>
      <c r="EH775" s="172"/>
      <c r="EI775" s="172"/>
      <c r="EJ775" s="172"/>
      <c r="EK775" s="172"/>
      <c r="EL775" s="172"/>
      <c r="EM775" s="172"/>
      <c r="EN775" s="172"/>
      <c r="EO775" s="172"/>
      <c r="EP775" s="172"/>
      <c r="EQ775" s="172"/>
      <c r="ER775" s="172"/>
      <c r="ES775" s="172"/>
      <c r="ET775" s="172"/>
      <c r="EU775" s="172"/>
      <c r="EV775" s="172"/>
      <c r="EW775" s="172"/>
      <c r="EX775" s="172"/>
      <c r="EY775" s="172"/>
      <c r="EZ775" s="172"/>
      <c r="FA775" s="172"/>
      <c r="FB775" s="172"/>
      <c r="FC775" s="172"/>
      <c r="FD775" s="172"/>
      <c r="FE775" s="172"/>
      <c r="FF775" s="172"/>
      <c r="FG775" s="172"/>
      <c r="FH775" s="172"/>
      <c r="FI775" s="172"/>
      <c r="FJ775" s="172"/>
      <c r="FK775" s="172"/>
      <c r="FL775" s="172"/>
      <c r="FM775" s="172"/>
      <c r="FN775" s="172"/>
      <c r="FO775" s="172"/>
      <c r="FP775" s="172"/>
      <c r="FQ775" s="172"/>
      <c r="FR775" s="172"/>
      <c r="FS775" s="172"/>
      <c r="FT775" s="172"/>
      <c r="FU775" s="172"/>
    </row>
    <row r="776" spans="6:177" s="153" customFormat="1" x14ac:dyDescent="0.35">
      <c r="F776" s="172"/>
      <c r="G776" s="172"/>
      <c r="H776" s="172"/>
      <c r="I776" s="172"/>
      <c r="J776" s="172"/>
      <c r="K776" s="172"/>
      <c r="L776" s="172"/>
      <c r="M776" s="172"/>
      <c r="N776" s="172"/>
      <c r="O776" s="172"/>
      <c r="P776" s="172"/>
      <c r="Q776" s="172"/>
      <c r="R776" s="172"/>
      <c r="S776" s="172"/>
      <c r="T776" s="172"/>
      <c r="U776" s="172"/>
      <c r="V776" s="172"/>
      <c r="W776" s="172"/>
      <c r="X776" s="172"/>
      <c r="Y776" s="172"/>
      <c r="Z776" s="172"/>
      <c r="AA776" s="172"/>
      <c r="AB776" s="172"/>
      <c r="AC776" s="172"/>
      <c r="AD776" s="172"/>
      <c r="AE776" s="172"/>
      <c r="AF776" s="172"/>
      <c r="AG776" s="172"/>
      <c r="AH776" s="172"/>
      <c r="AI776" s="172"/>
      <c r="AJ776" s="172"/>
      <c r="AK776" s="172"/>
      <c r="AL776" s="172"/>
      <c r="AM776" s="172"/>
      <c r="AN776" s="172"/>
      <c r="AO776" s="172"/>
      <c r="AP776" s="172"/>
      <c r="AQ776" s="172"/>
      <c r="AR776" s="172"/>
      <c r="AS776" s="172"/>
      <c r="AT776" s="172"/>
      <c r="AU776" s="172"/>
      <c r="AV776" s="172"/>
      <c r="AW776" s="172"/>
      <c r="AX776" s="172"/>
      <c r="AY776" s="172"/>
      <c r="AZ776" s="172"/>
      <c r="BA776" s="172"/>
      <c r="BB776" s="172"/>
      <c r="BC776" s="172"/>
      <c r="BD776" s="172"/>
      <c r="BE776" s="172"/>
      <c r="BF776" s="172"/>
      <c r="BG776" s="172"/>
      <c r="BH776" s="172"/>
      <c r="BI776" s="172"/>
      <c r="BJ776" s="172"/>
      <c r="BK776" s="172"/>
      <c r="BL776" s="172"/>
      <c r="BM776" s="172"/>
      <c r="BN776" s="172"/>
      <c r="BO776" s="172"/>
      <c r="BP776" s="172"/>
      <c r="BQ776" s="172"/>
      <c r="BR776" s="172"/>
      <c r="BS776" s="172"/>
      <c r="BT776" s="172"/>
      <c r="BU776" s="172"/>
      <c r="BV776" s="172"/>
      <c r="BW776" s="172"/>
      <c r="BX776" s="172"/>
      <c r="BY776" s="172"/>
      <c r="BZ776" s="172"/>
      <c r="CA776" s="172"/>
      <c r="CB776" s="172"/>
      <c r="CC776" s="172"/>
      <c r="CD776" s="172"/>
      <c r="CE776" s="172"/>
      <c r="CF776" s="172"/>
      <c r="CG776" s="172"/>
      <c r="CH776" s="172"/>
      <c r="CI776" s="172"/>
      <c r="CJ776" s="172"/>
      <c r="CK776" s="172"/>
      <c r="CL776" s="172"/>
      <c r="CM776" s="172"/>
      <c r="CN776" s="172"/>
      <c r="CO776" s="172"/>
      <c r="CP776" s="172"/>
      <c r="CQ776" s="172"/>
      <c r="CR776" s="172"/>
      <c r="CS776" s="172"/>
      <c r="CT776" s="172"/>
      <c r="CU776" s="172"/>
      <c r="CV776" s="172"/>
      <c r="CW776" s="172"/>
      <c r="CX776" s="172"/>
      <c r="CY776" s="172"/>
      <c r="CZ776" s="172"/>
      <c r="DA776" s="172"/>
      <c r="DB776" s="172"/>
      <c r="DC776" s="172"/>
      <c r="DD776" s="172"/>
      <c r="DE776" s="172"/>
      <c r="DF776" s="172"/>
      <c r="DG776" s="172"/>
      <c r="DH776" s="172"/>
      <c r="DI776" s="172"/>
      <c r="DJ776" s="172"/>
      <c r="DK776" s="172"/>
      <c r="DL776" s="172"/>
      <c r="DM776" s="172"/>
      <c r="DN776" s="172"/>
      <c r="DO776" s="172"/>
      <c r="DP776" s="172"/>
      <c r="DQ776" s="172"/>
      <c r="DR776" s="172"/>
      <c r="DS776" s="172"/>
      <c r="DT776" s="172"/>
      <c r="DU776" s="172"/>
      <c r="DV776" s="172"/>
      <c r="DW776" s="172"/>
      <c r="DX776" s="172"/>
      <c r="DY776" s="172"/>
      <c r="DZ776" s="172"/>
      <c r="EA776" s="172"/>
      <c r="EB776" s="172"/>
      <c r="EC776" s="172"/>
      <c r="ED776" s="172"/>
      <c r="EE776" s="172"/>
      <c r="EF776" s="172"/>
      <c r="EG776" s="172"/>
      <c r="EH776" s="172"/>
      <c r="EI776" s="172"/>
      <c r="EJ776" s="172"/>
      <c r="EK776" s="172"/>
      <c r="EL776" s="172"/>
      <c r="EM776" s="172"/>
      <c r="EN776" s="172"/>
      <c r="EO776" s="172"/>
      <c r="EP776" s="172"/>
      <c r="EQ776" s="172"/>
      <c r="ER776" s="172"/>
      <c r="ES776" s="172"/>
      <c r="ET776" s="172"/>
      <c r="EU776" s="172"/>
      <c r="EV776" s="172"/>
      <c r="EW776" s="172"/>
      <c r="EX776" s="172"/>
      <c r="EY776" s="172"/>
      <c r="EZ776" s="172"/>
      <c r="FA776" s="172"/>
      <c r="FB776" s="172"/>
      <c r="FC776" s="172"/>
      <c r="FD776" s="172"/>
      <c r="FE776" s="172"/>
      <c r="FF776" s="172"/>
      <c r="FG776" s="172"/>
      <c r="FH776" s="172"/>
      <c r="FI776" s="172"/>
      <c r="FJ776" s="172"/>
      <c r="FK776" s="172"/>
      <c r="FL776" s="172"/>
      <c r="FM776" s="172"/>
      <c r="FN776" s="172"/>
      <c r="FO776" s="172"/>
      <c r="FP776" s="172"/>
      <c r="FQ776" s="172"/>
      <c r="FR776" s="172"/>
      <c r="FS776" s="172"/>
      <c r="FT776" s="172"/>
      <c r="FU776" s="172"/>
    </row>
    <row r="777" spans="6:177" s="153" customFormat="1" x14ac:dyDescent="0.35">
      <c r="F777" s="172"/>
      <c r="G777" s="172"/>
      <c r="H777" s="172"/>
      <c r="I777" s="172"/>
      <c r="J777" s="172"/>
      <c r="K777" s="172"/>
      <c r="L777" s="172"/>
      <c r="M777" s="172"/>
      <c r="N777" s="172"/>
      <c r="O777" s="172"/>
      <c r="P777" s="172"/>
      <c r="Q777" s="172"/>
      <c r="R777" s="172"/>
      <c r="S777" s="172"/>
      <c r="T777" s="172"/>
      <c r="U777" s="172"/>
      <c r="V777" s="172"/>
      <c r="W777" s="172"/>
      <c r="X777" s="172"/>
      <c r="Y777" s="172"/>
      <c r="Z777" s="172"/>
      <c r="AA777" s="172"/>
      <c r="AB777" s="172"/>
      <c r="AC777" s="172"/>
      <c r="AD777" s="172"/>
      <c r="AE777" s="172"/>
      <c r="AF777" s="172"/>
      <c r="AG777" s="172"/>
      <c r="AH777" s="172"/>
      <c r="AI777" s="172"/>
      <c r="AJ777" s="172"/>
      <c r="AK777" s="172"/>
      <c r="AL777" s="172"/>
      <c r="AM777" s="172"/>
      <c r="AN777" s="172"/>
      <c r="AO777" s="172"/>
      <c r="AP777" s="172"/>
      <c r="AQ777" s="172"/>
      <c r="AR777" s="172"/>
      <c r="AS777" s="172"/>
      <c r="AT777" s="172"/>
      <c r="AU777" s="172"/>
      <c r="AV777" s="172"/>
      <c r="AW777" s="172"/>
      <c r="AX777" s="172"/>
      <c r="AY777" s="172"/>
      <c r="AZ777" s="172"/>
      <c r="BA777" s="172"/>
      <c r="BB777" s="172"/>
      <c r="BC777" s="172"/>
      <c r="BD777" s="172"/>
      <c r="BE777" s="172"/>
      <c r="BF777" s="172"/>
      <c r="BG777" s="172"/>
      <c r="BH777" s="172"/>
      <c r="BI777" s="172"/>
      <c r="BJ777" s="172"/>
      <c r="BK777" s="172"/>
      <c r="BL777" s="172"/>
      <c r="BM777" s="172"/>
      <c r="BN777" s="172"/>
      <c r="BO777" s="172"/>
      <c r="BP777" s="172"/>
      <c r="BQ777" s="172"/>
      <c r="BR777" s="172"/>
      <c r="BS777" s="172"/>
      <c r="BT777" s="172"/>
      <c r="BU777" s="172"/>
      <c r="BV777" s="172"/>
      <c r="BW777" s="172"/>
      <c r="BX777" s="172"/>
      <c r="BY777" s="172"/>
      <c r="BZ777" s="172"/>
      <c r="CA777" s="172"/>
      <c r="CB777" s="172"/>
      <c r="CC777" s="172"/>
      <c r="CD777" s="172"/>
      <c r="CE777" s="172"/>
      <c r="CF777" s="172"/>
      <c r="CG777" s="172"/>
      <c r="CH777" s="172"/>
      <c r="CI777" s="172"/>
      <c r="CJ777" s="172"/>
      <c r="CK777" s="172"/>
      <c r="CL777" s="172"/>
      <c r="CM777" s="172"/>
      <c r="CN777" s="172"/>
      <c r="CO777" s="172"/>
      <c r="CP777" s="172"/>
      <c r="CQ777" s="172"/>
      <c r="CR777" s="172"/>
      <c r="CS777" s="172"/>
      <c r="CT777" s="172"/>
      <c r="CU777" s="172"/>
      <c r="CV777" s="172"/>
      <c r="CW777" s="172"/>
      <c r="CX777" s="172"/>
      <c r="CY777" s="172"/>
      <c r="CZ777" s="172"/>
      <c r="DA777" s="172"/>
      <c r="DB777" s="172"/>
      <c r="DC777" s="172"/>
      <c r="DD777" s="172"/>
      <c r="DE777" s="172"/>
      <c r="DF777" s="172"/>
      <c r="DG777" s="172"/>
      <c r="DH777" s="172"/>
      <c r="DI777" s="172"/>
      <c r="DJ777" s="172"/>
      <c r="DK777" s="172"/>
      <c r="DL777" s="172"/>
      <c r="DM777" s="172"/>
      <c r="DN777" s="172"/>
      <c r="DO777" s="172"/>
      <c r="DP777" s="172"/>
      <c r="DQ777" s="172"/>
      <c r="DR777" s="172"/>
      <c r="DS777" s="172"/>
      <c r="DT777" s="172"/>
      <c r="DU777" s="172"/>
      <c r="DV777" s="172"/>
      <c r="DW777" s="172"/>
      <c r="DX777" s="172"/>
      <c r="DY777" s="172"/>
      <c r="DZ777" s="172"/>
      <c r="EA777" s="172"/>
      <c r="EB777" s="172"/>
      <c r="EC777" s="172"/>
      <c r="ED777" s="172"/>
      <c r="EE777" s="172"/>
      <c r="EF777" s="172"/>
      <c r="EG777" s="172"/>
      <c r="EH777" s="172"/>
      <c r="EI777" s="172"/>
      <c r="EJ777" s="172"/>
      <c r="EK777" s="172"/>
      <c r="EL777" s="172"/>
      <c r="EM777" s="172"/>
      <c r="EN777" s="172"/>
      <c r="EO777" s="172"/>
      <c r="EP777" s="172"/>
      <c r="EQ777" s="172"/>
      <c r="ER777" s="172"/>
      <c r="ES777" s="172"/>
      <c r="ET777" s="172"/>
      <c r="EU777" s="172"/>
      <c r="EV777" s="172"/>
      <c r="EW777" s="172"/>
      <c r="EX777" s="172"/>
      <c r="EY777" s="172"/>
      <c r="EZ777" s="172"/>
      <c r="FA777" s="172"/>
      <c r="FB777" s="172"/>
      <c r="FC777" s="172"/>
      <c r="FD777" s="172"/>
      <c r="FE777" s="172"/>
      <c r="FF777" s="172"/>
      <c r="FG777" s="172"/>
      <c r="FH777" s="172"/>
      <c r="FI777" s="172"/>
      <c r="FJ777" s="172"/>
      <c r="FK777" s="172"/>
      <c r="FL777" s="172"/>
      <c r="FM777" s="172"/>
      <c r="FN777" s="172"/>
      <c r="FO777" s="172"/>
      <c r="FP777" s="172"/>
      <c r="FQ777" s="172"/>
      <c r="FR777" s="172"/>
      <c r="FS777" s="172"/>
      <c r="FT777" s="172"/>
      <c r="FU777" s="172"/>
    </row>
    <row r="778" spans="6:177" s="153" customFormat="1" x14ac:dyDescent="0.35">
      <c r="F778" s="172"/>
      <c r="G778" s="172"/>
      <c r="H778" s="172"/>
      <c r="I778" s="172"/>
      <c r="J778" s="172"/>
      <c r="K778" s="172"/>
      <c r="L778" s="172"/>
      <c r="M778" s="172"/>
      <c r="N778" s="172"/>
      <c r="O778" s="172"/>
      <c r="P778" s="172"/>
      <c r="Q778" s="172"/>
      <c r="R778" s="172"/>
      <c r="S778" s="172"/>
      <c r="T778" s="172"/>
      <c r="U778" s="172"/>
      <c r="V778" s="172"/>
      <c r="W778" s="172"/>
      <c r="X778" s="172"/>
      <c r="Y778" s="172"/>
      <c r="Z778" s="172"/>
      <c r="AA778" s="172"/>
      <c r="AB778" s="172"/>
      <c r="AC778" s="172"/>
      <c r="AD778" s="172"/>
      <c r="AE778" s="172"/>
      <c r="AF778" s="172"/>
      <c r="AG778" s="172"/>
      <c r="AH778" s="172"/>
      <c r="AI778" s="172"/>
      <c r="AJ778" s="172"/>
      <c r="AK778" s="172"/>
      <c r="AL778" s="172"/>
      <c r="AM778" s="172"/>
      <c r="AN778" s="172"/>
      <c r="AO778" s="172"/>
      <c r="AP778" s="172"/>
      <c r="AQ778" s="172"/>
      <c r="AR778" s="172"/>
      <c r="AS778" s="172"/>
      <c r="AT778" s="172"/>
      <c r="AU778" s="172"/>
      <c r="AV778" s="172"/>
      <c r="AW778" s="172"/>
      <c r="AX778" s="172"/>
      <c r="AY778" s="172"/>
      <c r="AZ778" s="172"/>
      <c r="BA778" s="172"/>
      <c r="BB778" s="172"/>
      <c r="BC778" s="172"/>
      <c r="BD778" s="172"/>
      <c r="BE778" s="172"/>
      <c r="BF778" s="172"/>
      <c r="BG778" s="172"/>
      <c r="BH778" s="172"/>
      <c r="BI778" s="172"/>
      <c r="BJ778" s="172"/>
      <c r="BK778" s="172"/>
      <c r="BL778" s="172"/>
      <c r="BM778" s="172"/>
      <c r="BN778" s="172"/>
      <c r="BO778" s="172"/>
      <c r="BP778" s="172"/>
      <c r="BQ778" s="172"/>
      <c r="BR778" s="172"/>
      <c r="BS778" s="172"/>
      <c r="BT778" s="172"/>
      <c r="BU778" s="172"/>
      <c r="BV778" s="172"/>
      <c r="BW778" s="172"/>
      <c r="BX778" s="172"/>
      <c r="BY778" s="172"/>
      <c r="BZ778" s="172"/>
      <c r="CA778" s="172"/>
      <c r="CB778" s="172"/>
      <c r="CC778" s="172"/>
      <c r="CD778" s="172"/>
      <c r="CE778" s="172"/>
      <c r="CF778" s="172"/>
      <c r="CG778" s="172"/>
      <c r="CH778" s="172"/>
      <c r="CI778" s="172"/>
      <c r="CJ778" s="172"/>
      <c r="CK778" s="172"/>
      <c r="CL778" s="172"/>
      <c r="CM778" s="172"/>
      <c r="CN778" s="172"/>
      <c r="CO778" s="172"/>
      <c r="CP778" s="172"/>
      <c r="CQ778" s="172"/>
      <c r="CR778" s="172"/>
      <c r="CS778" s="172"/>
      <c r="CT778" s="172"/>
      <c r="CU778" s="172"/>
      <c r="CV778" s="172"/>
      <c r="CW778" s="172"/>
      <c r="CX778" s="172"/>
      <c r="CY778" s="172"/>
      <c r="CZ778" s="172"/>
      <c r="DA778" s="172"/>
      <c r="DB778" s="172"/>
      <c r="DC778" s="172"/>
      <c r="DD778" s="172"/>
      <c r="DE778" s="172"/>
      <c r="DF778" s="172"/>
      <c r="DG778" s="172"/>
      <c r="DH778" s="172"/>
      <c r="DI778" s="172"/>
      <c r="DJ778" s="172"/>
      <c r="DK778" s="172"/>
      <c r="DL778" s="172"/>
      <c r="DM778" s="172"/>
      <c r="DN778" s="172"/>
      <c r="DO778" s="172"/>
      <c r="DP778" s="172"/>
      <c r="DQ778" s="172"/>
      <c r="DR778" s="172"/>
      <c r="DS778" s="172"/>
      <c r="DT778" s="172"/>
      <c r="DU778" s="172"/>
      <c r="DV778" s="172"/>
      <c r="DW778" s="172"/>
      <c r="DX778" s="172"/>
      <c r="DY778" s="172"/>
      <c r="DZ778" s="172"/>
      <c r="EA778" s="172"/>
      <c r="EB778" s="172"/>
      <c r="EC778" s="172"/>
      <c r="ED778" s="172"/>
      <c r="EE778" s="172"/>
      <c r="EF778" s="172"/>
      <c r="EG778" s="172"/>
      <c r="EH778" s="172"/>
      <c r="EI778" s="172"/>
      <c r="EJ778" s="172"/>
      <c r="EK778" s="172"/>
      <c r="EL778" s="172"/>
      <c r="EM778" s="172"/>
      <c r="EN778" s="172"/>
      <c r="EO778" s="172"/>
      <c r="EP778" s="172"/>
      <c r="EQ778" s="172"/>
      <c r="ER778" s="172"/>
      <c r="ES778" s="172"/>
      <c r="ET778" s="172"/>
      <c r="EU778" s="172"/>
      <c r="EV778" s="172"/>
      <c r="EW778" s="172"/>
      <c r="EX778" s="172"/>
      <c r="EY778" s="172"/>
      <c r="EZ778" s="172"/>
      <c r="FA778" s="172"/>
      <c r="FB778" s="172"/>
      <c r="FC778" s="172"/>
      <c r="FD778" s="172"/>
      <c r="FE778" s="172"/>
      <c r="FF778" s="172"/>
      <c r="FG778" s="172"/>
      <c r="FH778" s="172"/>
      <c r="FI778" s="172"/>
      <c r="FJ778" s="172"/>
      <c r="FK778" s="172"/>
      <c r="FL778" s="172"/>
      <c r="FM778" s="172"/>
      <c r="FN778" s="172"/>
      <c r="FO778" s="172"/>
      <c r="FP778" s="172"/>
      <c r="FQ778" s="172"/>
      <c r="FR778" s="172"/>
      <c r="FS778" s="172"/>
      <c r="FT778" s="172"/>
      <c r="FU778" s="172"/>
    </row>
    <row r="779" spans="6:177" s="153" customFormat="1" x14ac:dyDescent="0.35">
      <c r="F779" s="172"/>
      <c r="G779" s="172"/>
      <c r="H779" s="172"/>
      <c r="I779" s="172"/>
      <c r="J779" s="172"/>
      <c r="K779" s="172"/>
      <c r="L779" s="172"/>
      <c r="M779" s="172"/>
      <c r="N779" s="172"/>
      <c r="O779" s="172"/>
      <c r="P779" s="172"/>
      <c r="Q779" s="172"/>
      <c r="R779" s="172"/>
      <c r="S779" s="172"/>
      <c r="T779" s="172"/>
      <c r="U779" s="172"/>
      <c r="V779" s="172"/>
      <c r="W779" s="172"/>
      <c r="X779" s="172"/>
      <c r="Y779" s="172"/>
      <c r="Z779" s="172"/>
      <c r="AA779" s="172"/>
      <c r="AB779" s="172"/>
      <c r="AC779" s="172"/>
      <c r="AD779" s="172"/>
      <c r="AE779" s="172"/>
      <c r="AF779" s="172"/>
      <c r="AG779" s="172"/>
      <c r="AH779" s="172"/>
      <c r="AI779" s="172"/>
      <c r="AJ779" s="172"/>
      <c r="AK779" s="172"/>
      <c r="AL779" s="172"/>
      <c r="AM779" s="172"/>
      <c r="AN779" s="172"/>
      <c r="AO779" s="172"/>
      <c r="AP779" s="172"/>
      <c r="AQ779" s="172"/>
      <c r="AR779" s="172"/>
      <c r="AS779" s="172"/>
      <c r="AT779" s="172"/>
      <c r="AU779" s="172"/>
      <c r="AV779" s="172"/>
      <c r="AW779" s="172"/>
      <c r="AX779" s="172"/>
      <c r="AY779" s="172"/>
      <c r="AZ779" s="172"/>
      <c r="BA779" s="172"/>
      <c r="BB779" s="172"/>
      <c r="BC779" s="172"/>
      <c r="BD779" s="172"/>
      <c r="BE779" s="172"/>
      <c r="BF779" s="172"/>
      <c r="BG779" s="172"/>
      <c r="BH779" s="172"/>
      <c r="BI779" s="172"/>
      <c r="BJ779" s="172"/>
      <c r="BK779" s="172"/>
      <c r="BL779" s="172"/>
      <c r="BM779" s="172"/>
      <c r="BN779" s="172"/>
      <c r="BO779" s="172"/>
      <c r="BP779" s="172"/>
      <c r="BQ779" s="172"/>
      <c r="BR779" s="172"/>
      <c r="BS779" s="172"/>
      <c r="BT779" s="172"/>
      <c r="BU779" s="172"/>
      <c r="BV779" s="172"/>
      <c r="BW779" s="172"/>
      <c r="BX779" s="172"/>
      <c r="BY779" s="172"/>
      <c r="BZ779" s="172"/>
      <c r="CA779" s="172"/>
      <c r="CB779" s="172"/>
      <c r="CC779" s="172"/>
      <c r="CD779" s="172"/>
      <c r="CE779" s="172"/>
      <c r="CF779" s="172"/>
      <c r="CG779" s="172"/>
      <c r="CH779" s="172"/>
      <c r="CI779" s="172"/>
      <c r="CJ779" s="172"/>
      <c r="CK779" s="172"/>
      <c r="CL779" s="172"/>
      <c r="CM779" s="172"/>
      <c r="CN779" s="172"/>
      <c r="CO779" s="172"/>
      <c r="CP779" s="172"/>
      <c r="CQ779" s="172"/>
      <c r="CR779" s="172"/>
      <c r="CS779" s="172"/>
      <c r="CT779" s="172"/>
      <c r="CU779" s="172"/>
      <c r="CV779" s="172"/>
      <c r="CW779" s="172"/>
      <c r="CX779" s="172"/>
      <c r="CY779" s="172"/>
      <c r="CZ779" s="172"/>
      <c r="DA779" s="172"/>
      <c r="DB779" s="172"/>
      <c r="DC779" s="172"/>
      <c r="DD779" s="172"/>
      <c r="DE779" s="172"/>
      <c r="DF779" s="172"/>
      <c r="DG779" s="172"/>
      <c r="DH779" s="172"/>
      <c r="DI779" s="172"/>
      <c r="DJ779" s="172"/>
      <c r="DK779" s="172"/>
      <c r="DL779" s="172"/>
      <c r="DM779" s="172"/>
      <c r="DN779" s="172"/>
      <c r="DO779" s="172"/>
      <c r="DP779" s="172"/>
      <c r="DQ779" s="172"/>
      <c r="DR779" s="172"/>
      <c r="DS779" s="172"/>
      <c r="DT779" s="172"/>
      <c r="DU779" s="172"/>
      <c r="DV779" s="172"/>
      <c r="DW779" s="172"/>
      <c r="DX779" s="172"/>
      <c r="DY779" s="172"/>
      <c r="DZ779" s="172"/>
      <c r="EA779" s="172"/>
      <c r="EB779" s="172"/>
      <c r="EC779" s="172"/>
      <c r="ED779" s="172"/>
      <c r="EE779" s="172"/>
      <c r="EF779" s="172"/>
      <c r="EG779" s="172"/>
      <c r="EH779" s="172"/>
      <c r="EI779" s="172"/>
      <c r="EJ779" s="172"/>
      <c r="EK779" s="172"/>
      <c r="EL779" s="172"/>
      <c r="EM779" s="172"/>
      <c r="EN779" s="172"/>
      <c r="EO779" s="172"/>
      <c r="EP779" s="172"/>
      <c r="EQ779" s="172"/>
      <c r="ER779" s="172"/>
      <c r="ES779" s="172"/>
      <c r="ET779" s="172"/>
      <c r="EU779" s="172"/>
      <c r="EV779" s="172"/>
      <c r="EW779" s="172"/>
      <c r="EX779" s="172"/>
      <c r="EY779" s="172"/>
      <c r="EZ779" s="172"/>
      <c r="FA779" s="172"/>
      <c r="FB779" s="172"/>
      <c r="FC779" s="172"/>
      <c r="FD779" s="172"/>
      <c r="FE779" s="172"/>
      <c r="FF779" s="172"/>
      <c r="FG779" s="172"/>
      <c r="FH779" s="172"/>
      <c r="FI779" s="172"/>
      <c r="FJ779" s="172"/>
      <c r="FK779" s="172"/>
      <c r="FL779" s="172"/>
      <c r="FM779" s="172"/>
      <c r="FN779" s="172"/>
      <c r="FO779" s="172"/>
      <c r="FP779" s="172"/>
      <c r="FQ779" s="172"/>
      <c r="FR779" s="172"/>
      <c r="FS779" s="172"/>
      <c r="FT779" s="172"/>
      <c r="FU779" s="172"/>
    </row>
    <row r="780" spans="6:177" s="153" customFormat="1" x14ac:dyDescent="0.35">
      <c r="F780" s="172"/>
      <c r="G780" s="172"/>
      <c r="H780" s="172"/>
      <c r="I780" s="172"/>
      <c r="J780" s="172"/>
      <c r="K780" s="172"/>
      <c r="L780" s="172"/>
      <c r="M780" s="172"/>
      <c r="N780" s="172"/>
      <c r="O780" s="172"/>
      <c r="P780" s="172"/>
      <c r="Q780" s="172"/>
      <c r="R780" s="172"/>
      <c r="S780" s="172"/>
      <c r="T780" s="172"/>
      <c r="U780" s="172"/>
      <c r="V780" s="172"/>
      <c r="W780" s="172"/>
      <c r="X780" s="172"/>
      <c r="Y780" s="172"/>
      <c r="Z780" s="172"/>
      <c r="AA780" s="172"/>
      <c r="AB780" s="172"/>
      <c r="AC780" s="172"/>
      <c r="AD780" s="172"/>
      <c r="AE780" s="172"/>
      <c r="AF780" s="172"/>
      <c r="AG780" s="172"/>
      <c r="AH780" s="172"/>
      <c r="AI780" s="172"/>
      <c r="AJ780" s="172"/>
      <c r="AK780" s="172"/>
      <c r="AL780" s="172"/>
      <c r="AM780" s="172"/>
      <c r="AN780" s="172"/>
      <c r="AO780" s="172"/>
      <c r="AP780" s="172"/>
      <c r="AQ780" s="172"/>
      <c r="AR780" s="172"/>
      <c r="AS780" s="172"/>
      <c r="AT780" s="172"/>
      <c r="AU780" s="172"/>
      <c r="AV780" s="172"/>
      <c r="AW780" s="172"/>
      <c r="AX780" s="172"/>
      <c r="AY780" s="172"/>
      <c r="AZ780" s="172"/>
      <c r="BA780" s="172"/>
      <c r="BB780" s="172"/>
      <c r="BC780" s="172"/>
      <c r="BD780" s="172"/>
      <c r="BE780" s="172"/>
      <c r="BF780" s="172"/>
      <c r="BG780" s="172"/>
      <c r="BH780" s="172"/>
      <c r="BI780" s="172"/>
      <c r="BJ780" s="172"/>
      <c r="BK780" s="172"/>
      <c r="BL780" s="172"/>
      <c r="BM780" s="172"/>
      <c r="BN780" s="172"/>
      <c r="BO780" s="172"/>
      <c r="BP780" s="172"/>
      <c r="BQ780" s="172"/>
      <c r="BR780" s="172"/>
      <c r="BS780" s="172"/>
      <c r="BT780" s="172"/>
      <c r="BU780" s="172"/>
      <c r="BV780" s="172"/>
      <c r="BW780" s="172"/>
      <c r="BX780" s="172"/>
      <c r="BY780" s="172"/>
      <c r="BZ780" s="172"/>
      <c r="CA780" s="172"/>
      <c r="CB780" s="172"/>
      <c r="CC780" s="172"/>
      <c r="CD780" s="172"/>
      <c r="CE780" s="172"/>
      <c r="CF780" s="172"/>
      <c r="CG780" s="172"/>
      <c r="CH780" s="172"/>
      <c r="CI780" s="172"/>
      <c r="CJ780" s="172"/>
      <c r="CK780" s="172"/>
      <c r="CL780" s="172"/>
      <c r="CM780" s="172"/>
      <c r="CN780" s="172"/>
      <c r="CO780" s="172"/>
      <c r="CP780" s="172"/>
      <c r="CQ780" s="172"/>
      <c r="CR780" s="172"/>
      <c r="CS780" s="172"/>
      <c r="CT780" s="172"/>
      <c r="CU780" s="172"/>
      <c r="CV780" s="172"/>
      <c r="CW780" s="172"/>
      <c r="CX780" s="172"/>
      <c r="CY780" s="172"/>
      <c r="CZ780" s="172"/>
      <c r="DA780" s="172"/>
      <c r="DB780" s="172"/>
      <c r="DC780" s="172"/>
      <c r="DD780" s="172"/>
      <c r="DE780" s="172"/>
      <c r="DF780" s="172"/>
      <c r="DG780" s="172"/>
      <c r="DH780" s="172"/>
      <c r="DI780" s="172"/>
      <c r="DJ780" s="172"/>
      <c r="DK780" s="172"/>
      <c r="DL780" s="172"/>
      <c r="DM780" s="172"/>
      <c r="DN780" s="172"/>
      <c r="DO780" s="172"/>
      <c r="DP780" s="172"/>
      <c r="DQ780" s="172"/>
      <c r="DR780" s="172"/>
      <c r="DS780" s="172"/>
      <c r="DT780" s="172"/>
      <c r="DU780" s="172"/>
      <c r="DV780" s="172"/>
      <c r="DW780" s="172"/>
      <c r="DX780" s="172"/>
      <c r="DY780" s="172"/>
      <c r="DZ780" s="172"/>
      <c r="EA780" s="172"/>
      <c r="EB780" s="172"/>
      <c r="EC780" s="172"/>
      <c r="ED780" s="172"/>
      <c r="EE780" s="172"/>
      <c r="EF780" s="172"/>
      <c r="EG780" s="172"/>
      <c r="EH780" s="172"/>
      <c r="EI780" s="172"/>
      <c r="EJ780" s="172"/>
      <c r="EK780" s="172"/>
      <c r="EL780" s="172"/>
      <c r="EM780" s="172"/>
      <c r="EN780" s="172"/>
      <c r="EO780" s="172"/>
      <c r="EP780" s="172"/>
      <c r="EQ780" s="172"/>
      <c r="ER780" s="172"/>
      <c r="ES780" s="172"/>
      <c r="ET780" s="172"/>
      <c r="EU780" s="172"/>
      <c r="EV780" s="172"/>
      <c r="EW780" s="172"/>
      <c r="EX780" s="172"/>
      <c r="EY780" s="172"/>
      <c r="EZ780" s="172"/>
      <c r="FA780" s="172"/>
      <c r="FB780" s="172"/>
      <c r="FC780" s="172"/>
      <c r="FD780" s="172"/>
      <c r="FE780" s="172"/>
      <c r="FF780" s="172"/>
      <c r="FG780" s="172"/>
      <c r="FH780" s="172"/>
      <c r="FI780" s="172"/>
      <c r="FJ780" s="172"/>
      <c r="FK780" s="172"/>
      <c r="FL780" s="172"/>
      <c r="FM780" s="172"/>
      <c r="FN780" s="172"/>
      <c r="FO780" s="172"/>
      <c r="FP780" s="172"/>
      <c r="FQ780" s="172"/>
      <c r="FR780" s="172"/>
      <c r="FS780" s="172"/>
      <c r="FT780" s="172"/>
      <c r="FU780" s="172"/>
    </row>
    <row r="781" spans="6:177" s="153" customFormat="1" x14ac:dyDescent="0.35">
      <c r="F781" s="172"/>
      <c r="G781" s="172"/>
      <c r="H781" s="172"/>
      <c r="I781" s="172"/>
      <c r="J781" s="172"/>
      <c r="K781" s="172"/>
      <c r="L781" s="172"/>
      <c r="M781" s="172"/>
      <c r="N781" s="172"/>
      <c r="O781" s="172"/>
      <c r="P781" s="172"/>
      <c r="Q781" s="172"/>
      <c r="R781" s="172"/>
      <c r="S781" s="172"/>
      <c r="T781" s="172"/>
      <c r="U781" s="172"/>
      <c r="V781" s="172"/>
      <c r="W781" s="172"/>
      <c r="X781" s="172"/>
      <c r="Y781" s="172"/>
      <c r="Z781" s="172"/>
      <c r="AA781" s="172"/>
      <c r="AB781" s="172"/>
      <c r="AC781" s="172"/>
      <c r="AD781" s="172"/>
      <c r="AE781" s="172"/>
      <c r="AF781" s="172"/>
      <c r="AG781" s="172"/>
      <c r="AH781" s="172"/>
      <c r="AI781" s="172"/>
      <c r="AJ781" s="172"/>
      <c r="AK781" s="172"/>
      <c r="AL781" s="172"/>
      <c r="AM781" s="172"/>
      <c r="AN781" s="172"/>
      <c r="AO781" s="172"/>
      <c r="AP781" s="172"/>
      <c r="AQ781" s="172"/>
      <c r="AR781" s="172"/>
      <c r="AS781" s="172"/>
      <c r="AT781" s="172"/>
      <c r="AU781" s="172"/>
      <c r="AV781" s="172"/>
      <c r="AW781" s="172"/>
      <c r="AX781" s="172"/>
      <c r="AY781" s="172"/>
      <c r="AZ781" s="172"/>
      <c r="BA781" s="172"/>
      <c r="BB781" s="172"/>
      <c r="BC781" s="172"/>
      <c r="BD781" s="172"/>
      <c r="BE781" s="172"/>
      <c r="BF781" s="172"/>
      <c r="BG781" s="172"/>
      <c r="BH781" s="172"/>
      <c r="BI781" s="172"/>
      <c r="BJ781" s="172"/>
      <c r="BK781" s="172"/>
      <c r="BL781" s="172"/>
      <c r="BM781" s="172"/>
      <c r="BN781" s="172"/>
      <c r="BO781" s="172"/>
      <c r="BP781" s="172"/>
      <c r="BQ781" s="172"/>
      <c r="BR781" s="172"/>
      <c r="BS781" s="172"/>
      <c r="BT781" s="172"/>
      <c r="BU781" s="172"/>
      <c r="BV781" s="172"/>
      <c r="BW781" s="172"/>
      <c r="BX781" s="172"/>
      <c r="BY781" s="172"/>
      <c r="BZ781" s="172"/>
      <c r="CA781" s="172"/>
      <c r="CB781" s="172"/>
      <c r="CC781" s="172"/>
      <c r="CD781" s="172"/>
      <c r="CE781" s="172"/>
      <c r="CF781" s="172"/>
      <c r="CG781" s="172"/>
      <c r="CH781" s="172"/>
      <c r="CI781" s="172"/>
      <c r="CJ781" s="172"/>
      <c r="CK781" s="172"/>
      <c r="CL781" s="172"/>
      <c r="CM781" s="172"/>
      <c r="CN781" s="172"/>
      <c r="CO781" s="172"/>
      <c r="CP781" s="172"/>
      <c r="CQ781" s="172"/>
      <c r="CR781" s="172"/>
      <c r="CS781" s="172"/>
      <c r="CT781" s="172"/>
      <c r="CU781" s="172"/>
      <c r="CV781" s="172"/>
      <c r="CW781" s="172"/>
      <c r="CX781" s="172"/>
      <c r="CY781" s="172"/>
      <c r="CZ781" s="172"/>
      <c r="DA781" s="172"/>
      <c r="DB781" s="172"/>
      <c r="DC781" s="172"/>
      <c r="DD781" s="172"/>
      <c r="DE781" s="172"/>
      <c r="DF781" s="172"/>
      <c r="DG781" s="172"/>
      <c r="DH781" s="172"/>
      <c r="DI781" s="172"/>
      <c r="DJ781" s="172"/>
      <c r="DK781" s="172"/>
      <c r="DL781" s="172"/>
      <c r="DM781" s="172"/>
      <c r="DN781" s="172"/>
      <c r="DO781" s="172"/>
      <c r="DP781" s="172"/>
      <c r="DQ781" s="172"/>
      <c r="DR781" s="172"/>
      <c r="DS781" s="172"/>
      <c r="DT781" s="172"/>
      <c r="DU781" s="172"/>
      <c r="DV781" s="172"/>
      <c r="DW781" s="172"/>
      <c r="DX781" s="172"/>
      <c r="DY781" s="172"/>
      <c r="DZ781" s="172"/>
      <c r="EA781" s="172"/>
      <c r="EB781" s="172"/>
      <c r="EC781" s="172"/>
      <c r="ED781" s="172"/>
      <c r="EE781" s="172"/>
      <c r="EF781" s="172"/>
      <c r="EG781" s="172"/>
      <c r="EH781" s="172"/>
      <c r="EI781" s="172"/>
      <c r="EJ781" s="172"/>
      <c r="EK781" s="172"/>
      <c r="EL781" s="172"/>
      <c r="EM781" s="172"/>
      <c r="EN781" s="172"/>
      <c r="EO781" s="172"/>
      <c r="EP781" s="172"/>
      <c r="EQ781" s="172"/>
      <c r="ER781" s="172"/>
      <c r="ES781" s="172"/>
      <c r="ET781" s="172"/>
      <c r="EU781" s="172"/>
      <c r="EV781" s="172"/>
      <c r="EW781" s="172"/>
      <c r="EX781" s="172"/>
      <c r="EY781" s="172"/>
      <c r="EZ781" s="172"/>
      <c r="FA781" s="172"/>
      <c r="FB781" s="172"/>
      <c r="FC781" s="172"/>
      <c r="FD781" s="172"/>
      <c r="FE781" s="172"/>
      <c r="FF781" s="172"/>
      <c r="FG781" s="172"/>
      <c r="FH781" s="172"/>
      <c r="FI781" s="172"/>
      <c r="FJ781" s="172"/>
      <c r="FK781" s="172"/>
      <c r="FL781" s="172"/>
      <c r="FM781" s="172"/>
      <c r="FN781" s="172"/>
      <c r="FO781" s="172"/>
      <c r="FP781" s="172"/>
      <c r="FQ781" s="172"/>
      <c r="FR781" s="172"/>
      <c r="FS781" s="172"/>
      <c r="FT781" s="172"/>
      <c r="FU781" s="172"/>
    </row>
    <row r="782" spans="6:177" s="153" customFormat="1" x14ac:dyDescent="0.35">
      <c r="F782" s="172"/>
      <c r="G782" s="172"/>
      <c r="H782" s="172"/>
      <c r="I782" s="172"/>
      <c r="J782" s="172"/>
      <c r="K782" s="172"/>
      <c r="L782" s="172"/>
      <c r="M782" s="172"/>
      <c r="N782" s="172"/>
      <c r="O782" s="172"/>
      <c r="P782" s="172"/>
      <c r="Q782" s="172"/>
      <c r="R782" s="172"/>
      <c r="S782" s="172"/>
      <c r="T782" s="172"/>
      <c r="U782" s="172"/>
      <c r="V782" s="172"/>
      <c r="W782" s="172"/>
      <c r="X782" s="172"/>
      <c r="Y782" s="172"/>
      <c r="Z782" s="172"/>
      <c r="AA782" s="172"/>
      <c r="AB782" s="172"/>
      <c r="AC782" s="172"/>
      <c r="AD782" s="172"/>
      <c r="AE782" s="172"/>
      <c r="AF782" s="172"/>
      <c r="AG782" s="172"/>
      <c r="AH782" s="172"/>
      <c r="AI782" s="172"/>
      <c r="AJ782" s="172"/>
      <c r="AK782" s="172"/>
      <c r="AL782" s="172"/>
      <c r="AM782" s="172"/>
      <c r="AN782" s="172"/>
      <c r="AO782" s="172"/>
      <c r="AP782" s="172"/>
      <c r="AQ782" s="172"/>
      <c r="AR782" s="172"/>
      <c r="AS782" s="172"/>
      <c r="AT782" s="172"/>
      <c r="AU782" s="172"/>
      <c r="AV782" s="172"/>
      <c r="AW782" s="172"/>
      <c r="AX782" s="172"/>
      <c r="AY782" s="172"/>
      <c r="AZ782" s="172"/>
      <c r="BA782" s="172"/>
      <c r="BB782" s="172"/>
      <c r="BC782" s="172"/>
      <c r="BD782" s="172"/>
      <c r="BE782" s="172"/>
      <c r="BF782" s="172"/>
      <c r="BG782" s="172"/>
      <c r="BH782" s="172"/>
      <c r="BI782" s="172"/>
      <c r="BJ782" s="172"/>
      <c r="BK782" s="172"/>
      <c r="BL782" s="172"/>
      <c r="BM782" s="172"/>
      <c r="BN782" s="172"/>
      <c r="BO782" s="172"/>
      <c r="BP782" s="172"/>
      <c r="BQ782" s="172"/>
      <c r="BR782" s="172"/>
      <c r="BS782" s="172"/>
      <c r="BT782" s="172"/>
      <c r="BU782" s="172"/>
      <c r="BV782" s="172"/>
      <c r="BW782" s="172"/>
      <c r="BX782" s="172"/>
      <c r="BY782" s="172"/>
      <c r="BZ782" s="172"/>
      <c r="CA782" s="172"/>
      <c r="CB782" s="172"/>
      <c r="CC782" s="172"/>
      <c r="CD782" s="172"/>
      <c r="CE782" s="172"/>
      <c r="CF782" s="172"/>
      <c r="CG782" s="172"/>
      <c r="CH782" s="172"/>
      <c r="CI782" s="172"/>
      <c r="CJ782" s="172"/>
      <c r="CK782" s="172"/>
      <c r="CL782" s="172"/>
      <c r="CM782" s="172"/>
      <c r="CN782" s="172"/>
      <c r="CO782" s="172"/>
      <c r="CP782" s="172"/>
      <c r="CQ782" s="172"/>
      <c r="CR782" s="172"/>
      <c r="CS782" s="172"/>
      <c r="CT782" s="172"/>
      <c r="CU782" s="172"/>
      <c r="CV782" s="172"/>
      <c r="CW782" s="172"/>
      <c r="CX782" s="172"/>
      <c r="CY782" s="172"/>
      <c r="CZ782" s="172"/>
      <c r="DA782" s="172"/>
      <c r="DB782" s="172"/>
      <c r="DC782" s="172"/>
      <c r="DD782" s="172"/>
      <c r="DE782" s="172"/>
      <c r="DF782" s="172"/>
      <c r="DG782" s="172"/>
      <c r="DH782" s="172"/>
      <c r="DI782" s="172"/>
      <c r="DJ782" s="172"/>
      <c r="DK782" s="172"/>
      <c r="DL782" s="172"/>
      <c r="DM782" s="172"/>
      <c r="DN782" s="172"/>
      <c r="DO782" s="172"/>
      <c r="DP782" s="172"/>
      <c r="DQ782" s="172"/>
      <c r="DR782" s="172"/>
      <c r="DS782" s="172"/>
      <c r="DT782" s="172"/>
      <c r="DU782" s="172"/>
      <c r="DV782" s="172"/>
      <c r="DW782" s="172"/>
      <c r="DX782" s="172"/>
      <c r="DY782" s="172"/>
      <c r="DZ782" s="172"/>
      <c r="EA782" s="172"/>
      <c r="EB782" s="172"/>
      <c r="EC782" s="172"/>
      <c r="ED782" s="172"/>
      <c r="EE782" s="172"/>
      <c r="EF782" s="172"/>
      <c r="EG782" s="172"/>
      <c r="EH782" s="172"/>
      <c r="EI782" s="172"/>
      <c r="EJ782" s="172"/>
      <c r="EK782" s="172"/>
      <c r="EL782" s="172"/>
      <c r="EM782" s="172"/>
      <c r="EN782" s="172"/>
      <c r="EO782" s="172"/>
      <c r="EP782" s="172"/>
      <c r="EQ782" s="172"/>
      <c r="ER782" s="172"/>
      <c r="ES782" s="172"/>
      <c r="ET782" s="172"/>
      <c r="EU782" s="172"/>
      <c r="EV782" s="172"/>
      <c r="EW782" s="172"/>
      <c r="EX782" s="172"/>
      <c r="EY782" s="172"/>
      <c r="EZ782" s="172"/>
      <c r="FA782" s="172"/>
      <c r="FB782" s="172"/>
      <c r="FC782" s="172"/>
      <c r="FD782" s="172"/>
      <c r="FE782" s="172"/>
      <c r="FF782" s="172"/>
      <c r="FG782" s="172"/>
      <c r="FH782" s="172"/>
      <c r="FI782" s="172"/>
      <c r="FJ782" s="172"/>
      <c r="FK782" s="172"/>
      <c r="FL782" s="172"/>
      <c r="FM782" s="172"/>
      <c r="FN782" s="172"/>
      <c r="FO782" s="172"/>
      <c r="FP782" s="172"/>
      <c r="FQ782" s="172"/>
      <c r="FR782" s="172"/>
      <c r="FS782" s="172"/>
      <c r="FT782" s="172"/>
      <c r="FU782" s="172"/>
    </row>
    <row r="783" spans="6:177" s="153" customFormat="1" x14ac:dyDescent="0.35">
      <c r="F783" s="172"/>
      <c r="G783" s="172"/>
      <c r="H783" s="172"/>
      <c r="I783" s="172"/>
      <c r="J783" s="172"/>
      <c r="K783" s="172"/>
      <c r="L783" s="172"/>
      <c r="M783" s="172"/>
      <c r="N783" s="172"/>
      <c r="O783" s="172"/>
      <c r="P783" s="172"/>
      <c r="Q783" s="172"/>
      <c r="R783" s="172"/>
      <c r="S783" s="172"/>
      <c r="T783" s="172"/>
      <c r="U783" s="172"/>
      <c r="V783" s="172"/>
      <c r="W783" s="172"/>
      <c r="X783" s="172"/>
      <c r="Y783" s="172"/>
      <c r="Z783" s="172"/>
      <c r="AA783" s="172"/>
      <c r="AB783" s="172"/>
      <c r="AC783" s="172"/>
      <c r="AD783" s="172"/>
      <c r="AE783" s="172"/>
      <c r="AF783" s="172"/>
      <c r="AG783" s="172"/>
      <c r="AH783" s="172"/>
      <c r="AI783" s="172"/>
      <c r="AJ783" s="172"/>
      <c r="AK783" s="172"/>
      <c r="AL783" s="172"/>
      <c r="AM783" s="172"/>
      <c r="AN783" s="172"/>
      <c r="AO783" s="172"/>
      <c r="AP783" s="172"/>
      <c r="AQ783" s="172"/>
      <c r="AR783" s="172"/>
      <c r="AS783" s="172"/>
      <c r="AT783" s="172"/>
      <c r="AU783" s="172"/>
      <c r="AV783" s="172"/>
      <c r="AW783" s="172"/>
      <c r="AX783" s="172"/>
      <c r="AY783" s="172"/>
      <c r="AZ783" s="172"/>
      <c r="BA783" s="172"/>
      <c r="BB783" s="172"/>
      <c r="BC783" s="172"/>
      <c r="BD783" s="172"/>
      <c r="BE783" s="172"/>
      <c r="BF783" s="172"/>
      <c r="BG783" s="172"/>
      <c r="BH783" s="172"/>
      <c r="BI783" s="172"/>
      <c r="BJ783" s="172"/>
      <c r="BK783" s="172"/>
      <c r="BL783" s="172"/>
      <c r="BM783" s="172"/>
      <c r="BN783" s="172"/>
      <c r="BO783" s="172"/>
      <c r="BP783" s="172"/>
      <c r="BQ783" s="172"/>
      <c r="BR783" s="172"/>
      <c r="BS783" s="172"/>
      <c r="BT783" s="172"/>
      <c r="BU783" s="172"/>
      <c r="BV783" s="172"/>
      <c r="BW783" s="172"/>
      <c r="BX783" s="172"/>
      <c r="BY783" s="172"/>
      <c r="BZ783" s="172"/>
      <c r="CA783" s="172"/>
      <c r="CB783" s="172"/>
      <c r="CC783" s="172"/>
      <c r="CD783" s="172"/>
      <c r="CE783" s="172"/>
      <c r="CF783" s="172"/>
      <c r="CG783" s="172"/>
      <c r="CH783" s="172"/>
      <c r="CI783" s="172"/>
      <c r="CJ783" s="172"/>
      <c r="CK783" s="172"/>
      <c r="CL783" s="172"/>
      <c r="CM783" s="172"/>
      <c r="CN783" s="172"/>
      <c r="CO783" s="172"/>
      <c r="CP783" s="172"/>
      <c r="CQ783" s="172"/>
      <c r="CR783" s="172"/>
      <c r="CS783" s="172"/>
      <c r="CT783" s="172"/>
      <c r="CU783" s="172"/>
      <c r="CV783" s="172"/>
      <c r="CW783" s="172"/>
      <c r="CX783" s="172"/>
      <c r="CY783" s="172"/>
      <c r="CZ783" s="172"/>
      <c r="DA783" s="172"/>
      <c r="DB783" s="172"/>
      <c r="DC783" s="172"/>
      <c r="DD783" s="172"/>
      <c r="DE783" s="172"/>
      <c r="DF783" s="172"/>
      <c r="DG783" s="172"/>
      <c r="DH783" s="172"/>
      <c r="DI783" s="172"/>
      <c r="DJ783" s="172"/>
      <c r="DK783" s="172"/>
      <c r="DL783" s="172"/>
      <c r="DM783" s="172"/>
      <c r="DN783" s="172"/>
      <c r="DO783" s="172"/>
      <c r="DP783" s="172"/>
      <c r="DQ783" s="172"/>
      <c r="DR783" s="172"/>
      <c r="DS783" s="172"/>
      <c r="DT783" s="172"/>
      <c r="DU783" s="172"/>
      <c r="DV783" s="172"/>
      <c r="DW783" s="172"/>
      <c r="DX783" s="172"/>
      <c r="DY783" s="172"/>
      <c r="DZ783" s="172"/>
      <c r="EA783" s="172"/>
      <c r="EB783" s="172"/>
      <c r="EC783" s="172"/>
      <c r="ED783" s="172"/>
      <c r="EE783" s="172"/>
      <c r="EF783" s="172"/>
      <c r="EG783" s="172"/>
      <c r="EH783" s="172"/>
      <c r="EI783" s="172"/>
      <c r="EJ783" s="172"/>
      <c r="EK783" s="172"/>
      <c r="EL783" s="172"/>
      <c r="EM783" s="172"/>
      <c r="EN783" s="172"/>
      <c r="EO783" s="172"/>
      <c r="EP783" s="172"/>
      <c r="EQ783" s="172"/>
      <c r="ER783" s="172"/>
      <c r="ES783" s="172"/>
      <c r="ET783" s="172"/>
      <c r="EU783" s="172"/>
      <c r="EV783" s="172"/>
      <c r="EW783" s="172"/>
      <c r="EX783" s="172"/>
      <c r="EY783" s="172"/>
      <c r="EZ783" s="172"/>
      <c r="FA783" s="172"/>
      <c r="FB783" s="172"/>
      <c r="FC783" s="172"/>
      <c r="FD783" s="172"/>
      <c r="FE783" s="172"/>
      <c r="FF783" s="172"/>
      <c r="FG783" s="172"/>
      <c r="FH783" s="172"/>
      <c r="FI783" s="172"/>
      <c r="FJ783" s="172"/>
      <c r="FK783" s="172"/>
      <c r="FL783" s="172"/>
      <c r="FM783" s="172"/>
      <c r="FN783" s="172"/>
      <c r="FO783" s="172"/>
      <c r="FP783" s="172"/>
      <c r="FQ783" s="172"/>
      <c r="FR783" s="172"/>
      <c r="FS783" s="172"/>
      <c r="FT783" s="172"/>
      <c r="FU783" s="172"/>
    </row>
    <row r="784" spans="6:177" s="153" customFormat="1" x14ac:dyDescent="0.35">
      <c r="F784" s="172"/>
      <c r="G784" s="172"/>
      <c r="H784" s="172"/>
      <c r="I784" s="172"/>
      <c r="J784" s="172"/>
      <c r="K784" s="172"/>
      <c r="L784" s="172"/>
      <c r="M784" s="172"/>
      <c r="N784" s="172"/>
      <c r="O784" s="172"/>
      <c r="P784" s="172"/>
      <c r="Q784" s="172"/>
      <c r="R784" s="172"/>
      <c r="S784" s="172"/>
      <c r="T784" s="172"/>
      <c r="U784" s="172"/>
      <c r="V784" s="172"/>
      <c r="W784" s="172"/>
      <c r="X784" s="172"/>
      <c r="Y784" s="172"/>
      <c r="Z784" s="172"/>
      <c r="AA784" s="172"/>
      <c r="AB784" s="172"/>
      <c r="AC784" s="172"/>
      <c r="AD784" s="172"/>
      <c r="AE784" s="172"/>
      <c r="AF784" s="172"/>
      <c r="AG784" s="172"/>
      <c r="AH784" s="172"/>
      <c r="AI784" s="172"/>
      <c r="AJ784" s="172"/>
      <c r="AK784" s="172"/>
      <c r="AL784" s="172"/>
      <c r="AM784" s="172"/>
      <c r="AN784" s="172"/>
      <c r="AO784" s="172"/>
      <c r="AP784" s="172"/>
      <c r="AQ784" s="172"/>
      <c r="AR784" s="172"/>
      <c r="AS784" s="172"/>
      <c r="AT784" s="172"/>
      <c r="AU784" s="172"/>
      <c r="AV784" s="172"/>
      <c r="AW784" s="172"/>
      <c r="AX784" s="172"/>
      <c r="AY784" s="172"/>
      <c r="AZ784" s="172"/>
      <c r="BA784" s="172"/>
      <c r="BB784" s="172"/>
      <c r="BC784" s="172"/>
      <c r="BD784" s="172"/>
      <c r="BE784" s="172"/>
      <c r="BF784" s="172"/>
      <c r="BG784" s="172"/>
      <c r="BH784" s="172"/>
      <c r="BI784" s="172"/>
      <c r="BJ784" s="172"/>
      <c r="BK784" s="172"/>
      <c r="BL784" s="172"/>
      <c r="BM784" s="172"/>
      <c r="BN784" s="172"/>
      <c r="BO784" s="172"/>
      <c r="BP784" s="172"/>
      <c r="BQ784" s="172"/>
      <c r="BR784" s="172"/>
      <c r="BS784" s="172"/>
      <c r="BT784" s="172"/>
      <c r="BU784" s="172"/>
      <c r="BV784" s="172"/>
      <c r="BW784" s="172"/>
      <c r="BX784" s="172"/>
      <c r="BY784" s="172"/>
      <c r="BZ784" s="172"/>
      <c r="CA784" s="172"/>
      <c r="CB784" s="172"/>
      <c r="CC784" s="172"/>
      <c r="CD784" s="172"/>
      <c r="CE784" s="172"/>
      <c r="CF784" s="172"/>
      <c r="CG784" s="172"/>
      <c r="CH784" s="172"/>
      <c r="CI784" s="172"/>
      <c r="CJ784" s="172"/>
      <c r="CK784" s="172"/>
      <c r="CL784" s="172"/>
      <c r="CM784" s="172"/>
      <c r="CN784" s="172"/>
      <c r="CO784" s="172"/>
      <c r="CP784" s="172"/>
      <c r="CQ784" s="172"/>
      <c r="CR784" s="172"/>
      <c r="CS784" s="172"/>
      <c r="CT784" s="172"/>
      <c r="CU784" s="172"/>
      <c r="CV784" s="172"/>
      <c r="CW784" s="172"/>
      <c r="CX784" s="172"/>
      <c r="CY784" s="172"/>
      <c r="CZ784" s="172"/>
      <c r="DA784" s="172"/>
      <c r="DB784" s="172"/>
      <c r="DC784" s="172"/>
      <c r="DD784" s="172"/>
      <c r="DE784" s="172"/>
      <c r="DF784" s="172"/>
      <c r="DG784" s="172"/>
      <c r="DH784" s="172"/>
      <c r="DI784" s="172"/>
      <c r="DJ784" s="172"/>
      <c r="DK784" s="172"/>
      <c r="DL784" s="172"/>
      <c r="DM784" s="172"/>
      <c r="DN784" s="172"/>
      <c r="DO784" s="172"/>
      <c r="DP784" s="172"/>
      <c r="DQ784" s="172"/>
      <c r="DR784" s="172"/>
      <c r="DS784" s="172"/>
      <c r="DT784" s="172"/>
      <c r="DU784" s="172"/>
      <c r="DV784" s="172"/>
      <c r="DW784" s="172"/>
      <c r="DX784" s="172"/>
      <c r="DY784" s="172"/>
      <c r="DZ784" s="172"/>
      <c r="EA784" s="172"/>
      <c r="EB784" s="172"/>
      <c r="EC784" s="172"/>
      <c r="ED784" s="172"/>
      <c r="EE784" s="172"/>
      <c r="EF784" s="172"/>
      <c r="EG784" s="172"/>
      <c r="EH784" s="172"/>
      <c r="EI784" s="172"/>
      <c r="EJ784" s="172"/>
      <c r="EK784" s="172"/>
      <c r="EL784" s="172"/>
      <c r="EM784" s="172"/>
      <c r="EN784" s="172"/>
      <c r="EO784" s="172"/>
      <c r="EP784" s="172"/>
      <c r="EQ784" s="172"/>
      <c r="ER784" s="172"/>
      <c r="ES784" s="172"/>
      <c r="ET784" s="172"/>
      <c r="EU784" s="172"/>
      <c r="EV784" s="172"/>
      <c r="EW784" s="172"/>
      <c r="EX784" s="172"/>
      <c r="EY784" s="172"/>
      <c r="EZ784" s="172"/>
      <c r="FA784" s="172"/>
      <c r="FB784" s="172"/>
      <c r="FC784" s="172"/>
      <c r="FD784" s="172"/>
      <c r="FE784" s="172"/>
      <c r="FF784" s="172"/>
      <c r="FG784" s="172"/>
      <c r="FH784" s="172"/>
      <c r="FI784" s="172"/>
      <c r="FJ784" s="172"/>
      <c r="FK784" s="172"/>
      <c r="FL784" s="172"/>
      <c r="FM784" s="172"/>
      <c r="FN784" s="172"/>
      <c r="FO784" s="172"/>
      <c r="FP784" s="172"/>
      <c r="FQ784" s="172"/>
      <c r="FR784" s="172"/>
      <c r="FS784" s="172"/>
      <c r="FT784" s="172"/>
      <c r="FU784" s="172"/>
    </row>
    <row r="785" spans="6:177" s="153" customFormat="1" x14ac:dyDescent="0.35">
      <c r="F785" s="172"/>
      <c r="G785" s="172"/>
      <c r="H785" s="172"/>
      <c r="I785" s="172"/>
      <c r="J785" s="172"/>
      <c r="K785" s="172"/>
      <c r="L785" s="172"/>
      <c r="M785" s="172"/>
      <c r="N785" s="172"/>
      <c r="O785" s="172"/>
      <c r="P785" s="172"/>
      <c r="Q785" s="172"/>
      <c r="R785" s="172"/>
      <c r="S785" s="172"/>
      <c r="T785" s="172"/>
      <c r="U785" s="172"/>
      <c r="V785" s="172"/>
      <c r="W785" s="172"/>
      <c r="X785" s="172"/>
      <c r="Y785" s="172"/>
      <c r="Z785" s="172"/>
      <c r="AA785" s="172"/>
      <c r="AB785" s="172"/>
      <c r="AC785" s="172"/>
      <c r="AD785" s="172"/>
      <c r="AE785" s="172"/>
      <c r="AF785" s="172"/>
      <c r="AG785" s="172"/>
      <c r="AH785" s="172"/>
      <c r="AI785" s="172"/>
      <c r="AJ785" s="172"/>
      <c r="AK785" s="172"/>
      <c r="AL785" s="172"/>
      <c r="AM785" s="172"/>
      <c r="AN785" s="172"/>
      <c r="AO785" s="172"/>
      <c r="AP785" s="172"/>
      <c r="AQ785" s="172"/>
      <c r="AR785" s="172"/>
      <c r="AS785" s="172"/>
      <c r="AT785" s="172"/>
      <c r="AU785" s="172"/>
      <c r="AV785" s="172"/>
      <c r="AW785" s="172"/>
      <c r="AX785" s="172"/>
      <c r="AY785" s="172"/>
      <c r="AZ785" s="172"/>
      <c r="BA785" s="172"/>
      <c r="BB785" s="172"/>
      <c r="BC785" s="172"/>
      <c r="BD785" s="172"/>
      <c r="BE785" s="172"/>
      <c r="BF785" s="172"/>
      <c r="BG785" s="172"/>
      <c r="BH785" s="172"/>
      <c r="BI785" s="172"/>
      <c r="BJ785" s="172"/>
      <c r="BK785" s="172"/>
      <c r="BL785" s="172"/>
      <c r="BM785" s="172"/>
      <c r="BN785" s="172"/>
      <c r="BO785" s="172"/>
      <c r="BP785" s="172"/>
      <c r="BQ785" s="172"/>
      <c r="BR785" s="172"/>
      <c r="BS785" s="172"/>
      <c r="BT785" s="172"/>
      <c r="BU785" s="172"/>
      <c r="BV785" s="172"/>
      <c r="BW785" s="172"/>
      <c r="BX785" s="172"/>
      <c r="BY785" s="172"/>
      <c r="BZ785" s="172"/>
      <c r="CA785" s="172"/>
      <c r="CB785" s="172"/>
      <c r="CC785" s="172"/>
      <c r="CD785" s="172"/>
      <c r="CE785" s="172"/>
      <c r="CF785" s="172"/>
      <c r="CG785" s="172"/>
      <c r="CH785" s="172"/>
      <c r="CI785" s="172"/>
      <c r="CJ785" s="172"/>
      <c r="CK785" s="172"/>
      <c r="CL785" s="172"/>
      <c r="CM785" s="172"/>
      <c r="CN785" s="172"/>
      <c r="CO785" s="172"/>
      <c r="CP785" s="172"/>
      <c r="CQ785" s="172"/>
      <c r="CR785" s="172"/>
      <c r="CS785" s="172"/>
      <c r="CT785" s="172"/>
      <c r="CU785" s="172"/>
      <c r="CV785" s="172"/>
      <c r="CW785" s="172"/>
      <c r="CX785" s="172"/>
      <c r="CY785" s="172"/>
      <c r="CZ785" s="172"/>
      <c r="DA785" s="172"/>
      <c r="DB785" s="172"/>
      <c r="DC785" s="172"/>
      <c r="DD785" s="172"/>
      <c r="DE785" s="172"/>
      <c r="DF785" s="172"/>
      <c r="DG785" s="172"/>
      <c r="DH785" s="172"/>
      <c r="DI785" s="172"/>
      <c r="DJ785" s="172"/>
      <c r="DK785" s="172"/>
      <c r="DL785" s="172"/>
      <c r="DM785" s="172"/>
      <c r="DN785" s="172"/>
      <c r="DO785" s="172"/>
      <c r="DP785" s="172"/>
      <c r="DQ785" s="172"/>
      <c r="DR785" s="172"/>
      <c r="DS785" s="172"/>
      <c r="DT785" s="172"/>
      <c r="DU785" s="172"/>
      <c r="DV785" s="172"/>
      <c r="DW785" s="172"/>
      <c r="DX785" s="172"/>
      <c r="DY785" s="172"/>
      <c r="DZ785" s="172"/>
      <c r="EA785" s="172"/>
      <c r="EB785" s="172"/>
      <c r="EC785" s="172"/>
      <c r="ED785" s="172"/>
      <c r="EE785" s="172"/>
      <c r="EF785" s="172"/>
      <c r="EG785" s="172"/>
      <c r="EH785" s="172"/>
      <c r="EI785" s="172"/>
      <c r="EJ785" s="172"/>
      <c r="EK785" s="172"/>
      <c r="EL785" s="172"/>
      <c r="EM785" s="172"/>
      <c r="EN785" s="172"/>
      <c r="EO785" s="172"/>
      <c r="EP785" s="172"/>
      <c r="EQ785" s="172"/>
      <c r="ER785" s="172"/>
      <c r="ES785" s="172"/>
      <c r="ET785" s="172"/>
      <c r="EU785" s="172"/>
      <c r="EV785" s="172"/>
      <c r="EW785" s="172"/>
      <c r="EX785" s="172"/>
      <c r="EY785" s="172"/>
      <c r="EZ785" s="172"/>
      <c r="FA785" s="172"/>
      <c r="FB785" s="172"/>
      <c r="FC785" s="172"/>
      <c r="FD785" s="172"/>
      <c r="FE785" s="172"/>
      <c r="FF785" s="172"/>
      <c r="FG785" s="172"/>
      <c r="FH785" s="172"/>
      <c r="FI785" s="172"/>
      <c r="FJ785" s="172"/>
      <c r="FK785" s="172"/>
      <c r="FL785" s="172"/>
      <c r="FM785" s="172"/>
      <c r="FN785" s="172"/>
      <c r="FO785" s="172"/>
      <c r="FP785" s="172"/>
      <c r="FQ785" s="172"/>
      <c r="FR785" s="172"/>
      <c r="FS785" s="172"/>
      <c r="FT785" s="172"/>
      <c r="FU785" s="172"/>
    </row>
    <row r="786" spans="6:177" s="153" customFormat="1" x14ac:dyDescent="0.35">
      <c r="F786" s="172"/>
      <c r="G786" s="172"/>
      <c r="H786" s="172"/>
      <c r="I786" s="172"/>
      <c r="J786" s="172"/>
      <c r="K786" s="172"/>
      <c r="L786" s="172"/>
      <c r="M786" s="172"/>
      <c r="N786" s="172"/>
      <c r="O786" s="172"/>
      <c r="P786" s="172"/>
      <c r="Q786" s="172"/>
      <c r="R786" s="172"/>
      <c r="S786" s="172"/>
      <c r="T786" s="172"/>
      <c r="U786" s="172"/>
      <c r="V786" s="172"/>
      <c r="W786" s="172"/>
      <c r="X786" s="172"/>
      <c r="Y786" s="172"/>
      <c r="Z786" s="172"/>
      <c r="AA786" s="172"/>
      <c r="AB786" s="172"/>
      <c r="AC786" s="172"/>
      <c r="AD786" s="172"/>
      <c r="AE786" s="172"/>
      <c r="AF786" s="172"/>
      <c r="AG786" s="172"/>
      <c r="AH786" s="172"/>
      <c r="AI786" s="172"/>
      <c r="AJ786" s="172"/>
      <c r="AK786" s="172"/>
      <c r="AL786" s="172"/>
      <c r="AM786" s="172"/>
      <c r="AN786" s="172"/>
      <c r="AO786" s="172"/>
      <c r="AP786" s="172"/>
      <c r="AQ786" s="172"/>
      <c r="AR786" s="172"/>
      <c r="AS786" s="172"/>
      <c r="AT786" s="172"/>
      <c r="AU786" s="172"/>
      <c r="AV786" s="172"/>
      <c r="AW786" s="172"/>
      <c r="AX786" s="172"/>
      <c r="AY786" s="172"/>
      <c r="AZ786" s="172"/>
      <c r="BA786" s="172"/>
      <c r="BB786" s="172"/>
      <c r="BC786" s="172"/>
      <c r="BD786" s="172"/>
      <c r="BE786" s="172"/>
      <c r="BF786" s="172"/>
      <c r="BG786" s="172"/>
      <c r="BH786" s="172"/>
      <c r="BI786" s="172"/>
      <c r="BJ786" s="172"/>
      <c r="BK786" s="172"/>
      <c r="BL786" s="172"/>
      <c r="BM786" s="172"/>
      <c r="BN786" s="172"/>
      <c r="BO786" s="172"/>
      <c r="BP786" s="172"/>
      <c r="BQ786" s="172"/>
      <c r="BR786" s="172"/>
      <c r="BS786" s="172"/>
      <c r="BT786" s="172"/>
      <c r="BU786" s="172"/>
      <c r="BV786" s="172"/>
      <c r="BW786" s="172"/>
      <c r="BX786" s="172"/>
      <c r="BY786" s="172"/>
      <c r="BZ786" s="172"/>
      <c r="CA786" s="172"/>
      <c r="CB786" s="172"/>
      <c r="CC786" s="172"/>
      <c r="CD786" s="172"/>
      <c r="CE786" s="172"/>
      <c r="CF786" s="172"/>
      <c r="CG786" s="172"/>
      <c r="CH786" s="172"/>
      <c r="CI786" s="172"/>
      <c r="CJ786" s="172"/>
      <c r="CK786" s="172"/>
      <c r="CL786" s="172"/>
      <c r="CM786" s="172"/>
      <c r="CN786" s="172"/>
      <c r="CO786" s="172"/>
      <c r="CP786" s="172"/>
      <c r="CQ786" s="172"/>
      <c r="CR786" s="172"/>
      <c r="CS786" s="172"/>
      <c r="CT786" s="172"/>
      <c r="CU786" s="172"/>
      <c r="CV786" s="172"/>
      <c r="CW786" s="172"/>
      <c r="CX786" s="172"/>
      <c r="CY786" s="172"/>
      <c r="CZ786" s="172"/>
      <c r="DA786" s="172"/>
      <c r="DB786" s="172"/>
      <c r="DC786" s="172"/>
      <c r="DD786" s="172"/>
      <c r="DE786" s="172"/>
      <c r="DF786" s="172"/>
      <c r="DG786" s="172"/>
      <c r="DH786" s="172"/>
      <c r="DI786" s="172"/>
      <c r="DJ786" s="172"/>
      <c r="DK786" s="172"/>
      <c r="DL786" s="172"/>
      <c r="DM786" s="172"/>
      <c r="DN786" s="172"/>
      <c r="DO786" s="172"/>
      <c r="DP786" s="172"/>
      <c r="DQ786" s="172"/>
      <c r="DR786" s="172"/>
      <c r="DS786" s="172"/>
      <c r="DT786" s="172"/>
      <c r="DU786" s="172"/>
      <c r="DV786" s="172"/>
      <c r="DW786" s="172"/>
      <c r="DX786" s="172"/>
      <c r="DY786" s="172"/>
      <c r="DZ786" s="172"/>
      <c r="EA786" s="172"/>
      <c r="EB786" s="172"/>
      <c r="EC786" s="172"/>
      <c r="ED786" s="172"/>
      <c r="EE786" s="172"/>
      <c r="EF786" s="172"/>
      <c r="EG786" s="172"/>
      <c r="EH786" s="172"/>
      <c r="EI786" s="172"/>
      <c r="EJ786" s="172"/>
      <c r="EK786" s="172"/>
      <c r="EL786" s="172"/>
      <c r="EM786" s="172"/>
      <c r="EN786" s="172"/>
      <c r="EO786" s="172"/>
      <c r="EP786" s="172"/>
      <c r="EQ786" s="172"/>
      <c r="ER786" s="172"/>
      <c r="ES786" s="172"/>
      <c r="ET786" s="172"/>
      <c r="EU786" s="172"/>
      <c r="EV786" s="172"/>
      <c r="EW786" s="172"/>
      <c r="EX786" s="172"/>
      <c r="EY786" s="172"/>
      <c r="EZ786" s="172"/>
      <c r="FA786" s="172"/>
      <c r="FB786" s="172"/>
      <c r="FC786" s="172"/>
      <c r="FD786" s="172"/>
      <c r="FE786" s="172"/>
      <c r="FF786" s="172"/>
      <c r="FG786" s="172"/>
      <c r="FH786" s="172"/>
      <c r="FI786" s="172"/>
      <c r="FJ786" s="172"/>
      <c r="FK786" s="172"/>
      <c r="FL786" s="172"/>
      <c r="FM786" s="172"/>
      <c r="FN786" s="172"/>
      <c r="FO786" s="172"/>
      <c r="FP786" s="172"/>
      <c r="FQ786" s="172"/>
      <c r="FR786" s="172"/>
      <c r="FS786" s="172"/>
      <c r="FT786" s="172"/>
      <c r="FU786" s="172"/>
    </row>
    <row r="787" spans="6:177" s="153" customFormat="1" x14ac:dyDescent="0.35">
      <c r="F787" s="172"/>
      <c r="G787" s="172"/>
      <c r="H787" s="172"/>
      <c r="I787" s="172"/>
      <c r="J787" s="172"/>
      <c r="K787" s="172"/>
      <c r="L787" s="172"/>
      <c r="M787" s="172"/>
      <c r="N787" s="172"/>
      <c r="O787" s="172"/>
      <c r="P787" s="172"/>
      <c r="Q787" s="172"/>
      <c r="R787" s="172"/>
      <c r="S787" s="172"/>
      <c r="T787" s="172"/>
      <c r="U787" s="172"/>
      <c r="V787" s="172"/>
      <c r="W787" s="172"/>
      <c r="X787" s="172"/>
      <c r="Y787" s="172"/>
      <c r="Z787" s="172"/>
      <c r="AA787" s="172"/>
      <c r="AB787" s="172"/>
      <c r="AC787" s="172"/>
      <c r="AD787" s="172"/>
      <c r="AE787" s="172"/>
      <c r="AF787" s="172"/>
      <c r="AG787" s="172"/>
      <c r="AH787" s="172"/>
      <c r="AI787" s="172"/>
      <c r="AJ787" s="172"/>
      <c r="AK787" s="172"/>
      <c r="AL787" s="172"/>
      <c r="AM787" s="172"/>
      <c r="AN787" s="172"/>
      <c r="AO787" s="172"/>
      <c r="AP787" s="172"/>
      <c r="AQ787" s="172"/>
      <c r="AR787" s="172"/>
      <c r="AS787" s="172"/>
      <c r="AT787" s="172"/>
      <c r="AU787" s="172"/>
      <c r="AV787" s="172"/>
      <c r="AW787" s="172"/>
      <c r="AX787" s="172"/>
      <c r="AY787" s="172"/>
      <c r="AZ787" s="172"/>
      <c r="BA787" s="172"/>
      <c r="BB787" s="172"/>
      <c r="BC787" s="172"/>
      <c r="BD787" s="172"/>
      <c r="BE787" s="172"/>
      <c r="BF787" s="172"/>
      <c r="BG787" s="172"/>
      <c r="BH787" s="172"/>
      <c r="BI787" s="172"/>
      <c r="BJ787" s="172"/>
      <c r="BK787" s="172"/>
      <c r="BL787" s="172"/>
      <c r="BM787" s="172"/>
      <c r="BN787" s="172"/>
      <c r="BO787" s="172"/>
      <c r="BP787" s="172"/>
      <c r="BQ787" s="172"/>
      <c r="BR787" s="172"/>
      <c r="BS787" s="172"/>
      <c r="BT787" s="172"/>
      <c r="BU787" s="172"/>
      <c r="BV787" s="172"/>
      <c r="BW787" s="172"/>
      <c r="BX787" s="172"/>
      <c r="BY787" s="172"/>
      <c r="BZ787" s="172"/>
      <c r="CA787" s="172"/>
      <c r="CB787" s="172"/>
      <c r="CC787" s="172"/>
      <c r="CD787" s="172"/>
      <c r="CE787" s="172"/>
      <c r="CF787" s="172"/>
      <c r="CG787" s="172"/>
      <c r="CH787" s="172"/>
      <c r="CI787" s="172"/>
      <c r="CJ787" s="172"/>
      <c r="CK787" s="172"/>
      <c r="CL787" s="172"/>
      <c r="CM787" s="172"/>
      <c r="CN787" s="172"/>
      <c r="CO787" s="172"/>
      <c r="CP787" s="172"/>
      <c r="CQ787" s="172"/>
      <c r="CR787" s="172"/>
      <c r="CS787" s="172"/>
      <c r="CT787" s="172"/>
      <c r="CU787" s="172"/>
      <c r="CV787" s="172"/>
      <c r="CW787" s="172"/>
      <c r="CX787" s="172"/>
      <c r="CY787" s="172"/>
      <c r="CZ787" s="172"/>
      <c r="DA787" s="172"/>
      <c r="DB787" s="172"/>
      <c r="DC787" s="172"/>
      <c r="DD787" s="172"/>
      <c r="DE787" s="172"/>
      <c r="DF787" s="172"/>
      <c r="DG787" s="172"/>
      <c r="DH787" s="172"/>
      <c r="DI787" s="172"/>
      <c r="DJ787" s="172"/>
      <c r="DK787" s="172"/>
      <c r="DL787" s="172"/>
      <c r="DM787" s="172"/>
      <c r="DN787" s="172"/>
      <c r="DO787" s="172"/>
      <c r="DP787" s="172"/>
      <c r="DQ787" s="172"/>
      <c r="DR787" s="172"/>
      <c r="DS787" s="172"/>
      <c r="DT787" s="172"/>
      <c r="DU787" s="172"/>
      <c r="DV787" s="172"/>
      <c r="DW787" s="172"/>
      <c r="DX787" s="172"/>
      <c r="DY787" s="172"/>
      <c r="DZ787" s="172"/>
      <c r="EA787" s="172"/>
      <c r="EB787" s="172"/>
      <c r="EC787" s="172"/>
      <c r="ED787" s="172"/>
      <c r="EE787" s="172"/>
      <c r="EF787" s="172"/>
      <c r="EG787" s="172"/>
      <c r="EH787" s="172"/>
      <c r="EI787" s="172"/>
      <c r="EJ787" s="172"/>
      <c r="EK787" s="172"/>
      <c r="EL787" s="172"/>
      <c r="EM787" s="172"/>
      <c r="EN787" s="172"/>
      <c r="EO787" s="172"/>
      <c r="EP787" s="172"/>
      <c r="EQ787" s="172"/>
      <c r="ER787" s="172"/>
      <c r="ES787" s="172"/>
      <c r="ET787" s="172"/>
      <c r="EU787" s="172"/>
      <c r="EV787" s="172"/>
      <c r="EW787" s="172"/>
      <c r="EX787" s="172"/>
      <c r="EY787" s="172"/>
      <c r="EZ787" s="172"/>
      <c r="FA787" s="172"/>
      <c r="FB787" s="172"/>
      <c r="FC787" s="172"/>
      <c r="FD787" s="172"/>
      <c r="FE787" s="172"/>
      <c r="FF787" s="172"/>
      <c r="FG787" s="172"/>
      <c r="FH787" s="172"/>
      <c r="FI787" s="172"/>
      <c r="FJ787" s="172"/>
      <c r="FK787" s="172"/>
      <c r="FL787" s="172"/>
      <c r="FM787" s="172"/>
      <c r="FN787" s="172"/>
      <c r="FO787" s="172"/>
      <c r="FP787" s="172"/>
      <c r="FQ787" s="172"/>
      <c r="FR787" s="172"/>
      <c r="FS787" s="172"/>
      <c r="FT787" s="172"/>
      <c r="FU787" s="172"/>
    </row>
    <row r="788" spans="6:177" s="153" customFormat="1" x14ac:dyDescent="0.35">
      <c r="F788" s="172"/>
      <c r="G788" s="172"/>
      <c r="H788" s="172"/>
      <c r="I788" s="172"/>
      <c r="J788" s="172"/>
      <c r="K788" s="172"/>
      <c r="L788" s="172"/>
      <c r="M788" s="172"/>
      <c r="N788" s="172"/>
      <c r="O788" s="172"/>
      <c r="P788" s="172"/>
      <c r="Q788" s="172"/>
      <c r="R788" s="172"/>
      <c r="S788" s="172"/>
      <c r="T788" s="172"/>
      <c r="U788" s="172"/>
      <c r="V788" s="172"/>
      <c r="W788" s="172"/>
      <c r="X788" s="172"/>
      <c r="Y788" s="172"/>
      <c r="Z788" s="172"/>
      <c r="AA788" s="172"/>
      <c r="AB788" s="172"/>
      <c r="AC788" s="172"/>
      <c r="AD788" s="172"/>
      <c r="AE788" s="172"/>
      <c r="AF788" s="172"/>
      <c r="AG788" s="172"/>
      <c r="AH788" s="172"/>
      <c r="AI788" s="172"/>
      <c r="AJ788" s="172"/>
      <c r="AK788" s="172"/>
      <c r="AL788" s="172"/>
      <c r="AM788" s="172"/>
      <c r="AN788" s="172"/>
      <c r="AO788" s="172"/>
      <c r="AP788" s="172"/>
      <c r="AQ788" s="172"/>
      <c r="AR788" s="172"/>
      <c r="AS788" s="172"/>
      <c r="AT788" s="172"/>
      <c r="AU788" s="172"/>
      <c r="AV788" s="172"/>
      <c r="AW788" s="172"/>
      <c r="AX788" s="172"/>
      <c r="AY788" s="172"/>
      <c r="AZ788" s="172"/>
      <c r="BA788" s="172"/>
      <c r="BB788" s="172"/>
      <c r="BC788" s="172"/>
      <c r="BD788" s="172"/>
      <c r="BE788" s="172"/>
      <c r="BF788" s="172"/>
      <c r="BG788" s="172"/>
      <c r="BH788" s="172"/>
      <c r="BI788" s="172"/>
      <c r="BJ788" s="172"/>
      <c r="BK788" s="172"/>
      <c r="BL788" s="172"/>
      <c r="BM788" s="172"/>
      <c r="BN788" s="172"/>
      <c r="BO788" s="172"/>
      <c r="BP788" s="172"/>
      <c r="BQ788" s="172"/>
      <c r="BR788" s="172"/>
      <c r="BS788" s="172"/>
      <c r="BT788" s="172"/>
      <c r="BU788" s="172"/>
      <c r="BV788" s="172"/>
      <c r="BW788" s="172"/>
      <c r="BX788" s="172"/>
      <c r="BY788" s="172"/>
      <c r="BZ788" s="172"/>
      <c r="CA788" s="172"/>
      <c r="CB788" s="172"/>
      <c r="CC788" s="172"/>
      <c r="CD788" s="172"/>
      <c r="CE788" s="172"/>
      <c r="CF788" s="172"/>
      <c r="CG788" s="172"/>
      <c r="CH788" s="172"/>
      <c r="CI788" s="172"/>
      <c r="CJ788" s="172"/>
      <c r="CK788" s="172"/>
      <c r="CL788" s="172"/>
      <c r="CM788" s="172"/>
      <c r="CN788" s="172"/>
      <c r="CO788" s="172"/>
      <c r="CP788" s="172"/>
      <c r="CQ788" s="172"/>
      <c r="CR788" s="172"/>
      <c r="CS788" s="172"/>
      <c r="CT788" s="172"/>
      <c r="CU788" s="172"/>
      <c r="CV788" s="172"/>
      <c r="CW788" s="172"/>
      <c r="CX788" s="172"/>
      <c r="CY788" s="172"/>
      <c r="CZ788" s="172"/>
      <c r="DA788" s="172"/>
      <c r="DB788" s="172"/>
      <c r="DC788" s="172"/>
      <c r="DD788" s="172"/>
      <c r="DE788" s="172"/>
      <c r="DF788" s="172"/>
      <c r="DG788" s="172"/>
      <c r="DH788" s="172"/>
      <c r="DI788" s="172"/>
      <c r="DJ788" s="172"/>
      <c r="DK788" s="172"/>
      <c r="DL788" s="172"/>
      <c r="DM788" s="172"/>
      <c r="DN788" s="172"/>
      <c r="DO788" s="172"/>
      <c r="DP788" s="172"/>
      <c r="DQ788" s="172"/>
      <c r="DR788" s="172"/>
      <c r="DS788" s="172"/>
      <c r="DT788" s="172"/>
      <c r="DU788" s="172"/>
      <c r="DV788" s="172"/>
      <c r="DW788" s="172"/>
      <c r="DX788" s="172"/>
      <c r="DY788" s="172"/>
      <c r="DZ788" s="172"/>
      <c r="EA788" s="172"/>
      <c r="EB788" s="172"/>
      <c r="EC788" s="172"/>
      <c r="ED788" s="172"/>
      <c r="EE788" s="172"/>
      <c r="EF788" s="172"/>
      <c r="EG788" s="172"/>
      <c r="EH788" s="172"/>
      <c r="EI788" s="172"/>
      <c r="EJ788" s="172"/>
      <c r="EK788" s="172"/>
      <c r="EL788" s="172"/>
      <c r="EM788" s="172"/>
      <c r="EN788" s="172"/>
      <c r="EO788" s="172"/>
      <c r="EP788" s="172"/>
      <c r="EQ788" s="172"/>
      <c r="ER788" s="172"/>
      <c r="ES788" s="172"/>
      <c r="ET788" s="172"/>
      <c r="EU788" s="172"/>
      <c r="EV788" s="172"/>
      <c r="EW788" s="172"/>
      <c r="EX788" s="172"/>
      <c r="EY788" s="172"/>
      <c r="EZ788" s="172"/>
      <c r="FA788" s="172"/>
      <c r="FB788" s="172"/>
      <c r="FC788" s="172"/>
      <c r="FD788" s="172"/>
      <c r="FE788" s="172"/>
      <c r="FF788" s="172"/>
      <c r="FG788" s="172"/>
      <c r="FH788" s="172"/>
      <c r="FI788" s="172"/>
      <c r="FJ788" s="172"/>
      <c r="FK788" s="172"/>
      <c r="FL788" s="172"/>
      <c r="FM788" s="172"/>
      <c r="FN788" s="172"/>
      <c r="FO788" s="172"/>
      <c r="FP788" s="172"/>
      <c r="FQ788" s="172"/>
      <c r="FR788" s="172"/>
      <c r="FS788" s="172"/>
      <c r="FT788" s="172"/>
      <c r="FU788" s="172"/>
    </row>
    <row r="789" spans="6:177" s="153" customFormat="1" x14ac:dyDescent="0.35">
      <c r="F789" s="172"/>
      <c r="G789" s="172"/>
      <c r="H789" s="172"/>
      <c r="I789" s="172"/>
      <c r="J789" s="172"/>
      <c r="K789" s="172"/>
      <c r="L789" s="172"/>
      <c r="M789" s="172"/>
      <c r="N789" s="172"/>
      <c r="O789" s="172"/>
      <c r="P789" s="172"/>
      <c r="Q789" s="172"/>
      <c r="R789" s="172"/>
      <c r="S789" s="172"/>
      <c r="T789" s="172"/>
      <c r="U789" s="172"/>
      <c r="V789" s="172"/>
      <c r="W789" s="172"/>
      <c r="X789" s="172"/>
      <c r="Y789" s="172"/>
      <c r="Z789" s="172"/>
      <c r="AA789" s="172"/>
      <c r="AB789" s="172"/>
      <c r="AC789" s="172"/>
      <c r="AD789" s="172"/>
      <c r="AE789" s="172"/>
      <c r="AF789" s="172"/>
      <c r="AG789" s="172"/>
      <c r="AH789" s="172"/>
      <c r="AI789" s="172"/>
      <c r="AJ789" s="172"/>
      <c r="AK789" s="172"/>
      <c r="AL789" s="172"/>
      <c r="AM789" s="172"/>
      <c r="AN789" s="172"/>
      <c r="AO789" s="172"/>
      <c r="AP789" s="172"/>
      <c r="AQ789" s="172"/>
      <c r="AR789" s="172"/>
      <c r="AS789" s="172"/>
      <c r="AT789" s="172"/>
      <c r="AU789" s="172"/>
      <c r="AV789" s="172"/>
      <c r="AW789" s="172"/>
      <c r="AX789" s="172"/>
      <c r="AY789" s="172"/>
      <c r="AZ789" s="172"/>
      <c r="BA789" s="172"/>
      <c r="BB789" s="172"/>
      <c r="BC789" s="172"/>
      <c r="BD789" s="172"/>
      <c r="BE789" s="172"/>
      <c r="BF789" s="172"/>
      <c r="BG789" s="172"/>
      <c r="BH789" s="172"/>
      <c r="BI789" s="172"/>
      <c r="BJ789" s="172"/>
      <c r="BK789" s="172"/>
      <c r="BL789" s="172"/>
      <c r="BM789" s="172"/>
      <c r="BN789" s="172"/>
      <c r="BO789" s="172"/>
      <c r="BP789" s="172"/>
      <c r="BQ789" s="172"/>
      <c r="BR789" s="172"/>
      <c r="BS789" s="172"/>
      <c r="BT789" s="172"/>
      <c r="BU789" s="172"/>
      <c r="BV789" s="172"/>
      <c r="BW789" s="172"/>
      <c r="BX789" s="172"/>
      <c r="BY789" s="172"/>
      <c r="BZ789" s="172"/>
      <c r="CA789" s="172"/>
      <c r="CB789" s="172"/>
      <c r="CC789" s="172"/>
      <c r="CD789" s="172"/>
      <c r="CE789" s="172"/>
      <c r="CF789" s="172"/>
      <c r="CG789" s="172"/>
      <c r="CH789" s="172"/>
      <c r="CI789" s="172"/>
      <c r="CJ789" s="172"/>
      <c r="CK789" s="172"/>
      <c r="CL789" s="172"/>
      <c r="CM789" s="172"/>
      <c r="CN789" s="172"/>
      <c r="CO789" s="172"/>
      <c r="CP789" s="172"/>
      <c r="CQ789" s="172"/>
      <c r="CR789" s="172"/>
      <c r="CS789" s="172"/>
      <c r="CT789" s="172"/>
      <c r="CU789" s="172"/>
      <c r="CV789" s="172"/>
      <c r="CW789" s="172"/>
      <c r="CX789" s="172"/>
      <c r="CY789" s="172"/>
      <c r="CZ789" s="172"/>
      <c r="DA789" s="172"/>
      <c r="DB789" s="172"/>
      <c r="DC789" s="172"/>
      <c r="DD789" s="172"/>
      <c r="DE789" s="172"/>
      <c r="DF789" s="172"/>
      <c r="DG789" s="172"/>
      <c r="DH789" s="172"/>
      <c r="DI789" s="172"/>
      <c r="DJ789" s="172"/>
      <c r="DK789" s="172"/>
      <c r="DL789" s="172"/>
      <c r="DM789" s="172"/>
      <c r="DN789" s="172"/>
      <c r="DO789" s="172"/>
      <c r="DP789" s="172"/>
      <c r="DQ789" s="172"/>
      <c r="DR789" s="172"/>
      <c r="DS789" s="172"/>
      <c r="DT789" s="172"/>
      <c r="DU789" s="172"/>
      <c r="DV789" s="172"/>
      <c r="DW789" s="172"/>
      <c r="DX789" s="172"/>
      <c r="DY789" s="172"/>
      <c r="DZ789" s="172"/>
      <c r="EA789" s="172"/>
      <c r="EB789" s="172"/>
      <c r="EC789" s="172"/>
      <c r="ED789" s="172"/>
      <c r="EE789" s="172"/>
      <c r="EF789" s="172"/>
      <c r="EG789" s="172"/>
      <c r="EH789" s="172"/>
      <c r="EI789" s="172"/>
      <c r="EJ789" s="172"/>
      <c r="EK789" s="172"/>
      <c r="EL789" s="172"/>
      <c r="EM789" s="172"/>
      <c r="EN789" s="172"/>
      <c r="EO789" s="172"/>
      <c r="EP789" s="172"/>
      <c r="EQ789" s="172"/>
      <c r="ER789" s="172"/>
      <c r="ES789" s="172"/>
      <c r="ET789" s="172"/>
      <c r="EU789" s="172"/>
      <c r="EV789" s="172"/>
      <c r="EW789" s="172"/>
      <c r="EX789" s="172"/>
      <c r="EY789" s="172"/>
      <c r="EZ789" s="172"/>
      <c r="FA789" s="172"/>
      <c r="FB789" s="172"/>
      <c r="FC789" s="172"/>
      <c r="FD789" s="172"/>
      <c r="FE789" s="172"/>
      <c r="FF789" s="172"/>
      <c r="FG789" s="172"/>
      <c r="FH789" s="172"/>
      <c r="FI789" s="172"/>
      <c r="FJ789" s="172"/>
      <c r="FK789" s="172"/>
      <c r="FL789" s="172"/>
      <c r="FM789" s="172"/>
      <c r="FN789" s="172"/>
      <c r="FO789" s="172"/>
      <c r="FP789" s="172"/>
      <c r="FQ789" s="172"/>
      <c r="FR789" s="172"/>
      <c r="FS789" s="172"/>
      <c r="FT789" s="172"/>
      <c r="FU789" s="172"/>
    </row>
    <row r="790" spans="6:177" s="153" customFormat="1" x14ac:dyDescent="0.35">
      <c r="F790" s="172"/>
      <c r="G790" s="172"/>
      <c r="H790" s="172"/>
      <c r="I790" s="172"/>
      <c r="J790" s="172"/>
      <c r="K790" s="172"/>
      <c r="L790" s="172"/>
      <c r="M790" s="172"/>
      <c r="N790" s="172"/>
      <c r="O790" s="172"/>
      <c r="P790" s="172"/>
      <c r="Q790" s="172"/>
      <c r="R790" s="172"/>
      <c r="S790" s="172"/>
      <c r="T790" s="172"/>
      <c r="U790" s="172"/>
      <c r="V790" s="172"/>
      <c r="W790" s="172"/>
      <c r="X790" s="172"/>
      <c r="Y790" s="172"/>
      <c r="Z790" s="172"/>
      <c r="AA790" s="172"/>
      <c r="AB790" s="172"/>
      <c r="AC790" s="172"/>
      <c r="AD790" s="172"/>
      <c r="AE790" s="172"/>
      <c r="AF790" s="172"/>
      <c r="AG790" s="172"/>
      <c r="AH790" s="172"/>
      <c r="AI790" s="172"/>
      <c r="AJ790" s="172"/>
      <c r="AK790" s="172"/>
      <c r="AL790" s="172"/>
      <c r="AM790" s="172"/>
      <c r="AN790" s="172"/>
      <c r="AO790" s="172"/>
      <c r="AP790" s="172"/>
      <c r="AQ790" s="172"/>
      <c r="AR790" s="172"/>
      <c r="AS790" s="172"/>
      <c r="AT790" s="172"/>
      <c r="AU790" s="172"/>
      <c r="AV790" s="172"/>
      <c r="AW790" s="172"/>
      <c r="AX790" s="172"/>
      <c r="AY790" s="172"/>
      <c r="AZ790" s="172"/>
      <c r="BA790" s="172"/>
      <c r="BB790" s="172"/>
      <c r="BC790" s="172"/>
      <c r="BD790" s="172"/>
      <c r="BE790" s="172"/>
      <c r="BF790" s="172"/>
      <c r="BG790" s="172"/>
      <c r="BH790" s="172"/>
      <c r="BI790" s="172"/>
      <c r="BJ790" s="172"/>
      <c r="BK790" s="172"/>
      <c r="BL790" s="172"/>
      <c r="BM790" s="172"/>
      <c r="BN790" s="172"/>
      <c r="BO790" s="172"/>
      <c r="BP790" s="172"/>
      <c r="BQ790" s="172"/>
      <c r="BR790" s="172"/>
      <c r="BS790" s="172"/>
      <c r="BT790" s="172"/>
      <c r="BU790" s="172"/>
      <c r="BV790" s="172"/>
      <c r="BW790" s="172"/>
      <c r="BX790" s="172"/>
      <c r="BY790" s="172"/>
      <c r="BZ790" s="172"/>
      <c r="CA790" s="172"/>
      <c r="CB790" s="172"/>
      <c r="CC790" s="172"/>
      <c r="CD790" s="172"/>
      <c r="CE790" s="172"/>
      <c r="CF790" s="172"/>
      <c r="CG790" s="172"/>
      <c r="CH790" s="172"/>
      <c r="CI790" s="172"/>
      <c r="CJ790" s="172"/>
      <c r="CK790" s="172"/>
      <c r="CL790" s="172"/>
      <c r="CM790" s="172"/>
      <c r="CN790" s="172"/>
      <c r="CO790" s="172"/>
      <c r="CP790" s="172"/>
      <c r="CQ790" s="172"/>
      <c r="CR790" s="172"/>
      <c r="CS790" s="172"/>
      <c r="CT790" s="172"/>
      <c r="CU790" s="172"/>
      <c r="CV790" s="172"/>
      <c r="CW790" s="172"/>
      <c r="CX790" s="172"/>
      <c r="CY790" s="172"/>
      <c r="CZ790" s="172"/>
      <c r="DA790" s="172"/>
      <c r="DB790" s="172"/>
      <c r="DC790" s="172"/>
      <c r="DD790" s="172"/>
      <c r="DE790" s="172"/>
      <c r="DF790" s="172"/>
      <c r="DG790" s="172"/>
      <c r="DH790" s="172"/>
      <c r="DI790" s="172"/>
      <c r="DJ790" s="172"/>
      <c r="DK790" s="172"/>
      <c r="DL790" s="172"/>
      <c r="DM790" s="172"/>
      <c r="DN790" s="172"/>
      <c r="DO790" s="172"/>
      <c r="DP790" s="172"/>
      <c r="DQ790" s="172"/>
      <c r="DR790" s="172"/>
      <c r="DS790" s="172"/>
      <c r="DT790" s="172"/>
      <c r="DU790" s="172"/>
      <c r="DV790" s="172"/>
      <c r="DW790" s="172"/>
      <c r="DX790" s="172"/>
      <c r="DY790" s="172"/>
      <c r="DZ790" s="172"/>
      <c r="EA790" s="172"/>
      <c r="EB790" s="172"/>
      <c r="EC790" s="172"/>
      <c r="ED790" s="172"/>
      <c r="EE790" s="172"/>
      <c r="EF790" s="172"/>
      <c r="EG790" s="172"/>
      <c r="EH790" s="172"/>
      <c r="EI790" s="172"/>
      <c r="EJ790" s="172"/>
      <c r="EK790" s="172"/>
      <c r="EL790" s="172"/>
      <c r="EM790" s="172"/>
      <c r="EN790" s="172"/>
      <c r="EO790" s="172"/>
      <c r="EP790" s="172"/>
      <c r="EQ790" s="172"/>
      <c r="ER790" s="172"/>
      <c r="ES790" s="172"/>
      <c r="ET790" s="172"/>
      <c r="EU790" s="172"/>
      <c r="EV790" s="172"/>
      <c r="EW790" s="172"/>
      <c r="EX790" s="172"/>
      <c r="EY790" s="172"/>
      <c r="EZ790" s="172"/>
      <c r="FA790" s="172"/>
      <c r="FB790" s="172"/>
      <c r="FC790" s="172"/>
      <c r="FD790" s="172"/>
      <c r="FE790" s="172"/>
      <c r="FF790" s="172"/>
      <c r="FG790" s="172"/>
      <c r="FH790" s="172"/>
      <c r="FI790" s="172"/>
      <c r="FJ790" s="172"/>
      <c r="FK790" s="172"/>
      <c r="FL790" s="172"/>
      <c r="FM790" s="172"/>
      <c r="FN790" s="172"/>
      <c r="FO790" s="172"/>
      <c r="FP790" s="172"/>
      <c r="FQ790" s="172"/>
      <c r="FR790" s="172"/>
      <c r="FS790" s="172"/>
      <c r="FT790" s="172"/>
      <c r="FU790" s="172"/>
    </row>
    <row r="791" spans="6:177" s="153" customFormat="1" x14ac:dyDescent="0.35">
      <c r="F791" s="172"/>
      <c r="G791" s="172"/>
      <c r="H791" s="172"/>
      <c r="I791" s="172"/>
      <c r="J791" s="172"/>
      <c r="K791" s="172"/>
      <c r="L791" s="172"/>
      <c r="M791" s="172"/>
      <c r="N791" s="172"/>
      <c r="O791" s="172"/>
      <c r="P791" s="172"/>
      <c r="Q791" s="172"/>
      <c r="R791" s="172"/>
      <c r="S791" s="172"/>
      <c r="T791" s="172"/>
      <c r="U791" s="172"/>
      <c r="V791" s="172"/>
      <c r="W791" s="172"/>
      <c r="X791" s="172"/>
      <c r="Y791" s="172"/>
      <c r="Z791" s="172"/>
      <c r="AA791" s="172"/>
      <c r="AB791" s="172"/>
      <c r="AC791" s="172"/>
      <c r="AD791" s="172"/>
      <c r="AE791" s="172"/>
      <c r="AF791" s="172"/>
      <c r="AG791" s="172"/>
      <c r="AH791" s="172"/>
      <c r="AI791" s="172"/>
      <c r="AJ791" s="172"/>
      <c r="AK791" s="172"/>
      <c r="AL791" s="172"/>
      <c r="AM791" s="172"/>
      <c r="AN791" s="172"/>
      <c r="AO791" s="172"/>
      <c r="AP791" s="172"/>
      <c r="AQ791" s="172"/>
      <c r="AR791" s="172"/>
      <c r="AS791" s="172"/>
      <c r="AT791" s="172"/>
      <c r="AU791" s="172"/>
      <c r="AV791" s="172"/>
      <c r="AW791" s="172"/>
      <c r="AX791" s="172"/>
      <c r="AY791" s="172"/>
      <c r="AZ791" s="172"/>
      <c r="BA791" s="172"/>
      <c r="BB791" s="172"/>
      <c r="BC791" s="172"/>
      <c r="BD791" s="172"/>
      <c r="BE791" s="172"/>
      <c r="BF791" s="172"/>
      <c r="BG791" s="172"/>
      <c r="BH791" s="172"/>
      <c r="BI791" s="172"/>
      <c r="BJ791" s="172"/>
      <c r="BK791" s="172"/>
      <c r="BL791" s="172"/>
      <c r="BM791" s="172"/>
      <c r="BN791" s="172"/>
      <c r="BO791" s="172"/>
      <c r="BP791" s="172"/>
      <c r="BQ791" s="172"/>
      <c r="BR791" s="172"/>
      <c r="BS791" s="172"/>
      <c r="BT791" s="172"/>
      <c r="BU791" s="172"/>
      <c r="BV791" s="172"/>
      <c r="BW791" s="172"/>
      <c r="BX791" s="172"/>
      <c r="BY791" s="172"/>
      <c r="BZ791" s="172"/>
      <c r="CA791" s="172"/>
      <c r="CB791" s="172"/>
      <c r="CC791" s="172"/>
      <c r="CD791" s="172"/>
      <c r="CE791" s="172"/>
      <c r="CF791" s="172"/>
      <c r="CG791" s="172"/>
      <c r="CH791" s="172"/>
      <c r="CI791" s="172"/>
      <c r="CJ791" s="172"/>
      <c r="CK791" s="172"/>
      <c r="CL791" s="172"/>
      <c r="CM791" s="172"/>
      <c r="CN791" s="172"/>
      <c r="CO791" s="172"/>
      <c r="CP791" s="172"/>
      <c r="CQ791" s="172"/>
      <c r="CR791" s="172"/>
      <c r="CS791" s="172"/>
      <c r="CT791" s="172"/>
      <c r="CU791" s="172"/>
      <c r="CV791" s="172"/>
      <c r="CW791" s="172"/>
      <c r="CX791" s="172"/>
      <c r="CY791" s="172"/>
      <c r="CZ791" s="172"/>
      <c r="DA791" s="172"/>
      <c r="DB791" s="172"/>
      <c r="DC791" s="172"/>
      <c r="DD791" s="172"/>
      <c r="DE791" s="172"/>
      <c r="DF791" s="172"/>
      <c r="DG791" s="172"/>
      <c r="DH791" s="172"/>
      <c r="DI791" s="172"/>
      <c r="DJ791" s="172"/>
      <c r="DK791" s="172"/>
      <c r="DL791" s="172"/>
      <c r="DM791" s="172"/>
      <c r="DN791" s="172"/>
      <c r="DO791" s="172"/>
      <c r="DP791" s="172"/>
      <c r="DQ791" s="172"/>
      <c r="DR791" s="172"/>
      <c r="DS791" s="172"/>
      <c r="DT791" s="172"/>
      <c r="DU791" s="172"/>
      <c r="DV791" s="172"/>
      <c r="DW791" s="172"/>
      <c r="DX791" s="172"/>
      <c r="DY791" s="172"/>
      <c r="DZ791" s="172"/>
      <c r="EA791" s="172"/>
      <c r="EB791" s="172"/>
      <c r="EC791" s="172"/>
      <c r="ED791" s="172"/>
      <c r="EE791" s="172"/>
      <c r="EF791" s="172"/>
      <c r="EG791" s="172"/>
      <c r="EH791" s="172"/>
      <c r="EI791" s="172"/>
      <c r="EJ791" s="172"/>
      <c r="EK791" s="172"/>
      <c r="EL791" s="172"/>
      <c r="EM791" s="172"/>
      <c r="EN791" s="172"/>
      <c r="EO791" s="172"/>
      <c r="EP791" s="172"/>
      <c r="EQ791" s="172"/>
      <c r="ER791" s="172"/>
      <c r="ES791" s="172"/>
      <c r="ET791" s="172"/>
      <c r="EU791" s="172"/>
      <c r="EV791" s="172"/>
      <c r="EW791" s="172"/>
      <c r="EX791" s="172"/>
      <c r="EY791" s="172"/>
      <c r="EZ791" s="172"/>
      <c r="FA791" s="172"/>
      <c r="FB791" s="172"/>
      <c r="FC791" s="172"/>
      <c r="FD791" s="172"/>
      <c r="FE791" s="172"/>
      <c r="FF791" s="172"/>
      <c r="FG791" s="172"/>
      <c r="FH791" s="172"/>
      <c r="FI791" s="172"/>
      <c r="FJ791" s="172"/>
      <c r="FK791" s="172"/>
      <c r="FL791" s="172"/>
      <c r="FM791" s="172"/>
      <c r="FN791" s="172"/>
      <c r="FO791" s="172"/>
      <c r="FP791" s="172"/>
      <c r="FQ791" s="172"/>
      <c r="FR791" s="172"/>
      <c r="FS791" s="172"/>
      <c r="FT791" s="172"/>
      <c r="FU791" s="172"/>
    </row>
    <row r="792" spans="6:177" s="153" customFormat="1" x14ac:dyDescent="0.35">
      <c r="F792" s="172"/>
      <c r="G792" s="172"/>
      <c r="H792" s="172"/>
      <c r="I792" s="172"/>
      <c r="J792" s="172"/>
      <c r="K792" s="172"/>
      <c r="L792" s="172"/>
      <c r="M792" s="172"/>
      <c r="N792" s="172"/>
      <c r="O792" s="172"/>
      <c r="P792" s="172"/>
      <c r="Q792" s="172"/>
      <c r="R792" s="172"/>
      <c r="S792" s="172"/>
      <c r="T792" s="172"/>
      <c r="U792" s="172"/>
      <c r="V792" s="172"/>
      <c r="W792" s="172"/>
      <c r="X792" s="172"/>
      <c r="Y792" s="172"/>
      <c r="Z792" s="172"/>
      <c r="AA792" s="172"/>
      <c r="AB792" s="172"/>
      <c r="AC792" s="172"/>
      <c r="AD792" s="172"/>
      <c r="AE792" s="172"/>
      <c r="AF792" s="172"/>
      <c r="AG792" s="172"/>
      <c r="AH792" s="172"/>
      <c r="AI792" s="172"/>
      <c r="AJ792" s="172"/>
      <c r="AK792" s="172"/>
      <c r="AL792" s="172"/>
      <c r="AM792" s="172"/>
      <c r="AN792" s="172"/>
      <c r="AO792" s="172"/>
      <c r="AP792" s="172"/>
      <c r="AQ792" s="172"/>
      <c r="AR792" s="172"/>
      <c r="AS792" s="172"/>
      <c r="AT792" s="172"/>
      <c r="AU792" s="172"/>
      <c r="AV792" s="172"/>
      <c r="AW792" s="172"/>
      <c r="AX792" s="172"/>
      <c r="AY792" s="172"/>
      <c r="AZ792" s="172"/>
      <c r="BA792" s="172"/>
      <c r="BB792" s="172"/>
      <c r="BC792" s="172"/>
      <c r="BD792" s="172"/>
      <c r="BE792" s="172"/>
      <c r="BF792" s="172"/>
      <c r="BG792" s="172"/>
      <c r="BH792" s="172"/>
      <c r="BI792" s="172"/>
      <c r="BJ792" s="172"/>
      <c r="BK792" s="172"/>
      <c r="BL792" s="172"/>
      <c r="BM792" s="172"/>
      <c r="BN792" s="172"/>
      <c r="BO792" s="172"/>
      <c r="BP792" s="172"/>
      <c r="BQ792" s="172"/>
      <c r="BR792" s="172"/>
      <c r="BS792" s="172"/>
      <c r="BT792" s="172"/>
      <c r="BU792" s="172"/>
      <c r="BV792" s="172"/>
      <c r="BW792" s="172"/>
      <c r="BX792" s="172"/>
      <c r="BY792" s="172"/>
      <c r="BZ792" s="172"/>
      <c r="CA792" s="172"/>
      <c r="CB792" s="172"/>
      <c r="CC792" s="172"/>
      <c r="CD792" s="172"/>
      <c r="CE792" s="172"/>
      <c r="CF792" s="172"/>
      <c r="CG792" s="172"/>
      <c r="CH792" s="172"/>
      <c r="CI792" s="172"/>
      <c r="CJ792" s="172"/>
      <c r="CK792" s="172"/>
      <c r="CL792" s="172"/>
      <c r="CM792" s="172"/>
      <c r="CN792" s="172"/>
      <c r="CO792" s="172"/>
      <c r="CP792" s="172"/>
      <c r="CQ792" s="172"/>
      <c r="CR792" s="172"/>
      <c r="CS792" s="172"/>
      <c r="CT792" s="172"/>
      <c r="CU792" s="172"/>
      <c r="CV792" s="172"/>
      <c r="CW792" s="172"/>
      <c r="CX792" s="172"/>
      <c r="CY792" s="172"/>
      <c r="CZ792" s="172"/>
      <c r="DA792" s="172"/>
      <c r="DB792" s="172"/>
      <c r="DC792" s="172"/>
      <c r="DD792" s="172"/>
      <c r="DE792" s="172"/>
      <c r="DF792" s="172"/>
      <c r="DG792" s="172"/>
      <c r="DH792" s="172"/>
      <c r="DI792" s="172"/>
      <c r="DJ792" s="172"/>
      <c r="DK792" s="172"/>
      <c r="DL792" s="172"/>
      <c r="DM792" s="172"/>
      <c r="DN792" s="172"/>
      <c r="DO792" s="172"/>
      <c r="DP792" s="172"/>
      <c r="DQ792" s="172"/>
      <c r="DR792" s="172"/>
      <c r="DS792" s="172"/>
      <c r="DT792" s="172"/>
      <c r="DU792" s="172"/>
      <c r="DV792" s="172"/>
      <c r="DW792" s="172"/>
      <c r="DX792" s="172"/>
      <c r="DY792" s="172"/>
      <c r="DZ792" s="172"/>
      <c r="EA792" s="172"/>
      <c r="EB792" s="172"/>
      <c r="EC792" s="172"/>
      <c r="ED792" s="172"/>
      <c r="EE792" s="172"/>
      <c r="EF792" s="172"/>
      <c r="EG792" s="172"/>
      <c r="EH792" s="172"/>
      <c r="EI792" s="172"/>
      <c r="EJ792" s="172"/>
      <c r="EK792" s="172"/>
      <c r="EL792" s="172"/>
      <c r="EM792" s="172"/>
      <c r="EN792" s="172"/>
      <c r="EO792" s="172"/>
      <c r="EP792" s="172"/>
      <c r="EQ792" s="172"/>
      <c r="ER792" s="172"/>
      <c r="ES792" s="172"/>
      <c r="ET792" s="172"/>
      <c r="EU792" s="172"/>
      <c r="EV792" s="172"/>
      <c r="EW792" s="172"/>
      <c r="EX792" s="172"/>
      <c r="EY792" s="172"/>
      <c r="EZ792" s="172"/>
      <c r="FA792" s="172"/>
      <c r="FB792" s="172"/>
      <c r="FC792" s="172"/>
      <c r="FD792" s="172"/>
      <c r="FE792" s="172"/>
      <c r="FF792" s="172"/>
      <c r="FG792" s="172"/>
      <c r="FH792" s="172"/>
      <c r="FI792" s="172"/>
      <c r="FJ792" s="172"/>
      <c r="FK792" s="172"/>
      <c r="FL792" s="172"/>
      <c r="FM792" s="172"/>
      <c r="FN792" s="172"/>
      <c r="FO792" s="172"/>
      <c r="FP792" s="172"/>
      <c r="FQ792" s="172"/>
      <c r="FR792" s="172"/>
      <c r="FS792" s="172"/>
      <c r="FT792" s="172"/>
      <c r="FU792" s="172"/>
    </row>
    <row r="793" spans="6:177" s="153" customFormat="1" x14ac:dyDescent="0.35">
      <c r="F793" s="172"/>
      <c r="G793" s="172"/>
      <c r="H793" s="172"/>
      <c r="I793" s="172"/>
      <c r="J793" s="172"/>
      <c r="K793" s="172"/>
      <c r="L793" s="172"/>
      <c r="M793" s="172"/>
      <c r="N793" s="172"/>
      <c r="O793" s="172"/>
      <c r="P793" s="172"/>
      <c r="Q793" s="172"/>
      <c r="R793" s="172"/>
      <c r="S793" s="172"/>
      <c r="T793" s="172"/>
      <c r="U793" s="172"/>
      <c r="V793" s="172"/>
      <c r="W793" s="172"/>
      <c r="X793" s="172"/>
      <c r="Y793" s="172"/>
      <c r="Z793" s="172"/>
      <c r="AA793" s="172"/>
      <c r="AB793" s="172"/>
      <c r="AC793" s="172"/>
      <c r="AD793" s="172"/>
      <c r="AE793" s="172"/>
      <c r="AF793" s="172"/>
      <c r="AG793" s="172"/>
      <c r="AH793" s="172"/>
      <c r="AI793" s="172"/>
      <c r="AJ793" s="172"/>
      <c r="AK793" s="172"/>
      <c r="AL793" s="172"/>
      <c r="AM793" s="172"/>
      <c r="AN793" s="172"/>
      <c r="AO793" s="172"/>
      <c r="AP793" s="172"/>
      <c r="AQ793" s="172"/>
      <c r="AR793" s="172"/>
      <c r="AS793" s="172"/>
      <c r="AT793" s="172"/>
      <c r="AU793" s="172"/>
      <c r="AV793" s="172"/>
      <c r="AW793" s="172"/>
      <c r="AX793" s="172"/>
      <c r="AY793" s="172"/>
      <c r="AZ793" s="172"/>
      <c r="BA793" s="172"/>
      <c r="BB793" s="172"/>
      <c r="BC793" s="172"/>
      <c r="BD793" s="172"/>
      <c r="BE793" s="172"/>
      <c r="BF793" s="172"/>
      <c r="BG793" s="172"/>
      <c r="BH793" s="172"/>
      <c r="BI793" s="172"/>
      <c r="BJ793" s="172"/>
      <c r="BK793" s="172"/>
      <c r="BL793" s="172"/>
      <c r="BM793" s="172"/>
      <c r="BN793" s="172"/>
      <c r="BO793" s="172"/>
      <c r="BP793" s="172"/>
      <c r="BQ793" s="172"/>
      <c r="BR793" s="172"/>
      <c r="BS793" s="172"/>
      <c r="BT793" s="172"/>
      <c r="BU793" s="172"/>
      <c r="BV793" s="172"/>
      <c r="BW793" s="172"/>
      <c r="BX793" s="172"/>
      <c r="BY793" s="172"/>
      <c r="BZ793" s="172"/>
      <c r="CA793" s="172"/>
      <c r="CB793" s="172"/>
      <c r="CC793" s="172"/>
      <c r="CD793" s="172"/>
      <c r="CE793" s="172"/>
      <c r="CF793" s="172"/>
      <c r="CG793" s="172"/>
      <c r="CH793" s="172"/>
      <c r="CI793" s="172"/>
      <c r="CJ793" s="172"/>
      <c r="CK793" s="172"/>
      <c r="CL793" s="172"/>
      <c r="CM793" s="172"/>
      <c r="CN793" s="172"/>
      <c r="CO793" s="172"/>
      <c r="CP793" s="172"/>
      <c r="CQ793" s="172"/>
      <c r="CR793" s="172"/>
      <c r="CS793" s="172"/>
      <c r="CT793" s="172"/>
      <c r="CU793" s="172"/>
      <c r="CV793" s="172"/>
      <c r="CW793" s="172"/>
      <c r="CX793" s="172"/>
      <c r="CY793" s="172"/>
      <c r="CZ793" s="172"/>
      <c r="DA793" s="172"/>
      <c r="DB793" s="172"/>
      <c r="DC793" s="172"/>
      <c r="DD793" s="172"/>
      <c r="DE793" s="172"/>
      <c r="DF793" s="172"/>
      <c r="DG793" s="172"/>
      <c r="DH793" s="172"/>
      <c r="DI793" s="172"/>
      <c r="DJ793" s="172"/>
      <c r="DK793" s="172"/>
      <c r="DL793" s="172"/>
      <c r="DM793" s="172"/>
      <c r="DN793" s="172"/>
      <c r="DO793" s="172"/>
      <c r="DP793" s="172"/>
      <c r="DQ793" s="172"/>
      <c r="DR793" s="172"/>
      <c r="DS793" s="172"/>
      <c r="DT793" s="172"/>
      <c r="DU793" s="172"/>
      <c r="DV793" s="172"/>
      <c r="DW793" s="172"/>
      <c r="DX793" s="172"/>
      <c r="DY793" s="172"/>
      <c r="DZ793" s="172"/>
      <c r="EA793" s="172"/>
      <c r="EB793" s="172"/>
      <c r="EC793" s="172"/>
      <c r="ED793" s="172"/>
      <c r="EE793" s="172"/>
      <c r="EF793" s="172"/>
      <c r="EG793" s="172"/>
      <c r="EH793" s="172"/>
      <c r="EI793" s="172"/>
      <c r="EJ793" s="172"/>
      <c r="EK793" s="172"/>
      <c r="EL793" s="172"/>
      <c r="EM793" s="172"/>
      <c r="EN793" s="172"/>
      <c r="EO793" s="172"/>
      <c r="EP793" s="172"/>
      <c r="EQ793" s="172"/>
      <c r="ER793" s="172"/>
      <c r="ES793" s="172"/>
      <c r="ET793" s="172"/>
      <c r="EU793" s="172"/>
      <c r="EV793" s="172"/>
      <c r="EW793" s="172"/>
      <c r="EX793" s="172"/>
      <c r="EY793" s="172"/>
      <c r="EZ793" s="172"/>
      <c r="FA793" s="172"/>
      <c r="FB793" s="172"/>
      <c r="FC793" s="172"/>
      <c r="FD793" s="172"/>
      <c r="FE793" s="172"/>
      <c r="FF793" s="172"/>
      <c r="FG793" s="172"/>
      <c r="FH793" s="172"/>
      <c r="FI793" s="172"/>
      <c r="FJ793" s="172"/>
      <c r="FK793" s="172"/>
      <c r="FL793" s="172"/>
      <c r="FM793" s="172"/>
      <c r="FN793" s="172"/>
      <c r="FO793" s="172"/>
      <c r="FP793" s="172"/>
      <c r="FQ793" s="172"/>
      <c r="FR793" s="172"/>
      <c r="FS793" s="172"/>
      <c r="FT793" s="172"/>
      <c r="FU793" s="172"/>
    </row>
    <row r="794" spans="6:177" s="153" customFormat="1" x14ac:dyDescent="0.35">
      <c r="F794" s="172"/>
      <c r="G794" s="172"/>
      <c r="H794" s="172"/>
      <c r="I794" s="172"/>
      <c r="J794" s="172"/>
      <c r="K794" s="172"/>
      <c r="L794" s="172"/>
      <c r="M794" s="172"/>
      <c r="N794" s="172"/>
      <c r="O794" s="172"/>
      <c r="P794" s="172"/>
      <c r="Q794" s="172"/>
      <c r="R794" s="172"/>
      <c r="S794" s="172"/>
      <c r="T794" s="172"/>
      <c r="U794" s="172"/>
      <c r="V794" s="172"/>
      <c r="W794" s="172"/>
      <c r="X794" s="172"/>
      <c r="Y794" s="172"/>
      <c r="Z794" s="172"/>
      <c r="AA794" s="172"/>
      <c r="AB794" s="172"/>
      <c r="AC794" s="172"/>
      <c r="AD794" s="172"/>
      <c r="AE794" s="172"/>
      <c r="AF794" s="172"/>
      <c r="AG794" s="172"/>
      <c r="AH794" s="172"/>
      <c r="AI794" s="172"/>
      <c r="AJ794" s="172"/>
      <c r="AK794" s="172"/>
      <c r="AL794" s="172"/>
      <c r="AM794" s="172"/>
      <c r="AN794" s="172"/>
      <c r="AO794" s="172"/>
      <c r="AP794" s="172"/>
      <c r="AQ794" s="172"/>
      <c r="AR794" s="172"/>
      <c r="AS794" s="172"/>
      <c r="AT794" s="172"/>
      <c r="AU794" s="172"/>
      <c r="AV794" s="172"/>
      <c r="AW794" s="172"/>
      <c r="AX794" s="172"/>
      <c r="AY794" s="172"/>
      <c r="AZ794" s="172"/>
      <c r="BA794" s="172"/>
      <c r="BB794" s="172"/>
      <c r="BC794" s="172"/>
      <c r="BD794" s="172"/>
      <c r="BE794" s="172"/>
      <c r="BF794" s="172"/>
      <c r="BG794" s="172"/>
      <c r="BH794" s="172"/>
      <c r="BI794" s="172"/>
      <c r="BJ794" s="172"/>
      <c r="BK794" s="172"/>
      <c r="BL794" s="172"/>
      <c r="BM794" s="172"/>
      <c r="BN794" s="172"/>
      <c r="BO794" s="172"/>
      <c r="BP794" s="172"/>
      <c r="BQ794" s="172"/>
      <c r="BR794" s="172"/>
      <c r="BS794" s="172"/>
      <c r="BT794" s="172"/>
      <c r="BU794" s="172"/>
      <c r="BV794" s="172"/>
      <c r="BW794" s="172"/>
      <c r="BX794" s="172"/>
      <c r="BY794" s="172"/>
      <c r="BZ794" s="172"/>
      <c r="CA794" s="172"/>
      <c r="CB794" s="172"/>
      <c r="CC794" s="172"/>
      <c r="CD794" s="172"/>
      <c r="CE794" s="172"/>
      <c r="CF794" s="172"/>
      <c r="CG794" s="172"/>
      <c r="CH794" s="172"/>
      <c r="CI794" s="172"/>
      <c r="CJ794" s="172"/>
      <c r="CK794" s="172"/>
      <c r="CL794" s="172"/>
      <c r="CM794" s="172"/>
      <c r="CN794" s="172"/>
      <c r="CO794" s="172"/>
      <c r="CP794" s="172"/>
      <c r="CQ794" s="172"/>
      <c r="CR794" s="172"/>
      <c r="CS794" s="172"/>
      <c r="CT794" s="172"/>
      <c r="CU794" s="172"/>
      <c r="CV794" s="172"/>
      <c r="CW794" s="172"/>
      <c r="CX794" s="172"/>
      <c r="CY794" s="172"/>
      <c r="CZ794" s="172"/>
      <c r="DA794" s="172"/>
      <c r="DB794" s="172"/>
      <c r="DC794" s="172"/>
      <c r="DD794" s="172"/>
      <c r="DE794" s="172"/>
      <c r="DF794" s="172"/>
      <c r="DG794" s="172"/>
      <c r="DH794" s="172"/>
      <c r="DI794" s="172"/>
      <c r="DJ794" s="172"/>
      <c r="DK794" s="172"/>
      <c r="DL794" s="172"/>
      <c r="DM794" s="172"/>
      <c r="DN794" s="172"/>
      <c r="DO794" s="172"/>
      <c r="DP794" s="172"/>
      <c r="DQ794" s="172"/>
      <c r="DR794" s="172"/>
      <c r="DS794" s="172"/>
      <c r="DT794" s="172"/>
      <c r="DU794" s="172"/>
      <c r="DV794" s="172"/>
      <c r="DW794" s="172"/>
      <c r="DX794" s="172"/>
      <c r="DY794" s="172"/>
      <c r="DZ794" s="172"/>
      <c r="EA794" s="172"/>
      <c r="EB794" s="172"/>
      <c r="EC794" s="172"/>
      <c r="ED794" s="172"/>
      <c r="EE794" s="172"/>
      <c r="EF794" s="172"/>
      <c r="EG794" s="172"/>
      <c r="EH794" s="172"/>
      <c r="EI794" s="172"/>
      <c r="EJ794" s="172"/>
      <c r="EK794" s="172"/>
      <c r="EL794" s="172"/>
      <c r="EM794" s="172"/>
      <c r="EN794" s="172"/>
      <c r="EO794" s="172"/>
      <c r="EP794" s="172"/>
      <c r="EQ794" s="172"/>
      <c r="ER794" s="172"/>
      <c r="ES794" s="172"/>
      <c r="ET794" s="172"/>
      <c r="EU794" s="172"/>
      <c r="EV794" s="172"/>
      <c r="EW794" s="172"/>
      <c r="EX794" s="172"/>
      <c r="EY794" s="172"/>
      <c r="EZ794" s="172"/>
      <c r="FA794" s="172"/>
      <c r="FB794" s="172"/>
      <c r="FC794" s="172"/>
      <c r="FD794" s="172"/>
      <c r="FE794" s="172"/>
      <c r="FF794" s="172"/>
      <c r="FG794" s="172"/>
      <c r="FH794" s="172"/>
      <c r="FI794" s="172"/>
      <c r="FJ794" s="172"/>
      <c r="FK794" s="172"/>
      <c r="FL794" s="172"/>
      <c r="FM794" s="172"/>
      <c r="FN794" s="172"/>
      <c r="FO794" s="172"/>
      <c r="FP794" s="172"/>
      <c r="FQ794" s="172"/>
      <c r="FR794" s="172"/>
      <c r="FS794" s="172"/>
      <c r="FT794" s="172"/>
      <c r="FU794" s="172"/>
    </row>
    <row r="795" spans="6:177" s="153" customFormat="1" x14ac:dyDescent="0.35">
      <c r="F795" s="172"/>
      <c r="G795" s="172"/>
      <c r="H795" s="172"/>
      <c r="I795" s="172"/>
      <c r="J795" s="172"/>
      <c r="K795" s="172"/>
      <c r="L795" s="172"/>
      <c r="M795" s="172"/>
      <c r="N795" s="172"/>
      <c r="O795" s="172"/>
      <c r="P795" s="172"/>
      <c r="Q795" s="172"/>
      <c r="R795" s="172"/>
      <c r="S795" s="172"/>
      <c r="T795" s="172"/>
      <c r="U795" s="172"/>
      <c r="V795" s="172"/>
      <c r="W795" s="172"/>
      <c r="X795" s="172"/>
      <c r="Y795" s="172"/>
      <c r="Z795" s="172"/>
      <c r="AA795" s="172"/>
      <c r="AB795" s="172"/>
      <c r="AC795" s="172"/>
      <c r="AD795" s="172"/>
      <c r="AE795" s="172"/>
      <c r="AF795" s="172"/>
      <c r="AG795" s="172"/>
      <c r="AH795" s="172"/>
      <c r="AI795" s="172"/>
      <c r="AJ795" s="172"/>
      <c r="AK795" s="172"/>
      <c r="AL795" s="172"/>
      <c r="AM795" s="172"/>
      <c r="AN795" s="172"/>
      <c r="AO795" s="172"/>
      <c r="AP795" s="172"/>
      <c r="AQ795" s="172"/>
      <c r="AR795" s="172"/>
      <c r="AS795" s="172"/>
      <c r="AT795" s="172"/>
      <c r="AU795" s="172"/>
      <c r="AV795" s="172"/>
      <c r="AW795" s="172"/>
      <c r="AX795" s="172"/>
      <c r="AY795" s="172"/>
      <c r="AZ795" s="172"/>
      <c r="BA795" s="172"/>
      <c r="BB795" s="172"/>
      <c r="BC795" s="172"/>
      <c r="BD795" s="172"/>
      <c r="BE795" s="172"/>
      <c r="BF795" s="172"/>
      <c r="BG795" s="172"/>
      <c r="BH795" s="172"/>
      <c r="BI795" s="172"/>
      <c r="BJ795" s="172"/>
      <c r="BK795" s="172"/>
      <c r="BL795" s="172"/>
      <c r="BM795" s="172"/>
      <c r="BN795" s="172"/>
      <c r="BO795" s="172"/>
      <c r="BP795" s="172"/>
      <c r="BQ795" s="172"/>
      <c r="BR795" s="172"/>
      <c r="BS795" s="172"/>
      <c r="BT795" s="172"/>
      <c r="BU795" s="172"/>
      <c r="BV795" s="172"/>
      <c r="BW795" s="172"/>
      <c r="BX795" s="172"/>
      <c r="BY795" s="172"/>
      <c r="BZ795" s="172"/>
      <c r="CA795" s="172"/>
      <c r="CB795" s="172"/>
      <c r="CC795" s="172"/>
      <c r="CD795" s="172"/>
      <c r="CE795" s="172"/>
      <c r="CF795" s="172"/>
      <c r="CG795" s="172"/>
      <c r="CH795" s="172"/>
      <c r="CI795" s="172"/>
      <c r="CJ795" s="172"/>
      <c r="CK795" s="172"/>
      <c r="CL795" s="172"/>
      <c r="CM795" s="172"/>
      <c r="CN795" s="172"/>
      <c r="CO795" s="172"/>
      <c r="CP795" s="172"/>
      <c r="CQ795" s="172"/>
      <c r="CR795" s="172"/>
      <c r="CS795" s="172"/>
      <c r="CT795" s="172"/>
      <c r="CU795" s="172"/>
      <c r="CV795" s="172"/>
      <c r="CW795" s="172"/>
      <c r="CX795" s="172"/>
      <c r="CY795" s="172"/>
      <c r="CZ795" s="172"/>
      <c r="DA795" s="172"/>
      <c r="DB795" s="172"/>
      <c r="DC795" s="172"/>
      <c r="DD795" s="172"/>
      <c r="DE795" s="172"/>
      <c r="DF795" s="172"/>
      <c r="DG795" s="172"/>
      <c r="DH795" s="172"/>
      <c r="DI795" s="172"/>
      <c r="DJ795" s="172"/>
      <c r="DK795" s="172"/>
      <c r="DL795" s="172"/>
      <c r="DM795" s="172"/>
      <c r="DN795" s="172"/>
      <c r="DO795" s="172"/>
      <c r="DP795" s="172"/>
      <c r="DQ795" s="172"/>
      <c r="DR795" s="172"/>
      <c r="DS795" s="172"/>
      <c r="DT795" s="172"/>
      <c r="DU795" s="172"/>
      <c r="DV795" s="172"/>
      <c r="DW795" s="172"/>
      <c r="DX795" s="172"/>
      <c r="DY795" s="172"/>
      <c r="DZ795" s="172"/>
      <c r="EA795" s="172"/>
      <c r="EB795" s="172"/>
      <c r="EC795" s="172"/>
      <c r="ED795" s="172"/>
      <c r="EE795" s="172"/>
      <c r="EF795" s="172"/>
      <c r="EG795" s="172"/>
      <c r="EH795" s="172"/>
      <c r="EI795" s="172"/>
      <c r="EJ795" s="172"/>
      <c r="EK795" s="172"/>
      <c r="EL795" s="172"/>
      <c r="EM795" s="172"/>
      <c r="EN795" s="172"/>
      <c r="EO795" s="172"/>
      <c r="EP795" s="172"/>
      <c r="EQ795" s="172"/>
      <c r="ER795" s="172"/>
      <c r="ES795" s="172"/>
      <c r="ET795" s="172"/>
      <c r="EU795" s="172"/>
      <c r="EV795" s="172"/>
      <c r="EW795" s="172"/>
      <c r="EX795" s="172"/>
      <c r="EY795" s="172"/>
      <c r="EZ795" s="172"/>
      <c r="FA795" s="172"/>
      <c r="FB795" s="172"/>
      <c r="FC795" s="172"/>
      <c r="FD795" s="172"/>
      <c r="FE795" s="172"/>
      <c r="FF795" s="172"/>
      <c r="FG795" s="172"/>
      <c r="FH795" s="172"/>
      <c r="FI795" s="172"/>
      <c r="FJ795" s="172"/>
      <c r="FK795" s="172"/>
      <c r="FL795" s="172"/>
      <c r="FM795" s="172"/>
      <c r="FN795" s="172"/>
      <c r="FO795" s="172"/>
      <c r="FP795" s="172"/>
      <c r="FQ795" s="172"/>
      <c r="FR795" s="172"/>
      <c r="FS795" s="172"/>
      <c r="FT795" s="172"/>
      <c r="FU795" s="172"/>
    </row>
    <row r="796" spans="6:177" s="153" customFormat="1" x14ac:dyDescent="0.35">
      <c r="F796" s="172"/>
      <c r="G796" s="172"/>
      <c r="H796" s="172"/>
      <c r="I796" s="172"/>
      <c r="J796" s="172"/>
      <c r="K796" s="172"/>
      <c r="L796" s="172"/>
      <c r="M796" s="172"/>
      <c r="N796" s="172"/>
      <c r="O796" s="172"/>
      <c r="P796" s="172"/>
      <c r="Q796" s="172"/>
      <c r="R796" s="172"/>
      <c r="S796" s="172"/>
      <c r="T796" s="172"/>
      <c r="U796" s="172"/>
      <c r="V796" s="172"/>
      <c r="W796" s="172"/>
      <c r="X796" s="172"/>
      <c r="Y796" s="172"/>
      <c r="Z796" s="172"/>
      <c r="AA796" s="172"/>
      <c r="AB796" s="172"/>
      <c r="AC796" s="172"/>
      <c r="AD796" s="172"/>
      <c r="AE796" s="172"/>
      <c r="AF796" s="172"/>
      <c r="AG796" s="172"/>
      <c r="AH796" s="172"/>
      <c r="AI796" s="172"/>
      <c r="AJ796" s="172"/>
      <c r="AK796" s="172"/>
      <c r="AL796" s="172"/>
      <c r="AM796" s="172"/>
      <c r="AN796" s="172"/>
      <c r="AO796" s="172"/>
      <c r="AP796" s="172"/>
      <c r="AQ796" s="172"/>
      <c r="AR796" s="172"/>
      <c r="AS796" s="172"/>
      <c r="AT796" s="172"/>
      <c r="AU796" s="172"/>
      <c r="AV796" s="172"/>
      <c r="AW796" s="172"/>
      <c r="AX796" s="172"/>
      <c r="AY796" s="172"/>
      <c r="AZ796" s="172"/>
      <c r="BA796" s="172"/>
      <c r="BB796" s="172"/>
      <c r="BC796" s="172"/>
      <c r="BD796" s="172"/>
      <c r="BE796" s="172"/>
      <c r="BF796" s="172"/>
      <c r="BG796" s="172"/>
      <c r="BH796" s="172"/>
      <c r="BI796" s="172"/>
      <c r="BJ796" s="172"/>
      <c r="BK796" s="172"/>
      <c r="BL796" s="172"/>
      <c r="BM796" s="172"/>
      <c r="BN796" s="172"/>
      <c r="BO796" s="172"/>
      <c r="BP796" s="172"/>
      <c r="BQ796" s="172"/>
      <c r="BR796" s="172"/>
      <c r="BS796" s="172"/>
      <c r="BT796" s="172"/>
      <c r="BU796" s="172"/>
      <c r="BV796" s="172"/>
      <c r="BW796" s="172"/>
      <c r="BX796" s="172"/>
      <c r="BY796" s="172"/>
      <c r="BZ796" s="172"/>
      <c r="CA796" s="172"/>
      <c r="CB796" s="172"/>
      <c r="CC796" s="172"/>
      <c r="CD796" s="172"/>
      <c r="CE796" s="172"/>
      <c r="CF796" s="172"/>
      <c r="CG796" s="172"/>
      <c r="CH796" s="172"/>
      <c r="CI796" s="172"/>
      <c r="CJ796" s="172"/>
      <c r="CK796" s="172"/>
      <c r="CL796" s="172"/>
      <c r="CM796" s="172"/>
      <c r="CN796" s="172"/>
      <c r="CO796" s="172"/>
      <c r="CP796" s="172"/>
      <c r="CQ796" s="172"/>
      <c r="CR796" s="172"/>
      <c r="CS796" s="172"/>
      <c r="CT796" s="172"/>
      <c r="CU796" s="172"/>
      <c r="CV796" s="172"/>
      <c r="CW796" s="172"/>
      <c r="CX796" s="172"/>
      <c r="CY796" s="172"/>
      <c r="CZ796" s="172"/>
      <c r="DA796" s="172"/>
      <c r="DB796" s="172"/>
      <c r="DC796" s="172"/>
      <c r="DD796" s="172"/>
      <c r="DE796" s="172"/>
      <c r="DF796" s="172"/>
      <c r="DG796" s="172"/>
      <c r="DH796" s="172"/>
      <c r="DI796" s="172"/>
      <c r="DJ796" s="172"/>
      <c r="DK796" s="172"/>
      <c r="DL796" s="172"/>
      <c r="DM796" s="172"/>
      <c r="DN796" s="172"/>
      <c r="DO796" s="172"/>
      <c r="DP796" s="172"/>
      <c r="DQ796" s="172"/>
      <c r="DR796" s="172"/>
      <c r="DS796" s="172"/>
      <c r="DT796" s="172"/>
      <c r="DU796" s="172"/>
      <c r="DV796" s="172"/>
      <c r="DW796" s="172"/>
      <c r="DX796" s="172"/>
      <c r="DY796" s="172"/>
      <c r="DZ796" s="172"/>
      <c r="EA796" s="172"/>
      <c r="EB796" s="172"/>
      <c r="EC796" s="172"/>
      <c r="ED796" s="172"/>
      <c r="EE796" s="172"/>
      <c r="EF796" s="172"/>
      <c r="EG796" s="172"/>
      <c r="EH796" s="172"/>
      <c r="EI796" s="172"/>
      <c r="EJ796" s="172"/>
      <c r="EK796" s="172"/>
      <c r="EL796" s="172"/>
      <c r="EM796" s="172"/>
      <c r="EN796" s="172"/>
      <c r="EO796" s="172"/>
      <c r="EP796" s="172"/>
      <c r="EQ796" s="172"/>
      <c r="ER796" s="172"/>
      <c r="ES796" s="172"/>
      <c r="ET796" s="172"/>
      <c r="EU796" s="172"/>
      <c r="EV796" s="172"/>
      <c r="EW796" s="172"/>
      <c r="EX796" s="172"/>
      <c r="EY796" s="172"/>
      <c r="EZ796" s="172"/>
      <c r="FA796" s="172"/>
      <c r="FB796" s="172"/>
      <c r="FC796" s="172"/>
      <c r="FD796" s="172"/>
      <c r="FE796" s="172"/>
      <c r="FF796" s="172"/>
      <c r="FG796" s="172"/>
      <c r="FH796" s="172"/>
      <c r="FI796" s="172"/>
      <c r="FJ796" s="172"/>
      <c r="FK796" s="172"/>
      <c r="FL796" s="172"/>
      <c r="FM796" s="172"/>
      <c r="FN796" s="172"/>
      <c r="FO796" s="172"/>
      <c r="FP796" s="172"/>
      <c r="FQ796" s="172"/>
      <c r="FR796" s="172"/>
      <c r="FS796" s="172"/>
      <c r="FT796" s="172"/>
      <c r="FU796" s="172"/>
    </row>
    <row r="797" spans="6:177" s="153" customFormat="1" x14ac:dyDescent="0.35">
      <c r="F797" s="172"/>
      <c r="G797" s="172"/>
      <c r="H797" s="172"/>
      <c r="I797" s="172"/>
      <c r="J797" s="172"/>
      <c r="K797" s="172"/>
      <c r="L797" s="172"/>
      <c r="M797" s="172"/>
      <c r="N797" s="172"/>
      <c r="O797" s="172"/>
      <c r="P797" s="172"/>
      <c r="Q797" s="172"/>
      <c r="R797" s="172"/>
      <c r="S797" s="172"/>
      <c r="T797" s="172"/>
      <c r="U797" s="172"/>
      <c r="V797" s="172"/>
      <c r="W797" s="172"/>
      <c r="X797" s="172"/>
      <c r="Y797" s="172"/>
      <c r="Z797" s="172"/>
      <c r="AA797" s="172"/>
      <c r="AB797" s="172"/>
      <c r="AC797" s="172"/>
      <c r="AD797" s="172"/>
      <c r="AE797" s="172"/>
      <c r="AF797" s="172"/>
      <c r="AG797" s="172"/>
      <c r="AH797" s="172"/>
      <c r="AI797" s="172"/>
      <c r="AJ797" s="172"/>
      <c r="AK797" s="172"/>
      <c r="AL797" s="172"/>
      <c r="AM797" s="172"/>
      <c r="AN797" s="172"/>
      <c r="AO797" s="172"/>
      <c r="AP797" s="172"/>
      <c r="AQ797" s="172"/>
      <c r="AR797" s="172"/>
      <c r="AS797" s="172"/>
      <c r="AT797" s="172"/>
      <c r="AU797" s="172"/>
      <c r="AV797" s="172"/>
      <c r="AW797" s="172"/>
      <c r="AX797" s="172"/>
      <c r="AY797" s="172"/>
      <c r="AZ797" s="172"/>
      <c r="BA797" s="172"/>
      <c r="BB797" s="172"/>
      <c r="BC797" s="172"/>
      <c r="BD797" s="172"/>
      <c r="BE797" s="172"/>
      <c r="BF797" s="172"/>
      <c r="BG797" s="172"/>
      <c r="BH797" s="172"/>
      <c r="BI797" s="172"/>
      <c r="BJ797" s="172"/>
      <c r="BK797" s="172"/>
      <c r="BL797" s="172"/>
      <c r="BM797" s="172"/>
      <c r="BN797" s="172"/>
      <c r="BO797" s="172"/>
      <c r="BP797" s="172"/>
      <c r="BQ797" s="172"/>
      <c r="BR797" s="172"/>
      <c r="BS797" s="172"/>
      <c r="BT797" s="172"/>
      <c r="BU797" s="172"/>
      <c r="BV797" s="172"/>
      <c r="BW797" s="172"/>
      <c r="BX797" s="172"/>
      <c r="BY797" s="172"/>
      <c r="BZ797" s="172"/>
      <c r="CA797" s="172"/>
      <c r="CB797" s="172"/>
      <c r="CC797" s="172"/>
      <c r="CD797" s="172"/>
      <c r="CE797" s="172"/>
      <c r="CF797" s="172"/>
      <c r="CG797" s="172"/>
      <c r="CH797" s="172"/>
      <c r="CI797" s="172"/>
      <c r="CJ797" s="172"/>
      <c r="CK797" s="172"/>
      <c r="CL797" s="172"/>
      <c r="CM797" s="172"/>
      <c r="CN797" s="172"/>
      <c r="CO797" s="172"/>
      <c r="CP797" s="172"/>
      <c r="CQ797" s="172"/>
      <c r="CR797" s="172"/>
      <c r="CS797" s="172"/>
      <c r="CT797" s="172"/>
      <c r="CU797" s="172"/>
      <c r="CV797" s="172"/>
      <c r="CW797" s="172"/>
      <c r="CX797" s="172"/>
      <c r="CY797" s="172"/>
      <c r="CZ797" s="172"/>
      <c r="DA797" s="172"/>
      <c r="DB797" s="172"/>
      <c r="DC797" s="172"/>
      <c r="DD797" s="172"/>
      <c r="DE797" s="172"/>
      <c r="DF797" s="172"/>
      <c r="DG797" s="172"/>
      <c r="DH797" s="172"/>
      <c r="DI797" s="172"/>
      <c r="DJ797" s="172"/>
      <c r="DK797" s="172"/>
      <c r="DL797" s="172"/>
      <c r="DM797" s="172"/>
      <c r="DN797" s="172"/>
      <c r="DO797" s="172"/>
      <c r="DP797" s="172"/>
      <c r="DQ797" s="172"/>
      <c r="DR797" s="172"/>
      <c r="DS797" s="172"/>
      <c r="DT797" s="172"/>
      <c r="DU797" s="172"/>
      <c r="DV797" s="172"/>
      <c r="DW797" s="172"/>
      <c r="DX797" s="172"/>
      <c r="DY797" s="172"/>
      <c r="DZ797" s="172"/>
      <c r="EA797" s="172"/>
      <c r="EB797" s="172"/>
      <c r="EC797" s="172"/>
      <c r="ED797" s="172"/>
      <c r="EE797" s="172"/>
      <c r="EF797" s="172"/>
      <c r="EG797" s="172"/>
      <c r="EH797" s="172"/>
      <c r="EI797" s="172"/>
      <c r="EJ797" s="172"/>
      <c r="EK797" s="172"/>
      <c r="EL797" s="172"/>
      <c r="EM797" s="172"/>
      <c r="EN797" s="172"/>
      <c r="EO797" s="172"/>
      <c r="EP797" s="172"/>
      <c r="EQ797" s="172"/>
      <c r="ER797" s="172"/>
      <c r="ES797" s="172"/>
      <c r="ET797" s="172"/>
      <c r="EU797" s="172"/>
      <c r="EV797" s="172"/>
      <c r="EW797" s="172"/>
      <c r="EX797" s="172"/>
      <c r="EY797" s="172"/>
      <c r="EZ797" s="172"/>
      <c r="FA797" s="172"/>
      <c r="FB797" s="172"/>
      <c r="FC797" s="172"/>
      <c r="FD797" s="172"/>
      <c r="FE797" s="172"/>
      <c r="FF797" s="172"/>
      <c r="FG797" s="172"/>
      <c r="FH797" s="172"/>
      <c r="FI797" s="172"/>
      <c r="FJ797" s="172"/>
      <c r="FK797" s="172"/>
      <c r="FL797" s="172"/>
      <c r="FM797" s="172"/>
      <c r="FN797" s="172"/>
      <c r="FO797" s="172"/>
      <c r="FP797" s="172"/>
      <c r="FQ797" s="172"/>
      <c r="FR797" s="172"/>
      <c r="FS797" s="172"/>
      <c r="FT797" s="172"/>
      <c r="FU797" s="172"/>
    </row>
    <row r="798" spans="6:177" s="153" customFormat="1" x14ac:dyDescent="0.35">
      <c r="F798" s="172"/>
      <c r="G798" s="172"/>
      <c r="H798" s="172"/>
      <c r="I798" s="172"/>
      <c r="J798" s="172"/>
      <c r="K798" s="172"/>
      <c r="L798" s="172"/>
      <c r="M798" s="172"/>
      <c r="N798" s="172"/>
      <c r="O798" s="172"/>
      <c r="P798" s="172"/>
      <c r="Q798" s="172"/>
      <c r="R798" s="172"/>
      <c r="S798" s="172"/>
      <c r="T798" s="172"/>
      <c r="U798" s="172"/>
      <c r="V798" s="172"/>
      <c r="W798" s="172"/>
      <c r="X798" s="172"/>
      <c r="Y798" s="172"/>
      <c r="Z798" s="172"/>
      <c r="AA798" s="172"/>
      <c r="AB798" s="172"/>
      <c r="AC798" s="172"/>
      <c r="AD798" s="172"/>
      <c r="AE798" s="172"/>
      <c r="AF798" s="172"/>
      <c r="AG798" s="172"/>
      <c r="AH798" s="172"/>
      <c r="AI798" s="172"/>
      <c r="AJ798" s="172"/>
      <c r="AK798" s="172"/>
      <c r="AL798" s="172"/>
      <c r="AM798" s="172"/>
      <c r="AN798" s="172"/>
      <c r="AO798" s="172"/>
      <c r="AP798" s="172"/>
      <c r="AQ798" s="172"/>
      <c r="AR798" s="172"/>
      <c r="AS798" s="172"/>
      <c r="AT798" s="172"/>
      <c r="AU798" s="172"/>
      <c r="AV798" s="172"/>
      <c r="AW798" s="172"/>
      <c r="AX798" s="172"/>
      <c r="AY798" s="172"/>
      <c r="AZ798" s="172"/>
      <c r="BA798" s="172"/>
      <c r="BB798" s="172"/>
      <c r="BC798" s="172"/>
      <c r="BD798" s="172"/>
      <c r="BE798" s="172"/>
      <c r="BF798" s="172"/>
      <c r="BG798" s="172"/>
      <c r="BH798" s="172"/>
      <c r="BI798" s="172"/>
      <c r="BJ798" s="172"/>
      <c r="BK798" s="172"/>
      <c r="BL798" s="172"/>
      <c r="BM798" s="172"/>
      <c r="BN798" s="172"/>
      <c r="BO798" s="172"/>
      <c r="BP798" s="172"/>
      <c r="BQ798" s="172"/>
      <c r="BR798" s="172"/>
      <c r="BS798" s="172"/>
      <c r="BT798" s="172"/>
      <c r="BU798" s="172"/>
      <c r="BV798" s="172"/>
      <c r="BW798" s="172"/>
      <c r="BX798" s="172"/>
      <c r="BY798" s="172"/>
      <c r="BZ798" s="172"/>
      <c r="CA798" s="172"/>
      <c r="CB798" s="172"/>
      <c r="CC798" s="172"/>
      <c r="CD798" s="172"/>
      <c r="CE798" s="172"/>
      <c r="CF798" s="172"/>
      <c r="CG798" s="172"/>
      <c r="CH798" s="172"/>
      <c r="CI798" s="172"/>
      <c r="CJ798" s="172"/>
      <c r="CK798" s="172"/>
      <c r="CL798" s="172"/>
      <c r="CM798" s="172"/>
      <c r="CN798" s="172"/>
      <c r="CO798" s="172"/>
      <c r="CP798" s="172"/>
      <c r="CQ798" s="172"/>
      <c r="CR798" s="172"/>
      <c r="CS798" s="172"/>
      <c r="CT798" s="172"/>
      <c r="CU798" s="172"/>
      <c r="CV798" s="172"/>
      <c r="CW798" s="172"/>
      <c r="CX798" s="172"/>
      <c r="CY798" s="172"/>
      <c r="CZ798" s="172"/>
      <c r="DA798" s="172"/>
      <c r="DB798" s="172"/>
      <c r="DC798" s="172"/>
      <c r="DD798" s="172"/>
      <c r="DE798" s="172"/>
      <c r="DF798" s="172"/>
      <c r="DG798" s="172"/>
      <c r="DH798" s="172"/>
      <c r="DI798" s="172"/>
      <c r="DJ798" s="172"/>
      <c r="DK798" s="172"/>
      <c r="DL798" s="172"/>
      <c r="DM798" s="172"/>
      <c r="DN798" s="172"/>
      <c r="DO798" s="172"/>
      <c r="DP798" s="172"/>
      <c r="DQ798" s="172"/>
      <c r="DR798" s="172"/>
      <c r="DS798" s="172"/>
      <c r="DT798" s="172"/>
      <c r="DU798" s="172"/>
      <c r="DV798" s="172"/>
      <c r="DW798" s="172"/>
      <c r="DX798" s="172"/>
      <c r="DY798" s="172"/>
      <c r="DZ798" s="172"/>
      <c r="EA798" s="172"/>
      <c r="EB798" s="172"/>
      <c r="EC798" s="172"/>
      <c r="ED798" s="172"/>
      <c r="EE798" s="172"/>
      <c r="EF798" s="172"/>
      <c r="EG798" s="172"/>
      <c r="EH798" s="172"/>
      <c r="EI798" s="172"/>
      <c r="EJ798" s="172"/>
      <c r="EK798" s="172"/>
      <c r="EL798" s="172"/>
      <c r="EM798" s="172"/>
      <c r="EN798" s="172"/>
      <c r="EO798" s="172"/>
      <c r="EP798" s="172"/>
      <c r="EQ798" s="172"/>
      <c r="ER798" s="172"/>
      <c r="ES798" s="172"/>
      <c r="ET798" s="172"/>
      <c r="EU798" s="172"/>
      <c r="EV798" s="172"/>
      <c r="EW798" s="172"/>
      <c r="EX798" s="172"/>
      <c r="EY798" s="172"/>
      <c r="EZ798" s="172"/>
      <c r="FA798" s="172"/>
      <c r="FB798" s="172"/>
      <c r="FC798" s="172"/>
      <c r="FD798" s="172"/>
      <c r="FE798" s="172"/>
      <c r="FF798" s="172"/>
      <c r="FG798" s="172"/>
      <c r="FH798" s="172"/>
      <c r="FI798" s="172"/>
      <c r="FJ798" s="172"/>
      <c r="FK798" s="172"/>
      <c r="FL798" s="172"/>
      <c r="FM798" s="172"/>
      <c r="FN798" s="172"/>
      <c r="FO798" s="172"/>
      <c r="FP798" s="172"/>
      <c r="FQ798" s="172"/>
      <c r="FR798" s="172"/>
      <c r="FS798" s="172"/>
      <c r="FT798" s="172"/>
      <c r="FU798" s="172"/>
    </row>
    <row r="799" spans="6:177" s="153" customFormat="1" x14ac:dyDescent="0.35">
      <c r="F799" s="172"/>
      <c r="G799" s="172"/>
      <c r="H799" s="172"/>
      <c r="I799" s="172"/>
      <c r="J799" s="172"/>
      <c r="K799" s="172"/>
      <c r="L799" s="172"/>
      <c r="M799" s="172"/>
      <c r="N799" s="172"/>
      <c r="O799" s="172"/>
      <c r="P799" s="172"/>
      <c r="Q799" s="172"/>
      <c r="R799" s="172"/>
      <c r="S799" s="172"/>
      <c r="T799" s="172"/>
      <c r="U799" s="172"/>
      <c r="V799" s="172"/>
      <c r="W799" s="172"/>
      <c r="X799" s="172"/>
      <c r="Y799" s="172"/>
      <c r="Z799" s="172"/>
      <c r="AA799" s="172"/>
      <c r="AB799" s="172"/>
      <c r="AC799" s="172"/>
      <c r="AD799" s="172"/>
      <c r="AE799" s="172"/>
      <c r="AF799" s="172"/>
      <c r="AG799" s="172"/>
      <c r="AH799" s="172"/>
      <c r="AI799" s="172"/>
      <c r="AJ799" s="172"/>
      <c r="AK799" s="172"/>
      <c r="AL799" s="172"/>
      <c r="AM799" s="172"/>
      <c r="AN799" s="172"/>
      <c r="AO799" s="172"/>
      <c r="AP799" s="172"/>
      <c r="AQ799" s="172"/>
      <c r="AR799" s="172"/>
      <c r="AS799" s="172"/>
      <c r="AT799" s="172"/>
      <c r="AU799" s="172"/>
      <c r="AV799" s="172"/>
      <c r="AW799" s="172"/>
      <c r="AX799" s="172"/>
      <c r="AY799" s="172"/>
      <c r="AZ799" s="172"/>
      <c r="BA799" s="172"/>
      <c r="BB799" s="172"/>
      <c r="BC799" s="172"/>
      <c r="BD799" s="172"/>
      <c r="BE799" s="172"/>
      <c r="BF799" s="172"/>
      <c r="BG799" s="172"/>
      <c r="BH799" s="172"/>
      <c r="BI799" s="172"/>
      <c r="BJ799" s="172"/>
      <c r="BK799" s="172"/>
      <c r="BL799" s="172"/>
      <c r="BM799" s="172"/>
      <c r="BN799" s="172"/>
      <c r="BO799" s="172"/>
      <c r="BP799" s="172"/>
      <c r="BQ799" s="172"/>
      <c r="BR799" s="172"/>
      <c r="BS799" s="172"/>
      <c r="BT799" s="172"/>
      <c r="BU799" s="172"/>
      <c r="BV799" s="172"/>
      <c r="BW799" s="172"/>
      <c r="BX799" s="172"/>
      <c r="BY799" s="172"/>
      <c r="BZ799" s="172"/>
      <c r="CA799" s="172"/>
      <c r="CB799" s="172"/>
      <c r="CC799" s="172"/>
      <c r="CD799" s="172"/>
      <c r="CE799" s="172"/>
      <c r="CF799" s="172"/>
      <c r="CG799" s="172"/>
      <c r="CH799" s="172"/>
      <c r="CI799" s="172"/>
      <c r="CJ799" s="172"/>
      <c r="CK799" s="172"/>
      <c r="CL799" s="172"/>
      <c r="CM799" s="172"/>
      <c r="CN799" s="172"/>
      <c r="CO799" s="172"/>
      <c r="CP799" s="172"/>
      <c r="CQ799" s="172"/>
      <c r="CR799" s="172"/>
      <c r="CS799" s="172"/>
      <c r="CT799" s="172"/>
      <c r="CU799" s="172"/>
      <c r="CV799" s="172"/>
      <c r="CW799" s="172"/>
      <c r="CX799" s="172"/>
      <c r="CY799" s="172"/>
      <c r="CZ799" s="172"/>
      <c r="DA799" s="172"/>
      <c r="DB799" s="172"/>
      <c r="DC799" s="172"/>
      <c r="DD799" s="172"/>
      <c r="DE799" s="172"/>
      <c r="DF799" s="172"/>
      <c r="DG799" s="172"/>
      <c r="DH799" s="172"/>
      <c r="DI799" s="172"/>
      <c r="DJ799" s="172"/>
      <c r="DK799" s="172"/>
      <c r="DL799" s="172"/>
      <c r="DM799" s="172"/>
      <c r="DN799" s="172"/>
      <c r="DO799" s="172"/>
      <c r="DP799" s="172"/>
      <c r="DQ799" s="172"/>
      <c r="DR799" s="172"/>
      <c r="DS799" s="172"/>
      <c r="DT799" s="172"/>
      <c r="DU799" s="172"/>
      <c r="DV799" s="172"/>
      <c r="DW799" s="172"/>
      <c r="DX799" s="172"/>
      <c r="DY799" s="172"/>
      <c r="DZ799" s="172"/>
      <c r="EA799" s="172"/>
      <c r="EB799" s="172"/>
      <c r="EC799" s="172"/>
      <c r="ED799" s="172"/>
      <c r="EE799" s="172"/>
      <c r="EF799" s="172"/>
      <c r="EG799" s="172"/>
      <c r="EH799" s="172"/>
      <c r="EI799" s="172"/>
      <c r="EJ799" s="172"/>
      <c r="EK799" s="172"/>
      <c r="EL799" s="172"/>
      <c r="EM799" s="172"/>
      <c r="EN799" s="172"/>
      <c r="EO799" s="172"/>
      <c r="EP799" s="172"/>
      <c r="EQ799" s="172"/>
      <c r="ER799" s="172"/>
      <c r="ES799" s="172"/>
      <c r="ET799" s="172"/>
      <c r="EU799" s="172"/>
      <c r="EV799" s="172"/>
      <c r="EW799" s="172"/>
      <c r="EX799" s="172"/>
      <c r="EY799" s="172"/>
      <c r="EZ799" s="172"/>
      <c r="FA799" s="172"/>
      <c r="FB799" s="172"/>
      <c r="FC799" s="172"/>
      <c r="FD799" s="172"/>
      <c r="FE799" s="172"/>
      <c r="FF799" s="172"/>
      <c r="FG799" s="172"/>
      <c r="FH799" s="172"/>
      <c r="FI799" s="172"/>
      <c r="FJ799" s="172"/>
      <c r="FK799" s="172"/>
      <c r="FL799" s="172"/>
      <c r="FM799" s="172"/>
      <c r="FN799" s="172"/>
      <c r="FO799" s="172"/>
      <c r="FP799" s="172"/>
      <c r="FQ799" s="172"/>
      <c r="FR799" s="172"/>
      <c r="FS799" s="172"/>
      <c r="FT799" s="172"/>
      <c r="FU799" s="172"/>
    </row>
    <row r="800" spans="6:177" s="153" customFormat="1" x14ac:dyDescent="0.35">
      <c r="F800" s="172"/>
      <c r="G800" s="172"/>
      <c r="H800" s="172"/>
      <c r="I800" s="172"/>
      <c r="J800" s="172"/>
      <c r="K800" s="172"/>
      <c r="L800" s="172"/>
      <c r="M800" s="172"/>
      <c r="N800" s="172"/>
      <c r="O800" s="172"/>
      <c r="P800" s="172"/>
      <c r="Q800" s="172"/>
      <c r="R800" s="172"/>
      <c r="S800" s="172"/>
      <c r="T800" s="172"/>
      <c r="U800" s="172"/>
      <c r="V800" s="172"/>
      <c r="W800" s="172"/>
      <c r="X800" s="172"/>
      <c r="Y800" s="172"/>
      <c r="Z800" s="172"/>
      <c r="AA800" s="172"/>
      <c r="AB800" s="172"/>
      <c r="AC800" s="172"/>
      <c r="AD800" s="172"/>
      <c r="AE800" s="172"/>
      <c r="AF800" s="172"/>
      <c r="AG800" s="172"/>
      <c r="AH800" s="172"/>
      <c r="AI800" s="172"/>
      <c r="AJ800" s="172"/>
      <c r="AK800" s="172"/>
      <c r="AL800" s="172"/>
      <c r="AM800" s="172"/>
      <c r="AN800" s="172"/>
      <c r="AO800" s="172"/>
      <c r="AP800" s="172"/>
      <c r="AQ800" s="172"/>
      <c r="AR800" s="172"/>
      <c r="AS800" s="172"/>
      <c r="AT800" s="172"/>
      <c r="AU800" s="172"/>
      <c r="AV800" s="172"/>
      <c r="AW800" s="172"/>
      <c r="AX800" s="172"/>
      <c r="AY800" s="172"/>
      <c r="AZ800" s="172"/>
      <c r="BA800" s="172"/>
      <c r="BB800" s="172"/>
      <c r="BC800" s="172"/>
      <c r="BD800" s="172"/>
      <c r="BE800" s="172"/>
      <c r="BF800" s="172"/>
      <c r="BG800" s="172"/>
      <c r="BH800" s="172"/>
      <c r="BI800" s="172"/>
      <c r="BJ800" s="172"/>
      <c r="BK800" s="172"/>
      <c r="BL800" s="172"/>
      <c r="BM800" s="172"/>
      <c r="BN800" s="172"/>
      <c r="BO800" s="172"/>
      <c r="BP800" s="172"/>
      <c r="BQ800" s="172"/>
      <c r="BR800" s="172"/>
      <c r="BS800" s="172"/>
      <c r="BT800" s="172"/>
      <c r="BU800" s="172"/>
      <c r="BV800" s="172"/>
      <c r="BW800" s="172"/>
      <c r="BX800" s="172"/>
      <c r="BY800" s="172"/>
      <c r="BZ800" s="172"/>
      <c r="CA800" s="172"/>
      <c r="CB800" s="172"/>
      <c r="CC800" s="172"/>
      <c r="CD800" s="172"/>
      <c r="CE800" s="172"/>
      <c r="CF800" s="172"/>
      <c r="CG800" s="172"/>
      <c r="CH800" s="172"/>
      <c r="CI800" s="172"/>
      <c r="CJ800" s="172"/>
      <c r="CK800" s="172"/>
      <c r="CL800" s="172"/>
      <c r="CM800" s="172"/>
      <c r="CN800" s="172"/>
      <c r="CO800" s="172"/>
      <c r="CP800" s="172"/>
      <c r="CQ800" s="172"/>
      <c r="CR800" s="172"/>
      <c r="CS800" s="172"/>
      <c r="CT800" s="172"/>
      <c r="CU800" s="172"/>
      <c r="CV800" s="172"/>
      <c r="CW800" s="172"/>
      <c r="CX800" s="172"/>
      <c r="CY800" s="172"/>
      <c r="CZ800" s="172"/>
      <c r="DA800" s="172"/>
      <c r="DB800" s="172"/>
      <c r="DC800" s="172"/>
      <c r="DD800" s="172"/>
      <c r="DE800" s="172"/>
      <c r="DF800" s="172"/>
      <c r="DG800" s="172"/>
      <c r="DH800" s="172"/>
      <c r="DI800" s="172"/>
      <c r="DJ800" s="172"/>
      <c r="DK800" s="172"/>
      <c r="DL800" s="172"/>
      <c r="DM800" s="172"/>
      <c r="DN800" s="172"/>
      <c r="DO800" s="172"/>
      <c r="DP800" s="172"/>
      <c r="DQ800" s="172"/>
      <c r="DR800" s="172"/>
      <c r="DS800" s="172"/>
      <c r="DT800" s="172"/>
      <c r="DU800" s="172"/>
      <c r="DV800" s="172"/>
      <c r="DW800" s="172"/>
      <c r="DX800" s="172"/>
      <c r="DY800" s="172"/>
      <c r="DZ800" s="172"/>
      <c r="EA800" s="172"/>
      <c r="EB800" s="172"/>
      <c r="EC800" s="172"/>
      <c r="ED800" s="172"/>
      <c r="EE800" s="172"/>
      <c r="EF800" s="172"/>
      <c r="EG800" s="172"/>
      <c r="EH800" s="172"/>
      <c r="EI800" s="172"/>
      <c r="EJ800" s="172"/>
      <c r="EK800" s="172"/>
      <c r="EL800" s="172"/>
      <c r="EM800" s="172"/>
      <c r="EN800" s="172"/>
      <c r="EO800" s="172"/>
      <c r="EP800" s="172"/>
      <c r="EQ800" s="172"/>
      <c r="ER800" s="172"/>
      <c r="ES800" s="172"/>
      <c r="ET800" s="172"/>
      <c r="EU800" s="172"/>
      <c r="EV800" s="172"/>
      <c r="EW800" s="172"/>
      <c r="EX800" s="172"/>
      <c r="EY800" s="172"/>
      <c r="EZ800" s="172"/>
      <c r="FA800" s="172"/>
      <c r="FB800" s="172"/>
      <c r="FC800" s="172"/>
      <c r="FD800" s="172"/>
      <c r="FE800" s="172"/>
      <c r="FF800" s="172"/>
      <c r="FG800" s="172"/>
      <c r="FH800" s="172"/>
      <c r="FI800" s="172"/>
      <c r="FJ800" s="172"/>
      <c r="FK800" s="172"/>
      <c r="FL800" s="172"/>
      <c r="FM800" s="172"/>
      <c r="FN800" s="172"/>
      <c r="FO800" s="172"/>
      <c r="FP800" s="172"/>
      <c r="FQ800" s="172"/>
      <c r="FR800" s="172"/>
      <c r="FS800" s="172"/>
      <c r="FT800" s="172"/>
      <c r="FU800" s="172"/>
    </row>
    <row r="801" spans="6:177" s="153" customFormat="1" x14ac:dyDescent="0.35">
      <c r="F801" s="172"/>
      <c r="G801" s="172"/>
      <c r="H801" s="172"/>
      <c r="I801" s="172"/>
      <c r="J801" s="172"/>
      <c r="K801" s="172"/>
      <c r="L801" s="172"/>
      <c r="M801" s="172"/>
      <c r="N801" s="172"/>
      <c r="O801" s="172"/>
      <c r="P801" s="172"/>
      <c r="Q801" s="172"/>
      <c r="R801" s="172"/>
      <c r="S801" s="172"/>
      <c r="T801" s="172"/>
      <c r="U801" s="172"/>
      <c r="V801" s="172"/>
      <c r="W801" s="172"/>
      <c r="X801" s="172"/>
      <c r="Y801" s="172"/>
      <c r="Z801" s="172"/>
      <c r="AA801" s="172"/>
      <c r="AB801" s="172"/>
      <c r="AC801" s="172"/>
      <c r="AD801" s="172"/>
      <c r="AE801" s="172"/>
      <c r="AF801" s="172"/>
      <c r="AG801" s="172"/>
      <c r="AH801" s="172"/>
      <c r="AI801" s="172"/>
      <c r="AJ801" s="172"/>
      <c r="AK801" s="172"/>
      <c r="AL801" s="172"/>
      <c r="AM801" s="172"/>
      <c r="AN801" s="172"/>
      <c r="AO801" s="172"/>
      <c r="AP801" s="172"/>
      <c r="AQ801" s="172"/>
      <c r="AR801" s="172"/>
      <c r="AS801" s="172"/>
      <c r="AT801" s="172"/>
      <c r="AU801" s="172"/>
      <c r="AV801" s="172"/>
      <c r="AW801" s="172"/>
      <c r="AX801" s="172"/>
      <c r="AY801" s="172"/>
      <c r="AZ801" s="172"/>
      <c r="BA801" s="172"/>
      <c r="BB801" s="172"/>
      <c r="BC801" s="172"/>
      <c r="BD801" s="172"/>
      <c r="BE801" s="172"/>
      <c r="BF801" s="172"/>
      <c r="BG801" s="172"/>
      <c r="BH801" s="172"/>
      <c r="BI801" s="172"/>
      <c r="BJ801" s="172"/>
      <c r="BK801" s="172"/>
      <c r="BL801" s="172"/>
      <c r="BM801" s="172"/>
      <c r="BN801" s="172"/>
      <c r="BO801" s="172"/>
      <c r="BP801" s="172"/>
      <c r="BQ801" s="172"/>
      <c r="BR801" s="172"/>
      <c r="BS801" s="172"/>
      <c r="BT801" s="172"/>
      <c r="BU801" s="172"/>
      <c r="BV801" s="172"/>
      <c r="BW801" s="172"/>
      <c r="BX801" s="172"/>
      <c r="BY801" s="172"/>
      <c r="BZ801" s="172"/>
      <c r="CA801" s="172"/>
      <c r="CB801" s="172"/>
      <c r="CC801" s="172"/>
      <c r="CD801" s="172"/>
      <c r="CE801" s="172"/>
      <c r="CF801" s="172"/>
      <c r="CG801" s="172"/>
      <c r="CH801" s="172"/>
      <c r="CI801" s="172"/>
      <c r="CJ801" s="172"/>
      <c r="CK801" s="172"/>
      <c r="CL801" s="172"/>
      <c r="CM801" s="172"/>
      <c r="CN801" s="172"/>
      <c r="CO801" s="172"/>
      <c r="CP801" s="172"/>
      <c r="CQ801" s="172"/>
      <c r="CR801" s="172"/>
      <c r="CS801" s="172"/>
      <c r="CT801" s="172"/>
      <c r="CU801" s="172"/>
      <c r="CV801" s="172"/>
      <c r="CW801" s="172"/>
      <c r="CX801" s="172"/>
      <c r="CY801" s="172"/>
      <c r="CZ801" s="172"/>
      <c r="DA801" s="172"/>
      <c r="DB801" s="172"/>
      <c r="DC801" s="172"/>
      <c r="DD801" s="172"/>
      <c r="DE801" s="172"/>
      <c r="DF801" s="172"/>
      <c r="DG801" s="172"/>
      <c r="DH801" s="172"/>
      <c r="DI801" s="172"/>
      <c r="DJ801" s="172"/>
      <c r="DK801" s="172"/>
      <c r="DL801" s="172"/>
      <c r="DM801" s="172"/>
      <c r="DN801" s="172"/>
      <c r="DO801" s="172"/>
      <c r="DP801" s="172"/>
      <c r="DQ801" s="172"/>
      <c r="DR801" s="172"/>
      <c r="DS801" s="172"/>
      <c r="DT801" s="172"/>
      <c r="DU801" s="172"/>
      <c r="DV801" s="172"/>
      <c r="DW801" s="172"/>
      <c r="DX801" s="172"/>
      <c r="DY801" s="172"/>
      <c r="DZ801" s="172"/>
      <c r="EA801" s="172"/>
      <c r="EB801" s="172"/>
      <c r="EC801" s="172"/>
      <c r="ED801" s="172"/>
      <c r="EE801" s="172"/>
      <c r="EF801" s="172"/>
      <c r="EG801" s="172"/>
      <c r="EH801" s="172"/>
      <c r="EI801" s="172"/>
      <c r="EJ801" s="172"/>
      <c r="EK801" s="172"/>
      <c r="EL801" s="172"/>
      <c r="EM801" s="172"/>
      <c r="EN801" s="172"/>
      <c r="EO801" s="172"/>
      <c r="EP801" s="172"/>
      <c r="EQ801" s="172"/>
      <c r="ER801" s="172"/>
      <c r="ES801" s="172"/>
      <c r="ET801" s="172"/>
      <c r="EU801" s="172"/>
      <c r="EV801" s="172"/>
      <c r="EW801" s="172"/>
      <c r="EX801" s="172"/>
      <c r="EY801" s="172"/>
      <c r="EZ801" s="172"/>
      <c r="FA801" s="172"/>
      <c r="FB801" s="172"/>
      <c r="FC801" s="172"/>
      <c r="FD801" s="172"/>
      <c r="FE801" s="172"/>
      <c r="FF801" s="172"/>
      <c r="FG801" s="172"/>
      <c r="FH801" s="172"/>
      <c r="FI801" s="172"/>
      <c r="FJ801" s="172"/>
      <c r="FK801" s="172"/>
      <c r="FL801" s="172"/>
      <c r="FM801" s="172"/>
      <c r="FN801" s="172"/>
      <c r="FO801" s="172"/>
      <c r="FP801" s="172"/>
      <c r="FQ801" s="172"/>
      <c r="FR801" s="172"/>
      <c r="FS801" s="172"/>
      <c r="FT801" s="172"/>
      <c r="FU801" s="172"/>
    </row>
    <row r="802" spans="6:177" s="153" customFormat="1" x14ac:dyDescent="0.35">
      <c r="F802" s="172"/>
      <c r="G802" s="172"/>
      <c r="H802" s="172"/>
      <c r="I802" s="172"/>
      <c r="J802" s="172"/>
      <c r="K802" s="172"/>
      <c r="L802" s="172"/>
      <c r="M802" s="172"/>
      <c r="N802" s="172"/>
      <c r="O802" s="172"/>
      <c r="P802" s="172"/>
      <c r="Q802" s="172"/>
      <c r="R802" s="172"/>
      <c r="S802" s="172"/>
      <c r="T802" s="172"/>
      <c r="U802" s="172"/>
      <c r="V802" s="172"/>
      <c r="W802" s="172"/>
      <c r="X802" s="172"/>
      <c r="Y802" s="172"/>
      <c r="Z802" s="172"/>
      <c r="AA802" s="172"/>
      <c r="AB802" s="172"/>
      <c r="AC802" s="172"/>
      <c r="AD802" s="172"/>
      <c r="AE802" s="172"/>
      <c r="AF802" s="172"/>
      <c r="AG802" s="172"/>
      <c r="AH802" s="172"/>
      <c r="AI802" s="172"/>
      <c r="AJ802" s="172"/>
      <c r="AK802" s="172"/>
      <c r="AL802" s="172"/>
      <c r="AM802" s="172"/>
      <c r="AN802" s="172"/>
      <c r="AO802" s="172"/>
      <c r="AP802" s="172"/>
      <c r="AQ802" s="172"/>
      <c r="AR802" s="172"/>
      <c r="AS802" s="172"/>
      <c r="AT802" s="172"/>
      <c r="AU802" s="172"/>
      <c r="AV802" s="172"/>
      <c r="AW802" s="172"/>
      <c r="AX802" s="172"/>
      <c r="AY802" s="172"/>
      <c r="AZ802" s="172"/>
      <c r="BA802" s="172"/>
      <c r="BB802" s="172"/>
      <c r="BC802" s="172"/>
      <c r="BD802" s="172"/>
      <c r="BE802" s="172"/>
      <c r="BF802" s="172"/>
      <c r="BG802" s="172"/>
      <c r="BH802" s="172"/>
      <c r="BI802" s="172"/>
      <c r="BJ802" s="172"/>
      <c r="BK802" s="172"/>
      <c r="BL802" s="172"/>
      <c r="BM802" s="172"/>
      <c r="BN802" s="172"/>
      <c r="BO802" s="172"/>
      <c r="BP802" s="172"/>
      <c r="BQ802" s="172"/>
      <c r="BR802" s="172"/>
      <c r="BS802" s="172"/>
      <c r="BT802" s="172"/>
      <c r="BU802" s="172"/>
      <c r="BV802" s="172"/>
      <c r="BW802" s="172"/>
      <c r="BX802" s="172"/>
      <c r="BY802" s="172"/>
      <c r="BZ802" s="172"/>
      <c r="CA802" s="172"/>
      <c r="CB802" s="172"/>
      <c r="CC802" s="172"/>
      <c r="CD802" s="172"/>
      <c r="CE802" s="172"/>
      <c r="CF802" s="172"/>
      <c r="CG802" s="172"/>
      <c r="CH802" s="172"/>
      <c r="CI802" s="172"/>
      <c r="CJ802" s="172"/>
      <c r="CK802" s="172"/>
      <c r="CL802" s="172"/>
      <c r="CM802" s="172"/>
      <c r="CN802" s="172"/>
      <c r="CO802" s="172"/>
      <c r="CP802" s="172"/>
      <c r="CQ802" s="172"/>
      <c r="CR802" s="172"/>
      <c r="CS802" s="172"/>
      <c r="CT802" s="172"/>
      <c r="CU802" s="172"/>
      <c r="CV802" s="172"/>
      <c r="CW802" s="172"/>
      <c r="CX802" s="172"/>
      <c r="CY802" s="172"/>
      <c r="CZ802" s="172"/>
      <c r="DA802" s="172"/>
      <c r="DB802" s="172"/>
      <c r="DC802" s="172"/>
      <c r="DD802" s="172"/>
      <c r="DE802" s="172"/>
      <c r="DF802" s="172"/>
      <c r="DG802" s="172"/>
      <c r="DH802" s="172"/>
      <c r="DI802" s="172"/>
      <c r="DJ802" s="172"/>
      <c r="DK802" s="172"/>
      <c r="DL802" s="172"/>
      <c r="DM802" s="172"/>
      <c r="DN802" s="172"/>
      <c r="DO802" s="172"/>
      <c r="DP802" s="172"/>
      <c r="DQ802" s="172"/>
      <c r="DR802" s="172"/>
      <c r="DS802" s="172"/>
      <c r="DT802" s="172"/>
      <c r="DU802" s="172"/>
      <c r="DV802" s="172"/>
      <c r="DW802" s="172"/>
      <c r="DX802" s="172"/>
      <c r="DY802" s="172"/>
      <c r="DZ802" s="172"/>
      <c r="EA802" s="172"/>
      <c r="EB802" s="172"/>
      <c r="EC802" s="172"/>
      <c r="ED802" s="172"/>
      <c r="EE802" s="172"/>
      <c r="EF802" s="172"/>
      <c r="EG802" s="172"/>
      <c r="EH802" s="172"/>
      <c r="EI802" s="172"/>
      <c r="EJ802" s="172"/>
      <c r="EK802" s="172"/>
      <c r="EL802" s="172"/>
      <c r="EM802" s="172"/>
      <c r="EN802" s="172"/>
      <c r="EO802" s="172"/>
      <c r="EP802" s="172"/>
      <c r="EQ802" s="172"/>
      <c r="ER802" s="172"/>
      <c r="ES802" s="172"/>
      <c r="ET802" s="172"/>
      <c r="EU802" s="172"/>
      <c r="EV802" s="172"/>
      <c r="EW802" s="172"/>
      <c r="EX802" s="172"/>
      <c r="EY802" s="172"/>
      <c r="EZ802" s="172"/>
      <c r="FA802" s="172"/>
      <c r="FB802" s="172"/>
      <c r="FC802" s="172"/>
      <c r="FD802" s="172"/>
      <c r="FE802" s="172"/>
      <c r="FF802" s="172"/>
      <c r="FG802" s="172"/>
      <c r="FH802" s="172"/>
      <c r="FI802" s="172"/>
      <c r="FJ802" s="172"/>
      <c r="FK802" s="172"/>
      <c r="FL802" s="172"/>
      <c r="FM802" s="172"/>
      <c r="FN802" s="172"/>
      <c r="FO802" s="172"/>
      <c r="FP802" s="172"/>
      <c r="FQ802" s="172"/>
      <c r="FR802" s="172"/>
      <c r="FS802" s="172"/>
      <c r="FT802" s="172"/>
      <c r="FU802" s="172"/>
    </row>
    <row r="803" spans="6:177" s="153" customFormat="1" x14ac:dyDescent="0.35">
      <c r="F803" s="172"/>
      <c r="G803" s="172"/>
      <c r="H803" s="172"/>
      <c r="I803" s="172"/>
      <c r="J803" s="172"/>
      <c r="K803" s="172"/>
      <c r="L803" s="172"/>
      <c r="M803" s="172"/>
      <c r="N803" s="172"/>
      <c r="O803" s="172"/>
      <c r="P803" s="172"/>
      <c r="Q803" s="172"/>
      <c r="R803" s="172"/>
      <c r="S803" s="172"/>
      <c r="T803" s="172"/>
      <c r="U803" s="172"/>
      <c r="V803" s="172"/>
      <c r="W803" s="172"/>
      <c r="X803" s="172"/>
      <c r="Y803" s="172"/>
      <c r="Z803" s="172"/>
      <c r="AA803" s="172"/>
      <c r="AB803" s="172"/>
      <c r="AC803" s="172"/>
      <c r="AD803" s="172"/>
      <c r="AE803" s="172"/>
      <c r="AF803" s="172"/>
      <c r="AG803" s="172"/>
      <c r="AH803" s="172"/>
      <c r="AI803" s="172"/>
      <c r="AJ803" s="172"/>
      <c r="AK803" s="172"/>
      <c r="AL803" s="172"/>
      <c r="AM803" s="172"/>
      <c r="AN803" s="172"/>
      <c r="AO803" s="172"/>
      <c r="AP803" s="172"/>
      <c r="AQ803" s="172"/>
      <c r="AR803" s="172"/>
      <c r="AS803" s="172"/>
      <c r="AT803" s="172"/>
      <c r="AU803" s="172"/>
      <c r="AV803" s="172"/>
      <c r="AW803" s="172"/>
      <c r="AX803" s="172"/>
      <c r="AY803" s="172"/>
      <c r="AZ803" s="172"/>
      <c r="BA803" s="172"/>
      <c r="BB803" s="172"/>
      <c r="BC803" s="172"/>
      <c r="BD803" s="172"/>
      <c r="BE803" s="172"/>
      <c r="BF803" s="172"/>
      <c r="BG803" s="172"/>
      <c r="BH803" s="172"/>
      <c r="BI803" s="172"/>
      <c r="BJ803" s="172"/>
      <c r="BK803" s="172"/>
      <c r="BL803" s="172"/>
      <c r="BM803" s="172"/>
      <c r="BN803" s="172"/>
      <c r="BO803" s="172"/>
      <c r="BP803" s="172"/>
      <c r="BQ803" s="172"/>
      <c r="BR803" s="172"/>
      <c r="BS803" s="172"/>
      <c r="BT803" s="172"/>
      <c r="BU803" s="172"/>
      <c r="BV803" s="172"/>
      <c r="BW803" s="172"/>
      <c r="BX803" s="172"/>
      <c r="BY803" s="172"/>
      <c r="BZ803" s="172"/>
      <c r="CA803" s="172"/>
      <c r="CB803" s="172"/>
      <c r="CC803" s="172"/>
      <c r="CD803" s="172"/>
      <c r="CE803" s="172"/>
      <c r="CF803" s="172"/>
      <c r="CG803" s="172"/>
      <c r="CH803" s="172"/>
      <c r="CI803" s="172"/>
      <c r="CJ803" s="172"/>
      <c r="CK803" s="172"/>
      <c r="CL803" s="172"/>
      <c r="CM803" s="172"/>
      <c r="CN803" s="172"/>
      <c r="CO803" s="172"/>
      <c r="CP803" s="172"/>
      <c r="CQ803" s="172"/>
      <c r="CR803" s="172"/>
      <c r="CS803" s="172"/>
      <c r="CT803" s="172"/>
      <c r="CU803" s="172"/>
      <c r="CV803" s="172"/>
      <c r="CW803" s="172"/>
      <c r="CX803" s="172"/>
      <c r="CY803" s="172"/>
      <c r="CZ803" s="172"/>
      <c r="DA803" s="172"/>
      <c r="DB803" s="172"/>
      <c r="DC803" s="172"/>
      <c r="DD803" s="172"/>
      <c r="DE803" s="172"/>
      <c r="DF803" s="172"/>
      <c r="DG803" s="172"/>
      <c r="DH803" s="172"/>
      <c r="DI803" s="172"/>
      <c r="DJ803" s="172"/>
      <c r="DK803" s="172"/>
      <c r="DL803" s="172"/>
      <c r="DM803" s="172"/>
      <c r="DN803" s="172"/>
      <c r="DO803" s="172"/>
      <c r="DP803" s="172"/>
      <c r="DQ803" s="172"/>
      <c r="DR803" s="172"/>
      <c r="DS803" s="172"/>
      <c r="DT803" s="172"/>
      <c r="DU803" s="172"/>
      <c r="DV803" s="172"/>
      <c r="DW803" s="172"/>
      <c r="DX803" s="172"/>
      <c r="DY803" s="172"/>
      <c r="DZ803" s="172"/>
      <c r="EA803" s="172"/>
      <c r="EB803" s="172"/>
      <c r="EC803" s="172"/>
      <c r="ED803" s="172"/>
      <c r="EE803" s="172"/>
      <c r="EF803" s="172"/>
      <c r="EG803" s="172"/>
      <c r="EH803" s="172"/>
      <c r="EI803" s="172"/>
      <c r="EJ803" s="172"/>
      <c r="EK803" s="172"/>
      <c r="EL803" s="172"/>
      <c r="EM803" s="172"/>
      <c r="EN803" s="172"/>
      <c r="EO803" s="172"/>
      <c r="EP803" s="172"/>
      <c r="EQ803" s="172"/>
      <c r="ER803" s="172"/>
      <c r="ES803" s="172"/>
      <c r="ET803" s="172"/>
      <c r="EU803" s="172"/>
      <c r="EV803" s="172"/>
      <c r="EW803" s="172"/>
      <c r="EX803" s="172"/>
      <c r="EY803" s="172"/>
      <c r="EZ803" s="172"/>
      <c r="FA803" s="172"/>
      <c r="FB803" s="172"/>
      <c r="FC803" s="172"/>
      <c r="FD803" s="172"/>
      <c r="FE803" s="172"/>
      <c r="FF803" s="172"/>
      <c r="FG803" s="172"/>
      <c r="FH803" s="172"/>
      <c r="FI803" s="172"/>
      <c r="FJ803" s="172"/>
      <c r="FK803" s="172"/>
      <c r="FL803" s="172"/>
      <c r="FM803" s="172"/>
      <c r="FN803" s="172"/>
      <c r="FO803" s="172"/>
      <c r="FP803" s="172"/>
      <c r="FQ803" s="172"/>
      <c r="FR803" s="172"/>
      <c r="FS803" s="172"/>
      <c r="FT803" s="172"/>
      <c r="FU803" s="172"/>
    </row>
    <row r="804" spans="6:177" s="153" customFormat="1" x14ac:dyDescent="0.35">
      <c r="F804" s="172"/>
      <c r="G804" s="172"/>
      <c r="H804" s="172"/>
      <c r="I804" s="172"/>
      <c r="J804" s="172"/>
      <c r="K804" s="172"/>
      <c r="L804" s="172"/>
      <c r="M804" s="172"/>
      <c r="N804" s="172"/>
      <c r="O804" s="172"/>
      <c r="P804" s="172"/>
      <c r="Q804" s="172"/>
      <c r="R804" s="172"/>
      <c r="S804" s="172"/>
      <c r="T804" s="172"/>
      <c r="U804" s="172"/>
      <c r="V804" s="172"/>
      <c r="W804" s="172"/>
      <c r="X804" s="172"/>
      <c r="Y804" s="172"/>
      <c r="Z804" s="172"/>
      <c r="AA804" s="172"/>
      <c r="AB804" s="172"/>
      <c r="AC804" s="172"/>
      <c r="AD804" s="172"/>
      <c r="AE804" s="172"/>
      <c r="AF804" s="172"/>
      <c r="AG804" s="172"/>
      <c r="AH804" s="172"/>
      <c r="AI804" s="172"/>
      <c r="AJ804" s="172"/>
      <c r="AK804" s="172"/>
      <c r="AL804" s="172"/>
      <c r="AM804" s="172"/>
      <c r="AN804" s="172"/>
      <c r="AO804" s="172"/>
      <c r="AP804" s="172"/>
      <c r="AQ804" s="172"/>
      <c r="AR804" s="172"/>
      <c r="AS804" s="172"/>
      <c r="AT804" s="172"/>
      <c r="AU804" s="172"/>
      <c r="AV804" s="172"/>
      <c r="AW804" s="172"/>
      <c r="AX804" s="172"/>
      <c r="AY804" s="172"/>
      <c r="AZ804" s="172"/>
      <c r="BA804" s="172"/>
      <c r="BB804" s="172"/>
      <c r="BC804" s="172"/>
      <c r="BD804" s="172"/>
      <c r="BE804" s="172"/>
      <c r="BF804" s="172"/>
      <c r="BG804" s="172"/>
      <c r="BH804" s="172"/>
      <c r="BI804" s="172"/>
      <c r="BJ804" s="172"/>
      <c r="BK804" s="172"/>
      <c r="BL804" s="172"/>
      <c r="BM804" s="172"/>
      <c r="BN804" s="172"/>
      <c r="BO804" s="172"/>
      <c r="BP804" s="172"/>
      <c r="BQ804" s="172"/>
      <c r="BR804" s="172"/>
      <c r="BS804" s="172"/>
      <c r="BT804" s="172"/>
      <c r="BU804" s="172"/>
      <c r="BV804" s="172"/>
      <c r="BW804" s="172"/>
      <c r="BX804" s="172"/>
      <c r="BY804" s="172"/>
      <c r="BZ804" s="172"/>
      <c r="CA804" s="172"/>
      <c r="CB804" s="172"/>
      <c r="CC804" s="172"/>
      <c r="CD804" s="172"/>
      <c r="CE804" s="172"/>
      <c r="CF804" s="172"/>
      <c r="CG804" s="172"/>
      <c r="CH804" s="172"/>
      <c r="CI804" s="172"/>
      <c r="CJ804" s="172"/>
      <c r="CK804" s="172"/>
      <c r="CL804" s="172"/>
      <c r="CM804" s="172"/>
      <c r="CN804" s="172"/>
      <c r="CO804" s="172"/>
      <c r="CP804" s="172"/>
      <c r="CQ804" s="172"/>
      <c r="CR804" s="172"/>
      <c r="CS804" s="172"/>
      <c r="CT804" s="172"/>
      <c r="CU804" s="172"/>
      <c r="CV804" s="172"/>
      <c r="CW804" s="172"/>
      <c r="CX804" s="172"/>
      <c r="CY804" s="172"/>
      <c r="CZ804" s="172"/>
      <c r="DA804" s="172"/>
      <c r="DB804" s="172"/>
      <c r="DC804" s="172"/>
      <c r="DD804" s="172"/>
      <c r="DE804" s="172"/>
      <c r="DF804" s="172"/>
      <c r="DG804" s="172"/>
      <c r="DH804" s="172"/>
      <c r="DI804" s="172"/>
      <c r="DJ804" s="172"/>
      <c r="DK804" s="172"/>
      <c r="DL804" s="172"/>
      <c r="DM804" s="172"/>
      <c r="DN804" s="172"/>
      <c r="DO804" s="172"/>
      <c r="DP804" s="172"/>
      <c r="DQ804" s="172"/>
      <c r="DR804" s="172"/>
      <c r="DS804" s="172"/>
      <c r="DT804" s="172"/>
      <c r="DU804" s="172"/>
      <c r="DV804" s="172"/>
      <c r="DW804" s="172"/>
      <c r="DX804" s="172"/>
      <c r="DY804" s="172"/>
      <c r="DZ804" s="172"/>
      <c r="EA804" s="172"/>
      <c r="EB804" s="172"/>
      <c r="EC804" s="172"/>
      <c r="ED804" s="172"/>
      <c r="EE804" s="172"/>
      <c r="EF804" s="172"/>
      <c r="EG804" s="172"/>
      <c r="EH804" s="172"/>
      <c r="EI804" s="172"/>
      <c r="EJ804" s="172"/>
      <c r="EK804" s="172"/>
      <c r="EL804" s="172"/>
      <c r="EM804" s="172"/>
      <c r="EN804" s="172"/>
      <c r="EO804" s="172"/>
      <c r="EP804" s="172"/>
      <c r="EQ804" s="172"/>
      <c r="ER804" s="172"/>
      <c r="ES804" s="172"/>
      <c r="ET804" s="172"/>
      <c r="EU804" s="172"/>
      <c r="EV804" s="172"/>
      <c r="EW804" s="172"/>
      <c r="EX804" s="172"/>
      <c r="EY804" s="172"/>
      <c r="EZ804" s="172"/>
      <c r="FA804" s="172"/>
      <c r="FB804" s="172"/>
      <c r="FC804" s="172"/>
      <c r="FD804" s="172"/>
      <c r="FE804" s="172"/>
      <c r="FF804" s="172"/>
      <c r="FG804" s="172"/>
      <c r="FH804" s="172"/>
      <c r="FI804" s="172"/>
      <c r="FJ804" s="172"/>
      <c r="FK804" s="172"/>
      <c r="FL804" s="172"/>
      <c r="FM804" s="172"/>
      <c r="FN804" s="172"/>
      <c r="FO804" s="172"/>
      <c r="FP804" s="172"/>
      <c r="FQ804" s="172"/>
      <c r="FR804" s="172"/>
      <c r="FS804" s="172"/>
      <c r="FT804" s="172"/>
      <c r="FU804" s="172"/>
    </row>
    <row r="805" spans="6:177" s="153" customFormat="1" x14ac:dyDescent="0.35">
      <c r="F805" s="172"/>
      <c r="G805" s="172"/>
      <c r="H805" s="172"/>
      <c r="I805" s="172"/>
      <c r="J805" s="172"/>
      <c r="K805" s="172"/>
      <c r="L805" s="172"/>
      <c r="M805" s="172"/>
      <c r="N805" s="172"/>
      <c r="O805" s="172"/>
      <c r="P805" s="172"/>
      <c r="Q805" s="172"/>
      <c r="R805" s="172"/>
      <c r="S805" s="172"/>
      <c r="T805" s="172"/>
      <c r="U805" s="172"/>
      <c r="V805" s="172"/>
      <c r="W805" s="172"/>
      <c r="X805" s="172"/>
      <c r="Y805" s="172"/>
      <c r="Z805" s="172"/>
      <c r="AA805" s="172"/>
      <c r="AB805" s="172"/>
      <c r="AC805" s="172"/>
      <c r="AD805" s="172"/>
      <c r="AE805" s="172"/>
      <c r="AF805" s="172"/>
      <c r="AG805" s="172"/>
      <c r="AH805" s="172"/>
      <c r="AI805" s="172"/>
      <c r="AJ805" s="172"/>
      <c r="AK805" s="172"/>
      <c r="AL805" s="172"/>
      <c r="AM805" s="172"/>
      <c r="AN805" s="172"/>
      <c r="AO805" s="172"/>
      <c r="AP805" s="172"/>
      <c r="AQ805" s="172"/>
      <c r="AR805" s="172"/>
      <c r="AS805" s="172"/>
      <c r="AT805" s="172"/>
      <c r="AU805" s="172"/>
      <c r="AV805" s="172"/>
      <c r="AW805" s="172"/>
      <c r="AX805" s="172"/>
      <c r="AY805" s="172"/>
      <c r="AZ805" s="172"/>
      <c r="BA805" s="172"/>
      <c r="BB805" s="172"/>
      <c r="BC805" s="172"/>
      <c r="BD805" s="172"/>
      <c r="BE805" s="172"/>
      <c r="BF805" s="172"/>
      <c r="BG805" s="172"/>
      <c r="BH805" s="172"/>
      <c r="BI805" s="172"/>
      <c r="BJ805" s="172"/>
      <c r="BK805" s="172"/>
      <c r="BL805" s="172"/>
      <c r="BM805" s="172"/>
      <c r="BN805" s="172"/>
      <c r="BO805" s="172"/>
      <c r="BP805" s="172"/>
      <c r="BQ805" s="172"/>
      <c r="BR805" s="172"/>
      <c r="BS805" s="172"/>
      <c r="BT805" s="172"/>
      <c r="BU805" s="172"/>
      <c r="BV805" s="172"/>
      <c r="BW805" s="172"/>
      <c r="BX805" s="172"/>
      <c r="BY805" s="172"/>
      <c r="BZ805" s="172"/>
      <c r="CA805" s="172"/>
      <c r="CB805" s="172"/>
      <c r="CC805" s="172"/>
      <c r="CD805" s="172"/>
      <c r="CE805" s="172"/>
      <c r="CF805" s="172"/>
      <c r="CG805" s="172"/>
      <c r="CH805" s="172"/>
      <c r="CI805" s="172"/>
      <c r="CJ805" s="172"/>
      <c r="CK805" s="172"/>
      <c r="CL805" s="172"/>
      <c r="CM805" s="172"/>
      <c r="CN805" s="172"/>
      <c r="CO805" s="172"/>
      <c r="CP805" s="172"/>
      <c r="CQ805" s="172"/>
      <c r="CR805" s="172"/>
      <c r="CS805" s="172"/>
      <c r="CT805" s="172"/>
      <c r="CU805" s="172"/>
      <c r="CV805" s="172"/>
      <c r="CW805" s="172"/>
      <c r="CX805" s="172"/>
      <c r="CY805" s="172"/>
      <c r="CZ805" s="172"/>
      <c r="DA805" s="172"/>
      <c r="DB805" s="172"/>
      <c r="DC805" s="172"/>
      <c r="DD805" s="172"/>
      <c r="DE805" s="172"/>
      <c r="DF805" s="172"/>
      <c r="DG805" s="172"/>
      <c r="DH805" s="172"/>
      <c r="DI805" s="172"/>
      <c r="DJ805" s="172"/>
      <c r="DK805" s="172"/>
      <c r="DL805" s="172"/>
      <c r="DM805" s="172"/>
      <c r="DN805" s="172"/>
      <c r="DO805" s="172"/>
      <c r="DP805" s="172"/>
      <c r="DQ805" s="172"/>
      <c r="DR805" s="172"/>
      <c r="DS805" s="172"/>
      <c r="DT805" s="172"/>
      <c r="DU805" s="172"/>
      <c r="DV805" s="172"/>
      <c r="DW805" s="172"/>
      <c r="DX805" s="172"/>
      <c r="DY805" s="172"/>
      <c r="DZ805" s="172"/>
      <c r="EA805" s="172"/>
      <c r="EB805" s="172"/>
      <c r="EC805" s="172"/>
      <c r="ED805" s="172"/>
      <c r="EE805" s="172"/>
      <c r="EF805" s="172"/>
      <c r="EG805" s="172"/>
      <c r="EH805" s="172"/>
      <c r="EI805" s="172"/>
      <c r="EJ805" s="172"/>
      <c r="EK805" s="172"/>
      <c r="EL805" s="172"/>
      <c r="EM805" s="172"/>
      <c r="EN805" s="172"/>
      <c r="EO805" s="172"/>
      <c r="EP805" s="172"/>
      <c r="EQ805" s="172"/>
      <c r="ER805" s="172"/>
      <c r="ES805" s="172"/>
      <c r="ET805" s="172"/>
      <c r="EU805" s="172"/>
      <c r="EV805" s="172"/>
      <c r="EW805" s="172"/>
      <c r="EX805" s="172"/>
      <c r="EY805" s="172"/>
      <c r="EZ805" s="172"/>
      <c r="FA805" s="172"/>
      <c r="FB805" s="172"/>
      <c r="FC805" s="172"/>
      <c r="FD805" s="172"/>
      <c r="FE805" s="172"/>
      <c r="FF805" s="172"/>
      <c r="FG805" s="172"/>
      <c r="FH805" s="172"/>
      <c r="FI805" s="172"/>
      <c r="FJ805" s="172"/>
      <c r="FK805" s="172"/>
      <c r="FL805" s="172"/>
      <c r="FM805" s="172"/>
      <c r="FN805" s="172"/>
      <c r="FO805" s="172"/>
      <c r="FP805" s="172"/>
      <c r="FQ805" s="172"/>
      <c r="FR805" s="172"/>
      <c r="FS805" s="172"/>
      <c r="FT805" s="172"/>
      <c r="FU805" s="172"/>
    </row>
    <row r="806" spans="6:177" s="153" customFormat="1" x14ac:dyDescent="0.35">
      <c r="F806" s="172"/>
      <c r="G806" s="172"/>
      <c r="H806" s="172"/>
      <c r="I806" s="172"/>
      <c r="J806" s="172"/>
      <c r="K806" s="172"/>
      <c r="L806" s="172"/>
      <c r="M806" s="172"/>
      <c r="N806" s="172"/>
      <c r="O806" s="172"/>
      <c r="P806" s="172"/>
      <c r="Q806" s="172"/>
      <c r="R806" s="172"/>
      <c r="S806" s="172"/>
      <c r="T806" s="172"/>
      <c r="U806" s="172"/>
      <c r="V806" s="172"/>
      <c r="W806" s="172"/>
      <c r="X806" s="172"/>
      <c r="Y806" s="172"/>
      <c r="Z806" s="172"/>
      <c r="AA806" s="172"/>
      <c r="AB806" s="172"/>
      <c r="AC806" s="172"/>
      <c r="AD806" s="172"/>
      <c r="AE806" s="172"/>
      <c r="AF806" s="172"/>
      <c r="AG806" s="172"/>
      <c r="AH806" s="172"/>
      <c r="AI806" s="172"/>
      <c r="AJ806" s="172"/>
      <c r="AK806" s="172"/>
      <c r="AL806" s="172"/>
      <c r="AM806" s="172"/>
      <c r="AN806" s="172"/>
      <c r="AO806" s="172"/>
      <c r="AP806" s="172"/>
      <c r="AQ806" s="172"/>
      <c r="AR806" s="172"/>
      <c r="AS806" s="172"/>
      <c r="AT806" s="172"/>
      <c r="AU806" s="172"/>
      <c r="AV806" s="172"/>
      <c r="AW806" s="172"/>
      <c r="AX806" s="172"/>
      <c r="AY806" s="172"/>
      <c r="AZ806" s="172"/>
      <c r="BA806" s="172"/>
      <c r="BB806" s="172"/>
      <c r="BC806" s="172"/>
      <c r="BD806" s="172"/>
      <c r="BE806" s="172"/>
      <c r="BF806" s="172"/>
      <c r="BG806" s="172"/>
      <c r="BH806" s="172"/>
      <c r="BI806" s="172"/>
      <c r="BJ806" s="172"/>
      <c r="BK806" s="172"/>
      <c r="BL806" s="172"/>
      <c r="BM806" s="172"/>
      <c r="BN806" s="172"/>
      <c r="BO806" s="172"/>
      <c r="BP806" s="172"/>
      <c r="BQ806" s="172"/>
      <c r="BR806" s="172"/>
      <c r="BS806" s="172"/>
      <c r="BT806" s="172"/>
      <c r="BU806" s="172"/>
      <c r="BV806" s="172"/>
      <c r="BW806" s="172"/>
      <c r="BX806" s="172"/>
      <c r="BY806" s="172"/>
      <c r="BZ806" s="172"/>
      <c r="CA806" s="172"/>
      <c r="CB806" s="172"/>
      <c r="CC806" s="172"/>
      <c r="CD806" s="172"/>
      <c r="CE806" s="172"/>
      <c r="CF806" s="172"/>
      <c r="CG806" s="172"/>
      <c r="CH806" s="172"/>
      <c r="CI806" s="172"/>
      <c r="CJ806" s="172"/>
      <c r="CK806" s="172"/>
      <c r="CL806" s="172"/>
      <c r="CM806" s="172"/>
      <c r="CN806" s="172"/>
      <c r="CO806" s="172"/>
      <c r="CP806" s="172"/>
      <c r="CQ806" s="172"/>
      <c r="CR806" s="172"/>
      <c r="CS806" s="172"/>
      <c r="CT806" s="172"/>
      <c r="CU806" s="172"/>
      <c r="CV806" s="172"/>
      <c r="CW806" s="172"/>
      <c r="CX806" s="172"/>
      <c r="CY806" s="172"/>
      <c r="CZ806" s="172"/>
      <c r="DA806" s="172"/>
      <c r="DB806" s="172"/>
      <c r="DC806" s="172"/>
      <c r="DD806" s="172"/>
      <c r="DE806" s="172"/>
      <c r="DF806" s="172"/>
      <c r="DG806" s="172"/>
      <c r="DH806" s="172"/>
      <c r="DI806" s="172"/>
      <c r="DJ806" s="172"/>
      <c r="DK806" s="172"/>
      <c r="DL806" s="172"/>
      <c r="DM806" s="172"/>
      <c r="DN806" s="172"/>
      <c r="DO806" s="172"/>
      <c r="DP806" s="172"/>
      <c r="DQ806" s="172"/>
      <c r="DR806" s="172"/>
      <c r="DS806" s="172"/>
      <c r="DT806" s="172"/>
      <c r="DU806" s="172"/>
      <c r="DV806" s="172"/>
      <c r="DW806" s="172"/>
      <c r="DX806" s="172"/>
      <c r="DY806" s="172"/>
      <c r="DZ806" s="172"/>
      <c r="EA806" s="172"/>
      <c r="EB806" s="172"/>
      <c r="EC806" s="172"/>
      <c r="ED806" s="172"/>
      <c r="EE806" s="172"/>
      <c r="EF806" s="172"/>
      <c r="EG806" s="172"/>
      <c r="EH806" s="172"/>
      <c r="EI806" s="172"/>
      <c r="EJ806" s="172"/>
      <c r="EK806" s="172"/>
      <c r="EL806" s="172"/>
      <c r="EM806" s="172"/>
      <c r="EN806" s="172"/>
      <c r="EO806" s="172"/>
      <c r="EP806" s="172"/>
      <c r="EQ806" s="172"/>
      <c r="ER806" s="172"/>
      <c r="ES806" s="172"/>
      <c r="ET806" s="172"/>
      <c r="EU806" s="172"/>
      <c r="EV806" s="172"/>
      <c r="EW806" s="172"/>
      <c r="EX806" s="172"/>
      <c r="EY806" s="172"/>
      <c r="EZ806" s="172"/>
      <c r="FA806" s="172"/>
      <c r="FB806" s="172"/>
      <c r="FC806" s="172"/>
      <c r="FD806" s="172"/>
      <c r="FE806" s="172"/>
      <c r="FF806" s="172"/>
      <c r="FG806" s="172"/>
      <c r="FH806" s="172"/>
      <c r="FI806" s="172"/>
      <c r="FJ806" s="172"/>
      <c r="FK806" s="172"/>
      <c r="FL806" s="172"/>
      <c r="FM806" s="172"/>
      <c r="FN806" s="172"/>
      <c r="FO806" s="172"/>
      <c r="FP806" s="172"/>
      <c r="FQ806" s="172"/>
      <c r="FR806" s="172"/>
      <c r="FS806" s="172"/>
      <c r="FT806" s="172"/>
      <c r="FU806" s="172"/>
    </row>
    <row r="807" spans="6:177" s="153" customFormat="1" x14ac:dyDescent="0.35">
      <c r="F807" s="172"/>
      <c r="G807" s="172"/>
      <c r="H807" s="172"/>
      <c r="I807" s="172"/>
      <c r="J807" s="172"/>
      <c r="K807" s="172"/>
      <c r="L807" s="172"/>
      <c r="M807" s="172"/>
      <c r="N807" s="172"/>
      <c r="O807" s="172"/>
      <c r="P807" s="172"/>
      <c r="Q807" s="172"/>
      <c r="R807" s="172"/>
      <c r="S807" s="172"/>
      <c r="T807" s="172"/>
      <c r="U807" s="172"/>
      <c r="V807" s="172"/>
      <c r="W807" s="172"/>
      <c r="X807" s="172"/>
      <c r="Y807" s="172"/>
      <c r="Z807" s="172"/>
      <c r="AA807" s="172"/>
      <c r="AB807" s="172"/>
      <c r="AC807" s="172"/>
      <c r="AD807" s="172"/>
      <c r="AE807" s="172"/>
      <c r="AF807" s="172"/>
      <c r="AG807" s="172"/>
      <c r="AH807" s="172"/>
      <c r="AI807" s="172"/>
      <c r="AJ807" s="172"/>
      <c r="AK807" s="172"/>
      <c r="AL807" s="172"/>
      <c r="AM807" s="172"/>
      <c r="AN807" s="172"/>
      <c r="AO807" s="172"/>
      <c r="AP807" s="172"/>
      <c r="AQ807" s="172"/>
      <c r="AR807" s="172"/>
      <c r="AS807" s="172"/>
      <c r="AT807" s="172"/>
      <c r="AU807" s="172"/>
      <c r="AV807" s="172"/>
      <c r="AW807" s="172"/>
      <c r="AX807" s="172"/>
      <c r="AY807" s="172"/>
      <c r="AZ807" s="172"/>
      <c r="BA807" s="172"/>
      <c r="BB807" s="172"/>
      <c r="BC807" s="172"/>
      <c r="BD807" s="172"/>
      <c r="BE807" s="172"/>
      <c r="BF807" s="172"/>
      <c r="BG807" s="172"/>
      <c r="BH807" s="172"/>
      <c r="BI807" s="172"/>
      <c r="BJ807" s="172"/>
      <c r="BK807" s="172"/>
      <c r="BL807" s="172"/>
      <c r="BM807" s="172"/>
      <c r="BN807" s="172"/>
      <c r="BO807" s="172"/>
      <c r="BP807" s="172"/>
      <c r="BQ807" s="172"/>
      <c r="BR807" s="172"/>
      <c r="BS807" s="172"/>
      <c r="BT807" s="172"/>
      <c r="BU807" s="172"/>
      <c r="BV807" s="172"/>
      <c r="BW807" s="172"/>
      <c r="BX807" s="172"/>
      <c r="BY807" s="172"/>
      <c r="BZ807" s="172"/>
      <c r="CA807" s="172"/>
      <c r="CB807" s="172"/>
      <c r="CC807" s="172"/>
      <c r="CD807" s="172"/>
      <c r="CE807" s="172"/>
      <c r="CF807" s="172"/>
      <c r="CG807" s="172"/>
      <c r="CH807" s="172"/>
      <c r="CI807" s="172"/>
      <c r="CJ807" s="172"/>
      <c r="CK807" s="172"/>
      <c r="CL807" s="172"/>
      <c r="CM807" s="172"/>
      <c r="CN807" s="172"/>
      <c r="CO807" s="172"/>
      <c r="CP807" s="172"/>
      <c r="CQ807" s="172"/>
      <c r="CR807" s="172"/>
      <c r="CS807" s="172"/>
      <c r="CT807" s="172"/>
      <c r="CU807" s="172"/>
      <c r="CV807" s="172"/>
      <c r="CW807" s="172"/>
      <c r="CX807" s="172"/>
      <c r="CY807" s="172"/>
      <c r="CZ807" s="172"/>
      <c r="DA807" s="172"/>
      <c r="DB807" s="172"/>
      <c r="DC807" s="172"/>
      <c r="DD807" s="172"/>
      <c r="DE807" s="172"/>
      <c r="DF807" s="172"/>
      <c r="DG807" s="172"/>
      <c r="DH807" s="172"/>
      <c r="DI807" s="172"/>
      <c r="DJ807" s="172"/>
      <c r="DK807" s="172"/>
      <c r="DL807" s="172"/>
      <c r="DM807" s="172"/>
      <c r="DN807" s="172"/>
      <c r="DO807" s="172"/>
      <c r="DP807" s="172"/>
      <c r="DQ807" s="172"/>
      <c r="DR807" s="172"/>
      <c r="DS807" s="172"/>
      <c r="DT807" s="172"/>
      <c r="DU807" s="172"/>
      <c r="DV807" s="172"/>
      <c r="DW807" s="172"/>
      <c r="DX807" s="172"/>
      <c r="DY807" s="172"/>
      <c r="DZ807" s="172"/>
      <c r="EA807" s="172"/>
      <c r="EB807" s="172"/>
      <c r="EC807" s="172"/>
      <c r="ED807" s="172"/>
      <c r="EE807" s="172"/>
      <c r="EF807" s="172"/>
      <c r="EG807" s="172"/>
      <c r="EH807" s="172"/>
      <c r="EI807" s="172"/>
      <c r="EJ807" s="172"/>
      <c r="EK807" s="172"/>
      <c r="EL807" s="172"/>
      <c r="EM807" s="172"/>
      <c r="EN807" s="172"/>
      <c r="EO807" s="172"/>
      <c r="EP807" s="172"/>
      <c r="EQ807" s="172"/>
      <c r="ER807" s="172"/>
      <c r="ES807" s="172"/>
      <c r="ET807" s="172"/>
      <c r="EU807" s="172"/>
      <c r="EV807" s="172"/>
      <c r="EW807" s="172"/>
      <c r="EX807" s="172"/>
      <c r="EY807" s="172"/>
      <c r="EZ807" s="172"/>
      <c r="FA807" s="172"/>
      <c r="FB807" s="172"/>
      <c r="FC807" s="172"/>
      <c r="FD807" s="172"/>
      <c r="FE807" s="172"/>
      <c r="FF807" s="172"/>
      <c r="FG807" s="172"/>
      <c r="FH807" s="172"/>
      <c r="FI807" s="172"/>
      <c r="FJ807" s="172"/>
      <c r="FK807" s="172"/>
      <c r="FL807" s="172"/>
      <c r="FM807" s="172"/>
      <c r="FN807" s="172"/>
      <c r="FO807" s="172"/>
      <c r="FP807" s="172"/>
      <c r="FQ807" s="172"/>
      <c r="FR807" s="172"/>
      <c r="FS807" s="172"/>
      <c r="FT807" s="172"/>
      <c r="FU807" s="172"/>
    </row>
    <row r="808" spans="6:177" s="153" customFormat="1" x14ac:dyDescent="0.35">
      <c r="F808" s="172"/>
      <c r="G808" s="172"/>
      <c r="H808" s="172"/>
      <c r="I808" s="172"/>
      <c r="J808" s="172"/>
      <c r="K808" s="172"/>
      <c r="L808" s="172"/>
      <c r="M808" s="172"/>
      <c r="N808" s="172"/>
      <c r="O808" s="172"/>
      <c r="P808" s="172"/>
      <c r="Q808" s="172"/>
      <c r="R808" s="172"/>
      <c r="S808" s="172"/>
      <c r="T808" s="172"/>
      <c r="U808" s="172"/>
      <c r="V808" s="172"/>
      <c r="W808" s="172"/>
      <c r="X808" s="172"/>
      <c r="Y808" s="172"/>
      <c r="Z808" s="172"/>
      <c r="AA808" s="172"/>
      <c r="AB808" s="172"/>
      <c r="AC808" s="172"/>
      <c r="AD808" s="172"/>
      <c r="AE808" s="172"/>
      <c r="AF808" s="172"/>
      <c r="AG808" s="172"/>
      <c r="AH808" s="172"/>
      <c r="AI808" s="172"/>
      <c r="AJ808" s="172"/>
      <c r="AK808" s="172"/>
      <c r="AL808" s="172"/>
      <c r="AM808" s="172"/>
      <c r="AN808" s="172"/>
      <c r="AO808" s="172"/>
      <c r="AP808" s="172"/>
      <c r="AQ808" s="172"/>
      <c r="AR808" s="172"/>
      <c r="AS808" s="172"/>
      <c r="AT808" s="172"/>
      <c r="AU808" s="172"/>
      <c r="AV808" s="172"/>
      <c r="AW808" s="172"/>
      <c r="AX808" s="172"/>
      <c r="AY808" s="172"/>
      <c r="AZ808" s="172"/>
      <c r="BA808" s="172"/>
      <c r="BB808" s="172"/>
      <c r="BC808" s="172"/>
      <c r="BD808" s="172"/>
      <c r="BE808" s="172"/>
      <c r="BF808" s="172"/>
      <c r="BG808" s="172"/>
      <c r="BH808" s="172"/>
      <c r="BI808" s="172"/>
      <c r="BJ808" s="172"/>
      <c r="BK808" s="172"/>
      <c r="BL808" s="172"/>
      <c r="BM808" s="172"/>
      <c r="BN808" s="172"/>
      <c r="BO808" s="172"/>
      <c r="BP808" s="172"/>
      <c r="BQ808" s="172"/>
      <c r="BR808" s="172"/>
      <c r="BS808" s="172"/>
      <c r="BT808" s="172"/>
      <c r="BU808" s="172"/>
      <c r="BV808" s="172"/>
      <c r="BW808" s="172"/>
      <c r="BX808" s="172"/>
      <c r="BY808" s="172"/>
      <c r="BZ808" s="172"/>
      <c r="CA808" s="172"/>
      <c r="CB808" s="172"/>
      <c r="CC808" s="172"/>
      <c r="CD808" s="172"/>
      <c r="CE808" s="172"/>
      <c r="CF808" s="172"/>
      <c r="CG808" s="172"/>
      <c r="CH808" s="172"/>
      <c r="CI808" s="172"/>
      <c r="CJ808" s="172"/>
      <c r="CK808" s="172"/>
      <c r="CL808" s="172"/>
      <c r="CM808" s="172"/>
      <c r="CN808" s="172"/>
      <c r="CO808" s="172"/>
      <c r="CP808" s="172"/>
      <c r="CQ808" s="172"/>
      <c r="CR808" s="172"/>
      <c r="CS808" s="172"/>
      <c r="CT808" s="172"/>
      <c r="CU808" s="172"/>
      <c r="CV808" s="172"/>
      <c r="CW808" s="172"/>
      <c r="CX808" s="172"/>
      <c r="CY808" s="172"/>
      <c r="CZ808" s="172"/>
      <c r="DA808" s="172"/>
      <c r="DB808" s="172"/>
      <c r="DC808" s="172"/>
      <c r="DD808" s="172"/>
      <c r="DE808" s="172"/>
      <c r="DF808" s="172"/>
      <c r="DG808" s="172"/>
      <c r="DH808" s="172"/>
      <c r="DI808" s="172"/>
      <c r="DJ808" s="172"/>
      <c r="DK808" s="172"/>
      <c r="DL808" s="172"/>
      <c r="DM808" s="172"/>
      <c r="DN808" s="172"/>
      <c r="DO808" s="172"/>
      <c r="DP808" s="172"/>
      <c r="DQ808" s="172"/>
      <c r="DR808" s="172"/>
      <c r="DS808" s="172"/>
      <c r="DT808" s="172"/>
      <c r="DU808" s="172"/>
      <c r="DV808" s="172"/>
      <c r="DW808" s="172"/>
      <c r="DX808" s="172"/>
      <c r="DY808" s="172"/>
      <c r="DZ808" s="172"/>
      <c r="EA808" s="172"/>
      <c r="EB808" s="172"/>
      <c r="EC808" s="172"/>
      <c r="ED808" s="172"/>
      <c r="EE808" s="172"/>
      <c r="EF808" s="172"/>
      <c r="EG808" s="172"/>
      <c r="EH808" s="172"/>
      <c r="EI808" s="172"/>
      <c r="EJ808" s="172"/>
      <c r="EK808" s="172"/>
      <c r="EL808" s="172"/>
      <c r="EM808" s="172"/>
      <c r="EN808" s="172"/>
      <c r="EO808" s="172"/>
      <c r="EP808" s="172"/>
      <c r="EQ808" s="172"/>
      <c r="ER808" s="172"/>
      <c r="ES808" s="172"/>
      <c r="ET808" s="172"/>
      <c r="EU808" s="172"/>
      <c r="EV808" s="172"/>
      <c r="EW808" s="172"/>
      <c r="EX808" s="172"/>
      <c r="EY808" s="172"/>
      <c r="EZ808" s="172"/>
      <c r="FA808" s="172"/>
      <c r="FB808" s="172"/>
      <c r="FC808" s="172"/>
      <c r="FD808" s="172"/>
      <c r="FE808" s="172"/>
      <c r="FF808" s="172"/>
      <c r="FG808" s="172"/>
      <c r="FH808" s="172"/>
      <c r="FI808" s="172"/>
      <c r="FJ808" s="172"/>
      <c r="FK808" s="172"/>
      <c r="FL808" s="172"/>
      <c r="FM808" s="172"/>
      <c r="FN808" s="172"/>
      <c r="FO808" s="172"/>
      <c r="FP808" s="172"/>
      <c r="FQ808" s="172"/>
      <c r="FR808" s="172"/>
      <c r="FS808" s="172"/>
      <c r="FT808" s="172"/>
      <c r="FU808" s="172"/>
    </row>
    <row r="809" spans="6:177" s="153" customFormat="1" x14ac:dyDescent="0.35">
      <c r="F809" s="172"/>
      <c r="G809" s="172"/>
      <c r="H809" s="172"/>
      <c r="I809" s="172"/>
      <c r="J809" s="172"/>
      <c r="K809" s="172"/>
      <c r="L809" s="172"/>
      <c r="M809" s="172"/>
      <c r="N809" s="172"/>
      <c r="O809" s="172"/>
      <c r="P809" s="172"/>
      <c r="Q809" s="172"/>
      <c r="R809" s="172"/>
      <c r="S809" s="172"/>
      <c r="T809" s="172"/>
      <c r="U809" s="172"/>
      <c r="V809" s="172"/>
      <c r="W809" s="172"/>
      <c r="X809" s="172"/>
      <c r="Y809" s="172"/>
      <c r="Z809" s="172"/>
      <c r="AA809" s="172"/>
      <c r="AB809" s="172"/>
      <c r="AC809" s="172"/>
      <c r="AD809" s="172"/>
      <c r="AE809" s="172"/>
      <c r="AF809" s="172"/>
      <c r="AG809" s="172"/>
      <c r="AH809" s="172"/>
      <c r="AI809" s="172"/>
      <c r="AJ809" s="172"/>
      <c r="AK809" s="172"/>
      <c r="AL809" s="172"/>
      <c r="AM809" s="172"/>
      <c r="AN809" s="172"/>
      <c r="AO809" s="172"/>
      <c r="AP809" s="172"/>
      <c r="AQ809" s="172"/>
      <c r="AR809" s="172"/>
      <c r="AS809" s="172"/>
      <c r="AT809" s="172"/>
      <c r="AU809" s="172"/>
      <c r="AV809" s="172"/>
      <c r="AW809" s="172"/>
      <c r="AX809" s="172"/>
      <c r="AY809" s="172"/>
      <c r="AZ809" s="172"/>
      <c r="BA809" s="172"/>
      <c r="BB809" s="172"/>
      <c r="BC809" s="172"/>
      <c r="BD809" s="172"/>
      <c r="BE809" s="172"/>
      <c r="BF809" s="172"/>
      <c r="BG809" s="172"/>
      <c r="BH809" s="172"/>
      <c r="BI809" s="172"/>
      <c r="BJ809" s="172"/>
      <c r="BK809" s="172"/>
      <c r="BL809" s="172"/>
      <c r="BM809" s="172"/>
      <c r="BN809" s="172"/>
      <c r="BO809" s="172"/>
      <c r="BP809" s="172"/>
      <c r="BQ809" s="172"/>
      <c r="BR809" s="172"/>
      <c r="BS809" s="172"/>
      <c r="BT809" s="172"/>
      <c r="BU809" s="172"/>
      <c r="BV809" s="172"/>
      <c r="BW809" s="172"/>
      <c r="BX809" s="172"/>
      <c r="BY809" s="172"/>
      <c r="BZ809" s="172"/>
      <c r="CA809" s="172"/>
      <c r="CB809" s="172"/>
      <c r="CC809" s="172"/>
      <c r="CD809" s="172"/>
      <c r="CE809" s="172"/>
      <c r="CF809" s="172"/>
      <c r="CG809" s="172"/>
      <c r="CH809" s="172"/>
      <c r="CI809" s="172"/>
      <c r="CJ809" s="172"/>
      <c r="CK809" s="172"/>
      <c r="CL809" s="172"/>
      <c r="CM809" s="172"/>
      <c r="CN809" s="172"/>
      <c r="CO809" s="172"/>
      <c r="CP809" s="172"/>
      <c r="CQ809" s="172"/>
      <c r="CR809" s="172"/>
      <c r="CS809" s="172"/>
      <c r="CT809" s="172"/>
      <c r="CU809" s="172"/>
      <c r="CV809" s="172"/>
      <c r="CW809" s="172"/>
      <c r="CX809" s="172"/>
      <c r="CY809" s="172"/>
      <c r="CZ809" s="172"/>
      <c r="DA809" s="172"/>
      <c r="DB809" s="172"/>
      <c r="DC809" s="172"/>
      <c r="DD809" s="172"/>
      <c r="DE809" s="172"/>
      <c r="DF809" s="172"/>
      <c r="DG809" s="172"/>
      <c r="DH809" s="172"/>
      <c r="DI809" s="172"/>
      <c r="DJ809" s="172"/>
      <c r="DK809" s="172"/>
      <c r="DL809" s="172"/>
      <c r="DM809" s="172"/>
      <c r="DN809" s="172"/>
      <c r="DO809" s="172"/>
      <c r="DP809" s="172"/>
      <c r="DQ809" s="172"/>
      <c r="DR809" s="172"/>
      <c r="DS809" s="172"/>
      <c r="DT809" s="172"/>
      <c r="DU809" s="172"/>
      <c r="DV809" s="172"/>
      <c r="DW809" s="172"/>
      <c r="DX809" s="172"/>
      <c r="DY809" s="172"/>
      <c r="DZ809" s="172"/>
      <c r="EA809" s="172"/>
      <c r="EB809" s="172"/>
      <c r="EC809" s="172"/>
      <c r="ED809" s="172"/>
      <c r="EE809" s="172"/>
      <c r="EF809" s="172"/>
      <c r="EG809" s="172"/>
      <c r="EH809" s="172"/>
      <c r="EI809" s="172"/>
      <c r="EJ809" s="172"/>
      <c r="EK809" s="172"/>
      <c r="EL809" s="172"/>
      <c r="EM809" s="172"/>
      <c r="EN809" s="172"/>
      <c r="EO809" s="172"/>
      <c r="EP809" s="172"/>
      <c r="EQ809" s="172"/>
      <c r="ER809" s="172"/>
      <c r="ES809" s="172"/>
      <c r="ET809" s="172"/>
      <c r="EU809" s="172"/>
      <c r="EV809" s="172"/>
      <c r="EW809" s="172"/>
      <c r="EX809" s="172"/>
      <c r="EY809" s="172"/>
      <c r="EZ809" s="172"/>
      <c r="FA809" s="172"/>
      <c r="FB809" s="172"/>
      <c r="FC809" s="172"/>
      <c r="FD809" s="172"/>
      <c r="FE809" s="172"/>
      <c r="FF809" s="172"/>
      <c r="FG809" s="172"/>
      <c r="FH809" s="172"/>
      <c r="FI809" s="172"/>
      <c r="FJ809" s="172"/>
      <c r="FK809" s="172"/>
      <c r="FL809" s="172"/>
      <c r="FM809" s="172"/>
      <c r="FN809" s="172"/>
      <c r="FO809" s="172"/>
      <c r="FP809" s="172"/>
      <c r="FQ809" s="172"/>
      <c r="FR809" s="172"/>
      <c r="FS809" s="172"/>
      <c r="FT809" s="172"/>
      <c r="FU809" s="172"/>
    </row>
    <row r="810" spans="6:177" s="153" customFormat="1" x14ac:dyDescent="0.35">
      <c r="F810" s="172"/>
      <c r="G810" s="172"/>
      <c r="H810" s="172"/>
      <c r="I810" s="172"/>
      <c r="J810" s="172"/>
      <c r="K810" s="172"/>
      <c r="L810" s="172"/>
      <c r="M810" s="172"/>
      <c r="N810" s="172"/>
      <c r="O810" s="172"/>
      <c r="P810" s="172"/>
      <c r="Q810" s="172"/>
      <c r="R810" s="172"/>
      <c r="S810" s="172"/>
      <c r="T810" s="172"/>
      <c r="U810" s="172"/>
      <c r="V810" s="172"/>
      <c r="W810" s="172"/>
      <c r="X810" s="172"/>
      <c r="Y810" s="172"/>
      <c r="Z810" s="172"/>
      <c r="AA810" s="172"/>
      <c r="AB810" s="172"/>
      <c r="AC810" s="172"/>
      <c r="AD810" s="172"/>
      <c r="AE810" s="172"/>
      <c r="AF810" s="172"/>
      <c r="AG810" s="172"/>
      <c r="AH810" s="172"/>
      <c r="AI810" s="172"/>
      <c r="AJ810" s="172"/>
      <c r="AK810" s="172"/>
      <c r="AL810" s="172"/>
      <c r="AM810" s="172"/>
      <c r="AN810" s="172"/>
      <c r="AO810" s="172"/>
      <c r="AP810" s="172"/>
      <c r="AQ810" s="172"/>
      <c r="AR810" s="172"/>
      <c r="AS810" s="172"/>
      <c r="AT810" s="172"/>
      <c r="AU810" s="172"/>
      <c r="AV810" s="172"/>
      <c r="AW810" s="172"/>
      <c r="AX810" s="172"/>
      <c r="AY810" s="172"/>
      <c r="AZ810" s="172"/>
      <c r="BA810" s="172"/>
      <c r="BB810" s="172"/>
      <c r="BC810" s="172"/>
      <c r="BD810" s="172"/>
      <c r="BE810" s="172"/>
      <c r="BF810" s="172"/>
      <c r="BG810" s="172"/>
      <c r="BH810" s="172"/>
      <c r="BI810" s="172"/>
      <c r="BJ810" s="172"/>
      <c r="BK810" s="172"/>
      <c r="BL810" s="172"/>
      <c r="BM810" s="172"/>
      <c r="BN810" s="172"/>
      <c r="BO810" s="172"/>
      <c r="BP810" s="172"/>
      <c r="BQ810" s="172"/>
      <c r="BR810" s="172"/>
      <c r="BS810" s="172"/>
      <c r="BT810" s="172"/>
      <c r="BU810" s="172"/>
      <c r="BV810" s="172"/>
      <c r="BW810" s="172"/>
      <c r="BX810" s="172"/>
      <c r="BY810" s="172"/>
      <c r="BZ810" s="172"/>
      <c r="CA810" s="172"/>
      <c r="CB810" s="172"/>
      <c r="CC810" s="172"/>
      <c r="CD810" s="172"/>
      <c r="CE810" s="172"/>
      <c r="CF810" s="172"/>
      <c r="CG810" s="172"/>
      <c r="CH810" s="172"/>
      <c r="CI810" s="172"/>
      <c r="CJ810" s="172"/>
      <c r="CK810" s="172"/>
      <c r="CL810" s="172"/>
      <c r="CM810" s="172"/>
      <c r="CN810" s="172"/>
      <c r="CO810" s="172"/>
      <c r="CP810" s="172"/>
      <c r="CQ810" s="172"/>
      <c r="CR810" s="172"/>
      <c r="CS810" s="172"/>
      <c r="CT810" s="172"/>
      <c r="CU810" s="172"/>
      <c r="CV810" s="172"/>
      <c r="CW810" s="172"/>
      <c r="CX810" s="172"/>
      <c r="CY810" s="172"/>
      <c r="CZ810" s="172"/>
      <c r="DA810" s="172"/>
      <c r="DB810" s="172"/>
      <c r="DC810" s="172"/>
      <c r="DD810" s="172"/>
      <c r="DE810" s="172"/>
      <c r="DF810" s="172"/>
      <c r="DG810" s="172"/>
      <c r="DH810" s="172"/>
      <c r="DI810" s="172"/>
      <c r="DJ810" s="172"/>
      <c r="DK810" s="172"/>
      <c r="DL810" s="172"/>
      <c r="DM810" s="172"/>
      <c r="DN810" s="172"/>
      <c r="DO810" s="172"/>
      <c r="DP810" s="172"/>
      <c r="DQ810" s="172"/>
      <c r="DR810" s="172"/>
      <c r="DS810" s="172"/>
      <c r="DT810" s="172"/>
      <c r="DU810" s="172"/>
      <c r="DV810" s="172"/>
      <c r="DW810" s="172"/>
      <c r="DX810" s="172"/>
      <c r="DY810" s="172"/>
      <c r="DZ810" s="172"/>
      <c r="EA810" s="172"/>
      <c r="EB810" s="172"/>
      <c r="EC810" s="172"/>
      <c r="ED810" s="172"/>
      <c r="EE810" s="172"/>
      <c r="EF810" s="172"/>
      <c r="EG810" s="172"/>
      <c r="EH810" s="172"/>
      <c r="EI810" s="172"/>
      <c r="EJ810" s="172"/>
      <c r="EK810" s="172"/>
      <c r="EL810" s="172"/>
      <c r="EM810" s="172"/>
      <c r="EN810" s="172"/>
      <c r="EO810" s="172"/>
      <c r="EP810" s="172"/>
      <c r="EQ810" s="172"/>
      <c r="ER810" s="172"/>
      <c r="ES810" s="172"/>
      <c r="ET810" s="172"/>
      <c r="EU810" s="172"/>
      <c r="EV810" s="172"/>
      <c r="EW810" s="172"/>
      <c r="EX810" s="172"/>
      <c r="EY810" s="172"/>
      <c r="EZ810" s="172"/>
      <c r="FA810" s="172"/>
      <c r="FB810" s="172"/>
      <c r="FC810" s="172"/>
      <c r="FD810" s="172"/>
      <c r="FE810" s="172"/>
      <c r="FF810" s="172"/>
      <c r="FG810" s="172"/>
      <c r="FH810" s="172"/>
      <c r="FI810" s="172"/>
      <c r="FJ810" s="172"/>
      <c r="FK810" s="172"/>
      <c r="FL810" s="172"/>
      <c r="FM810" s="172"/>
      <c r="FN810" s="172"/>
      <c r="FO810" s="172"/>
      <c r="FP810" s="172"/>
      <c r="FQ810" s="172"/>
      <c r="FR810" s="172"/>
      <c r="FS810" s="172"/>
      <c r="FT810" s="172"/>
      <c r="FU810" s="172"/>
    </row>
    <row r="811" spans="6:177" s="153" customFormat="1" x14ac:dyDescent="0.35">
      <c r="F811" s="172"/>
      <c r="G811" s="172"/>
      <c r="H811" s="172"/>
      <c r="I811" s="172"/>
      <c r="J811" s="172"/>
      <c r="K811" s="172"/>
      <c r="L811" s="172"/>
      <c r="M811" s="172"/>
      <c r="N811" s="172"/>
      <c r="O811" s="172"/>
      <c r="P811" s="172"/>
      <c r="Q811" s="172"/>
      <c r="R811" s="172"/>
      <c r="S811" s="172"/>
      <c r="T811" s="172"/>
      <c r="U811" s="172"/>
      <c r="V811" s="172"/>
      <c r="W811" s="172"/>
      <c r="X811" s="172"/>
      <c r="Y811" s="172"/>
      <c r="Z811" s="172"/>
      <c r="AA811" s="172"/>
      <c r="AB811" s="172"/>
      <c r="AC811" s="172"/>
      <c r="AD811" s="172"/>
      <c r="AE811" s="172"/>
      <c r="AF811" s="172"/>
      <c r="AG811" s="172"/>
      <c r="AH811" s="172"/>
      <c r="AI811" s="172"/>
      <c r="AJ811" s="172"/>
      <c r="AK811" s="172"/>
      <c r="AL811" s="172"/>
      <c r="AM811" s="172"/>
      <c r="AN811" s="172"/>
      <c r="AO811" s="172"/>
      <c r="AP811" s="172"/>
      <c r="AQ811" s="172"/>
      <c r="AR811" s="172"/>
      <c r="AS811" s="172"/>
      <c r="AT811" s="172"/>
      <c r="AU811" s="172"/>
      <c r="AV811" s="172"/>
      <c r="AW811" s="172"/>
      <c r="AX811" s="172"/>
      <c r="AY811" s="172"/>
      <c r="AZ811" s="172"/>
      <c r="BA811" s="172"/>
      <c r="BB811" s="172"/>
      <c r="BC811" s="172"/>
      <c r="BD811" s="172"/>
      <c r="BE811" s="172"/>
      <c r="BF811" s="172"/>
      <c r="BG811" s="172"/>
      <c r="BH811" s="172"/>
      <c r="BI811" s="172"/>
      <c r="BJ811" s="172"/>
      <c r="BK811" s="172"/>
      <c r="BL811" s="172"/>
      <c r="BM811" s="172"/>
      <c r="BN811" s="172"/>
      <c r="BO811" s="172"/>
      <c r="BP811" s="172"/>
      <c r="BQ811" s="172"/>
      <c r="BR811" s="172"/>
      <c r="BS811" s="172"/>
      <c r="BT811" s="172"/>
      <c r="BU811" s="172"/>
      <c r="BV811" s="172"/>
      <c r="BW811" s="172"/>
      <c r="BX811" s="172"/>
      <c r="BY811" s="172"/>
      <c r="BZ811" s="172"/>
      <c r="CA811" s="172"/>
      <c r="CB811" s="172"/>
      <c r="CC811" s="172"/>
      <c r="CD811" s="172"/>
      <c r="CE811" s="172"/>
      <c r="CF811" s="172"/>
      <c r="CG811" s="172"/>
      <c r="CH811" s="172"/>
      <c r="CI811" s="172"/>
      <c r="CJ811" s="172"/>
      <c r="CK811" s="172"/>
      <c r="CL811" s="172"/>
      <c r="CM811" s="172"/>
      <c r="CN811" s="172"/>
      <c r="CO811" s="172"/>
      <c r="CP811" s="172"/>
      <c r="CQ811" s="172"/>
      <c r="CR811" s="172"/>
      <c r="CS811" s="172"/>
      <c r="CT811" s="172"/>
      <c r="CU811" s="172"/>
      <c r="CV811" s="172"/>
      <c r="CW811" s="172"/>
      <c r="CX811" s="172"/>
      <c r="CY811" s="172"/>
      <c r="CZ811" s="172"/>
      <c r="DA811" s="172"/>
      <c r="DB811" s="172"/>
      <c r="DC811" s="172"/>
      <c r="DD811" s="172"/>
      <c r="DE811" s="172"/>
      <c r="DF811" s="172"/>
      <c r="DG811" s="172"/>
      <c r="DH811" s="172"/>
      <c r="DI811" s="172"/>
      <c r="DJ811" s="172"/>
      <c r="DK811" s="172"/>
      <c r="DL811" s="172"/>
      <c r="DM811" s="172"/>
      <c r="DN811" s="172"/>
      <c r="DO811" s="172"/>
      <c r="DP811" s="172"/>
      <c r="DQ811" s="172"/>
      <c r="DR811" s="172"/>
      <c r="DS811" s="172"/>
      <c r="DT811" s="172"/>
      <c r="DU811" s="172"/>
      <c r="DV811" s="172"/>
      <c r="DW811" s="172"/>
      <c r="DX811" s="172"/>
      <c r="DY811" s="172"/>
      <c r="DZ811" s="172"/>
      <c r="EA811" s="172"/>
      <c r="EB811" s="172"/>
      <c r="EC811" s="172"/>
      <c r="ED811" s="172"/>
      <c r="EE811" s="172"/>
      <c r="EF811" s="172"/>
      <c r="EG811" s="172"/>
      <c r="EH811" s="172"/>
      <c r="EI811" s="172"/>
      <c r="EJ811" s="172"/>
      <c r="EK811" s="172"/>
      <c r="EL811" s="172"/>
      <c r="EM811" s="172"/>
      <c r="EN811" s="172"/>
      <c r="EO811" s="172"/>
      <c r="EP811" s="172"/>
      <c r="EQ811" s="172"/>
      <c r="ER811" s="172"/>
      <c r="ES811" s="172"/>
      <c r="ET811" s="172"/>
      <c r="EU811" s="172"/>
      <c r="EV811" s="172"/>
      <c r="EW811" s="172"/>
      <c r="EX811" s="172"/>
      <c r="EY811" s="172"/>
      <c r="EZ811" s="172"/>
      <c r="FA811" s="172"/>
      <c r="FB811" s="172"/>
      <c r="FC811" s="172"/>
      <c r="FD811" s="172"/>
      <c r="FE811" s="172"/>
      <c r="FF811" s="172"/>
      <c r="FG811" s="172"/>
      <c r="FH811" s="172"/>
      <c r="FI811" s="172"/>
      <c r="FJ811" s="172"/>
      <c r="FK811" s="172"/>
      <c r="FL811" s="172"/>
      <c r="FM811" s="172"/>
      <c r="FN811" s="172"/>
      <c r="FO811" s="172"/>
      <c r="FP811" s="172"/>
      <c r="FQ811" s="172"/>
      <c r="FR811" s="172"/>
      <c r="FS811" s="172"/>
      <c r="FT811" s="172"/>
      <c r="FU811" s="172"/>
    </row>
    <row r="812" spans="6:177" s="153" customFormat="1" x14ac:dyDescent="0.35">
      <c r="F812" s="172"/>
      <c r="G812" s="172"/>
      <c r="H812" s="172"/>
      <c r="I812" s="172"/>
      <c r="J812" s="172"/>
      <c r="K812" s="172"/>
      <c r="L812" s="172"/>
      <c r="M812" s="172"/>
      <c r="N812" s="172"/>
      <c r="O812" s="172"/>
      <c r="P812" s="172"/>
      <c r="Q812" s="172"/>
      <c r="R812" s="172"/>
      <c r="S812" s="172"/>
      <c r="T812" s="172"/>
      <c r="U812" s="172"/>
      <c r="V812" s="172"/>
      <c r="W812" s="172"/>
      <c r="X812" s="172"/>
      <c r="Y812" s="172"/>
      <c r="Z812" s="172"/>
      <c r="AA812" s="172"/>
      <c r="AB812" s="172"/>
      <c r="AC812" s="172"/>
      <c r="AD812" s="172"/>
      <c r="AE812" s="172"/>
      <c r="AF812" s="172"/>
      <c r="AG812" s="172"/>
      <c r="AH812" s="172"/>
      <c r="AI812" s="172"/>
      <c r="AJ812" s="172"/>
      <c r="AK812" s="172"/>
      <c r="AL812" s="172"/>
      <c r="AM812" s="172"/>
      <c r="AN812" s="172"/>
      <c r="AO812" s="172"/>
      <c r="AP812" s="172"/>
      <c r="AQ812" s="172"/>
      <c r="AR812" s="172"/>
      <c r="AS812" s="172"/>
      <c r="AT812" s="172"/>
      <c r="AU812" s="172"/>
      <c r="AV812" s="172"/>
      <c r="AW812" s="172"/>
      <c r="AX812" s="172"/>
      <c r="AY812" s="172"/>
      <c r="AZ812" s="172"/>
      <c r="BA812" s="172"/>
      <c r="BB812" s="172"/>
      <c r="BC812" s="172"/>
      <c r="BD812" s="172"/>
      <c r="BE812" s="172"/>
      <c r="BF812" s="172"/>
      <c r="BG812" s="172"/>
      <c r="BH812" s="172"/>
      <c r="BI812" s="172"/>
      <c r="BJ812" s="172"/>
      <c r="BK812" s="172"/>
      <c r="BL812" s="172"/>
      <c r="BM812" s="172"/>
      <c r="BN812" s="172"/>
      <c r="BO812" s="172"/>
      <c r="BP812" s="172"/>
      <c r="BQ812" s="172"/>
      <c r="BR812" s="172"/>
      <c r="BS812" s="172"/>
      <c r="BT812" s="172"/>
      <c r="BU812" s="172"/>
      <c r="BV812" s="172"/>
      <c r="BW812" s="172"/>
      <c r="BX812" s="172"/>
      <c r="BY812" s="172"/>
      <c r="BZ812" s="172"/>
      <c r="CA812" s="172"/>
      <c r="CB812" s="172"/>
      <c r="CC812" s="172"/>
      <c r="CD812" s="172"/>
      <c r="CE812" s="172"/>
      <c r="CF812" s="172"/>
      <c r="CG812" s="172"/>
      <c r="CH812" s="172"/>
      <c r="CI812" s="172"/>
      <c r="CJ812" s="172"/>
      <c r="CK812" s="172"/>
      <c r="CL812" s="172"/>
      <c r="CM812" s="172"/>
      <c r="CN812" s="172"/>
      <c r="CO812" s="172"/>
      <c r="CP812" s="172"/>
      <c r="CQ812" s="172"/>
      <c r="CR812" s="172"/>
      <c r="CS812" s="172"/>
      <c r="CT812" s="172"/>
      <c r="CU812" s="172"/>
      <c r="CV812" s="172"/>
      <c r="CW812" s="172"/>
      <c r="CX812" s="172"/>
      <c r="CY812" s="172"/>
      <c r="CZ812" s="172"/>
      <c r="DA812" s="172"/>
      <c r="DB812" s="172"/>
      <c r="DC812" s="172"/>
      <c r="DD812" s="172"/>
      <c r="DE812" s="172"/>
      <c r="DF812" s="172"/>
      <c r="DG812" s="172"/>
      <c r="DH812" s="172"/>
      <c r="DI812" s="172"/>
      <c r="DJ812" s="172"/>
      <c r="DK812" s="172"/>
      <c r="DL812" s="172"/>
      <c r="DM812" s="172"/>
      <c r="DN812" s="172"/>
      <c r="DO812" s="172"/>
      <c r="DP812" s="172"/>
      <c r="DQ812" s="172"/>
      <c r="DR812" s="172"/>
      <c r="DS812" s="172"/>
      <c r="DT812" s="172"/>
      <c r="DU812" s="172"/>
      <c r="DV812" s="172"/>
      <c r="DW812" s="172"/>
      <c r="DX812" s="172"/>
      <c r="DY812" s="172"/>
      <c r="DZ812" s="172"/>
      <c r="EA812" s="172"/>
      <c r="EB812" s="172"/>
      <c r="EC812" s="172"/>
      <c r="ED812" s="172"/>
      <c r="EE812" s="172"/>
      <c r="EF812" s="172"/>
      <c r="EG812" s="172"/>
      <c r="EH812" s="172"/>
      <c r="EI812" s="172"/>
      <c r="EJ812" s="172"/>
      <c r="EK812" s="172"/>
      <c r="EL812" s="172"/>
      <c r="EM812" s="172"/>
      <c r="EN812" s="172"/>
      <c r="EO812" s="172"/>
      <c r="EP812" s="172"/>
      <c r="EQ812" s="172"/>
      <c r="ER812" s="172"/>
      <c r="ES812" s="172"/>
      <c r="ET812" s="172"/>
      <c r="EU812" s="172"/>
      <c r="EV812" s="172"/>
      <c r="EW812" s="172"/>
      <c r="EX812" s="172"/>
      <c r="EY812" s="172"/>
      <c r="EZ812" s="172"/>
      <c r="FA812" s="172"/>
      <c r="FB812" s="172"/>
      <c r="FC812" s="172"/>
      <c r="FD812" s="172"/>
      <c r="FE812" s="172"/>
      <c r="FF812" s="172"/>
      <c r="FG812" s="172"/>
      <c r="FH812" s="172"/>
      <c r="FI812" s="172"/>
      <c r="FJ812" s="172"/>
      <c r="FK812" s="172"/>
      <c r="FL812" s="172"/>
      <c r="FM812" s="172"/>
      <c r="FN812" s="172"/>
      <c r="FO812" s="172"/>
      <c r="FP812" s="172"/>
      <c r="FQ812" s="172"/>
      <c r="FR812" s="172"/>
      <c r="FS812" s="172"/>
      <c r="FT812" s="172"/>
      <c r="FU812" s="172"/>
    </row>
    <row r="813" spans="6:177" s="153" customFormat="1" x14ac:dyDescent="0.35">
      <c r="F813" s="172"/>
      <c r="G813" s="172"/>
      <c r="H813" s="172"/>
      <c r="I813" s="172"/>
      <c r="J813" s="172"/>
      <c r="K813" s="172"/>
      <c r="L813" s="172"/>
      <c r="M813" s="172"/>
      <c r="N813" s="172"/>
      <c r="O813" s="172"/>
      <c r="P813" s="172"/>
      <c r="Q813" s="172"/>
      <c r="R813" s="172"/>
      <c r="S813" s="172"/>
      <c r="T813" s="172"/>
      <c r="U813" s="172"/>
      <c r="V813" s="172"/>
      <c r="W813" s="172"/>
      <c r="X813" s="172"/>
      <c r="Y813" s="172"/>
      <c r="Z813" s="172"/>
      <c r="AA813" s="172"/>
      <c r="AB813" s="172"/>
      <c r="AC813" s="172"/>
      <c r="AD813" s="172"/>
      <c r="AE813" s="172"/>
      <c r="AF813" s="172"/>
      <c r="AG813" s="172"/>
      <c r="AH813" s="172"/>
      <c r="AI813" s="172"/>
      <c r="AJ813" s="172"/>
      <c r="AK813" s="172"/>
      <c r="AL813" s="172"/>
      <c r="AM813" s="172"/>
      <c r="AN813" s="172"/>
      <c r="AO813" s="172"/>
      <c r="AP813" s="172"/>
      <c r="AQ813" s="172"/>
      <c r="AR813" s="172"/>
      <c r="AS813" s="172"/>
      <c r="AT813" s="172"/>
      <c r="AU813" s="172"/>
      <c r="AV813" s="172"/>
      <c r="AW813" s="172"/>
      <c r="AX813" s="172"/>
      <c r="AY813" s="172"/>
      <c r="AZ813" s="172"/>
      <c r="BA813" s="172"/>
      <c r="BB813" s="172"/>
      <c r="BC813" s="172"/>
      <c r="BD813" s="172"/>
      <c r="BE813" s="172"/>
      <c r="BF813" s="172"/>
      <c r="BG813" s="172"/>
      <c r="BH813" s="172"/>
      <c r="BI813" s="172"/>
      <c r="BJ813" s="172"/>
      <c r="BK813" s="172"/>
      <c r="BL813" s="172"/>
      <c r="BM813" s="172"/>
      <c r="BN813" s="172"/>
      <c r="BO813" s="172"/>
      <c r="BP813" s="172"/>
      <c r="BQ813" s="172"/>
      <c r="BR813" s="172"/>
      <c r="BS813" s="172"/>
      <c r="BT813" s="172"/>
      <c r="BU813" s="172"/>
      <c r="BV813" s="172"/>
      <c r="BW813" s="172"/>
      <c r="BX813" s="172"/>
      <c r="BY813" s="172"/>
      <c r="BZ813" s="172"/>
      <c r="CA813" s="172"/>
      <c r="CB813" s="172"/>
      <c r="CC813" s="172"/>
      <c r="CD813" s="172"/>
      <c r="CE813" s="172"/>
      <c r="CF813" s="172"/>
      <c r="CG813" s="172"/>
      <c r="CH813" s="172"/>
      <c r="CI813" s="172"/>
      <c r="CJ813" s="172"/>
      <c r="CK813" s="172"/>
      <c r="CL813" s="172"/>
      <c r="CM813" s="172"/>
      <c r="CN813" s="172"/>
      <c r="CO813" s="172"/>
      <c r="CP813" s="172"/>
      <c r="CQ813" s="172"/>
      <c r="CR813" s="172"/>
      <c r="CS813" s="172"/>
      <c r="CT813" s="172"/>
      <c r="CU813" s="172"/>
      <c r="CV813" s="172"/>
      <c r="CW813" s="172"/>
      <c r="CX813" s="172"/>
      <c r="CY813" s="172"/>
      <c r="CZ813" s="172"/>
      <c r="DA813" s="172"/>
      <c r="DB813" s="172"/>
      <c r="DC813" s="172"/>
      <c r="DD813" s="172"/>
      <c r="DE813" s="172"/>
      <c r="DF813" s="172"/>
      <c r="DG813" s="172"/>
      <c r="DH813" s="172"/>
      <c r="DI813" s="172"/>
      <c r="DJ813" s="172"/>
      <c r="DK813" s="172"/>
      <c r="DL813" s="172"/>
      <c r="DM813" s="172"/>
      <c r="DN813" s="172"/>
      <c r="DO813" s="172"/>
      <c r="DP813" s="172"/>
      <c r="DQ813" s="172"/>
      <c r="DR813" s="172"/>
      <c r="DS813" s="172"/>
      <c r="DT813" s="172"/>
      <c r="DU813" s="172"/>
      <c r="DV813" s="172"/>
      <c r="DW813" s="172"/>
      <c r="DX813" s="172"/>
      <c r="DY813" s="172"/>
      <c r="DZ813" s="172"/>
      <c r="EA813" s="172"/>
      <c r="EB813" s="172"/>
      <c r="EC813" s="172"/>
      <c r="ED813" s="172"/>
      <c r="EE813" s="172"/>
      <c r="EF813" s="172"/>
      <c r="EG813" s="172"/>
      <c r="EH813" s="172"/>
      <c r="EI813" s="172"/>
      <c r="EJ813" s="172"/>
      <c r="EK813" s="172"/>
      <c r="EL813" s="172"/>
      <c r="EM813" s="172"/>
      <c r="EN813" s="172"/>
      <c r="EO813" s="172"/>
      <c r="EP813" s="172"/>
      <c r="EQ813" s="172"/>
      <c r="ER813" s="172"/>
      <c r="ES813" s="172"/>
      <c r="ET813" s="172"/>
      <c r="EU813" s="172"/>
      <c r="EV813" s="172"/>
      <c r="EW813" s="172"/>
      <c r="EX813" s="172"/>
      <c r="EY813" s="172"/>
      <c r="EZ813" s="172"/>
      <c r="FA813" s="172"/>
      <c r="FB813" s="172"/>
      <c r="FC813" s="172"/>
      <c r="FD813" s="172"/>
      <c r="FE813" s="172"/>
      <c r="FF813" s="172"/>
      <c r="FG813" s="172"/>
      <c r="FH813" s="172"/>
      <c r="FI813" s="172"/>
      <c r="FJ813" s="172"/>
      <c r="FK813" s="172"/>
      <c r="FL813" s="172"/>
      <c r="FM813" s="172"/>
      <c r="FN813" s="172"/>
      <c r="FO813" s="172"/>
      <c r="FP813" s="172"/>
      <c r="FQ813" s="172"/>
      <c r="FR813" s="172"/>
      <c r="FS813" s="172"/>
      <c r="FT813" s="172"/>
      <c r="FU813" s="172"/>
    </row>
    <row r="814" spans="6:177" s="153" customFormat="1" x14ac:dyDescent="0.35">
      <c r="F814" s="172"/>
      <c r="G814" s="172"/>
      <c r="H814" s="172"/>
      <c r="I814" s="172"/>
      <c r="J814" s="172"/>
      <c r="K814" s="172"/>
      <c r="L814" s="172"/>
      <c r="M814" s="172"/>
      <c r="N814" s="172"/>
      <c r="O814" s="172"/>
      <c r="P814" s="172"/>
      <c r="Q814" s="172"/>
      <c r="R814" s="172"/>
      <c r="S814" s="172"/>
      <c r="T814" s="172"/>
      <c r="U814" s="172"/>
      <c r="V814" s="172"/>
      <c r="W814" s="172"/>
      <c r="X814" s="172"/>
      <c r="Y814" s="172"/>
      <c r="Z814" s="172"/>
      <c r="AA814" s="172"/>
      <c r="AB814" s="172"/>
      <c r="AC814" s="172"/>
      <c r="AD814" s="172"/>
      <c r="AE814" s="172"/>
      <c r="AF814" s="172"/>
      <c r="AG814" s="172"/>
      <c r="AH814" s="172"/>
      <c r="AI814" s="172"/>
      <c r="AJ814" s="172"/>
      <c r="AK814" s="172"/>
      <c r="AL814" s="172"/>
      <c r="AM814" s="172"/>
      <c r="AN814" s="172"/>
      <c r="AO814" s="172"/>
      <c r="AP814" s="172"/>
      <c r="AQ814" s="172"/>
      <c r="AR814" s="172"/>
      <c r="AS814" s="172"/>
      <c r="AT814" s="172"/>
      <c r="AU814" s="172"/>
      <c r="AV814" s="172"/>
      <c r="AW814" s="172"/>
      <c r="AX814" s="172"/>
      <c r="AY814" s="172"/>
      <c r="AZ814" s="172"/>
      <c r="BA814" s="172"/>
      <c r="BB814" s="172"/>
      <c r="BC814" s="172"/>
      <c r="BD814" s="172"/>
      <c r="BE814" s="172"/>
      <c r="BF814" s="172"/>
      <c r="BG814" s="172"/>
      <c r="BH814" s="172"/>
      <c r="BI814" s="172"/>
      <c r="BJ814" s="172"/>
      <c r="BK814" s="172"/>
      <c r="BL814" s="172"/>
      <c r="BM814" s="172"/>
      <c r="BN814" s="172"/>
      <c r="BO814" s="172"/>
      <c r="BP814" s="172"/>
      <c r="BQ814" s="172"/>
      <c r="BR814" s="172"/>
      <c r="BS814" s="172"/>
      <c r="BT814" s="172"/>
      <c r="BU814" s="172"/>
      <c r="BV814" s="172"/>
      <c r="BW814" s="172"/>
      <c r="BX814" s="172"/>
      <c r="BY814" s="172"/>
      <c r="BZ814" s="172"/>
      <c r="CA814" s="172"/>
      <c r="CB814" s="172"/>
      <c r="CC814" s="172"/>
      <c r="CD814" s="172"/>
      <c r="CE814" s="172"/>
      <c r="CF814" s="172"/>
      <c r="CG814" s="172"/>
      <c r="CH814" s="172"/>
      <c r="CI814" s="172"/>
      <c r="CJ814" s="172"/>
      <c r="CK814" s="172"/>
      <c r="CL814" s="172"/>
      <c r="CM814" s="172"/>
      <c r="CN814" s="172"/>
      <c r="CO814" s="172"/>
      <c r="CP814" s="172"/>
      <c r="CQ814" s="172"/>
      <c r="CR814" s="172"/>
      <c r="CS814" s="172"/>
      <c r="CT814" s="172"/>
      <c r="CU814" s="172"/>
      <c r="CV814" s="172"/>
      <c r="CW814" s="172"/>
      <c r="CX814" s="172"/>
      <c r="CY814" s="172"/>
      <c r="CZ814" s="172"/>
      <c r="DA814" s="172"/>
      <c r="DB814" s="172"/>
      <c r="DC814" s="172"/>
      <c r="DD814" s="172"/>
      <c r="DE814" s="172"/>
      <c r="DF814" s="172"/>
      <c r="DG814" s="172"/>
      <c r="DH814" s="172"/>
      <c r="DI814" s="172"/>
      <c r="DJ814" s="172"/>
      <c r="DK814" s="172"/>
      <c r="DL814" s="172"/>
      <c r="DM814" s="172"/>
      <c r="DN814" s="172"/>
      <c r="DO814" s="172"/>
      <c r="DP814" s="172"/>
      <c r="DQ814" s="172"/>
      <c r="DR814" s="172"/>
      <c r="DS814" s="172"/>
      <c r="DT814" s="172"/>
      <c r="DU814" s="172"/>
      <c r="DV814" s="172"/>
      <c r="DW814" s="172"/>
      <c r="DX814" s="172"/>
      <c r="DY814" s="172"/>
      <c r="DZ814" s="172"/>
      <c r="EA814" s="172"/>
      <c r="EB814" s="172"/>
      <c r="EC814" s="172"/>
      <c r="ED814" s="172"/>
      <c r="EE814" s="172"/>
      <c r="EF814" s="172"/>
      <c r="EG814" s="172"/>
      <c r="EH814" s="172"/>
      <c r="EI814" s="172"/>
      <c r="EJ814" s="172"/>
      <c r="EK814" s="172"/>
      <c r="EL814" s="172"/>
      <c r="EM814" s="172"/>
      <c r="EN814" s="172"/>
      <c r="EO814" s="172"/>
      <c r="EP814" s="172"/>
      <c r="EQ814" s="172"/>
      <c r="ER814" s="172"/>
      <c r="ES814" s="172"/>
      <c r="ET814" s="172"/>
      <c r="EU814" s="172"/>
      <c r="EV814" s="172"/>
      <c r="EW814" s="172"/>
      <c r="EX814" s="172"/>
      <c r="EY814" s="172"/>
      <c r="EZ814" s="172"/>
      <c r="FA814" s="172"/>
      <c r="FB814" s="172"/>
      <c r="FC814" s="172"/>
      <c r="FD814" s="172"/>
      <c r="FE814" s="172"/>
      <c r="FF814" s="172"/>
      <c r="FG814" s="172"/>
      <c r="FH814" s="172"/>
      <c r="FI814" s="172"/>
      <c r="FJ814" s="172"/>
      <c r="FK814" s="172"/>
      <c r="FL814" s="172"/>
      <c r="FM814" s="172"/>
      <c r="FN814" s="172"/>
      <c r="FO814" s="172"/>
      <c r="FP814" s="172"/>
      <c r="FQ814" s="172"/>
      <c r="FR814" s="172"/>
      <c r="FS814" s="172"/>
      <c r="FT814" s="172"/>
      <c r="FU814" s="172"/>
    </row>
    <row r="815" spans="6:177" s="153" customFormat="1" x14ac:dyDescent="0.35">
      <c r="F815" s="172"/>
      <c r="G815" s="172"/>
      <c r="H815" s="172"/>
      <c r="I815" s="172"/>
      <c r="J815" s="172"/>
      <c r="K815" s="172"/>
      <c r="L815" s="172"/>
      <c r="M815" s="172"/>
      <c r="N815" s="172"/>
      <c r="O815" s="172"/>
      <c r="P815" s="172"/>
      <c r="Q815" s="172"/>
      <c r="R815" s="172"/>
      <c r="S815" s="172"/>
      <c r="T815" s="172"/>
      <c r="U815" s="172"/>
      <c r="V815" s="172"/>
      <c r="W815" s="172"/>
      <c r="X815" s="172"/>
      <c r="Y815" s="172"/>
      <c r="Z815" s="172"/>
      <c r="AA815" s="172"/>
      <c r="AB815" s="172"/>
      <c r="AC815" s="172"/>
      <c r="AD815" s="172"/>
      <c r="AE815" s="172"/>
      <c r="AF815" s="172"/>
      <c r="AG815" s="172"/>
      <c r="AH815" s="172"/>
      <c r="AI815" s="172"/>
      <c r="AJ815" s="172"/>
      <c r="AK815" s="172"/>
      <c r="AL815" s="172"/>
      <c r="AM815" s="172"/>
      <c r="AN815" s="172"/>
      <c r="AO815" s="172"/>
      <c r="AP815" s="172"/>
      <c r="AQ815" s="172"/>
      <c r="AR815" s="172"/>
      <c r="AS815" s="172"/>
      <c r="AT815" s="172"/>
      <c r="AU815" s="172"/>
      <c r="AV815" s="172"/>
      <c r="AW815" s="172"/>
      <c r="AX815" s="172"/>
      <c r="AY815" s="172"/>
      <c r="AZ815" s="172"/>
      <c r="BA815" s="172"/>
      <c r="BB815" s="172"/>
      <c r="BC815" s="172"/>
      <c r="BD815" s="172"/>
      <c r="BE815" s="172"/>
      <c r="BF815" s="172"/>
      <c r="BG815" s="172"/>
      <c r="BH815" s="172"/>
      <c r="BI815" s="172"/>
      <c r="BJ815" s="172"/>
      <c r="BK815" s="172"/>
      <c r="BL815" s="172"/>
      <c r="BM815" s="172"/>
      <c r="BN815" s="172"/>
      <c r="BO815" s="172"/>
      <c r="BP815" s="172"/>
      <c r="BQ815" s="172"/>
      <c r="BR815" s="172"/>
      <c r="BS815" s="172"/>
      <c r="BT815" s="172"/>
      <c r="BU815" s="172"/>
      <c r="BV815" s="172"/>
      <c r="BW815" s="172"/>
      <c r="BX815" s="172"/>
      <c r="BY815" s="172"/>
      <c r="BZ815" s="172"/>
      <c r="CA815" s="172"/>
      <c r="CB815" s="172"/>
      <c r="CC815" s="172"/>
      <c r="CD815" s="172"/>
      <c r="CE815" s="172"/>
      <c r="CF815" s="172"/>
      <c r="CG815" s="172"/>
      <c r="CH815" s="172"/>
      <c r="CI815" s="172"/>
      <c r="CJ815" s="172"/>
      <c r="CK815" s="172"/>
      <c r="CL815" s="172"/>
      <c r="CM815" s="172"/>
      <c r="CN815" s="172"/>
      <c r="CO815" s="172"/>
      <c r="CP815" s="172"/>
      <c r="CQ815" s="172"/>
      <c r="CR815" s="172"/>
      <c r="CS815" s="172"/>
      <c r="CT815" s="172"/>
      <c r="CU815" s="172"/>
      <c r="CV815" s="172"/>
      <c r="CW815" s="172"/>
      <c r="CX815" s="172"/>
      <c r="CY815" s="172"/>
      <c r="CZ815" s="172"/>
      <c r="DA815" s="172"/>
      <c r="DB815" s="172"/>
      <c r="DC815" s="172"/>
      <c r="DD815" s="172"/>
      <c r="DE815" s="172"/>
      <c r="DF815" s="172"/>
      <c r="DG815" s="172"/>
      <c r="DH815" s="172"/>
      <c r="DI815" s="172"/>
      <c r="DJ815" s="172"/>
      <c r="DK815" s="172"/>
      <c r="DL815" s="172"/>
      <c r="DM815" s="172"/>
      <c r="DN815" s="172"/>
      <c r="DO815" s="172"/>
      <c r="DP815" s="172"/>
      <c r="DQ815" s="172"/>
      <c r="DR815" s="172"/>
      <c r="DS815" s="172"/>
      <c r="DT815" s="172"/>
      <c r="DU815" s="172"/>
      <c r="DV815" s="172"/>
      <c r="DW815" s="172"/>
      <c r="DX815" s="172"/>
      <c r="DY815" s="172"/>
      <c r="DZ815" s="172"/>
      <c r="EA815" s="172"/>
      <c r="EB815" s="172"/>
      <c r="EC815" s="172"/>
      <c r="ED815" s="172"/>
      <c r="EE815" s="172"/>
      <c r="EF815" s="172"/>
      <c r="EG815" s="172"/>
      <c r="EH815" s="172"/>
      <c r="EI815" s="172"/>
      <c r="EJ815" s="172"/>
      <c r="EK815" s="172"/>
      <c r="EL815" s="172"/>
      <c r="EM815" s="172"/>
      <c r="EN815" s="172"/>
      <c r="EO815" s="172"/>
      <c r="EP815" s="172"/>
      <c r="EQ815" s="172"/>
      <c r="ER815" s="172"/>
      <c r="ES815" s="172"/>
      <c r="ET815" s="172"/>
      <c r="EU815" s="172"/>
      <c r="EV815" s="172"/>
      <c r="EW815" s="172"/>
      <c r="EX815" s="172"/>
      <c r="EY815" s="172"/>
      <c r="EZ815" s="172"/>
      <c r="FA815" s="172"/>
      <c r="FB815" s="172"/>
      <c r="FC815" s="172"/>
      <c r="FD815" s="172"/>
      <c r="FE815" s="172"/>
      <c r="FF815" s="172"/>
      <c r="FG815" s="172"/>
      <c r="FH815" s="172"/>
      <c r="FI815" s="172"/>
      <c r="FJ815" s="172"/>
      <c r="FK815" s="172"/>
      <c r="FL815" s="172"/>
      <c r="FM815" s="172"/>
      <c r="FN815" s="172"/>
      <c r="FO815" s="172"/>
      <c r="FP815" s="172"/>
      <c r="FQ815" s="172"/>
      <c r="FR815" s="172"/>
      <c r="FS815" s="172"/>
      <c r="FT815" s="172"/>
      <c r="FU815" s="172"/>
    </row>
    <row r="816" spans="6:177" s="153" customFormat="1" x14ac:dyDescent="0.35">
      <c r="F816" s="172"/>
      <c r="G816" s="172"/>
      <c r="H816" s="172"/>
      <c r="I816" s="172"/>
      <c r="J816" s="172"/>
      <c r="K816" s="172"/>
      <c r="L816" s="172"/>
      <c r="M816" s="172"/>
      <c r="N816" s="172"/>
      <c r="O816" s="172"/>
      <c r="P816" s="172"/>
      <c r="Q816" s="172"/>
      <c r="R816" s="172"/>
      <c r="S816" s="172"/>
      <c r="T816" s="172"/>
      <c r="U816" s="172"/>
      <c r="V816" s="172"/>
      <c r="W816" s="172"/>
      <c r="X816" s="172"/>
      <c r="Y816" s="172"/>
      <c r="Z816" s="172"/>
      <c r="AA816" s="172"/>
      <c r="AB816" s="172"/>
      <c r="AC816" s="172"/>
      <c r="AD816" s="172"/>
      <c r="AE816" s="172"/>
      <c r="AF816" s="172"/>
      <c r="AG816" s="172"/>
      <c r="AH816" s="172"/>
      <c r="AI816" s="172"/>
      <c r="AJ816" s="172"/>
      <c r="AK816" s="172"/>
      <c r="AL816" s="172"/>
      <c r="AM816" s="172"/>
      <c r="AN816" s="172"/>
      <c r="AO816" s="172"/>
      <c r="AP816" s="172"/>
      <c r="AQ816" s="172"/>
      <c r="AR816" s="172"/>
      <c r="AS816" s="172"/>
      <c r="AT816" s="172"/>
      <c r="AU816" s="172"/>
      <c r="AV816" s="172"/>
      <c r="AW816" s="172"/>
      <c r="AX816" s="172"/>
      <c r="AY816" s="172"/>
      <c r="AZ816" s="172"/>
      <c r="BA816" s="172"/>
      <c r="BB816" s="172"/>
      <c r="BC816" s="172"/>
      <c r="BD816" s="172"/>
      <c r="BE816" s="172"/>
      <c r="BF816" s="172"/>
      <c r="BG816" s="172"/>
      <c r="BH816" s="172"/>
      <c r="BI816" s="172"/>
      <c r="BJ816" s="172"/>
      <c r="BK816" s="172"/>
      <c r="BL816" s="172"/>
      <c r="BM816" s="172"/>
      <c r="BN816" s="172"/>
      <c r="BO816" s="172"/>
      <c r="BP816" s="172"/>
      <c r="BQ816" s="172"/>
      <c r="BR816" s="172"/>
      <c r="BS816" s="172"/>
      <c r="BT816" s="172"/>
      <c r="BU816" s="172"/>
      <c r="BV816" s="172"/>
      <c r="BW816" s="172"/>
      <c r="BX816" s="172"/>
      <c r="BY816" s="172"/>
      <c r="BZ816" s="172"/>
      <c r="CA816" s="172"/>
      <c r="CB816" s="172"/>
      <c r="CC816" s="172"/>
      <c r="CD816" s="172"/>
      <c r="CE816" s="172"/>
      <c r="CF816" s="172"/>
      <c r="CG816" s="172"/>
      <c r="CH816" s="172"/>
      <c r="CI816" s="172"/>
      <c r="CJ816" s="172"/>
      <c r="CK816" s="172"/>
      <c r="CL816" s="172"/>
      <c r="CM816" s="172"/>
      <c r="CN816" s="172"/>
      <c r="CO816" s="172"/>
      <c r="CP816" s="172"/>
      <c r="CQ816" s="172"/>
      <c r="CR816" s="172"/>
      <c r="CS816" s="172"/>
      <c r="CT816" s="172"/>
      <c r="CU816" s="172"/>
      <c r="CV816" s="172"/>
      <c r="CW816" s="172"/>
      <c r="CX816" s="172"/>
      <c r="CY816" s="172"/>
      <c r="CZ816" s="172"/>
      <c r="DA816" s="172"/>
      <c r="DB816" s="172"/>
      <c r="DC816" s="172"/>
      <c r="DD816" s="172"/>
      <c r="DE816" s="172"/>
      <c r="DF816" s="172"/>
      <c r="DG816" s="172"/>
      <c r="DH816" s="172"/>
      <c r="DI816" s="172"/>
      <c r="DJ816" s="172"/>
      <c r="DK816" s="172"/>
      <c r="DL816" s="172"/>
      <c r="DM816" s="172"/>
      <c r="DN816" s="172"/>
      <c r="DO816" s="172"/>
      <c r="DP816" s="172"/>
      <c r="DQ816" s="172"/>
      <c r="DR816" s="172"/>
      <c r="DS816" s="172"/>
      <c r="DT816" s="172"/>
      <c r="DU816" s="172"/>
      <c r="DV816" s="172"/>
      <c r="DW816" s="172"/>
      <c r="DX816" s="172"/>
      <c r="DY816" s="172"/>
      <c r="DZ816" s="172"/>
      <c r="EA816" s="172"/>
      <c r="EB816" s="172"/>
      <c r="EC816" s="172"/>
      <c r="ED816" s="172"/>
      <c r="EE816" s="172"/>
      <c r="EF816" s="172"/>
      <c r="EG816" s="172"/>
      <c r="EH816" s="172"/>
      <c r="EI816" s="172"/>
      <c r="EJ816" s="172"/>
      <c r="EK816" s="172"/>
      <c r="EL816" s="172"/>
      <c r="EM816" s="172"/>
      <c r="EN816" s="172"/>
      <c r="EO816" s="172"/>
      <c r="EP816" s="172"/>
      <c r="EQ816" s="172"/>
      <c r="ER816" s="172"/>
      <c r="ES816" s="172"/>
      <c r="ET816" s="172"/>
      <c r="EU816" s="172"/>
      <c r="EV816" s="172"/>
      <c r="EW816" s="172"/>
      <c r="EX816" s="172"/>
      <c r="EY816" s="172"/>
      <c r="EZ816" s="172"/>
      <c r="FA816" s="172"/>
      <c r="FB816" s="172"/>
      <c r="FC816" s="172"/>
      <c r="FD816" s="172"/>
      <c r="FE816" s="172"/>
      <c r="FF816" s="172"/>
      <c r="FG816" s="172"/>
      <c r="FH816" s="172"/>
      <c r="FI816" s="172"/>
      <c r="FJ816" s="172"/>
      <c r="FK816" s="172"/>
      <c r="FL816" s="172"/>
      <c r="FM816" s="172"/>
      <c r="FN816" s="172"/>
      <c r="FO816" s="172"/>
      <c r="FP816" s="172"/>
      <c r="FQ816" s="172"/>
      <c r="FR816" s="172"/>
      <c r="FS816" s="172"/>
      <c r="FT816" s="172"/>
      <c r="FU816" s="172"/>
    </row>
    <row r="817" spans="6:177" s="153" customFormat="1" x14ac:dyDescent="0.35">
      <c r="F817" s="172"/>
      <c r="G817" s="172"/>
      <c r="H817" s="172"/>
      <c r="I817" s="172"/>
      <c r="J817" s="172"/>
      <c r="K817" s="172"/>
      <c r="L817" s="172"/>
      <c r="M817" s="172"/>
      <c r="N817" s="172"/>
      <c r="O817" s="172"/>
      <c r="P817" s="172"/>
      <c r="Q817" s="172"/>
      <c r="R817" s="172"/>
      <c r="S817" s="172"/>
      <c r="T817" s="172"/>
      <c r="U817" s="172"/>
      <c r="V817" s="172"/>
      <c r="W817" s="172"/>
      <c r="X817" s="172"/>
      <c r="Y817" s="172"/>
      <c r="Z817" s="172"/>
      <c r="AA817" s="172"/>
      <c r="AB817" s="172"/>
      <c r="AC817" s="172"/>
      <c r="AD817" s="172"/>
      <c r="AE817" s="172"/>
      <c r="AF817" s="172"/>
      <c r="AG817" s="172"/>
      <c r="AH817" s="172"/>
      <c r="AI817" s="172"/>
      <c r="AJ817" s="172"/>
      <c r="AK817" s="172"/>
      <c r="AL817" s="172"/>
      <c r="AM817" s="172"/>
      <c r="AN817" s="172"/>
      <c r="AO817" s="172"/>
      <c r="AP817" s="172"/>
      <c r="AQ817" s="172"/>
      <c r="AR817" s="172"/>
      <c r="AS817" s="172"/>
      <c r="AT817" s="172"/>
      <c r="AU817" s="172"/>
      <c r="AV817" s="172"/>
      <c r="AW817" s="172"/>
      <c r="AX817" s="172"/>
      <c r="AY817" s="172"/>
      <c r="AZ817" s="172"/>
      <c r="BA817" s="172"/>
      <c r="BB817" s="172"/>
      <c r="BC817" s="172"/>
      <c r="BD817" s="172"/>
      <c r="BE817" s="172"/>
      <c r="BF817" s="172"/>
      <c r="BG817" s="172"/>
      <c r="BH817" s="172"/>
      <c r="BI817" s="172"/>
      <c r="BJ817" s="172"/>
      <c r="BK817" s="172"/>
      <c r="BL817" s="172"/>
      <c r="BM817" s="172"/>
      <c r="BN817" s="172"/>
      <c r="BO817" s="172"/>
      <c r="BP817" s="172"/>
      <c r="BQ817" s="172"/>
      <c r="BR817" s="172"/>
      <c r="BS817" s="172"/>
      <c r="BT817" s="172"/>
      <c r="BU817" s="172"/>
      <c r="BV817" s="172"/>
      <c r="BW817" s="172"/>
      <c r="BX817" s="172"/>
      <c r="BY817" s="172"/>
      <c r="BZ817" s="172"/>
      <c r="CA817" s="172"/>
      <c r="CB817" s="172"/>
      <c r="CC817" s="172"/>
      <c r="CD817" s="172"/>
      <c r="CE817" s="172"/>
      <c r="CF817" s="172"/>
      <c r="CG817" s="172"/>
      <c r="CH817" s="172"/>
      <c r="CI817" s="172"/>
      <c r="CJ817" s="172"/>
      <c r="CK817" s="172"/>
      <c r="CL817" s="172"/>
      <c r="CM817" s="172"/>
      <c r="CN817" s="172"/>
      <c r="CO817" s="172"/>
      <c r="CP817" s="172"/>
      <c r="CQ817" s="172"/>
      <c r="CR817" s="172"/>
      <c r="CS817" s="172"/>
      <c r="CT817" s="172"/>
      <c r="CU817" s="172"/>
      <c r="CV817" s="172"/>
      <c r="CW817" s="172"/>
      <c r="CX817" s="172"/>
      <c r="CY817" s="172"/>
      <c r="CZ817" s="172"/>
      <c r="DA817" s="172"/>
      <c r="DB817" s="172"/>
      <c r="DC817" s="172"/>
      <c r="DD817" s="172"/>
      <c r="DE817" s="172"/>
      <c r="DF817" s="172"/>
      <c r="DG817" s="172"/>
      <c r="DH817" s="172"/>
      <c r="DI817" s="172"/>
      <c r="DJ817" s="172"/>
      <c r="DK817" s="172"/>
      <c r="DL817" s="172"/>
      <c r="DM817" s="172"/>
      <c r="DN817" s="172"/>
      <c r="DO817" s="172"/>
      <c r="DP817" s="172"/>
      <c r="DQ817" s="172"/>
      <c r="DR817" s="172"/>
      <c r="DS817" s="172"/>
      <c r="DT817" s="172"/>
      <c r="DU817" s="172"/>
      <c r="DV817" s="172"/>
      <c r="DW817" s="172"/>
      <c r="DX817" s="172"/>
      <c r="DY817" s="172"/>
      <c r="DZ817" s="172"/>
      <c r="EA817" s="172"/>
      <c r="EB817" s="172"/>
      <c r="EC817" s="172"/>
      <c r="ED817" s="172"/>
      <c r="EE817" s="172"/>
      <c r="EF817" s="172"/>
      <c r="EG817" s="172"/>
      <c r="EH817" s="172"/>
      <c r="EI817" s="172"/>
      <c r="EJ817" s="172"/>
      <c r="EK817" s="172"/>
      <c r="EL817" s="172"/>
      <c r="EM817" s="172"/>
      <c r="EN817" s="172"/>
      <c r="EO817" s="172"/>
      <c r="EP817" s="172"/>
      <c r="EQ817" s="172"/>
      <c r="ER817" s="172"/>
      <c r="ES817" s="172"/>
      <c r="ET817" s="172"/>
      <c r="EU817" s="172"/>
      <c r="EV817" s="172"/>
      <c r="EW817" s="172"/>
      <c r="EX817" s="172"/>
      <c r="EY817" s="172"/>
      <c r="EZ817" s="172"/>
      <c r="FA817" s="172"/>
      <c r="FB817" s="172"/>
      <c r="FC817" s="172"/>
      <c r="FD817" s="172"/>
      <c r="FE817" s="172"/>
      <c r="FF817" s="172"/>
      <c r="FG817" s="172"/>
      <c r="FH817" s="172"/>
      <c r="FI817" s="172"/>
      <c r="FJ817" s="172"/>
      <c r="FK817" s="172"/>
      <c r="FL817" s="172"/>
      <c r="FM817" s="172"/>
      <c r="FN817" s="172"/>
      <c r="FO817" s="172"/>
      <c r="FP817" s="172"/>
      <c r="FQ817" s="172"/>
      <c r="FR817" s="172"/>
      <c r="FS817" s="172"/>
      <c r="FT817" s="172"/>
      <c r="FU817" s="172"/>
    </row>
    <row r="818" spans="6:177" s="153" customFormat="1" x14ac:dyDescent="0.35">
      <c r="F818" s="172"/>
      <c r="G818" s="172"/>
      <c r="H818" s="172"/>
      <c r="I818" s="172"/>
      <c r="J818" s="172"/>
      <c r="K818" s="172"/>
      <c r="L818" s="172"/>
      <c r="M818" s="172"/>
      <c r="N818" s="172"/>
      <c r="O818" s="172"/>
      <c r="P818" s="172"/>
      <c r="Q818" s="172"/>
      <c r="R818" s="172"/>
      <c r="S818" s="172"/>
      <c r="T818" s="172"/>
      <c r="U818" s="172"/>
      <c r="V818" s="172"/>
      <c r="W818" s="172"/>
      <c r="X818" s="172"/>
      <c r="Y818" s="172"/>
      <c r="Z818" s="172"/>
      <c r="AA818" s="172"/>
      <c r="AB818" s="172"/>
      <c r="AC818" s="172"/>
      <c r="AD818" s="172"/>
      <c r="AE818" s="172"/>
      <c r="AF818" s="172"/>
      <c r="AG818" s="172"/>
      <c r="AH818" s="172"/>
      <c r="AI818" s="172"/>
      <c r="AJ818" s="172"/>
      <c r="AK818" s="172"/>
      <c r="AL818" s="172"/>
      <c r="AM818" s="172"/>
      <c r="AN818" s="172"/>
      <c r="AO818" s="172"/>
      <c r="AP818" s="172"/>
      <c r="AQ818" s="172"/>
      <c r="AR818" s="172"/>
      <c r="AS818" s="172"/>
      <c r="AT818" s="172"/>
      <c r="AU818" s="172"/>
      <c r="AV818" s="172"/>
      <c r="AW818" s="172"/>
      <c r="AX818" s="172"/>
      <c r="AY818" s="172"/>
      <c r="AZ818" s="172"/>
      <c r="BA818" s="172"/>
      <c r="BB818" s="172"/>
      <c r="BC818" s="172"/>
      <c r="BD818" s="172"/>
      <c r="BE818" s="172"/>
      <c r="BF818" s="172"/>
      <c r="BG818" s="172"/>
      <c r="BH818" s="172"/>
      <c r="BI818" s="172"/>
      <c r="BJ818" s="172"/>
      <c r="BK818" s="172"/>
      <c r="BL818" s="172"/>
      <c r="BM818" s="172"/>
      <c r="BN818" s="172"/>
      <c r="BO818" s="172"/>
      <c r="BP818" s="172"/>
      <c r="BQ818" s="172"/>
      <c r="BR818" s="172"/>
      <c r="BS818" s="172"/>
      <c r="BT818" s="172"/>
      <c r="BU818" s="172"/>
      <c r="BV818" s="172"/>
      <c r="BW818" s="172"/>
      <c r="BX818" s="172"/>
      <c r="BY818" s="172"/>
      <c r="BZ818" s="172"/>
      <c r="CA818" s="172"/>
      <c r="CB818" s="172"/>
      <c r="CC818" s="172"/>
      <c r="CD818" s="172"/>
      <c r="CE818" s="172"/>
      <c r="CF818" s="172"/>
      <c r="CG818" s="172"/>
      <c r="CH818" s="172"/>
      <c r="CI818" s="172"/>
      <c r="CJ818" s="172"/>
      <c r="CK818" s="172"/>
      <c r="CL818" s="172"/>
      <c r="CM818" s="172"/>
      <c r="CN818" s="172"/>
      <c r="CO818" s="172"/>
      <c r="CP818" s="172"/>
      <c r="CQ818" s="172"/>
      <c r="CR818" s="172"/>
      <c r="CS818" s="172"/>
      <c r="CT818" s="172"/>
      <c r="CU818" s="172"/>
      <c r="CV818" s="172"/>
      <c r="CW818" s="172"/>
      <c r="CX818" s="172"/>
      <c r="CY818" s="172"/>
      <c r="CZ818" s="172"/>
      <c r="DA818" s="172"/>
      <c r="DB818" s="172"/>
      <c r="DC818" s="172"/>
      <c r="DD818" s="172"/>
      <c r="DE818" s="172"/>
      <c r="DF818" s="172"/>
      <c r="DG818" s="172"/>
      <c r="DH818" s="172"/>
      <c r="DI818" s="172"/>
      <c r="DJ818" s="172"/>
      <c r="DK818" s="172"/>
      <c r="DL818" s="172"/>
      <c r="DM818" s="172"/>
      <c r="DN818" s="172"/>
      <c r="DO818" s="172"/>
      <c r="DP818" s="172"/>
      <c r="DQ818" s="172"/>
      <c r="DR818" s="172"/>
      <c r="DS818" s="172"/>
      <c r="DT818" s="172"/>
      <c r="DU818" s="172"/>
      <c r="DV818" s="172"/>
      <c r="DW818" s="172"/>
      <c r="DX818" s="172"/>
      <c r="DY818" s="172"/>
      <c r="DZ818" s="172"/>
      <c r="EA818" s="172"/>
      <c r="EB818" s="172"/>
      <c r="EC818" s="172"/>
      <c r="ED818" s="172"/>
      <c r="EE818" s="172"/>
      <c r="EF818" s="172"/>
      <c r="EG818" s="172"/>
      <c r="EH818" s="172"/>
      <c r="EI818" s="172"/>
      <c r="EJ818" s="172"/>
      <c r="EK818" s="172"/>
      <c r="EL818" s="172"/>
      <c r="EM818" s="172"/>
      <c r="EN818" s="172"/>
      <c r="EO818" s="172"/>
      <c r="EP818" s="172"/>
      <c r="EQ818" s="172"/>
      <c r="ER818" s="172"/>
      <c r="ES818" s="172"/>
      <c r="ET818" s="172"/>
      <c r="EU818" s="172"/>
      <c r="EV818" s="172"/>
      <c r="EW818" s="172"/>
      <c r="EX818" s="172"/>
      <c r="EY818" s="172"/>
      <c r="EZ818" s="172"/>
      <c r="FA818" s="172"/>
      <c r="FB818" s="172"/>
      <c r="FC818" s="172"/>
      <c r="FD818" s="172"/>
      <c r="FE818" s="172"/>
      <c r="FF818" s="172"/>
      <c r="FG818" s="172"/>
      <c r="FH818" s="172"/>
      <c r="FI818" s="172"/>
      <c r="FJ818" s="172"/>
      <c r="FK818" s="172"/>
      <c r="FL818" s="172"/>
      <c r="FM818" s="172"/>
      <c r="FN818" s="172"/>
      <c r="FO818" s="172"/>
      <c r="FP818" s="172"/>
      <c r="FQ818" s="172"/>
      <c r="FR818" s="172"/>
      <c r="FS818" s="172"/>
      <c r="FT818" s="172"/>
      <c r="FU818" s="172"/>
    </row>
    <row r="819" spans="6:177" s="153" customFormat="1" x14ac:dyDescent="0.35">
      <c r="F819" s="172"/>
      <c r="G819" s="172"/>
      <c r="H819" s="172"/>
      <c r="I819" s="172"/>
      <c r="J819" s="172"/>
      <c r="K819" s="172"/>
      <c r="L819" s="172"/>
      <c r="M819" s="172"/>
      <c r="N819" s="172"/>
      <c r="O819" s="172"/>
      <c r="P819" s="172"/>
      <c r="Q819" s="172"/>
      <c r="R819" s="172"/>
      <c r="S819" s="172"/>
      <c r="T819" s="172"/>
      <c r="U819" s="172"/>
      <c r="V819" s="172"/>
      <c r="W819" s="172"/>
      <c r="X819" s="172"/>
      <c r="Y819" s="172"/>
      <c r="Z819" s="172"/>
      <c r="AA819" s="172"/>
      <c r="AB819" s="172"/>
      <c r="AC819" s="172"/>
      <c r="AD819" s="172"/>
      <c r="AE819" s="172"/>
      <c r="AF819" s="172"/>
      <c r="AG819" s="172"/>
      <c r="AH819" s="172"/>
      <c r="AI819" s="172"/>
      <c r="AJ819" s="172"/>
      <c r="AK819" s="172"/>
      <c r="AL819" s="172"/>
      <c r="AM819" s="172"/>
      <c r="AN819" s="172"/>
      <c r="AO819" s="172"/>
      <c r="AP819" s="172"/>
      <c r="AQ819" s="172"/>
      <c r="AR819" s="172"/>
      <c r="AS819" s="172"/>
      <c r="AT819" s="172"/>
      <c r="AU819" s="172"/>
      <c r="AV819" s="172"/>
      <c r="AW819" s="172"/>
      <c r="AX819" s="172"/>
      <c r="AY819" s="172"/>
      <c r="AZ819" s="172"/>
      <c r="BA819" s="172"/>
      <c r="BB819" s="172"/>
      <c r="BC819" s="172"/>
      <c r="BD819" s="172"/>
      <c r="BE819" s="172"/>
      <c r="BF819" s="172"/>
      <c r="BG819" s="172"/>
      <c r="BH819" s="172"/>
      <c r="BI819" s="172"/>
      <c r="BJ819" s="172"/>
      <c r="BK819" s="172"/>
      <c r="BL819" s="172"/>
      <c r="BM819" s="172"/>
      <c r="BN819" s="172"/>
      <c r="BO819" s="172"/>
      <c r="BP819" s="172"/>
      <c r="BQ819" s="172"/>
      <c r="BR819" s="172"/>
      <c r="BS819" s="172"/>
      <c r="BT819" s="172"/>
      <c r="BU819" s="172"/>
      <c r="BV819" s="172"/>
      <c r="BW819" s="172"/>
      <c r="BX819" s="172"/>
      <c r="BY819" s="172"/>
      <c r="BZ819" s="172"/>
      <c r="CA819" s="172"/>
      <c r="CB819" s="172"/>
      <c r="CC819" s="172"/>
      <c r="CD819" s="172"/>
      <c r="CE819" s="172"/>
      <c r="CF819" s="172"/>
      <c r="CG819" s="172"/>
      <c r="CH819" s="172"/>
      <c r="CI819" s="172"/>
      <c r="CJ819" s="172"/>
      <c r="CK819" s="172"/>
      <c r="CL819" s="172"/>
      <c r="CM819" s="172"/>
      <c r="CN819" s="172"/>
      <c r="CO819" s="172"/>
      <c r="CP819" s="172"/>
      <c r="CQ819" s="172"/>
      <c r="CR819" s="172"/>
      <c r="CS819" s="172"/>
      <c r="CT819" s="172"/>
      <c r="CU819" s="172"/>
      <c r="CV819" s="172"/>
      <c r="CW819" s="172"/>
      <c r="CX819" s="172"/>
      <c r="CY819" s="172"/>
      <c r="CZ819" s="172"/>
      <c r="DA819" s="172"/>
      <c r="DB819" s="172"/>
      <c r="DC819" s="172"/>
      <c r="DD819" s="172"/>
      <c r="DE819" s="172"/>
      <c r="DF819" s="172"/>
      <c r="DG819" s="172"/>
      <c r="DH819" s="172"/>
      <c r="DI819" s="172"/>
      <c r="DJ819" s="172"/>
      <c r="DK819" s="172"/>
      <c r="DL819" s="172"/>
      <c r="DM819" s="172"/>
      <c r="DN819" s="172"/>
      <c r="DO819" s="172"/>
      <c r="DP819" s="172"/>
      <c r="DQ819" s="172"/>
      <c r="DR819" s="172"/>
      <c r="DS819" s="172"/>
      <c r="DT819" s="172"/>
      <c r="DU819" s="172"/>
      <c r="DV819" s="172"/>
      <c r="DW819" s="172"/>
      <c r="DX819" s="172"/>
      <c r="DY819" s="172"/>
      <c r="DZ819" s="172"/>
      <c r="EA819" s="172"/>
      <c r="EB819" s="172"/>
      <c r="EC819" s="172"/>
      <c r="ED819" s="172"/>
      <c r="EE819" s="172"/>
      <c r="EF819" s="172"/>
      <c r="EG819" s="172"/>
      <c r="EH819" s="172"/>
      <c r="EI819" s="172"/>
      <c r="EJ819" s="172"/>
      <c r="EK819" s="172"/>
      <c r="EL819" s="172"/>
      <c r="EM819" s="172"/>
      <c r="EN819" s="172"/>
      <c r="EO819" s="172"/>
      <c r="EP819" s="172"/>
      <c r="EQ819" s="172"/>
      <c r="ER819" s="172"/>
      <c r="ES819" s="172"/>
      <c r="ET819" s="172"/>
      <c r="EU819" s="172"/>
      <c r="EV819" s="172"/>
      <c r="EW819" s="172"/>
      <c r="EX819" s="172"/>
      <c r="EY819" s="172"/>
      <c r="EZ819" s="172"/>
      <c r="FA819" s="172"/>
      <c r="FB819" s="172"/>
      <c r="FC819" s="172"/>
      <c r="FD819" s="172"/>
      <c r="FE819" s="172"/>
      <c r="FF819" s="172"/>
      <c r="FG819" s="172"/>
      <c r="FH819" s="172"/>
      <c r="FI819" s="172"/>
      <c r="FJ819" s="172"/>
      <c r="FK819" s="172"/>
      <c r="FL819" s="172"/>
      <c r="FM819" s="172"/>
      <c r="FN819" s="172"/>
      <c r="FO819" s="172"/>
      <c r="FP819" s="172"/>
      <c r="FQ819" s="172"/>
      <c r="FR819" s="172"/>
      <c r="FS819" s="172"/>
      <c r="FT819" s="172"/>
      <c r="FU819" s="172"/>
    </row>
    <row r="820" spans="6:177" s="153" customFormat="1" x14ac:dyDescent="0.35">
      <c r="F820" s="172"/>
      <c r="G820" s="172"/>
      <c r="H820" s="172"/>
      <c r="I820" s="172"/>
      <c r="J820" s="172"/>
      <c r="K820" s="172"/>
      <c r="L820" s="172"/>
      <c r="M820" s="172"/>
      <c r="N820" s="172"/>
      <c r="O820" s="172"/>
      <c r="P820" s="172"/>
      <c r="Q820" s="172"/>
      <c r="R820" s="172"/>
      <c r="S820" s="172"/>
      <c r="T820" s="172"/>
      <c r="U820" s="172"/>
      <c r="V820" s="172"/>
      <c r="W820" s="172"/>
      <c r="X820" s="172"/>
      <c r="Y820" s="172"/>
      <c r="Z820" s="172"/>
      <c r="AA820" s="172"/>
      <c r="AB820" s="172"/>
      <c r="AC820" s="172"/>
      <c r="AD820" s="172"/>
      <c r="AE820" s="172"/>
      <c r="AF820" s="172"/>
      <c r="AG820" s="172"/>
      <c r="AH820" s="172"/>
      <c r="AI820" s="172"/>
      <c r="AJ820" s="172"/>
      <c r="AK820" s="172"/>
      <c r="AL820" s="172"/>
      <c r="AM820" s="172"/>
      <c r="AN820" s="172"/>
      <c r="AO820" s="172"/>
      <c r="AP820" s="172"/>
      <c r="AQ820" s="172"/>
      <c r="AR820" s="172"/>
      <c r="AS820" s="172"/>
      <c r="AT820" s="172"/>
      <c r="AU820" s="172"/>
      <c r="AV820" s="172"/>
      <c r="AW820" s="172"/>
      <c r="AX820" s="172"/>
      <c r="AY820" s="172"/>
      <c r="AZ820" s="172"/>
      <c r="BA820" s="172"/>
      <c r="BB820" s="172"/>
      <c r="BC820" s="172"/>
      <c r="BD820" s="172"/>
      <c r="BE820" s="172"/>
      <c r="BF820" s="172"/>
      <c r="BG820" s="172"/>
      <c r="BH820" s="172"/>
      <c r="BI820" s="172"/>
      <c r="BJ820" s="172"/>
      <c r="BK820" s="172"/>
      <c r="BL820" s="172"/>
      <c r="BM820" s="172"/>
      <c r="BN820" s="172"/>
      <c r="BO820" s="172"/>
      <c r="BP820" s="172"/>
      <c r="BQ820" s="172"/>
      <c r="BR820" s="172"/>
      <c r="BS820" s="172"/>
      <c r="BT820" s="172"/>
      <c r="BU820" s="172"/>
      <c r="BV820" s="172"/>
      <c r="BW820" s="172"/>
      <c r="BX820" s="172"/>
      <c r="BY820" s="172"/>
      <c r="BZ820" s="172"/>
      <c r="CA820" s="172"/>
      <c r="CB820" s="172"/>
      <c r="CC820" s="172"/>
      <c r="CD820" s="172"/>
      <c r="CE820" s="172"/>
      <c r="CF820" s="172"/>
      <c r="CG820" s="172"/>
      <c r="CH820" s="172"/>
      <c r="CI820" s="172"/>
      <c r="CJ820" s="172"/>
      <c r="CK820" s="172"/>
      <c r="CL820" s="172"/>
      <c r="CM820" s="172"/>
      <c r="CN820" s="172"/>
      <c r="CO820" s="172"/>
      <c r="CP820" s="172"/>
      <c r="CQ820" s="172"/>
      <c r="CR820" s="172"/>
      <c r="CS820" s="172"/>
      <c r="CT820" s="172"/>
      <c r="CU820" s="172"/>
      <c r="CV820" s="172"/>
      <c r="CW820" s="172"/>
      <c r="CX820" s="172"/>
      <c r="CY820" s="172"/>
      <c r="CZ820" s="172"/>
      <c r="DA820" s="172"/>
      <c r="DB820" s="172"/>
      <c r="DC820" s="172"/>
      <c r="DD820" s="172"/>
      <c r="DE820" s="172"/>
      <c r="DF820" s="172"/>
      <c r="DG820" s="172"/>
      <c r="DH820" s="172"/>
      <c r="DI820" s="172"/>
      <c r="DJ820" s="172"/>
      <c r="DK820" s="172"/>
      <c r="DL820" s="172"/>
      <c r="DM820" s="172"/>
      <c r="DN820" s="172"/>
      <c r="DO820" s="172"/>
      <c r="DP820" s="172"/>
      <c r="DQ820" s="172"/>
      <c r="DR820" s="172"/>
      <c r="DS820" s="172"/>
      <c r="DT820" s="172"/>
      <c r="DU820" s="172"/>
      <c r="DV820" s="172"/>
      <c r="DW820" s="172"/>
      <c r="DX820" s="172"/>
      <c r="DY820" s="172"/>
      <c r="DZ820" s="172"/>
      <c r="EA820" s="172"/>
      <c r="EB820" s="172"/>
      <c r="EC820" s="172"/>
      <c r="ED820" s="172"/>
      <c r="EE820" s="172"/>
      <c r="EF820" s="172"/>
      <c r="EG820" s="172"/>
      <c r="EH820" s="172"/>
      <c r="EI820" s="172"/>
      <c r="EJ820" s="172"/>
      <c r="EK820" s="172"/>
      <c r="EL820" s="172"/>
      <c r="EM820" s="172"/>
      <c r="EN820" s="172"/>
      <c r="EO820" s="172"/>
      <c r="EP820" s="172"/>
      <c r="EQ820" s="172"/>
      <c r="ER820" s="172"/>
      <c r="ES820" s="172"/>
      <c r="ET820" s="172"/>
      <c r="EU820" s="172"/>
      <c r="EV820" s="172"/>
      <c r="EW820" s="172"/>
      <c r="EX820" s="172"/>
      <c r="EY820" s="172"/>
      <c r="EZ820" s="172"/>
      <c r="FA820" s="172"/>
      <c r="FB820" s="172"/>
      <c r="FC820" s="172"/>
      <c r="FD820" s="172"/>
      <c r="FE820" s="172"/>
      <c r="FF820" s="172"/>
      <c r="FG820" s="172"/>
      <c r="FH820" s="172"/>
      <c r="FI820" s="172"/>
      <c r="FJ820" s="172"/>
      <c r="FK820" s="172"/>
      <c r="FL820" s="172"/>
      <c r="FM820" s="172"/>
      <c r="FN820" s="172"/>
      <c r="FO820" s="172"/>
      <c r="FP820" s="172"/>
      <c r="FQ820" s="172"/>
      <c r="FR820" s="172"/>
      <c r="FS820" s="172"/>
      <c r="FT820" s="172"/>
      <c r="FU820" s="172"/>
    </row>
    <row r="821" spans="6:177" s="153" customFormat="1" x14ac:dyDescent="0.35">
      <c r="F821" s="172"/>
      <c r="G821" s="172"/>
      <c r="H821" s="172"/>
      <c r="I821" s="172"/>
      <c r="J821" s="172"/>
      <c r="K821" s="172"/>
      <c r="L821" s="172"/>
      <c r="M821" s="172"/>
      <c r="N821" s="172"/>
      <c r="O821" s="172"/>
      <c r="P821" s="172"/>
      <c r="Q821" s="172"/>
      <c r="R821" s="172"/>
      <c r="S821" s="172"/>
      <c r="T821" s="172"/>
      <c r="U821" s="172"/>
      <c r="V821" s="172"/>
      <c r="W821" s="172"/>
      <c r="X821" s="172"/>
      <c r="Y821" s="172"/>
      <c r="Z821" s="172"/>
      <c r="AA821" s="172"/>
      <c r="AB821" s="172"/>
      <c r="AC821" s="172"/>
      <c r="AD821" s="172"/>
      <c r="AE821" s="172"/>
      <c r="AF821" s="172"/>
      <c r="AG821" s="172"/>
      <c r="AH821" s="172"/>
      <c r="AI821" s="172"/>
      <c r="AJ821" s="172"/>
      <c r="AK821" s="172"/>
      <c r="AL821" s="172"/>
      <c r="AM821" s="172"/>
      <c r="AN821" s="172"/>
      <c r="AO821" s="172"/>
      <c r="AP821" s="172"/>
      <c r="AQ821" s="172"/>
      <c r="AR821" s="172"/>
      <c r="AS821" s="172"/>
      <c r="AT821" s="172"/>
      <c r="AU821" s="172"/>
      <c r="AV821" s="172"/>
      <c r="AW821" s="172"/>
      <c r="AX821" s="172"/>
      <c r="AY821" s="172"/>
      <c r="AZ821" s="172"/>
      <c r="BA821" s="172"/>
      <c r="BB821" s="172"/>
      <c r="BC821" s="172"/>
      <c r="BD821" s="172"/>
      <c r="BE821" s="172"/>
      <c r="BF821" s="172"/>
      <c r="BG821" s="172"/>
      <c r="BH821" s="172"/>
      <c r="BI821" s="172"/>
      <c r="BJ821" s="172"/>
      <c r="BK821" s="172"/>
      <c r="BL821" s="172"/>
      <c r="BM821" s="172"/>
      <c r="BN821" s="172"/>
      <c r="BO821" s="172"/>
      <c r="BP821" s="172"/>
      <c r="BQ821" s="172"/>
      <c r="BR821" s="172"/>
      <c r="BS821" s="172"/>
      <c r="BT821" s="172"/>
      <c r="BU821" s="172"/>
      <c r="BV821" s="172"/>
      <c r="BW821" s="172"/>
      <c r="BX821" s="172"/>
      <c r="BY821" s="172"/>
      <c r="BZ821" s="172"/>
      <c r="CA821" s="172"/>
      <c r="CB821" s="172"/>
      <c r="CC821" s="172"/>
      <c r="CD821" s="172"/>
      <c r="CE821" s="172"/>
      <c r="CF821" s="172"/>
      <c r="CG821" s="172"/>
      <c r="CH821" s="172"/>
      <c r="CI821" s="172"/>
      <c r="CJ821" s="172"/>
      <c r="CK821" s="172"/>
      <c r="CL821" s="172"/>
      <c r="CM821" s="172"/>
      <c r="CN821" s="172"/>
      <c r="CO821" s="172"/>
      <c r="CP821" s="172"/>
      <c r="CQ821" s="172"/>
      <c r="CR821" s="172"/>
      <c r="CS821" s="172"/>
      <c r="CT821" s="172"/>
      <c r="CU821" s="172"/>
      <c r="CV821" s="172"/>
      <c r="CW821" s="172"/>
      <c r="CX821" s="172"/>
      <c r="CY821" s="172"/>
      <c r="CZ821" s="172"/>
      <c r="DA821" s="172"/>
      <c r="DB821" s="172"/>
      <c r="DC821" s="172"/>
      <c r="DD821" s="172"/>
      <c r="DE821" s="172"/>
      <c r="DF821" s="172"/>
      <c r="DG821" s="172"/>
      <c r="DH821" s="172"/>
      <c r="DI821" s="172"/>
      <c r="DJ821" s="172"/>
      <c r="DK821" s="172"/>
      <c r="DL821" s="172"/>
      <c r="DM821" s="172"/>
      <c r="DN821" s="172"/>
      <c r="DO821" s="172"/>
      <c r="DP821" s="172"/>
      <c r="DQ821" s="172"/>
      <c r="DR821" s="172"/>
      <c r="DS821" s="172"/>
      <c r="DT821" s="172"/>
      <c r="DU821" s="172"/>
      <c r="DV821" s="172"/>
      <c r="DW821" s="172"/>
      <c r="DX821" s="172"/>
      <c r="DY821" s="172"/>
      <c r="DZ821" s="172"/>
      <c r="EA821" s="172"/>
      <c r="EB821" s="172"/>
      <c r="EC821" s="172"/>
      <c r="ED821" s="172"/>
      <c r="EE821" s="172"/>
      <c r="EF821" s="172"/>
      <c r="EG821" s="172"/>
      <c r="EH821" s="172"/>
      <c r="EI821" s="172"/>
      <c r="EJ821" s="172"/>
      <c r="EK821" s="172"/>
      <c r="EL821" s="172"/>
      <c r="EM821" s="172"/>
      <c r="EN821" s="172"/>
      <c r="EO821" s="172"/>
      <c r="EP821" s="172"/>
      <c r="EQ821" s="172"/>
      <c r="ER821" s="172"/>
      <c r="ES821" s="172"/>
      <c r="ET821" s="172"/>
      <c r="EU821" s="172"/>
      <c r="EV821" s="172"/>
      <c r="EW821" s="172"/>
      <c r="EX821" s="172"/>
      <c r="EY821" s="172"/>
      <c r="EZ821" s="172"/>
      <c r="FA821" s="172"/>
      <c r="FB821" s="172"/>
      <c r="FC821" s="172"/>
      <c r="FD821" s="172"/>
      <c r="FE821" s="172"/>
      <c r="FF821" s="172"/>
      <c r="FG821" s="172"/>
      <c r="FH821" s="172"/>
      <c r="FI821" s="172"/>
      <c r="FJ821" s="172"/>
      <c r="FK821" s="172"/>
      <c r="FL821" s="172"/>
      <c r="FM821" s="172"/>
      <c r="FN821" s="172"/>
      <c r="FO821" s="172"/>
      <c r="FP821" s="172"/>
      <c r="FQ821" s="172"/>
      <c r="FR821" s="172"/>
      <c r="FS821" s="172"/>
      <c r="FT821" s="172"/>
      <c r="FU821" s="172"/>
    </row>
    <row r="822" spans="6:177" s="153" customFormat="1" x14ac:dyDescent="0.35">
      <c r="F822" s="172"/>
      <c r="G822" s="172"/>
      <c r="H822" s="172"/>
      <c r="I822" s="172"/>
      <c r="J822" s="172"/>
      <c r="K822" s="172"/>
      <c r="L822" s="172"/>
      <c r="M822" s="172"/>
      <c r="N822" s="172"/>
      <c r="O822" s="172"/>
      <c r="P822" s="172"/>
      <c r="Q822" s="172"/>
      <c r="R822" s="172"/>
      <c r="S822" s="172"/>
      <c r="T822" s="172"/>
      <c r="U822" s="172"/>
      <c r="V822" s="172"/>
      <c r="W822" s="172"/>
      <c r="X822" s="172"/>
      <c r="Y822" s="172"/>
      <c r="Z822" s="172"/>
      <c r="AA822" s="172"/>
      <c r="AB822" s="172"/>
      <c r="AC822" s="172"/>
      <c r="AD822" s="172"/>
      <c r="AE822" s="172"/>
      <c r="AF822" s="172"/>
      <c r="AG822" s="172"/>
      <c r="AH822" s="172"/>
      <c r="AI822" s="172"/>
      <c r="AJ822" s="172"/>
      <c r="AK822" s="172"/>
      <c r="AL822" s="172"/>
      <c r="AM822" s="172"/>
      <c r="AN822" s="172"/>
      <c r="AO822" s="172"/>
      <c r="AP822" s="172"/>
      <c r="AQ822" s="172"/>
      <c r="AR822" s="172"/>
      <c r="AS822" s="172"/>
      <c r="AT822" s="172"/>
      <c r="AU822" s="172"/>
      <c r="AV822" s="172"/>
      <c r="AW822" s="172"/>
      <c r="AX822" s="172"/>
      <c r="AY822" s="172"/>
      <c r="AZ822" s="172"/>
      <c r="BA822" s="172"/>
      <c r="BB822" s="172"/>
      <c r="BC822" s="172"/>
      <c r="BD822" s="172"/>
      <c r="BE822" s="172"/>
      <c r="BF822" s="172"/>
      <c r="BG822" s="172"/>
      <c r="BH822" s="172"/>
      <c r="BI822" s="172"/>
      <c r="BJ822" s="172"/>
      <c r="BK822" s="172"/>
      <c r="BL822" s="172"/>
      <c r="BM822" s="172"/>
      <c r="BN822" s="172"/>
      <c r="BO822" s="172"/>
      <c r="BP822" s="172"/>
      <c r="BQ822" s="172"/>
      <c r="BR822" s="172"/>
      <c r="BS822" s="172"/>
      <c r="BT822" s="172"/>
      <c r="BU822" s="172"/>
      <c r="BV822" s="172"/>
      <c r="BW822" s="172"/>
      <c r="BX822" s="172"/>
      <c r="BY822" s="172"/>
      <c r="BZ822" s="172"/>
      <c r="CA822" s="172"/>
      <c r="CB822" s="172"/>
      <c r="CC822" s="172"/>
      <c r="CD822" s="172"/>
      <c r="CE822" s="172"/>
      <c r="CF822" s="172"/>
      <c r="CG822" s="172"/>
      <c r="CH822" s="172"/>
      <c r="CI822" s="172"/>
      <c r="CJ822" s="172"/>
      <c r="CK822" s="172"/>
      <c r="CL822" s="172"/>
      <c r="CM822" s="172"/>
      <c r="CN822" s="172"/>
      <c r="CO822" s="172"/>
      <c r="CP822" s="172"/>
      <c r="CQ822" s="172"/>
      <c r="CR822" s="172"/>
      <c r="CS822" s="172"/>
      <c r="CT822" s="172"/>
      <c r="CU822" s="172"/>
      <c r="CV822" s="172"/>
      <c r="CW822" s="172"/>
      <c r="CX822" s="172"/>
      <c r="CY822" s="172"/>
      <c r="CZ822" s="172"/>
      <c r="DA822" s="172"/>
      <c r="DB822" s="172"/>
      <c r="DC822" s="172"/>
      <c r="DD822" s="172"/>
      <c r="DE822" s="172"/>
      <c r="DF822" s="172"/>
      <c r="DG822" s="172"/>
      <c r="DH822" s="172"/>
      <c r="DI822" s="172"/>
      <c r="DJ822" s="172"/>
      <c r="DK822" s="172"/>
      <c r="DL822" s="172"/>
      <c r="DM822" s="172"/>
      <c r="DN822" s="172"/>
      <c r="DO822" s="172"/>
      <c r="DP822" s="172"/>
      <c r="DQ822" s="172"/>
      <c r="DR822" s="172"/>
      <c r="DS822" s="172"/>
      <c r="DT822" s="172"/>
      <c r="DU822" s="172"/>
      <c r="DV822" s="172"/>
      <c r="DW822" s="172"/>
      <c r="DX822" s="172"/>
      <c r="DY822" s="172"/>
      <c r="DZ822" s="172"/>
      <c r="EA822" s="172"/>
      <c r="EB822" s="172"/>
      <c r="EC822" s="172"/>
      <c r="ED822" s="172"/>
      <c r="EE822" s="172"/>
      <c r="EF822" s="172"/>
      <c r="EG822" s="172"/>
      <c r="EH822" s="172"/>
      <c r="EI822" s="172"/>
      <c r="EJ822" s="172"/>
      <c r="EK822" s="172"/>
      <c r="EL822" s="172"/>
      <c r="EM822" s="172"/>
      <c r="EN822" s="172"/>
      <c r="EO822" s="172"/>
      <c r="EP822" s="172"/>
      <c r="EQ822" s="172"/>
      <c r="ER822" s="172"/>
      <c r="ES822" s="172"/>
      <c r="ET822" s="172"/>
      <c r="EU822" s="172"/>
      <c r="EV822" s="172"/>
      <c r="EW822" s="172"/>
      <c r="EX822" s="172"/>
      <c r="EY822" s="172"/>
      <c r="EZ822" s="172"/>
      <c r="FA822" s="172"/>
      <c r="FB822" s="172"/>
      <c r="FC822" s="172"/>
      <c r="FD822" s="172"/>
      <c r="FE822" s="172"/>
      <c r="FF822" s="172"/>
      <c r="FG822" s="172"/>
      <c r="FH822" s="172"/>
      <c r="FI822" s="172"/>
      <c r="FJ822" s="172"/>
      <c r="FK822" s="172"/>
      <c r="FL822" s="172"/>
      <c r="FM822" s="172"/>
      <c r="FN822" s="172"/>
      <c r="FO822" s="172"/>
      <c r="FP822" s="172"/>
      <c r="FQ822" s="172"/>
      <c r="FR822" s="172"/>
      <c r="FS822" s="172"/>
      <c r="FT822" s="172"/>
      <c r="FU822" s="172"/>
    </row>
    <row r="823" spans="6:177" s="153" customFormat="1" x14ac:dyDescent="0.35">
      <c r="F823" s="172"/>
      <c r="G823" s="172"/>
      <c r="H823" s="172"/>
      <c r="I823" s="172"/>
      <c r="J823" s="172"/>
      <c r="K823" s="172"/>
      <c r="L823" s="172"/>
      <c r="M823" s="172"/>
      <c r="N823" s="172"/>
      <c r="O823" s="172"/>
      <c r="P823" s="172"/>
      <c r="Q823" s="172"/>
      <c r="R823" s="172"/>
      <c r="S823" s="172"/>
      <c r="T823" s="172"/>
      <c r="U823" s="172"/>
      <c r="V823" s="172"/>
      <c r="W823" s="172"/>
      <c r="X823" s="172"/>
      <c r="Y823" s="172"/>
      <c r="Z823" s="172"/>
      <c r="AA823" s="172"/>
      <c r="AB823" s="172"/>
      <c r="AC823" s="172"/>
      <c r="AD823" s="172"/>
      <c r="AE823" s="172"/>
      <c r="AF823" s="172"/>
      <c r="AG823" s="172"/>
      <c r="AH823" s="172"/>
      <c r="AI823" s="172"/>
      <c r="AJ823" s="172"/>
      <c r="AK823" s="172"/>
      <c r="AL823" s="172"/>
      <c r="AM823" s="172"/>
      <c r="AN823" s="172"/>
      <c r="AO823" s="172"/>
      <c r="AP823" s="172"/>
      <c r="AQ823" s="172"/>
      <c r="AR823" s="172"/>
      <c r="AS823" s="172"/>
      <c r="AT823" s="172"/>
      <c r="AU823" s="172"/>
      <c r="AV823" s="172"/>
      <c r="AW823" s="172"/>
      <c r="AX823" s="172"/>
      <c r="AY823" s="172"/>
      <c r="AZ823" s="172"/>
      <c r="BA823" s="172"/>
      <c r="BB823" s="172"/>
      <c r="BC823" s="172"/>
      <c r="BD823" s="172"/>
      <c r="BE823" s="172"/>
      <c r="BF823" s="172"/>
      <c r="BG823" s="172"/>
      <c r="BH823" s="172"/>
      <c r="BI823" s="172"/>
      <c r="BJ823" s="172"/>
      <c r="BK823" s="172"/>
      <c r="BL823" s="172"/>
      <c r="BM823" s="172"/>
      <c r="BN823" s="172"/>
      <c r="BO823" s="172"/>
      <c r="BP823" s="172"/>
      <c r="BQ823" s="172"/>
      <c r="BR823" s="172"/>
      <c r="BS823" s="172"/>
      <c r="BT823" s="172"/>
      <c r="BU823" s="172"/>
      <c r="BV823" s="172"/>
      <c r="BW823" s="172"/>
      <c r="BX823" s="172"/>
      <c r="BY823" s="172"/>
      <c r="BZ823" s="172"/>
      <c r="CA823" s="172"/>
      <c r="CB823" s="172"/>
      <c r="CC823" s="172"/>
      <c r="CD823" s="172"/>
      <c r="CE823" s="172"/>
      <c r="CF823" s="172"/>
      <c r="CG823" s="172"/>
      <c r="CH823" s="172"/>
      <c r="CI823" s="172"/>
      <c r="CJ823" s="172"/>
      <c r="CK823" s="172"/>
      <c r="CL823" s="172"/>
      <c r="CM823" s="172"/>
      <c r="CN823" s="172"/>
      <c r="CO823" s="172"/>
      <c r="CP823" s="172"/>
      <c r="CQ823" s="172"/>
      <c r="CR823" s="172"/>
      <c r="CS823" s="172"/>
      <c r="CT823" s="172"/>
      <c r="CU823" s="172"/>
      <c r="CV823" s="172"/>
      <c r="CW823" s="172"/>
      <c r="CX823" s="172"/>
      <c r="CY823" s="172"/>
      <c r="CZ823" s="172"/>
      <c r="DA823" s="172"/>
      <c r="DB823" s="172"/>
      <c r="DC823" s="172"/>
      <c r="DD823" s="172"/>
      <c r="DE823" s="172"/>
      <c r="DF823" s="172"/>
      <c r="DG823" s="172"/>
      <c r="DH823" s="172"/>
      <c r="DI823" s="172"/>
      <c r="DJ823" s="172"/>
      <c r="DK823" s="172"/>
      <c r="DL823" s="172"/>
      <c r="DM823" s="172"/>
      <c r="DN823" s="172"/>
      <c r="DO823" s="172"/>
      <c r="DP823" s="172"/>
      <c r="DQ823" s="172"/>
      <c r="DR823" s="172"/>
      <c r="DS823" s="172"/>
      <c r="DT823" s="172"/>
      <c r="DU823" s="172"/>
      <c r="DV823" s="172"/>
      <c r="DW823" s="172"/>
      <c r="DX823" s="172"/>
      <c r="DY823" s="172"/>
      <c r="DZ823" s="172"/>
      <c r="EA823" s="172"/>
      <c r="EB823" s="172"/>
      <c r="EC823" s="172"/>
      <c r="ED823" s="172"/>
      <c r="EE823" s="172"/>
      <c r="EF823" s="172"/>
      <c r="EG823" s="172"/>
      <c r="EH823" s="172"/>
      <c r="EI823" s="172"/>
      <c r="EJ823" s="172"/>
      <c r="EK823" s="172"/>
      <c r="EL823" s="172"/>
      <c r="EM823" s="172"/>
      <c r="EN823" s="172"/>
      <c r="EO823" s="172"/>
      <c r="EP823" s="172"/>
      <c r="EQ823" s="172"/>
      <c r="ER823" s="172"/>
      <c r="ES823" s="172"/>
      <c r="ET823" s="172"/>
      <c r="EU823" s="172"/>
      <c r="EV823" s="172"/>
      <c r="EW823" s="172"/>
      <c r="EX823" s="172"/>
      <c r="EY823" s="172"/>
      <c r="EZ823" s="172"/>
      <c r="FA823" s="172"/>
      <c r="FB823" s="172"/>
      <c r="FC823" s="172"/>
      <c r="FD823" s="172"/>
      <c r="FE823" s="172"/>
      <c r="FF823" s="172"/>
      <c r="FG823" s="172"/>
      <c r="FH823" s="172"/>
      <c r="FI823" s="172"/>
      <c r="FJ823" s="172"/>
      <c r="FK823" s="172"/>
      <c r="FL823" s="172"/>
      <c r="FM823" s="172"/>
      <c r="FN823" s="172"/>
      <c r="FO823" s="172"/>
      <c r="FP823" s="172"/>
      <c r="FQ823" s="172"/>
      <c r="FR823" s="172"/>
      <c r="FS823" s="172"/>
      <c r="FT823" s="172"/>
      <c r="FU823" s="172"/>
    </row>
    <row r="824" spans="6:177" s="153" customFormat="1" x14ac:dyDescent="0.35">
      <c r="F824" s="172"/>
      <c r="G824" s="172"/>
      <c r="H824" s="172"/>
      <c r="I824" s="172"/>
      <c r="J824" s="172"/>
      <c r="K824" s="172"/>
      <c r="L824" s="172"/>
      <c r="M824" s="172"/>
      <c r="N824" s="172"/>
      <c r="O824" s="172"/>
      <c r="P824" s="172"/>
      <c r="Q824" s="172"/>
      <c r="R824" s="172"/>
      <c r="S824" s="172"/>
      <c r="T824" s="172"/>
      <c r="U824" s="172"/>
      <c r="V824" s="172"/>
      <c r="W824" s="172"/>
      <c r="X824" s="172"/>
      <c r="Y824" s="172"/>
      <c r="Z824" s="172"/>
      <c r="AA824" s="172"/>
      <c r="AB824" s="172"/>
      <c r="AC824" s="172"/>
      <c r="AD824" s="172"/>
      <c r="AE824" s="172"/>
      <c r="AF824" s="172"/>
      <c r="AG824" s="172"/>
      <c r="AH824" s="172"/>
      <c r="AI824" s="172"/>
      <c r="AJ824" s="172"/>
      <c r="AK824" s="172"/>
      <c r="AL824" s="172"/>
      <c r="AM824" s="172"/>
      <c r="AN824" s="172"/>
      <c r="AO824" s="172"/>
      <c r="AP824" s="172"/>
      <c r="AQ824" s="172"/>
      <c r="AR824" s="172"/>
      <c r="AS824" s="172"/>
      <c r="AT824" s="172"/>
      <c r="AU824" s="172"/>
      <c r="AV824" s="172"/>
      <c r="AW824" s="172"/>
      <c r="AX824" s="172"/>
      <c r="AY824" s="172"/>
      <c r="AZ824" s="172"/>
      <c r="BA824" s="172"/>
      <c r="BB824" s="172"/>
      <c r="BC824" s="172"/>
      <c r="BD824" s="172"/>
      <c r="BE824" s="172"/>
      <c r="BF824" s="172"/>
      <c r="BG824" s="172"/>
      <c r="BH824" s="172"/>
      <c r="BI824" s="172"/>
      <c r="BJ824" s="172"/>
      <c r="BK824" s="172"/>
      <c r="BL824" s="172"/>
      <c r="BM824" s="172"/>
      <c r="BN824" s="172"/>
      <c r="BO824" s="172"/>
      <c r="BP824" s="172"/>
      <c r="BQ824" s="172"/>
      <c r="BR824" s="172"/>
      <c r="BS824" s="172"/>
      <c r="BT824" s="172"/>
      <c r="BU824" s="172"/>
      <c r="BV824" s="172"/>
      <c r="BW824" s="172"/>
      <c r="BX824" s="172"/>
      <c r="BY824" s="172"/>
      <c r="BZ824" s="172"/>
      <c r="CA824" s="172"/>
      <c r="CB824" s="172"/>
      <c r="CC824" s="172"/>
      <c r="CD824" s="172"/>
      <c r="CE824" s="172"/>
      <c r="CF824" s="172"/>
      <c r="CG824" s="172"/>
      <c r="CH824" s="172"/>
      <c r="CI824" s="172"/>
      <c r="CJ824" s="172"/>
      <c r="CK824" s="172"/>
      <c r="CL824" s="172"/>
      <c r="CM824" s="172"/>
      <c r="CN824" s="172"/>
      <c r="CO824" s="172"/>
      <c r="CP824" s="172"/>
      <c r="CQ824" s="172"/>
      <c r="CR824" s="172"/>
      <c r="CS824" s="172"/>
      <c r="CT824" s="172"/>
      <c r="CU824" s="172"/>
      <c r="CV824" s="172"/>
      <c r="CW824" s="172"/>
      <c r="CX824" s="172"/>
      <c r="CY824" s="172"/>
      <c r="CZ824" s="172"/>
      <c r="DA824" s="172"/>
      <c r="DB824" s="172"/>
      <c r="DC824" s="172"/>
      <c r="DD824" s="172"/>
      <c r="DE824" s="172"/>
      <c r="DF824" s="172"/>
      <c r="DG824" s="172"/>
      <c r="DH824" s="172"/>
      <c r="DI824" s="172"/>
      <c r="DJ824" s="172"/>
      <c r="DK824" s="172"/>
      <c r="DL824" s="172"/>
      <c r="DM824" s="172"/>
      <c r="DN824" s="172"/>
      <c r="DO824" s="172"/>
      <c r="DP824" s="172"/>
      <c r="DQ824" s="172"/>
      <c r="DR824" s="172"/>
      <c r="DS824" s="172"/>
      <c r="DT824" s="172"/>
      <c r="DU824" s="172"/>
      <c r="DV824" s="172"/>
      <c r="DW824" s="172"/>
      <c r="DX824" s="172"/>
      <c r="DY824" s="172"/>
      <c r="DZ824" s="172"/>
      <c r="EA824" s="172"/>
      <c r="EB824" s="172"/>
      <c r="EC824" s="172"/>
      <c r="ED824" s="172"/>
      <c r="EE824" s="172"/>
      <c r="EF824" s="172"/>
      <c r="EG824" s="172"/>
      <c r="EH824" s="172"/>
      <c r="EI824" s="172"/>
      <c r="EJ824" s="172"/>
      <c r="EK824" s="172"/>
      <c r="EL824" s="172"/>
      <c r="EM824" s="172"/>
      <c r="EN824" s="172"/>
      <c r="EO824" s="172"/>
      <c r="EP824" s="172"/>
      <c r="EQ824" s="172"/>
      <c r="ER824" s="172"/>
      <c r="ES824" s="172"/>
      <c r="ET824" s="172"/>
      <c r="EU824" s="172"/>
      <c r="EV824" s="172"/>
      <c r="EW824" s="172"/>
      <c r="EX824" s="172"/>
      <c r="EY824" s="172"/>
      <c r="EZ824" s="172"/>
      <c r="FA824" s="172"/>
      <c r="FB824" s="172"/>
      <c r="FC824" s="172"/>
      <c r="FD824" s="172"/>
      <c r="FE824" s="172"/>
      <c r="FF824" s="172"/>
      <c r="FG824" s="172"/>
      <c r="FH824" s="172"/>
      <c r="FI824" s="172"/>
      <c r="FJ824" s="172"/>
      <c r="FK824" s="172"/>
      <c r="FL824" s="172"/>
      <c r="FM824" s="172"/>
      <c r="FN824" s="172"/>
      <c r="FO824" s="172"/>
      <c r="FP824" s="172"/>
      <c r="FQ824" s="172"/>
      <c r="FR824" s="172"/>
      <c r="FS824" s="172"/>
      <c r="FT824" s="172"/>
      <c r="FU824" s="172"/>
    </row>
    <row r="825" spans="6:177" s="153" customFormat="1" x14ac:dyDescent="0.35">
      <c r="F825" s="172"/>
      <c r="G825" s="172"/>
      <c r="H825" s="172"/>
      <c r="I825" s="172"/>
      <c r="J825" s="172"/>
      <c r="K825" s="172"/>
      <c r="L825" s="172"/>
      <c r="M825" s="172"/>
      <c r="N825" s="172"/>
      <c r="O825" s="172"/>
      <c r="P825" s="172"/>
      <c r="Q825" s="172"/>
      <c r="R825" s="172"/>
      <c r="S825" s="172"/>
      <c r="T825" s="172"/>
      <c r="U825" s="172"/>
      <c r="V825" s="172"/>
      <c r="W825" s="172"/>
      <c r="X825" s="172"/>
      <c r="Y825" s="172"/>
      <c r="Z825" s="172"/>
      <c r="AA825" s="172"/>
      <c r="AB825" s="172"/>
      <c r="AC825" s="172"/>
      <c r="AD825" s="172"/>
      <c r="AE825" s="172"/>
      <c r="AF825" s="172"/>
      <c r="AG825" s="172"/>
      <c r="AH825" s="172"/>
      <c r="AI825" s="172"/>
      <c r="AJ825" s="172"/>
      <c r="AK825" s="172"/>
      <c r="AL825" s="172"/>
      <c r="AM825" s="172"/>
      <c r="AN825" s="172"/>
      <c r="AO825" s="172"/>
      <c r="AP825" s="172"/>
      <c r="AQ825" s="172"/>
      <c r="AR825" s="172"/>
      <c r="AS825" s="172"/>
      <c r="AT825" s="172"/>
      <c r="AU825" s="172"/>
      <c r="AV825" s="172"/>
      <c r="AW825" s="172"/>
      <c r="AX825" s="172"/>
      <c r="AY825" s="172"/>
      <c r="AZ825" s="172"/>
      <c r="BA825" s="172"/>
      <c r="BB825" s="172"/>
      <c r="BC825" s="172"/>
      <c r="BD825" s="172"/>
      <c r="BE825" s="172"/>
      <c r="BF825" s="172"/>
      <c r="BG825" s="172"/>
      <c r="BH825" s="172"/>
      <c r="BI825" s="172"/>
      <c r="BJ825" s="172"/>
      <c r="BK825" s="172"/>
      <c r="BL825" s="172"/>
      <c r="BM825" s="172"/>
      <c r="BN825" s="172"/>
      <c r="BO825" s="172"/>
      <c r="BP825" s="172"/>
      <c r="BQ825" s="172"/>
      <c r="BR825" s="172"/>
      <c r="BS825" s="172"/>
      <c r="BT825" s="172"/>
      <c r="BU825" s="172"/>
      <c r="BV825" s="172"/>
      <c r="BW825" s="172"/>
      <c r="BX825" s="172"/>
      <c r="BY825" s="172"/>
      <c r="BZ825" s="172"/>
      <c r="CA825" s="172"/>
      <c r="CB825" s="172"/>
      <c r="CC825" s="172"/>
      <c r="CD825" s="172"/>
      <c r="CE825" s="172"/>
      <c r="CF825" s="172"/>
      <c r="CG825" s="172"/>
      <c r="CH825" s="172"/>
      <c r="CI825" s="172"/>
      <c r="CJ825" s="172"/>
      <c r="CK825" s="172"/>
      <c r="CL825" s="172"/>
      <c r="CM825" s="172"/>
      <c r="CN825" s="172"/>
      <c r="CO825" s="172"/>
      <c r="CP825" s="172"/>
      <c r="CQ825" s="172"/>
      <c r="CR825" s="172"/>
      <c r="CS825" s="172"/>
      <c r="CT825" s="172"/>
      <c r="CU825" s="172"/>
      <c r="CV825" s="172"/>
      <c r="CW825" s="172"/>
      <c r="CX825" s="172"/>
      <c r="CY825" s="172"/>
      <c r="CZ825" s="172"/>
      <c r="DA825" s="172"/>
      <c r="DB825" s="172"/>
      <c r="DC825" s="172"/>
      <c r="DD825" s="172"/>
      <c r="DE825" s="172"/>
      <c r="DF825" s="172"/>
      <c r="DG825" s="172"/>
      <c r="DH825" s="172"/>
      <c r="DI825" s="172"/>
      <c r="DJ825" s="172"/>
      <c r="DK825" s="172"/>
      <c r="DL825" s="172"/>
      <c r="DM825" s="172"/>
      <c r="DN825" s="172"/>
      <c r="DO825" s="172"/>
      <c r="DP825" s="172"/>
      <c r="DQ825" s="172"/>
      <c r="DR825" s="172"/>
      <c r="DS825" s="172"/>
      <c r="DT825" s="172"/>
      <c r="DU825" s="172"/>
      <c r="DV825" s="172"/>
      <c r="DW825" s="172"/>
      <c r="DX825" s="172"/>
      <c r="DY825" s="172"/>
      <c r="DZ825" s="172"/>
      <c r="EA825" s="172"/>
      <c r="EB825" s="172"/>
      <c r="EC825" s="172"/>
      <c r="ED825" s="172"/>
      <c r="EE825" s="172"/>
      <c r="EF825" s="172"/>
      <c r="EG825" s="172"/>
      <c r="EH825" s="172"/>
      <c r="EI825" s="172"/>
      <c r="EJ825" s="172"/>
      <c r="EK825" s="172"/>
      <c r="EL825" s="172"/>
      <c r="EM825" s="172"/>
      <c r="EN825" s="172"/>
      <c r="EO825" s="172"/>
      <c r="EP825" s="172"/>
      <c r="EQ825" s="172"/>
      <c r="ER825" s="172"/>
      <c r="ES825" s="172"/>
      <c r="ET825" s="172"/>
      <c r="EU825" s="172"/>
      <c r="EV825" s="172"/>
      <c r="EW825" s="172"/>
      <c r="EX825" s="172"/>
      <c r="EY825" s="172"/>
      <c r="EZ825" s="172"/>
      <c r="FA825" s="172"/>
      <c r="FB825" s="172"/>
      <c r="FC825" s="172"/>
      <c r="FD825" s="172"/>
      <c r="FE825" s="172"/>
      <c r="FF825" s="172"/>
      <c r="FG825" s="172"/>
      <c r="FH825" s="172"/>
      <c r="FI825" s="172"/>
      <c r="FJ825" s="172"/>
      <c r="FK825" s="172"/>
      <c r="FL825" s="172"/>
      <c r="FM825" s="172"/>
      <c r="FN825" s="172"/>
      <c r="FO825" s="172"/>
      <c r="FP825" s="172"/>
      <c r="FQ825" s="172"/>
      <c r="FR825" s="172"/>
      <c r="FS825" s="172"/>
      <c r="FT825" s="172"/>
      <c r="FU825" s="172"/>
    </row>
    <row r="826" spans="6:177" s="153" customFormat="1" x14ac:dyDescent="0.35">
      <c r="F826" s="172"/>
      <c r="G826" s="172"/>
      <c r="H826" s="172"/>
      <c r="I826" s="172"/>
      <c r="J826" s="172"/>
      <c r="K826" s="172"/>
      <c r="L826" s="172"/>
      <c r="M826" s="172"/>
      <c r="N826" s="172"/>
      <c r="O826" s="172"/>
      <c r="P826" s="172"/>
      <c r="Q826" s="172"/>
      <c r="R826" s="172"/>
      <c r="S826" s="172"/>
      <c r="T826" s="172"/>
      <c r="U826" s="172"/>
      <c r="V826" s="172"/>
      <c r="W826" s="172"/>
      <c r="X826" s="172"/>
      <c r="Y826" s="172"/>
      <c r="Z826" s="172"/>
      <c r="AA826" s="172"/>
      <c r="AB826" s="172"/>
      <c r="AC826" s="172"/>
      <c r="AD826" s="172"/>
      <c r="AE826" s="172"/>
      <c r="AF826" s="172"/>
      <c r="AG826" s="172"/>
      <c r="AH826" s="172"/>
      <c r="AI826" s="172"/>
      <c r="AJ826" s="172"/>
      <c r="AK826" s="172"/>
      <c r="AL826" s="172"/>
      <c r="AM826" s="172"/>
      <c r="AN826" s="172"/>
      <c r="AO826" s="172"/>
      <c r="AP826" s="172"/>
      <c r="AQ826" s="172"/>
      <c r="AR826" s="172"/>
      <c r="AS826" s="172"/>
      <c r="AT826" s="172"/>
      <c r="AU826" s="172"/>
      <c r="AV826" s="172"/>
      <c r="AW826" s="172"/>
      <c r="AX826" s="172"/>
      <c r="AY826" s="172"/>
      <c r="AZ826" s="172"/>
      <c r="BA826" s="172"/>
      <c r="BB826" s="172"/>
      <c r="BC826" s="172"/>
      <c r="BD826" s="172"/>
      <c r="BE826" s="172"/>
      <c r="BF826" s="172"/>
      <c r="BG826" s="172"/>
      <c r="BH826" s="172"/>
      <c r="BI826" s="172"/>
      <c r="BJ826" s="172"/>
      <c r="BK826" s="172"/>
      <c r="BL826" s="172"/>
      <c r="BM826" s="172"/>
      <c r="BN826" s="172"/>
      <c r="BO826" s="172"/>
      <c r="BP826" s="172"/>
      <c r="BQ826" s="172"/>
      <c r="BR826" s="172"/>
      <c r="BS826" s="172"/>
      <c r="BT826" s="172"/>
      <c r="BU826" s="172"/>
      <c r="BV826" s="172"/>
      <c r="BW826" s="172"/>
      <c r="BX826" s="172"/>
      <c r="BY826" s="172"/>
      <c r="BZ826" s="172"/>
      <c r="CA826" s="172"/>
      <c r="CB826" s="172"/>
      <c r="CC826" s="172"/>
      <c r="CD826" s="172"/>
      <c r="CE826" s="172"/>
      <c r="CF826" s="172"/>
      <c r="CG826" s="172"/>
      <c r="CH826" s="172"/>
      <c r="CI826" s="172"/>
      <c r="CJ826" s="172"/>
      <c r="CK826" s="172"/>
      <c r="CL826" s="172"/>
      <c r="CM826" s="172"/>
      <c r="CN826" s="172"/>
      <c r="CO826" s="172"/>
      <c r="CP826" s="172"/>
      <c r="CQ826" s="172"/>
      <c r="CR826" s="172"/>
      <c r="CS826" s="172"/>
      <c r="CT826" s="172"/>
      <c r="CU826" s="172"/>
      <c r="CV826" s="172"/>
      <c r="CW826" s="172"/>
      <c r="CX826" s="172"/>
      <c r="CY826" s="172"/>
      <c r="CZ826" s="172"/>
      <c r="DA826" s="172"/>
      <c r="DB826" s="172"/>
      <c r="DC826" s="172"/>
      <c r="DD826" s="172"/>
      <c r="DE826" s="172"/>
      <c r="DF826" s="172"/>
      <c r="DG826" s="172"/>
      <c r="DH826" s="172"/>
      <c r="DI826" s="172"/>
      <c r="DJ826" s="172"/>
      <c r="DK826" s="172"/>
      <c r="DL826" s="172"/>
      <c r="DM826" s="172"/>
      <c r="DN826" s="172"/>
      <c r="DO826" s="172"/>
      <c r="DP826" s="172"/>
      <c r="DQ826" s="172"/>
      <c r="DR826" s="172"/>
      <c r="DS826" s="172"/>
      <c r="DT826" s="172"/>
      <c r="DU826" s="172"/>
      <c r="DV826" s="172"/>
      <c r="DW826" s="172"/>
      <c r="DX826" s="172"/>
      <c r="DY826" s="172"/>
      <c r="DZ826" s="172"/>
      <c r="EA826" s="172"/>
      <c r="EB826" s="172"/>
      <c r="EC826" s="172"/>
      <c r="ED826" s="172"/>
      <c r="EE826" s="172"/>
      <c r="EF826" s="172"/>
      <c r="EG826" s="172"/>
      <c r="EH826" s="172"/>
      <c r="EI826" s="172"/>
      <c r="EJ826" s="172"/>
      <c r="EK826" s="172"/>
      <c r="EL826" s="172"/>
      <c r="EM826" s="172"/>
      <c r="EN826" s="172"/>
      <c r="EO826" s="172"/>
      <c r="EP826" s="172"/>
      <c r="EQ826" s="172"/>
      <c r="ER826" s="172"/>
      <c r="ES826" s="172"/>
      <c r="ET826" s="172"/>
      <c r="EU826" s="172"/>
      <c r="EV826" s="172"/>
      <c r="EW826" s="172"/>
      <c r="EX826" s="172"/>
      <c r="EY826" s="172"/>
      <c r="EZ826" s="172"/>
      <c r="FA826" s="172"/>
      <c r="FB826" s="172"/>
      <c r="FC826" s="172"/>
      <c r="FD826" s="172"/>
      <c r="FE826" s="172"/>
      <c r="FF826" s="172"/>
      <c r="FG826" s="172"/>
      <c r="FH826" s="172"/>
      <c r="FI826" s="172"/>
      <c r="FJ826" s="172"/>
      <c r="FK826" s="172"/>
      <c r="FL826" s="172"/>
      <c r="FM826" s="172"/>
      <c r="FN826" s="172"/>
      <c r="FO826" s="172"/>
      <c r="FP826" s="172"/>
      <c r="FQ826" s="172"/>
      <c r="FR826" s="172"/>
      <c r="FS826" s="172"/>
      <c r="FT826" s="172"/>
      <c r="FU826" s="172"/>
    </row>
    <row r="827" spans="6:177" s="153" customFormat="1" x14ac:dyDescent="0.35">
      <c r="F827" s="172"/>
      <c r="G827" s="172"/>
      <c r="H827" s="172"/>
      <c r="I827" s="172"/>
      <c r="J827" s="172"/>
      <c r="K827" s="172"/>
      <c r="L827" s="172"/>
      <c r="M827" s="172"/>
      <c r="N827" s="172"/>
      <c r="O827" s="172"/>
      <c r="P827" s="172"/>
      <c r="Q827" s="172"/>
      <c r="R827" s="172"/>
      <c r="S827" s="172"/>
      <c r="T827" s="172"/>
      <c r="U827" s="172"/>
      <c r="V827" s="172"/>
      <c r="W827" s="172"/>
      <c r="X827" s="172"/>
      <c r="Y827" s="172"/>
      <c r="Z827" s="172"/>
      <c r="AA827" s="172"/>
      <c r="AB827" s="172"/>
      <c r="AC827" s="172"/>
      <c r="AD827" s="172"/>
      <c r="AE827" s="172"/>
      <c r="AF827" s="172"/>
      <c r="AG827" s="172"/>
      <c r="AH827" s="172"/>
      <c r="AI827" s="172"/>
      <c r="AJ827" s="172"/>
      <c r="AK827" s="172"/>
      <c r="AL827" s="172"/>
      <c r="AM827" s="172"/>
      <c r="AN827" s="172"/>
      <c r="AO827" s="172"/>
      <c r="AP827" s="172"/>
      <c r="AQ827" s="172"/>
      <c r="AR827" s="172"/>
      <c r="AS827" s="172"/>
      <c r="AT827" s="172"/>
      <c r="AU827" s="172"/>
      <c r="AV827" s="172"/>
      <c r="AW827" s="172"/>
      <c r="AX827" s="172"/>
      <c r="AY827" s="172"/>
      <c r="AZ827" s="172"/>
      <c r="BA827" s="172"/>
      <c r="BB827" s="172"/>
      <c r="BC827" s="172"/>
      <c r="BD827" s="172"/>
      <c r="BE827" s="172"/>
      <c r="BF827" s="172"/>
      <c r="BG827" s="172"/>
      <c r="BH827" s="172"/>
      <c r="BI827" s="172"/>
      <c r="BJ827" s="172"/>
      <c r="BK827" s="172"/>
      <c r="BL827" s="172"/>
      <c r="BM827" s="172"/>
      <c r="BN827" s="172"/>
      <c r="BO827" s="172"/>
      <c r="BP827" s="172"/>
      <c r="BQ827" s="172"/>
      <c r="BR827" s="172"/>
      <c r="BS827" s="172"/>
      <c r="BT827" s="172"/>
      <c r="BU827" s="172"/>
      <c r="BV827" s="172"/>
      <c r="BW827" s="172"/>
      <c r="BX827" s="172"/>
      <c r="BY827" s="172"/>
      <c r="BZ827" s="172"/>
      <c r="CA827" s="172"/>
      <c r="CB827" s="172"/>
      <c r="CC827" s="172"/>
      <c r="CD827" s="172"/>
      <c r="CE827" s="172"/>
      <c r="CF827" s="172"/>
      <c r="CG827" s="172"/>
      <c r="CH827" s="172"/>
      <c r="CI827" s="172"/>
      <c r="CJ827" s="172"/>
      <c r="CK827" s="172"/>
      <c r="CL827" s="172"/>
      <c r="CM827" s="172"/>
      <c r="CN827" s="172"/>
      <c r="CO827" s="172"/>
      <c r="CP827" s="172"/>
      <c r="CQ827" s="172"/>
      <c r="CR827" s="172"/>
      <c r="CS827" s="172"/>
      <c r="CT827" s="172"/>
      <c r="CU827" s="172"/>
      <c r="CV827" s="172"/>
      <c r="CW827" s="172"/>
      <c r="CX827" s="172"/>
      <c r="CY827" s="172"/>
      <c r="CZ827" s="172"/>
      <c r="DA827" s="172"/>
      <c r="DB827" s="172"/>
      <c r="DC827" s="172"/>
      <c r="DD827" s="172"/>
      <c r="DE827" s="172"/>
      <c r="DF827" s="172"/>
      <c r="DG827" s="172"/>
      <c r="DH827" s="172"/>
      <c r="DI827" s="172"/>
      <c r="DJ827" s="172"/>
      <c r="DK827" s="172"/>
      <c r="DL827" s="172"/>
      <c r="DM827" s="172"/>
      <c r="DN827" s="172"/>
      <c r="DO827" s="172"/>
      <c r="DP827" s="172"/>
      <c r="DQ827" s="172"/>
      <c r="DR827" s="172"/>
      <c r="DS827" s="172"/>
      <c r="DT827" s="172"/>
      <c r="DU827" s="172"/>
      <c r="DV827" s="172"/>
      <c r="DW827" s="172"/>
      <c r="DX827" s="172"/>
      <c r="DY827" s="172"/>
      <c r="DZ827" s="172"/>
      <c r="EA827" s="172"/>
      <c r="EB827" s="172"/>
      <c r="EC827" s="172"/>
      <c r="ED827" s="172"/>
      <c r="EE827" s="172"/>
      <c r="EF827" s="172"/>
      <c r="EG827" s="172"/>
      <c r="EH827" s="172"/>
      <c r="EI827" s="172"/>
      <c r="EJ827" s="172"/>
      <c r="EK827" s="172"/>
      <c r="EL827" s="172"/>
      <c r="EM827" s="172"/>
      <c r="EN827" s="172"/>
      <c r="EO827" s="172"/>
      <c r="EP827" s="172"/>
      <c r="EQ827" s="172"/>
      <c r="ER827" s="172"/>
      <c r="ES827" s="172"/>
      <c r="ET827" s="172"/>
      <c r="EU827" s="172"/>
      <c r="EV827" s="172"/>
      <c r="EW827" s="172"/>
      <c r="EX827" s="172"/>
      <c r="EY827" s="172"/>
      <c r="EZ827" s="172"/>
      <c r="FA827" s="172"/>
      <c r="FB827" s="172"/>
      <c r="FC827" s="172"/>
      <c r="FD827" s="172"/>
      <c r="FE827" s="172"/>
      <c r="FF827" s="172"/>
      <c r="FG827" s="172"/>
      <c r="FH827" s="172"/>
      <c r="FI827" s="172"/>
      <c r="FJ827" s="172"/>
      <c r="FK827" s="172"/>
      <c r="FL827" s="172"/>
      <c r="FM827" s="172"/>
      <c r="FN827" s="172"/>
      <c r="FO827" s="172"/>
      <c r="FP827" s="172"/>
      <c r="FQ827" s="172"/>
      <c r="FR827" s="172"/>
      <c r="FS827" s="172"/>
      <c r="FT827" s="172"/>
      <c r="FU827" s="172"/>
    </row>
    <row r="828" spans="6:177" s="153" customFormat="1" x14ac:dyDescent="0.35">
      <c r="F828" s="172"/>
      <c r="G828" s="172"/>
      <c r="H828" s="172"/>
      <c r="I828" s="172"/>
      <c r="J828" s="172"/>
      <c r="K828" s="172"/>
      <c r="L828" s="172"/>
      <c r="M828" s="172"/>
      <c r="N828" s="172"/>
      <c r="O828" s="172"/>
      <c r="P828" s="172"/>
      <c r="Q828" s="172"/>
      <c r="R828" s="172"/>
      <c r="S828" s="172"/>
      <c r="T828" s="172"/>
      <c r="U828" s="172"/>
      <c r="V828" s="172"/>
      <c r="W828" s="172"/>
      <c r="X828" s="172"/>
      <c r="Y828" s="172"/>
      <c r="Z828" s="172"/>
      <c r="AA828" s="172"/>
      <c r="AB828" s="172"/>
      <c r="AC828" s="172"/>
      <c r="AD828" s="172"/>
      <c r="AE828" s="172"/>
      <c r="AF828" s="172"/>
      <c r="AG828" s="172"/>
      <c r="AH828" s="172"/>
      <c r="AI828" s="172"/>
      <c r="AJ828" s="172"/>
      <c r="AK828" s="172"/>
      <c r="AL828" s="172"/>
      <c r="AM828" s="172"/>
      <c r="AN828" s="172"/>
      <c r="AO828" s="172"/>
      <c r="AP828" s="172"/>
      <c r="AQ828" s="172"/>
      <c r="AR828" s="172"/>
      <c r="AS828" s="172"/>
      <c r="AT828" s="172"/>
      <c r="AU828" s="172"/>
      <c r="AV828" s="172"/>
      <c r="AW828" s="172"/>
      <c r="AX828" s="172"/>
      <c r="AY828" s="172"/>
      <c r="AZ828" s="172"/>
      <c r="BA828" s="172"/>
      <c r="BB828" s="172"/>
      <c r="BC828" s="172"/>
      <c r="BD828" s="172"/>
      <c r="BE828" s="172"/>
      <c r="BF828" s="172"/>
      <c r="BG828" s="172"/>
      <c r="BH828" s="172"/>
      <c r="BI828" s="172"/>
      <c r="BJ828" s="172"/>
      <c r="BK828" s="172"/>
      <c r="BL828" s="172"/>
      <c r="BM828" s="172"/>
      <c r="BN828" s="172"/>
      <c r="BO828" s="172"/>
      <c r="BP828" s="172"/>
      <c r="BQ828" s="172"/>
      <c r="BR828" s="172"/>
      <c r="BS828" s="172"/>
      <c r="BT828" s="172"/>
      <c r="BU828" s="172"/>
      <c r="BV828" s="172"/>
      <c r="BW828" s="172"/>
      <c r="BX828" s="172"/>
      <c r="BY828" s="172"/>
      <c r="BZ828" s="172"/>
      <c r="CA828" s="172"/>
      <c r="CB828" s="172"/>
      <c r="CC828" s="172"/>
      <c r="CD828" s="172"/>
      <c r="CE828" s="172"/>
      <c r="CF828" s="172"/>
      <c r="CG828" s="172"/>
      <c r="CH828" s="172"/>
      <c r="CI828" s="172"/>
      <c r="CJ828" s="172"/>
      <c r="CK828" s="172"/>
      <c r="CL828" s="172"/>
      <c r="CM828" s="172"/>
      <c r="CN828" s="172"/>
      <c r="CO828" s="172"/>
      <c r="CP828" s="172"/>
      <c r="CQ828" s="172"/>
      <c r="CR828" s="172"/>
      <c r="CS828" s="172"/>
      <c r="CT828" s="172"/>
      <c r="CU828" s="172"/>
      <c r="CV828" s="172"/>
      <c r="CW828" s="172"/>
      <c r="CX828" s="172"/>
      <c r="CY828" s="172"/>
      <c r="CZ828" s="172"/>
      <c r="DA828" s="172"/>
      <c r="DB828" s="172"/>
      <c r="DC828" s="172"/>
      <c r="DD828" s="172"/>
      <c r="DE828" s="172"/>
      <c r="DF828" s="172"/>
      <c r="DG828" s="172"/>
      <c r="DH828" s="172"/>
      <c r="DI828" s="172"/>
      <c r="DJ828" s="172"/>
      <c r="DK828" s="172"/>
      <c r="DL828" s="172"/>
      <c r="DM828" s="172"/>
      <c r="DN828" s="172"/>
      <c r="DO828" s="172"/>
      <c r="DP828" s="172"/>
      <c r="DQ828" s="172"/>
      <c r="DR828" s="172"/>
      <c r="DS828" s="172"/>
      <c r="DT828" s="172"/>
      <c r="DU828" s="172"/>
      <c r="DV828" s="172"/>
      <c r="DW828" s="172"/>
      <c r="DX828" s="172"/>
      <c r="DY828" s="172"/>
      <c r="DZ828" s="172"/>
      <c r="EA828" s="172"/>
      <c r="EB828" s="172"/>
      <c r="EC828" s="172"/>
      <c r="ED828" s="172"/>
      <c r="EE828" s="172"/>
      <c r="EF828" s="172"/>
      <c r="EG828" s="172"/>
      <c r="EH828" s="172"/>
      <c r="EI828" s="172"/>
      <c r="EJ828" s="172"/>
      <c r="EK828" s="172"/>
      <c r="EL828" s="172"/>
      <c r="EM828" s="172"/>
      <c r="EN828" s="172"/>
      <c r="EO828" s="172"/>
      <c r="EP828" s="172"/>
      <c r="EQ828" s="172"/>
      <c r="ER828" s="172"/>
      <c r="ES828" s="172"/>
      <c r="ET828" s="172"/>
      <c r="EU828" s="172"/>
      <c r="EV828" s="172"/>
      <c r="EW828" s="172"/>
      <c r="EX828" s="172"/>
      <c r="EY828" s="172"/>
      <c r="EZ828" s="172"/>
      <c r="FA828" s="172"/>
      <c r="FB828" s="172"/>
      <c r="FC828" s="172"/>
      <c r="FD828" s="172"/>
      <c r="FE828" s="172"/>
      <c r="FF828" s="172"/>
      <c r="FG828" s="172"/>
      <c r="FH828" s="172"/>
      <c r="FI828" s="172"/>
      <c r="FJ828" s="172"/>
      <c r="FK828" s="172"/>
      <c r="FL828" s="172"/>
      <c r="FM828" s="172"/>
      <c r="FN828" s="172"/>
      <c r="FO828" s="172"/>
      <c r="FP828" s="172"/>
      <c r="FQ828" s="172"/>
      <c r="FR828" s="172"/>
      <c r="FS828" s="172"/>
      <c r="FT828" s="172"/>
      <c r="FU828" s="172"/>
    </row>
    <row r="829" spans="6:177" s="153" customFormat="1" x14ac:dyDescent="0.35">
      <c r="F829" s="172"/>
      <c r="G829" s="172"/>
      <c r="H829" s="172"/>
      <c r="I829" s="172"/>
      <c r="J829" s="172"/>
      <c r="K829" s="172"/>
      <c r="L829" s="172"/>
      <c r="M829" s="172"/>
      <c r="N829" s="172"/>
      <c r="O829" s="172"/>
      <c r="P829" s="172"/>
      <c r="Q829" s="172"/>
      <c r="R829" s="172"/>
      <c r="S829" s="172"/>
      <c r="T829" s="172"/>
      <c r="U829" s="172"/>
      <c r="V829" s="172"/>
      <c r="W829" s="172"/>
      <c r="X829" s="172"/>
      <c r="Y829" s="172"/>
      <c r="Z829" s="172"/>
      <c r="AA829" s="172"/>
      <c r="AB829" s="172"/>
      <c r="AC829" s="172"/>
      <c r="AD829" s="172"/>
      <c r="AE829" s="172"/>
      <c r="AF829" s="172"/>
      <c r="AG829" s="172"/>
      <c r="AH829" s="172"/>
      <c r="AI829" s="172"/>
      <c r="AJ829" s="172"/>
      <c r="AK829" s="172"/>
      <c r="AL829" s="172"/>
      <c r="AM829" s="172"/>
      <c r="AN829" s="172"/>
      <c r="AO829" s="172"/>
      <c r="AP829" s="172"/>
      <c r="AQ829" s="172"/>
      <c r="AR829" s="172"/>
      <c r="AS829" s="172"/>
      <c r="AT829" s="172"/>
      <c r="AU829" s="172"/>
      <c r="AV829" s="172"/>
      <c r="AW829" s="172"/>
      <c r="AX829" s="172"/>
      <c r="AY829" s="172"/>
      <c r="AZ829" s="172"/>
      <c r="BA829" s="172"/>
      <c r="BB829" s="172"/>
      <c r="BC829" s="172"/>
      <c r="BD829" s="172"/>
      <c r="BE829" s="172"/>
      <c r="BF829" s="172"/>
      <c r="BG829" s="172"/>
      <c r="BH829" s="172"/>
      <c r="BI829" s="172"/>
      <c r="BJ829" s="172"/>
      <c r="BK829" s="172"/>
      <c r="BL829" s="172"/>
      <c r="BM829" s="172"/>
      <c r="BN829" s="172"/>
      <c r="BO829" s="172"/>
      <c r="BP829" s="172"/>
      <c r="BQ829" s="172"/>
      <c r="BR829" s="172"/>
      <c r="BS829" s="172"/>
      <c r="BT829" s="172"/>
      <c r="BU829" s="172"/>
      <c r="BV829" s="172"/>
      <c r="BW829" s="172"/>
      <c r="BX829" s="172"/>
      <c r="BY829" s="172"/>
      <c r="BZ829" s="172"/>
      <c r="CA829" s="172"/>
      <c r="CB829" s="172"/>
      <c r="CC829" s="172"/>
      <c r="CD829" s="172"/>
      <c r="CE829" s="172"/>
      <c r="CF829" s="172"/>
      <c r="CG829" s="172"/>
      <c r="CH829" s="172"/>
      <c r="CI829" s="172"/>
      <c r="CJ829" s="172"/>
      <c r="CK829" s="172"/>
      <c r="CL829" s="172"/>
      <c r="CM829" s="172"/>
      <c r="CN829" s="172"/>
      <c r="CO829" s="172"/>
      <c r="CP829" s="172"/>
      <c r="CQ829" s="172"/>
      <c r="CR829" s="172"/>
      <c r="CS829" s="172"/>
      <c r="CT829" s="172"/>
      <c r="CU829" s="172"/>
      <c r="CV829" s="172"/>
      <c r="CW829" s="172"/>
      <c r="CX829" s="172"/>
      <c r="CY829" s="172"/>
      <c r="CZ829" s="172"/>
      <c r="DA829" s="172"/>
      <c r="DB829" s="172"/>
      <c r="DC829" s="172"/>
      <c r="DD829" s="172"/>
      <c r="DE829" s="172"/>
      <c r="DF829" s="172"/>
      <c r="DG829" s="172"/>
      <c r="DH829" s="172"/>
      <c r="DI829" s="172"/>
      <c r="DJ829" s="172"/>
      <c r="DK829" s="172"/>
      <c r="DL829" s="172"/>
      <c r="DM829" s="172"/>
      <c r="DN829" s="172"/>
      <c r="DO829" s="172"/>
      <c r="DP829" s="172"/>
      <c r="DQ829" s="172"/>
      <c r="DR829" s="172"/>
      <c r="DS829" s="172"/>
      <c r="DT829" s="172"/>
      <c r="DU829" s="172"/>
      <c r="DV829" s="172"/>
      <c r="DW829" s="172"/>
      <c r="DX829" s="172"/>
      <c r="DY829" s="172"/>
      <c r="DZ829" s="172"/>
      <c r="EA829" s="172"/>
      <c r="EB829" s="172"/>
      <c r="EC829" s="172"/>
      <c r="ED829" s="172"/>
      <c r="EE829" s="172"/>
      <c r="EF829" s="172"/>
      <c r="EG829" s="172"/>
      <c r="EH829" s="172"/>
      <c r="EI829" s="172"/>
      <c r="EJ829" s="172"/>
      <c r="EK829" s="172"/>
      <c r="EL829" s="172"/>
      <c r="EM829" s="172"/>
      <c r="EN829" s="172"/>
      <c r="EO829" s="172"/>
      <c r="EP829" s="172"/>
      <c r="EQ829" s="172"/>
      <c r="ER829" s="172"/>
      <c r="ES829" s="172"/>
      <c r="ET829" s="172"/>
      <c r="EU829" s="172"/>
      <c r="EV829" s="172"/>
      <c r="EW829" s="172"/>
      <c r="EX829" s="172"/>
      <c r="EY829" s="172"/>
      <c r="EZ829" s="172"/>
      <c r="FA829" s="172"/>
      <c r="FB829" s="172"/>
      <c r="FC829" s="172"/>
      <c r="FD829" s="172"/>
      <c r="FE829" s="172"/>
      <c r="FF829" s="172"/>
      <c r="FG829" s="172"/>
      <c r="FH829" s="172"/>
      <c r="FI829" s="172"/>
      <c r="FJ829" s="172"/>
      <c r="FK829" s="172"/>
      <c r="FL829" s="172"/>
      <c r="FM829" s="172"/>
      <c r="FN829" s="172"/>
      <c r="FO829" s="172"/>
      <c r="FP829" s="172"/>
      <c r="FQ829" s="172"/>
      <c r="FR829" s="172"/>
      <c r="FS829" s="172"/>
      <c r="FT829" s="172"/>
      <c r="FU829" s="172"/>
    </row>
    <row r="830" spans="6:177" s="153" customFormat="1" x14ac:dyDescent="0.35">
      <c r="F830" s="172"/>
      <c r="G830" s="172"/>
      <c r="H830" s="172"/>
      <c r="I830" s="172"/>
      <c r="J830" s="172"/>
      <c r="K830" s="172"/>
      <c r="L830" s="172"/>
      <c r="M830" s="172"/>
      <c r="N830" s="172"/>
      <c r="O830" s="172"/>
      <c r="P830" s="172"/>
      <c r="Q830" s="172"/>
      <c r="R830" s="172"/>
      <c r="S830" s="172"/>
      <c r="T830" s="172"/>
      <c r="U830" s="172"/>
      <c r="V830" s="172"/>
      <c r="W830" s="172"/>
      <c r="X830" s="172"/>
      <c r="Y830" s="172"/>
      <c r="Z830" s="172"/>
      <c r="AA830" s="172"/>
      <c r="AB830" s="172"/>
      <c r="AC830" s="172"/>
      <c r="AD830" s="172"/>
      <c r="AE830" s="172"/>
      <c r="AF830" s="172"/>
      <c r="AG830" s="172"/>
      <c r="AH830" s="172"/>
      <c r="AI830" s="172"/>
      <c r="AJ830" s="172"/>
      <c r="AK830" s="172"/>
      <c r="AL830" s="172"/>
      <c r="AM830" s="172"/>
      <c r="AN830" s="172"/>
      <c r="AO830" s="172"/>
      <c r="AP830" s="172"/>
      <c r="AQ830" s="172"/>
      <c r="AR830" s="172"/>
      <c r="AS830" s="172"/>
      <c r="AT830" s="172"/>
      <c r="AU830" s="172"/>
      <c r="AV830" s="172"/>
      <c r="AW830" s="172"/>
      <c r="AX830" s="172"/>
      <c r="AY830" s="172"/>
      <c r="AZ830" s="172"/>
      <c r="BA830" s="172"/>
      <c r="BB830" s="172"/>
      <c r="BC830" s="172"/>
      <c r="BD830" s="172"/>
      <c r="BE830" s="172"/>
      <c r="BF830" s="172"/>
      <c r="BG830" s="172"/>
      <c r="BH830" s="172"/>
      <c r="BI830" s="172"/>
      <c r="BJ830" s="172"/>
      <c r="BK830" s="172"/>
      <c r="BL830" s="172"/>
      <c r="BM830" s="172"/>
      <c r="BN830" s="172"/>
      <c r="BO830" s="172"/>
      <c r="BP830" s="172"/>
      <c r="BQ830" s="172"/>
      <c r="BR830" s="172"/>
      <c r="BS830" s="172"/>
      <c r="BT830" s="172"/>
      <c r="BU830" s="172"/>
      <c r="BV830" s="172"/>
      <c r="BW830" s="172"/>
      <c r="BX830" s="172"/>
      <c r="BY830" s="172"/>
      <c r="BZ830" s="172"/>
      <c r="CA830" s="172"/>
      <c r="CB830" s="172"/>
      <c r="CC830" s="172"/>
      <c r="CD830" s="172"/>
      <c r="CE830" s="172"/>
      <c r="CF830" s="172"/>
      <c r="CG830" s="172"/>
      <c r="CH830" s="172"/>
      <c r="CI830" s="172"/>
      <c r="CJ830" s="172"/>
      <c r="CK830" s="172"/>
      <c r="CL830" s="172"/>
      <c r="CM830" s="172"/>
      <c r="CN830" s="172"/>
      <c r="CO830" s="172"/>
      <c r="CP830" s="172"/>
      <c r="CQ830" s="172"/>
      <c r="CR830" s="172"/>
      <c r="CS830" s="172"/>
      <c r="CT830" s="172"/>
      <c r="CU830" s="172"/>
      <c r="CV830" s="172"/>
      <c r="CW830" s="172"/>
      <c r="CX830" s="172"/>
      <c r="CY830" s="172"/>
      <c r="CZ830" s="172"/>
      <c r="DA830" s="172"/>
      <c r="DB830" s="172"/>
      <c r="DC830" s="172"/>
      <c r="DD830" s="172"/>
      <c r="DE830" s="172"/>
      <c r="DF830" s="172"/>
      <c r="DG830" s="172"/>
      <c r="DH830" s="172"/>
      <c r="DI830" s="172"/>
      <c r="DJ830" s="172"/>
      <c r="DK830" s="172"/>
      <c r="DL830" s="172"/>
      <c r="DM830" s="172"/>
      <c r="DN830" s="172"/>
      <c r="DO830" s="172"/>
      <c r="DP830" s="172"/>
      <c r="DQ830" s="172"/>
      <c r="DR830" s="172"/>
      <c r="DS830" s="172"/>
      <c r="DT830" s="172"/>
      <c r="DU830" s="172"/>
      <c r="DV830" s="172"/>
      <c r="DW830" s="172"/>
      <c r="DX830" s="172"/>
      <c r="DY830" s="172"/>
      <c r="DZ830" s="172"/>
      <c r="EA830" s="172"/>
      <c r="EB830" s="172"/>
      <c r="EC830" s="172"/>
      <c r="ED830" s="172"/>
      <c r="EE830" s="172"/>
      <c r="EF830" s="172"/>
      <c r="EG830" s="172"/>
      <c r="EH830" s="172"/>
      <c r="EI830" s="172"/>
      <c r="EJ830" s="172"/>
      <c r="EK830" s="172"/>
      <c r="EL830" s="172"/>
      <c r="EM830" s="172"/>
      <c r="EN830" s="172"/>
      <c r="EO830" s="172"/>
      <c r="EP830" s="172"/>
      <c r="EQ830" s="172"/>
      <c r="ER830" s="172"/>
      <c r="ES830" s="172"/>
      <c r="ET830" s="172"/>
      <c r="EU830" s="172"/>
      <c r="EV830" s="172"/>
      <c r="EW830" s="172"/>
      <c r="EX830" s="172"/>
      <c r="EY830" s="172"/>
      <c r="EZ830" s="172"/>
      <c r="FA830" s="172"/>
      <c r="FB830" s="172"/>
      <c r="FC830" s="172"/>
      <c r="FD830" s="172"/>
      <c r="FE830" s="172"/>
      <c r="FF830" s="172"/>
      <c r="FG830" s="172"/>
      <c r="FH830" s="172"/>
      <c r="FI830" s="172"/>
      <c r="FJ830" s="172"/>
      <c r="FK830" s="172"/>
      <c r="FL830" s="172"/>
      <c r="FM830" s="172"/>
      <c r="FN830" s="172"/>
      <c r="FO830" s="172"/>
      <c r="FP830" s="172"/>
      <c r="FQ830" s="172"/>
      <c r="FR830" s="172"/>
      <c r="FS830" s="172"/>
      <c r="FT830" s="172"/>
      <c r="FU830" s="172"/>
    </row>
    <row r="831" spans="6:177" s="153" customFormat="1" x14ac:dyDescent="0.35">
      <c r="F831" s="172"/>
      <c r="G831" s="172"/>
      <c r="H831" s="172"/>
      <c r="I831" s="172"/>
      <c r="J831" s="172"/>
      <c r="K831" s="172"/>
      <c r="L831" s="172"/>
      <c r="M831" s="172"/>
      <c r="N831" s="172"/>
      <c r="O831" s="172"/>
      <c r="P831" s="172"/>
      <c r="Q831" s="172"/>
      <c r="R831" s="172"/>
      <c r="S831" s="172"/>
      <c r="T831" s="172"/>
      <c r="U831" s="172"/>
      <c r="V831" s="172"/>
      <c r="W831" s="172"/>
      <c r="X831" s="172"/>
      <c r="Y831" s="172"/>
      <c r="Z831" s="172"/>
      <c r="AA831" s="172"/>
      <c r="AB831" s="172"/>
      <c r="AC831" s="172"/>
      <c r="AD831" s="172"/>
      <c r="AE831" s="172"/>
      <c r="AF831" s="172"/>
      <c r="AG831" s="172"/>
      <c r="AH831" s="172"/>
      <c r="AI831" s="172"/>
      <c r="AJ831" s="172"/>
      <c r="AK831" s="172"/>
      <c r="AL831" s="172"/>
      <c r="AM831" s="172"/>
      <c r="AN831" s="172"/>
      <c r="AO831" s="172"/>
      <c r="AP831" s="172"/>
      <c r="AQ831" s="172"/>
      <c r="AR831" s="172"/>
      <c r="AS831" s="172"/>
      <c r="AT831" s="172"/>
      <c r="AU831" s="172"/>
      <c r="AV831" s="172"/>
      <c r="AW831" s="172"/>
      <c r="AX831" s="172"/>
      <c r="AY831" s="172"/>
      <c r="AZ831" s="172"/>
      <c r="BA831" s="172"/>
      <c r="BB831" s="172"/>
      <c r="BC831" s="172"/>
      <c r="BD831" s="172"/>
      <c r="BE831" s="172"/>
      <c r="BF831" s="172"/>
      <c r="BG831" s="172"/>
      <c r="BH831" s="172"/>
      <c r="BI831" s="172"/>
      <c r="BJ831" s="172"/>
      <c r="BK831" s="172"/>
      <c r="BL831" s="172"/>
      <c r="BM831" s="172"/>
      <c r="BN831" s="172"/>
      <c r="BO831" s="172"/>
      <c r="BP831" s="172"/>
      <c r="BQ831" s="172"/>
      <c r="BR831" s="172"/>
      <c r="BS831" s="172"/>
      <c r="BT831" s="172"/>
      <c r="BU831" s="172"/>
      <c r="BV831" s="172"/>
      <c r="BW831" s="172"/>
      <c r="BX831" s="172"/>
      <c r="BY831" s="172"/>
      <c r="BZ831" s="172"/>
      <c r="CA831" s="172"/>
      <c r="CB831" s="172"/>
      <c r="CC831" s="172"/>
      <c r="CD831" s="172"/>
      <c r="CE831" s="172"/>
      <c r="CF831" s="172"/>
      <c r="CG831" s="172"/>
      <c r="CH831" s="172"/>
      <c r="CI831" s="172"/>
      <c r="CJ831" s="172"/>
      <c r="CK831" s="172"/>
      <c r="CL831" s="172"/>
      <c r="CM831" s="172"/>
      <c r="CN831" s="172"/>
      <c r="CO831" s="172"/>
      <c r="CP831" s="172"/>
      <c r="CQ831" s="172"/>
      <c r="CR831" s="172"/>
      <c r="CS831" s="172"/>
      <c r="CT831" s="172"/>
      <c r="CU831" s="172"/>
      <c r="CV831" s="172"/>
      <c r="CW831" s="172"/>
      <c r="CX831" s="172"/>
      <c r="CY831" s="172"/>
      <c r="CZ831" s="172"/>
      <c r="DA831" s="172"/>
      <c r="DB831" s="172"/>
      <c r="DC831" s="172"/>
      <c r="DD831" s="172"/>
      <c r="DE831" s="172"/>
      <c r="DF831" s="172"/>
      <c r="DG831" s="172"/>
      <c r="DH831" s="172"/>
      <c r="DI831" s="172"/>
      <c r="DJ831" s="172"/>
      <c r="DK831" s="172"/>
      <c r="DL831" s="172"/>
      <c r="DM831" s="172"/>
      <c r="DN831" s="172"/>
      <c r="DO831" s="172"/>
      <c r="DP831" s="172"/>
      <c r="DQ831" s="172"/>
      <c r="DR831" s="172"/>
      <c r="DS831" s="172"/>
      <c r="DT831" s="172"/>
      <c r="DU831" s="172"/>
      <c r="DV831" s="172"/>
      <c r="DW831" s="172"/>
      <c r="DX831" s="172"/>
      <c r="DY831" s="172"/>
      <c r="DZ831" s="172"/>
      <c r="EA831" s="172"/>
      <c r="EB831" s="172"/>
      <c r="EC831" s="172"/>
      <c r="ED831" s="172"/>
      <c r="EE831" s="172"/>
      <c r="EF831" s="172"/>
      <c r="EG831" s="172"/>
      <c r="EH831" s="172"/>
      <c r="EI831" s="172"/>
      <c r="EJ831" s="172"/>
      <c r="EK831" s="172"/>
      <c r="EL831" s="172"/>
      <c r="EM831" s="172"/>
      <c r="EN831" s="172"/>
      <c r="EO831" s="172"/>
      <c r="EP831" s="172"/>
      <c r="EQ831" s="172"/>
      <c r="ER831" s="172"/>
      <c r="ES831" s="172"/>
      <c r="ET831" s="172"/>
      <c r="EU831" s="172"/>
      <c r="EV831" s="172"/>
      <c r="EW831" s="172"/>
      <c r="EX831" s="172"/>
      <c r="EY831" s="172"/>
      <c r="EZ831" s="172"/>
      <c r="FA831" s="172"/>
      <c r="FB831" s="172"/>
      <c r="FC831" s="172"/>
      <c r="FD831" s="172"/>
      <c r="FE831" s="172"/>
      <c r="FF831" s="172"/>
      <c r="FG831" s="172"/>
      <c r="FH831" s="172"/>
      <c r="FI831" s="172"/>
      <c r="FJ831" s="172"/>
      <c r="FK831" s="172"/>
      <c r="FL831" s="172"/>
      <c r="FM831" s="172"/>
      <c r="FN831" s="172"/>
      <c r="FO831" s="172"/>
      <c r="FP831" s="172"/>
      <c r="FQ831" s="172"/>
      <c r="FR831" s="172"/>
      <c r="FS831" s="172"/>
      <c r="FT831" s="172"/>
      <c r="FU831" s="172"/>
    </row>
    <row r="832" spans="6:177" s="153" customFormat="1" x14ac:dyDescent="0.35">
      <c r="F832" s="172"/>
      <c r="G832" s="172"/>
      <c r="H832" s="172"/>
      <c r="I832" s="172"/>
      <c r="J832" s="172"/>
      <c r="K832" s="172"/>
      <c r="L832" s="172"/>
      <c r="M832" s="172"/>
      <c r="N832" s="172"/>
      <c r="O832" s="172"/>
      <c r="P832" s="172"/>
      <c r="Q832" s="172"/>
      <c r="R832" s="172"/>
      <c r="S832" s="172"/>
      <c r="T832" s="172"/>
      <c r="U832" s="172"/>
      <c r="V832" s="172"/>
      <c r="W832" s="172"/>
      <c r="X832" s="172"/>
      <c r="Y832" s="172"/>
      <c r="Z832" s="172"/>
      <c r="AA832" s="172"/>
      <c r="AB832" s="172"/>
      <c r="AC832" s="172"/>
      <c r="AD832" s="172"/>
      <c r="AE832" s="172"/>
      <c r="AF832" s="172"/>
      <c r="AG832" s="172"/>
      <c r="AH832" s="172"/>
      <c r="AI832" s="172"/>
      <c r="AJ832" s="172"/>
      <c r="AK832" s="172"/>
      <c r="AL832" s="172"/>
      <c r="AM832" s="172"/>
      <c r="AN832" s="172"/>
      <c r="AO832" s="172"/>
      <c r="AP832" s="172"/>
      <c r="AQ832" s="172"/>
      <c r="AR832" s="172"/>
      <c r="AS832" s="172"/>
      <c r="AT832" s="172"/>
      <c r="AU832" s="172"/>
      <c r="AV832" s="172"/>
      <c r="AW832" s="172"/>
      <c r="AX832" s="172"/>
      <c r="AY832" s="172"/>
      <c r="AZ832" s="172"/>
      <c r="BA832" s="172"/>
      <c r="BB832" s="172"/>
      <c r="BC832" s="172"/>
      <c r="BD832" s="172"/>
      <c r="BE832" s="172"/>
      <c r="BF832" s="172"/>
      <c r="BG832" s="172"/>
      <c r="BH832" s="172"/>
      <c r="BI832" s="172"/>
      <c r="BJ832" s="172"/>
      <c r="BK832" s="172"/>
      <c r="BL832" s="172"/>
      <c r="BM832" s="172"/>
      <c r="BN832" s="172"/>
      <c r="BO832" s="172"/>
      <c r="BP832" s="172"/>
      <c r="BQ832" s="172"/>
      <c r="BR832" s="172"/>
      <c r="BS832" s="172"/>
      <c r="BT832" s="172"/>
      <c r="BU832" s="172"/>
      <c r="BV832" s="172"/>
      <c r="BW832" s="172"/>
      <c r="BX832" s="172"/>
      <c r="BY832" s="172"/>
      <c r="BZ832" s="172"/>
      <c r="CA832" s="172"/>
      <c r="CB832" s="172"/>
      <c r="CC832" s="172"/>
      <c r="CD832" s="172"/>
      <c r="CE832" s="172"/>
      <c r="CF832" s="172"/>
      <c r="CG832" s="172"/>
      <c r="CH832" s="172"/>
      <c r="CI832" s="172"/>
      <c r="CJ832" s="172"/>
      <c r="CK832" s="172"/>
      <c r="CL832" s="172"/>
      <c r="CM832" s="172"/>
      <c r="CN832" s="172"/>
      <c r="CO832" s="172"/>
      <c r="CP832" s="172"/>
      <c r="CQ832" s="172"/>
      <c r="CR832" s="172"/>
      <c r="CS832" s="172"/>
      <c r="CT832" s="172"/>
      <c r="CU832" s="172"/>
      <c r="CV832" s="172"/>
      <c r="CW832" s="172"/>
      <c r="CX832" s="172"/>
      <c r="CY832" s="172"/>
      <c r="CZ832" s="172"/>
      <c r="DA832" s="172"/>
      <c r="DB832" s="172"/>
      <c r="DC832" s="172"/>
      <c r="DD832" s="172"/>
      <c r="DE832" s="172"/>
      <c r="DF832" s="172"/>
      <c r="DG832" s="172"/>
      <c r="DH832" s="172"/>
      <c r="DI832" s="172"/>
      <c r="DJ832" s="172"/>
      <c r="DK832" s="172"/>
      <c r="DL832" s="172"/>
      <c r="DM832" s="172"/>
      <c r="DN832" s="172"/>
      <c r="DO832" s="172"/>
      <c r="DP832" s="172"/>
      <c r="DQ832" s="172"/>
      <c r="DR832" s="172"/>
      <c r="DS832" s="172"/>
      <c r="DT832" s="172"/>
      <c r="DU832" s="172"/>
      <c r="DV832" s="172"/>
      <c r="DW832" s="172"/>
      <c r="DX832" s="172"/>
      <c r="DY832" s="172"/>
      <c r="DZ832" s="172"/>
      <c r="EA832" s="172"/>
      <c r="EB832" s="172"/>
      <c r="EC832" s="172"/>
      <c r="ED832" s="172"/>
      <c r="EE832" s="172"/>
      <c r="EF832" s="172"/>
      <c r="EG832" s="172"/>
      <c r="EH832" s="172"/>
      <c r="EI832" s="172"/>
      <c r="EJ832" s="172"/>
      <c r="EK832" s="172"/>
      <c r="EL832" s="172"/>
      <c r="EM832" s="172"/>
      <c r="EN832" s="172"/>
      <c r="EO832" s="172"/>
      <c r="EP832" s="172"/>
      <c r="EQ832" s="172"/>
      <c r="ER832" s="172"/>
      <c r="ES832" s="172"/>
      <c r="ET832" s="172"/>
      <c r="EU832" s="172"/>
      <c r="EV832" s="172"/>
      <c r="EW832" s="172"/>
      <c r="EX832" s="172"/>
      <c r="EY832" s="172"/>
      <c r="EZ832" s="172"/>
      <c r="FA832" s="172"/>
      <c r="FB832" s="172"/>
      <c r="FC832" s="172"/>
      <c r="FD832" s="172"/>
      <c r="FE832" s="172"/>
      <c r="FF832" s="172"/>
      <c r="FG832" s="172"/>
      <c r="FH832" s="172"/>
      <c r="FI832" s="172"/>
      <c r="FJ832" s="172"/>
      <c r="FK832" s="172"/>
      <c r="FL832" s="172"/>
      <c r="FM832" s="172"/>
      <c r="FN832" s="172"/>
      <c r="FO832" s="172"/>
      <c r="FP832" s="172"/>
      <c r="FQ832" s="172"/>
      <c r="FR832" s="172"/>
      <c r="FS832" s="172"/>
      <c r="FT832" s="172"/>
      <c r="FU832" s="172"/>
    </row>
    <row r="833" spans="6:177" s="153" customFormat="1" x14ac:dyDescent="0.35">
      <c r="F833" s="172"/>
      <c r="G833" s="172"/>
      <c r="H833" s="172"/>
      <c r="I833" s="172"/>
      <c r="J833" s="172"/>
      <c r="K833" s="172"/>
      <c r="L833" s="172"/>
      <c r="M833" s="172"/>
      <c r="N833" s="172"/>
      <c r="O833" s="172"/>
      <c r="P833" s="172"/>
      <c r="Q833" s="172"/>
      <c r="R833" s="172"/>
      <c r="S833" s="172"/>
      <c r="T833" s="172"/>
      <c r="U833" s="172"/>
      <c r="V833" s="172"/>
      <c r="W833" s="172"/>
      <c r="X833" s="172"/>
      <c r="Y833" s="172"/>
      <c r="Z833" s="172"/>
      <c r="AA833" s="172"/>
      <c r="AB833" s="172"/>
      <c r="AC833" s="172"/>
      <c r="AD833" s="172"/>
      <c r="AE833" s="172"/>
      <c r="AF833" s="172"/>
      <c r="AG833" s="172"/>
      <c r="AH833" s="172"/>
      <c r="AI833" s="172"/>
      <c r="AJ833" s="172"/>
      <c r="AK833" s="172"/>
      <c r="AL833" s="172"/>
      <c r="AM833" s="172"/>
      <c r="AN833" s="172"/>
      <c r="AO833" s="172"/>
      <c r="AP833" s="172"/>
      <c r="AQ833" s="172"/>
      <c r="AR833" s="172"/>
      <c r="AS833" s="172"/>
      <c r="AT833" s="172"/>
      <c r="AU833" s="172"/>
      <c r="AV833" s="172"/>
      <c r="AW833" s="172"/>
      <c r="AX833" s="172"/>
      <c r="AY833" s="172"/>
      <c r="AZ833" s="172"/>
      <c r="BA833" s="172"/>
      <c r="BB833" s="172"/>
      <c r="BC833" s="172"/>
      <c r="BD833" s="172"/>
      <c r="BE833" s="172"/>
      <c r="BF833" s="172"/>
      <c r="BG833" s="172"/>
      <c r="BH833" s="172"/>
      <c r="BI833" s="172"/>
      <c r="BJ833" s="172"/>
      <c r="BK833" s="172"/>
      <c r="BL833" s="172"/>
      <c r="BM833" s="172"/>
      <c r="BN833" s="172"/>
      <c r="BO833" s="172"/>
      <c r="BP833" s="172"/>
      <c r="BQ833" s="172"/>
      <c r="BR833" s="172"/>
      <c r="BS833" s="172"/>
      <c r="BT833" s="172"/>
      <c r="BU833" s="172"/>
      <c r="BV833" s="172"/>
      <c r="BW833" s="172"/>
      <c r="BX833" s="172"/>
      <c r="BY833" s="172"/>
      <c r="BZ833" s="172"/>
      <c r="CA833" s="172"/>
      <c r="CB833" s="172"/>
      <c r="CC833" s="172"/>
      <c r="CD833" s="172"/>
      <c r="CE833" s="172"/>
      <c r="CF833" s="172"/>
      <c r="CG833" s="172"/>
      <c r="CH833" s="172"/>
      <c r="CI833" s="172"/>
      <c r="CJ833" s="172"/>
      <c r="CK833" s="172"/>
      <c r="CL833" s="172"/>
      <c r="CM833" s="172"/>
      <c r="CN833" s="172"/>
      <c r="CO833" s="172"/>
      <c r="CP833" s="172"/>
      <c r="CQ833" s="172"/>
      <c r="CR833" s="172"/>
      <c r="CS833" s="172"/>
      <c r="CT833" s="172"/>
      <c r="CU833" s="172"/>
      <c r="CV833" s="172"/>
      <c r="CW833" s="172"/>
      <c r="CX833" s="172"/>
      <c r="CY833" s="172"/>
      <c r="CZ833" s="172"/>
      <c r="DA833" s="172"/>
      <c r="DB833" s="172"/>
      <c r="DC833" s="172"/>
      <c r="DD833" s="172"/>
      <c r="DE833" s="172"/>
      <c r="DF833" s="172"/>
      <c r="DG833" s="172"/>
      <c r="DH833" s="172"/>
      <c r="DI833" s="172"/>
      <c r="DJ833" s="172"/>
      <c r="DK833" s="172"/>
      <c r="DL833" s="172"/>
      <c r="DM833" s="172"/>
      <c r="DN833" s="172"/>
      <c r="DO833" s="172"/>
      <c r="DP833" s="172"/>
      <c r="DQ833" s="172"/>
      <c r="DR833" s="172"/>
      <c r="DS833" s="172"/>
      <c r="DT833" s="172"/>
      <c r="DU833" s="172"/>
      <c r="DV833" s="172"/>
      <c r="DW833" s="172"/>
      <c r="DX833" s="172"/>
      <c r="DY833" s="172"/>
      <c r="DZ833" s="172"/>
      <c r="EA833" s="172"/>
      <c r="EB833" s="172"/>
      <c r="EC833" s="172"/>
      <c r="ED833" s="172"/>
      <c r="EE833" s="172"/>
      <c r="EF833" s="172"/>
      <c r="EG833" s="172"/>
      <c r="EH833" s="172"/>
      <c r="EI833" s="172"/>
      <c r="EJ833" s="172"/>
      <c r="EK833" s="172"/>
      <c r="EL833" s="172"/>
      <c r="EM833" s="172"/>
      <c r="EN833" s="172"/>
      <c r="EO833" s="172"/>
      <c r="EP833" s="172"/>
      <c r="EQ833" s="172"/>
      <c r="ER833" s="172"/>
      <c r="ES833" s="172"/>
      <c r="ET833" s="172"/>
      <c r="EU833" s="172"/>
      <c r="EV833" s="172"/>
      <c r="EW833" s="172"/>
      <c r="EX833" s="172"/>
      <c r="EY833" s="172"/>
      <c r="EZ833" s="172"/>
      <c r="FA833" s="172"/>
      <c r="FB833" s="172"/>
      <c r="FC833" s="172"/>
      <c r="FD833" s="172"/>
      <c r="FE833" s="172"/>
      <c r="FF833" s="172"/>
      <c r="FG833" s="172"/>
      <c r="FH833" s="172"/>
      <c r="FI833" s="172"/>
      <c r="FJ833" s="172"/>
      <c r="FK833" s="172"/>
      <c r="FL833" s="172"/>
      <c r="FM833" s="172"/>
      <c r="FN833" s="172"/>
      <c r="FO833" s="172"/>
      <c r="FP833" s="172"/>
      <c r="FQ833" s="172"/>
      <c r="FR833" s="172"/>
      <c r="FS833" s="172"/>
      <c r="FT833" s="172"/>
      <c r="FU833" s="172"/>
    </row>
    <row r="834" spans="6:177" s="153" customFormat="1" x14ac:dyDescent="0.35">
      <c r="F834" s="172"/>
      <c r="G834" s="172"/>
      <c r="H834" s="172"/>
      <c r="I834" s="172"/>
      <c r="J834" s="172"/>
      <c r="K834" s="172"/>
      <c r="L834" s="172"/>
      <c r="M834" s="172"/>
      <c r="N834" s="172"/>
      <c r="O834" s="172"/>
      <c r="P834" s="172"/>
      <c r="Q834" s="172"/>
      <c r="R834" s="172"/>
      <c r="S834" s="172"/>
      <c r="T834" s="172"/>
      <c r="U834" s="172"/>
      <c r="V834" s="172"/>
      <c r="W834" s="172"/>
      <c r="X834" s="172"/>
      <c r="Y834" s="172"/>
      <c r="Z834" s="172"/>
      <c r="AA834" s="172"/>
      <c r="AB834" s="172"/>
      <c r="AC834" s="172"/>
      <c r="AD834" s="172"/>
      <c r="AE834" s="172"/>
      <c r="AF834" s="172"/>
      <c r="AG834" s="172"/>
      <c r="AH834" s="172"/>
      <c r="AI834" s="172"/>
      <c r="AJ834" s="172"/>
      <c r="AK834" s="172"/>
      <c r="AL834" s="172"/>
      <c r="AM834" s="172"/>
      <c r="AN834" s="172"/>
      <c r="AO834" s="172"/>
      <c r="AP834" s="172"/>
      <c r="AQ834" s="172"/>
      <c r="AR834" s="172"/>
      <c r="AS834" s="172"/>
      <c r="AT834" s="172"/>
      <c r="AU834" s="172"/>
      <c r="AV834" s="172"/>
      <c r="AW834" s="172"/>
      <c r="AX834" s="172"/>
      <c r="AY834" s="172"/>
      <c r="AZ834" s="172"/>
      <c r="BA834" s="172"/>
      <c r="BB834" s="172"/>
      <c r="BC834" s="172"/>
      <c r="BD834" s="172"/>
      <c r="BE834" s="172"/>
      <c r="BF834" s="172"/>
      <c r="BG834" s="172"/>
      <c r="BH834" s="172"/>
      <c r="BI834" s="172"/>
      <c r="BJ834" s="172"/>
      <c r="BK834" s="172"/>
      <c r="BL834" s="172"/>
      <c r="BM834" s="172"/>
      <c r="BN834" s="172"/>
      <c r="BO834" s="172"/>
      <c r="BP834" s="172"/>
      <c r="BQ834" s="172"/>
      <c r="BR834" s="172"/>
      <c r="BS834" s="172"/>
      <c r="BT834" s="172"/>
      <c r="BU834" s="172"/>
      <c r="BV834" s="172"/>
      <c r="BW834" s="172"/>
      <c r="BX834" s="172"/>
      <c r="BY834" s="172"/>
      <c r="BZ834" s="172"/>
      <c r="CA834" s="172"/>
      <c r="CB834" s="172"/>
      <c r="CC834" s="172"/>
      <c r="CD834" s="172"/>
      <c r="CE834" s="172"/>
      <c r="CF834" s="172"/>
      <c r="CG834" s="172"/>
      <c r="CH834" s="172"/>
      <c r="CI834" s="172"/>
      <c r="CJ834" s="172"/>
      <c r="CK834" s="172"/>
      <c r="CL834" s="172"/>
      <c r="CM834" s="172"/>
      <c r="CN834" s="172"/>
      <c r="CO834" s="172"/>
      <c r="CP834" s="172"/>
      <c r="CQ834" s="172"/>
      <c r="CR834" s="172"/>
      <c r="CS834" s="172"/>
      <c r="CT834" s="172"/>
      <c r="CU834" s="172"/>
      <c r="CV834" s="172"/>
      <c r="CW834" s="172"/>
      <c r="CX834" s="172"/>
      <c r="CY834" s="172"/>
      <c r="CZ834" s="172"/>
      <c r="DA834" s="172"/>
      <c r="DB834" s="172"/>
      <c r="DC834" s="172"/>
      <c r="DD834" s="172"/>
      <c r="DE834" s="172"/>
      <c r="DF834" s="172"/>
      <c r="DG834" s="172"/>
      <c r="DH834" s="172"/>
      <c r="DI834" s="172"/>
      <c r="DJ834" s="172"/>
      <c r="DK834" s="172"/>
      <c r="DL834" s="172"/>
      <c r="DM834" s="172"/>
      <c r="DN834" s="172"/>
      <c r="DO834" s="172"/>
      <c r="DP834" s="172"/>
      <c r="DQ834" s="172"/>
      <c r="DR834" s="172"/>
      <c r="DS834" s="172"/>
      <c r="DT834" s="172"/>
      <c r="DU834" s="172"/>
      <c r="DV834" s="172"/>
      <c r="DW834" s="172"/>
      <c r="DX834" s="172"/>
      <c r="DY834" s="172"/>
      <c r="DZ834" s="172"/>
      <c r="EA834" s="172"/>
      <c r="EB834" s="172"/>
      <c r="EC834" s="172"/>
      <c r="ED834" s="172"/>
      <c r="EE834" s="172"/>
      <c r="EF834" s="172"/>
      <c r="EG834" s="172"/>
      <c r="EH834" s="172"/>
      <c r="EI834" s="172"/>
      <c r="EJ834" s="172"/>
      <c r="EK834" s="172"/>
      <c r="EL834" s="172"/>
      <c r="EM834" s="172"/>
      <c r="EN834" s="172"/>
      <c r="EO834" s="172"/>
      <c r="EP834" s="172"/>
      <c r="EQ834" s="172"/>
      <c r="ER834" s="172"/>
      <c r="ES834" s="172"/>
      <c r="ET834" s="172"/>
      <c r="EU834" s="172"/>
      <c r="EV834" s="172"/>
      <c r="EW834" s="172"/>
      <c r="EX834" s="172"/>
      <c r="EY834" s="172"/>
      <c r="EZ834" s="172"/>
      <c r="FA834" s="172"/>
      <c r="FB834" s="172"/>
      <c r="FC834" s="172"/>
      <c r="FD834" s="172"/>
      <c r="FE834" s="172"/>
      <c r="FF834" s="172"/>
      <c r="FG834" s="172"/>
      <c r="FH834" s="172"/>
      <c r="FI834" s="172"/>
      <c r="FJ834" s="172"/>
      <c r="FK834" s="172"/>
      <c r="FL834" s="172"/>
      <c r="FM834" s="172"/>
      <c r="FN834" s="172"/>
      <c r="FO834" s="172"/>
      <c r="FP834" s="172"/>
      <c r="FQ834" s="172"/>
      <c r="FR834" s="172"/>
      <c r="FS834" s="172"/>
      <c r="FT834" s="172"/>
      <c r="FU834" s="172"/>
    </row>
    <row r="835" spans="6:177" s="153" customFormat="1" x14ac:dyDescent="0.35">
      <c r="F835" s="172"/>
      <c r="G835" s="172"/>
      <c r="H835" s="172"/>
      <c r="I835" s="172"/>
      <c r="J835" s="172"/>
      <c r="K835" s="172"/>
      <c r="L835" s="172"/>
      <c r="M835" s="172"/>
      <c r="N835" s="172"/>
      <c r="O835" s="172"/>
      <c r="P835" s="172"/>
      <c r="Q835" s="172"/>
      <c r="R835" s="172"/>
      <c r="S835" s="172"/>
      <c r="T835" s="172"/>
      <c r="U835" s="172"/>
      <c r="V835" s="172"/>
      <c r="W835" s="172"/>
      <c r="X835" s="172"/>
      <c r="Y835" s="172"/>
      <c r="Z835" s="172"/>
      <c r="AA835" s="172"/>
      <c r="AB835" s="172"/>
      <c r="AC835" s="172"/>
      <c r="AD835" s="172"/>
      <c r="AE835" s="172"/>
      <c r="AF835" s="172"/>
      <c r="AG835" s="172"/>
      <c r="AH835" s="172"/>
      <c r="AI835" s="172"/>
      <c r="AJ835" s="172"/>
      <c r="AK835" s="172"/>
      <c r="AL835" s="172"/>
      <c r="AM835" s="172"/>
      <c r="AN835" s="172"/>
      <c r="AO835" s="172"/>
      <c r="AP835" s="172"/>
      <c r="AQ835" s="172"/>
      <c r="AR835" s="172"/>
      <c r="AS835" s="172"/>
      <c r="AT835" s="172"/>
      <c r="AU835" s="172"/>
      <c r="AV835" s="172"/>
      <c r="AW835" s="172"/>
      <c r="AX835" s="172"/>
      <c r="AY835" s="172"/>
      <c r="AZ835" s="172"/>
      <c r="BA835" s="172"/>
      <c r="BB835" s="172"/>
      <c r="BC835" s="172"/>
      <c r="BD835" s="172"/>
      <c r="BE835" s="172"/>
      <c r="BF835" s="172"/>
      <c r="BG835" s="172"/>
      <c r="BH835" s="172"/>
      <c r="BI835" s="172"/>
      <c r="BJ835" s="172"/>
      <c r="BK835" s="172"/>
      <c r="BL835" s="172"/>
      <c r="BM835" s="172"/>
      <c r="BN835" s="172"/>
      <c r="BO835" s="172"/>
      <c r="BP835" s="172"/>
      <c r="BQ835" s="172"/>
      <c r="BR835" s="172"/>
      <c r="BS835" s="172"/>
      <c r="BT835" s="172"/>
      <c r="BU835" s="172"/>
      <c r="BV835" s="172"/>
      <c r="BW835" s="172"/>
      <c r="BX835" s="172"/>
      <c r="BY835" s="172"/>
      <c r="BZ835" s="172"/>
      <c r="CA835" s="172"/>
      <c r="CB835" s="172"/>
      <c r="CC835" s="172"/>
      <c r="CD835" s="172"/>
      <c r="CE835" s="172"/>
      <c r="CF835" s="172"/>
      <c r="CG835" s="172"/>
      <c r="CH835" s="172"/>
      <c r="CI835" s="172"/>
      <c r="CJ835" s="172"/>
      <c r="CK835" s="172"/>
      <c r="CL835" s="172"/>
      <c r="CM835" s="172"/>
      <c r="CN835" s="172"/>
      <c r="CO835" s="172"/>
      <c r="CP835" s="172"/>
      <c r="CQ835" s="172"/>
      <c r="CR835" s="172"/>
      <c r="CS835" s="172"/>
      <c r="CT835" s="172"/>
      <c r="CU835" s="172"/>
      <c r="CV835" s="172"/>
      <c r="CW835" s="172"/>
      <c r="CX835" s="172"/>
      <c r="CY835" s="172"/>
      <c r="CZ835" s="172"/>
      <c r="DA835" s="172"/>
      <c r="DB835" s="172"/>
      <c r="DC835" s="172"/>
      <c r="DD835" s="172"/>
      <c r="DE835" s="172"/>
      <c r="DF835" s="172"/>
      <c r="DG835" s="172"/>
      <c r="DH835" s="172"/>
      <c r="DI835" s="172"/>
      <c r="DJ835" s="172"/>
      <c r="DK835" s="172"/>
      <c r="DL835" s="172"/>
      <c r="DM835" s="172"/>
      <c r="DN835" s="172"/>
      <c r="DO835" s="172"/>
      <c r="DP835" s="172"/>
      <c r="DQ835" s="172"/>
      <c r="DR835" s="172"/>
      <c r="DS835" s="172"/>
      <c r="DT835" s="172"/>
      <c r="DU835" s="172"/>
      <c r="DV835" s="172"/>
      <c r="DW835" s="172"/>
      <c r="DX835" s="172"/>
      <c r="DY835" s="172"/>
      <c r="DZ835" s="172"/>
      <c r="EA835" s="172"/>
      <c r="EB835" s="172"/>
      <c r="EC835" s="172"/>
      <c r="ED835" s="172"/>
      <c r="EE835" s="172"/>
      <c r="EF835" s="172"/>
      <c r="EG835" s="172"/>
      <c r="EH835" s="172"/>
      <c r="EI835" s="172"/>
      <c r="EJ835" s="172"/>
      <c r="EK835" s="172"/>
      <c r="EL835" s="172"/>
      <c r="EM835" s="172"/>
      <c r="EN835" s="172"/>
      <c r="EO835" s="172"/>
      <c r="EP835" s="172"/>
      <c r="EQ835" s="172"/>
      <c r="ER835" s="172"/>
      <c r="ES835" s="172"/>
      <c r="ET835" s="172"/>
      <c r="EU835" s="172"/>
      <c r="EV835" s="172"/>
      <c r="EW835" s="172"/>
      <c r="EX835" s="172"/>
      <c r="EY835" s="172"/>
      <c r="EZ835" s="172"/>
      <c r="FA835" s="172"/>
      <c r="FB835" s="172"/>
      <c r="FC835" s="172"/>
      <c r="FD835" s="172"/>
      <c r="FE835" s="172"/>
      <c r="FF835" s="172"/>
      <c r="FG835" s="172"/>
      <c r="FH835" s="172"/>
      <c r="FI835" s="172"/>
      <c r="FJ835" s="172"/>
      <c r="FK835" s="172"/>
      <c r="FL835" s="172"/>
      <c r="FM835" s="172"/>
      <c r="FN835" s="172"/>
      <c r="FO835" s="172"/>
      <c r="FP835" s="172"/>
      <c r="FQ835" s="172"/>
      <c r="FR835" s="172"/>
      <c r="FS835" s="172"/>
      <c r="FT835" s="172"/>
      <c r="FU835" s="172"/>
    </row>
    <row r="836" spans="6:177" s="153" customFormat="1" x14ac:dyDescent="0.35">
      <c r="F836" s="172"/>
      <c r="G836" s="172"/>
      <c r="H836" s="172"/>
      <c r="I836" s="172"/>
      <c r="J836" s="172"/>
      <c r="K836" s="172"/>
      <c r="L836" s="172"/>
      <c r="M836" s="172"/>
      <c r="N836" s="172"/>
      <c r="O836" s="172"/>
      <c r="P836" s="172"/>
      <c r="Q836" s="172"/>
      <c r="R836" s="172"/>
      <c r="S836" s="172"/>
      <c r="T836" s="172"/>
      <c r="U836" s="172"/>
      <c r="V836" s="172"/>
      <c r="W836" s="172"/>
      <c r="X836" s="172"/>
      <c r="Y836" s="172"/>
      <c r="Z836" s="172"/>
      <c r="AA836" s="172"/>
      <c r="AB836" s="172"/>
      <c r="AC836" s="172"/>
      <c r="AD836" s="172"/>
      <c r="AE836" s="172"/>
      <c r="AF836" s="172"/>
      <c r="AG836" s="172"/>
      <c r="AH836" s="172"/>
      <c r="AI836" s="172"/>
      <c r="AJ836" s="172"/>
      <c r="AK836" s="172"/>
      <c r="AL836" s="172"/>
      <c r="AM836" s="172"/>
      <c r="AN836" s="172"/>
      <c r="AO836" s="172"/>
      <c r="AP836" s="172"/>
      <c r="AQ836" s="172"/>
      <c r="AR836" s="172"/>
      <c r="AS836" s="172"/>
      <c r="AT836" s="172"/>
      <c r="AU836" s="172"/>
      <c r="AV836" s="172"/>
      <c r="AW836" s="172"/>
      <c r="AX836" s="172"/>
      <c r="AY836" s="172"/>
      <c r="AZ836" s="172"/>
      <c r="BA836" s="172"/>
      <c r="BB836" s="172"/>
      <c r="BC836" s="172"/>
      <c r="BD836" s="172"/>
      <c r="BE836" s="172"/>
      <c r="BF836" s="172"/>
      <c r="BG836" s="172"/>
      <c r="BH836" s="172"/>
      <c r="BI836" s="172"/>
      <c r="BJ836" s="172"/>
      <c r="BK836" s="172"/>
      <c r="BL836" s="172"/>
      <c r="BM836" s="172"/>
      <c r="BN836" s="172"/>
      <c r="BO836" s="172"/>
      <c r="BP836" s="172"/>
      <c r="BQ836" s="172"/>
      <c r="BR836" s="172"/>
      <c r="BS836" s="172"/>
      <c r="BT836" s="172"/>
      <c r="BU836" s="172"/>
      <c r="BV836" s="172"/>
      <c r="BW836" s="172"/>
      <c r="BX836" s="172"/>
      <c r="BY836" s="172"/>
      <c r="BZ836" s="172"/>
      <c r="CA836" s="172"/>
      <c r="CB836" s="172"/>
      <c r="CC836" s="172"/>
      <c r="CD836" s="172"/>
      <c r="CE836" s="172"/>
      <c r="CF836" s="172"/>
      <c r="CG836" s="172"/>
      <c r="CH836" s="172"/>
      <c r="CI836" s="172"/>
      <c r="CJ836" s="172"/>
      <c r="CK836" s="172"/>
      <c r="CL836" s="172"/>
      <c r="CM836" s="172"/>
      <c r="CN836" s="172"/>
      <c r="CO836" s="172"/>
      <c r="CP836" s="172"/>
      <c r="CQ836" s="172"/>
      <c r="CR836" s="172"/>
      <c r="CS836" s="172"/>
      <c r="CT836" s="172"/>
      <c r="CU836" s="172"/>
      <c r="CV836" s="172"/>
      <c r="CW836" s="172"/>
      <c r="CX836" s="172"/>
      <c r="CY836" s="172"/>
      <c r="CZ836" s="172"/>
      <c r="DA836" s="172"/>
      <c r="DB836" s="172"/>
      <c r="DC836" s="172"/>
      <c r="DD836" s="172"/>
      <c r="DE836" s="172"/>
      <c r="DF836" s="172"/>
      <c r="DG836" s="172"/>
      <c r="DH836" s="172"/>
      <c r="DI836" s="172"/>
      <c r="DJ836" s="172"/>
      <c r="DK836" s="172"/>
      <c r="DL836" s="172"/>
      <c r="DM836" s="172"/>
      <c r="DN836" s="172"/>
      <c r="DO836" s="172"/>
      <c r="DP836" s="172"/>
      <c r="DQ836" s="172"/>
      <c r="DR836" s="172"/>
      <c r="DS836" s="172"/>
      <c r="DT836" s="172"/>
      <c r="DU836" s="172"/>
      <c r="DV836" s="172"/>
      <c r="DW836" s="172"/>
      <c r="DX836" s="172"/>
      <c r="DY836" s="172"/>
      <c r="DZ836" s="172"/>
      <c r="EA836" s="172"/>
      <c r="EB836" s="172"/>
      <c r="EC836" s="172"/>
      <c r="ED836" s="172"/>
      <c r="EE836" s="172"/>
      <c r="EF836" s="172"/>
      <c r="EG836" s="172"/>
      <c r="EH836" s="172"/>
      <c r="EI836" s="172"/>
      <c r="EJ836" s="172"/>
      <c r="EK836" s="172"/>
      <c r="EL836" s="172"/>
      <c r="EM836" s="172"/>
      <c r="EN836" s="172"/>
      <c r="EO836" s="172"/>
      <c r="EP836" s="172"/>
      <c r="EQ836" s="172"/>
      <c r="ER836" s="172"/>
      <c r="ES836" s="172"/>
      <c r="ET836" s="172"/>
      <c r="EU836" s="172"/>
      <c r="EV836" s="172"/>
      <c r="EW836" s="172"/>
      <c r="EX836" s="172"/>
      <c r="EY836" s="172"/>
      <c r="EZ836" s="172"/>
      <c r="FA836" s="172"/>
      <c r="FB836" s="172"/>
      <c r="FC836" s="172"/>
      <c r="FD836" s="172"/>
      <c r="FE836" s="172"/>
      <c r="FF836" s="172"/>
      <c r="FG836" s="172"/>
      <c r="FH836" s="172"/>
      <c r="FI836" s="172"/>
      <c r="FJ836" s="172"/>
      <c r="FK836" s="172"/>
      <c r="FL836" s="172"/>
      <c r="FM836" s="172"/>
      <c r="FN836" s="172"/>
      <c r="FO836" s="172"/>
      <c r="FP836" s="172"/>
      <c r="FQ836" s="172"/>
      <c r="FR836" s="172"/>
      <c r="FS836" s="172"/>
      <c r="FT836" s="172"/>
      <c r="FU836" s="172"/>
    </row>
    <row r="837" spans="6:177" s="153" customFormat="1" x14ac:dyDescent="0.35">
      <c r="F837" s="172"/>
      <c r="G837" s="172"/>
      <c r="H837" s="172"/>
      <c r="I837" s="172"/>
      <c r="J837" s="172"/>
      <c r="K837" s="172"/>
      <c r="L837" s="172"/>
      <c r="M837" s="172"/>
      <c r="N837" s="172"/>
      <c r="O837" s="172"/>
      <c r="P837" s="172"/>
      <c r="Q837" s="172"/>
      <c r="R837" s="172"/>
      <c r="S837" s="172"/>
      <c r="T837" s="172"/>
      <c r="U837" s="172"/>
      <c r="V837" s="172"/>
      <c r="W837" s="172"/>
      <c r="X837" s="172"/>
      <c r="Y837" s="172"/>
      <c r="Z837" s="172"/>
      <c r="AA837" s="172"/>
      <c r="AB837" s="172"/>
      <c r="AC837" s="172"/>
      <c r="AD837" s="172"/>
      <c r="AE837" s="172"/>
      <c r="AF837" s="172"/>
      <c r="AG837" s="172"/>
      <c r="AH837" s="172"/>
      <c r="AI837" s="172"/>
      <c r="AJ837" s="172"/>
      <c r="AK837" s="172"/>
      <c r="AL837" s="172"/>
      <c r="AM837" s="172"/>
      <c r="AN837" s="172"/>
      <c r="AO837" s="172"/>
      <c r="AP837" s="172"/>
      <c r="AQ837" s="172"/>
      <c r="AR837" s="172"/>
      <c r="AS837" s="172"/>
      <c r="AT837" s="172"/>
      <c r="AU837" s="172"/>
      <c r="AV837" s="172"/>
      <c r="AW837" s="172"/>
      <c r="AX837" s="172"/>
      <c r="AY837" s="172"/>
      <c r="AZ837" s="172"/>
      <c r="BA837" s="172"/>
      <c r="BB837" s="172"/>
      <c r="BC837" s="172"/>
      <c r="BD837" s="172"/>
      <c r="BE837" s="172"/>
      <c r="BF837" s="172"/>
      <c r="BG837" s="172"/>
      <c r="BH837" s="172"/>
      <c r="BI837" s="172"/>
      <c r="BJ837" s="172"/>
      <c r="BK837" s="172"/>
      <c r="BL837" s="172"/>
      <c r="BM837" s="172"/>
      <c r="BN837" s="172"/>
      <c r="BO837" s="172"/>
      <c r="BP837" s="172"/>
      <c r="BQ837" s="172"/>
      <c r="BR837" s="172"/>
      <c r="BS837" s="172"/>
      <c r="BT837" s="172"/>
      <c r="BU837" s="172"/>
      <c r="BV837" s="172"/>
      <c r="BW837" s="172"/>
      <c r="BX837" s="172"/>
      <c r="BY837" s="172"/>
      <c r="BZ837" s="172"/>
      <c r="CA837" s="172"/>
      <c r="CB837" s="172"/>
      <c r="CC837" s="172"/>
      <c r="CD837" s="172"/>
      <c r="CE837" s="172"/>
      <c r="CF837" s="172"/>
      <c r="CG837" s="172"/>
      <c r="CH837" s="172"/>
      <c r="CI837" s="172"/>
      <c r="CJ837" s="172"/>
      <c r="CK837" s="172"/>
      <c r="CL837" s="172"/>
      <c r="CM837" s="172"/>
      <c r="CN837" s="172"/>
      <c r="CO837" s="172"/>
      <c r="CP837" s="172"/>
      <c r="CQ837" s="172"/>
      <c r="CR837" s="172"/>
      <c r="CS837" s="172"/>
      <c r="CT837" s="172"/>
      <c r="CU837" s="172"/>
      <c r="CV837" s="172"/>
      <c r="CW837" s="172"/>
      <c r="CX837" s="172"/>
      <c r="CY837" s="172"/>
      <c r="CZ837" s="172"/>
      <c r="DA837" s="172"/>
      <c r="DB837" s="172"/>
      <c r="DC837" s="172"/>
      <c r="DD837" s="172"/>
      <c r="DE837" s="172"/>
      <c r="DF837" s="172"/>
      <c r="DG837" s="172"/>
      <c r="DH837" s="172"/>
      <c r="DI837" s="172"/>
      <c r="DJ837" s="172"/>
      <c r="DK837" s="172"/>
      <c r="DL837" s="172"/>
      <c r="DM837" s="172"/>
      <c r="DN837" s="172"/>
      <c r="DO837" s="172"/>
      <c r="DP837" s="172"/>
      <c r="DQ837" s="172"/>
      <c r="DR837" s="172"/>
      <c r="DS837" s="172"/>
      <c r="DT837" s="172"/>
      <c r="DU837" s="172"/>
      <c r="DV837" s="172"/>
      <c r="DW837" s="172"/>
      <c r="DX837" s="172"/>
      <c r="DY837" s="172"/>
      <c r="DZ837" s="172"/>
      <c r="EA837" s="172"/>
      <c r="EB837" s="172"/>
      <c r="EC837" s="172"/>
      <c r="ED837" s="172"/>
      <c r="EE837" s="172"/>
      <c r="EF837" s="172"/>
      <c r="EG837" s="172"/>
      <c r="EH837" s="172"/>
      <c r="EI837" s="172"/>
      <c r="EJ837" s="172"/>
      <c r="EK837" s="172"/>
      <c r="EL837" s="172"/>
      <c r="EM837" s="172"/>
      <c r="EN837" s="172"/>
      <c r="EO837" s="172"/>
      <c r="EP837" s="172"/>
      <c r="EQ837" s="172"/>
      <c r="ER837" s="172"/>
      <c r="ES837" s="172"/>
      <c r="ET837" s="172"/>
      <c r="EU837" s="172"/>
      <c r="EV837" s="172"/>
      <c r="EW837" s="172"/>
      <c r="EX837" s="172"/>
      <c r="EY837" s="172"/>
      <c r="EZ837" s="172"/>
      <c r="FA837" s="172"/>
      <c r="FB837" s="172"/>
      <c r="FC837" s="172"/>
      <c r="FD837" s="172"/>
      <c r="FE837" s="172"/>
      <c r="FF837" s="172"/>
      <c r="FG837" s="172"/>
      <c r="FH837" s="172"/>
      <c r="FI837" s="172"/>
      <c r="FJ837" s="172"/>
      <c r="FK837" s="172"/>
      <c r="FL837" s="172"/>
      <c r="FM837" s="172"/>
      <c r="FN837" s="172"/>
      <c r="FO837" s="172"/>
      <c r="FP837" s="172"/>
      <c r="FQ837" s="172"/>
      <c r="FR837" s="172"/>
      <c r="FS837" s="172"/>
      <c r="FT837" s="172"/>
      <c r="FU837" s="172"/>
    </row>
    <row r="838" spans="6:177" s="153" customFormat="1" x14ac:dyDescent="0.35">
      <c r="F838" s="172"/>
      <c r="G838" s="172"/>
      <c r="H838" s="172"/>
      <c r="I838" s="172"/>
      <c r="J838" s="172"/>
      <c r="K838" s="172"/>
      <c r="L838" s="172"/>
      <c r="M838" s="172"/>
      <c r="N838" s="172"/>
      <c r="O838" s="172"/>
      <c r="P838" s="172"/>
      <c r="Q838" s="172"/>
      <c r="R838" s="172"/>
      <c r="S838" s="172"/>
      <c r="T838" s="172"/>
      <c r="U838" s="172"/>
      <c r="V838" s="172"/>
      <c r="W838" s="172"/>
      <c r="X838" s="172"/>
      <c r="Y838" s="172"/>
      <c r="Z838" s="172"/>
      <c r="AA838" s="172"/>
      <c r="AB838" s="172"/>
      <c r="AC838" s="172"/>
      <c r="AD838" s="172"/>
      <c r="AE838" s="172"/>
      <c r="AF838" s="172"/>
      <c r="AG838" s="172"/>
      <c r="AH838" s="172"/>
      <c r="AI838" s="172"/>
      <c r="AJ838" s="172"/>
      <c r="AK838" s="172"/>
      <c r="AL838" s="172"/>
      <c r="AM838" s="172"/>
      <c r="AN838" s="172"/>
      <c r="AO838" s="172"/>
      <c r="AP838" s="172"/>
      <c r="AQ838" s="172"/>
      <c r="AR838" s="172"/>
      <c r="AS838" s="172"/>
      <c r="AT838" s="172"/>
      <c r="AU838" s="172"/>
      <c r="AV838" s="172"/>
      <c r="AW838" s="172"/>
      <c r="AX838" s="172"/>
      <c r="AY838" s="172"/>
      <c r="AZ838" s="172"/>
      <c r="BA838" s="172"/>
      <c r="BB838" s="172"/>
      <c r="BC838" s="172"/>
      <c r="BD838" s="172"/>
      <c r="BE838" s="172"/>
      <c r="BF838" s="172"/>
      <c r="BG838" s="172"/>
      <c r="BH838" s="172"/>
      <c r="BI838" s="172"/>
      <c r="BJ838" s="172"/>
      <c r="BK838" s="172"/>
      <c r="BL838" s="172"/>
      <c r="BM838" s="172"/>
      <c r="BN838" s="172"/>
      <c r="BO838" s="172"/>
      <c r="BP838" s="172"/>
      <c r="BQ838" s="172"/>
      <c r="BR838" s="172"/>
      <c r="BS838" s="172"/>
      <c r="BT838" s="172"/>
      <c r="BU838" s="172"/>
      <c r="BV838" s="172"/>
      <c r="BW838" s="172"/>
      <c r="BX838" s="172"/>
      <c r="BY838" s="172"/>
      <c r="BZ838" s="172"/>
      <c r="CA838" s="172"/>
      <c r="CB838" s="172"/>
      <c r="CC838" s="172"/>
      <c r="CD838" s="172"/>
      <c r="CE838" s="172"/>
      <c r="CF838" s="172"/>
      <c r="CG838" s="172"/>
      <c r="CH838" s="172"/>
      <c r="CI838" s="172"/>
      <c r="CJ838" s="172"/>
      <c r="CK838" s="172"/>
      <c r="CL838" s="172"/>
      <c r="CM838" s="172"/>
      <c r="CN838" s="172"/>
      <c r="CO838" s="172"/>
      <c r="CP838" s="172"/>
      <c r="CQ838" s="172"/>
      <c r="CR838" s="172"/>
      <c r="CS838" s="172"/>
      <c r="CT838" s="172"/>
      <c r="CU838" s="172"/>
      <c r="CV838" s="172"/>
      <c r="CW838" s="172"/>
      <c r="CX838" s="172"/>
      <c r="CY838" s="172"/>
      <c r="CZ838" s="172"/>
      <c r="DA838" s="172"/>
      <c r="DB838" s="172"/>
      <c r="DC838" s="172"/>
      <c r="DD838" s="172"/>
      <c r="DE838" s="172"/>
      <c r="DF838" s="172"/>
      <c r="DG838" s="172"/>
      <c r="DH838" s="172"/>
      <c r="DI838" s="172"/>
      <c r="DJ838" s="172"/>
      <c r="DK838" s="172"/>
      <c r="DL838" s="172"/>
      <c r="DM838" s="172"/>
      <c r="DN838" s="172"/>
      <c r="DO838" s="172"/>
      <c r="DP838" s="172"/>
      <c r="DQ838" s="172"/>
      <c r="DR838" s="172"/>
      <c r="DS838" s="172"/>
      <c r="DT838" s="172"/>
      <c r="DU838" s="172"/>
      <c r="DV838" s="172"/>
      <c r="DW838" s="172"/>
      <c r="DX838" s="172"/>
      <c r="DY838" s="172"/>
      <c r="DZ838" s="172"/>
      <c r="EA838" s="172"/>
      <c r="EB838" s="172"/>
      <c r="EC838" s="172"/>
      <c r="ED838" s="172"/>
      <c r="EE838" s="172"/>
      <c r="EF838" s="172"/>
      <c r="EG838" s="172"/>
      <c r="EH838" s="172"/>
      <c r="EI838" s="172"/>
      <c r="EJ838" s="172"/>
      <c r="EK838" s="172"/>
      <c r="EL838" s="172"/>
      <c r="EM838" s="172"/>
      <c r="EN838" s="172"/>
      <c r="EO838" s="172"/>
      <c r="EP838" s="172"/>
      <c r="EQ838" s="172"/>
      <c r="ER838" s="172"/>
      <c r="ES838" s="172"/>
      <c r="ET838" s="172"/>
      <c r="EU838" s="172"/>
      <c r="EV838" s="172"/>
      <c r="EW838" s="172"/>
      <c r="EX838" s="172"/>
      <c r="EY838" s="172"/>
      <c r="EZ838" s="172"/>
      <c r="FA838" s="172"/>
      <c r="FB838" s="172"/>
      <c r="FC838" s="172"/>
      <c r="FD838" s="172"/>
      <c r="FE838" s="172"/>
      <c r="FF838" s="172"/>
      <c r="FG838" s="172"/>
      <c r="FH838" s="172"/>
      <c r="FI838" s="172"/>
      <c r="FJ838" s="172"/>
      <c r="FK838" s="172"/>
      <c r="FL838" s="172"/>
      <c r="FM838" s="172"/>
      <c r="FN838" s="172"/>
      <c r="FO838" s="172"/>
      <c r="FP838" s="172"/>
      <c r="FQ838" s="172"/>
      <c r="FR838" s="172"/>
      <c r="FS838" s="172"/>
      <c r="FT838" s="172"/>
      <c r="FU838" s="172"/>
    </row>
    <row r="839" spans="6:177" s="153" customFormat="1" x14ac:dyDescent="0.35">
      <c r="F839" s="172"/>
      <c r="G839" s="172"/>
      <c r="H839" s="172"/>
      <c r="I839" s="172"/>
      <c r="J839" s="172"/>
      <c r="K839" s="172"/>
      <c r="L839" s="172"/>
      <c r="M839" s="172"/>
      <c r="N839" s="172"/>
      <c r="O839" s="172"/>
      <c r="P839" s="172"/>
      <c r="Q839" s="172"/>
      <c r="R839" s="172"/>
      <c r="S839" s="172"/>
      <c r="T839" s="172"/>
      <c r="U839" s="172"/>
      <c r="V839" s="172"/>
      <c r="W839" s="172"/>
      <c r="X839" s="172"/>
      <c r="Y839" s="172"/>
      <c r="Z839" s="172"/>
      <c r="AA839" s="172"/>
      <c r="AB839" s="172"/>
      <c r="AC839" s="172"/>
      <c r="AD839" s="172"/>
      <c r="AE839" s="172"/>
      <c r="AF839" s="172"/>
      <c r="AG839" s="172"/>
      <c r="AH839" s="172"/>
      <c r="AI839" s="172"/>
      <c r="AJ839" s="172"/>
      <c r="AK839" s="172"/>
      <c r="AL839" s="172"/>
      <c r="AM839" s="172"/>
      <c r="AN839" s="172"/>
      <c r="AO839" s="172"/>
      <c r="AP839" s="172"/>
      <c r="AQ839" s="172"/>
      <c r="AR839" s="172"/>
      <c r="AS839" s="172"/>
      <c r="AT839" s="172"/>
      <c r="AU839" s="172"/>
      <c r="AV839" s="172"/>
      <c r="AW839" s="172"/>
      <c r="AX839" s="172"/>
      <c r="AY839" s="172"/>
      <c r="AZ839" s="172"/>
      <c r="BA839" s="172"/>
      <c r="BB839" s="172"/>
      <c r="BC839" s="172"/>
      <c r="BD839" s="172"/>
      <c r="BE839" s="172"/>
      <c r="BF839" s="172"/>
      <c r="BG839" s="172"/>
      <c r="BH839" s="172"/>
      <c r="BI839" s="172"/>
      <c r="BJ839" s="172"/>
      <c r="BK839" s="172"/>
      <c r="BL839" s="172"/>
      <c r="BM839" s="172"/>
      <c r="BN839" s="172"/>
      <c r="BO839" s="172"/>
      <c r="BP839" s="172"/>
      <c r="BQ839" s="172"/>
      <c r="BR839" s="172"/>
      <c r="BS839" s="172"/>
      <c r="BT839" s="172"/>
      <c r="BU839" s="172"/>
      <c r="BV839" s="172"/>
      <c r="BW839" s="172"/>
      <c r="BX839" s="172"/>
      <c r="BY839" s="172"/>
      <c r="BZ839" s="172"/>
      <c r="CA839" s="172"/>
      <c r="CB839" s="172"/>
      <c r="CC839" s="172"/>
      <c r="CD839" s="172"/>
      <c r="CE839" s="172"/>
      <c r="CF839" s="172"/>
      <c r="CG839" s="172"/>
      <c r="CH839" s="172"/>
      <c r="CI839" s="172"/>
      <c r="CJ839" s="172"/>
      <c r="CK839" s="172"/>
      <c r="CL839" s="172"/>
      <c r="CM839" s="172"/>
      <c r="CN839" s="172"/>
      <c r="CO839" s="172"/>
      <c r="CP839" s="172"/>
      <c r="CQ839" s="172"/>
      <c r="CR839" s="172"/>
      <c r="CS839" s="172"/>
      <c r="CT839" s="172"/>
      <c r="CU839" s="172"/>
      <c r="CV839" s="172"/>
      <c r="CW839" s="172"/>
      <c r="CX839" s="172"/>
      <c r="CY839" s="172"/>
      <c r="CZ839" s="172"/>
      <c r="DA839" s="172"/>
      <c r="DB839" s="172"/>
      <c r="DC839" s="172"/>
      <c r="DD839" s="172"/>
      <c r="DE839" s="172"/>
      <c r="DF839" s="172"/>
      <c r="DG839" s="172"/>
      <c r="DH839" s="172"/>
      <c r="DI839" s="172"/>
      <c r="DJ839" s="172"/>
      <c r="DK839" s="172"/>
      <c r="DL839" s="172"/>
      <c r="DM839" s="172"/>
      <c r="DN839" s="172"/>
      <c r="DO839" s="172"/>
      <c r="DP839" s="172"/>
      <c r="DQ839" s="172"/>
      <c r="DR839" s="172"/>
      <c r="DS839" s="172"/>
      <c r="DT839" s="172"/>
      <c r="DU839" s="172"/>
      <c r="DV839" s="172"/>
      <c r="DW839" s="172"/>
      <c r="DX839" s="172"/>
      <c r="DY839" s="172"/>
      <c r="DZ839" s="172"/>
      <c r="EA839" s="172"/>
      <c r="EB839" s="172"/>
      <c r="EC839" s="172"/>
      <c r="ED839" s="172"/>
      <c r="EE839" s="172"/>
      <c r="EF839" s="172"/>
      <c r="EG839" s="172"/>
      <c r="EH839" s="172"/>
      <c r="EI839" s="172"/>
      <c r="EJ839" s="172"/>
      <c r="EK839" s="172"/>
      <c r="EL839" s="172"/>
      <c r="EM839" s="172"/>
      <c r="EN839" s="172"/>
      <c r="EO839" s="172"/>
      <c r="EP839" s="172"/>
      <c r="EQ839" s="172"/>
      <c r="ER839" s="172"/>
      <c r="ES839" s="172"/>
      <c r="ET839" s="172"/>
      <c r="EU839" s="172"/>
      <c r="EV839" s="172"/>
      <c r="EW839" s="172"/>
      <c r="EX839" s="172"/>
      <c r="EY839" s="172"/>
      <c r="EZ839" s="172"/>
      <c r="FA839" s="172"/>
      <c r="FB839" s="172"/>
      <c r="FC839" s="172"/>
      <c r="FD839" s="172"/>
      <c r="FE839" s="172"/>
      <c r="FF839" s="172"/>
      <c r="FG839" s="172"/>
      <c r="FH839" s="172"/>
      <c r="FI839" s="172"/>
      <c r="FJ839" s="172"/>
      <c r="FK839" s="172"/>
      <c r="FL839" s="172"/>
      <c r="FM839" s="172"/>
      <c r="FN839" s="172"/>
      <c r="FO839" s="172"/>
      <c r="FP839" s="172"/>
      <c r="FQ839" s="172"/>
      <c r="FR839" s="172"/>
      <c r="FS839" s="172"/>
      <c r="FT839" s="172"/>
      <c r="FU839" s="172"/>
    </row>
    <row r="840" spans="6:177" s="153" customFormat="1" x14ac:dyDescent="0.35">
      <c r="F840" s="172"/>
      <c r="G840" s="172"/>
      <c r="H840" s="172"/>
      <c r="I840" s="172"/>
      <c r="J840" s="172"/>
      <c r="K840" s="172"/>
      <c r="L840" s="172"/>
      <c r="M840" s="172"/>
      <c r="N840" s="172"/>
      <c r="O840" s="172"/>
      <c r="P840" s="172"/>
      <c r="Q840" s="172"/>
      <c r="R840" s="172"/>
      <c r="S840" s="172"/>
      <c r="T840" s="172"/>
      <c r="U840" s="172"/>
      <c r="V840" s="172"/>
      <c r="W840" s="172"/>
      <c r="X840" s="172"/>
      <c r="Y840" s="172"/>
      <c r="Z840" s="172"/>
      <c r="AA840" s="172"/>
      <c r="AB840" s="172"/>
      <c r="AC840" s="172"/>
      <c r="AD840" s="172"/>
      <c r="AE840" s="172"/>
      <c r="AF840" s="172"/>
      <c r="AG840" s="172"/>
      <c r="AH840" s="172"/>
      <c r="AI840" s="172"/>
      <c r="AJ840" s="172"/>
      <c r="AK840" s="172"/>
      <c r="AL840" s="172"/>
      <c r="AM840" s="172"/>
      <c r="AN840" s="172"/>
      <c r="AO840" s="172"/>
      <c r="AP840" s="172"/>
      <c r="AQ840" s="172"/>
      <c r="AR840" s="172"/>
      <c r="AS840" s="172"/>
      <c r="AT840" s="172"/>
      <c r="AU840" s="172"/>
      <c r="AV840" s="172"/>
      <c r="AW840" s="172"/>
      <c r="AX840" s="172"/>
      <c r="AY840" s="172"/>
      <c r="AZ840" s="172"/>
      <c r="BA840" s="172"/>
      <c r="BB840" s="172"/>
      <c r="BC840" s="172"/>
      <c r="BD840" s="172"/>
      <c r="BE840" s="172"/>
      <c r="BF840" s="172"/>
      <c r="BG840" s="172"/>
      <c r="BH840" s="172"/>
      <c r="BI840" s="172"/>
      <c r="BJ840" s="172"/>
      <c r="BK840" s="172"/>
      <c r="BL840" s="172"/>
      <c r="BM840" s="172"/>
      <c r="BN840" s="172"/>
      <c r="BO840" s="172"/>
      <c r="BP840" s="172"/>
      <c r="BQ840" s="172"/>
      <c r="BR840" s="172"/>
      <c r="BS840" s="172"/>
      <c r="BT840" s="172"/>
      <c r="BU840" s="172"/>
      <c r="BV840" s="172"/>
      <c r="BW840" s="172"/>
      <c r="BX840" s="172"/>
      <c r="BY840" s="172"/>
      <c r="BZ840" s="172"/>
      <c r="CA840" s="172"/>
      <c r="CB840" s="172"/>
      <c r="CC840" s="172"/>
      <c r="CD840" s="172"/>
      <c r="CE840" s="172"/>
      <c r="CF840" s="172"/>
      <c r="CG840" s="172"/>
      <c r="CH840" s="172"/>
      <c r="CI840" s="172"/>
      <c r="CJ840" s="172"/>
      <c r="CK840" s="172"/>
      <c r="CL840" s="172"/>
      <c r="CM840" s="172"/>
      <c r="CN840" s="172"/>
      <c r="CO840" s="172"/>
      <c r="CP840" s="172"/>
      <c r="CQ840" s="172"/>
      <c r="CR840" s="172"/>
      <c r="CS840" s="172"/>
      <c r="CT840" s="172"/>
      <c r="CU840" s="172"/>
      <c r="CV840" s="172"/>
      <c r="CW840" s="172"/>
      <c r="CX840" s="172"/>
      <c r="CY840" s="172"/>
      <c r="CZ840" s="172"/>
      <c r="DA840" s="172"/>
      <c r="DB840" s="172"/>
      <c r="DC840" s="172"/>
      <c r="DD840" s="172"/>
      <c r="DE840" s="172"/>
      <c r="DF840" s="172"/>
      <c r="DG840" s="172"/>
      <c r="DH840" s="172"/>
      <c r="DI840" s="172"/>
      <c r="DJ840" s="172"/>
      <c r="DK840" s="172"/>
      <c r="DL840" s="172"/>
      <c r="DM840" s="172"/>
      <c r="DN840" s="172"/>
      <c r="DO840" s="172"/>
      <c r="DP840" s="172"/>
      <c r="DQ840" s="172"/>
      <c r="DR840" s="172"/>
      <c r="DS840" s="172"/>
      <c r="DT840" s="172"/>
      <c r="DU840" s="172"/>
      <c r="DV840" s="172"/>
      <c r="DW840" s="172"/>
      <c r="DX840" s="172"/>
      <c r="DY840" s="172"/>
      <c r="DZ840" s="172"/>
      <c r="EA840" s="172"/>
      <c r="EB840" s="172"/>
      <c r="EC840" s="172"/>
      <c r="ED840" s="172"/>
      <c r="EE840" s="172"/>
      <c r="EF840" s="172"/>
      <c r="EG840" s="172"/>
      <c r="EH840" s="172"/>
      <c r="EI840" s="172"/>
      <c r="EJ840" s="172"/>
      <c r="EK840" s="172"/>
      <c r="EL840" s="172"/>
      <c r="EM840" s="172"/>
      <c r="EN840" s="172"/>
      <c r="EO840" s="172"/>
      <c r="EP840" s="172"/>
      <c r="EQ840" s="172"/>
      <c r="ER840" s="172"/>
      <c r="ES840" s="172"/>
      <c r="ET840" s="172"/>
      <c r="EU840" s="172"/>
      <c r="EV840" s="172"/>
      <c r="EW840" s="172"/>
      <c r="EX840" s="172"/>
      <c r="EY840" s="172"/>
      <c r="EZ840" s="172"/>
      <c r="FA840" s="172"/>
      <c r="FB840" s="172"/>
      <c r="FC840" s="172"/>
      <c r="FD840" s="172"/>
      <c r="FE840" s="172"/>
      <c r="FF840" s="172"/>
      <c r="FG840" s="172"/>
      <c r="FH840" s="172"/>
      <c r="FI840" s="172"/>
      <c r="FJ840" s="172"/>
      <c r="FK840" s="172"/>
      <c r="FL840" s="172"/>
      <c r="FM840" s="172"/>
      <c r="FN840" s="172"/>
      <c r="FO840" s="172"/>
      <c r="FP840" s="172"/>
      <c r="FQ840" s="172"/>
      <c r="FR840" s="172"/>
      <c r="FS840" s="172"/>
      <c r="FT840" s="172"/>
      <c r="FU840" s="172"/>
    </row>
    <row r="841" spans="6:177" s="153" customFormat="1" x14ac:dyDescent="0.35">
      <c r="F841" s="172"/>
      <c r="G841" s="172"/>
      <c r="H841" s="172"/>
      <c r="I841" s="172"/>
      <c r="J841" s="172"/>
      <c r="K841" s="172"/>
      <c r="L841" s="172"/>
      <c r="M841" s="172"/>
      <c r="N841" s="172"/>
      <c r="O841" s="172"/>
      <c r="P841" s="172"/>
      <c r="Q841" s="172"/>
      <c r="R841" s="172"/>
      <c r="S841" s="172"/>
      <c r="T841" s="172"/>
      <c r="U841" s="172"/>
      <c r="V841" s="172"/>
      <c r="W841" s="172"/>
      <c r="X841" s="172"/>
      <c r="Y841" s="172"/>
      <c r="Z841" s="172"/>
      <c r="AA841" s="172"/>
      <c r="AB841" s="172"/>
      <c r="AC841" s="172"/>
      <c r="AD841" s="172"/>
      <c r="AE841" s="172"/>
      <c r="AF841" s="172"/>
      <c r="AG841" s="172"/>
      <c r="AH841" s="172"/>
      <c r="AI841" s="172"/>
      <c r="AJ841" s="172"/>
      <c r="AK841" s="172"/>
      <c r="AL841" s="172"/>
      <c r="AM841" s="172"/>
      <c r="AN841" s="172"/>
      <c r="AO841" s="172"/>
      <c r="AP841" s="172"/>
      <c r="AQ841" s="172"/>
      <c r="AR841" s="172"/>
      <c r="AS841" s="172"/>
      <c r="AT841" s="172"/>
      <c r="AU841" s="172"/>
      <c r="AV841" s="172"/>
      <c r="AW841" s="172"/>
      <c r="AX841" s="172"/>
      <c r="AY841" s="172"/>
      <c r="AZ841" s="172"/>
      <c r="BA841" s="172"/>
      <c r="BB841" s="172"/>
      <c r="BC841" s="172"/>
      <c r="BD841" s="172"/>
      <c r="BE841" s="172"/>
      <c r="BF841" s="172"/>
      <c r="BG841" s="172"/>
      <c r="BH841" s="172"/>
      <c r="BI841" s="172"/>
      <c r="BJ841" s="172"/>
      <c r="BK841" s="172"/>
      <c r="BL841" s="172"/>
      <c r="BM841" s="172"/>
      <c r="BN841" s="172"/>
      <c r="BO841" s="172"/>
      <c r="BP841" s="172"/>
      <c r="BQ841" s="172"/>
      <c r="BR841" s="172"/>
      <c r="BS841" s="172"/>
      <c r="BT841" s="172"/>
      <c r="BU841" s="172"/>
      <c r="BV841" s="172"/>
      <c r="BW841" s="172"/>
      <c r="BX841" s="172"/>
      <c r="BY841" s="172"/>
      <c r="BZ841" s="172"/>
      <c r="CA841" s="172"/>
      <c r="CB841" s="172"/>
      <c r="CC841" s="172"/>
      <c r="CD841" s="172"/>
      <c r="CE841" s="172"/>
      <c r="CF841" s="172"/>
      <c r="CG841" s="172"/>
      <c r="CH841" s="172"/>
      <c r="CI841" s="172"/>
      <c r="CJ841" s="172"/>
      <c r="CK841" s="172"/>
      <c r="CL841" s="172"/>
      <c r="CM841" s="172"/>
      <c r="CN841" s="172"/>
      <c r="CO841" s="172"/>
      <c r="CP841" s="172"/>
      <c r="CQ841" s="172"/>
      <c r="CR841" s="172"/>
      <c r="CS841" s="172"/>
      <c r="CT841" s="172"/>
      <c r="CU841" s="172"/>
      <c r="CV841" s="172"/>
      <c r="CW841" s="172"/>
      <c r="CX841" s="172"/>
      <c r="CY841" s="172"/>
      <c r="CZ841" s="172"/>
      <c r="DA841" s="172"/>
      <c r="DB841" s="172"/>
      <c r="DC841" s="172"/>
      <c r="DD841" s="172"/>
      <c r="DE841" s="172"/>
      <c r="DF841" s="172"/>
      <c r="DG841" s="172"/>
      <c r="DH841" s="172"/>
      <c r="DI841" s="172"/>
      <c r="DJ841" s="172"/>
      <c r="DK841" s="172"/>
      <c r="DL841" s="172"/>
      <c r="DM841" s="172"/>
      <c r="DN841" s="172"/>
      <c r="DO841" s="172"/>
      <c r="DP841" s="172"/>
      <c r="DQ841" s="172"/>
      <c r="DR841" s="172"/>
      <c r="DS841" s="172"/>
      <c r="DT841" s="172"/>
      <c r="DU841" s="172"/>
      <c r="DV841" s="172"/>
      <c r="DW841" s="172"/>
      <c r="DX841" s="172"/>
      <c r="DY841" s="172"/>
      <c r="DZ841" s="172"/>
      <c r="EA841" s="172"/>
      <c r="EB841" s="172"/>
      <c r="EC841" s="172"/>
      <c r="ED841" s="172"/>
      <c r="EE841" s="172"/>
      <c r="EF841" s="172"/>
      <c r="EG841" s="172"/>
      <c r="EH841" s="172"/>
      <c r="EI841" s="172"/>
      <c r="EJ841" s="172"/>
      <c r="EK841" s="172"/>
      <c r="EL841" s="172"/>
      <c r="EM841" s="172"/>
      <c r="EN841" s="172"/>
      <c r="EO841" s="172"/>
      <c r="EP841" s="172"/>
      <c r="EQ841" s="172"/>
      <c r="ER841" s="172"/>
      <c r="ES841" s="172"/>
      <c r="ET841" s="172"/>
      <c r="EU841" s="172"/>
      <c r="EV841" s="172"/>
      <c r="EW841" s="172"/>
      <c r="EX841" s="172"/>
      <c r="EY841" s="172"/>
      <c r="EZ841" s="172"/>
      <c r="FA841" s="172"/>
      <c r="FB841" s="172"/>
      <c r="FC841" s="172"/>
      <c r="FD841" s="172"/>
      <c r="FE841" s="172"/>
      <c r="FF841" s="172"/>
      <c r="FG841" s="172"/>
      <c r="FH841" s="172"/>
      <c r="FI841" s="172"/>
      <c r="FJ841" s="172"/>
      <c r="FK841" s="172"/>
      <c r="FL841" s="172"/>
      <c r="FM841" s="172"/>
      <c r="FN841" s="172"/>
      <c r="FO841" s="172"/>
      <c r="FP841" s="172"/>
      <c r="FQ841" s="172"/>
      <c r="FR841" s="172"/>
      <c r="FS841" s="172"/>
      <c r="FT841" s="172"/>
      <c r="FU841" s="172"/>
    </row>
    <row r="842" spans="6:177" s="153" customFormat="1" x14ac:dyDescent="0.35">
      <c r="F842" s="172"/>
      <c r="G842" s="172"/>
      <c r="H842" s="172"/>
      <c r="I842" s="172"/>
      <c r="J842" s="172"/>
      <c r="K842" s="172"/>
      <c r="L842" s="172"/>
      <c r="M842" s="172"/>
      <c r="N842" s="172"/>
      <c r="O842" s="172"/>
      <c r="P842" s="172"/>
      <c r="Q842" s="172"/>
      <c r="R842" s="172"/>
      <c r="S842" s="172"/>
      <c r="T842" s="172"/>
      <c r="U842" s="172"/>
      <c r="V842" s="172"/>
      <c r="W842" s="172"/>
      <c r="X842" s="172"/>
      <c r="Y842" s="172"/>
      <c r="Z842" s="172"/>
      <c r="AA842" s="172"/>
      <c r="AB842" s="172"/>
      <c r="AC842" s="172"/>
      <c r="AD842" s="172"/>
      <c r="AE842" s="172"/>
      <c r="AF842" s="172"/>
      <c r="AG842" s="172"/>
      <c r="AH842" s="172"/>
      <c r="AI842" s="172"/>
      <c r="AJ842" s="172"/>
      <c r="AK842" s="172"/>
      <c r="AL842" s="172"/>
      <c r="AM842" s="172"/>
      <c r="AN842" s="172"/>
      <c r="AO842" s="172"/>
      <c r="AP842" s="172"/>
      <c r="AQ842" s="172"/>
      <c r="AR842" s="172"/>
      <c r="AS842" s="172"/>
      <c r="AT842" s="172"/>
      <c r="AU842" s="172"/>
      <c r="AV842" s="172"/>
      <c r="AW842" s="172"/>
      <c r="AX842" s="172"/>
      <c r="AY842" s="172"/>
      <c r="AZ842" s="172"/>
      <c r="BA842" s="172"/>
      <c r="BB842" s="172"/>
      <c r="BC842" s="172"/>
      <c r="BD842" s="172"/>
      <c r="BE842" s="172"/>
      <c r="BF842" s="172"/>
      <c r="BG842" s="172"/>
      <c r="BH842" s="172"/>
      <c r="BI842" s="172"/>
      <c r="BJ842" s="172"/>
      <c r="BK842" s="172"/>
      <c r="BL842" s="172"/>
      <c r="BM842" s="172"/>
      <c r="BN842" s="172"/>
      <c r="BO842" s="172"/>
      <c r="BP842" s="172"/>
      <c r="BQ842" s="172"/>
      <c r="BR842" s="172"/>
      <c r="BS842" s="172"/>
      <c r="BT842" s="172"/>
      <c r="BU842" s="172"/>
      <c r="BV842" s="172"/>
      <c r="BW842" s="172"/>
      <c r="BX842" s="172"/>
      <c r="BY842" s="172"/>
      <c r="BZ842" s="172"/>
      <c r="CA842" s="172"/>
      <c r="CB842" s="172"/>
      <c r="CC842" s="172"/>
      <c r="CD842" s="172"/>
      <c r="CE842" s="172"/>
      <c r="CF842" s="172"/>
      <c r="CG842" s="172"/>
      <c r="CH842" s="172"/>
      <c r="CI842" s="172"/>
      <c r="CJ842" s="172"/>
      <c r="CK842" s="172"/>
      <c r="CL842" s="172"/>
      <c r="CM842" s="172"/>
      <c r="CN842" s="172"/>
      <c r="CO842" s="172"/>
      <c r="CP842" s="172"/>
      <c r="CQ842" s="172"/>
      <c r="CR842" s="172"/>
      <c r="CS842" s="172"/>
      <c r="CT842" s="172"/>
      <c r="CU842" s="172"/>
      <c r="CV842" s="172"/>
      <c r="CW842" s="172"/>
      <c r="CX842" s="172"/>
      <c r="CY842" s="172"/>
      <c r="CZ842" s="172"/>
      <c r="DA842" s="172"/>
      <c r="DB842" s="172"/>
      <c r="DC842" s="172"/>
      <c r="DD842" s="172"/>
      <c r="DE842" s="172"/>
      <c r="DF842" s="172"/>
      <c r="DG842" s="172"/>
      <c r="DH842" s="172"/>
      <c r="DI842" s="172"/>
      <c r="DJ842" s="172"/>
      <c r="DK842" s="172"/>
      <c r="DL842" s="172"/>
      <c r="DM842" s="172"/>
      <c r="DN842" s="172"/>
      <c r="DO842" s="172"/>
      <c r="DP842" s="172"/>
      <c r="DQ842" s="172"/>
      <c r="DR842" s="172"/>
      <c r="DS842" s="172"/>
      <c r="DT842" s="172"/>
      <c r="DU842" s="172"/>
      <c r="DV842" s="172"/>
      <c r="DW842" s="172"/>
      <c r="DX842" s="172"/>
      <c r="DY842" s="172"/>
      <c r="DZ842" s="172"/>
      <c r="EA842" s="172"/>
      <c r="EB842" s="172"/>
      <c r="EC842" s="172"/>
      <c r="ED842" s="172"/>
      <c r="EE842" s="172"/>
      <c r="EF842" s="172"/>
      <c r="EG842" s="172"/>
      <c r="EH842" s="172"/>
      <c r="EI842" s="172"/>
      <c r="EJ842" s="172"/>
      <c r="EK842" s="172"/>
      <c r="EL842" s="172"/>
      <c r="EM842" s="172"/>
      <c r="EN842" s="172"/>
      <c r="EO842" s="172"/>
      <c r="EP842" s="172"/>
      <c r="EQ842" s="172"/>
      <c r="ER842" s="172"/>
      <c r="ES842" s="172"/>
      <c r="ET842" s="172"/>
      <c r="EU842" s="172"/>
      <c r="EV842" s="172"/>
      <c r="EW842" s="172"/>
      <c r="EX842" s="172"/>
      <c r="EY842" s="172"/>
      <c r="EZ842" s="172"/>
      <c r="FA842" s="172"/>
      <c r="FB842" s="172"/>
      <c r="FC842" s="172"/>
      <c r="FD842" s="172"/>
      <c r="FE842" s="172"/>
      <c r="FF842" s="172"/>
      <c r="FG842" s="172"/>
      <c r="FH842" s="172"/>
      <c r="FI842" s="172"/>
      <c r="FJ842" s="172"/>
      <c r="FK842" s="172"/>
      <c r="FL842" s="172"/>
      <c r="FM842" s="172"/>
      <c r="FN842" s="172"/>
      <c r="FO842" s="172"/>
      <c r="FP842" s="172"/>
      <c r="FQ842" s="172"/>
      <c r="FR842" s="172"/>
      <c r="FS842" s="172"/>
      <c r="FT842" s="172"/>
      <c r="FU842" s="172"/>
    </row>
    <row r="843" spans="6:177" s="153" customFormat="1" x14ac:dyDescent="0.35">
      <c r="F843" s="172"/>
      <c r="G843" s="172"/>
      <c r="H843" s="172"/>
      <c r="I843" s="172"/>
      <c r="J843" s="172"/>
      <c r="K843" s="172"/>
      <c r="L843" s="172"/>
      <c r="M843" s="172"/>
      <c r="N843" s="172"/>
      <c r="O843" s="172"/>
      <c r="P843" s="172"/>
      <c r="Q843" s="172"/>
      <c r="R843" s="172"/>
      <c r="S843" s="172"/>
      <c r="T843" s="172"/>
      <c r="U843" s="172"/>
      <c r="V843" s="172"/>
      <c r="W843" s="172"/>
      <c r="X843" s="172"/>
      <c r="Y843" s="172"/>
      <c r="Z843" s="172"/>
      <c r="AA843" s="172"/>
      <c r="AB843" s="172"/>
      <c r="AC843" s="172"/>
      <c r="AD843" s="172"/>
      <c r="AE843" s="172"/>
      <c r="AF843" s="172"/>
      <c r="AG843" s="172"/>
      <c r="AH843" s="172"/>
      <c r="AI843" s="172"/>
      <c r="AJ843" s="172"/>
      <c r="AK843" s="172"/>
      <c r="AL843" s="172"/>
      <c r="AM843" s="172"/>
      <c r="AN843" s="172"/>
      <c r="AO843" s="172"/>
      <c r="AP843" s="172"/>
      <c r="AQ843" s="172"/>
      <c r="AR843" s="172"/>
      <c r="AS843" s="172"/>
      <c r="AT843" s="172"/>
      <c r="AU843" s="172"/>
      <c r="AV843" s="172"/>
      <c r="AW843" s="172"/>
      <c r="AX843" s="172"/>
      <c r="AY843" s="172"/>
      <c r="AZ843" s="172"/>
      <c r="BA843" s="172"/>
      <c r="BB843" s="172"/>
      <c r="BC843" s="172"/>
      <c r="BD843" s="172"/>
      <c r="BE843" s="172"/>
      <c r="BF843" s="172"/>
      <c r="BG843" s="172"/>
      <c r="BH843" s="172"/>
      <c r="BI843" s="172"/>
      <c r="BJ843" s="172"/>
      <c r="BK843" s="172"/>
      <c r="BL843" s="172"/>
      <c r="BM843" s="172"/>
      <c r="BN843" s="172"/>
      <c r="BO843" s="172"/>
      <c r="BP843" s="172"/>
      <c r="BQ843" s="172"/>
      <c r="BR843" s="172"/>
      <c r="BS843" s="172"/>
      <c r="BT843" s="172"/>
      <c r="BU843" s="172"/>
      <c r="BV843" s="172"/>
      <c r="BW843" s="172"/>
      <c r="BX843" s="172"/>
      <c r="BY843" s="172"/>
      <c r="BZ843" s="172"/>
      <c r="CA843" s="172"/>
      <c r="CB843" s="172"/>
      <c r="CC843" s="172"/>
      <c r="CD843" s="172"/>
      <c r="CE843" s="172"/>
      <c r="CF843" s="172"/>
      <c r="CG843" s="172"/>
      <c r="CH843" s="172"/>
      <c r="CI843" s="172"/>
      <c r="CJ843" s="172"/>
      <c r="CK843" s="172"/>
      <c r="CL843" s="172"/>
      <c r="CM843" s="172"/>
      <c r="CN843" s="172"/>
      <c r="CO843" s="172"/>
      <c r="CP843" s="172"/>
      <c r="CQ843" s="172"/>
      <c r="CR843" s="172"/>
      <c r="CS843" s="172"/>
      <c r="CT843" s="172"/>
      <c r="CU843" s="172"/>
      <c r="CV843" s="172"/>
      <c r="CW843" s="172"/>
      <c r="CX843" s="172"/>
      <c r="CY843" s="172"/>
      <c r="CZ843" s="172"/>
      <c r="DA843" s="172"/>
      <c r="DB843" s="172"/>
      <c r="DC843" s="172"/>
      <c r="DD843" s="172"/>
      <c r="DE843" s="172"/>
      <c r="DF843" s="172"/>
      <c r="DG843" s="172"/>
      <c r="DH843" s="172"/>
      <c r="DI843" s="172"/>
      <c r="DJ843" s="172"/>
      <c r="DK843" s="172"/>
      <c r="DL843" s="172"/>
      <c r="DM843" s="172"/>
      <c r="DN843" s="172"/>
      <c r="DO843" s="172"/>
      <c r="DP843" s="172"/>
      <c r="DQ843" s="172"/>
      <c r="DR843" s="172"/>
      <c r="DS843" s="172"/>
      <c r="DT843" s="172"/>
      <c r="DU843" s="172"/>
      <c r="DV843" s="172"/>
      <c r="DW843" s="172"/>
      <c r="DX843" s="172"/>
      <c r="DY843" s="172"/>
      <c r="DZ843" s="172"/>
      <c r="EA843" s="172"/>
      <c r="EB843" s="172"/>
      <c r="EC843" s="172"/>
      <c r="ED843" s="172"/>
      <c r="EE843" s="172"/>
      <c r="EF843" s="172"/>
      <c r="EG843" s="172"/>
      <c r="EH843" s="172"/>
      <c r="EI843" s="172"/>
      <c r="EJ843" s="172"/>
      <c r="EK843" s="172"/>
      <c r="EL843" s="172"/>
      <c r="EM843" s="172"/>
      <c r="EN843" s="172"/>
      <c r="EO843" s="172"/>
      <c r="EP843" s="172"/>
      <c r="EQ843" s="172"/>
      <c r="ER843" s="172"/>
      <c r="ES843" s="172"/>
      <c r="ET843" s="172"/>
      <c r="EU843" s="172"/>
      <c r="EV843" s="172"/>
      <c r="EW843" s="172"/>
      <c r="EX843" s="172"/>
      <c r="EY843" s="172"/>
      <c r="EZ843" s="172"/>
      <c r="FA843" s="172"/>
      <c r="FB843" s="172"/>
      <c r="FC843" s="172"/>
      <c r="FD843" s="172"/>
      <c r="FE843" s="172"/>
      <c r="FF843" s="172"/>
      <c r="FG843" s="172"/>
      <c r="FH843" s="172"/>
      <c r="FI843" s="172"/>
      <c r="FJ843" s="172"/>
      <c r="FK843" s="172"/>
      <c r="FL843" s="172"/>
      <c r="FM843" s="172"/>
      <c r="FN843" s="172"/>
      <c r="FO843" s="172"/>
      <c r="FP843" s="172"/>
      <c r="FQ843" s="172"/>
      <c r="FR843" s="172"/>
      <c r="FS843" s="172"/>
      <c r="FT843" s="172"/>
      <c r="FU843" s="172"/>
    </row>
    <row r="844" spans="6:177" s="153" customFormat="1" x14ac:dyDescent="0.35">
      <c r="F844" s="172"/>
      <c r="G844" s="172"/>
      <c r="H844" s="172"/>
      <c r="I844" s="172"/>
      <c r="J844" s="172"/>
      <c r="K844" s="172"/>
      <c r="L844" s="172"/>
      <c r="M844" s="172"/>
      <c r="N844" s="172"/>
      <c r="O844" s="172"/>
      <c r="P844" s="172"/>
      <c r="Q844" s="172"/>
      <c r="R844" s="172"/>
      <c r="S844" s="172"/>
      <c r="T844" s="172"/>
      <c r="U844" s="172"/>
      <c r="V844" s="172"/>
      <c r="W844" s="172"/>
      <c r="X844" s="172"/>
      <c r="Y844" s="172"/>
      <c r="Z844" s="172"/>
      <c r="AA844" s="172"/>
      <c r="AB844" s="172"/>
      <c r="AC844" s="172"/>
      <c r="AD844" s="172"/>
      <c r="AE844" s="172"/>
      <c r="AF844" s="172"/>
      <c r="AG844" s="172"/>
      <c r="AH844" s="172"/>
      <c r="AI844" s="172"/>
      <c r="AJ844" s="172"/>
      <c r="AK844" s="172"/>
      <c r="AL844" s="172"/>
      <c r="AM844" s="172"/>
      <c r="AN844" s="172"/>
      <c r="AO844" s="172"/>
      <c r="AP844" s="172"/>
      <c r="AQ844" s="172"/>
      <c r="AR844" s="172"/>
      <c r="AS844" s="172"/>
      <c r="AT844" s="172"/>
      <c r="AU844" s="172"/>
      <c r="AV844" s="172"/>
      <c r="AW844" s="172"/>
      <c r="AX844" s="172"/>
      <c r="AY844" s="172"/>
      <c r="AZ844" s="172"/>
      <c r="BA844" s="172"/>
      <c r="BB844" s="172"/>
      <c r="BC844" s="172"/>
      <c r="BD844" s="172"/>
      <c r="BE844" s="172"/>
      <c r="BF844" s="172"/>
      <c r="BG844" s="172"/>
      <c r="BH844" s="172"/>
      <c r="BI844" s="172"/>
      <c r="BJ844" s="172"/>
      <c r="BK844" s="172"/>
      <c r="BL844" s="172"/>
      <c r="BM844" s="172"/>
      <c r="BN844" s="172"/>
      <c r="BO844" s="172"/>
      <c r="BP844" s="172"/>
      <c r="BQ844" s="172"/>
      <c r="BR844" s="172"/>
      <c r="BS844" s="172"/>
      <c r="BT844" s="172"/>
      <c r="BU844" s="172"/>
      <c r="BV844" s="172"/>
      <c r="BW844" s="172"/>
      <c r="BX844" s="172"/>
      <c r="BY844" s="172"/>
      <c r="BZ844" s="172"/>
      <c r="CA844" s="172"/>
      <c r="CB844" s="172"/>
      <c r="CC844" s="172"/>
      <c r="CD844" s="172"/>
      <c r="CE844" s="172"/>
      <c r="CF844" s="172"/>
      <c r="CG844" s="172"/>
      <c r="CH844" s="172"/>
      <c r="CI844" s="172"/>
      <c r="CJ844" s="172"/>
      <c r="CK844" s="172"/>
      <c r="CL844" s="172"/>
      <c r="CM844" s="172"/>
      <c r="CN844" s="172"/>
      <c r="CO844" s="172"/>
      <c r="CP844" s="172"/>
      <c r="CQ844" s="172"/>
      <c r="CR844" s="172"/>
      <c r="CS844" s="172"/>
      <c r="CT844" s="172"/>
      <c r="CU844" s="172"/>
      <c r="CV844" s="172"/>
      <c r="CW844" s="172"/>
      <c r="CX844" s="172"/>
      <c r="CY844" s="172"/>
      <c r="CZ844" s="172"/>
      <c r="DA844" s="172"/>
      <c r="DB844" s="172"/>
      <c r="DC844" s="172"/>
      <c r="DD844" s="172"/>
      <c r="DE844" s="172"/>
      <c r="DF844" s="172"/>
      <c r="DG844" s="172"/>
      <c r="DH844" s="172"/>
      <c r="DI844" s="172"/>
      <c r="DJ844" s="172"/>
      <c r="DK844" s="172"/>
      <c r="DL844" s="172"/>
      <c r="DM844" s="172"/>
      <c r="DN844" s="172"/>
      <c r="DO844" s="172"/>
      <c r="DP844" s="172"/>
      <c r="DQ844" s="172"/>
      <c r="DR844" s="172"/>
      <c r="DS844" s="172"/>
      <c r="DT844" s="172"/>
      <c r="DU844" s="172"/>
      <c r="DV844" s="172"/>
      <c r="DW844" s="172"/>
      <c r="DX844" s="172"/>
      <c r="DY844" s="172"/>
      <c r="DZ844" s="172"/>
      <c r="EA844" s="172"/>
      <c r="EB844" s="172"/>
      <c r="EC844" s="172"/>
      <c r="ED844" s="172"/>
      <c r="EE844" s="172"/>
      <c r="EF844" s="172"/>
      <c r="EG844" s="172"/>
      <c r="EH844" s="172"/>
      <c r="EI844" s="172"/>
      <c r="EJ844" s="172"/>
      <c r="EK844" s="172"/>
      <c r="EL844" s="172"/>
      <c r="EM844" s="172"/>
      <c r="EN844" s="172"/>
      <c r="EO844" s="172"/>
      <c r="EP844" s="172"/>
      <c r="EQ844" s="172"/>
      <c r="ER844" s="172"/>
      <c r="ES844" s="172"/>
      <c r="ET844" s="172"/>
      <c r="EU844" s="172"/>
      <c r="EV844" s="172"/>
      <c r="EW844" s="172"/>
      <c r="EX844" s="172"/>
      <c r="EY844" s="172"/>
      <c r="EZ844" s="172"/>
      <c r="FA844" s="172"/>
      <c r="FB844" s="172"/>
      <c r="FC844" s="172"/>
      <c r="FD844" s="172"/>
      <c r="FE844" s="172"/>
      <c r="FF844" s="172"/>
      <c r="FG844" s="172"/>
      <c r="FH844" s="172"/>
      <c r="FI844" s="172"/>
      <c r="FJ844" s="172"/>
      <c r="FK844" s="172"/>
      <c r="FL844" s="172"/>
      <c r="FM844" s="172"/>
      <c r="FN844" s="172"/>
      <c r="FO844" s="172"/>
      <c r="FP844" s="172"/>
      <c r="FQ844" s="172"/>
      <c r="FR844" s="172"/>
      <c r="FS844" s="172"/>
      <c r="FT844" s="172"/>
      <c r="FU844" s="172"/>
    </row>
    <row r="845" spans="6:177" s="153" customFormat="1" x14ac:dyDescent="0.35">
      <c r="F845" s="172"/>
      <c r="G845" s="172"/>
      <c r="H845" s="172"/>
      <c r="I845" s="172"/>
      <c r="J845" s="172"/>
      <c r="K845" s="172"/>
      <c r="L845" s="172"/>
      <c r="M845" s="172"/>
      <c r="N845" s="172"/>
      <c r="O845" s="172"/>
      <c r="P845" s="172"/>
      <c r="Q845" s="172"/>
      <c r="R845" s="172"/>
      <c r="S845" s="172"/>
      <c r="T845" s="172"/>
      <c r="U845" s="172"/>
      <c r="V845" s="172"/>
      <c r="W845" s="172"/>
      <c r="X845" s="172"/>
      <c r="Y845" s="172"/>
      <c r="Z845" s="172"/>
      <c r="AA845" s="172"/>
      <c r="AB845" s="172"/>
      <c r="AC845" s="172"/>
      <c r="AD845" s="172"/>
      <c r="AE845" s="172"/>
      <c r="AF845" s="172"/>
      <c r="AG845" s="172"/>
      <c r="AH845" s="172"/>
      <c r="AI845" s="172"/>
      <c r="AJ845" s="172"/>
      <c r="AK845" s="172"/>
      <c r="AL845" s="172"/>
      <c r="AM845" s="172"/>
      <c r="AN845" s="172"/>
      <c r="AO845" s="172"/>
      <c r="AP845" s="172"/>
      <c r="AQ845" s="172"/>
      <c r="AR845" s="172"/>
      <c r="AS845" s="172"/>
      <c r="AT845" s="172"/>
      <c r="AU845" s="172"/>
      <c r="AV845" s="172"/>
      <c r="AW845" s="172"/>
      <c r="AX845" s="172"/>
      <c r="AY845" s="172"/>
      <c r="AZ845" s="172"/>
      <c r="BA845" s="172"/>
      <c r="BB845" s="172"/>
      <c r="BC845" s="172"/>
      <c r="BD845" s="172"/>
      <c r="BE845" s="172"/>
      <c r="BF845" s="172"/>
      <c r="BG845" s="172"/>
      <c r="BH845" s="172"/>
      <c r="BI845" s="172"/>
      <c r="BJ845" s="172"/>
      <c r="BK845" s="172"/>
      <c r="BL845" s="172"/>
      <c r="BM845" s="172"/>
      <c r="BN845" s="172"/>
      <c r="BO845" s="172"/>
      <c r="BP845" s="172"/>
      <c r="BQ845" s="172"/>
      <c r="BR845" s="172"/>
      <c r="BS845" s="172"/>
      <c r="BT845" s="172"/>
      <c r="BU845" s="172"/>
      <c r="BV845" s="172"/>
      <c r="BW845" s="172"/>
      <c r="BX845" s="172"/>
      <c r="BY845" s="172"/>
      <c r="BZ845" s="172"/>
      <c r="CA845" s="172"/>
      <c r="CB845" s="172"/>
      <c r="CC845" s="172"/>
      <c r="CD845" s="172"/>
      <c r="CE845" s="172"/>
      <c r="CF845" s="172"/>
      <c r="CG845" s="172"/>
      <c r="CH845" s="172"/>
      <c r="CI845" s="172"/>
      <c r="CJ845" s="172"/>
      <c r="CK845" s="172"/>
      <c r="CL845" s="172"/>
      <c r="CM845" s="172"/>
      <c r="CN845" s="172"/>
      <c r="CO845" s="172"/>
      <c r="CP845" s="172"/>
      <c r="CQ845" s="172"/>
      <c r="CR845" s="172"/>
      <c r="CS845" s="172"/>
      <c r="CT845" s="172"/>
      <c r="CU845" s="172"/>
      <c r="CV845" s="172"/>
      <c r="CW845" s="172"/>
      <c r="CX845" s="172"/>
      <c r="CY845" s="172"/>
      <c r="CZ845" s="172"/>
      <c r="DA845" s="172"/>
      <c r="DB845" s="172"/>
      <c r="DC845" s="172"/>
      <c r="DD845" s="172"/>
      <c r="DE845" s="172"/>
      <c r="DF845" s="172"/>
      <c r="DG845" s="172"/>
      <c r="DH845" s="172"/>
      <c r="DI845" s="172"/>
      <c r="DJ845" s="172"/>
      <c r="DK845" s="172"/>
      <c r="DL845" s="172"/>
      <c r="DM845" s="172"/>
      <c r="DN845" s="172"/>
      <c r="DO845" s="172"/>
      <c r="DP845" s="172"/>
      <c r="DQ845" s="172"/>
      <c r="DR845" s="172"/>
      <c r="DS845" s="172"/>
      <c r="DT845" s="172"/>
      <c r="DU845" s="172"/>
      <c r="DV845" s="172"/>
      <c r="DW845" s="172"/>
      <c r="DX845" s="172"/>
      <c r="DY845" s="172"/>
      <c r="DZ845" s="172"/>
      <c r="EA845" s="172"/>
      <c r="EB845" s="172"/>
      <c r="EC845" s="172"/>
      <c r="ED845" s="172"/>
      <c r="EE845" s="172"/>
      <c r="EF845" s="172"/>
      <c r="EG845" s="172"/>
      <c r="EH845" s="172"/>
      <c r="EI845" s="172"/>
      <c r="EJ845" s="172"/>
      <c r="EK845" s="172"/>
      <c r="EL845" s="172"/>
      <c r="EM845" s="172"/>
      <c r="EN845" s="172"/>
      <c r="EO845" s="172"/>
      <c r="EP845" s="172"/>
      <c r="EQ845" s="172"/>
      <c r="ER845" s="172"/>
      <c r="ES845" s="172"/>
      <c r="ET845" s="172"/>
      <c r="EU845" s="172"/>
      <c r="EV845" s="172"/>
      <c r="EW845" s="172"/>
      <c r="EX845" s="172"/>
      <c r="EY845" s="172"/>
      <c r="EZ845" s="172"/>
      <c r="FA845" s="172"/>
      <c r="FB845" s="172"/>
      <c r="FC845" s="172"/>
      <c r="FD845" s="172"/>
      <c r="FE845" s="172"/>
      <c r="FF845" s="172"/>
      <c r="FG845" s="172"/>
      <c r="FH845" s="172"/>
      <c r="FI845" s="172"/>
      <c r="FJ845" s="172"/>
      <c r="FK845" s="172"/>
      <c r="FL845" s="172"/>
      <c r="FM845" s="172"/>
      <c r="FN845" s="172"/>
      <c r="FO845" s="172"/>
      <c r="FP845" s="172"/>
      <c r="FQ845" s="172"/>
      <c r="FR845" s="172"/>
      <c r="FS845" s="172"/>
      <c r="FT845" s="172"/>
      <c r="FU845" s="172"/>
    </row>
    <row r="846" spans="6:177" s="153" customFormat="1" x14ac:dyDescent="0.35">
      <c r="F846" s="172"/>
      <c r="G846" s="172"/>
      <c r="H846" s="172"/>
      <c r="I846" s="172"/>
      <c r="J846" s="172"/>
      <c r="K846" s="172"/>
      <c r="L846" s="172"/>
      <c r="M846" s="172"/>
      <c r="N846" s="172"/>
      <c r="O846" s="172"/>
      <c r="P846" s="172"/>
      <c r="Q846" s="172"/>
      <c r="R846" s="172"/>
      <c r="S846" s="172"/>
      <c r="T846" s="172"/>
      <c r="U846" s="172"/>
      <c r="V846" s="172"/>
      <c r="W846" s="172"/>
      <c r="X846" s="172"/>
      <c r="Y846" s="172"/>
      <c r="Z846" s="172"/>
      <c r="AA846" s="172"/>
      <c r="AB846" s="172"/>
      <c r="AC846" s="172"/>
      <c r="AD846" s="172"/>
      <c r="AE846" s="172"/>
      <c r="AF846" s="172"/>
      <c r="AG846" s="172"/>
      <c r="AH846" s="172"/>
      <c r="AI846" s="172"/>
      <c r="AJ846" s="172"/>
      <c r="AK846" s="172"/>
      <c r="AL846" s="172"/>
      <c r="AM846" s="172"/>
      <c r="AN846" s="172"/>
      <c r="AO846" s="172"/>
      <c r="AP846" s="172"/>
      <c r="AQ846" s="172"/>
      <c r="AR846" s="172"/>
      <c r="AS846" s="172"/>
      <c r="AT846" s="172"/>
      <c r="AU846" s="172"/>
      <c r="AV846" s="172"/>
      <c r="AW846" s="172"/>
      <c r="AX846" s="172"/>
      <c r="AY846" s="172"/>
      <c r="AZ846" s="172"/>
      <c r="BA846" s="172"/>
      <c r="BB846" s="172"/>
      <c r="BC846" s="172"/>
      <c r="BD846" s="172"/>
      <c r="BE846" s="172"/>
      <c r="BF846" s="172"/>
      <c r="BG846" s="172"/>
      <c r="BH846" s="172"/>
      <c r="BI846" s="172"/>
      <c r="BJ846" s="172"/>
      <c r="BK846" s="172"/>
      <c r="BL846" s="172"/>
      <c r="BM846" s="172"/>
      <c r="BN846" s="172"/>
      <c r="BO846" s="172"/>
      <c r="BP846" s="172"/>
      <c r="BQ846" s="172"/>
      <c r="BR846" s="172"/>
      <c r="BS846" s="172"/>
      <c r="BT846" s="172"/>
      <c r="BU846" s="172"/>
      <c r="BV846" s="172"/>
      <c r="BW846" s="172"/>
      <c r="BX846" s="172"/>
      <c r="BY846" s="172"/>
      <c r="BZ846" s="172"/>
      <c r="CA846" s="172"/>
      <c r="CB846" s="172"/>
      <c r="CC846" s="172"/>
      <c r="CD846" s="172"/>
      <c r="CE846" s="172"/>
      <c r="CF846" s="172"/>
      <c r="CG846" s="172"/>
      <c r="CH846" s="172"/>
      <c r="CI846" s="172"/>
      <c r="CJ846" s="172"/>
      <c r="CK846" s="172"/>
      <c r="CL846" s="172"/>
      <c r="CM846" s="172"/>
      <c r="CN846" s="172"/>
      <c r="CO846" s="172"/>
      <c r="CP846" s="172"/>
      <c r="CQ846" s="172"/>
      <c r="CR846" s="172"/>
      <c r="CS846" s="172"/>
      <c r="CT846" s="172"/>
      <c r="CU846" s="172"/>
      <c r="CV846" s="172"/>
      <c r="CW846" s="172"/>
      <c r="CX846" s="172"/>
      <c r="CY846" s="172"/>
      <c r="CZ846" s="172"/>
      <c r="DA846" s="172"/>
      <c r="DB846" s="172"/>
      <c r="DC846" s="172"/>
      <c r="DD846" s="172"/>
      <c r="DE846" s="172"/>
      <c r="DF846" s="172"/>
      <c r="DG846" s="172"/>
      <c r="DH846" s="172"/>
      <c r="DI846" s="172"/>
      <c r="DJ846" s="172"/>
      <c r="DK846" s="172"/>
      <c r="DL846" s="172"/>
      <c r="DM846" s="172"/>
      <c r="DN846" s="172"/>
      <c r="DO846" s="172"/>
      <c r="DP846" s="172"/>
      <c r="DQ846" s="172"/>
      <c r="DR846" s="172"/>
      <c r="DS846" s="172"/>
      <c r="DT846" s="172"/>
      <c r="DU846" s="172"/>
      <c r="DV846" s="172"/>
      <c r="DW846" s="172"/>
      <c r="DX846" s="172"/>
      <c r="DY846" s="172"/>
      <c r="DZ846" s="172"/>
      <c r="EA846" s="172"/>
      <c r="EB846" s="172"/>
      <c r="EC846" s="172"/>
      <c r="ED846" s="172"/>
      <c r="EE846" s="172"/>
      <c r="EF846" s="172"/>
      <c r="EG846" s="172"/>
      <c r="EH846" s="172"/>
      <c r="EI846" s="172"/>
      <c r="EJ846" s="172"/>
      <c r="EK846" s="172"/>
      <c r="EL846" s="172"/>
      <c r="EM846" s="172"/>
      <c r="EN846" s="172"/>
      <c r="EO846" s="172"/>
      <c r="EP846" s="172"/>
      <c r="EQ846" s="172"/>
      <c r="ER846" s="172"/>
      <c r="ES846" s="172"/>
      <c r="ET846" s="172"/>
      <c r="EU846" s="172"/>
      <c r="EV846" s="172"/>
      <c r="EW846" s="172"/>
      <c r="EX846" s="172"/>
      <c r="EY846" s="172"/>
      <c r="EZ846" s="172"/>
      <c r="FA846" s="172"/>
      <c r="FB846" s="172"/>
      <c r="FC846" s="172"/>
      <c r="FD846" s="172"/>
      <c r="FE846" s="172"/>
      <c r="FF846" s="172"/>
      <c r="FG846" s="172"/>
      <c r="FH846" s="172"/>
      <c r="FI846" s="172"/>
      <c r="FJ846" s="172"/>
      <c r="FK846" s="172"/>
      <c r="FL846" s="172"/>
      <c r="FM846" s="172"/>
      <c r="FN846" s="172"/>
      <c r="FO846" s="172"/>
      <c r="FP846" s="172"/>
      <c r="FQ846" s="172"/>
      <c r="FR846" s="172"/>
      <c r="FS846" s="172"/>
      <c r="FT846" s="172"/>
      <c r="FU846" s="172"/>
    </row>
    <row r="847" spans="6:177" s="153" customFormat="1" x14ac:dyDescent="0.35">
      <c r="F847" s="172"/>
      <c r="G847" s="172"/>
      <c r="H847" s="172"/>
      <c r="I847" s="172"/>
      <c r="J847" s="172"/>
      <c r="K847" s="172"/>
      <c r="L847" s="172"/>
      <c r="M847" s="172"/>
      <c r="N847" s="172"/>
      <c r="O847" s="172"/>
      <c r="P847" s="172"/>
      <c r="Q847" s="172"/>
      <c r="R847" s="172"/>
      <c r="S847" s="172"/>
      <c r="T847" s="172"/>
      <c r="U847" s="172"/>
      <c r="V847" s="172"/>
      <c r="W847" s="172"/>
      <c r="X847" s="172"/>
      <c r="Y847" s="172"/>
      <c r="Z847" s="172"/>
      <c r="AA847" s="172"/>
      <c r="AB847" s="172"/>
      <c r="AC847" s="172"/>
      <c r="AD847" s="172"/>
      <c r="AE847" s="172"/>
      <c r="AF847" s="172"/>
      <c r="AG847" s="172"/>
      <c r="AH847" s="172"/>
      <c r="AI847" s="172"/>
      <c r="AJ847" s="172"/>
      <c r="AK847" s="172"/>
      <c r="AL847" s="172"/>
      <c r="AM847" s="172"/>
      <c r="AN847" s="172"/>
      <c r="AO847" s="172"/>
      <c r="AP847" s="172"/>
      <c r="AQ847" s="172"/>
      <c r="AR847" s="172"/>
      <c r="AS847" s="172"/>
      <c r="AT847" s="172"/>
      <c r="AU847" s="172"/>
      <c r="AV847" s="172"/>
      <c r="AW847" s="172"/>
      <c r="AX847" s="172"/>
      <c r="AY847" s="172"/>
      <c r="AZ847" s="172"/>
      <c r="BA847" s="172"/>
      <c r="BB847" s="172"/>
      <c r="BC847" s="172"/>
      <c r="BD847" s="172"/>
      <c r="BE847" s="172"/>
      <c r="BF847" s="172"/>
      <c r="BG847" s="172"/>
      <c r="BH847" s="172"/>
      <c r="BI847" s="172"/>
      <c r="BJ847" s="172"/>
      <c r="BK847" s="172"/>
      <c r="BL847" s="172"/>
      <c r="BM847" s="172"/>
      <c r="BN847" s="172"/>
      <c r="BO847" s="172"/>
      <c r="BP847" s="172"/>
      <c r="BQ847" s="172"/>
      <c r="BR847" s="172"/>
      <c r="BS847" s="172"/>
      <c r="BT847" s="172"/>
      <c r="BU847" s="172"/>
      <c r="BV847" s="172"/>
      <c r="BW847" s="172"/>
      <c r="BX847" s="172"/>
      <c r="BY847" s="172"/>
      <c r="BZ847" s="172"/>
      <c r="CA847" s="172"/>
      <c r="CB847" s="172"/>
      <c r="CC847" s="172"/>
      <c r="CD847" s="172"/>
      <c r="CE847" s="172"/>
      <c r="CF847" s="172"/>
      <c r="CG847" s="172"/>
      <c r="CH847" s="172"/>
      <c r="CI847" s="172"/>
      <c r="CJ847" s="172"/>
      <c r="CK847" s="172"/>
      <c r="CL847" s="172"/>
      <c r="CM847" s="172"/>
      <c r="CN847" s="172"/>
      <c r="CO847" s="172"/>
      <c r="CP847" s="172"/>
      <c r="CQ847" s="172"/>
      <c r="CR847" s="172"/>
      <c r="CS847" s="172"/>
      <c r="CT847" s="172"/>
      <c r="CU847" s="172"/>
      <c r="CV847" s="172"/>
      <c r="CW847" s="172"/>
      <c r="CX847" s="172"/>
      <c r="CY847" s="172"/>
      <c r="CZ847" s="172"/>
      <c r="DA847" s="172"/>
      <c r="DB847" s="172"/>
      <c r="DC847" s="172"/>
      <c r="DD847" s="172"/>
      <c r="DE847" s="172"/>
      <c r="DF847" s="172"/>
      <c r="DG847" s="172"/>
      <c r="DH847" s="172"/>
      <c r="DI847" s="172"/>
      <c r="DJ847" s="172"/>
      <c r="DK847" s="172"/>
      <c r="DL847" s="172"/>
      <c r="DM847" s="172"/>
      <c r="DN847" s="172"/>
      <c r="DO847" s="172"/>
      <c r="DP847" s="172"/>
      <c r="DQ847" s="172"/>
      <c r="DR847" s="172"/>
      <c r="DS847" s="172"/>
      <c r="DT847" s="172"/>
      <c r="DU847" s="172"/>
      <c r="DV847" s="172"/>
      <c r="DW847" s="172"/>
      <c r="DX847" s="172"/>
      <c r="DY847" s="172"/>
      <c r="DZ847" s="172"/>
      <c r="EA847" s="172"/>
      <c r="EB847" s="172"/>
      <c r="EC847" s="172"/>
      <c r="ED847" s="172"/>
      <c r="EE847" s="172"/>
      <c r="EF847" s="172"/>
      <c r="EG847" s="172"/>
      <c r="EH847" s="172"/>
      <c r="EI847" s="172"/>
      <c r="EJ847" s="172"/>
      <c r="EK847" s="172"/>
      <c r="EL847" s="172"/>
      <c r="EM847" s="172"/>
      <c r="EN847" s="172"/>
      <c r="EO847" s="172"/>
      <c r="EP847" s="172"/>
      <c r="EQ847" s="172"/>
      <c r="ER847" s="172"/>
      <c r="ES847" s="172"/>
      <c r="ET847" s="172"/>
      <c r="EU847" s="172"/>
      <c r="EV847" s="172"/>
      <c r="EW847" s="172"/>
      <c r="EX847" s="172"/>
      <c r="EY847" s="172"/>
      <c r="EZ847" s="172"/>
      <c r="FA847" s="172"/>
      <c r="FB847" s="172"/>
      <c r="FC847" s="172"/>
      <c r="FD847" s="172"/>
      <c r="FE847" s="172"/>
      <c r="FF847" s="172"/>
      <c r="FG847" s="172"/>
      <c r="FH847" s="172"/>
      <c r="FI847" s="172"/>
      <c r="FJ847" s="172"/>
      <c r="FK847" s="172"/>
      <c r="FL847" s="172"/>
      <c r="FM847" s="172"/>
      <c r="FN847" s="172"/>
      <c r="FO847" s="172"/>
      <c r="FP847" s="172"/>
      <c r="FQ847" s="172"/>
      <c r="FR847" s="172"/>
      <c r="FS847" s="172"/>
      <c r="FT847" s="172"/>
      <c r="FU847" s="172"/>
    </row>
    <row r="848" spans="6:177" s="153" customFormat="1" x14ac:dyDescent="0.35">
      <c r="F848" s="172"/>
      <c r="G848" s="172"/>
      <c r="H848" s="172"/>
      <c r="I848" s="172"/>
      <c r="J848" s="172"/>
      <c r="K848" s="172"/>
      <c r="L848" s="172"/>
      <c r="M848" s="172"/>
      <c r="N848" s="172"/>
      <c r="O848" s="172"/>
      <c r="P848" s="172"/>
      <c r="Q848" s="172"/>
      <c r="R848" s="172"/>
      <c r="S848" s="172"/>
      <c r="T848" s="172"/>
      <c r="U848" s="172"/>
      <c r="V848" s="172"/>
      <c r="W848" s="172"/>
      <c r="X848" s="172"/>
      <c r="Y848" s="172"/>
      <c r="Z848" s="172"/>
      <c r="AA848" s="172"/>
      <c r="AB848" s="172"/>
      <c r="AC848" s="172"/>
      <c r="AD848" s="172"/>
      <c r="AE848" s="172"/>
      <c r="AF848" s="172"/>
      <c r="AG848" s="172"/>
      <c r="AH848" s="172"/>
      <c r="AI848" s="172"/>
      <c r="AJ848" s="172"/>
      <c r="AK848" s="172"/>
      <c r="AL848" s="172"/>
      <c r="AM848" s="172"/>
      <c r="AN848" s="172"/>
      <c r="AO848" s="172"/>
      <c r="AP848" s="172"/>
      <c r="AQ848" s="172"/>
      <c r="AR848" s="172"/>
      <c r="AS848" s="172"/>
      <c r="AT848" s="172"/>
      <c r="AU848" s="172"/>
      <c r="AV848" s="172"/>
      <c r="AW848" s="172"/>
      <c r="AX848" s="172"/>
      <c r="AY848" s="172"/>
      <c r="AZ848" s="172"/>
      <c r="BA848" s="172"/>
      <c r="BB848" s="172"/>
      <c r="BC848" s="172"/>
      <c r="BD848" s="172"/>
      <c r="BE848" s="172"/>
      <c r="BF848" s="172"/>
      <c r="BG848" s="172"/>
      <c r="BH848" s="172"/>
      <c r="BI848" s="172"/>
      <c r="BJ848" s="172"/>
      <c r="BK848" s="172"/>
      <c r="BL848" s="172"/>
      <c r="BM848" s="172"/>
      <c r="BN848" s="172"/>
      <c r="BO848" s="172"/>
      <c r="BP848" s="172"/>
      <c r="BQ848" s="172"/>
      <c r="BR848" s="172"/>
      <c r="BS848" s="172"/>
      <c r="BT848" s="172"/>
      <c r="BU848" s="172"/>
      <c r="BV848" s="172"/>
      <c r="BW848" s="172"/>
      <c r="BX848" s="172"/>
      <c r="BY848" s="172"/>
      <c r="BZ848" s="172"/>
      <c r="CA848" s="172"/>
      <c r="CB848" s="172"/>
      <c r="CC848" s="172"/>
      <c r="CD848" s="172"/>
      <c r="CE848" s="172"/>
      <c r="CF848" s="172"/>
      <c r="CG848" s="172"/>
      <c r="CH848" s="172"/>
      <c r="CI848" s="172"/>
      <c r="CJ848" s="172"/>
      <c r="CK848" s="172"/>
      <c r="CL848" s="172"/>
      <c r="CM848" s="172"/>
      <c r="CN848" s="172"/>
      <c r="CO848" s="172"/>
      <c r="CP848" s="172"/>
      <c r="CQ848" s="172"/>
      <c r="CR848" s="172"/>
      <c r="CS848" s="172"/>
      <c r="CT848" s="172"/>
      <c r="CU848" s="172"/>
      <c r="CV848" s="172"/>
      <c r="CW848" s="172"/>
      <c r="CX848" s="172"/>
      <c r="CY848" s="172"/>
      <c r="CZ848" s="172"/>
      <c r="DA848" s="172"/>
      <c r="DB848" s="172"/>
      <c r="DC848" s="172"/>
      <c r="DD848" s="172"/>
      <c r="DE848" s="172"/>
      <c r="DF848" s="172"/>
      <c r="DG848" s="172"/>
      <c r="DH848" s="172"/>
      <c r="DI848" s="172"/>
      <c r="DJ848" s="172"/>
      <c r="DK848" s="172"/>
      <c r="DL848" s="172"/>
      <c r="DM848" s="172"/>
      <c r="DN848" s="172"/>
      <c r="DO848" s="172"/>
      <c r="DP848" s="172"/>
      <c r="DQ848" s="172"/>
      <c r="DR848" s="172"/>
      <c r="DS848" s="172"/>
      <c r="DT848" s="172"/>
      <c r="DU848" s="172"/>
      <c r="DV848" s="172"/>
      <c r="DW848" s="172"/>
      <c r="DX848" s="172"/>
      <c r="DY848" s="172"/>
      <c r="DZ848" s="172"/>
      <c r="EA848" s="172"/>
      <c r="EB848" s="172"/>
      <c r="EC848" s="172"/>
      <c r="ED848" s="172"/>
      <c r="EE848" s="172"/>
      <c r="EF848" s="172"/>
      <c r="EG848" s="172"/>
      <c r="EH848" s="172"/>
      <c r="EI848" s="172"/>
      <c r="EJ848" s="172"/>
      <c r="EK848" s="172"/>
      <c r="EL848" s="172"/>
      <c r="EM848" s="172"/>
      <c r="EN848" s="172"/>
      <c r="EO848" s="172"/>
      <c r="EP848" s="172"/>
      <c r="EQ848" s="172"/>
      <c r="ER848" s="172"/>
      <c r="ES848" s="172"/>
      <c r="ET848" s="172"/>
      <c r="EU848" s="172"/>
      <c r="EV848" s="172"/>
      <c r="EW848" s="172"/>
      <c r="EX848" s="172"/>
      <c r="EY848" s="172"/>
      <c r="EZ848" s="172"/>
      <c r="FA848" s="172"/>
      <c r="FB848" s="172"/>
      <c r="FC848" s="172"/>
      <c r="FD848" s="172"/>
      <c r="FE848" s="172"/>
      <c r="FF848" s="172"/>
      <c r="FG848" s="172"/>
      <c r="FH848" s="172"/>
      <c r="FI848" s="172"/>
      <c r="FJ848" s="172"/>
      <c r="FK848" s="172"/>
      <c r="FL848" s="172"/>
      <c r="FM848" s="172"/>
      <c r="FN848" s="172"/>
      <c r="FO848" s="172"/>
      <c r="FP848" s="172"/>
      <c r="FQ848" s="172"/>
      <c r="FR848" s="172"/>
      <c r="FS848" s="172"/>
      <c r="FT848" s="172"/>
      <c r="FU848" s="172"/>
    </row>
    <row r="849" spans="6:177" s="153" customFormat="1" x14ac:dyDescent="0.35">
      <c r="F849" s="172"/>
      <c r="G849" s="172"/>
      <c r="H849" s="172"/>
      <c r="I849" s="172"/>
      <c r="J849" s="172"/>
      <c r="K849" s="172"/>
      <c r="L849" s="172"/>
      <c r="M849" s="172"/>
      <c r="N849" s="172"/>
      <c r="O849" s="172"/>
      <c r="P849" s="172"/>
      <c r="Q849" s="172"/>
      <c r="R849" s="172"/>
      <c r="S849" s="172"/>
      <c r="T849" s="172"/>
      <c r="U849" s="172"/>
      <c r="V849" s="172"/>
      <c r="W849" s="172"/>
      <c r="X849" s="172"/>
      <c r="Y849" s="172"/>
      <c r="Z849" s="172"/>
      <c r="AA849" s="172"/>
      <c r="AB849" s="172"/>
      <c r="AC849" s="172"/>
      <c r="AD849" s="172"/>
      <c r="AE849" s="172"/>
      <c r="AF849" s="172"/>
      <c r="AG849" s="172"/>
      <c r="AH849" s="172"/>
      <c r="AI849" s="172"/>
      <c r="AJ849" s="172"/>
      <c r="AK849" s="172"/>
      <c r="AL849" s="172"/>
      <c r="AM849" s="172"/>
      <c r="AN849" s="172"/>
      <c r="AO849" s="172"/>
      <c r="AP849" s="172"/>
      <c r="AQ849" s="172"/>
      <c r="AR849" s="172"/>
      <c r="AS849" s="172"/>
      <c r="AT849" s="172"/>
      <c r="AU849" s="172"/>
      <c r="AV849" s="172"/>
      <c r="AW849" s="172"/>
      <c r="AX849" s="172"/>
      <c r="AY849" s="172"/>
      <c r="AZ849" s="172"/>
      <c r="BA849" s="172"/>
      <c r="BB849" s="172"/>
      <c r="BC849" s="172"/>
      <c r="BD849" s="172"/>
      <c r="BE849" s="172"/>
      <c r="BF849" s="172"/>
      <c r="BG849" s="172"/>
      <c r="BH849" s="172"/>
      <c r="BI849" s="172"/>
      <c r="BJ849" s="172"/>
      <c r="BK849" s="172"/>
      <c r="BL849" s="172"/>
      <c r="BM849" s="172"/>
      <c r="BN849" s="172"/>
      <c r="BO849" s="172"/>
      <c r="BP849" s="172"/>
      <c r="BQ849" s="172"/>
      <c r="BR849" s="172"/>
      <c r="BS849" s="172"/>
      <c r="BT849" s="172"/>
      <c r="BU849" s="172"/>
      <c r="BV849" s="172"/>
      <c r="BW849" s="172"/>
      <c r="BX849" s="172"/>
      <c r="BY849" s="172"/>
      <c r="BZ849" s="172"/>
      <c r="CA849" s="172"/>
      <c r="CB849" s="172"/>
      <c r="CC849" s="172"/>
      <c r="CD849" s="172"/>
      <c r="CE849" s="172"/>
      <c r="CF849" s="172"/>
      <c r="CG849" s="172"/>
      <c r="CH849" s="172"/>
      <c r="CI849" s="172"/>
      <c r="CJ849" s="172"/>
      <c r="CK849" s="172"/>
      <c r="CL849" s="172"/>
      <c r="CM849" s="172"/>
      <c r="CN849" s="172"/>
      <c r="CO849" s="172"/>
      <c r="CP849" s="172"/>
      <c r="CQ849" s="172"/>
      <c r="CR849" s="172"/>
      <c r="CS849" s="172"/>
      <c r="CT849" s="172"/>
      <c r="CU849" s="172"/>
      <c r="CV849" s="172"/>
      <c r="CW849" s="172"/>
      <c r="CX849" s="172"/>
      <c r="CY849" s="172"/>
      <c r="CZ849" s="172"/>
      <c r="DA849" s="172"/>
      <c r="DB849" s="172"/>
      <c r="DC849" s="172"/>
      <c r="DD849" s="172"/>
      <c r="DE849" s="172"/>
      <c r="DF849" s="172"/>
      <c r="DG849" s="172"/>
      <c r="DH849" s="172"/>
      <c r="DI849" s="172"/>
      <c r="DJ849" s="172"/>
      <c r="DK849" s="172"/>
      <c r="DL849" s="172"/>
      <c r="DM849" s="172"/>
      <c r="DN849" s="172"/>
      <c r="DO849" s="172"/>
      <c r="DP849" s="172"/>
      <c r="DQ849" s="172"/>
      <c r="DR849" s="172"/>
      <c r="DS849" s="172"/>
      <c r="DT849" s="172"/>
      <c r="DU849" s="172"/>
      <c r="DV849" s="172"/>
      <c r="DW849" s="172"/>
      <c r="DX849" s="172"/>
      <c r="DY849" s="172"/>
      <c r="DZ849" s="172"/>
      <c r="EA849" s="172"/>
      <c r="EB849" s="172"/>
      <c r="EC849" s="172"/>
      <c r="ED849" s="172"/>
      <c r="EE849" s="172"/>
      <c r="EF849" s="172"/>
      <c r="EG849" s="172"/>
      <c r="EH849" s="172"/>
      <c r="EI849" s="172"/>
      <c r="EJ849" s="172"/>
      <c r="EK849" s="172"/>
      <c r="EL849" s="172"/>
      <c r="EM849" s="172"/>
      <c r="EN849" s="172"/>
      <c r="EO849" s="172"/>
      <c r="EP849" s="172"/>
      <c r="EQ849" s="172"/>
      <c r="ER849" s="172"/>
      <c r="ES849" s="172"/>
      <c r="ET849" s="172"/>
      <c r="EU849" s="172"/>
      <c r="EV849" s="172"/>
      <c r="EW849" s="172"/>
      <c r="EX849" s="172"/>
      <c r="EY849" s="172"/>
      <c r="EZ849" s="172"/>
      <c r="FA849" s="172"/>
      <c r="FB849" s="172"/>
      <c r="FC849" s="172"/>
      <c r="FD849" s="172"/>
      <c r="FE849" s="172"/>
      <c r="FF849" s="172"/>
      <c r="FG849" s="172"/>
      <c r="FH849" s="172"/>
      <c r="FI849" s="172"/>
      <c r="FJ849" s="172"/>
      <c r="FK849" s="172"/>
      <c r="FL849" s="172"/>
      <c r="FM849" s="172"/>
      <c r="FN849" s="172"/>
      <c r="FO849" s="172"/>
      <c r="FP849" s="172"/>
      <c r="FQ849" s="172"/>
      <c r="FR849" s="172"/>
      <c r="FS849" s="172"/>
      <c r="FT849" s="172"/>
      <c r="FU849" s="172"/>
    </row>
    <row r="850" spans="6:177" s="153" customFormat="1" x14ac:dyDescent="0.35">
      <c r="F850" s="172"/>
      <c r="G850" s="172"/>
      <c r="H850" s="172"/>
      <c r="I850" s="172"/>
      <c r="J850" s="172"/>
      <c r="K850" s="172"/>
      <c r="L850" s="172"/>
      <c r="M850" s="172"/>
      <c r="N850" s="172"/>
      <c r="O850" s="172"/>
      <c r="P850" s="172"/>
      <c r="Q850" s="172"/>
      <c r="R850" s="172"/>
      <c r="S850" s="172"/>
      <c r="T850" s="172"/>
      <c r="U850" s="172"/>
      <c r="V850" s="172"/>
      <c r="W850" s="172"/>
      <c r="X850" s="172"/>
      <c r="Y850" s="172"/>
      <c r="Z850" s="172"/>
      <c r="AA850" s="172"/>
      <c r="AB850" s="172"/>
      <c r="AC850" s="172"/>
      <c r="AD850" s="172"/>
      <c r="AE850" s="172"/>
      <c r="AF850" s="172"/>
      <c r="AG850" s="172"/>
      <c r="AH850" s="172"/>
      <c r="AI850" s="172"/>
      <c r="AJ850" s="172"/>
      <c r="AK850" s="172"/>
      <c r="AL850" s="172"/>
      <c r="AM850" s="172"/>
      <c r="AN850" s="172"/>
      <c r="AO850" s="172"/>
      <c r="AP850" s="172"/>
      <c r="AQ850" s="172"/>
      <c r="AR850" s="172"/>
      <c r="AS850" s="172"/>
      <c r="AT850" s="172"/>
      <c r="AU850" s="172"/>
      <c r="AV850" s="172"/>
      <c r="AW850" s="172"/>
      <c r="AX850" s="172"/>
      <c r="AY850" s="172"/>
      <c r="AZ850" s="172"/>
      <c r="BA850" s="172"/>
      <c r="BB850" s="172"/>
      <c r="BC850" s="172"/>
      <c r="BD850" s="172"/>
      <c r="BE850" s="172"/>
      <c r="BF850" s="172"/>
      <c r="BG850" s="172"/>
      <c r="BH850" s="172"/>
      <c r="BI850" s="172"/>
      <c r="BJ850" s="172"/>
      <c r="BK850" s="172"/>
      <c r="BL850" s="172"/>
      <c r="BM850" s="172"/>
      <c r="BN850" s="172"/>
      <c r="BO850" s="172"/>
      <c r="BP850" s="172"/>
      <c r="BQ850" s="172"/>
      <c r="BR850" s="172"/>
      <c r="BS850" s="172"/>
      <c r="BT850" s="172"/>
      <c r="BU850" s="172"/>
      <c r="BV850" s="172"/>
      <c r="BW850" s="172"/>
      <c r="BX850" s="172"/>
      <c r="BY850" s="172"/>
      <c r="BZ850" s="172"/>
      <c r="CA850" s="172"/>
      <c r="CB850" s="172"/>
      <c r="CC850" s="172"/>
      <c r="CD850" s="172"/>
      <c r="CE850" s="172"/>
      <c r="CF850" s="172"/>
      <c r="CG850" s="172"/>
      <c r="CH850" s="172"/>
      <c r="CI850" s="172"/>
      <c r="CJ850" s="172"/>
      <c r="CK850" s="172"/>
      <c r="CL850" s="172"/>
      <c r="CM850" s="172"/>
      <c r="CN850" s="172"/>
      <c r="CO850" s="172"/>
      <c r="CP850" s="172"/>
      <c r="CQ850" s="172"/>
      <c r="CR850" s="172"/>
      <c r="CS850" s="172"/>
      <c r="CT850" s="172"/>
      <c r="CU850" s="172"/>
      <c r="CV850" s="172"/>
      <c r="CW850" s="172"/>
      <c r="CX850" s="172"/>
      <c r="CY850" s="172"/>
      <c r="CZ850" s="172"/>
      <c r="DA850" s="172"/>
      <c r="DB850" s="172"/>
      <c r="DC850" s="172"/>
      <c r="DD850" s="172"/>
      <c r="DE850" s="172"/>
      <c r="DF850" s="172"/>
      <c r="DG850" s="172"/>
      <c r="DH850" s="172"/>
      <c r="DI850" s="172"/>
      <c r="DJ850" s="172"/>
      <c r="DK850" s="172"/>
      <c r="DL850" s="172"/>
      <c r="DM850" s="172"/>
      <c r="DN850" s="172"/>
      <c r="DO850" s="172"/>
      <c r="DP850" s="172"/>
      <c r="DQ850" s="172"/>
      <c r="DR850" s="172"/>
      <c r="DS850" s="172"/>
      <c r="DT850" s="172"/>
      <c r="DU850" s="172"/>
      <c r="DV850" s="172"/>
      <c r="DW850" s="172"/>
      <c r="DX850" s="172"/>
      <c r="DY850" s="172"/>
      <c r="DZ850" s="172"/>
      <c r="EA850" s="172"/>
      <c r="EB850" s="172"/>
      <c r="EC850" s="172"/>
      <c r="ED850" s="172"/>
      <c r="EE850" s="172"/>
      <c r="EF850" s="172"/>
      <c r="EG850" s="172"/>
      <c r="EH850" s="172"/>
      <c r="EI850" s="172"/>
      <c r="EJ850" s="172"/>
      <c r="EK850" s="172"/>
      <c r="EL850" s="172"/>
      <c r="EM850" s="172"/>
      <c r="EN850" s="172"/>
      <c r="EO850" s="172"/>
      <c r="EP850" s="172"/>
      <c r="EQ850" s="172"/>
      <c r="ER850" s="172"/>
      <c r="ES850" s="172"/>
      <c r="ET850" s="172"/>
      <c r="EU850" s="172"/>
      <c r="EV850" s="172"/>
      <c r="EW850" s="172"/>
      <c r="EX850" s="172"/>
      <c r="EY850" s="172"/>
      <c r="EZ850" s="172"/>
      <c r="FA850" s="172"/>
      <c r="FB850" s="172"/>
      <c r="FC850" s="172"/>
      <c r="FD850" s="172"/>
      <c r="FE850" s="172"/>
      <c r="FF850" s="172"/>
      <c r="FG850" s="172"/>
      <c r="FH850" s="172"/>
      <c r="FI850" s="172"/>
      <c r="FJ850" s="172"/>
      <c r="FK850" s="172"/>
      <c r="FL850" s="172"/>
      <c r="FM850" s="172"/>
      <c r="FN850" s="172"/>
      <c r="FO850" s="172"/>
      <c r="FP850" s="172"/>
      <c r="FQ850" s="172"/>
      <c r="FR850" s="172"/>
      <c r="FS850" s="172"/>
      <c r="FT850" s="172"/>
      <c r="FU850" s="172"/>
    </row>
    <row r="851" spans="6:177" s="153" customFormat="1" x14ac:dyDescent="0.35">
      <c r="F851" s="172"/>
      <c r="G851" s="172"/>
      <c r="H851" s="172"/>
      <c r="I851" s="172"/>
      <c r="J851" s="172"/>
      <c r="K851" s="172"/>
      <c r="L851" s="172"/>
      <c r="M851" s="172"/>
      <c r="N851" s="172"/>
      <c r="O851" s="172"/>
      <c r="P851" s="172"/>
      <c r="Q851" s="172"/>
      <c r="R851" s="172"/>
      <c r="S851" s="172"/>
      <c r="T851" s="172"/>
      <c r="U851" s="172"/>
      <c r="V851" s="172"/>
      <c r="W851" s="172"/>
      <c r="X851" s="172"/>
      <c r="Y851" s="172"/>
      <c r="Z851" s="172"/>
      <c r="AA851" s="172"/>
      <c r="AB851" s="172"/>
      <c r="AC851" s="172"/>
      <c r="AD851" s="172"/>
      <c r="AE851" s="172"/>
      <c r="AF851" s="172"/>
      <c r="AG851" s="172"/>
      <c r="AH851" s="172"/>
      <c r="AI851" s="172"/>
      <c r="AJ851" s="172"/>
      <c r="AK851" s="172"/>
      <c r="AL851" s="172"/>
      <c r="AM851" s="172"/>
      <c r="AN851" s="172"/>
      <c r="AO851" s="172"/>
      <c r="AP851" s="172"/>
      <c r="AQ851" s="172"/>
      <c r="AR851" s="172"/>
      <c r="AS851" s="172"/>
      <c r="AT851" s="172"/>
      <c r="AU851" s="172"/>
      <c r="AV851" s="172"/>
      <c r="AW851" s="172"/>
      <c r="AX851" s="172"/>
      <c r="AY851" s="172"/>
      <c r="AZ851" s="172"/>
      <c r="BA851" s="172"/>
      <c r="BB851" s="172"/>
      <c r="BC851" s="172"/>
      <c r="BD851" s="172"/>
      <c r="BE851" s="172"/>
      <c r="BF851" s="172"/>
      <c r="BG851" s="172"/>
      <c r="BH851" s="172"/>
      <c r="BI851" s="172"/>
      <c r="BJ851" s="172"/>
      <c r="BK851" s="172"/>
      <c r="BL851" s="172"/>
      <c r="BM851" s="172"/>
      <c r="BN851" s="172"/>
      <c r="BO851" s="172"/>
      <c r="BP851" s="172"/>
      <c r="BQ851" s="172"/>
      <c r="BR851" s="172"/>
      <c r="BS851" s="172"/>
      <c r="BT851" s="172"/>
      <c r="BU851" s="172"/>
      <c r="BV851" s="172"/>
      <c r="BW851" s="172"/>
      <c r="BX851" s="172"/>
      <c r="BY851" s="172"/>
      <c r="BZ851" s="172"/>
      <c r="CA851" s="172"/>
      <c r="CB851" s="172"/>
      <c r="CC851" s="172"/>
      <c r="CD851" s="172"/>
      <c r="CE851" s="172"/>
      <c r="CF851" s="172"/>
      <c r="CG851" s="172"/>
      <c r="CH851" s="172"/>
      <c r="CI851" s="172"/>
      <c r="CJ851" s="172"/>
      <c r="CK851" s="172"/>
      <c r="CL851" s="172"/>
      <c r="CM851" s="172"/>
      <c r="CN851" s="172"/>
      <c r="CO851" s="172"/>
      <c r="CP851" s="172"/>
      <c r="CQ851" s="172"/>
      <c r="CR851" s="172"/>
      <c r="CS851" s="172"/>
      <c r="CT851" s="172"/>
      <c r="CU851" s="172"/>
      <c r="CV851" s="172"/>
      <c r="CW851" s="172"/>
      <c r="CX851" s="172"/>
      <c r="CY851" s="172"/>
      <c r="CZ851" s="172"/>
      <c r="DA851" s="172"/>
      <c r="DB851" s="172"/>
      <c r="DC851" s="172"/>
      <c r="DD851" s="172"/>
      <c r="DE851" s="172"/>
      <c r="DF851" s="172"/>
      <c r="DG851" s="172"/>
      <c r="DH851" s="172"/>
      <c r="DI851" s="172"/>
      <c r="DJ851" s="172"/>
      <c r="DK851" s="172"/>
      <c r="DL851" s="172"/>
      <c r="DM851" s="172"/>
      <c r="DN851" s="172"/>
      <c r="DO851" s="172"/>
      <c r="DP851" s="172"/>
      <c r="DQ851" s="172"/>
      <c r="DR851" s="172"/>
      <c r="DS851" s="172"/>
      <c r="DT851" s="172"/>
      <c r="DU851" s="172"/>
      <c r="DV851" s="172"/>
      <c r="DW851" s="172"/>
      <c r="DX851" s="172"/>
      <c r="DY851" s="172"/>
      <c r="DZ851" s="172"/>
      <c r="EA851" s="172"/>
      <c r="EB851" s="172"/>
      <c r="EC851" s="172"/>
      <c r="ED851" s="172"/>
      <c r="EE851" s="172"/>
      <c r="EF851" s="172"/>
      <c r="EG851" s="172"/>
      <c r="EH851" s="172"/>
      <c r="EI851" s="172"/>
      <c r="EJ851" s="172"/>
      <c r="EK851" s="172"/>
      <c r="EL851" s="172"/>
      <c r="EM851" s="172"/>
      <c r="EN851" s="172"/>
      <c r="EO851" s="172"/>
      <c r="EP851" s="172"/>
      <c r="EQ851" s="172"/>
      <c r="ER851" s="172"/>
      <c r="ES851" s="172"/>
      <c r="ET851" s="172"/>
      <c r="EU851" s="172"/>
      <c r="EV851" s="172"/>
      <c r="EW851" s="172"/>
      <c r="EX851" s="172"/>
      <c r="EY851" s="172"/>
      <c r="EZ851" s="172"/>
      <c r="FA851" s="172"/>
      <c r="FB851" s="172"/>
      <c r="FC851" s="172"/>
      <c r="FD851" s="172"/>
      <c r="FE851" s="172"/>
      <c r="FF851" s="172"/>
      <c r="FG851" s="172"/>
      <c r="FH851" s="172"/>
      <c r="FI851" s="172"/>
      <c r="FJ851" s="172"/>
      <c r="FK851" s="172"/>
      <c r="FL851" s="172"/>
      <c r="FM851" s="172"/>
      <c r="FN851" s="172"/>
      <c r="FO851" s="172"/>
      <c r="FP851" s="172"/>
      <c r="FQ851" s="172"/>
      <c r="FR851" s="172"/>
      <c r="FS851" s="172"/>
      <c r="FT851" s="172"/>
      <c r="FU851" s="172"/>
    </row>
    <row r="852" spans="6:177" s="153" customFormat="1" x14ac:dyDescent="0.35">
      <c r="F852" s="172"/>
      <c r="G852" s="172"/>
      <c r="H852" s="172"/>
      <c r="I852" s="172"/>
      <c r="J852" s="172"/>
      <c r="K852" s="172"/>
      <c r="L852" s="172"/>
      <c r="M852" s="172"/>
      <c r="N852" s="172"/>
      <c r="O852" s="172"/>
      <c r="P852" s="172"/>
      <c r="Q852" s="172"/>
      <c r="R852" s="172"/>
      <c r="S852" s="172"/>
      <c r="T852" s="172"/>
      <c r="U852" s="172"/>
      <c r="V852" s="172"/>
      <c r="W852" s="172"/>
      <c r="X852" s="172"/>
      <c r="Y852" s="172"/>
      <c r="Z852" s="172"/>
      <c r="AA852" s="172"/>
      <c r="AB852" s="172"/>
      <c r="AC852" s="172"/>
      <c r="AD852" s="172"/>
      <c r="AE852" s="172"/>
      <c r="AF852" s="172"/>
      <c r="AG852" s="172"/>
      <c r="AH852" s="172"/>
      <c r="AI852" s="172"/>
      <c r="AJ852" s="172"/>
      <c r="AK852" s="172"/>
      <c r="AL852" s="172"/>
      <c r="AM852" s="172"/>
      <c r="AN852" s="172"/>
      <c r="AO852" s="172"/>
      <c r="AP852" s="172"/>
      <c r="AQ852" s="172"/>
      <c r="AR852" s="172"/>
      <c r="AS852" s="172"/>
      <c r="AT852" s="172"/>
      <c r="AU852" s="172"/>
      <c r="AV852" s="172"/>
      <c r="AW852" s="172"/>
      <c r="AX852" s="172"/>
      <c r="AY852" s="172"/>
      <c r="AZ852" s="172"/>
      <c r="BA852" s="172"/>
      <c r="BB852" s="172"/>
      <c r="BC852" s="172"/>
      <c r="BD852" s="172"/>
      <c r="BE852" s="172"/>
      <c r="BF852" s="172"/>
      <c r="BG852" s="172"/>
      <c r="BH852" s="172"/>
      <c r="BI852" s="172"/>
      <c r="BJ852" s="172"/>
      <c r="BK852" s="172"/>
      <c r="BL852" s="172"/>
      <c r="BM852" s="172"/>
      <c r="BN852" s="172"/>
      <c r="BO852" s="172"/>
      <c r="BP852" s="172"/>
      <c r="BQ852" s="172"/>
      <c r="BR852" s="172"/>
      <c r="BS852" s="172"/>
      <c r="BT852" s="172"/>
      <c r="BU852" s="172"/>
      <c r="BV852" s="172"/>
      <c r="BW852" s="172"/>
      <c r="BX852" s="172"/>
      <c r="BY852" s="172"/>
      <c r="BZ852" s="172"/>
      <c r="CA852" s="172"/>
      <c r="CB852" s="172"/>
      <c r="CC852" s="172"/>
      <c r="CD852" s="172"/>
      <c r="CE852" s="172"/>
      <c r="CF852" s="172"/>
      <c r="CG852" s="172"/>
      <c r="CH852" s="172"/>
      <c r="CI852" s="172"/>
      <c r="CJ852" s="172"/>
      <c r="CK852" s="172"/>
      <c r="CL852" s="172"/>
      <c r="CM852" s="172"/>
      <c r="CN852" s="172"/>
      <c r="CO852" s="172"/>
      <c r="CP852" s="172"/>
      <c r="CQ852" s="172"/>
      <c r="CR852" s="172"/>
      <c r="CS852" s="172"/>
      <c r="CT852" s="172"/>
      <c r="CU852" s="172"/>
      <c r="CV852" s="172"/>
      <c r="CW852" s="172"/>
      <c r="CX852" s="172"/>
      <c r="CY852" s="172"/>
      <c r="CZ852" s="172"/>
      <c r="DA852" s="172"/>
      <c r="DB852" s="172"/>
      <c r="DC852" s="172"/>
      <c r="DD852" s="172"/>
      <c r="DE852" s="172"/>
      <c r="DF852" s="172"/>
      <c r="DG852" s="172"/>
      <c r="DH852" s="172"/>
      <c r="DI852" s="172"/>
      <c r="DJ852" s="172"/>
      <c r="DK852" s="172"/>
      <c r="DL852" s="172"/>
      <c r="DM852" s="172"/>
      <c r="DN852" s="172"/>
      <c r="DO852" s="172"/>
      <c r="DP852" s="172"/>
      <c r="DQ852" s="172"/>
      <c r="DR852" s="172"/>
      <c r="DS852" s="172"/>
      <c r="DT852" s="172"/>
      <c r="DU852" s="172"/>
      <c r="DV852" s="172"/>
      <c r="DW852" s="172"/>
      <c r="DX852" s="172"/>
      <c r="DY852" s="172"/>
      <c r="DZ852" s="172"/>
      <c r="EA852" s="172"/>
      <c r="EB852" s="172"/>
      <c r="EC852" s="172"/>
      <c r="ED852" s="172"/>
      <c r="EE852" s="172"/>
      <c r="EF852" s="172"/>
      <c r="EG852" s="172"/>
      <c r="EH852" s="172"/>
      <c r="EI852" s="172"/>
      <c r="EJ852" s="172"/>
      <c r="EK852" s="172"/>
      <c r="EL852" s="172"/>
      <c r="EM852" s="172"/>
      <c r="EN852" s="172"/>
      <c r="EO852" s="172"/>
      <c r="EP852" s="172"/>
      <c r="EQ852" s="172"/>
      <c r="ER852" s="172"/>
      <c r="ES852" s="172"/>
      <c r="ET852" s="172"/>
      <c r="EU852" s="172"/>
      <c r="EV852" s="172"/>
      <c r="EW852" s="172"/>
      <c r="EX852" s="172"/>
      <c r="EY852" s="172"/>
      <c r="EZ852" s="172"/>
      <c r="FA852" s="172"/>
      <c r="FB852" s="172"/>
      <c r="FC852" s="172"/>
      <c r="FD852" s="172"/>
      <c r="FE852" s="172"/>
      <c r="FF852" s="172"/>
      <c r="FG852" s="172"/>
      <c r="FH852" s="172"/>
      <c r="FI852" s="172"/>
      <c r="FJ852" s="172"/>
      <c r="FK852" s="172"/>
      <c r="FL852" s="172"/>
      <c r="FM852" s="172"/>
      <c r="FN852" s="172"/>
      <c r="FO852" s="172"/>
      <c r="FP852" s="172"/>
      <c r="FQ852" s="172"/>
      <c r="FR852" s="172"/>
      <c r="FS852" s="172"/>
      <c r="FT852" s="172"/>
      <c r="FU852" s="172"/>
    </row>
    <row r="853" spans="6:177" s="153" customFormat="1" x14ac:dyDescent="0.35">
      <c r="F853" s="172"/>
      <c r="G853" s="172"/>
      <c r="H853" s="172"/>
      <c r="I853" s="172"/>
      <c r="J853" s="172"/>
      <c r="K853" s="172"/>
      <c r="L853" s="172"/>
      <c r="M853" s="172"/>
      <c r="N853" s="172"/>
      <c r="O853" s="172"/>
      <c r="P853" s="172"/>
      <c r="Q853" s="172"/>
      <c r="R853" s="172"/>
      <c r="S853" s="172"/>
      <c r="T853" s="172"/>
      <c r="U853" s="172"/>
      <c r="V853" s="172"/>
      <c r="W853" s="172"/>
      <c r="X853" s="172"/>
      <c r="Y853" s="172"/>
      <c r="Z853" s="172"/>
      <c r="AA853" s="172"/>
      <c r="AB853" s="172"/>
      <c r="AC853" s="172"/>
      <c r="AD853" s="172"/>
      <c r="AE853" s="172"/>
      <c r="AF853" s="172"/>
      <c r="AG853" s="172"/>
      <c r="AH853" s="172"/>
      <c r="AI853" s="172"/>
      <c r="AJ853" s="172"/>
      <c r="AK853" s="172"/>
      <c r="AL853" s="172"/>
      <c r="AM853" s="172"/>
      <c r="AN853" s="172"/>
      <c r="AO853" s="172"/>
      <c r="AP853" s="172"/>
      <c r="AQ853" s="172"/>
      <c r="AR853" s="172"/>
      <c r="AS853" s="172"/>
      <c r="AT853" s="172"/>
      <c r="AU853" s="172"/>
      <c r="AV853" s="172"/>
      <c r="AW853" s="172"/>
      <c r="AX853" s="172"/>
      <c r="AY853" s="172"/>
      <c r="AZ853" s="172"/>
      <c r="BA853" s="172"/>
      <c r="BB853" s="172"/>
      <c r="BC853" s="172"/>
      <c r="BD853" s="172"/>
      <c r="BE853" s="172"/>
      <c r="BF853" s="172"/>
      <c r="BG853" s="172"/>
      <c r="BH853" s="172"/>
      <c r="BI853" s="172"/>
      <c r="BJ853" s="172"/>
      <c r="BK853" s="172"/>
      <c r="BL853" s="172"/>
      <c r="BM853" s="172"/>
      <c r="BN853" s="172"/>
      <c r="BO853" s="172"/>
      <c r="BP853" s="172"/>
      <c r="BQ853" s="172"/>
      <c r="BR853" s="172"/>
      <c r="BS853" s="172"/>
      <c r="BT853" s="172"/>
      <c r="BU853" s="172"/>
      <c r="BV853" s="172"/>
      <c r="BW853" s="172"/>
      <c r="BX853" s="172"/>
      <c r="BY853" s="172"/>
      <c r="BZ853" s="172"/>
      <c r="CA853" s="172"/>
      <c r="CB853" s="172"/>
      <c r="CC853" s="172"/>
      <c r="CD853" s="172"/>
      <c r="CE853" s="172"/>
      <c r="CF853" s="172"/>
      <c r="CG853" s="172"/>
      <c r="CH853" s="172"/>
      <c r="CI853" s="172"/>
      <c r="CJ853" s="172"/>
      <c r="CK853" s="172"/>
      <c r="CL853" s="172"/>
      <c r="CM853" s="172"/>
      <c r="CN853" s="172"/>
      <c r="CO853" s="172"/>
      <c r="CP853" s="172"/>
      <c r="CQ853" s="172"/>
      <c r="CR853" s="172"/>
      <c r="CS853" s="172"/>
      <c r="CT853" s="172"/>
      <c r="CU853" s="172"/>
      <c r="CV853" s="172"/>
      <c r="CW853" s="172"/>
      <c r="CX853" s="172"/>
      <c r="CY853" s="172"/>
      <c r="CZ853" s="172"/>
      <c r="DA853" s="172"/>
      <c r="DB853" s="172"/>
      <c r="DC853" s="172"/>
      <c r="DD853" s="172"/>
      <c r="DE853" s="172"/>
      <c r="DF853" s="172"/>
      <c r="DG853" s="172"/>
      <c r="DH853" s="172"/>
      <c r="DI853" s="172"/>
      <c r="DJ853" s="172"/>
      <c r="DK853" s="172"/>
      <c r="DL853" s="172"/>
      <c r="DM853" s="172"/>
      <c r="DN853" s="172"/>
      <c r="DO853" s="172"/>
      <c r="DP853" s="172"/>
      <c r="DQ853" s="172"/>
      <c r="DR853" s="172"/>
      <c r="DS853" s="172"/>
      <c r="DT853" s="172"/>
      <c r="DU853" s="172"/>
      <c r="DV853" s="172"/>
      <c r="DW853" s="172"/>
      <c r="DX853" s="172"/>
      <c r="DY853" s="172"/>
      <c r="DZ853" s="172"/>
      <c r="EA853" s="172"/>
      <c r="EB853" s="172"/>
      <c r="EC853" s="172"/>
      <c r="ED853" s="172"/>
      <c r="EE853" s="172"/>
      <c r="EF853" s="172"/>
      <c r="EG853" s="172"/>
      <c r="EH853" s="172"/>
      <c r="EI853" s="172"/>
      <c r="EJ853" s="172"/>
      <c r="EK853" s="172"/>
      <c r="EL853" s="172"/>
      <c r="EM853" s="172"/>
      <c r="EN853" s="172"/>
      <c r="EO853" s="172"/>
      <c r="EP853" s="172"/>
      <c r="EQ853" s="172"/>
      <c r="ER853" s="172"/>
      <c r="ES853" s="172"/>
      <c r="ET853" s="172"/>
      <c r="EU853" s="172"/>
      <c r="EV853" s="172"/>
      <c r="EW853" s="172"/>
      <c r="EX853" s="172"/>
      <c r="EY853" s="172"/>
      <c r="EZ853" s="172"/>
      <c r="FA853" s="172"/>
      <c r="FB853" s="172"/>
      <c r="FC853" s="172"/>
      <c r="FD853" s="172"/>
      <c r="FE853" s="172"/>
      <c r="FF853" s="172"/>
      <c r="FG853" s="172"/>
      <c r="FH853" s="172"/>
      <c r="FI853" s="172"/>
      <c r="FJ853" s="172"/>
      <c r="FK853" s="172"/>
      <c r="FL853" s="172"/>
      <c r="FM853" s="172"/>
      <c r="FN853" s="172"/>
      <c r="FO853" s="172"/>
      <c r="FP853" s="172"/>
      <c r="FQ853" s="172"/>
      <c r="FR853" s="172"/>
      <c r="FS853" s="172"/>
      <c r="FT853" s="172"/>
      <c r="FU853" s="172"/>
    </row>
    <row r="854" spans="6:177" s="153" customFormat="1" x14ac:dyDescent="0.35">
      <c r="F854" s="172"/>
      <c r="G854" s="172"/>
      <c r="H854" s="172"/>
      <c r="I854" s="172"/>
      <c r="J854" s="172"/>
      <c r="K854" s="172"/>
      <c r="L854" s="172"/>
      <c r="M854" s="172"/>
      <c r="N854" s="172"/>
      <c r="O854" s="172"/>
      <c r="P854" s="172"/>
      <c r="Q854" s="172"/>
      <c r="R854" s="172"/>
      <c r="S854" s="172"/>
      <c r="T854" s="172"/>
      <c r="U854" s="172"/>
      <c r="V854" s="172"/>
      <c r="W854" s="172"/>
      <c r="X854" s="172"/>
      <c r="Y854" s="172"/>
      <c r="Z854" s="172"/>
      <c r="AA854" s="172"/>
      <c r="AB854" s="172"/>
      <c r="AC854" s="172"/>
      <c r="AD854" s="172"/>
      <c r="AE854" s="172"/>
      <c r="AF854" s="172"/>
      <c r="AG854" s="172"/>
      <c r="AH854" s="172"/>
      <c r="AI854" s="172"/>
      <c r="AJ854" s="172"/>
      <c r="AK854" s="172"/>
      <c r="AL854" s="172"/>
      <c r="AM854" s="172"/>
      <c r="AN854" s="172"/>
      <c r="AO854" s="172"/>
      <c r="AP854" s="172"/>
      <c r="AQ854" s="172"/>
      <c r="AR854" s="172"/>
      <c r="AS854" s="172"/>
      <c r="AT854" s="172"/>
      <c r="AU854" s="172"/>
      <c r="AV854" s="172"/>
      <c r="AW854" s="172"/>
      <c r="AX854" s="172"/>
      <c r="AY854" s="172"/>
      <c r="AZ854" s="172"/>
      <c r="BA854" s="172"/>
      <c r="BB854" s="172"/>
      <c r="BC854" s="172"/>
      <c r="BD854" s="172"/>
      <c r="BE854" s="172"/>
      <c r="BF854" s="172"/>
      <c r="BG854" s="172"/>
      <c r="BH854" s="172"/>
      <c r="BI854" s="172"/>
      <c r="BJ854" s="172"/>
      <c r="BK854" s="172"/>
      <c r="BL854" s="172"/>
      <c r="BM854" s="172"/>
      <c r="BN854" s="172"/>
      <c r="BO854" s="172"/>
      <c r="BP854" s="172"/>
      <c r="BQ854" s="172"/>
      <c r="BR854" s="172"/>
      <c r="BS854" s="172"/>
      <c r="BT854" s="172"/>
      <c r="BU854" s="172"/>
      <c r="BV854" s="172"/>
      <c r="BW854" s="172"/>
      <c r="BX854" s="172"/>
      <c r="BY854" s="172"/>
      <c r="BZ854" s="172"/>
      <c r="CA854" s="172"/>
      <c r="CB854" s="172"/>
      <c r="CC854" s="172"/>
      <c r="CD854" s="172"/>
      <c r="CE854" s="172"/>
      <c r="CF854" s="172"/>
      <c r="CG854" s="172"/>
      <c r="CH854" s="172"/>
      <c r="CI854" s="172"/>
      <c r="CJ854" s="172"/>
      <c r="CK854" s="172"/>
      <c r="CL854" s="172"/>
      <c r="CM854" s="172"/>
      <c r="CN854" s="172"/>
      <c r="CO854" s="172"/>
      <c r="CP854" s="172"/>
      <c r="CQ854" s="172"/>
      <c r="CR854" s="172"/>
      <c r="CS854" s="172"/>
      <c r="CT854" s="172"/>
      <c r="CU854" s="172"/>
      <c r="CV854" s="172"/>
      <c r="CW854" s="172"/>
      <c r="CX854" s="172"/>
      <c r="CY854" s="172"/>
      <c r="CZ854" s="172"/>
      <c r="DA854" s="172"/>
      <c r="DB854" s="172"/>
      <c r="DC854" s="172"/>
      <c r="DD854" s="172"/>
      <c r="DE854" s="172"/>
      <c r="DF854" s="172"/>
      <c r="DG854" s="172"/>
      <c r="DH854" s="172"/>
      <c r="DI854" s="172"/>
      <c r="DJ854" s="172"/>
      <c r="DK854" s="172"/>
      <c r="DL854" s="172"/>
      <c r="DM854" s="172"/>
      <c r="DN854" s="172"/>
      <c r="DO854" s="172"/>
      <c r="DP854" s="172"/>
      <c r="DQ854" s="172"/>
      <c r="DR854" s="172"/>
      <c r="DS854" s="172"/>
      <c r="DT854" s="172"/>
      <c r="DU854" s="172"/>
      <c r="DV854" s="172"/>
      <c r="DW854" s="172"/>
      <c r="DX854" s="172"/>
      <c r="DY854" s="172"/>
      <c r="DZ854" s="172"/>
      <c r="EA854" s="172"/>
      <c r="EB854" s="172"/>
      <c r="EC854" s="172"/>
      <c r="ED854" s="172"/>
      <c r="EE854" s="172"/>
      <c r="EF854" s="172"/>
      <c r="EG854" s="172"/>
      <c r="EH854" s="172"/>
      <c r="EI854" s="172"/>
      <c r="EJ854" s="172"/>
      <c r="EK854" s="172"/>
      <c r="EL854" s="172"/>
      <c r="EM854" s="172"/>
      <c r="EN854" s="172"/>
      <c r="EO854" s="172"/>
      <c r="EP854" s="172"/>
      <c r="EQ854" s="172"/>
      <c r="ER854" s="172"/>
      <c r="ES854" s="172"/>
      <c r="ET854" s="172"/>
      <c r="EU854" s="172"/>
      <c r="EV854" s="172"/>
      <c r="EW854" s="172"/>
      <c r="EX854" s="172"/>
      <c r="EY854" s="172"/>
      <c r="EZ854" s="172"/>
      <c r="FA854" s="172"/>
      <c r="FB854" s="172"/>
      <c r="FC854" s="172"/>
      <c r="FD854" s="172"/>
      <c r="FE854" s="172"/>
      <c r="FF854" s="172"/>
      <c r="FG854" s="172"/>
      <c r="FH854" s="172"/>
      <c r="FI854" s="172"/>
      <c r="FJ854" s="172"/>
      <c r="FK854" s="172"/>
      <c r="FL854" s="172"/>
      <c r="FM854" s="172"/>
      <c r="FN854" s="172"/>
      <c r="FO854" s="172"/>
      <c r="FP854" s="172"/>
      <c r="FQ854" s="172"/>
      <c r="FR854" s="172"/>
      <c r="FS854" s="172"/>
      <c r="FT854" s="172"/>
      <c r="FU854" s="172"/>
    </row>
    <row r="855" spans="6:177" s="153" customFormat="1" x14ac:dyDescent="0.35">
      <c r="F855" s="172"/>
      <c r="G855" s="172"/>
      <c r="H855" s="172"/>
      <c r="I855" s="172"/>
      <c r="J855" s="172"/>
      <c r="K855" s="172"/>
      <c r="L855" s="172"/>
      <c r="M855" s="172"/>
      <c r="N855" s="172"/>
      <c r="O855" s="172"/>
      <c r="P855" s="172"/>
      <c r="Q855" s="172"/>
      <c r="R855" s="172"/>
      <c r="S855" s="172"/>
      <c r="T855" s="172"/>
      <c r="U855" s="172"/>
      <c r="V855" s="172"/>
      <c r="W855" s="172"/>
      <c r="X855" s="172"/>
      <c r="Y855" s="172"/>
      <c r="Z855" s="172"/>
      <c r="AA855" s="172"/>
      <c r="AB855" s="172"/>
      <c r="AC855" s="172"/>
      <c r="AD855" s="172"/>
      <c r="AE855" s="172"/>
      <c r="AF855" s="172"/>
      <c r="AG855" s="172"/>
      <c r="AH855" s="172"/>
      <c r="AI855" s="172"/>
      <c r="AJ855" s="172"/>
      <c r="AK855" s="172"/>
      <c r="AL855" s="172"/>
      <c r="AM855" s="172"/>
      <c r="AN855" s="172"/>
      <c r="AO855" s="172"/>
      <c r="AP855" s="172"/>
      <c r="AQ855" s="172"/>
      <c r="AR855" s="172"/>
      <c r="AS855" s="172"/>
      <c r="AT855" s="172"/>
      <c r="AU855" s="172"/>
      <c r="AV855" s="172"/>
      <c r="AW855" s="172"/>
      <c r="AX855" s="172"/>
      <c r="AY855" s="172"/>
      <c r="AZ855" s="172"/>
      <c r="BA855" s="172"/>
      <c r="BB855" s="172"/>
      <c r="BC855" s="172"/>
      <c r="BD855" s="172"/>
      <c r="BE855" s="172"/>
      <c r="BF855" s="172"/>
      <c r="BG855" s="172"/>
      <c r="BH855" s="172"/>
      <c r="BI855" s="172"/>
      <c r="BJ855" s="172"/>
      <c r="BK855" s="172"/>
      <c r="BL855" s="172"/>
      <c r="BM855" s="172"/>
      <c r="BN855" s="172"/>
      <c r="BO855" s="172"/>
      <c r="BP855" s="172"/>
      <c r="BQ855" s="172"/>
      <c r="BR855" s="172"/>
      <c r="BS855" s="172"/>
      <c r="BT855" s="172"/>
      <c r="BU855" s="172"/>
      <c r="BV855" s="172"/>
      <c r="BW855" s="172"/>
      <c r="BX855" s="172"/>
      <c r="BY855" s="172"/>
      <c r="BZ855" s="172"/>
      <c r="CA855" s="172"/>
      <c r="CB855" s="172"/>
      <c r="CC855" s="172"/>
      <c r="CD855" s="172"/>
      <c r="CE855" s="172"/>
      <c r="CF855" s="172"/>
      <c r="CG855" s="172"/>
      <c r="CH855" s="172"/>
      <c r="CI855" s="172"/>
      <c r="CJ855" s="172"/>
      <c r="CK855" s="172"/>
      <c r="CL855" s="172"/>
      <c r="CM855" s="172"/>
      <c r="CN855" s="172"/>
      <c r="CO855" s="172"/>
      <c r="CP855" s="172"/>
      <c r="CQ855" s="172"/>
      <c r="CR855" s="172"/>
      <c r="CS855" s="172"/>
      <c r="CT855" s="172"/>
      <c r="CU855" s="172"/>
      <c r="CV855" s="172"/>
      <c r="CW855" s="172"/>
      <c r="CX855" s="172"/>
      <c r="CY855" s="172"/>
      <c r="CZ855" s="172"/>
      <c r="DA855" s="172"/>
      <c r="DB855" s="172"/>
      <c r="DC855" s="172"/>
      <c r="DD855" s="172"/>
      <c r="DE855" s="172"/>
      <c r="DF855" s="172"/>
      <c r="DG855" s="172"/>
      <c r="DH855" s="172"/>
      <c r="DI855" s="172"/>
      <c r="DJ855" s="172"/>
      <c r="DK855" s="172"/>
      <c r="DL855" s="172"/>
      <c r="DM855" s="172"/>
      <c r="DN855" s="172"/>
      <c r="DO855" s="172"/>
      <c r="DP855" s="172"/>
      <c r="DQ855" s="172"/>
      <c r="DR855" s="172"/>
      <c r="DS855" s="172"/>
      <c r="DT855" s="172"/>
      <c r="DU855" s="172"/>
      <c r="DV855" s="172"/>
      <c r="DW855" s="172"/>
      <c r="DX855" s="172"/>
      <c r="DY855" s="172"/>
      <c r="DZ855" s="172"/>
      <c r="EA855" s="172"/>
      <c r="EB855" s="172"/>
      <c r="EC855" s="172"/>
      <c r="ED855" s="172"/>
      <c r="EE855" s="172"/>
      <c r="EF855" s="172"/>
      <c r="EG855" s="172"/>
      <c r="EH855" s="172"/>
      <c r="EI855" s="172"/>
      <c r="EJ855" s="172"/>
      <c r="EK855" s="172"/>
      <c r="EL855" s="172"/>
      <c r="EM855" s="172"/>
      <c r="EN855" s="172"/>
      <c r="EO855" s="172"/>
      <c r="EP855" s="172"/>
      <c r="EQ855" s="172"/>
      <c r="ER855" s="172"/>
      <c r="ES855" s="172"/>
      <c r="ET855" s="172"/>
      <c r="EU855" s="172"/>
      <c r="EV855" s="172"/>
      <c r="EW855" s="172"/>
      <c r="EX855" s="172"/>
      <c r="EY855" s="172"/>
      <c r="EZ855" s="172"/>
      <c r="FA855" s="172"/>
      <c r="FB855" s="172"/>
      <c r="FC855" s="172"/>
      <c r="FD855" s="172"/>
      <c r="FE855" s="172"/>
      <c r="FF855" s="172"/>
      <c r="FG855" s="172"/>
      <c r="FH855" s="172"/>
      <c r="FI855" s="172"/>
      <c r="FJ855" s="172"/>
      <c r="FK855" s="172"/>
      <c r="FL855" s="172"/>
      <c r="FM855" s="172"/>
      <c r="FN855" s="172"/>
      <c r="FO855" s="172"/>
      <c r="FP855" s="172"/>
      <c r="FQ855" s="172"/>
      <c r="FR855" s="172"/>
      <c r="FS855" s="172"/>
      <c r="FT855" s="172"/>
      <c r="FU855" s="172"/>
    </row>
    <row r="856" spans="6:177" s="153" customFormat="1" x14ac:dyDescent="0.35">
      <c r="F856" s="172"/>
      <c r="G856" s="172"/>
      <c r="H856" s="172"/>
      <c r="I856" s="172"/>
      <c r="J856" s="172"/>
      <c r="K856" s="172"/>
      <c r="L856" s="172"/>
      <c r="M856" s="172"/>
      <c r="N856" s="172"/>
      <c r="O856" s="172"/>
      <c r="P856" s="172"/>
      <c r="Q856" s="172"/>
      <c r="R856" s="172"/>
      <c r="S856" s="172"/>
      <c r="T856" s="172"/>
      <c r="U856" s="172"/>
      <c r="V856" s="172"/>
      <c r="W856" s="172"/>
      <c r="X856" s="172"/>
      <c r="Y856" s="172"/>
      <c r="Z856" s="172"/>
      <c r="AA856" s="172"/>
      <c r="AB856" s="172"/>
      <c r="AC856" s="172"/>
      <c r="AD856" s="172"/>
      <c r="AE856" s="172"/>
      <c r="AF856" s="172"/>
      <c r="AG856" s="172"/>
      <c r="AH856" s="172"/>
      <c r="AI856" s="172"/>
      <c r="AJ856" s="172"/>
      <c r="AK856" s="172"/>
      <c r="AL856" s="172"/>
      <c r="AM856" s="172"/>
      <c r="AN856" s="172"/>
      <c r="AO856" s="172"/>
      <c r="AP856" s="172"/>
      <c r="AQ856" s="172"/>
      <c r="AR856" s="172"/>
      <c r="AS856" s="172"/>
      <c r="AT856" s="172"/>
      <c r="AU856" s="172"/>
      <c r="AV856" s="172"/>
      <c r="AW856" s="172"/>
      <c r="AX856" s="172"/>
      <c r="AY856" s="172"/>
      <c r="AZ856" s="172"/>
      <c r="BA856" s="172"/>
      <c r="BB856" s="172"/>
      <c r="BC856" s="172"/>
      <c r="BD856" s="172"/>
      <c r="BE856" s="172"/>
      <c r="BF856" s="172"/>
      <c r="BG856" s="172"/>
      <c r="BH856" s="172"/>
      <c r="BI856" s="172"/>
      <c r="BJ856" s="172"/>
      <c r="BK856" s="172"/>
      <c r="BL856" s="172"/>
      <c r="BM856" s="172"/>
      <c r="BN856" s="172"/>
      <c r="BO856" s="172"/>
      <c r="BP856" s="172"/>
      <c r="BQ856" s="172"/>
      <c r="BR856" s="172"/>
      <c r="BS856" s="172"/>
      <c r="BT856" s="172"/>
      <c r="BU856" s="172"/>
      <c r="BV856" s="172"/>
      <c r="BW856" s="172"/>
      <c r="BX856" s="172"/>
      <c r="BY856" s="172"/>
      <c r="BZ856" s="172"/>
      <c r="CA856" s="172"/>
      <c r="CB856" s="172"/>
      <c r="CC856" s="172"/>
      <c r="CD856" s="172"/>
      <c r="CE856" s="172"/>
      <c r="CF856" s="172"/>
      <c r="CG856" s="172"/>
      <c r="CH856" s="172"/>
      <c r="CI856" s="172"/>
      <c r="CJ856" s="172"/>
      <c r="CK856" s="172"/>
      <c r="CL856" s="172"/>
      <c r="CM856" s="172"/>
      <c r="CN856" s="172"/>
      <c r="CO856" s="172"/>
      <c r="CP856" s="172"/>
      <c r="CQ856" s="172"/>
      <c r="CR856" s="172"/>
      <c r="CS856" s="172"/>
      <c r="CT856" s="172"/>
      <c r="CU856" s="172"/>
      <c r="CV856" s="172"/>
      <c r="CW856" s="172"/>
      <c r="CX856" s="172"/>
      <c r="CY856" s="172"/>
      <c r="CZ856" s="172"/>
      <c r="DA856" s="172"/>
      <c r="DB856" s="172"/>
      <c r="DC856" s="172"/>
      <c r="DD856" s="172"/>
      <c r="DE856" s="172"/>
      <c r="DF856" s="172"/>
      <c r="DG856" s="172"/>
      <c r="DH856" s="172"/>
      <c r="DI856" s="172"/>
      <c r="DJ856" s="172"/>
      <c r="DK856" s="172"/>
      <c r="DL856" s="172"/>
      <c r="DM856" s="172"/>
      <c r="DN856" s="172"/>
      <c r="DO856" s="172"/>
      <c r="DP856" s="172"/>
      <c r="DQ856" s="172"/>
      <c r="DR856" s="172"/>
      <c r="DS856" s="172"/>
      <c r="DT856" s="172"/>
      <c r="DU856" s="172"/>
      <c r="DV856" s="172"/>
      <c r="DW856" s="172"/>
      <c r="DX856" s="172"/>
      <c r="DY856" s="172"/>
      <c r="DZ856" s="172"/>
      <c r="EA856" s="172"/>
      <c r="EB856" s="172"/>
      <c r="EC856" s="172"/>
      <c r="ED856" s="172"/>
      <c r="EE856" s="172"/>
      <c r="EF856" s="172"/>
      <c r="EG856" s="172"/>
      <c r="EH856" s="172"/>
      <c r="EI856" s="172"/>
      <c r="EJ856" s="172"/>
      <c r="EK856" s="172"/>
      <c r="EL856" s="172"/>
      <c r="EM856" s="172"/>
      <c r="EN856" s="172"/>
      <c r="EO856" s="172"/>
      <c r="EP856" s="172"/>
      <c r="EQ856" s="172"/>
      <c r="ER856" s="172"/>
      <c r="ES856" s="172"/>
      <c r="ET856" s="172"/>
      <c r="EU856" s="172"/>
      <c r="EV856" s="172"/>
      <c r="EW856" s="172"/>
      <c r="EX856" s="172"/>
      <c r="EY856" s="172"/>
      <c r="EZ856" s="172"/>
      <c r="FA856" s="172"/>
      <c r="FB856" s="172"/>
      <c r="FC856" s="172"/>
      <c r="FD856" s="172"/>
      <c r="FE856" s="172"/>
      <c r="FF856" s="172"/>
      <c r="FG856" s="172"/>
      <c r="FH856" s="172"/>
      <c r="FI856" s="172"/>
      <c r="FJ856" s="172"/>
      <c r="FK856" s="172"/>
      <c r="FL856" s="172"/>
      <c r="FM856" s="172"/>
      <c r="FN856" s="172"/>
      <c r="FO856" s="172"/>
      <c r="FP856" s="172"/>
      <c r="FQ856" s="172"/>
      <c r="FR856" s="172"/>
      <c r="FS856" s="172"/>
      <c r="FT856" s="172"/>
      <c r="FU856" s="172"/>
    </row>
    <row r="857" spans="6:177" s="153" customFormat="1" x14ac:dyDescent="0.35">
      <c r="F857" s="172"/>
      <c r="G857" s="172"/>
      <c r="H857" s="172"/>
      <c r="I857" s="172"/>
      <c r="J857" s="172"/>
      <c r="K857" s="172"/>
      <c r="L857" s="172"/>
      <c r="M857" s="172"/>
      <c r="N857" s="172"/>
      <c r="O857" s="172"/>
      <c r="P857" s="172"/>
      <c r="Q857" s="172"/>
      <c r="R857" s="172"/>
      <c r="S857" s="172"/>
      <c r="T857" s="172"/>
      <c r="U857" s="172"/>
      <c r="V857" s="172"/>
      <c r="W857" s="172"/>
      <c r="X857" s="172"/>
      <c r="Y857" s="172"/>
      <c r="Z857" s="172"/>
      <c r="AA857" s="172"/>
      <c r="AB857" s="172"/>
      <c r="AC857" s="172"/>
      <c r="AD857" s="172"/>
      <c r="AE857" s="172"/>
      <c r="AF857" s="172"/>
      <c r="AG857" s="172"/>
      <c r="AH857" s="172"/>
      <c r="AI857" s="172"/>
      <c r="AJ857" s="172"/>
      <c r="AK857" s="172"/>
      <c r="AL857" s="172"/>
      <c r="AM857" s="172"/>
      <c r="AN857" s="172"/>
      <c r="AO857" s="172"/>
      <c r="AP857" s="172"/>
      <c r="AQ857" s="172"/>
      <c r="AR857" s="172"/>
      <c r="AS857" s="172"/>
      <c r="AT857" s="172"/>
      <c r="AU857" s="172"/>
      <c r="AV857" s="172"/>
      <c r="AW857" s="172"/>
      <c r="AX857" s="172"/>
      <c r="AY857" s="172"/>
      <c r="AZ857" s="172"/>
      <c r="BA857" s="172"/>
      <c r="BB857" s="172"/>
      <c r="BC857" s="172"/>
      <c r="BD857" s="172"/>
      <c r="BE857" s="172"/>
      <c r="BF857" s="172"/>
      <c r="BG857" s="172"/>
      <c r="BH857" s="172"/>
      <c r="BI857" s="172"/>
      <c r="BJ857" s="172"/>
      <c r="BK857" s="172"/>
      <c r="BL857" s="172"/>
      <c r="BM857" s="172"/>
      <c r="BN857" s="172"/>
      <c r="BO857" s="172"/>
      <c r="BP857" s="172"/>
      <c r="BQ857" s="172"/>
      <c r="BR857" s="172"/>
      <c r="BS857" s="172"/>
      <c r="BT857" s="172"/>
      <c r="BU857" s="172"/>
      <c r="BV857" s="172"/>
      <c r="BW857" s="172"/>
      <c r="BX857" s="172"/>
      <c r="BY857" s="172"/>
      <c r="BZ857" s="172"/>
      <c r="CA857" s="172"/>
      <c r="CB857" s="172"/>
      <c r="CC857" s="172"/>
      <c r="CD857" s="172"/>
      <c r="CE857" s="172"/>
      <c r="CF857" s="172"/>
      <c r="CG857" s="172"/>
      <c r="CH857" s="172"/>
      <c r="CI857" s="172"/>
      <c r="CJ857" s="172"/>
      <c r="CK857" s="172"/>
      <c r="CL857" s="172"/>
      <c r="CM857" s="172"/>
      <c r="CN857" s="172"/>
      <c r="CO857" s="172"/>
      <c r="CP857" s="172"/>
      <c r="CQ857" s="172"/>
      <c r="CR857" s="172"/>
      <c r="CS857" s="172"/>
      <c r="CT857" s="172"/>
      <c r="CU857" s="172"/>
      <c r="CV857" s="172"/>
      <c r="CW857" s="172"/>
      <c r="CX857" s="172"/>
      <c r="CY857" s="172"/>
      <c r="CZ857" s="172"/>
      <c r="DA857" s="172"/>
      <c r="DB857" s="172"/>
      <c r="DC857" s="172"/>
      <c r="DD857" s="172"/>
      <c r="DE857" s="172"/>
      <c r="DF857" s="172"/>
      <c r="DG857" s="172"/>
      <c r="DH857" s="172"/>
      <c r="DI857" s="172"/>
      <c r="DJ857" s="172"/>
      <c r="DK857" s="172"/>
      <c r="DL857" s="172"/>
      <c r="DM857" s="172"/>
      <c r="DN857" s="172"/>
      <c r="DO857" s="172"/>
      <c r="DP857" s="172"/>
      <c r="DQ857" s="172"/>
      <c r="DR857" s="172"/>
      <c r="DS857" s="172"/>
      <c r="DT857" s="172"/>
      <c r="DU857" s="172"/>
      <c r="DV857" s="172"/>
      <c r="DW857" s="172"/>
      <c r="DX857" s="172"/>
      <c r="DY857" s="172"/>
      <c r="DZ857" s="172"/>
      <c r="EA857" s="172"/>
      <c r="EB857" s="172"/>
      <c r="EC857" s="172"/>
      <c r="ED857" s="172"/>
      <c r="EE857" s="172"/>
      <c r="EF857" s="172"/>
      <c r="EG857" s="172"/>
      <c r="EH857" s="172"/>
      <c r="EI857" s="172"/>
      <c r="EJ857" s="172"/>
      <c r="EK857" s="172"/>
      <c r="EL857" s="172"/>
      <c r="EM857" s="172"/>
      <c r="EN857" s="172"/>
      <c r="EO857" s="172"/>
      <c r="EP857" s="172"/>
      <c r="EQ857" s="172"/>
      <c r="ER857" s="172"/>
      <c r="ES857" s="172"/>
      <c r="ET857" s="172"/>
      <c r="EU857" s="172"/>
      <c r="EV857" s="172"/>
      <c r="EW857" s="172"/>
      <c r="EX857" s="172"/>
      <c r="EY857" s="172"/>
      <c r="EZ857" s="172"/>
      <c r="FA857" s="172"/>
      <c r="FB857" s="172"/>
      <c r="FC857" s="172"/>
      <c r="FD857" s="172"/>
      <c r="FE857" s="172"/>
      <c r="FF857" s="172"/>
      <c r="FG857" s="172"/>
      <c r="FH857" s="172"/>
      <c r="FI857" s="172"/>
      <c r="FJ857" s="172"/>
      <c r="FK857" s="172"/>
      <c r="FL857" s="172"/>
      <c r="FM857" s="172"/>
      <c r="FN857" s="172"/>
      <c r="FO857" s="172"/>
      <c r="FP857" s="172"/>
      <c r="FQ857" s="172"/>
      <c r="FR857" s="172"/>
      <c r="FS857" s="172"/>
      <c r="FT857" s="172"/>
      <c r="FU857" s="172"/>
    </row>
    <row r="858" spans="6:177" s="153" customFormat="1" x14ac:dyDescent="0.35">
      <c r="F858" s="172"/>
      <c r="G858" s="172"/>
      <c r="H858" s="172"/>
      <c r="I858" s="172"/>
      <c r="J858" s="172"/>
      <c r="K858" s="172"/>
      <c r="L858" s="172"/>
      <c r="M858" s="172"/>
      <c r="N858" s="172"/>
      <c r="O858" s="172"/>
      <c r="P858" s="172"/>
      <c r="Q858" s="172"/>
      <c r="R858" s="172"/>
      <c r="S858" s="172"/>
      <c r="T858" s="172"/>
      <c r="U858" s="172"/>
      <c r="V858" s="172"/>
      <c r="W858" s="172"/>
      <c r="X858" s="172"/>
      <c r="Y858" s="172"/>
      <c r="Z858" s="172"/>
      <c r="AA858" s="172"/>
      <c r="AB858" s="172"/>
      <c r="AC858" s="172"/>
      <c r="AD858" s="172"/>
      <c r="AE858" s="172"/>
      <c r="AF858" s="172"/>
      <c r="AG858" s="172"/>
      <c r="AH858" s="172"/>
      <c r="AI858" s="172"/>
      <c r="AJ858" s="172"/>
      <c r="AK858" s="172"/>
      <c r="AL858" s="172"/>
      <c r="AM858" s="172"/>
      <c r="AN858" s="172"/>
      <c r="AO858" s="172"/>
      <c r="AP858" s="172"/>
      <c r="AQ858" s="172"/>
      <c r="AR858" s="172"/>
      <c r="AS858" s="172"/>
      <c r="AT858" s="172"/>
      <c r="AU858" s="172"/>
      <c r="AV858" s="172"/>
      <c r="AW858" s="172"/>
      <c r="AX858" s="172"/>
      <c r="AY858" s="172"/>
      <c r="AZ858" s="172"/>
      <c r="BA858" s="172"/>
      <c r="BB858" s="172"/>
      <c r="BC858" s="172"/>
      <c r="BD858" s="172"/>
      <c r="BE858" s="172"/>
      <c r="BF858" s="172"/>
      <c r="BG858" s="172"/>
      <c r="BH858" s="172"/>
      <c r="BI858" s="172"/>
      <c r="BJ858" s="172"/>
      <c r="BK858" s="172"/>
      <c r="BL858" s="172"/>
      <c r="BM858" s="172"/>
      <c r="BN858" s="172"/>
      <c r="BO858" s="172"/>
      <c r="BP858" s="172"/>
      <c r="BQ858" s="172"/>
      <c r="BR858" s="172"/>
      <c r="BS858" s="172"/>
      <c r="BT858" s="172"/>
      <c r="BU858" s="172"/>
      <c r="BV858" s="172"/>
      <c r="BW858" s="172"/>
      <c r="BX858" s="172"/>
      <c r="BY858" s="172"/>
      <c r="BZ858" s="172"/>
      <c r="CA858" s="172"/>
      <c r="CB858" s="172"/>
      <c r="CC858" s="172"/>
      <c r="CD858" s="172"/>
      <c r="CE858" s="172"/>
      <c r="CF858" s="172"/>
      <c r="CG858" s="172"/>
      <c r="CH858" s="172"/>
      <c r="CI858" s="172"/>
      <c r="CJ858" s="172"/>
      <c r="CK858" s="172"/>
      <c r="CL858" s="172"/>
      <c r="CM858" s="172"/>
      <c r="CN858" s="172"/>
      <c r="CO858" s="172"/>
      <c r="CP858" s="172"/>
      <c r="CQ858" s="172"/>
      <c r="CR858" s="172"/>
      <c r="CS858" s="172"/>
      <c r="CT858" s="172"/>
      <c r="CU858" s="172"/>
      <c r="CV858" s="172"/>
      <c r="CW858" s="172"/>
      <c r="CX858" s="172"/>
      <c r="CY858" s="172"/>
      <c r="CZ858" s="172"/>
      <c r="DA858" s="172"/>
      <c r="DB858" s="172"/>
      <c r="DC858" s="172"/>
      <c r="DD858" s="172"/>
      <c r="DE858" s="172"/>
      <c r="DF858" s="172"/>
      <c r="DG858" s="172"/>
      <c r="DH858" s="172"/>
      <c r="DI858" s="172"/>
      <c r="DJ858" s="172"/>
      <c r="DK858" s="172"/>
      <c r="DL858" s="172"/>
      <c r="DM858" s="172"/>
      <c r="DN858" s="172"/>
      <c r="DO858" s="172"/>
      <c r="DP858" s="172"/>
      <c r="DQ858" s="172"/>
      <c r="DR858" s="172"/>
      <c r="DS858" s="172"/>
      <c r="DT858" s="172"/>
      <c r="DU858" s="172"/>
      <c r="DV858" s="172"/>
      <c r="DW858" s="172"/>
      <c r="DX858" s="172"/>
      <c r="DY858" s="172"/>
      <c r="DZ858" s="172"/>
      <c r="EA858" s="172"/>
      <c r="EB858" s="172"/>
      <c r="EC858" s="172"/>
      <c r="ED858" s="172"/>
      <c r="EE858" s="172"/>
      <c r="EF858" s="172"/>
      <c r="EG858" s="172"/>
      <c r="EH858" s="172"/>
      <c r="EI858" s="172"/>
      <c r="EJ858" s="172"/>
      <c r="EK858" s="172"/>
      <c r="EL858" s="172"/>
      <c r="EM858" s="172"/>
      <c r="EN858" s="172"/>
      <c r="EO858" s="172"/>
      <c r="EP858" s="172"/>
      <c r="EQ858" s="172"/>
      <c r="ER858" s="172"/>
      <c r="ES858" s="172"/>
      <c r="ET858" s="172"/>
      <c r="EU858" s="172"/>
      <c r="EV858" s="172"/>
      <c r="EW858" s="172"/>
      <c r="EX858" s="172"/>
      <c r="EY858" s="172"/>
      <c r="EZ858" s="172"/>
      <c r="FA858" s="172"/>
      <c r="FB858" s="172"/>
      <c r="FC858" s="172"/>
      <c r="FD858" s="172"/>
      <c r="FE858" s="172"/>
      <c r="FF858" s="172"/>
      <c r="FG858" s="172"/>
      <c r="FH858" s="172"/>
      <c r="FI858" s="172"/>
      <c r="FJ858" s="172"/>
      <c r="FK858" s="172"/>
      <c r="FL858" s="172"/>
      <c r="FM858" s="172"/>
      <c r="FN858" s="172"/>
      <c r="FO858" s="172"/>
      <c r="FP858" s="172"/>
      <c r="FQ858" s="172"/>
      <c r="FR858" s="172"/>
      <c r="FS858" s="172"/>
      <c r="FT858" s="172"/>
      <c r="FU858" s="172"/>
    </row>
    <row r="859" spans="6:177" s="153" customFormat="1" x14ac:dyDescent="0.35">
      <c r="F859" s="172"/>
      <c r="G859" s="172"/>
      <c r="H859" s="172"/>
      <c r="I859" s="172"/>
      <c r="J859" s="172"/>
      <c r="K859" s="172"/>
      <c r="L859" s="172"/>
      <c r="M859" s="172"/>
      <c r="N859" s="172"/>
      <c r="O859" s="172"/>
      <c r="P859" s="172"/>
      <c r="Q859" s="172"/>
      <c r="R859" s="172"/>
      <c r="S859" s="172"/>
      <c r="T859" s="172"/>
      <c r="U859" s="172"/>
      <c r="V859" s="172"/>
      <c r="W859" s="172"/>
      <c r="X859" s="172"/>
      <c r="Y859" s="172"/>
      <c r="Z859" s="172"/>
      <c r="AA859" s="172"/>
      <c r="AB859" s="172"/>
      <c r="AC859" s="172"/>
      <c r="AD859" s="172"/>
      <c r="AE859" s="172"/>
      <c r="AF859" s="172"/>
      <c r="AG859" s="172"/>
      <c r="AH859" s="172"/>
      <c r="AI859" s="172"/>
      <c r="AJ859" s="172"/>
      <c r="AK859" s="172"/>
      <c r="AL859" s="172"/>
      <c r="AM859" s="172"/>
      <c r="AN859" s="172"/>
      <c r="AO859" s="172"/>
      <c r="AP859" s="172"/>
      <c r="AQ859" s="172"/>
      <c r="AR859" s="172"/>
      <c r="AS859" s="172"/>
      <c r="AT859" s="172"/>
      <c r="AU859" s="172"/>
      <c r="AV859" s="172"/>
      <c r="AW859" s="172"/>
      <c r="AX859" s="172"/>
      <c r="AY859" s="172"/>
      <c r="AZ859" s="172"/>
      <c r="BA859" s="172"/>
      <c r="BB859" s="172"/>
      <c r="BC859" s="172"/>
      <c r="BD859" s="172"/>
      <c r="BE859" s="172"/>
      <c r="BF859" s="172"/>
      <c r="BG859" s="172"/>
      <c r="BH859" s="172"/>
      <c r="BI859" s="172"/>
      <c r="BJ859" s="172"/>
      <c r="BK859" s="172"/>
      <c r="BL859" s="172"/>
      <c r="BM859" s="172"/>
      <c r="BN859" s="172"/>
      <c r="BO859" s="172"/>
      <c r="BP859" s="172"/>
      <c r="BQ859" s="172"/>
      <c r="BR859" s="172"/>
      <c r="BS859" s="172"/>
      <c r="BT859" s="172"/>
      <c r="BU859" s="172"/>
      <c r="BV859" s="172"/>
      <c r="BW859" s="172"/>
      <c r="BX859" s="172"/>
      <c r="BY859" s="172"/>
      <c r="BZ859" s="172"/>
      <c r="CA859" s="172"/>
      <c r="CB859" s="172"/>
      <c r="CC859" s="172"/>
      <c r="CD859" s="172"/>
      <c r="CE859" s="172"/>
      <c r="CF859" s="172"/>
      <c r="CG859" s="172"/>
      <c r="CH859" s="172"/>
      <c r="CI859" s="172"/>
      <c r="CJ859" s="172"/>
      <c r="CK859" s="172"/>
      <c r="CL859" s="172"/>
      <c r="CM859" s="172"/>
      <c r="CN859" s="172"/>
      <c r="CO859" s="172"/>
      <c r="CP859" s="172"/>
      <c r="CQ859" s="172"/>
      <c r="CR859" s="172"/>
      <c r="CS859" s="172"/>
      <c r="CT859" s="172"/>
      <c r="CU859" s="172"/>
      <c r="CV859" s="172"/>
      <c r="CW859" s="172"/>
      <c r="CX859" s="172"/>
      <c r="CY859" s="172"/>
      <c r="CZ859" s="172"/>
      <c r="DA859" s="172"/>
      <c r="DB859" s="172"/>
      <c r="DC859" s="172"/>
      <c r="DD859" s="172"/>
      <c r="DE859" s="172"/>
      <c r="DF859" s="172"/>
      <c r="DG859" s="172"/>
      <c r="DH859" s="172"/>
      <c r="DI859" s="172"/>
      <c r="DJ859" s="172"/>
      <c r="DK859" s="172"/>
      <c r="DL859" s="172"/>
      <c r="DM859" s="172"/>
      <c r="DN859" s="172"/>
      <c r="DO859" s="172"/>
      <c r="DP859" s="172"/>
      <c r="DQ859" s="172"/>
      <c r="DR859" s="172"/>
      <c r="DS859" s="172"/>
      <c r="DT859" s="172"/>
      <c r="DU859" s="172"/>
      <c r="DV859" s="172"/>
      <c r="DW859" s="172"/>
      <c r="DX859" s="172"/>
      <c r="DY859" s="172"/>
      <c r="DZ859" s="172"/>
      <c r="EA859" s="172"/>
      <c r="EB859" s="172"/>
      <c r="EC859" s="172"/>
      <c r="ED859" s="172"/>
      <c r="EE859" s="172"/>
      <c r="EF859" s="172"/>
      <c r="EG859" s="172"/>
      <c r="EH859" s="172"/>
      <c r="EI859" s="172"/>
      <c r="EJ859" s="172"/>
      <c r="EK859" s="172"/>
      <c r="EL859" s="172"/>
      <c r="EM859" s="172"/>
      <c r="EN859" s="172"/>
      <c r="EO859" s="172"/>
      <c r="EP859" s="172"/>
      <c r="EQ859" s="172"/>
      <c r="ER859" s="172"/>
      <c r="ES859" s="172"/>
      <c r="ET859" s="172"/>
      <c r="EU859" s="172"/>
      <c r="EV859" s="172"/>
      <c r="EW859" s="172"/>
      <c r="EX859" s="172"/>
      <c r="EY859" s="172"/>
      <c r="EZ859" s="172"/>
      <c r="FA859" s="172"/>
      <c r="FB859" s="172"/>
      <c r="FC859" s="172"/>
      <c r="FD859" s="172"/>
      <c r="FE859" s="172"/>
      <c r="FF859" s="172"/>
      <c r="FG859" s="172"/>
      <c r="FH859" s="172"/>
      <c r="FI859" s="172"/>
      <c r="FJ859" s="172"/>
      <c r="FK859" s="172"/>
      <c r="FL859" s="172"/>
      <c r="FM859" s="172"/>
      <c r="FN859" s="172"/>
      <c r="FO859" s="172"/>
      <c r="FP859" s="172"/>
      <c r="FQ859" s="172"/>
      <c r="FR859" s="172"/>
      <c r="FS859" s="172"/>
      <c r="FT859" s="172"/>
      <c r="FU859" s="172"/>
    </row>
    <row r="860" spans="6:177" s="153" customFormat="1" x14ac:dyDescent="0.35">
      <c r="F860" s="172"/>
      <c r="G860" s="172"/>
      <c r="H860" s="172"/>
      <c r="I860" s="172"/>
      <c r="J860" s="172"/>
      <c r="K860" s="172"/>
      <c r="L860" s="172"/>
      <c r="M860" s="172"/>
      <c r="N860" s="172"/>
      <c r="O860" s="172"/>
      <c r="P860" s="172"/>
      <c r="Q860" s="172"/>
      <c r="R860" s="172"/>
      <c r="S860" s="172"/>
      <c r="T860" s="172"/>
      <c r="U860" s="172"/>
      <c r="V860" s="172"/>
      <c r="W860" s="172"/>
      <c r="X860" s="172"/>
      <c r="Y860" s="172"/>
      <c r="Z860" s="172"/>
      <c r="AA860" s="172"/>
      <c r="AB860" s="172"/>
      <c r="AC860" s="172"/>
      <c r="AD860" s="172"/>
      <c r="AE860" s="172"/>
      <c r="AF860" s="172"/>
      <c r="AG860" s="172"/>
      <c r="AH860" s="172"/>
      <c r="AI860" s="172"/>
      <c r="AJ860" s="172"/>
      <c r="AK860" s="172"/>
      <c r="AL860" s="172"/>
      <c r="AM860" s="172"/>
      <c r="AN860" s="172"/>
      <c r="AO860" s="172"/>
      <c r="AP860" s="172"/>
      <c r="AQ860" s="172"/>
      <c r="AR860" s="172"/>
      <c r="AS860" s="172"/>
      <c r="AT860" s="172"/>
      <c r="AU860" s="172"/>
      <c r="AV860" s="172"/>
      <c r="AW860" s="172"/>
      <c r="AX860" s="172"/>
      <c r="AY860" s="172"/>
      <c r="AZ860" s="172"/>
      <c r="BA860" s="172"/>
      <c r="BB860" s="172"/>
      <c r="BC860" s="172"/>
      <c r="BD860" s="172"/>
      <c r="BE860" s="172"/>
      <c r="BF860" s="172"/>
      <c r="BG860" s="172"/>
      <c r="BH860" s="172"/>
      <c r="BI860" s="172"/>
      <c r="BJ860" s="172"/>
      <c r="BK860" s="172"/>
      <c r="BL860" s="172"/>
      <c r="BM860" s="172"/>
      <c r="BN860" s="172"/>
      <c r="BO860" s="172"/>
      <c r="BP860" s="172"/>
      <c r="BQ860" s="172"/>
      <c r="BR860" s="172"/>
      <c r="BS860" s="172"/>
      <c r="BT860" s="172"/>
      <c r="BU860" s="172"/>
      <c r="BV860" s="172"/>
      <c r="BW860" s="172"/>
      <c r="BX860" s="172"/>
      <c r="BY860" s="172"/>
      <c r="BZ860" s="172"/>
      <c r="CA860" s="172"/>
      <c r="CB860" s="172"/>
      <c r="CC860" s="172"/>
      <c r="CD860" s="172"/>
      <c r="CE860" s="172"/>
      <c r="CF860" s="172"/>
      <c r="CG860" s="172"/>
      <c r="CH860" s="172"/>
      <c r="CI860" s="172"/>
      <c r="CJ860" s="172"/>
      <c r="CK860" s="172"/>
      <c r="CL860" s="172"/>
      <c r="CM860" s="172"/>
      <c r="CN860" s="172"/>
      <c r="CO860" s="172"/>
      <c r="CP860" s="172"/>
      <c r="CQ860" s="172"/>
      <c r="CR860" s="172"/>
      <c r="CS860" s="172"/>
      <c r="CT860" s="172"/>
      <c r="CU860" s="172"/>
      <c r="CV860" s="172"/>
      <c r="CW860" s="172"/>
      <c r="CX860" s="172"/>
      <c r="CY860" s="172"/>
      <c r="CZ860" s="172"/>
      <c r="DA860" s="172"/>
      <c r="DB860" s="172"/>
      <c r="DC860" s="172"/>
      <c r="DD860" s="172"/>
      <c r="DE860" s="172"/>
      <c r="DF860" s="172"/>
      <c r="DG860" s="172"/>
      <c r="DH860" s="172"/>
      <c r="DI860" s="172"/>
      <c r="DJ860" s="172"/>
      <c r="DK860" s="172"/>
      <c r="DL860" s="172"/>
      <c r="DM860" s="172"/>
      <c r="DN860" s="172"/>
      <c r="DO860" s="172"/>
      <c r="DP860" s="172"/>
      <c r="DQ860" s="172"/>
      <c r="DR860" s="172"/>
      <c r="DS860" s="172"/>
      <c r="DT860" s="172"/>
      <c r="DU860" s="172"/>
      <c r="DV860" s="172"/>
      <c r="DW860" s="172"/>
      <c r="DX860" s="172"/>
      <c r="DY860" s="172"/>
      <c r="DZ860" s="172"/>
      <c r="EA860" s="172"/>
      <c r="EB860" s="172"/>
      <c r="EC860" s="172"/>
      <c r="ED860" s="172"/>
      <c r="EE860" s="172"/>
      <c r="EF860" s="172"/>
      <c r="EG860" s="172"/>
      <c r="EH860" s="172"/>
      <c r="EI860" s="172"/>
      <c r="EJ860" s="172"/>
      <c r="EK860" s="172"/>
      <c r="EL860" s="172"/>
      <c r="EM860" s="172"/>
      <c r="EN860" s="172"/>
      <c r="EO860" s="172"/>
      <c r="EP860" s="172"/>
      <c r="EQ860" s="172"/>
      <c r="ER860" s="172"/>
      <c r="ES860" s="172"/>
      <c r="ET860" s="172"/>
      <c r="EU860" s="172"/>
      <c r="EV860" s="172"/>
      <c r="EW860" s="172"/>
      <c r="EX860" s="172"/>
      <c r="EY860" s="172"/>
      <c r="EZ860" s="172"/>
      <c r="FA860" s="172"/>
      <c r="FB860" s="172"/>
      <c r="FC860" s="172"/>
      <c r="FD860" s="172"/>
      <c r="FE860" s="172"/>
      <c r="FF860" s="172"/>
      <c r="FG860" s="172"/>
      <c r="FH860" s="172"/>
      <c r="FI860" s="172"/>
      <c r="FJ860" s="172"/>
      <c r="FK860" s="172"/>
      <c r="FL860" s="172"/>
      <c r="FM860" s="172"/>
      <c r="FN860" s="172"/>
      <c r="FO860" s="172"/>
      <c r="FP860" s="172"/>
      <c r="FQ860" s="172"/>
      <c r="FR860" s="172"/>
      <c r="FS860" s="172"/>
      <c r="FT860" s="172"/>
      <c r="FU860" s="172"/>
    </row>
    <row r="861" spans="6:177" s="153" customFormat="1" x14ac:dyDescent="0.35">
      <c r="F861" s="172"/>
      <c r="G861" s="172"/>
      <c r="H861" s="172"/>
      <c r="I861" s="172"/>
      <c r="J861" s="172"/>
      <c r="K861" s="172"/>
      <c r="L861" s="172"/>
      <c r="M861" s="172"/>
      <c r="N861" s="172"/>
      <c r="O861" s="172"/>
      <c r="P861" s="172"/>
      <c r="Q861" s="172"/>
      <c r="R861" s="172"/>
      <c r="S861" s="172"/>
      <c r="T861" s="172"/>
      <c r="U861" s="172"/>
      <c r="V861" s="172"/>
      <c r="W861" s="172"/>
      <c r="X861" s="172"/>
      <c r="Y861" s="172"/>
      <c r="Z861" s="172"/>
      <c r="AA861" s="172"/>
      <c r="AB861" s="172"/>
      <c r="AC861" s="172"/>
      <c r="AD861" s="172"/>
      <c r="AE861" s="172"/>
      <c r="AF861" s="172"/>
      <c r="AG861" s="172"/>
      <c r="AH861" s="172"/>
      <c r="AI861" s="172"/>
      <c r="AJ861" s="172"/>
      <c r="AK861" s="172"/>
      <c r="AL861" s="172"/>
      <c r="AM861" s="172"/>
      <c r="AN861" s="172"/>
      <c r="AO861" s="172"/>
      <c r="AP861" s="172"/>
      <c r="AQ861" s="172"/>
      <c r="AR861" s="172"/>
      <c r="AS861" s="172"/>
      <c r="AT861" s="172"/>
      <c r="AU861" s="172"/>
      <c r="AV861" s="172"/>
      <c r="AW861" s="172"/>
      <c r="AX861" s="172"/>
      <c r="AY861" s="172"/>
      <c r="AZ861" s="172"/>
      <c r="BA861" s="172"/>
      <c r="BB861" s="172"/>
      <c r="BC861" s="172"/>
      <c r="BD861" s="172"/>
      <c r="BE861" s="172"/>
      <c r="BF861" s="172"/>
      <c r="BG861" s="172"/>
      <c r="BH861" s="172"/>
      <c r="BI861" s="172"/>
      <c r="BJ861" s="172"/>
      <c r="BK861" s="172"/>
      <c r="BL861" s="172"/>
      <c r="BM861" s="172"/>
      <c r="BN861" s="172"/>
      <c r="BO861" s="172"/>
      <c r="BP861" s="172"/>
      <c r="BQ861" s="172"/>
      <c r="BR861" s="172"/>
      <c r="BS861" s="172"/>
      <c r="BT861" s="172"/>
      <c r="BU861" s="172"/>
      <c r="BV861" s="172"/>
      <c r="BW861" s="172"/>
      <c r="BX861" s="172"/>
      <c r="BY861" s="172"/>
      <c r="BZ861" s="172"/>
      <c r="CA861" s="172"/>
      <c r="CB861" s="172"/>
      <c r="CC861" s="172"/>
      <c r="CD861" s="172"/>
      <c r="CE861" s="172"/>
      <c r="CF861" s="172"/>
      <c r="CG861" s="172"/>
      <c r="CH861" s="172"/>
      <c r="CI861" s="172"/>
      <c r="CJ861" s="172"/>
      <c r="CK861" s="172"/>
      <c r="CL861" s="172"/>
      <c r="CM861" s="172"/>
      <c r="CN861" s="172"/>
      <c r="CO861" s="172"/>
      <c r="CP861" s="172"/>
      <c r="CQ861" s="172"/>
      <c r="CR861" s="172"/>
      <c r="CS861" s="172"/>
      <c r="CT861" s="172"/>
      <c r="CU861" s="172"/>
      <c r="CV861" s="172"/>
      <c r="CW861" s="172"/>
      <c r="CX861" s="172"/>
      <c r="CY861" s="172"/>
      <c r="CZ861" s="172"/>
      <c r="DA861" s="172"/>
      <c r="DB861" s="172"/>
      <c r="DC861" s="172"/>
      <c r="DD861" s="172"/>
      <c r="DE861" s="172"/>
      <c r="DF861" s="172"/>
      <c r="DG861" s="172"/>
      <c r="DH861" s="172"/>
      <c r="DI861" s="172"/>
      <c r="DJ861" s="172"/>
      <c r="DK861" s="172"/>
      <c r="DL861" s="172"/>
      <c r="DM861" s="172"/>
      <c r="DN861" s="172"/>
      <c r="DO861" s="172"/>
      <c r="DP861" s="172"/>
      <c r="DQ861" s="172"/>
      <c r="DR861" s="172"/>
      <c r="DS861" s="172"/>
      <c r="DT861" s="172"/>
      <c r="DU861" s="172"/>
      <c r="DV861" s="172"/>
      <c r="DW861" s="172"/>
      <c r="DX861" s="172"/>
      <c r="DY861" s="172"/>
      <c r="DZ861" s="172"/>
      <c r="EA861" s="172"/>
      <c r="EB861" s="172"/>
      <c r="EC861" s="172"/>
      <c r="ED861" s="172"/>
      <c r="EE861" s="172"/>
      <c r="EF861" s="172"/>
      <c r="EG861" s="172"/>
      <c r="EH861" s="172"/>
      <c r="EI861" s="172"/>
      <c r="EJ861" s="172"/>
      <c r="EK861" s="172"/>
      <c r="EL861" s="172"/>
      <c r="EM861" s="172"/>
      <c r="EN861" s="172"/>
      <c r="EO861" s="172"/>
      <c r="EP861" s="172"/>
      <c r="EQ861" s="172"/>
      <c r="ER861" s="172"/>
      <c r="ES861" s="172"/>
      <c r="ET861" s="172"/>
      <c r="EU861" s="172"/>
      <c r="EV861" s="172"/>
      <c r="EW861" s="172"/>
      <c r="EX861" s="172"/>
      <c r="EY861" s="172"/>
      <c r="EZ861" s="172"/>
      <c r="FA861" s="172"/>
      <c r="FB861" s="172"/>
      <c r="FC861" s="172"/>
      <c r="FD861" s="172"/>
      <c r="FE861" s="172"/>
      <c r="FF861" s="172"/>
      <c r="FG861" s="172"/>
      <c r="FH861" s="172"/>
      <c r="FI861" s="172"/>
      <c r="FJ861" s="172"/>
      <c r="FK861" s="172"/>
      <c r="FL861" s="172"/>
      <c r="FM861" s="172"/>
      <c r="FN861" s="172"/>
      <c r="FO861" s="172"/>
      <c r="FP861" s="172"/>
      <c r="FQ861" s="172"/>
      <c r="FR861" s="172"/>
      <c r="FS861" s="172"/>
      <c r="FT861" s="172"/>
      <c r="FU861" s="172"/>
    </row>
    <row r="862" spans="6:177" s="153" customFormat="1" x14ac:dyDescent="0.35">
      <c r="F862" s="172"/>
      <c r="G862" s="172"/>
      <c r="H862" s="172"/>
      <c r="I862" s="172"/>
      <c r="J862" s="172"/>
      <c r="K862" s="172"/>
      <c r="L862" s="172"/>
      <c r="M862" s="172"/>
      <c r="N862" s="172"/>
      <c r="O862" s="172"/>
      <c r="P862" s="172"/>
      <c r="Q862" s="172"/>
      <c r="R862" s="172"/>
      <c r="S862" s="172"/>
      <c r="T862" s="172"/>
      <c r="U862" s="172"/>
      <c r="V862" s="172"/>
      <c r="W862" s="172"/>
      <c r="X862" s="172"/>
      <c r="Y862" s="172"/>
      <c r="Z862" s="172"/>
      <c r="AA862" s="172"/>
      <c r="AB862" s="172"/>
      <c r="AC862" s="172"/>
      <c r="AD862" s="172"/>
      <c r="AE862" s="172"/>
      <c r="AF862" s="172"/>
      <c r="AG862" s="172"/>
      <c r="AH862" s="172"/>
      <c r="AI862" s="172"/>
      <c r="AJ862" s="172"/>
      <c r="AK862" s="172"/>
      <c r="AL862" s="172"/>
      <c r="AM862" s="172"/>
      <c r="AN862" s="172"/>
      <c r="AO862" s="172"/>
      <c r="AP862" s="172"/>
      <c r="AQ862" s="172"/>
      <c r="AR862" s="172"/>
      <c r="AS862" s="172"/>
      <c r="AT862" s="172"/>
      <c r="AU862" s="172"/>
      <c r="AV862" s="172"/>
      <c r="AW862" s="172"/>
      <c r="AX862" s="172"/>
      <c r="AY862" s="172"/>
      <c r="AZ862" s="172"/>
      <c r="BA862" s="172"/>
      <c r="BB862" s="172"/>
      <c r="BC862" s="172"/>
      <c r="BD862" s="172"/>
      <c r="BE862" s="172"/>
      <c r="BF862" s="172"/>
      <c r="BG862" s="172"/>
      <c r="BH862" s="172"/>
      <c r="BI862" s="172"/>
      <c r="BJ862" s="172"/>
      <c r="BK862" s="172"/>
      <c r="BL862" s="172"/>
      <c r="BM862" s="172"/>
      <c r="BN862" s="172"/>
      <c r="BO862" s="172"/>
      <c r="BP862" s="172"/>
      <c r="BQ862" s="172"/>
      <c r="BR862" s="172"/>
      <c r="BS862" s="172"/>
      <c r="BT862" s="172"/>
      <c r="BU862" s="172"/>
      <c r="BV862" s="172"/>
      <c r="BW862" s="172"/>
      <c r="BX862" s="172"/>
      <c r="BY862" s="172"/>
      <c r="BZ862" s="172"/>
      <c r="CA862" s="172"/>
      <c r="CB862" s="172"/>
      <c r="CC862" s="172"/>
      <c r="CD862" s="172"/>
      <c r="CE862" s="172"/>
      <c r="CF862" s="172"/>
      <c r="CG862" s="172"/>
      <c r="CH862" s="172"/>
      <c r="CI862" s="172"/>
      <c r="CJ862" s="172"/>
      <c r="CK862" s="172"/>
      <c r="CL862" s="172"/>
      <c r="CM862" s="172"/>
      <c r="CN862" s="172"/>
      <c r="CO862" s="172"/>
      <c r="CP862" s="172"/>
      <c r="CQ862" s="172"/>
      <c r="CR862" s="172"/>
      <c r="CS862" s="172"/>
      <c r="CT862" s="172"/>
      <c r="CU862" s="172"/>
      <c r="CV862" s="172"/>
      <c r="CW862" s="172"/>
      <c r="CX862" s="172"/>
      <c r="CY862" s="172"/>
      <c r="CZ862" s="172"/>
      <c r="DA862" s="172"/>
      <c r="DB862" s="172"/>
      <c r="DC862" s="172"/>
      <c r="DD862" s="172"/>
      <c r="DE862" s="172"/>
      <c r="DF862" s="172"/>
      <c r="DG862" s="172"/>
      <c r="DH862" s="172"/>
      <c r="DI862" s="172"/>
      <c r="DJ862" s="172"/>
      <c r="DK862" s="172"/>
      <c r="DL862" s="172"/>
      <c r="DM862" s="172"/>
      <c r="DN862" s="172"/>
      <c r="DO862" s="172"/>
      <c r="DP862" s="172"/>
      <c r="DQ862" s="172"/>
      <c r="DR862" s="172"/>
      <c r="DS862" s="172"/>
      <c r="DT862" s="172"/>
      <c r="DU862" s="172"/>
      <c r="DV862" s="172"/>
      <c r="DW862" s="172"/>
      <c r="DX862" s="172"/>
      <c r="DY862" s="172"/>
      <c r="DZ862" s="172"/>
      <c r="EA862" s="172"/>
      <c r="EB862" s="172"/>
      <c r="EC862" s="172"/>
      <c r="ED862" s="172"/>
      <c r="EE862" s="172"/>
      <c r="EF862" s="172"/>
      <c r="EG862" s="172"/>
      <c r="EH862" s="172"/>
      <c r="EI862" s="172"/>
      <c r="EJ862" s="172"/>
      <c r="EK862" s="172"/>
      <c r="EL862" s="172"/>
      <c r="EM862" s="172"/>
      <c r="EN862" s="172"/>
      <c r="EO862" s="172"/>
      <c r="EP862" s="172"/>
      <c r="EQ862" s="172"/>
      <c r="ER862" s="172"/>
      <c r="ES862" s="172"/>
      <c r="ET862" s="172"/>
      <c r="EU862" s="172"/>
      <c r="EV862" s="172"/>
      <c r="EW862" s="172"/>
      <c r="EX862" s="172"/>
      <c r="EY862" s="172"/>
      <c r="EZ862" s="172"/>
      <c r="FA862" s="172"/>
      <c r="FB862" s="172"/>
      <c r="FC862" s="172"/>
      <c r="FD862" s="172"/>
      <c r="FE862" s="172"/>
      <c r="FF862" s="172"/>
      <c r="FG862" s="172"/>
      <c r="FH862" s="172"/>
      <c r="FI862" s="172"/>
      <c r="FJ862" s="172"/>
      <c r="FK862" s="172"/>
      <c r="FL862" s="172"/>
      <c r="FM862" s="172"/>
      <c r="FN862" s="172"/>
      <c r="FO862" s="172"/>
      <c r="FP862" s="172"/>
      <c r="FQ862" s="172"/>
      <c r="FR862" s="172"/>
      <c r="FS862" s="172"/>
      <c r="FT862" s="172"/>
      <c r="FU862" s="172"/>
    </row>
    <row r="863" spans="6:177" s="153" customFormat="1" x14ac:dyDescent="0.35">
      <c r="F863" s="172"/>
      <c r="G863" s="172"/>
      <c r="H863" s="172"/>
      <c r="I863" s="172"/>
      <c r="J863" s="172"/>
      <c r="K863" s="172"/>
      <c r="L863" s="172"/>
      <c r="M863" s="172"/>
      <c r="N863" s="172"/>
      <c r="O863" s="172"/>
      <c r="P863" s="172"/>
      <c r="Q863" s="172"/>
      <c r="R863" s="172"/>
      <c r="S863" s="172"/>
      <c r="T863" s="172"/>
      <c r="U863" s="172"/>
      <c r="V863" s="172"/>
      <c r="W863" s="172"/>
      <c r="X863" s="172"/>
      <c r="Y863" s="172"/>
      <c r="Z863" s="172"/>
      <c r="AA863" s="172"/>
      <c r="AB863" s="172"/>
      <c r="AC863" s="172"/>
      <c r="AD863" s="172"/>
      <c r="AE863" s="172"/>
      <c r="AF863" s="172"/>
      <c r="AG863" s="172"/>
      <c r="AH863" s="172"/>
      <c r="AI863" s="172"/>
      <c r="AJ863" s="172"/>
      <c r="AK863" s="172"/>
      <c r="AL863" s="172"/>
      <c r="AM863" s="172"/>
      <c r="AN863" s="172"/>
      <c r="AO863" s="172"/>
      <c r="AP863" s="172"/>
      <c r="AQ863" s="172"/>
      <c r="AR863" s="172"/>
      <c r="AS863" s="172"/>
      <c r="AT863" s="172"/>
      <c r="AU863" s="172"/>
      <c r="AV863" s="172"/>
      <c r="AW863" s="172"/>
      <c r="AX863" s="172"/>
      <c r="AY863" s="172"/>
      <c r="AZ863" s="172"/>
      <c r="BA863" s="172"/>
      <c r="BB863" s="172"/>
      <c r="BC863" s="172"/>
      <c r="BD863" s="172"/>
      <c r="BE863" s="172"/>
      <c r="BF863" s="172"/>
      <c r="BG863" s="172"/>
      <c r="BH863" s="172"/>
      <c r="BI863" s="172"/>
      <c r="BJ863" s="172"/>
      <c r="BK863" s="172"/>
      <c r="BL863" s="172"/>
      <c r="BM863" s="172"/>
      <c r="BN863" s="172"/>
      <c r="BO863" s="172"/>
      <c r="BP863" s="172"/>
      <c r="BQ863" s="172"/>
      <c r="BR863" s="172"/>
      <c r="BS863" s="172"/>
      <c r="BT863" s="172"/>
      <c r="BU863" s="172"/>
      <c r="BV863" s="172"/>
      <c r="BW863" s="172"/>
      <c r="BX863" s="172"/>
      <c r="BY863" s="172"/>
      <c r="BZ863" s="172"/>
      <c r="CA863" s="172"/>
      <c r="CB863" s="172"/>
      <c r="CC863" s="172"/>
      <c r="CD863" s="172"/>
      <c r="CE863" s="172"/>
      <c r="CF863" s="172"/>
      <c r="CG863" s="172"/>
      <c r="CH863" s="172"/>
      <c r="CI863" s="172"/>
      <c r="CJ863" s="172"/>
      <c r="CK863" s="172"/>
      <c r="CL863" s="172"/>
      <c r="CM863" s="172"/>
      <c r="CN863" s="172"/>
      <c r="CO863" s="172"/>
      <c r="CP863" s="172"/>
      <c r="CQ863" s="172"/>
      <c r="CR863" s="172"/>
      <c r="CS863" s="172"/>
      <c r="CT863" s="172"/>
      <c r="CU863" s="172"/>
      <c r="CV863" s="172"/>
      <c r="CW863" s="172"/>
      <c r="CX863" s="172"/>
      <c r="CY863" s="172"/>
      <c r="CZ863" s="172"/>
      <c r="DA863" s="172"/>
      <c r="DB863" s="172"/>
      <c r="DC863" s="172"/>
      <c r="DD863" s="172"/>
      <c r="DE863" s="172"/>
      <c r="DF863" s="172"/>
      <c r="DG863" s="172"/>
      <c r="DH863" s="172"/>
      <c r="DI863" s="172"/>
      <c r="DJ863" s="172"/>
      <c r="DK863" s="172"/>
      <c r="DL863" s="172"/>
      <c r="DM863" s="172"/>
      <c r="DN863" s="172"/>
      <c r="DO863" s="172"/>
      <c r="DP863" s="172"/>
      <c r="DQ863" s="172"/>
      <c r="DR863" s="172"/>
      <c r="DS863" s="172"/>
      <c r="DT863" s="172"/>
      <c r="DU863" s="172"/>
      <c r="DV863" s="172"/>
      <c r="DW863" s="172"/>
      <c r="DX863" s="172"/>
      <c r="DY863" s="172"/>
      <c r="DZ863" s="172"/>
      <c r="EA863" s="172"/>
      <c r="EB863" s="172"/>
      <c r="EC863" s="172"/>
      <c r="ED863" s="172"/>
      <c r="EE863" s="172"/>
      <c r="EF863" s="172"/>
      <c r="EG863" s="172"/>
      <c r="EH863" s="172"/>
      <c r="EI863" s="172"/>
      <c r="EJ863" s="172"/>
      <c r="EK863" s="172"/>
      <c r="EL863" s="172"/>
      <c r="EM863" s="172"/>
      <c r="EN863" s="172"/>
      <c r="EO863" s="172"/>
      <c r="EP863" s="172"/>
      <c r="EQ863" s="172"/>
      <c r="ER863" s="172"/>
      <c r="ES863" s="172"/>
      <c r="ET863" s="172"/>
      <c r="EU863" s="172"/>
      <c r="EV863" s="172"/>
      <c r="EW863" s="172"/>
      <c r="EX863" s="172"/>
      <c r="EY863" s="172"/>
      <c r="EZ863" s="172"/>
      <c r="FA863" s="172"/>
      <c r="FB863" s="172"/>
      <c r="FC863" s="172"/>
      <c r="FD863" s="172"/>
      <c r="FE863" s="172"/>
      <c r="FF863" s="172"/>
      <c r="FG863" s="172"/>
      <c r="FH863" s="172"/>
      <c r="FI863" s="172"/>
      <c r="FJ863" s="172"/>
      <c r="FK863" s="172"/>
      <c r="FL863" s="172"/>
      <c r="FM863" s="172"/>
      <c r="FN863" s="172"/>
      <c r="FO863" s="172"/>
      <c r="FP863" s="172"/>
      <c r="FQ863" s="172"/>
      <c r="FR863" s="172"/>
      <c r="FS863" s="172"/>
      <c r="FT863" s="172"/>
      <c r="FU863" s="172"/>
    </row>
    <row r="864" spans="6:177" s="153" customFormat="1" x14ac:dyDescent="0.35">
      <c r="F864" s="172"/>
      <c r="G864" s="172"/>
      <c r="H864" s="172"/>
      <c r="I864" s="172"/>
      <c r="J864" s="172"/>
      <c r="K864" s="172"/>
      <c r="L864" s="172"/>
      <c r="M864" s="172"/>
      <c r="N864" s="172"/>
      <c r="O864" s="172"/>
      <c r="P864" s="172"/>
      <c r="Q864" s="172"/>
      <c r="R864" s="172"/>
      <c r="S864" s="172"/>
      <c r="T864" s="172"/>
      <c r="U864" s="172"/>
      <c r="V864" s="172"/>
      <c r="W864" s="172"/>
      <c r="X864" s="172"/>
      <c r="Y864" s="172"/>
      <c r="Z864" s="172"/>
      <c r="AA864" s="172"/>
      <c r="AB864" s="172"/>
      <c r="AC864" s="172"/>
      <c r="AD864" s="172"/>
      <c r="AE864" s="172"/>
      <c r="AF864" s="172"/>
      <c r="AG864" s="172"/>
      <c r="AH864" s="172"/>
      <c r="AI864" s="172"/>
      <c r="AJ864" s="172"/>
      <c r="AK864" s="172"/>
      <c r="AL864" s="172"/>
      <c r="AM864" s="172"/>
      <c r="AN864" s="172"/>
      <c r="AO864" s="172"/>
      <c r="AP864" s="172"/>
      <c r="AQ864" s="172"/>
      <c r="AR864" s="172"/>
      <c r="AS864" s="172"/>
      <c r="AT864" s="172"/>
      <c r="AU864" s="172"/>
      <c r="AV864" s="172"/>
      <c r="AW864" s="172"/>
      <c r="AX864" s="172"/>
      <c r="AY864" s="172"/>
      <c r="AZ864" s="172"/>
      <c r="BA864" s="172"/>
      <c r="BB864" s="172"/>
      <c r="BC864" s="172"/>
      <c r="BD864" s="172"/>
      <c r="BE864" s="172"/>
      <c r="BF864" s="172"/>
      <c r="BG864" s="172"/>
      <c r="BH864" s="172"/>
      <c r="BI864" s="172"/>
      <c r="BJ864" s="172"/>
      <c r="BK864" s="172"/>
      <c r="BL864" s="172"/>
      <c r="BM864" s="172"/>
      <c r="BN864" s="172"/>
      <c r="BO864" s="172"/>
      <c r="BP864" s="172"/>
      <c r="BQ864" s="172"/>
      <c r="BR864" s="172"/>
      <c r="BS864" s="172"/>
      <c r="BT864" s="172"/>
      <c r="BU864" s="172"/>
      <c r="BV864" s="172"/>
      <c r="BW864" s="172"/>
      <c r="BX864" s="172"/>
      <c r="BY864" s="172"/>
      <c r="BZ864" s="172"/>
      <c r="CA864" s="172"/>
      <c r="CB864" s="172"/>
      <c r="CC864" s="172"/>
      <c r="CD864" s="172"/>
      <c r="CE864" s="172"/>
      <c r="CF864" s="172"/>
      <c r="CG864" s="172"/>
      <c r="CH864" s="172"/>
      <c r="CI864" s="172"/>
      <c r="CJ864" s="172"/>
      <c r="CK864" s="172"/>
      <c r="CL864" s="172"/>
      <c r="CM864" s="172"/>
      <c r="CN864" s="172"/>
      <c r="CO864" s="172"/>
      <c r="CP864" s="172"/>
      <c r="CQ864" s="172"/>
      <c r="CR864" s="172"/>
      <c r="CS864" s="172"/>
      <c r="CT864" s="172"/>
      <c r="CU864" s="172"/>
      <c r="CV864" s="172"/>
      <c r="CW864" s="172"/>
      <c r="CX864" s="172"/>
      <c r="CY864" s="172"/>
      <c r="CZ864" s="172"/>
      <c r="DA864" s="172"/>
      <c r="DB864" s="172"/>
      <c r="DC864" s="172"/>
      <c r="DD864" s="172"/>
      <c r="DE864" s="172"/>
      <c r="DF864" s="172"/>
      <c r="DG864" s="172"/>
      <c r="DH864" s="172"/>
      <c r="DI864" s="172"/>
      <c r="DJ864" s="172"/>
      <c r="DK864" s="172"/>
      <c r="DL864" s="172"/>
      <c r="DM864" s="172"/>
      <c r="DN864" s="172"/>
      <c r="DO864" s="172"/>
      <c r="DP864" s="172"/>
      <c r="DQ864" s="172"/>
      <c r="DR864" s="172"/>
      <c r="DS864" s="172"/>
      <c r="DT864" s="172"/>
      <c r="DU864" s="172"/>
      <c r="DV864" s="172"/>
      <c r="DW864" s="172"/>
      <c r="DX864" s="172"/>
      <c r="DY864" s="172"/>
      <c r="DZ864" s="172"/>
      <c r="EA864" s="172"/>
      <c r="EB864" s="172"/>
      <c r="EC864" s="172"/>
      <c r="ED864" s="172"/>
      <c r="EE864" s="172"/>
      <c r="EF864" s="172"/>
      <c r="EG864" s="172"/>
      <c r="EH864" s="172"/>
      <c r="EI864" s="172"/>
      <c r="EJ864" s="172"/>
      <c r="EK864" s="172"/>
      <c r="EL864" s="172"/>
      <c r="EM864" s="172"/>
      <c r="EN864" s="172"/>
      <c r="EO864" s="172"/>
      <c r="EP864" s="172"/>
      <c r="EQ864" s="172"/>
      <c r="ER864" s="172"/>
      <c r="ES864" s="172"/>
      <c r="ET864" s="172"/>
      <c r="EU864" s="172"/>
      <c r="EV864" s="172"/>
      <c r="EW864" s="172"/>
      <c r="EX864" s="172"/>
      <c r="EY864" s="172"/>
      <c r="EZ864" s="172"/>
      <c r="FA864" s="172"/>
      <c r="FB864" s="172"/>
      <c r="FC864" s="172"/>
      <c r="FD864" s="172"/>
      <c r="FE864" s="172"/>
      <c r="FF864" s="172"/>
      <c r="FG864" s="172"/>
      <c r="FH864" s="172"/>
      <c r="FI864" s="172"/>
      <c r="FJ864" s="172"/>
      <c r="FK864" s="172"/>
      <c r="FL864" s="172"/>
      <c r="FM864" s="172"/>
      <c r="FN864" s="172"/>
      <c r="FO864" s="172"/>
      <c r="FP864" s="172"/>
      <c r="FQ864" s="172"/>
      <c r="FR864" s="172"/>
      <c r="FS864" s="172"/>
      <c r="FT864" s="172"/>
      <c r="FU864" s="172"/>
    </row>
    <row r="865" spans="6:177" s="153" customFormat="1" x14ac:dyDescent="0.35">
      <c r="F865" s="172"/>
      <c r="G865" s="172"/>
      <c r="H865" s="172"/>
      <c r="I865" s="172"/>
      <c r="J865" s="172"/>
      <c r="K865" s="172"/>
      <c r="L865" s="172"/>
      <c r="M865" s="172"/>
      <c r="N865" s="172"/>
      <c r="O865" s="172"/>
      <c r="P865" s="172"/>
      <c r="Q865" s="172"/>
      <c r="R865" s="172"/>
      <c r="S865" s="172"/>
      <c r="T865" s="172"/>
      <c r="U865" s="172"/>
      <c r="V865" s="172"/>
      <c r="W865" s="172"/>
      <c r="X865" s="172"/>
      <c r="Y865" s="172"/>
      <c r="Z865" s="172"/>
      <c r="AA865" s="172"/>
      <c r="AB865" s="172"/>
      <c r="AC865" s="172"/>
      <c r="AD865" s="172"/>
      <c r="AE865" s="172"/>
      <c r="AF865" s="172"/>
      <c r="AG865" s="172"/>
      <c r="AH865" s="172"/>
      <c r="AI865" s="172"/>
      <c r="AJ865" s="172"/>
      <c r="AK865" s="172"/>
      <c r="AL865" s="172"/>
      <c r="AM865" s="172"/>
      <c r="AN865" s="172"/>
      <c r="AO865" s="172"/>
      <c r="AP865" s="172"/>
      <c r="AQ865" s="172"/>
      <c r="AR865" s="172"/>
      <c r="AS865" s="172"/>
      <c r="AT865" s="172"/>
      <c r="AU865" s="172"/>
      <c r="AV865" s="172"/>
      <c r="AW865" s="172"/>
      <c r="AX865" s="172"/>
      <c r="AY865" s="172"/>
      <c r="AZ865" s="172"/>
      <c r="BA865" s="172"/>
      <c r="BB865" s="172"/>
      <c r="BC865" s="172"/>
      <c r="BD865" s="172"/>
      <c r="BE865" s="172"/>
      <c r="BF865" s="172"/>
      <c r="BG865" s="172"/>
      <c r="BH865" s="172"/>
      <c r="BI865" s="172"/>
      <c r="BJ865" s="172"/>
      <c r="BK865" s="172"/>
      <c r="BL865" s="172"/>
      <c r="BM865" s="172"/>
      <c r="BN865" s="172"/>
      <c r="BO865" s="172"/>
      <c r="BP865" s="172"/>
      <c r="BQ865" s="172"/>
      <c r="BR865" s="172"/>
      <c r="BS865" s="172"/>
      <c r="BT865" s="172"/>
      <c r="BU865" s="172"/>
      <c r="BV865" s="172"/>
      <c r="BW865" s="172"/>
      <c r="BX865" s="172"/>
      <c r="BY865" s="172"/>
      <c r="BZ865" s="172"/>
      <c r="CA865" s="172"/>
      <c r="CB865" s="172"/>
      <c r="CC865" s="172"/>
      <c r="CD865" s="172"/>
      <c r="CE865" s="172"/>
      <c r="CF865" s="172"/>
      <c r="CG865" s="172"/>
      <c r="CH865" s="172"/>
      <c r="CI865" s="172"/>
      <c r="CJ865" s="172"/>
      <c r="CK865" s="172"/>
      <c r="CL865" s="172"/>
      <c r="CM865" s="172"/>
      <c r="CN865" s="172"/>
      <c r="CO865" s="172"/>
      <c r="CP865" s="172"/>
      <c r="CQ865" s="172"/>
      <c r="CR865" s="172"/>
      <c r="CS865" s="172"/>
      <c r="CT865" s="172"/>
      <c r="CU865" s="172"/>
      <c r="CV865" s="172"/>
      <c r="CW865" s="172"/>
      <c r="CX865" s="172"/>
      <c r="CY865" s="172"/>
      <c r="CZ865" s="172"/>
      <c r="DA865" s="172"/>
      <c r="DB865" s="172"/>
      <c r="DC865" s="172"/>
      <c r="DD865" s="172"/>
      <c r="DE865" s="172"/>
      <c r="DF865" s="172"/>
      <c r="DG865" s="172"/>
      <c r="DH865" s="172"/>
      <c r="DI865" s="172"/>
      <c r="DJ865" s="172"/>
      <c r="DK865" s="172"/>
      <c r="DL865" s="172"/>
      <c r="DM865" s="172"/>
      <c r="DN865" s="172"/>
      <c r="DO865" s="172"/>
      <c r="DP865" s="172"/>
      <c r="DQ865" s="172"/>
      <c r="DR865" s="172"/>
      <c r="DS865" s="172"/>
      <c r="DT865" s="172"/>
      <c r="DU865" s="172"/>
      <c r="DV865" s="172"/>
      <c r="DW865" s="172"/>
      <c r="DX865" s="172"/>
      <c r="DY865" s="172"/>
      <c r="DZ865" s="172"/>
      <c r="EA865" s="172"/>
      <c r="EB865" s="172"/>
      <c r="EC865" s="172"/>
      <c r="ED865" s="172"/>
      <c r="EE865" s="172"/>
      <c r="EF865" s="172"/>
      <c r="EG865" s="172"/>
      <c r="EH865" s="172"/>
      <c r="EI865" s="172"/>
      <c r="EJ865" s="172"/>
      <c r="EK865" s="172"/>
      <c r="EL865" s="172"/>
      <c r="EM865" s="172"/>
      <c r="EN865" s="172"/>
      <c r="EO865" s="172"/>
      <c r="EP865" s="172"/>
      <c r="EQ865" s="172"/>
      <c r="ER865" s="172"/>
      <c r="ES865" s="172"/>
      <c r="ET865" s="172"/>
      <c r="EU865" s="172"/>
      <c r="EV865" s="172"/>
      <c r="EW865" s="172"/>
      <c r="EX865" s="172"/>
      <c r="EY865" s="172"/>
      <c r="EZ865" s="172"/>
      <c r="FA865" s="172"/>
      <c r="FB865" s="172"/>
      <c r="FC865" s="172"/>
      <c r="FD865" s="172"/>
      <c r="FE865" s="172"/>
      <c r="FF865" s="172"/>
      <c r="FG865" s="172"/>
      <c r="FH865" s="172"/>
      <c r="FI865" s="172"/>
      <c r="FJ865" s="172"/>
      <c r="FK865" s="172"/>
      <c r="FL865" s="172"/>
      <c r="FM865" s="172"/>
      <c r="FN865" s="172"/>
      <c r="FO865" s="172"/>
      <c r="FP865" s="172"/>
      <c r="FQ865" s="172"/>
      <c r="FR865" s="172"/>
      <c r="FS865" s="172"/>
      <c r="FT865" s="172"/>
      <c r="FU865" s="172"/>
    </row>
    <row r="866" spans="6:177" s="153" customFormat="1" x14ac:dyDescent="0.35">
      <c r="F866" s="172"/>
      <c r="G866" s="172"/>
      <c r="H866" s="172"/>
      <c r="I866" s="172"/>
      <c r="J866" s="172"/>
      <c r="K866" s="172"/>
      <c r="L866" s="172"/>
      <c r="M866" s="172"/>
      <c r="N866" s="172"/>
      <c r="O866" s="172"/>
      <c r="P866" s="172"/>
      <c r="Q866" s="172"/>
      <c r="R866" s="172"/>
      <c r="S866" s="172"/>
      <c r="T866" s="172"/>
      <c r="U866" s="172"/>
      <c r="V866" s="172"/>
      <c r="W866" s="172"/>
      <c r="X866" s="172"/>
      <c r="Y866" s="172"/>
      <c r="Z866" s="172"/>
      <c r="AA866" s="172"/>
      <c r="AB866" s="172"/>
      <c r="AC866" s="172"/>
      <c r="AD866" s="172"/>
      <c r="AE866" s="172"/>
      <c r="AF866" s="172"/>
      <c r="AG866" s="172"/>
      <c r="AH866" s="172"/>
      <c r="AI866" s="172"/>
      <c r="AJ866" s="172"/>
      <c r="AK866" s="172"/>
      <c r="AL866" s="172"/>
      <c r="AM866" s="172"/>
      <c r="AN866" s="172"/>
      <c r="AO866" s="172"/>
      <c r="AP866" s="172"/>
      <c r="AQ866" s="172"/>
      <c r="AR866" s="172"/>
      <c r="AS866" s="172"/>
      <c r="AT866" s="172"/>
      <c r="AU866" s="172"/>
      <c r="AV866" s="172"/>
      <c r="AW866" s="172"/>
      <c r="AX866" s="172"/>
      <c r="AY866" s="172"/>
      <c r="AZ866" s="172"/>
      <c r="BA866" s="172"/>
      <c r="BB866" s="172"/>
      <c r="BC866" s="172"/>
      <c r="BD866" s="172"/>
      <c r="BE866" s="172"/>
      <c r="BF866" s="172"/>
      <c r="BG866" s="172"/>
      <c r="BH866" s="172"/>
      <c r="BI866" s="172"/>
      <c r="BJ866" s="172"/>
      <c r="BK866" s="172"/>
      <c r="BL866" s="172"/>
      <c r="BM866" s="172"/>
      <c r="BN866" s="172"/>
      <c r="BO866" s="172"/>
      <c r="BP866" s="172"/>
      <c r="BQ866" s="172"/>
      <c r="BR866" s="172"/>
      <c r="BS866" s="172"/>
      <c r="BT866" s="172"/>
      <c r="BU866" s="172"/>
      <c r="BV866" s="172"/>
      <c r="BW866" s="172"/>
      <c r="BX866" s="172"/>
      <c r="BY866" s="172"/>
      <c r="BZ866" s="172"/>
      <c r="CA866" s="172"/>
      <c r="CB866" s="172"/>
      <c r="CC866" s="172"/>
      <c r="CD866" s="172"/>
      <c r="CE866" s="172"/>
      <c r="CF866" s="172"/>
      <c r="CG866" s="172"/>
      <c r="CH866" s="172"/>
      <c r="CI866" s="172"/>
      <c r="CJ866" s="172"/>
      <c r="CK866" s="172"/>
      <c r="CL866" s="172"/>
      <c r="CM866" s="172"/>
      <c r="CN866" s="172"/>
      <c r="CO866" s="172"/>
      <c r="CP866" s="172"/>
      <c r="CQ866" s="172"/>
      <c r="CR866" s="172"/>
      <c r="CS866" s="172"/>
      <c r="CT866" s="172"/>
      <c r="CU866" s="172"/>
      <c r="CV866" s="172"/>
      <c r="CW866" s="172"/>
      <c r="CX866" s="172"/>
      <c r="CY866" s="172"/>
      <c r="CZ866" s="172"/>
      <c r="DA866" s="172"/>
      <c r="DB866" s="172"/>
      <c r="DC866" s="172"/>
      <c r="DD866" s="172"/>
      <c r="DE866" s="172"/>
      <c r="DF866" s="172"/>
      <c r="DG866" s="172"/>
      <c r="DH866" s="172"/>
      <c r="DI866" s="172"/>
      <c r="DJ866" s="172"/>
      <c r="DK866" s="172"/>
      <c r="DL866" s="172"/>
      <c r="DM866" s="172"/>
      <c r="DN866" s="172"/>
      <c r="DO866" s="172"/>
      <c r="DP866" s="172"/>
      <c r="DQ866" s="172"/>
      <c r="DR866" s="172"/>
      <c r="DS866" s="172"/>
      <c r="DT866" s="172"/>
      <c r="DU866" s="172"/>
      <c r="DV866" s="172"/>
      <c r="DW866" s="172"/>
      <c r="DX866" s="172"/>
      <c r="DY866" s="172"/>
      <c r="DZ866" s="172"/>
      <c r="EA866" s="172"/>
      <c r="EB866" s="172"/>
      <c r="EC866" s="172"/>
      <c r="ED866" s="172"/>
      <c r="EE866" s="172"/>
      <c r="EF866" s="172"/>
      <c r="EG866" s="172"/>
      <c r="EH866" s="172"/>
      <c r="EI866" s="172"/>
      <c r="EJ866" s="172"/>
      <c r="EK866" s="172"/>
      <c r="EL866" s="172"/>
      <c r="EM866" s="172"/>
      <c r="EN866" s="172"/>
      <c r="EO866" s="172"/>
      <c r="EP866" s="172"/>
      <c r="EQ866" s="172"/>
      <c r="ER866" s="172"/>
      <c r="ES866" s="172"/>
      <c r="ET866" s="172"/>
      <c r="EU866" s="172"/>
      <c r="EV866" s="172"/>
      <c r="EW866" s="172"/>
      <c r="EX866" s="172"/>
      <c r="EY866" s="172"/>
      <c r="EZ866" s="172"/>
      <c r="FA866" s="172"/>
      <c r="FB866" s="172"/>
      <c r="FC866" s="172"/>
      <c r="FD866" s="172"/>
      <c r="FE866" s="172"/>
      <c r="FF866" s="172"/>
      <c r="FG866" s="172"/>
      <c r="FH866" s="172"/>
      <c r="FI866" s="172"/>
      <c r="FJ866" s="172"/>
      <c r="FK866" s="172"/>
      <c r="FL866" s="172"/>
      <c r="FM866" s="172"/>
      <c r="FN866" s="172"/>
      <c r="FO866" s="172"/>
      <c r="FP866" s="172"/>
      <c r="FQ866" s="172"/>
      <c r="FR866" s="172"/>
      <c r="FS866" s="172"/>
      <c r="FT866" s="172"/>
      <c r="FU866" s="172"/>
    </row>
    <row r="867" spans="6:177" s="153" customFormat="1" x14ac:dyDescent="0.35">
      <c r="F867" s="172"/>
      <c r="G867" s="172"/>
      <c r="H867" s="172"/>
      <c r="I867" s="172"/>
      <c r="J867" s="172"/>
      <c r="K867" s="172"/>
      <c r="L867" s="172"/>
      <c r="M867" s="172"/>
      <c r="N867" s="172"/>
      <c r="O867" s="172"/>
      <c r="P867" s="172"/>
      <c r="Q867" s="172"/>
      <c r="R867" s="172"/>
      <c r="S867" s="172"/>
      <c r="T867" s="172"/>
      <c r="U867" s="172"/>
      <c r="V867" s="172"/>
      <c r="W867" s="172"/>
      <c r="X867" s="172"/>
      <c r="Y867" s="172"/>
      <c r="Z867" s="172"/>
      <c r="AA867" s="172"/>
      <c r="AB867" s="172"/>
      <c r="AC867" s="172"/>
      <c r="AD867" s="172"/>
      <c r="AE867" s="172"/>
      <c r="AF867" s="172"/>
      <c r="AG867" s="172"/>
      <c r="AH867" s="172"/>
      <c r="AI867" s="172"/>
      <c r="AJ867" s="172"/>
      <c r="AK867" s="172"/>
      <c r="AL867" s="172"/>
      <c r="AM867" s="172"/>
      <c r="AN867" s="172"/>
      <c r="AO867" s="172"/>
      <c r="AP867" s="172"/>
      <c r="AQ867" s="172"/>
      <c r="AR867" s="172"/>
      <c r="AS867" s="172"/>
      <c r="AT867" s="172"/>
      <c r="AU867" s="172"/>
      <c r="AV867" s="172"/>
      <c r="AW867" s="172"/>
      <c r="AX867" s="172"/>
      <c r="AY867" s="172"/>
      <c r="AZ867" s="172"/>
      <c r="BA867" s="172"/>
      <c r="BB867" s="172"/>
      <c r="BC867" s="172"/>
      <c r="BD867" s="172"/>
      <c r="BE867" s="172"/>
      <c r="BF867" s="172"/>
      <c r="BG867" s="172"/>
      <c r="BH867" s="172"/>
      <c r="BI867" s="172"/>
      <c r="BJ867" s="172"/>
      <c r="BK867" s="172"/>
      <c r="BL867" s="172"/>
      <c r="BM867" s="172"/>
      <c r="BN867" s="172"/>
      <c r="BO867" s="172"/>
      <c r="BP867" s="172"/>
      <c r="BQ867" s="172"/>
      <c r="BR867" s="172"/>
      <c r="BS867" s="172"/>
      <c r="BT867" s="172"/>
      <c r="BU867" s="172"/>
      <c r="BV867" s="172"/>
      <c r="BW867" s="172"/>
      <c r="BX867" s="172"/>
      <c r="BY867" s="172"/>
      <c r="BZ867" s="172"/>
      <c r="CA867" s="172"/>
      <c r="CB867" s="172"/>
      <c r="CC867" s="172"/>
      <c r="CD867" s="172"/>
      <c r="CE867" s="172"/>
      <c r="CF867" s="172"/>
      <c r="CG867" s="172"/>
      <c r="CH867" s="172"/>
      <c r="CI867" s="172"/>
      <c r="CJ867" s="172"/>
      <c r="CK867" s="172"/>
      <c r="CL867" s="172"/>
      <c r="CM867" s="172"/>
      <c r="CN867" s="172"/>
      <c r="CO867" s="172"/>
      <c r="CP867" s="172"/>
      <c r="CQ867" s="172"/>
      <c r="CR867" s="172"/>
      <c r="CS867" s="172"/>
      <c r="CT867" s="172"/>
      <c r="CU867" s="172"/>
      <c r="CV867" s="172"/>
      <c r="CW867" s="172"/>
      <c r="CX867" s="172"/>
      <c r="CY867" s="172"/>
      <c r="CZ867" s="172"/>
      <c r="DA867" s="172"/>
      <c r="DB867" s="172"/>
      <c r="DC867" s="172"/>
      <c r="DD867" s="172"/>
      <c r="DE867" s="172"/>
      <c r="DF867" s="172"/>
      <c r="DG867" s="172"/>
      <c r="DH867" s="172"/>
      <c r="DI867" s="172"/>
      <c r="DJ867" s="172"/>
      <c r="DK867" s="172"/>
      <c r="DL867" s="172"/>
      <c r="DM867" s="172"/>
      <c r="DN867" s="172"/>
      <c r="DO867" s="172"/>
      <c r="DP867" s="172"/>
      <c r="DQ867" s="172"/>
      <c r="DR867" s="172"/>
      <c r="DS867" s="172"/>
      <c r="DT867" s="172"/>
      <c r="DU867" s="172"/>
      <c r="DV867" s="172"/>
      <c r="DW867" s="172"/>
      <c r="DX867" s="172"/>
      <c r="DY867" s="172"/>
      <c r="DZ867" s="172"/>
      <c r="EA867" s="172"/>
      <c r="EB867" s="172"/>
      <c r="EC867" s="172"/>
      <c r="ED867" s="172"/>
      <c r="EE867" s="172"/>
      <c r="EF867" s="172"/>
      <c r="EG867" s="172"/>
      <c r="EH867" s="172"/>
      <c r="EI867" s="172"/>
      <c r="EJ867" s="172"/>
      <c r="EK867" s="172"/>
      <c r="EL867" s="172"/>
      <c r="EM867" s="172"/>
      <c r="EN867" s="172"/>
      <c r="EO867" s="172"/>
      <c r="EP867" s="172"/>
      <c r="EQ867" s="172"/>
      <c r="ER867" s="172"/>
      <c r="ES867" s="172"/>
      <c r="ET867" s="172"/>
      <c r="EU867" s="172"/>
      <c r="EV867" s="172"/>
      <c r="EW867" s="172"/>
      <c r="EX867" s="172"/>
      <c r="EY867" s="172"/>
      <c r="EZ867" s="172"/>
      <c r="FA867" s="172"/>
      <c r="FB867" s="172"/>
      <c r="FC867" s="172"/>
      <c r="FD867" s="172"/>
      <c r="FE867" s="172"/>
      <c r="FF867" s="172"/>
      <c r="FG867" s="172"/>
      <c r="FH867" s="172"/>
      <c r="FI867" s="172"/>
      <c r="FJ867" s="172"/>
      <c r="FK867" s="172"/>
      <c r="FL867" s="172"/>
      <c r="FM867" s="172"/>
      <c r="FN867" s="172"/>
      <c r="FO867" s="172"/>
      <c r="FP867" s="172"/>
      <c r="FQ867" s="172"/>
      <c r="FR867" s="172"/>
      <c r="FS867" s="172"/>
      <c r="FT867" s="172"/>
      <c r="FU867" s="172"/>
    </row>
    <row r="868" spans="6:177" s="153" customFormat="1" x14ac:dyDescent="0.35">
      <c r="F868" s="172"/>
      <c r="G868" s="172"/>
      <c r="H868" s="172"/>
      <c r="I868" s="172"/>
      <c r="J868" s="172"/>
      <c r="K868" s="172"/>
      <c r="L868" s="172"/>
      <c r="M868" s="172"/>
      <c r="N868" s="172"/>
      <c r="O868" s="172"/>
      <c r="P868" s="172"/>
      <c r="Q868" s="172"/>
      <c r="R868" s="172"/>
      <c r="S868" s="172"/>
      <c r="T868" s="172"/>
      <c r="U868" s="172"/>
      <c r="V868" s="172"/>
      <c r="W868" s="172"/>
      <c r="X868" s="172"/>
      <c r="Y868" s="172"/>
      <c r="Z868" s="172"/>
      <c r="AA868" s="172"/>
      <c r="AB868" s="172"/>
      <c r="AC868" s="172"/>
      <c r="AD868" s="172"/>
      <c r="AE868" s="172"/>
      <c r="AF868" s="172"/>
      <c r="AG868" s="172"/>
      <c r="AH868" s="172"/>
      <c r="AI868" s="172"/>
      <c r="AJ868" s="172"/>
      <c r="AK868" s="172"/>
      <c r="AL868" s="172"/>
      <c r="AM868" s="172"/>
      <c r="AN868" s="172"/>
      <c r="AO868" s="172"/>
      <c r="AP868" s="172"/>
      <c r="AQ868" s="172"/>
      <c r="AR868" s="172"/>
      <c r="AS868" s="172"/>
      <c r="AT868" s="172"/>
      <c r="AU868" s="172"/>
      <c r="AV868" s="172"/>
      <c r="AW868" s="172"/>
      <c r="AX868" s="172"/>
      <c r="AY868" s="172"/>
      <c r="AZ868" s="172"/>
      <c r="BA868" s="172"/>
      <c r="BB868" s="172"/>
      <c r="BC868" s="172"/>
      <c r="BD868" s="172"/>
      <c r="BE868" s="172"/>
      <c r="BF868" s="172"/>
      <c r="BG868" s="172"/>
      <c r="BH868" s="172"/>
      <c r="BI868" s="172"/>
      <c r="BJ868" s="172"/>
      <c r="BK868" s="172"/>
      <c r="BL868" s="172"/>
      <c r="BM868" s="172"/>
      <c r="BN868" s="172"/>
      <c r="BO868" s="172"/>
      <c r="BP868" s="172"/>
      <c r="BQ868" s="172"/>
      <c r="BR868" s="172"/>
      <c r="BS868" s="172"/>
      <c r="BT868" s="172"/>
      <c r="BU868" s="172"/>
      <c r="BV868" s="172"/>
      <c r="BW868" s="172"/>
      <c r="BX868" s="172"/>
      <c r="BY868" s="172"/>
      <c r="BZ868" s="172"/>
      <c r="CA868" s="172"/>
      <c r="CB868" s="172"/>
      <c r="CC868" s="172"/>
      <c r="CD868" s="172"/>
      <c r="CE868" s="172"/>
      <c r="CF868" s="172"/>
      <c r="CG868" s="172"/>
      <c r="CH868" s="172"/>
      <c r="CI868" s="172"/>
      <c r="CJ868" s="172"/>
      <c r="CK868" s="172"/>
      <c r="CL868" s="172"/>
      <c r="CM868" s="172"/>
      <c r="CN868" s="172"/>
      <c r="CO868" s="172"/>
      <c r="CP868" s="172"/>
      <c r="CQ868" s="172"/>
      <c r="CR868" s="172"/>
      <c r="CS868" s="172"/>
      <c r="CT868" s="172"/>
      <c r="CU868" s="172"/>
      <c r="CV868" s="172"/>
      <c r="CW868" s="172"/>
      <c r="CX868" s="172"/>
      <c r="CY868" s="172"/>
      <c r="CZ868" s="172"/>
      <c r="DA868" s="172"/>
      <c r="DB868" s="172"/>
      <c r="DC868" s="172"/>
      <c r="DD868" s="172"/>
      <c r="DE868" s="172"/>
      <c r="DF868" s="172"/>
      <c r="DG868" s="172"/>
      <c r="DH868" s="172"/>
      <c r="DI868" s="172"/>
      <c r="DJ868" s="172"/>
      <c r="DK868" s="172"/>
      <c r="DL868" s="172"/>
      <c r="DM868" s="172"/>
      <c r="DN868" s="172"/>
      <c r="DO868" s="172"/>
      <c r="DP868" s="172"/>
      <c r="DQ868" s="172"/>
      <c r="DR868" s="172"/>
      <c r="DS868" s="172"/>
      <c r="DT868" s="172"/>
      <c r="DU868" s="172"/>
      <c r="DV868" s="172"/>
      <c r="DW868" s="172"/>
      <c r="DX868" s="172"/>
      <c r="DY868" s="172"/>
      <c r="DZ868" s="172"/>
      <c r="EA868" s="172"/>
      <c r="EB868" s="172"/>
      <c r="EC868" s="172"/>
      <c r="ED868" s="172"/>
      <c r="EE868" s="172"/>
      <c r="EF868" s="172"/>
      <c r="EG868" s="172"/>
      <c r="EH868" s="172"/>
      <c r="EI868" s="172"/>
      <c r="EJ868" s="172"/>
      <c r="EK868" s="172"/>
      <c r="EL868" s="172"/>
      <c r="EM868" s="172"/>
      <c r="EN868" s="172"/>
      <c r="EO868" s="172"/>
      <c r="EP868" s="172"/>
      <c r="EQ868" s="172"/>
      <c r="ER868" s="172"/>
      <c r="ES868" s="172"/>
      <c r="ET868" s="172"/>
      <c r="EU868" s="172"/>
      <c r="EV868" s="172"/>
      <c r="EW868" s="172"/>
      <c r="EX868" s="172"/>
      <c r="EY868" s="172"/>
      <c r="EZ868" s="172"/>
      <c r="FA868" s="172"/>
      <c r="FB868" s="172"/>
      <c r="FC868" s="172"/>
      <c r="FD868" s="172"/>
      <c r="FE868" s="172"/>
      <c r="FF868" s="172"/>
      <c r="FG868" s="172"/>
      <c r="FH868" s="172"/>
      <c r="FI868" s="172"/>
      <c r="FJ868" s="172"/>
      <c r="FK868" s="172"/>
      <c r="FL868" s="172"/>
      <c r="FM868" s="172"/>
      <c r="FN868" s="172"/>
      <c r="FO868" s="172"/>
      <c r="FP868" s="172"/>
      <c r="FQ868" s="172"/>
      <c r="FR868" s="172"/>
      <c r="FS868" s="172"/>
      <c r="FT868" s="172"/>
      <c r="FU868" s="172"/>
    </row>
    <row r="869" spans="6:177" s="153" customFormat="1" x14ac:dyDescent="0.35">
      <c r="F869" s="172"/>
      <c r="G869" s="172"/>
      <c r="H869" s="172"/>
      <c r="I869" s="172"/>
      <c r="J869" s="172"/>
      <c r="K869" s="172"/>
      <c r="L869" s="172"/>
      <c r="M869" s="172"/>
      <c r="N869" s="172"/>
      <c r="O869" s="172"/>
      <c r="P869" s="172"/>
      <c r="Q869" s="172"/>
      <c r="R869" s="172"/>
      <c r="S869" s="172"/>
      <c r="T869" s="172"/>
      <c r="U869" s="172"/>
      <c r="V869" s="172"/>
      <c r="W869" s="172"/>
      <c r="X869" s="172"/>
      <c r="Y869" s="172"/>
      <c r="Z869" s="172"/>
      <c r="AA869" s="172"/>
      <c r="AB869" s="172"/>
      <c r="AC869" s="172"/>
      <c r="AD869" s="172"/>
      <c r="AE869" s="172"/>
      <c r="AF869" s="172"/>
      <c r="AG869" s="172"/>
      <c r="AH869" s="172"/>
      <c r="AI869" s="172"/>
      <c r="AJ869" s="172"/>
      <c r="AK869" s="172"/>
      <c r="AL869" s="172"/>
      <c r="AM869" s="172"/>
      <c r="AN869" s="172"/>
      <c r="AO869" s="172"/>
      <c r="AP869" s="172"/>
      <c r="AQ869" s="172"/>
      <c r="AR869" s="172"/>
      <c r="AS869" s="172"/>
      <c r="AT869" s="172"/>
      <c r="AU869" s="172"/>
      <c r="AV869" s="172"/>
      <c r="AW869" s="172"/>
      <c r="AX869" s="172"/>
      <c r="AY869" s="172"/>
      <c r="AZ869" s="172"/>
      <c r="BA869" s="172"/>
      <c r="BB869" s="172"/>
      <c r="BC869" s="172"/>
      <c r="BD869" s="172"/>
      <c r="BE869" s="172"/>
      <c r="BF869" s="172"/>
      <c r="BG869" s="172"/>
      <c r="BH869" s="172"/>
      <c r="BI869" s="172"/>
      <c r="BJ869" s="172"/>
      <c r="BK869" s="172"/>
      <c r="BL869" s="172"/>
      <c r="BM869" s="172"/>
      <c r="BN869" s="172"/>
      <c r="BO869" s="172"/>
      <c r="BP869" s="172"/>
      <c r="BQ869" s="172"/>
      <c r="BR869" s="172"/>
      <c r="BS869" s="172"/>
      <c r="BT869" s="172"/>
      <c r="BU869" s="172"/>
      <c r="BV869" s="172"/>
      <c r="BW869" s="172"/>
      <c r="BX869" s="172"/>
      <c r="BY869" s="172"/>
      <c r="BZ869" s="172"/>
      <c r="CA869" s="172"/>
      <c r="CB869" s="172"/>
      <c r="CC869" s="172"/>
      <c r="CD869" s="172"/>
      <c r="CE869" s="172"/>
      <c r="CF869" s="172"/>
      <c r="CG869" s="172"/>
      <c r="CH869" s="172"/>
      <c r="CI869" s="172"/>
      <c r="CJ869" s="172"/>
      <c r="CK869" s="172"/>
      <c r="CL869" s="172"/>
      <c r="CM869" s="172"/>
      <c r="CN869" s="172"/>
      <c r="CO869" s="172"/>
      <c r="CP869" s="172"/>
      <c r="CQ869" s="172"/>
      <c r="CR869" s="172"/>
      <c r="CS869" s="172"/>
      <c r="CT869" s="172"/>
      <c r="CU869" s="172"/>
      <c r="CV869" s="172"/>
      <c r="CW869" s="172"/>
      <c r="CX869" s="172"/>
      <c r="CY869" s="172"/>
      <c r="CZ869" s="172"/>
      <c r="DA869" s="172"/>
      <c r="DB869" s="172"/>
      <c r="DC869" s="172"/>
      <c r="DD869" s="172"/>
      <c r="DE869" s="172"/>
      <c r="DF869" s="172"/>
      <c r="DG869" s="172"/>
      <c r="DH869" s="172"/>
      <c r="DI869" s="172"/>
      <c r="DJ869" s="172"/>
      <c r="DK869" s="172"/>
      <c r="DL869" s="172"/>
      <c r="DM869" s="172"/>
      <c r="DN869" s="172"/>
      <c r="DO869" s="172"/>
      <c r="DP869" s="172"/>
      <c r="DQ869" s="172"/>
      <c r="DR869" s="172"/>
      <c r="DS869" s="172"/>
      <c r="DT869" s="172"/>
      <c r="DU869" s="172"/>
      <c r="DV869" s="172"/>
      <c r="DW869" s="172"/>
      <c r="DX869" s="172"/>
      <c r="DY869" s="172"/>
      <c r="DZ869" s="172"/>
      <c r="EA869" s="172"/>
      <c r="EB869" s="172"/>
      <c r="EC869" s="172"/>
      <c r="ED869" s="172"/>
      <c r="EE869" s="172"/>
      <c r="EF869" s="172"/>
      <c r="EG869" s="172"/>
      <c r="EH869" s="172"/>
      <c r="EI869" s="172"/>
      <c r="EJ869" s="172"/>
      <c r="EK869" s="172"/>
      <c r="EL869" s="172"/>
      <c r="EM869" s="172"/>
      <c r="EN869" s="172"/>
      <c r="EO869" s="172"/>
      <c r="EP869" s="172"/>
      <c r="EQ869" s="172"/>
      <c r="ER869" s="172"/>
      <c r="ES869" s="172"/>
      <c r="ET869" s="172"/>
      <c r="EU869" s="172"/>
      <c r="EV869" s="172"/>
      <c r="EW869" s="172"/>
      <c r="EX869" s="172"/>
      <c r="EY869" s="172"/>
      <c r="EZ869" s="172"/>
      <c r="FA869" s="172"/>
      <c r="FB869" s="172"/>
      <c r="FC869" s="172"/>
      <c r="FD869" s="172"/>
      <c r="FE869" s="172"/>
      <c r="FF869" s="172"/>
      <c r="FG869" s="172"/>
      <c r="FH869" s="172"/>
      <c r="FI869" s="172"/>
      <c r="FJ869" s="172"/>
      <c r="FK869" s="172"/>
      <c r="FL869" s="172"/>
      <c r="FM869" s="172"/>
      <c r="FN869" s="172"/>
      <c r="FO869" s="172"/>
      <c r="FP869" s="172"/>
      <c r="FQ869" s="172"/>
      <c r="FR869" s="172"/>
      <c r="FS869" s="172"/>
      <c r="FT869" s="172"/>
      <c r="FU869" s="172"/>
    </row>
    <row r="870" spans="6:177" s="153" customFormat="1" x14ac:dyDescent="0.35">
      <c r="F870" s="172"/>
      <c r="G870" s="172"/>
      <c r="H870" s="172"/>
      <c r="I870" s="172"/>
      <c r="J870" s="172"/>
      <c r="K870" s="172"/>
      <c r="L870" s="172"/>
      <c r="M870" s="172"/>
      <c r="N870" s="172"/>
      <c r="O870" s="172"/>
      <c r="P870" s="172"/>
      <c r="Q870" s="172"/>
      <c r="R870" s="172"/>
      <c r="S870" s="172"/>
      <c r="T870" s="172"/>
      <c r="U870" s="172"/>
      <c r="V870" s="172"/>
      <c r="W870" s="172"/>
      <c r="X870" s="172"/>
      <c r="Y870" s="172"/>
      <c r="Z870" s="172"/>
      <c r="AA870" s="172"/>
      <c r="AB870" s="172"/>
      <c r="AC870" s="172"/>
      <c r="AD870" s="172"/>
      <c r="AE870" s="172"/>
      <c r="AF870" s="172"/>
      <c r="AG870" s="172"/>
      <c r="AH870" s="172"/>
      <c r="AI870" s="172"/>
      <c r="AJ870" s="172"/>
      <c r="AK870" s="172"/>
      <c r="AL870" s="172"/>
      <c r="AM870" s="172"/>
      <c r="AN870" s="172"/>
      <c r="AO870" s="172"/>
      <c r="AP870" s="172"/>
      <c r="AQ870" s="172"/>
      <c r="AR870" s="172"/>
      <c r="AS870" s="172"/>
      <c r="AT870" s="172"/>
      <c r="AU870" s="172"/>
      <c r="AV870" s="172"/>
      <c r="AW870" s="172"/>
      <c r="AX870" s="172"/>
      <c r="AY870" s="172"/>
      <c r="AZ870" s="172"/>
      <c r="BA870" s="172"/>
      <c r="BB870" s="172"/>
      <c r="BC870" s="172"/>
      <c r="BD870" s="172"/>
      <c r="BE870" s="172"/>
      <c r="BF870" s="172"/>
      <c r="BG870" s="172"/>
      <c r="BH870" s="172"/>
      <c r="BI870" s="172"/>
      <c r="BJ870" s="172"/>
      <c r="BK870" s="172"/>
      <c r="BL870" s="172"/>
      <c r="BM870" s="172"/>
      <c r="BN870" s="172"/>
      <c r="BO870" s="172"/>
      <c r="BP870" s="172"/>
      <c r="BQ870" s="172"/>
      <c r="BR870" s="172"/>
      <c r="BS870" s="172"/>
      <c r="BT870" s="172"/>
      <c r="BU870" s="172"/>
      <c r="BV870" s="172"/>
      <c r="BW870" s="172"/>
      <c r="BX870" s="172"/>
      <c r="BY870" s="172"/>
      <c r="BZ870" s="172"/>
      <c r="CA870" s="172"/>
      <c r="CB870" s="172"/>
      <c r="CC870" s="172"/>
      <c r="CD870" s="172"/>
      <c r="CE870" s="172"/>
      <c r="CF870" s="172"/>
      <c r="CG870" s="172"/>
      <c r="CH870" s="172"/>
      <c r="CI870" s="172"/>
      <c r="CJ870" s="172"/>
      <c r="CK870" s="172"/>
      <c r="CL870" s="172"/>
      <c r="CM870" s="172"/>
      <c r="CN870" s="172"/>
      <c r="CO870" s="172"/>
      <c r="CP870" s="172"/>
      <c r="CQ870" s="172"/>
      <c r="CR870" s="172"/>
      <c r="CS870" s="172"/>
      <c r="CT870" s="172"/>
      <c r="CU870" s="172"/>
      <c r="CV870" s="172"/>
      <c r="CW870" s="172"/>
      <c r="CX870" s="172"/>
      <c r="CY870" s="172"/>
      <c r="CZ870" s="172"/>
      <c r="DA870" s="172"/>
      <c r="DB870" s="172"/>
      <c r="DC870" s="172"/>
      <c r="DD870" s="172"/>
      <c r="DE870" s="172"/>
      <c r="DF870" s="172"/>
      <c r="DG870" s="172"/>
      <c r="DH870" s="172"/>
      <c r="DI870" s="172"/>
      <c r="DJ870" s="172"/>
      <c r="DK870" s="172"/>
      <c r="DL870" s="172"/>
      <c r="DM870" s="172"/>
      <c r="DN870" s="172"/>
      <c r="DO870" s="172"/>
      <c r="DP870" s="172"/>
      <c r="DQ870" s="172"/>
      <c r="DR870" s="172"/>
      <c r="DS870" s="172"/>
      <c r="DT870" s="172"/>
      <c r="DU870" s="172"/>
      <c r="DV870" s="172"/>
      <c r="DW870" s="172"/>
      <c r="DX870" s="172"/>
      <c r="DY870" s="172"/>
      <c r="DZ870" s="172"/>
      <c r="EA870" s="172"/>
      <c r="EB870" s="172"/>
      <c r="EC870" s="172"/>
      <c r="ED870" s="172"/>
      <c r="EE870" s="172"/>
      <c r="EF870" s="172"/>
      <c r="EG870" s="172"/>
      <c r="EH870" s="172"/>
      <c r="EI870" s="172"/>
      <c r="EJ870" s="172"/>
      <c r="EK870" s="172"/>
      <c r="EL870" s="172"/>
      <c r="EM870" s="172"/>
      <c r="EN870" s="172"/>
      <c r="EO870" s="172"/>
      <c r="EP870" s="172"/>
      <c r="EQ870" s="172"/>
      <c r="ER870" s="172"/>
      <c r="ES870" s="172"/>
      <c r="ET870" s="172"/>
      <c r="EU870" s="172"/>
      <c r="EV870" s="172"/>
      <c r="EW870" s="172"/>
      <c r="EX870" s="172"/>
      <c r="EY870" s="172"/>
      <c r="EZ870" s="172"/>
      <c r="FA870" s="172"/>
      <c r="FB870" s="172"/>
      <c r="FC870" s="172"/>
      <c r="FD870" s="172"/>
      <c r="FE870" s="172"/>
      <c r="FF870" s="172"/>
      <c r="FG870" s="172"/>
      <c r="FH870" s="172"/>
      <c r="FI870" s="172"/>
      <c r="FJ870" s="172"/>
      <c r="FK870" s="172"/>
      <c r="FL870" s="172"/>
      <c r="FM870" s="172"/>
      <c r="FN870" s="172"/>
      <c r="FO870" s="172"/>
      <c r="FP870" s="172"/>
      <c r="FQ870" s="172"/>
      <c r="FR870" s="172"/>
      <c r="FS870" s="172"/>
      <c r="FT870" s="172"/>
      <c r="FU870" s="172"/>
    </row>
    <row r="871" spans="6:177" s="153" customFormat="1" x14ac:dyDescent="0.35">
      <c r="F871" s="172"/>
      <c r="G871" s="172"/>
      <c r="H871" s="172"/>
      <c r="I871" s="172"/>
      <c r="J871" s="172"/>
      <c r="K871" s="172"/>
      <c r="L871" s="172"/>
      <c r="M871" s="172"/>
      <c r="N871" s="172"/>
      <c r="O871" s="172"/>
      <c r="P871" s="172"/>
      <c r="Q871" s="172"/>
      <c r="R871" s="172"/>
      <c r="S871" s="172"/>
      <c r="T871" s="172"/>
      <c r="U871" s="172"/>
      <c r="V871" s="172"/>
      <c r="W871" s="172"/>
      <c r="X871" s="172"/>
      <c r="Y871" s="172"/>
      <c r="Z871" s="172"/>
      <c r="AA871" s="172"/>
      <c r="AB871" s="172"/>
      <c r="AC871" s="172"/>
      <c r="AD871" s="172"/>
      <c r="AE871" s="172"/>
      <c r="AF871" s="172"/>
      <c r="AG871" s="172"/>
      <c r="AH871" s="172"/>
      <c r="AI871" s="172"/>
      <c r="AJ871" s="172"/>
      <c r="AK871" s="172"/>
      <c r="AL871" s="172"/>
      <c r="AM871" s="172"/>
      <c r="AN871" s="172"/>
      <c r="AO871" s="172"/>
      <c r="AP871" s="172"/>
      <c r="AQ871" s="172"/>
      <c r="AR871" s="172"/>
      <c r="AS871" s="172"/>
      <c r="AT871" s="172"/>
      <c r="AU871" s="172"/>
      <c r="AV871" s="172"/>
      <c r="AW871" s="172"/>
      <c r="AX871" s="172"/>
      <c r="AY871" s="172"/>
      <c r="AZ871" s="172"/>
      <c r="BA871" s="172"/>
      <c r="BB871" s="172"/>
      <c r="BC871" s="172"/>
      <c r="BD871" s="172"/>
      <c r="BE871" s="172"/>
      <c r="BF871" s="172"/>
      <c r="BG871" s="172"/>
      <c r="BH871" s="172"/>
      <c r="BI871" s="172"/>
      <c r="BJ871" s="172"/>
      <c r="BK871" s="172"/>
      <c r="BL871" s="172"/>
      <c r="BM871" s="172"/>
      <c r="BN871" s="172"/>
      <c r="BO871" s="172"/>
      <c r="BP871" s="172"/>
      <c r="BQ871" s="172"/>
      <c r="BR871" s="172"/>
      <c r="BS871" s="172"/>
      <c r="BT871" s="172"/>
      <c r="BU871" s="172"/>
      <c r="BV871" s="172"/>
      <c r="BW871" s="172"/>
      <c r="BX871" s="172"/>
      <c r="BY871" s="172"/>
      <c r="BZ871" s="172"/>
      <c r="CA871" s="172"/>
      <c r="CB871" s="172"/>
      <c r="CC871" s="172"/>
      <c r="CD871" s="172"/>
      <c r="CE871" s="172"/>
      <c r="CF871" s="172"/>
      <c r="CG871" s="172"/>
      <c r="CH871" s="172"/>
      <c r="CI871" s="172"/>
      <c r="CJ871" s="172"/>
      <c r="CK871" s="172"/>
      <c r="CL871" s="172"/>
      <c r="CM871" s="172"/>
      <c r="CN871" s="172"/>
      <c r="CO871" s="172"/>
      <c r="CP871" s="172"/>
      <c r="CQ871" s="172"/>
      <c r="CR871" s="172"/>
      <c r="CS871" s="172"/>
      <c r="CT871" s="172"/>
      <c r="CU871" s="172"/>
      <c r="CV871" s="172"/>
      <c r="CW871" s="172"/>
      <c r="CX871" s="172"/>
      <c r="CY871" s="172"/>
      <c r="CZ871" s="172"/>
      <c r="DA871" s="172"/>
      <c r="DB871" s="172"/>
      <c r="DC871" s="172"/>
      <c r="DD871" s="172"/>
      <c r="DE871" s="172"/>
      <c r="DF871" s="172"/>
      <c r="DG871" s="172"/>
      <c r="DH871" s="172"/>
      <c r="DI871" s="172"/>
      <c r="DJ871" s="172"/>
      <c r="DK871" s="172"/>
      <c r="DL871" s="172"/>
      <c r="DM871" s="172"/>
      <c r="DN871" s="172"/>
      <c r="DO871" s="172"/>
      <c r="DP871" s="172"/>
      <c r="DQ871" s="172"/>
      <c r="DR871" s="172"/>
      <c r="DS871" s="172"/>
      <c r="DT871" s="172"/>
      <c r="DU871" s="172"/>
      <c r="DV871" s="172"/>
      <c r="DW871" s="172"/>
      <c r="DX871" s="172"/>
      <c r="DY871" s="172"/>
      <c r="DZ871" s="172"/>
      <c r="EA871" s="172"/>
      <c r="EB871" s="172"/>
      <c r="EC871" s="172"/>
      <c r="ED871" s="172"/>
      <c r="EE871" s="172"/>
      <c r="EF871" s="172"/>
      <c r="EG871" s="172"/>
      <c r="EH871" s="172"/>
      <c r="EI871" s="172"/>
      <c r="EJ871" s="172"/>
      <c r="EK871" s="172"/>
      <c r="EL871" s="172"/>
      <c r="EM871" s="172"/>
      <c r="EN871" s="172"/>
      <c r="EO871" s="172"/>
      <c r="EP871" s="172"/>
      <c r="EQ871" s="172"/>
      <c r="ER871" s="172"/>
      <c r="ES871" s="172"/>
      <c r="ET871" s="172"/>
      <c r="EU871" s="172"/>
      <c r="EV871" s="172"/>
      <c r="EW871" s="172"/>
      <c r="EX871" s="172"/>
      <c r="EY871" s="172"/>
      <c r="EZ871" s="172"/>
      <c r="FA871" s="172"/>
      <c r="FB871" s="172"/>
      <c r="FC871" s="172"/>
      <c r="FD871" s="172"/>
      <c r="FE871" s="172"/>
      <c r="FF871" s="172"/>
      <c r="FG871" s="172"/>
      <c r="FH871" s="172"/>
      <c r="FI871" s="172"/>
      <c r="FJ871" s="172"/>
      <c r="FK871" s="172"/>
      <c r="FL871" s="172"/>
      <c r="FM871" s="172"/>
      <c r="FN871" s="172"/>
      <c r="FO871" s="172"/>
      <c r="FP871" s="172"/>
      <c r="FQ871" s="172"/>
      <c r="FR871" s="172"/>
      <c r="FS871" s="172"/>
      <c r="FT871" s="172"/>
      <c r="FU871" s="172"/>
    </row>
    <row r="872" spans="6:177" s="153" customFormat="1" x14ac:dyDescent="0.35">
      <c r="F872" s="172"/>
      <c r="G872" s="172"/>
      <c r="H872" s="172"/>
      <c r="I872" s="172"/>
      <c r="J872" s="172"/>
      <c r="K872" s="172"/>
      <c r="L872" s="172"/>
      <c r="M872" s="172"/>
      <c r="N872" s="172"/>
      <c r="O872" s="172"/>
      <c r="P872" s="172"/>
      <c r="Q872" s="172"/>
      <c r="R872" s="172"/>
      <c r="S872" s="172"/>
      <c r="T872" s="172"/>
      <c r="U872" s="172"/>
      <c r="V872" s="172"/>
      <c r="W872" s="172"/>
      <c r="X872" s="172"/>
      <c r="Y872" s="172"/>
      <c r="Z872" s="172"/>
      <c r="AA872" s="172"/>
      <c r="AB872" s="172"/>
      <c r="AC872" s="172"/>
      <c r="AD872" s="172"/>
      <c r="AE872" s="172"/>
      <c r="AF872" s="172"/>
      <c r="AG872" s="172"/>
      <c r="AH872" s="172"/>
      <c r="AI872" s="172"/>
      <c r="AJ872" s="172"/>
      <c r="AK872" s="172"/>
      <c r="AL872" s="172"/>
      <c r="AM872" s="172"/>
      <c r="AN872" s="172"/>
      <c r="AO872" s="172"/>
      <c r="AP872" s="172"/>
      <c r="AQ872" s="172"/>
      <c r="AR872" s="172"/>
      <c r="AS872" s="172"/>
      <c r="AT872" s="172"/>
      <c r="AU872" s="172"/>
      <c r="AV872" s="172"/>
      <c r="AW872" s="172"/>
      <c r="AX872" s="172"/>
      <c r="AY872" s="172"/>
      <c r="AZ872" s="172"/>
      <c r="BA872" s="172"/>
      <c r="BB872" s="172"/>
      <c r="BC872" s="172"/>
      <c r="BD872" s="172"/>
      <c r="BE872" s="172"/>
      <c r="BF872" s="172"/>
      <c r="BG872" s="172"/>
      <c r="BH872" s="172"/>
      <c r="BI872" s="172"/>
      <c r="BJ872" s="172"/>
      <c r="BK872" s="172"/>
      <c r="BL872" s="172"/>
      <c r="BM872" s="172"/>
      <c r="BN872" s="172"/>
      <c r="BO872" s="172"/>
      <c r="BP872" s="172"/>
      <c r="BQ872" s="172"/>
      <c r="BR872" s="172"/>
      <c r="BS872" s="172"/>
      <c r="BT872" s="172"/>
      <c r="BU872" s="172"/>
      <c r="BV872" s="172"/>
      <c r="BW872" s="172"/>
      <c r="BX872" s="172"/>
      <c r="BY872" s="172"/>
      <c r="BZ872" s="172"/>
      <c r="CA872" s="172"/>
      <c r="CB872" s="172"/>
      <c r="CC872" s="172"/>
      <c r="CD872" s="172"/>
      <c r="CE872" s="172"/>
      <c r="CF872" s="172"/>
      <c r="CG872" s="172"/>
      <c r="CH872" s="172"/>
      <c r="CI872" s="172"/>
      <c r="CJ872" s="172"/>
      <c r="CK872" s="172"/>
      <c r="CL872" s="172"/>
      <c r="CM872" s="172"/>
      <c r="CN872" s="172"/>
      <c r="CO872" s="172"/>
      <c r="CP872" s="172"/>
      <c r="CQ872" s="172"/>
      <c r="CR872" s="172"/>
      <c r="CS872" s="172"/>
      <c r="CT872" s="172"/>
      <c r="CU872" s="172"/>
      <c r="CV872" s="172"/>
      <c r="CW872" s="172"/>
      <c r="CX872" s="172"/>
      <c r="CY872" s="172"/>
      <c r="CZ872" s="172"/>
      <c r="DA872" s="172"/>
      <c r="DB872" s="172"/>
      <c r="DC872" s="172"/>
      <c r="DD872" s="172"/>
      <c r="DE872" s="172"/>
      <c r="DF872" s="172"/>
      <c r="DG872" s="172"/>
      <c r="DH872" s="172"/>
      <c r="DI872" s="172"/>
      <c r="DJ872" s="172"/>
      <c r="DK872" s="172"/>
      <c r="DL872" s="172"/>
      <c r="DM872" s="172"/>
      <c r="DN872" s="172"/>
      <c r="DO872" s="172"/>
      <c r="DP872" s="172"/>
      <c r="DQ872" s="172"/>
      <c r="DR872" s="172"/>
      <c r="DS872" s="172"/>
      <c r="DT872" s="172"/>
      <c r="DU872" s="172"/>
      <c r="DV872" s="172"/>
      <c r="DW872" s="172"/>
      <c r="DX872" s="172"/>
      <c r="DY872" s="172"/>
      <c r="DZ872" s="172"/>
      <c r="EA872" s="172"/>
      <c r="EB872" s="172"/>
      <c r="EC872" s="172"/>
      <c r="ED872" s="172"/>
      <c r="EE872" s="172"/>
      <c r="EF872" s="172"/>
      <c r="EG872" s="172"/>
      <c r="EH872" s="172"/>
      <c r="EI872" s="172"/>
      <c r="EJ872" s="172"/>
      <c r="EK872" s="172"/>
      <c r="EL872" s="172"/>
      <c r="EM872" s="172"/>
      <c r="EN872" s="172"/>
      <c r="EO872" s="172"/>
      <c r="EP872" s="172"/>
      <c r="EQ872" s="172"/>
      <c r="ER872" s="172"/>
      <c r="ES872" s="172"/>
      <c r="ET872" s="172"/>
      <c r="EU872" s="172"/>
      <c r="EV872" s="172"/>
      <c r="EW872" s="172"/>
      <c r="EX872" s="172"/>
      <c r="EY872" s="172"/>
      <c r="EZ872" s="172"/>
      <c r="FA872" s="172"/>
      <c r="FB872" s="172"/>
      <c r="FC872" s="172"/>
      <c r="FD872" s="172"/>
      <c r="FE872" s="172"/>
      <c r="FF872" s="172"/>
      <c r="FG872" s="172"/>
      <c r="FH872" s="172"/>
      <c r="FI872" s="172"/>
      <c r="FJ872" s="172"/>
      <c r="FK872" s="172"/>
      <c r="FL872" s="172"/>
      <c r="FM872" s="172"/>
      <c r="FN872" s="172"/>
      <c r="FO872" s="172"/>
      <c r="FP872" s="172"/>
      <c r="FQ872" s="172"/>
      <c r="FR872" s="172"/>
      <c r="FS872" s="172"/>
      <c r="FT872" s="172"/>
      <c r="FU872" s="172"/>
    </row>
    <row r="873" spans="6:177" s="153" customFormat="1" x14ac:dyDescent="0.35">
      <c r="F873" s="172"/>
      <c r="G873" s="172"/>
      <c r="H873" s="172"/>
      <c r="I873" s="172"/>
      <c r="J873" s="172"/>
      <c r="K873" s="172"/>
      <c r="L873" s="172"/>
      <c r="M873" s="172"/>
      <c r="N873" s="172"/>
      <c r="O873" s="172"/>
      <c r="P873" s="172"/>
      <c r="Q873" s="172"/>
      <c r="R873" s="172"/>
      <c r="S873" s="172"/>
      <c r="T873" s="172"/>
      <c r="U873" s="172"/>
      <c r="V873" s="172"/>
      <c r="W873" s="172"/>
      <c r="X873" s="172"/>
      <c r="Y873" s="172"/>
      <c r="Z873" s="172"/>
      <c r="AA873" s="172"/>
      <c r="AB873" s="172"/>
      <c r="AC873" s="172"/>
      <c r="AD873" s="172"/>
      <c r="AE873" s="172"/>
      <c r="AF873" s="172"/>
      <c r="AG873" s="172"/>
      <c r="AH873" s="172"/>
      <c r="AI873" s="172"/>
      <c r="AJ873" s="172"/>
      <c r="AK873" s="172"/>
      <c r="AL873" s="172"/>
      <c r="AM873" s="172"/>
      <c r="AN873" s="172"/>
      <c r="AO873" s="172"/>
      <c r="AP873" s="172"/>
      <c r="AQ873" s="172"/>
      <c r="AR873" s="172"/>
      <c r="AS873" s="172"/>
      <c r="AT873" s="172"/>
      <c r="AU873" s="172"/>
      <c r="AV873" s="172"/>
      <c r="AW873" s="172"/>
      <c r="AX873" s="172"/>
      <c r="AY873" s="172"/>
      <c r="AZ873" s="172"/>
      <c r="BA873" s="172"/>
      <c r="BB873" s="172"/>
      <c r="BC873" s="172"/>
      <c r="BD873" s="172"/>
      <c r="BE873" s="172"/>
      <c r="BF873" s="172"/>
      <c r="BG873" s="172"/>
      <c r="BH873" s="172"/>
      <c r="BI873" s="172"/>
      <c r="BJ873" s="172"/>
      <c r="BK873" s="172"/>
      <c r="BL873" s="172"/>
      <c r="BM873" s="172"/>
      <c r="BN873" s="172"/>
      <c r="BO873" s="172"/>
      <c r="BP873" s="172"/>
      <c r="BQ873" s="172"/>
      <c r="BR873" s="172"/>
      <c r="BS873" s="172"/>
      <c r="BT873" s="172"/>
      <c r="BU873" s="172"/>
      <c r="BV873" s="172"/>
      <c r="BW873" s="172"/>
      <c r="BX873" s="172"/>
      <c r="BY873" s="172"/>
      <c r="BZ873" s="172"/>
      <c r="CA873" s="172"/>
      <c r="CB873" s="172"/>
      <c r="CC873" s="172"/>
      <c r="CD873" s="172"/>
      <c r="CE873" s="172"/>
      <c r="CF873" s="172"/>
      <c r="CG873" s="172"/>
      <c r="CH873" s="172"/>
      <c r="CI873" s="172"/>
      <c r="CJ873" s="172"/>
      <c r="CK873" s="172"/>
      <c r="CL873" s="172"/>
      <c r="CM873" s="172"/>
      <c r="CN873" s="172"/>
      <c r="CO873" s="172"/>
      <c r="CP873" s="172"/>
      <c r="CQ873" s="172"/>
      <c r="CR873" s="172"/>
      <c r="CS873" s="172"/>
      <c r="CT873" s="172"/>
      <c r="CU873" s="172"/>
      <c r="CV873" s="172"/>
      <c r="CW873" s="172"/>
      <c r="CX873" s="172"/>
      <c r="CY873" s="172"/>
      <c r="CZ873" s="172"/>
      <c r="DA873" s="172"/>
      <c r="DB873" s="172"/>
      <c r="DC873" s="172"/>
      <c r="DD873" s="172"/>
      <c r="DE873" s="172"/>
      <c r="DF873" s="172"/>
      <c r="DG873" s="172"/>
      <c r="DH873" s="172"/>
      <c r="DI873" s="172"/>
      <c r="DJ873" s="172"/>
      <c r="DK873" s="172"/>
      <c r="DL873" s="172"/>
      <c r="DM873" s="172"/>
      <c r="DN873" s="172"/>
      <c r="DO873" s="172"/>
      <c r="DP873" s="172"/>
      <c r="DQ873" s="172"/>
      <c r="DR873" s="172"/>
      <c r="DS873" s="172"/>
      <c r="DT873" s="172"/>
      <c r="DU873" s="172"/>
      <c r="DV873" s="172"/>
      <c r="DW873" s="172"/>
      <c r="DX873" s="172"/>
      <c r="DY873" s="172"/>
      <c r="DZ873" s="172"/>
      <c r="EA873" s="172"/>
      <c r="EB873" s="172"/>
      <c r="EC873" s="172"/>
      <c r="ED873" s="172"/>
      <c r="EE873" s="172"/>
      <c r="EF873" s="172"/>
      <c r="EG873" s="172"/>
      <c r="EH873" s="172"/>
      <c r="EI873" s="172"/>
      <c r="EJ873" s="172"/>
      <c r="EK873" s="172"/>
      <c r="EL873" s="172"/>
      <c r="EM873" s="172"/>
      <c r="EN873" s="172"/>
      <c r="EO873" s="172"/>
      <c r="EP873" s="172"/>
      <c r="EQ873" s="172"/>
      <c r="ER873" s="172"/>
      <c r="ES873" s="172"/>
      <c r="ET873" s="172"/>
      <c r="EU873" s="172"/>
      <c r="EV873" s="172"/>
      <c r="EW873" s="172"/>
      <c r="EX873" s="172"/>
      <c r="EY873" s="172"/>
      <c r="EZ873" s="172"/>
      <c r="FA873" s="172"/>
      <c r="FB873" s="172"/>
      <c r="FC873" s="172"/>
      <c r="FD873" s="172"/>
      <c r="FE873" s="172"/>
      <c r="FF873" s="172"/>
      <c r="FG873" s="172"/>
      <c r="FH873" s="172"/>
      <c r="FI873" s="172"/>
      <c r="FJ873" s="172"/>
      <c r="FK873" s="172"/>
      <c r="FL873" s="172"/>
      <c r="FM873" s="172"/>
      <c r="FN873" s="172"/>
      <c r="FO873" s="172"/>
      <c r="FP873" s="172"/>
      <c r="FQ873" s="172"/>
      <c r="FR873" s="172"/>
      <c r="FS873" s="172"/>
      <c r="FT873" s="172"/>
      <c r="FU873" s="172"/>
    </row>
    <row r="874" spans="6:177" s="153" customFormat="1" x14ac:dyDescent="0.35">
      <c r="F874" s="172"/>
      <c r="G874" s="172"/>
      <c r="H874" s="172"/>
      <c r="I874" s="172"/>
      <c r="J874" s="172"/>
      <c r="K874" s="172"/>
      <c r="L874" s="172"/>
      <c r="M874" s="172"/>
      <c r="N874" s="172"/>
      <c r="O874" s="172"/>
      <c r="P874" s="172"/>
      <c r="Q874" s="172"/>
      <c r="R874" s="172"/>
      <c r="S874" s="172"/>
      <c r="T874" s="172"/>
      <c r="U874" s="172"/>
      <c r="V874" s="172"/>
      <c r="W874" s="172"/>
      <c r="X874" s="172"/>
      <c r="Y874" s="172"/>
      <c r="Z874" s="172"/>
      <c r="AA874" s="172"/>
      <c r="AB874" s="172"/>
      <c r="AC874" s="172"/>
      <c r="AD874" s="172"/>
      <c r="AE874" s="172"/>
      <c r="AF874" s="172"/>
      <c r="AG874" s="172"/>
      <c r="AH874" s="172"/>
      <c r="AI874" s="172"/>
      <c r="AJ874" s="172"/>
      <c r="AK874" s="172"/>
      <c r="AL874" s="172"/>
      <c r="AM874" s="172"/>
      <c r="AN874" s="172"/>
      <c r="AO874" s="172"/>
      <c r="AP874" s="172"/>
      <c r="AQ874" s="172"/>
      <c r="AR874" s="172"/>
      <c r="AS874" s="172"/>
      <c r="AT874" s="172"/>
      <c r="AU874" s="172"/>
      <c r="AV874" s="172"/>
      <c r="AW874" s="172"/>
      <c r="AX874" s="172"/>
      <c r="AY874" s="172"/>
      <c r="AZ874" s="172"/>
      <c r="BA874" s="172"/>
      <c r="BB874" s="172"/>
      <c r="BC874" s="172"/>
      <c r="BD874" s="172"/>
      <c r="BE874" s="172"/>
      <c r="BF874" s="172"/>
      <c r="BG874" s="172"/>
      <c r="BH874" s="172"/>
      <c r="BI874" s="172"/>
      <c r="BJ874" s="172"/>
      <c r="BK874" s="172"/>
      <c r="BL874" s="172"/>
      <c r="BM874" s="172"/>
      <c r="BN874" s="172"/>
      <c r="BO874" s="172"/>
      <c r="BP874" s="172"/>
      <c r="BQ874" s="172"/>
      <c r="BR874" s="172"/>
      <c r="BS874" s="172"/>
      <c r="BT874" s="172"/>
      <c r="BU874" s="172"/>
      <c r="BV874" s="172"/>
      <c r="BW874" s="172"/>
      <c r="BX874" s="172"/>
      <c r="BY874" s="172"/>
      <c r="BZ874" s="172"/>
      <c r="CA874" s="172"/>
      <c r="CB874" s="172"/>
      <c r="CC874" s="172"/>
      <c r="CD874" s="172"/>
      <c r="CE874" s="172"/>
      <c r="CF874" s="172"/>
      <c r="CG874" s="172"/>
      <c r="CH874" s="172"/>
      <c r="CI874" s="172"/>
      <c r="CJ874" s="172"/>
      <c r="CK874" s="172"/>
      <c r="CL874" s="172"/>
      <c r="CM874" s="172"/>
      <c r="CN874" s="172"/>
      <c r="CO874" s="172"/>
      <c r="CP874" s="172"/>
      <c r="CQ874" s="172"/>
      <c r="CR874" s="172"/>
      <c r="CS874" s="172"/>
      <c r="CT874" s="172"/>
      <c r="CU874" s="172"/>
      <c r="CV874" s="172"/>
      <c r="CW874" s="172"/>
      <c r="CX874" s="172"/>
      <c r="CY874" s="172"/>
      <c r="CZ874" s="172"/>
      <c r="DA874" s="172"/>
      <c r="DB874" s="172"/>
      <c r="DC874" s="172"/>
      <c r="DD874" s="172"/>
      <c r="DE874" s="172"/>
      <c r="DF874" s="172"/>
      <c r="DG874" s="172"/>
      <c r="DH874" s="172"/>
      <c r="DI874" s="172"/>
      <c r="DJ874" s="172"/>
      <c r="DK874" s="172"/>
      <c r="DL874" s="172"/>
      <c r="DM874" s="172"/>
      <c r="DN874" s="172"/>
      <c r="DO874" s="172"/>
      <c r="DP874" s="172"/>
      <c r="DQ874" s="172"/>
      <c r="DR874" s="172"/>
      <c r="DS874" s="172"/>
      <c r="DT874" s="172"/>
      <c r="DU874" s="172"/>
      <c r="DV874" s="172"/>
      <c r="DW874" s="172"/>
      <c r="DX874" s="172"/>
      <c r="DY874" s="172"/>
      <c r="DZ874" s="172"/>
      <c r="EA874" s="172"/>
      <c r="EB874" s="172"/>
      <c r="EC874" s="172"/>
      <c r="ED874" s="172"/>
      <c r="EE874" s="172"/>
      <c r="EF874" s="172"/>
      <c r="EG874" s="172"/>
      <c r="EH874" s="172"/>
      <c r="EI874" s="172"/>
      <c r="EJ874" s="172"/>
      <c r="EK874" s="172"/>
      <c r="EL874" s="172"/>
      <c r="EM874" s="172"/>
      <c r="EN874" s="172"/>
      <c r="EO874" s="172"/>
      <c r="EP874" s="172"/>
      <c r="EQ874" s="172"/>
      <c r="ER874" s="172"/>
      <c r="ES874" s="172"/>
      <c r="ET874" s="172"/>
      <c r="EU874" s="172"/>
      <c r="EV874" s="172"/>
      <c r="EW874" s="172"/>
      <c r="EX874" s="172"/>
      <c r="EY874" s="172"/>
      <c r="EZ874" s="172"/>
      <c r="FA874" s="172"/>
      <c r="FB874" s="172"/>
      <c r="FC874" s="172"/>
      <c r="FD874" s="172"/>
      <c r="FE874" s="172"/>
      <c r="FF874" s="172"/>
      <c r="FG874" s="172"/>
      <c r="FH874" s="172"/>
      <c r="FI874" s="172"/>
      <c r="FJ874" s="172"/>
      <c r="FK874" s="172"/>
      <c r="FL874" s="172"/>
      <c r="FM874" s="172"/>
      <c r="FN874" s="172"/>
      <c r="FO874" s="172"/>
      <c r="FP874" s="172"/>
      <c r="FQ874" s="172"/>
      <c r="FR874" s="172"/>
      <c r="FS874" s="172"/>
      <c r="FT874" s="172"/>
      <c r="FU874" s="172"/>
    </row>
    <row r="875" spans="6:177" s="153" customFormat="1" x14ac:dyDescent="0.35">
      <c r="F875" s="172"/>
      <c r="G875" s="172"/>
      <c r="H875" s="172"/>
      <c r="I875" s="172"/>
      <c r="J875" s="172"/>
      <c r="K875" s="172"/>
      <c r="L875" s="172"/>
      <c r="M875" s="172"/>
      <c r="N875" s="172"/>
      <c r="O875" s="172"/>
      <c r="P875" s="172"/>
      <c r="Q875" s="172"/>
      <c r="R875" s="172"/>
      <c r="S875" s="172"/>
      <c r="T875" s="172"/>
      <c r="U875" s="172"/>
      <c r="V875" s="172"/>
      <c r="W875" s="172"/>
      <c r="X875" s="172"/>
      <c r="Y875" s="172"/>
      <c r="Z875" s="172"/>
      <c r="AA875" s="172"/>
      <c r="AB875" s="172"/>
      <c r="AC875" s="172"/>
      <c r="AD875" s="172"/>
      <c r="AE875" s="172"/>
      <c r="AF875" s="172"/>
      <c r="AG875" s="172"/>
      <c r="AH875" s="172"/>
      <c r="AI875" s="172"/>
      <c r="AJ875" s="172"/>
      <c r="AK875" s="172"/>
      <c r="AL875" s="172"/>
      <c r="AM875" s="172"/>
      <c r="AN875" s="172"/>
      <c r="AO875" s="172"/>
      <c r="AP875" s="172"/>
      <c r="AQ875" s="172"/>
      <c r="AR875" s="172"/>
      <c r="AS875" s="172"/>
      <c r="AT875" s="172"/>
      <c r="AU875" s="172"/>
      <c r="AV875" s="172"/>
      <c r="AW875" s="172"/>
      <c r="AX875" s="172"/>
      <c r="AY875" s="172"/>
      <c r="AZ875" s="172"/>
      <c r="BA875" s="172"/>
      <c r="BB875" s="172"/>
      <c r="BC875" s="172"/>
      <c r="BD875" s="172"/>
      <c r="BE875" s="172"/>
      <c r="BF875" s="172"/>
      <c r="BG875" s="172"/>
      <c r="BH875" s="172"/>
      <c r="BI875" s="172"/>
      <c r="BJ875" s="172"/>
      <c r="BK875" s="172"/>
      <c r="BL875" s="172"/>
      <c r="BM875" s="172"/>
      <c r="BN875" s="172"/>
      <c r="BO875" s="172"/>
      <c r="BP875" s="172"/>
      <c r="BQ875" s="172"/>
      <c r="BR875" s="172"/>
      <c r="BS875" s="172"/>
      <c r="BT875" s="172"/>
      <c r="BU875" s="172"/>
      <c r="BV875" s="172"/>
      <c r="BW875" s="172"/>
      <c r="BX875" s="172"/>
      <c r="BY875" s="172"/>
      <c r="BZ875" s="172"/>
      <c r="CA875" s="172"/>
      <c r="CB875" s="172"/>
      <c r="CC875" s="172"/>
      <c r="CD875" s="172"/>
      <c r="CE875" s="172"/>
      <c r="CF875" s="172"/>
      <c r="CG875" s="172"/>
      <c r="CH875" s="172"/>
      <c r="CI875" s="172"/>
      <c r="CJ875" s="172"/>
      <c r="CK875" s="172"/>
      <c r="CL875" s="172"/>
      <c r="CM875" s="172"/>
      <c r="CN875" s="172"/>
      <c r="CO875" s="172"/>
      <c r="CP875" s="172"/>
      <c r="CQ875" s="172"/>
      <c r="CR875" s="172"/>
      <c r="CS875" s="172"/>
      <c r="CT875" s="172"/>
      <c r="CU875" s="172"/>
      <c r="CV875" s="172"/>
      <c r="CW875" s="172"/>
      <c r="CX875" s="172"/>
      <c r="CY875" s="172"/>
      <c r="CZ875" s="172"/>
      <c r="DA875" s="172"/>
      <c r="DB875" s="172"/>
      <c r="DC875" s="172"/>
      <c r="DD875" s="172"/>
      <c r="DE875" s="172"/>
      <c r="DF875" s="172"/>
      <c r="DG875" s="172"/>
      <c r="DH875" s="172"/>
      <c r="DI875" s="172"/>
      <c r="DJ875" s="172"/>
      <c r="DK875" s="172"/>
      <c r="DL875" s="172"/>
      <c r="DM875" s="172"/>
      <c r="DN875" s="172"/>
      <c r="DO875" s="172"/>
      <c r="DP875" s="172"/>
      <c r="DQ875" s="172"/>
      <c r="DR875" s="172"/>
      <c r="DS875" s="172"/>
      <c r="DT875" s="172"/>
      <c r="DU875" s="172"/>
      <c r="DV875" s="172"/>
      <c r="DW875" s="172"/>
      <c r="DX875" s="172"/>
      <c r="DY875" s="172"/>
      <c r="DZ875" s="172"/>
      <c r="EA875" s="172"/>
      <c r="EB875" s="172"/>
      <c r="EC875" s="172"/>
      <c r="ED875" s="172"/>
      <c r="EE875" s="172"/>
      <c r="EF875" s="172"/>
      <c r="EG875" s="172"/>
      <c r="EH875" s="172"/>
      <c r="EI875" s="172"/>
      <c r="EJ875" s="172"/>
      <c r="EK875" s="172"/>
      <c r="EL875" s="172"/>
      <c r="EM875" s="172"/>
      <c r="EN875" s="172"/>
      <c r="EO875" s="172"/>
      <c r="EP875" s="172"/>
      <c r="EQ875" s="172"/>
      <c r="ER875" s="172"/>
      <c r="ES875" s="172"/>
      <c r="ET875" s="172"/>
      <c r="EU875" s="172"/>
      <c r="EV875" s="172"/>
      <c r="EW875" s="172"/>
      <c r="EX875" s="172"/>
      <c r="EY875" s="172"/>
      <c r="EZ875" s="172"/>
      <c r="FA875" s="172"/>
      <c r="FB875" s="172"/>
      <c r="FC875" s="172"/>
      <c r="FD875" s="172"/>
      <c r="FE875" s="172"/>
      <c r="FF875" s="172"/>
      <c r="FG875" s="172"/>
      <c r="FH875" s="172"/>
      <c r="FI875" s="172"/>
      <c r="FJ875" s="172"/>
      <c r="FK875" s="172"/>
      <c r="FL875" s="172"/>
      <c r="FM875" s="172"/>
      <c r="FN875" s="172"/>
      <c r="FO875" s="172"/>
      <c r="FP875" s="172"/>
      <c r="FQ875" s="172"/>
      <c r="FR875" s="172"/>
      <c r="FS875" s="172"/>
      <c r="FT875" s="172"/>
      <c r="FU875" s="172"/>
    </row>
    <row r="876" spans="6:177" s="153" customFormat="1" x14ac:dyDescent="0.35">
      <c r="F876" s="172"/>
      <c r="G876" s="172"/>
      <c r="H876" s="172"/>
      <c r="I876" s="172"/>
      <c r="J876" s="172"/>
      <c r="K876" s="172"/>
      <c r="L876" s="172"/>
      <c r="M876" s="172"/>
      <c r="N876" s="172"/>
      <c r="O876" s="172"/>
      <c r="P876" s="172"/>
      <c r="Q876" s="172"/>
      <c r="R876" s="172"/>
      <c r="S876" s="172"/>
      <c r="T876" s="172"/>
      <c r="U876" s="172"/>
      <c r="V876" s="172"/>
      <c r="W876" s="172"/>
      <c r="X876" s="172"/>
      <c r="Y876" s="172"/>
      <c r="Z876" s="172"/>
      <c r="AA876" s="172"/>
      <c r="AB876" s="172"/>
      <c r="AC876" s="172"/>
      <c r="AD876" s="172"/>
      <c r="AE876" s="172"/>
      <c r="AF876" s="172"/>
      <c r="AG876" s="172"/>
      <c r="AH876" s="172"/>
      <c r="AI876" s="172"/>
      <c r="AJ876" s="172"/>
      <c r="AK876" s="172"/>
      <c r="AL876" s="172"/>
      <c r="AM876" s="172"/>
      <c r="AN876" s="172"/>
      <c r="AO876" s="172"/>
      <c r="AP876" s="172"/>
      <c r="AQ876" s="172"/>
      <c r="AR876" s="172"/>
      <c r="AS876" s="172"/>
      <c r="AT876" s="172"/>
      <c r="AU876" s="172"/>
      <c r="AV876" s="172"/>
      <c r="AW876" s="172"/>
      <c r="AX876" s="172"/>
      <c r="AY876" s="172"/>
      <c r="AZ876" s="172"/>
      <c r="BA876" s="172"/>
      <c r="BB876" s="172"/>
      <c r="BC876" s="172"/>
      <c r="BD876" s="172"/>
      <c r="BE876" s="172"/>
      <c r="BF876" s="172"/>
      <c r="BG876" s="172"/>
      <c r="BH876" s="172"/>
      <c r="BI876" s="172"/>
      <c r="BJ876" s="172"/>
      <c r="BK876" s="172"/>
      <c r="BL876" s="172"/>
      <c r="BM876" s="172"/>
      <c r="BN876" s="172"/>
      <c r="BO876" s="172"/>
      <c r="BP876" s="172"/>
      <c r="BQ876" s="172"/>
      <c r="BR876" s="172"/>
      <c r="BS876" s="172"/>
      <c r="BT876" s="172"/>
      <c r="BU876" s="172"/>
      <c r="BV876" s="172"/>
      <c r="BW876" s="172"/>
      <c r="BX876" s="172"/>
      <c r="BY876" s="172"/>
      <c r="BZ876" s="172"/>
      <c r="CA876" s="172"/>
      <c r="CB876" s="172"/>
      <c r="CC876" s="172"/>
      <c r="CD876" s="172"/>
      <c r="CE876" s="172"/>
      <c r="CF876" s="172"/>
      <c r="CG876" s="172"/>
      <c r="CH876" s="172"/>
      <c r="CI876" s="172"/>
      <c r="CJ876" s="172"/>
      <c r="CK876" s="172"/>
      <c r="CL876" s="172"/>
      <c r="CM876" s="172"/>
      <c r="CN876" s="172"/>
      <c r="CO876" s="172"/>
      <c r="CP876" s="172"/>
      <c r="CQ876" s="172"/>
      <c r="CR876" s="172"/>
      <c r="CS876" s="172"/>
      <c r="CT876" s="172"/>
      <c r="CU876" s="172"/>
      <c r="CV876" s="172"/>
      <c r="CW876" s="172"/>
      <c r="CX876" s="172"/>
      <c r="CY876" s="172"/>
      <c r="CZ876" s="172"/>
      <c r="DA876" s="172"/>
      <c r="DB876" s="172"/>
      <c r="DC876" s="172"/>
      <c r="DD876" s="172"/>
      <c r="DE876" s="172"/>
      <c r="DF876" s="172"/>
      <c r="DG876" s="172"/>
      <c r="DH876" s="172"/>
      <c r="DI876" s="172"/>
      <c r="DJ876" s="172"/>
      <c r="DK876" s="172"/>
      <c r="DL876" s="172"/>
      <c r="DM876" s="172"/>
      <c r="DN876" s="172"/>
      <c r="DO876" s="172"/>
      <c r="DP876" s="172"/>
      <c r="DQ876" s="172"/>
      <c r="DR876" s="172"/>
      <c r="DS876" s="172"/>
      <c r="DT876" s="172"/>
      <c r="DU876" s="172"/>
      <c r="DV876" s="172"/>
      <c r="DW876" s="172"/>
      <c r="DX876" s="172"/>
      <c r="DY876" s="172"/>
      <c r="DZ876" s="172"/>
      <c r="EA876" s="172"/>
      <c r="EB876" s="172"/>
      <c r="EC876" s="172"/>
      <c r="ED876" s="172"/>
      <c r="EE876" s="172"/>
      <c r="EF876" s="172"/>
      <c r="EG876" s="172"/>
      <c r="EH876" s="172"/>
      <c r="EI876" s="172"/>
      <c r="EJ876" s="172"/>
      <c r="EK876" s="172"/>
      <c r="EL876" s="172"/>
      <c r="EM876" s="172"/>
      <c r="EN876" s="172"/>
      <c r="EO876" s="172"/>
      <c r="EP876" s="172"/>
      <c r="EQ876" s="172"/>
      <c r="ER876" s="172"/>
      <c r="ES876" s="172"/>
      <c r="ET876" s="172"/>
      <c r="EU876" s="172"/>
      <c r="EV876" s="172"/>
      <c r="EW876" s="172"/>
      <c r="EX876" s="172"/>
      <c r="EY876" s="172"/>
      <c r="EZ876" s="172"/>
      <c r="FA876" s="172"/>
      <c r="FB876" s="172"/>
      <c r="FC876" s="172"/>
      <c r="FD876" s="172"/>
      <c r="FE876" s="172"/>
      <c r="FF876" s="172"/>
      <c r="FG876" s="172"/>
      <c r="FH876" s="172"/>
      <c r="FI876" s="172"/>
      <c r="FJ876" s="172"/>
      <c r="FK876" s="172"/>
      <c r="FL876" s="172"/>
      <c r="FM876" s="172"/>
      <c r="FN876" s="172"/>
      <c r="FO876" s="172"/>
      <c r="FP876" s="172"/>
      <c r="FQ876" s="172"/>
      <c r="FR876" s="172"/>
      <c r="FS876" s="172"/>
      <c r="FT876" s="172"/>
      <c r="FU876" s="172"/>
    </row>
    <row r="877" spans="6:177" s="153" customFormat="1" x14ac:dyDescent="0.35">
      <c r="F877" s="172"/>
      <c r="G877" s="172"/>
      <c r="H877" s="172"/>
      <c r="I877" s="172"/>
      <c r="J877" s="172"/>
      <c r="K877" s="172"/>
      <c r="L877" s="172"/>
      <c r="M877" s="172"/>
      <c r="N877" s="172"/>
      <c r="O877" s="172"/>
      <c r="P877" s="172"/>
      <c r="Q877" s="172"/>
      <c r="R877" s="172"/>
      <c r="S877" s="172"/>
      <c r="T877" s="172"/>
      <c r="U877" s="172"/>
      <c r="V877" s="172"/>
      <c r="W877" s="172"/>
      <c r="X877" s="172"/>
      <c r="Y877" s="172"/>
      <c r="Z877" s="172"/>
      <c r="AA877" s="172"/>
      <c r="AB877" s="172"/>
      <c r="AC877" s="172"/>
      <c r="AD877" s="172"/>
      <c r="AE877" s="172"/>
      <c r="AF877" s="172"/>
      <c r="AG877" s="172"/>
      <c r="AH877" s="172"/>
      <c r="AI877" s="172"/>
      <c r="AJ877" s="172"/>
      <c r="AK877" s="172"/>
      <c r="AL877" s="172"/>
      <c r="AM877" s="172"/>
      <c r="AN877" s="172"/>
      <c r="AO877" s="172"/>
      <c r="AP877" s="172"/>
      <c r="AQ877" s="172"/>
      <c r="AR877" s="172"/>
      <c r="AS877" s="172"/>
      <c r="AT877" s="172"/>
      <c r="AU877" s="172"/>
      <c r="AV877" s="172"/>
      <c r="AW877" s="172"/>
      <c r="AX877" s="172"/>
      <c r="AY877" s="172"/>
      <c r="AZ877" s="172"/>
      <c r="BA877" s="172"/>
      <c r="BB877" s="172"/>
      <c r="BC877" s="172"/>
      <c r="BD877" s="172"/>
      <c r="BE877" s="172"/>
      <c r="BF877" s="172"/>
      <c r="BG877" s="172"/>
      <c r="BH877" s="172"/>
      <c r="BI877" s="172"/>
      <c r="BJ877" s="172"/>
      <c r="BK877" s="172"/>
      <c r="BL877" s="172"/>
      <c r="BM877" s="172"/>
      <c r="BN877" s="172"/>
      <c r="BO877" s="172"/>
      <c r="BP877" s="172"/>
      <c r="BQ877" s="172"/>
      <c r="BR877" s="172"/>
      <c r="BS877" s="172"/>
      <c r="BT877" s="172"/>
      <c r="BU877" s="172"/>
      <c r="BV877" s="172"/>
      <c r="BW877" s="172"/>
      <c r="BX877" s="172"/>
      <c r="BY877" s="172"/>
      <c r="BZ877" s="172"/>
      <c r="CA877" s="172"/>
      <c r="CB877" s="172"/>
      <c r="CC877" s="172"/>
      <c r="CD877" s="172"/>
      <c r="CE877" s="172"/>
      <c r="CF877" s="172"/>
      <c r="CG877" s="172"/>
      <c r="CH877" s="172"/>
      <c r="CI877" s="172"/>
      <c r="CJ877" s="172"/>
      <c r="CK877" s="172"/>
      <c r="CL877" s="172"/>
      <c r="CM877" s="172"/>
      <c r="CN877" s="172"/>
      <c r="CO877" s="172"/>
      <c r="CP877" s="172"/>
      <c r="CQ877" s="172"/>
      <c r="CR877" s="172"/>
      <c r="CS877" s="172"/>
      <c r="CT877" s="172"/>
      <c r="CU877" s="172"/>
      <c r="CV877" s="172"/>
      <c r="CW877" s="172"/>
      <c r="CX877" s="172"/>
      <c r="CY877" s="172"/>
      <c r="CZ877" s="172"/>
      <c r="DA877" s="172"/>
      <c r="DB877" s="172"/>
      <c r="DC877" s="172"/>
      <c r="DD877" s="172"/>
      <c r="DE877" s="172"/>
      <c r="DF877" s="172"/>
      <c r="DG877" s="172"/>
      <c r="DH877" s="172"/>
      <c r="DI877" s="172"/>
      <c r="DJ877" s="172"/>
      <c r="DK877" s="172"/>
      <c r="DL877" s="172"/>
      <c r="DM877" s="172"/>
      <c r="DN877" s="172"/>
      <c r="DO877" s="172"/>
      <c r="DP877" s="172"/>
      <c r="DQ877" s="172"/>
      <c r="DR877" s="172"/>
      <c r="DS877" s="172"/>
      <c r="DT877" s="172"/>
      <c r="DU877" s="172"/>
      <c r="DV877" s="172"/>
      <c r="DW877" s="172"/>
      <c r="DX877" s="172"/>
      <c r="DY877" s="172"/>
      <c r="DZ877" s="172"/>
      <c r="EA877" s="172"/>
      <c r="EB877" s="172"/>
      <c r="EC877" s="172"/>
      <c r="ED877" s="172"/>
      <c r="EE877" s="172"/>
      <c r="EF877" s="172"/>
      <c r="EG877" s="172"/>
      <c r="EH877" s="172"/>
      <c r="EI877" s="172"/>
      <c r="EJ877" s="172"/>
      <c r="EK877" s="172"/>
      <c r="EL877" s="172"/>
      <c r="EM877" s="172"/>
      <c r="EN877" s="172"/>
      <c r="EO877" s="172"/>
      <c r="EP877" s="172"/>
      <c r="EQ877" s="172"/>
      <c r="ER877" s="172"/>
      <c r="ES877" s="172"/>
      <c r="ET877" s="172"/>
      <c r="EU877" s="172"/>
      <c r="EV877" s="172"/>
      <c r="EW877" s="172"/>
      <c r="EX877" s="172"/>
      <c r="EY877" s="172"/>
      <c r="EZ877" s="172"/>
      <c r="FA877" s="172"/>
      <c r="FB877" s="172"/>
      <c r="FC877" s="172"/>
      <c r="FD877" s="172"/>
      <c r="FE877" s="172"/>
      <c r="FF877" s="172"/>
      <c r="FG877" s="172"/>
      <c r="FH877" s="172"/>
      <c r="FI877" s="172"/>
      <c r="FJ877" s="172"/>
      <c r="FK877" s="172"/>
      <c r="FL877" s="172"/>
      <c r="FM877" s="172"/>
      <c r="FN877" s="172"/>
      <c r="FO877" s="172"/>
      <c r="FP877" s="172"/>
      <c r="FQ877" s="172"/>
      <c r="FR877" s="172"/>
      <c r="FS877" s="172"/>
      <c r="FT877" s="172"/>
      <c r="FU877" s="172"/>
    </row>
    <row r="878" spans="6:177" s="153" customFormat="1" x14ac:dyDescent="0.35">
      <c r="F878" s="172"/>
      <c r="G878" s="172"/>
      <c r="H878" s="172"/>
      <c r="I878" s="172"/>
      <c r="J878" s="172"/>
      <c r="K878" s="172"/>
      <c r="L878" s="172"/>
      <c r="M878" s="172"/>
      <c r="N878" s="172"/>
      <c r="O878" s="172"/>
      <c r="P878" s="172"/>
      <c r="Q878" s="172"/>
      <c r="R878" s="172"/>
      <c r="S878" s="172"/>
      <c r="T878" s="172"/>
      <c r="U878" s="172"/>
      <c r="V878" s="172"/>
      <c r="W878" s="172"/>
      <c r="X878" s="172"/>
      <c r="Y878" s="172"/>
      <c r="Z878" s="172"/>
      <c r="AA878" s="172"/>
      <c r="AB878" s="172"/>
      <c r="AC878" s="172"/>
      <c r="AD878" s="172"/>
      <c r="AE878" s="172"/>
      <c r="AF878" s="172"/>
      <c r="AG878" s="172"/>
      <c r="AH878" s="172"/>
      <c r="AI878" s="172"/>
      <c r="AJ878" s="172"/>
      <c r="AK878" s="172"/>
      <c r="AL878" s="172"/>
      <c r="AM878" s="172"/>
      <c r="AN878" s="172"/>
      <c r="AO878" s="172"/>
      <c r="AP878" s="172"/>
      <c r="AQ878" s="172"/>
      <c r="AR878" s="172"/>
      <c r="AS878" s="172"/>
      <c r="AT878" s="172"/>
      <c r="AU878" s="172"/>
      <c r="AV878" s="172"/>
      <c r="AW878" s="172"/>
      <c r="AX878" s="172"/>
      <c r="AY878" s="172"/>
      <c r="AZ878" s="172"/>
      <c r="BA878" s="172"/>
      <c r="BB878" s="172"/>
      <c r="BC878" s="172"/>
      <c r="BD878" s="172"/>
      <c r="BE878" s="172"/>
      <c r="BF878" s="172"/>
      <c r="BG878" s="172"/>
      <c r="BH878" s="172"/>
      <c r="BI878" s="172"/>
      <c r="BJ878" s="172"/>
      <c r="BK878" s="172"/>
      <c r="BL878" s="172"/>
      <c r="BM878" s="172"/>
      <c r="BN878" s="172"/>
      <c r="BO878" s="172"/>
      <c r="BP878" s="172"/>
      <c r="BQ878" s="172"/>
      <c r="BR878" s="172"/>
      <c r="BS878" s="172"/>
      <c r="BT878" s="172"/>
      <c r="BU878" s="172"/>
      <c r="BV878" s="172"/>
      <c r="BW878" s="172"/>
      <c r="BX878" s="172"/>
      <c r="BY878" s="172"/>
      <c r="BZ878" s="172"/>
      <c r="CA878" s="172"/>
      <c r="CB878" s="172"/>
      <c r="CC878" s="172"/>
      <c r="CD878" s="172"/>
      <c r="CE878" s="172"/>
      <c r="CF878" s="172"/>
      <c r="CG878" s="172"/>
      <c r="CH878" s="172"/>
      <c r="CI878" s="172"/>
      <c r="CJ878" s="172"/>
      <c r="CK878" s="172"/>
      <c r="CL878" s="172"/>
      <c r="CM878" s="172"/>
      <c r="CN878" s="172"/>
      <c r="CO878" s="172"/>
      <c r="CP878" s="172"/>
      <c r="CQ878" s="172"/>
      <c r="CR878" s="172"/>
      <c r="CS878" s="172"/>
      <c r="CT878" s="172"/>
      <c r="CU878" s="172"/>
      <c r="CV878" s="172"/>
      <c r="CW878" s="172"/>
      <c r="CX878" s="172"/>
      <c r="CY878" s="172"/>
      <c r="CZ878" s="172"/>
      <c r="DA878" s="172"/>
      <c r="DB878" s="172"/>
      <c r="DC878" s="172"/>
      <c r="DD878" s="172"/>
      <c r="DE878" s="172"/>
      <c r="DF878" s="172"/>
      <c r="DG878" s="172"/>
      <c r="DH878" s="172"/>
      <c r="DI878" s="172"/>
      <c r="DJ878" s="172"/>
      <c r="DK878" s="172"/>
      <c r="DL878" s="172"/>
      <c r="DM878" s="172"/>
      <c r="DN878" s="172"/>
      <c r="DO878" s="172"/>
      <c r="DP878" s="172"/>
      <c r="DQ878" s="172"/>
      <c r="DR878" s="172"/>
      <c r="DS878" s="172"/>
      <c r="DT878" s="172"/>
      <c r="DU878" s="172"/>
      <c r="DV878" s="172"/>
      <c r="DW878" s="172"/>
      <c r="DX878" s="172"/>
      <c r="DY878" s="172"/>
      <c r="DZ878" s="172"/>
      <c r="EA878" s="172"/>
      <c r="EB878" s="172"/>
      <c r="EC878" s="172"/>
      <c r="ED878" s="172"/>
      <c r="EE878" s="172"/>
      <c r="EF878" s="172"/>
      <c r="EG878" s="172"/>
      <c r="EH878" s="172"/>
      <c r="EI878" s="172"/>
      <c r="EJ878" s="172"/>
      <c r="EK878" s="172"/>
      <c r="EL878" s="172"/>
      <c r="EM878" s="172"/>
      <c r="EN878" s="172"/>
      <c r="EO878" s="172"/>
      <c r="EP878" s="172"/>
      <c r="EQ878" s="172"/>
      <c r="ER878" s="172"/>
      <c r="ES878" s="172"/>
      <c r="ET878" s="172"/>
      <c r="EU878" s="172"/>
      <c r="EV878" s="172"/>
      <c r="EW878" s="172"/>
      <c r="EX878" s="172"/>
      <c r="EY878" s="172"/>
      <c r="EZ878" s="172"/>
      <c r="FA878" s="172"/>
      <c r="FB878" s="172"/>
      <c r="FC878" s="172"/>
      <c r="FD878" s="172"/>
      <c r="FE878" s="172"/>
      <c r="FF878" s="172"/>
      <c r="FG878" s="172"/>
      <c r="FH878" s="172"/>
      <c r="FI878" s="172"/>
      <c r="FJ878" s="172"/>
      <c r="FK878" s="172"/>
      <c r="FL878" s="172"/>
      <c r="FM878" s="172"/>
      <c r="FN878" s="172"/>
      <c r="FO878" s="172"/>
      <c r="FP878" s="172"/>
      <c r="FQ878" s="172"/>
      <c r="FR878" s="172"/>
      <c r="FS878" s="172"/>
      <c r="FT878" s="172"/>
      <c r="FU878" s="172"/>
    </row>
    <row r="879" spans="6:177" s="153" customFormat="1" x14ac:dyDescent="0.35">
      <c r="F879" s="172"/>
      <c r="G879" s="172"/>
      <c r="H879" s="172"/>
      <c r="I879" s="172"/>
      <c r="J879" s="172"/>
      <c r="K879" s="172"/>
      <c r="L879" s="172"/>
      <c r="M879" s="172"/>
      <c r="N879" s="172"/>
      <c r="O879" s="172"/>
      <c r="P879" s="172"/>
      <c r="Q879" s="172"/>
      <c r="R879" s="172"/>
      <c r="S879" s="172"/>
      <c r="T879" s="172"/>
      <c r="U879" s="172"/>
      <c r="V879" s="172"/>
      <c r="W879" s="172"/>
      <c r="X879" s="172"/>
      <c r="Y879" s="172"/>
      <c r="Z879" s="172"/>
      <c r="AA879" s="172"/>
      <c r="AB879" s="172"/>
      <c r="AC879" s="172"/>
      <c r="AD879" s="172"/>
      <c r="AE879" s="172"/>
      <c r="AF879" s="172"/>
      <c r="AG879" s="172"/>
      <c r="AH879" s="172"/>
      <c r="AI879" s="172"/>
      <c r="AJ879" s="172"/>
      <c r="AK879" s="172"/>
      <c r="AL879" s="172"/>
      <c r="AM879" s="172"/>
      <c r="AN879" s="172"/>
      <c r="AO879" s="172"/>
      <c r="AP879" s="172"/>
      <c r="AQ879" s="172"/>
      <c r="AR879" s="172"/>
      <c r="AS879" s="172"/>
      <c r="AT879" s="172"/>
      <c r="AU879" s="172"/>
      <c r="AV879" s="172"/>
      <c r="AW879" s="172"/>
      <c r="AX879" s="172"/>
      <c r="AY879" s="172"/>
      <c r="AZ879" s="172"/>
      <c r="BA879" s="172"/>
      <c r="BB879" s="172"/>
      <c r="BC879" s="172"/>
      <c r="BD879" s="172"/>
      <c r="BE879" s="172"/>
      <c r="BF879" s="172"/>
      <c r="BG879" s="172"/>
      <c r="BH879" s="172"/>
      <c r="BI879" s="172"/>
      <c r="BJ879" s="172"/>
      <c r="BK879" s="172"/>
      <c r="BL879" s="172"/>
      <c r="BM879" s="172"/>
      <c r="BN879" s="172"/>
      <c r="BO879" s="172"/>
      <c r="BP879" s="172"/>
      <c r="BQ879" s="172"/>
      <c r="BR879" s="172"/>
      <c r="BS879" s="172"/>
      <c r="BT879" s="172"/>
      <c r="BU879" s="172"/>
      <c r="BV879" s="172"/>
      <c r="BW879" s="172"/>
      <c r="BX879" s="172"/>
      <c r="BY879" s="172"/>
      <c r="BZ879" s="172"/>
      <c r="CA879" s="172"/>
      <c r="CB879" s="172"/>
      <c r="CC879" s="172"/>
      <c r="CD879" s="172"/>
      <c r="CE879" s="172"/>
      <c r="CF879" s="172"/>
      <c r="CG879" s="172"/>
      <c r="CH879" s="172"/>
      <c r="CI879" s="172"/>
      <c r="CJ879" s="172"/>
      <c r="CK879" s="172"/>
      <c r="CL879" s="172"/>
      <c r="CM879" s="172"/>
      <c r="CN879" s="172"/>
      <c r="CO879" s="172"/>
      <c r="CP879" s="172"/>
      <c r="CQ879" s="172"/>
      <c r="CR879" s="172"/>
      <c r="CS879" s="172"/>
      <c r="CT879" s="172"/>
      <c r="CU879" s="172"/>
      <c r="CV879" s="172"/>
      <c r="CW879" s="172"/>
      <c r="CX879" s="172"/>
      <c r="CY879" s="172"/>
      <c r="CZ879" s="172"/>
      <c r="DA879" s="172"/>
      <c r="DB879" s="172"/>
      <c r="DC879" s="172"/>
      <c r="DD879" s="172"/>
      <c r="DE879" s="172"/>
      <c r="DF879" s="172"/>
      <c r="DG879" s="172"/>
      <c r="DH879" s="172"/>
      <c r="DI879" s="172"/>
      <c r="DJ879" s="172"/>
      <c r="DK879" s="172"/>
      <c r="DL879" s="172"/>
      <c r="DM879" s="172"/>
      <c r="DN879" s="172"/>
      <c r="DO879" s="172"/>
      <c r="DP879" s="172"/>
      <c r="DQ879" s="172"/>
      <c r="DR879" s="172"/>
      <c r="DS879" s="172"/>
      <c r="DT879" s="172"/>
      <c r="DU879" s="172"/>
      <c r="DV879" s="172"/>
      <c r="DW879" s="172"/>
      <c r="DX879" s="172"/>
      <c r="DY879" s="172"/>
      <c r="DZ879" s="172"/>
      <c r="EA879" s="172"/>
      <c r="EB879" s="172"/>
      <c r="EC879" s="172"/>
      <c r="ED879" s="172"/>
      <c r="EE879" s="172"/>
      <c r="EF879" s="172"/>
      <c r="EG879" s="172"/>
      <c r="EH879" s="172"/>
      <c r="EI879" s="172"/>
      <c r="EJ879" s="172"/>
      <c r="EK879" s="172"/>
      <c r="EL879" s="172"/>
      <c r="EM879" s="172"/>
      <c r="EN879" s="172"/>
      <c r="EO879" s="172"/>
      <c r="EP879" s="172"/>
      <c r="EQ879" s="172"/>
      <c r="ER879" s="172"/>
      <c r="ES879" s="172"/>
      <c r="ET879" s="172"/>
      <c r="EU879" s="172"/>
      <c r="EV879" s="172"/>
      <c r="EW879" s="172"/>
      <c r="EX879" s="172"/>
      <c r="EY879" s="172"/>
      <c r="EZ879" s="172"/>
      <c r="FA879" s="172"/>
      <c r="FB879" s="172"/>
      <c r="FC879" s="172"/>
      <c r="FD879" s="172"/>
      <c r="FE879" s="172"/>
      <c r="FF879" s="172"/>
      <c r="FG879" s="172"/>
      <c r="FH879" s="172"/>
      <c r="FI879" s="172"/>
      <c r="FJ879" s="172"/>
      <c r="FK879" s="172"/>
      <c r="FL879" s="172"/>
      <c r="FM879" s="172"/>
      <c r="FN879" s="172"/>
      <c r="FO879" s="172"/>
      <c r="FP879" s="172"/>
      <c r="FQ879" s="172"/>
      <c r="FR879" s="172"/>
      <c r="FS879" s="172"/>
      <c r="FT879" s="172"/>
      <c r="FU879" s="172"/>
    </row>
    <row r="880" spans="6:177" s="153" customFormat="1" x14ac:dyDescent="0.35">
      <c r="F880" s="172"/>
      <c r="G880" s="172"/>
      <c r="H880" s="172"/>
      <c r="I880" s="172"/>
      <c r="J880" s="172"/>
      <c r="K880" s="172"/>
      <c r="L880" s="172"/>
      <c r="M880" s="172"/>
      <c r="N880" s="172"/>
      <c r="O880" s="172"/>
      <c r="P880" s="172"/>
      <c r="Q880" s="172"/>
      <c r="R880" s="172"/>
      <c r="S880" s="172"/>
      <c r="T880" s="172"/>
      <c r="U880" s="172"/>
      <c r="V880" s="172"/>
      <c r="W880" s="172"/>
      <c r="X880" s="172"/>
      <c r="Y880" s="172"/>
      <c r="Z880" s="172"/>
      <c r="AA880" s="172"/>
      <c r="AB880" s="172"/>
      <c r="AC880" s="172"/>
      <c r="AD880" s="172"/>
      <c r="AE880" s="172"/>
      <c r="AF880" s="172"/>
      <c r="AG880" s="172"/>
      <c r="AH880" s="172"/>
      <c r="AI880" s="172"/>
      <c r="AJ880" s="172"/>
      <c r="AK880" s="172"/>
      <c r="AL880" s="172"/>
      <c r="AM880" s="172"/>
      <c r="AN880" s="172"/>
      <c r="AO880" s="172"/>
      <c r="AP880" s="172"/>
      <c r="AQ880" s="172"/>
      <c r="AR880" s="172"/>
      <c r="AS880" s="172"/>
      <c r="AT880" s="172"/>
      <c r="AU880" s="172"/>
      <c r="AV880" s="172"/>
      <c r="AW880" s="172"/>
      <c r="AX880" s="172"/>
      <c r="AY880" s="172"/>
      <c r="AZ880" s="172"/>
      <c r="BA880" s="172"/>
      <c r="BB880" s="172"/>
      <c r="BC880" s="172"/>
      <c r="BD880" s="172"/>
      <c r="BE880" s="172"/>
      <c r="BF880" s="172"/>
      <c r="BG880" s="172"/>
      <c r="BH880" s="172"/>
      <c r="BI880" s="172"/>
      <c r="BJ880" s="172"/>
      <c r="BK880" s="172"/>
      <c r="BL880" s="172"/>
      <c r="BM880" s="172"/>
      <c r="BN880" s="172"/>
      <c r="BO880" s="172"/>
      <c r="BP880" s="172"/>
      <c r="BQ880" s="172"/>
      <c r="BR880" s="172"/>
      <c r="BS880" s="172"/>
      <c r="BT880" s="172"/>
      <c r="BU880" s="172"/>
      <c r="BV880" s="172"/>
      <c r="BW880" s="172"/>
      <c r="BX880" s="172"/>
      <c r="BY880" s="172"/>
      <c r="BZ880" s="172"/>
      <c r="CA880" s="172"/>
      <c r="CB880" s="172"/>
      <c r="CC880" s="172"/>
      <c r="CD880" s="172"/>
      <c r="CE880" s="172"/>
      <c r="CF880" s="172"/>
      <c r="CG880" s="172"/>
      <c r="CH880" s="172"/>
      <c r="CI880" s="172"/>
      <c r="CJ880" s="172"/>
      <c r="CK880" s="172"/>
      <c r="CL880" s="172"/>
      <c r="CM880" s="172"/>
      <c r="CN880" s="172"/>
      <c r="CO880" s="172"/>
      <c r="CP880" s="172"/>
      <c r="CQ880" s="172"/>
      <c r="CR880" s="172"/>
      <c r="CS880" s="172"/>
      <c r="CT880" s="172"/>
      <c r="CU880" s="172"/>
      <c r="CV880" s="172"/>
      <c r="CW880" s="172"/>
      <c r="CX880" s="172"/>
      <c r="CY880" s="172"/>
      <c r="CZ880" s="172"/>
      <c r="DA880" s="172"/>
      <c r="DB880" s="172"/>
      <c r="DC880" s="172"/>
      <c r="DD880" s="172"/>
      <c r="DE880" s="172"/>
      <c r="DF880" s="172"/>
      <c r="DG880" s="172"/>
      <c r="DH880" s="172"/>
      <c r="DI880" s="172"/>
      <c r="DJ880" s="172"/>
      <c r="DK880" s="172"/>
      <c r="DL880" s="172"/>
      <c r="DM880" s="172"/>
      <c r="DN880" s="172"/>
      <c r="DO880" s="172"/>
      <c r="DP880" s="172"/>
      <c r="DQ880" s="172"/>
      <c r="DR880" s="172"/>
      <c r="DS880" s="172"/>
      <c r="DT880" s="172"/>
      <c r="DU880" s="172"/>
      <c r="DV880" s="172"/>
      <c r="DW880" s="172"/>
      <c r="DX880" s="172"/>
      <c r="DY880" s="172"/>
      <c r="DZ880" s="172"/>
      <c r="EA880" s="172"/>
      <c r="EB880" s="172"/>
      <c r="EC880" s="172"/>
      <c r="ED880" s="172"/>
      <c r="EE880" s="172"/>
      <c r="EF880" s="172"/>
      <c r="EG880" s="172"/>
      <c r="EH880" s="172"/>
      <c r="EI880" s="172"/>
      <c r="EJ880" s="172"/>
      <c r="EK880" s="172"/>
      <c r="EL880" s="172"/>
      <c r="EM880" s="172"/>
      <c r="EN880" s="172"/>
      <c r="EO880" s="172"/>
      <c r="EP880" s="172"/>
      <c r="EQ880" s="172"/>
      <c r="ER880" s="172"/>
      <c r="ES880" s="172"/>
      <c r="ET880" s="172"/>
      <c r="EU880" s="172"/>
      <c r="EV880" s="172"/>
      <c r="EW880" s="172"/>
      <c r="EX880" s="172"/>
      <c r="EY880" s="172"/>
      <c r="EZ880" s="172"/>
      <c r="FA880" s="172"/>
      <c r="FB880" s="172"/>
      <c r="FC880" s="172"/>
      <c r="FD880" s="172"/>
      <c r="FE880" s="172"/>
      <c r="FF880" s="172"/>
      <c r="FG880" s="172"/>
      <c r="FH880" s="172"/>
      <c r="FI880" s="172"/>
      <c r="FJ880" s="172"/>
      <c r="FK880" s="172"/>
      <c r="FL880" s="172"/>
      <c r="FM880" s="172"/>
      <c r="FN880" s="172"/>
      <c r="FO880" s="172"/>
      <c r="FP880" s="172"/>
      <c r="FQ880" s="172"/>
      <c r="FR880" s="172"/>
      <c r="FS880" s="172"/>
      <c r="FT880" s="172"/>
      <c r="FU880" s="172"/>
    </row>
    <row r="881" spans="6:177" s="153" customFormat="1" x14ac:dyDescent="0.35">
      <c r="F881" s="172"/>
      <c r="G881" s="172"/>
      <c r="H881" s="172"/>
      <c r="I881" s="172"/>
      <c r="J881" s="172"/>
      <c r="K881" s="172"/>
      <c r="L881" s="172"/>
      <c r="M881" s="172"/>
      <c r="N881" s="172"/>
      <c r="O881" s="172"/>
      <c r="P881" s="172"/>
      <c r="Q881" s="172"/>
      <c r="R881" s="172"/>
      <c r="S881" s="172"/>
      <c r="T881" s="172"/>
      <c r="U881" s="172"/>
      <c r="V881" s="172"/>
      <c r="W881" s="172"/>
      <c r="X881" s="172"/>
      <c r="Y881" s="172"/>
      <c r="Z881" s="172"/>
      <c r="AA881" s="172"/>
      <c r="AB881" s="172"/>
      <c r="AC881" s="172"/>
      <c r="AD881" s="172"/>
      <c r="AE881" s="172"/>
      <c r="AF881" s="172"/>
      <c r="AG881" s="172"/>
      <c r="AH881" s="172"/>
      <c r="AI881" s="172"/>
      <c r="AJ881" s="172"/>
      <c r="AK881" s="172"/>
      <c r="AL881" s="172"/>
      <c r="AM881" s="172"/>
      <c r="AN881" s="172"/>
      <c r="AO881" s="172"/>
      <c r="AP881" s="172"/>
      <c r="AQ881" s="172"/>
      <c r="AR881" s="172"/>
      <c r="AS881" s="172"/>
      <c r="AT881" s="172"/>
      <c r="AU881" s="172"/>
      <c r="AV881" s="172"/>
      <c r="AW881" s="172"/>
      <c r="AX881" s="172"/>
      <c r="AY881" s="172"/>
      <c r="AZ881" s="172"/>
      <c r="BA881" s="172"/>
      <c r="BB881" s="172"/>
      <c r="BC881" s="172"/>
      <c r="BD881" s="172"/>
      <c r="BE881" s="172"/>
      <c r="BF881" s="172"/>
      <c r="BG881" s="172"/>
      <c r="BH881" s="172"/>
      <c r="BI881" s="172"/>
      <c r="BJ881" s="172"/>
      <c r="BK881" s="172"/>
      <c r="BL881" s="172"/>
      <c r="BM881" s="172"/>
      <c r="BN881" s="172"/>
      <c r="BO881" s="172"/>
      <c r="BP881" s="172"/>
      <c r="BQ881" s="172"/>
      <c r="BR881" s="172"/>
      <c r="BS881" s="172"/>
      <c r="BT881" s="172"/>
      <c r="BU881" s="172"/>
      <c r="BV881" s="172"/>
      <c r="BW881" s="172"/>
      <c r="BX881" s="172"/>
      <c r="BY881" s="172"/>
      <c r="BZ881" s="172"/>
      <c r="CA881" s="172"/>
      <c r="CB881" s="172"/>
      <c r="CC881" s="172"/>
      <c r="CD881" s="172"/>
      <c r="CE881" s="172"/>
      <c r="CF881" s="172"/>
      <c r="CG881" s="172"/>
      <c r="CH881" s="172"/>
      <c r="CI881" s="172"/>
      <c r="CJ881" s="172"/>
      <c r="CK881" s="172"/>
      <c r="CL881" s="172"/>
      <c r="CM881" s="172"/>
      <c r="CN881" s="172"/>
      <c r="CO881" s="172"/>
      <c r="CP881" s="172"/>
      <c r="CQ881" s="172"/>
      <c r="CR881" s="172"/>
      <c r="CS881" s="172"/>
      <c r="CT881" s="172"/>
      <c r="CU881" s="172"/>
      <c r="CV881" s="172"/>
      <c r="CW881" s="172"/>
      <c r="CX881" s="172"/>
      <c r="CY881" s="172"/>
      <c r="CZ881" s="172"/>
      <c r="DA881" s="172"/>
      <c r="DB881" s="172"/>
      <c r="DC881" s="172"/>
      <c r="DD881" s="172"/>
      <c r="DE881" s="172"/>
      <c r="DF881" s="172"/>
      <c r="DG881" s="172"/>
      <c r="DH881" s="172"/>
      <c r="DI881" s="172"/>
      <c r="DJ881" s="172"/>
      <c r="DK881" s="172"/>
      <c r="DL881" s="172"/>
      <c r="DM881" s="172"/>
      <c r="DN881" s="172"/>
      <c r="DO881" s="172"/>
      <c r="DP881" s="172"/>
      <c r="DQ881" s="172"/>
      <c r="DR881" s="172"/>
      <c r="DS881" s="172"/>
      <c r="DT881" s="172"/>
      <c r="DU881" s="172"/>
      <c r="DV881" s="172"/>
      <c r="DW881" s="172"/>
      <c r="DX881" s="172"/>
      <c r="DY881" s="172"/>
      <c r="DZ881" s="172"/>
      <c r="EA881" s="172"/>
      <c r="EB881" s="172"/>
      <c r="EC881" s="172"/>
      <c r="ED881" s="172"/>
      <c r="EE881" s="172"/>
      <c r="EF881" s="172"/>
      <c r="EG881" s="172"/>
      <c r="EH881" s="172"/>
      <c r="EI881" s="172"/>
      <c r="EJ881" s="172"/>
      <c r="EK881" s="172"/>
      <c r="EL881" s="172"/>
      <c r="EM881" s="172"/>
      <c r="EN881" s="172"/>
      <c r="EO881" s="172"/>
      <c r="EP881" s="172"/>
      <c r="EQ881" s="172"/>
      <c r="ER881" s="172"/>
      <c r="ES881" s="172"/>
      <c r="ET881" s="172"/>
      <c r="EU881" s="172"/>
      <c r="EV881" s="172"/>
      <c r="EW881" s="172"/>
      <c r="EX881" s="172"/>
      <c r="EY881" s="172"/>
      <c r="EZ881" s="172"/>
      <c r="FA881" s="172"/>
      <c r="FB881" s="172"/>
      <c r="FC881" s="172"/>
      <c r="FD881" s="172"/>
      <c r="FE881" s="172"/>
      <c r="FF881" s="172"/>
      <c r="FG881" s="172"/>
      <c r="FH881" s="172"/>
      <c r="FI881" s="172"/>
      <c r="FJ881" s="172"/>
      <c r="FK881" s="172"/>
      <c r="FL881" s="172"/>
      <c r="FM881" s="172"/>
      <c r="FN881" s="172"/>
      <c r="FO881" s="172"/>
      <c r="FP881" s="172"/>
      <c r="FQ881" s="172"/>
      <c r="FR881" s="172"/>
      <c r="FS881" s="172"/>
      <c r="FT881" s="172"/>
      <c r="FU881" s="172"/>
    </row>
    <row r="882" spans="6:177" s="153" customFormat="1" x14ac:dyDescent="0.35">
      <c r="F882" s="172"/>
      <c r="G882" s="172"/>
      <c r="H882" s="172"/>
      <c r="I882" s="172"/>
      <c r="J882" s="172"/>
      <c r="K882" s="172"/>
      <c r="L882" s="172"/>
      <c r="M882" s="172"/>
      <c r="N882" s="172"/>
      <c r="O882" s="172"/>
      <c r="P882" s="172"/>
      <c r="Q882" s="172"/>
      <c r="R882" s="172"/>
      <c r="S882" s="172"/>
      <c r="T882" s="172"/>
      <c r="U882" s="172"/>
      <c r="V882" s="172"/>
      <c r="W882" s="172"/>
      <c r="X882" s="172"/>
      <c r="Y882" s="172"/>
      <c r="Z882" s="172"/>
      <c r="AA882" s="172"/>
      <c r="AB882" s="172"/>
      <c r="AC882" s="172"/>
      <c r="AD882" s="172"/>
      <c r="AE882" s="172"/>
      <c r="AF882" s="172"/>
      <c r="AG882" s="172"/>
      <c r="AH882" s="172"/>
      <c r="AI882" s="172"/>
      <c r="AJ882" s="172"/>
      <c r="AK882" s="172"/>
      <c r="AL882" s="172"/>
      <c r="AM882" s="172"/>
      <c r="AN882" s="172"/>
      <c r="AO882" s="172"/>
      <c r="AP882" s="172"/>
      <c r="AQ882" s="172"/>
      <c r="AR882" s="172"/>
      <c r="AS882" s="172"/>
      <c r="AT882" s="172"/>
      <c r="AU882" s="172"/>
      <c r="AV882" s="172"/>
      <c r="AW882" s="172"/>
      <c r="AX882" s="172"/>
      <c r="AY882" s="172"/>
      <c r="AZ882" s="172"/>
      <c r="BA882" s="172"/>
      <c r="BB882" s="172"/>
      <c r="BC882" s="172"/>
      <c r="BD882" s="172"/>
      <c r="BE882" s="172"/>
      <c r="BF882" s="172"/>
      <c r="BG882" s="172"/>
      <c r="BH882" s="172"/>
      <c r="BI882" s="172"/>
      <c r="BJ882" s="172"/>
      <c r="BK882" s="172"/>
      <c r="BL882" s="172"/>
      <c r="BM882" s="172"/>
      <c r="BN882" s="172"/>
      <c r="BO882" s="172"/>
      <c r="BP882" s="172"/>
      <c r="BQ882" s="172"/>
      <c r="BR882" s="172"/>
      <c r="BS882" s="172"/>
      <c r="BT882" s="172"/>
      <c r="BU882" s="172"/>
      <c r="BV882" s="172"/>
      <c r="BW882" s="172"/>
      <c r="BX882" s="172"/>
      <c r="BY882" s="172"/>
      <c r="BZ882" s="172"/>
      <c r="CA882" s="172"/>
      <c r="CB882" s="172"/>
      <c r="CC882" s="172"/>
      <c r="CD882" s="172"/>
      <c r="CE882" s="172"/>
      <c r="CF882" s="172"/>
      <c r="CG882" s="172"/>
      <c r="CH882" s="172"/>
      <c r="CI882" s="172"/>
      <c r="CJ882" s="172"/>
      <c r="CK882" s="172"/>
      <c r="CL882" s="172"/>
      <c r="CM882" s="172"/>
      <c r="CN882" s="172"/>
      <c r="CO882" s="172"/>
      <c r="CP882" s="172"/>
      <c r="CQ882" s="172"/>
      <c r="CR882" s="172"/>
      <c r="CS882" s="172"/>
      <c r="CT882" s="172"/>
      <c r="CU882" s="172"/>
      <c r="CV882" s="172"/>
      <c r="CW882" s="172"/>
      <c r="CX882" s="172"/>
      <c r="CY882" s="172"/>
      <c r="CZ882" s="172"/>
      <c r="DA882" s="172"/>
      <c r="DB882" s="172"/>
      <c r="DC882" s="172"/>
      <c r="DD882" s="172"/>
      <c r="DE882" s="172"/>
      <c r="DF882" s="172"/>
      <c r="DG882" s="172"/>
      <c r="DH882" s="172"/>
      <c r="DI882" s="172"/>
      <c r="DJ882" s="172"/>
      <c r="DK882" s="172"/>
      <c r="DL882" s="172"/>
      <c r="DM882" s="172"/>
      <c r="DN882" s="172"/>
      <c r="DO882" s="172"/>
      <c r="DP882" s="172"/>
      <c r="DQ882" s="172"/>
      <c r="DR882" s="172"/>
      <c r="DS882" s="172"/>
      <c r="DT882" s="172"/>
      <c r="DU882" s="172"/>
      <c r="DV882" s="172"/>
      <c r="DW882" s="172"/>
      <c r="DX882" s="172"/>
      <c r="DY882" s="172"/>
      <c r="DZ882" s="172"/>
      <c r="EA882" s="172"/>
      <c r="EB882" s="172"/>
      <c r="EC882" s="172"/>
      <c r="ED882" s="172"/>
      <c r="EE882" s="172"/>
      <c r="EF882" s="172"/>
      <c r="EG882" s="172"/>
      <c r="EH882" s="172"/>
      <c r="EI882" s="172"/>
      <c r="EJ882" s="172"/>
      <c r="EK882" s="172"/>
      <c r="EL882" s="172"/>
      <c r="EM882" s="172"/>
      <c r="EN882" s="172"/>
      <c r="EO882" s="172"/>
      <c r="EP882" s="172"/>
      <c r="EQ882" s="172"/>
      <c r="ER882" s="172"/>
      <c r="ES882" s="172"/>
      <c r="ET882" s="172"/>
      <c r="EU882" s="172"/>
      <c r="EV882" s="172"/>
      <c r="EW882" s="172"/>
      <c r="EX882" s="172"/>
      <c r="EY882" s="172"/>
      <c r="EZ882" s="172"/>
      <c r="FA882" s="172"/>
      <c r="FB882" s="172"/>
      <c r="FC882" s="172"/>
      <c r="FD882" s="172"/>
      <c r="FE882" s="172"/>
      <c r="FF882" s="172"/>
      <c r="FG882" s="172"/>
      <c r="FH882" s="172"/>
      <c r="FI882" s="172"/>
      <c r="FJ882" s="172"/>
      <c r="FK882" s="172"/>
      <c r="FL882" s="172"/>
      <c r="FM882" s="172"/>
      <c r="FN882" s="172"/>
      <c r="FO882" s="172"/>
      <c r="FP882" s="172"/>
      <c r="FQ882" s="172"/>
      <c r="FR882" s="172"/>
      <c r="FS882" s="172"/>
      <c r="FT882" s="172"/>
      <c r="FU882" s="172"/>
    </row>
    <row r="883" spans="6:177" s="153" customFormat="1" x14ac:dyDescent="0.35">
      <c r="F883" s="172"/>
      <c r="G883" s="172"/>
      <c r="H883" s="172"/>
      <c r="I883" s="172"/>
      <c r="J883" s="172"/>
      <c r="K883" s="172"/>
      <c r="L883" s="172"/>
      <c r="M883" s="172"/>
      <c r="N883" s="172"/>
      <c r="O883" s="172"/>
      <c r="P883" s="172"/>
      <c r="Q883" s="172"/>
      <c r="R883" s="172"/>
      <c r="S883" s="172"/>
      <c r="T883" s="172"/>
      <c r="U883" s="172"/>
      <c r="V883" s="172"/>
      <c r="W883" s="172"/>
      <c r="X883" s="172"/>
      <c r="Y883" s="172"/>
      <c r="Z883" s="172"/>
      <c r="AA883" s="172"/>
      <c r="AB883" s="172"/>
      <c r="AC883" s="172"/>
      <c r="AD883" s="172"/>
      <c r="AE883" s="172"/>
      <c r="AF883" s="172"/>
      <c r="AG883" s="172"/>
      <c r="AH883" s="172"/>
      <c r="AI883" s="172"/>
      <c r="AJ883" s="172"/>
      <c r="AK883" s="172"/>
      <c r="AL883" s="172"/>
      <c r="AM883" s="172"/>
      <c r="AN883" s="172"/>
      <c r="AO883" s="172"/>
      <c r="AP883" s="172"/>
      <c r="AQ883" s="172"/>
      <c r="AR883" s="172"/>
      <c r="AS883" s="172"/>
      <c r="AT883" s="172"/>
      <c r="AU883" s="172"/>
      <c r="AV883" s="172"/>
      <c r="AW883" s="172"/>
      <c r="AX883" s="172"/>
      <c r="AY883" s="172"/>
      <c r="AZ883" s="172"/>
      <c r="BA883" s="172"/>
      <c r="BB883" s="172"/>
      <c r="BC883" s="172"/>
      <c r="BD883" s="172"/>
      <c r="BE883" s="172"/>
      <c r="BF883" s="172"/>
      <c r="BG883" s="172"/>
      <c r="BH883" s="172"/>
      <c r="BI883" s="172"/>
      <c r="BJ883" s="172"/>
      <c r="BK883" s="172"/>
      <c r="BL883" s="172"/>
      <c r="BM883" s="172"/>
      <c r="BN883" s="172"/>
      <c r="BO883" s="172"/>
      <c r="BP883" s="172"/>
      <c r="BQ883" s="172"/>
      <c r="BR883" s="172"/>
      <c r="BS883" s="172"/>
      <c r="BT883" s="172"/>
      <c r="BU883" s="172"/>
      <c r="BV883" s="172"/>
      <c r="BW883" s="172"/>
      <c r="BX883" s="172"/>
      <c r="BY883" s="172"/>
      <c r="BZ883" s="172"/>
      <c r="CA883" s="172"/>
      <c r="CB883" s="172"/>
      <c r="CC883" s="172"/>
      <c r="CD883" s="172"/>
      <c r="CE883" s="172"/>
      <c r="CF883" s="172"/>
      <c r="CG883" s="172"/>
      <c r="CH883" s="172"/>
      <c r="CI883" s="172"/>
      <c r="CJ883" s="172"/>
      <c r="CK883" s="172"/>
      <c r="CL883" s="172"/>
      <c r="CM883" s="172"/>
      <c r="CN883" s="172"/>
      <c r="CO883" s="172"/>
      <c r="CP883" s="172"/>
      <c r="CQ883" s="172"/>
      <c r="CR883" s="172"/>
      <c r="CS883" s="172"/>
      <c r="CT883" s="172"/>
      <c r="CU883" s="172"/>
      <c r="CV883" s="172"/>
      <c r="CW883" s="172"/>
      <c r="CX883" s="172"/>
      <c r="CY883" s="172"/>
      <c r="CZ883" s="172"/>
      <c r="DA883" s="172"/>
      <c r="DB883" s="172"/>
      <c r="DC883" s="172"/>
      <c r="DD883" s="172"/>
      <c r="DE883" s="172"/>
      <c r="DF883" s="172"/>
      <c r="DG883" s="172"/>
      <c r="DH883" s="172"/>
      <c r="DI883" s="172"/>
      <c r="DJ883" s="172"/>
      <c r="DK883" s="172"/>
      <c r="DL883" s="172"/>
      <c r="DM883" s="172"/>
      <c r="DN883" s="172"/>
      <c r="DO883" s="172"/>
      <c r="DP883" s="172"/>
      <c r="DQ883" s="172"/>
      <c r="DR883" s="172"/>
      <c r="DS883" s="172"/>
      <c r="DT883" s="172"/>
      <c r="DU883" s="172"/>
      <c r="DV883" s="172"/>
      <c r="DW883" s="172"/>
      <c r="DX883" s="172"/>
      <c r="DY883" s="172"/>
      <c r="DZ883" s="172"/>
      <c r="EA883" s="172"/>
      <c r="EB883" s="172"/>
      <c r="EC883" s="172"/>
      <c r="ED883" s="172"/>
      <c r="EE883" s="172"/>
      <c r="EF883" s="172"/>
      <c r="EG883" s="172"/>
      <c r="EH883" s="172"/>
      <c r="EI883" s="172"/>
      <c r="EJ883" s="172"/>
      <c r="EK883" s="172"/>
      <c r="EL883" s="172"/>
      <c r="EM883" s="172"/>
      <c r="EN883" s="172"/>
      <c r="EO883" s="172"/>
      <c r="EP883" s="172"/>
      <c r="EQ883" s="172"/>
      <c r="ER883" s="172"/>
      <c r="ES883" s="172"/>
      <c r="ET883" s="172"/>
      <c r="EU883" s="172"/>
      <c r="EV883" s="172"/>
      <c r="EW883" s="172"/>
      <c r="EX883" s="172"/>
      <c r="EY883" s="172"/>
      <c r="EZ883" s="172"/>
      <c r="FA883" s="172"/>
      <c r="FB883" s="172"/>
      <c r="FC883" s="172"/>
      <c r="FD883" s="172"/>
      <c r="FE883" s="172"/>
      <c r="FF883" s="172"/>
      <c r="FG883" s="172"/>
      <c r="FH883" s="172"/>
      <c r="FI883" s="172"/>
      <c r="FJ883" s="172"/>
      <c r="FK883" s="172"/>
      <c r="FL883" s="172"/>
      <c r="FM883" s="172"/>
      <c r="FN883" s="172"/>
      <c r="FO883" s="172"/>
      <c r="FP883" s="172"/>
      <c r="FQ883" s="172"/>
      <c r="FR883" s="172"/>
      <c r="FS883" s="172"/>
      <c r="FT883" s="172"/>
      <c r="FU883" s="172"/>
    </row>
    <row r="884" spans="6:177" s="153" customFormat="1" x14ac:dyDescent="0.35">
      <c r="F884" s="172"/>
      <c r="G884" s="172"/>
      <c r="H884" s="172"/>
      <c r="I884" s="172"/>
      <c r="J884" s="172"/>
      <c r="K884" s="172"/>
      <c r="L884" s="172"/>
      <c r="M884" s="172"/>
      <c r="N884" s="172"/>
      <c r="O884" s="172"/>
      <c r="P884" s="172"/>
      <c r="Q884" s="172"/>
      <c r="R884" s="172"/>
      <c r="S884" s="172"/>
      <c r="T884" s="172"/>
      <c r="U884" s="172"/>
      <c r="V884" s="172"/>
      <c r="W884" s="172"/>
      <c r="X884" s="172"/>
      <c r="Y884" s="172"/>
      <c r="Z884" s="172"/>
      <c r="AA884" s="172"/>
      <c r="AB884" s="172"/>
      <c r="AC884" s="172"/>
      <c r="AD884" s="172"/>
      <c r="AE884" s="172"/>
      <c r="AF884" s="172"/>
      <c r="AG884" s="172"/>
      <c r="AH884" s="172"/>
      <c r="AI884" s="172"/>
      <c r="AJ884" s="172"/>
      <c r="AK884" s="172"/>
      <c r="AL884" s="172"/>
      <c r="AM884" s="172"/>
      <c r="AN884" s="172"/>
      <c r="AO884" s="172"/>
      <c r="AP884" s="172"/>
      <c r="AQ884" s="172"/>
      <c r="AR884" s="172"/>
      <c r="AS884" s="172"/>
      <c r="AT884" s="172"/>
      <c r="AU884" s="172"/>
      <c r="AV884" s="172"/>
      <c r="AW884" s="172"/>
      <c r="AX884" s="172"/>
      <c r="AY884" s="172"/>
      <c r="AZ884" s="172"/>
      <c r="BA884" s="172"/>
      <c r="BB884" s="172"/>
      <c r="BC884" s="172"/>
      <c r="BD884" s="172"/>
      <c r="BE884" s="172"/>
      <c r="BF884" s="172"/>
      <c r="BG884" s="172"/>
      <c r="BH884" s="172"/>
      <c r="BI884" s="172"/>
      <c r="BJ884" s="172"/>
      <c r="BK884" s="172"/>
      <c r="BL884" s="172"/>
      <c r="BM884" s="172"/>
      <c r="BN884" s="172"/>
      <c r="BO884" s="172"/>
      <c r="BP884" s="172"/>
      <c r="BQ884" s="172"/>
      <c r="BR884" s="172"/>
      <c r="BS884" s="172"/>
      <c r="BT884" s="172"/>
      <c r="BU884" s="172"/>
      <c r="BV884" s="172"/>
      <c r="BW884" s="172"/>
      <c r="BX884" s="172"/>
      <c r="BY884" s="172"/>
      <c r="BZ884" s="172"/>
      <c r="CA884" s="172"/>
      <c r="CB884" s="172"/>
      <c r="CC884" s="172"/>
      <c r="CD884" s="172"/>
      <c r="CE884" s="172"/>
      <c r="CF884" s="172"/>
      <c r="CG884" s="172"/>
      <c r="CH884" s="172"/>
      <c r="CI884" s="172"/>
      <c r="CJ884" s="172"/>
      <c r="CK884" s="172"/>
      <c r="CL884" s="172"/>
      <c r="CM884" s="172"/>
      <c r="CN884" s="172"/>
      <c r="CO884" s="172"/>
      <c r="CP884" s="172"/>
      <c r="CQ884" s="172"/>
      <c r="CR884" s="172"/>
      <c r="CS884" s="172"/>
      <c r="CT884" s="172"/>
      <c r="CU884" s="172"/>
      <c r="CV884" s="172"/>
      <c r="CW884" s="172"/>
      <c r="CX884" s="172"/>
      <c r="CY884" s="172"/>
      <c r="CZ884" s="172"/>
      <c r="DA884" s="172"/>
      <c r="DB884" s="172"/>
      <c r="DC884" s="172"/>
      <c r="DD884" s="172"/>
      <c r="DE884" s="172"/>
      <c r="DF884" s="172"/>
      <c r="DG884" s="172"/>
      <c r="DH884" s="172"/>
      <c r="DI884" s="172"/>
      <c r="DJ884" s="172"/>
      <c r="DK884" s="172"/>
      <c r="DL884" s="172"/>
      <c r="DM884" s="172"/>
      <c r="DN884" s="172"/>
      <c r="DO884" s="172"/>
      <c r="DP884" s="172"/>
      <c r="DQ884" s="172"/>
      <c r="DR884" s="172"/>
      <c r="DS884" s="172"/>
      <c r="DT884" s="172"/>
      <c r="DU884" s="172"/>
      <c r="DV884" s="172"/>
      <c r="DW884" s="172"/>
      <c r="DX884" s="172"/>
      <c r="DY884" s="172"/>
      <c r="DZ884" s="172"/>
      <c r="EA884" s="172"/>
      <c r="EB884" s="172"/>
      <c r="EC884" s="172"/>
      <c r="ED884" s="172"/>
      <c r="EE884" s="172"/>
      <c r="EF884" s="172"/>
      <c r="EG884" s="172"/>
      <c r="EH884" s="172"/>
      <c r="EI884" s="172"/>
      <c r="EJ884" s="172"/>
      <c r="EK884" s="172"/>
      <c r="EL884" s="172"/>
      <c r="EM884" s="172"/>
      <c r="EN884" s="172"/>
      <c r="EO884" s="172"/>
      <c r="EP884" s="172"/>
      <c r="EQ884" s="172"/>
      <c r="ER884" s="172"/>
      <c r="ES884" s="172"/>
      <c r="ET884" s="172"/>
      <c r="EU884" s="172"/>
      <c r="EV884" s="172"/>
      <c r="EW884" s="172"/>
      <c r="EX884" s="172"/>
      <c r="EY884" s="172"/>
      <c r="EZ884" s="172"/>
      <c r="FA884" s="172"/>
      <c r="FB884" s="172"/>
      <c r="FC884" s="172"/>
      <c r="FD884" s="172"/>
      <c r="FE884" s="172"/>
      <c r="FF884" s="172"/>
      <c r="FG884" s="172"/>
      <c r="FH884" s="172"/>
      <c r="FI884" s="172"/>
      <c r="FJ884" s="172"/>
      <c r="FK884" s="172"/>
      <c r="FL884" s="172"/>
      <c r="FM884" s="172"/>
      <c r="FN884" s="172"/>
      <c r="FO884" s="172"/>
      <c r="FP884" s="172"/>
      <c r="FQ884" s="172"/>
      <c r="FR884" s="172"/>
      <c r="FS884" s="172"/>
      <c r="FT884" s="172"/>
      <c r="FU884" s="172"/>
    </row>
    <row r="885" spans="6:177" s="153" customFormat="1" x14ac:dyDescent="0.35">
      <c r="F885" s="172"/>
      <c r="G885" s="172"/>
      <c r="H885" s="172"/>
      <c r="I885" s="172"/>
      <c r="J885" s="172"/>
      <c r="K885" s="172"/>
      <c r="L885" s="172"/>
      <c r="M885" s="172"/>
      <c r="N885" s="172"/>
      <c r="O885" s="172"/>
      <c r="P885" s="172"/>
      <c r="Q885" s="172"/>
      <c r="R885" s="172"/>
      <c r="S885" s="172"/>
      <c r="T885" s="172"/>
      <c r="U885" s="172"/>
      <c r="V885" s="172"/>
      <c r="W885" s="172"/>
      <c r="X885" s="172"/>
      <c r="Y885" s="172"/>
      <c r="Z885" s="172"/>
      <c r="AA885" s="172"/>
      <c r="AB885" s="172"/>
      <c r="AC885" s="172"/>
      <c r="AD885" s="172"/>
      <c r="AE885" s="172"/>
      <c r="AF885" s="172"/>
      <c r="AG885" s="172"/>
      <c r="AH885" s="172"/>
      <c r="AI885" s="172"/>
      <c r="AJ885" s="172"/>
      <c r="AK885" s="172"/>
      <c r="AL885" s="172"/>
      <c r="AM885" s="172"/>
      <c r="AN885" s="172"/>
      <c r="AO885" s="172"/>
      <c r="AP885" s="172"/>
      <c r="AQ885" s="172"/>
      <c r="AR885" s="172"/>
      <c r="AS885" s="172"/>
      <c r="AT885" s="172"/>
      <c r="AU885" s="172"/>
      <c r="AV885" s="172"/>
      <c r="AW885" s="172"/>
      <c r="AX885" s="172"/>
      <c r="AY885" s="172"/>
      <c r="AZ885" s="172"/>
      <c r="BA885" s="172"/>
      <c r="BB885" s="172"/>
      <c r="BC885" s="172"/>
      <c r="BD885" s="172"/>
      <c r="BE885" s="172"/>
      <c r="BF885" s="172"/>
      <c r="BG885" s="172"/>
      <c r="BH885" s="172"/>
      <c r="BI885" s="172"/>
      <c r="BJ885" s="172"/>
      <c r="BK885" s="172"/>
      <c r="BL885" s="172"/>
      <c r="BM885" s="172"/>
      <c r="BN885" s="172"/>
      <c r="BO885" s="172"/>
      <c r="BP885" s="172"/>
      <c r="BQ885" s="172"/>
      <c r="BR885" s="172"/>
      <c r="BS885" s="172"/>
      <c r="BT885" s="172"/>
      <c r="BU885" s="172"/>
      <c r="BV885" s="172"/>
      <c r="BW885" s="172"/>
      <c r="BX885" s="172"/>
      <c r="BY885" s="172"/>
      <c r="BZ885" s="172"/>
      <c r="CA885" s="172"/>
      <c r="CB885" s="172"/>
      <c r="CC885" s="172"/>
      <c r="CD885" s="172"/>
      <c r="CE885" s="172"/>
      <c r="CF885" s="172"/>
      <c r="CG885" s="172"/>
      <c r="CH885" s="172"/>
      <c r="CI885" s="172"/>
      <c r="CJ885" s="172"/>
      <c r="CK885" s="172"/>
      <c r="CL885" s="172"/>
      <c r="CM885" s="172"/>
      <c r="CN885" s="172"/>
      <c r="CO885" s="172"/>
      <c r="CP885" s="172"/>
      <c r="CQ885" s="172"/>
      <c r="CR885" s="172"/>
      <c r="CS885" s="172"/>
      <c r="CT885" s="172"/>
      <c r="CU885" s="172"/>
      <c r="CV885" s="172"/>
      <c r="CW885" s="172"/>
      <c r="CX885" s="172"/>
      <c r="CY885" s="172"/>
      <c r="CZ885" s="172"/>
      <c r="DA885" s="172"/>
      <c r="DB885" s="172"/>
      <c r="DC885" s="172"/>
      <c r="DD885" s="172"/>
      <c r="DE885" s="172"/>
      <c r="DF885" s="172"/>
      <c r="DG885" s="172"/>
      <c r="DH885" s="172"/>
      <c r="DI885" s="172"/>
      <c r="DJ885" s="172"/>
      <c r="DK885" s="172"/>
      <c r="DL885" s="172"/>
      <c r="DM885" s="172"/>
      <c r="DN885" s="172"/>
      <c r="DO885" s="172"/>
      <c r="DP885" s="172"/>
      <c r="DQ885" s="172"/>
      <c r="DR885" s="172"/>
      <c r="DS885" s="172"/>
      <c r="DT885" s="172"/>
      <c r="DU885" s="172"/>
      <c r="DV885" s="172"/>
      <c r="DW885" s="172"/>
      <c r="DX885" s="172"/>
      <c r="DY885" s="172"/>
      <c r="DZ885" s="172"/>
      <c r="EA885" s="172"/>
      <c r="EB885" s="172"/>
      <c r="EC885" s="172"/>
      <c r="ED885" s="172"/>
      <c r="EE885" s="172"/>
      <c r="EF885" s="172"/>
      <c r="EG885" s="172"/>
      <c r="EH885" s="172"/>
      <c r="EI885" s="172"/>
      <c r="EJ885" s="172"/>
      <c r="EK885" s="172"/>
      <c r="EL885" s="172"/>
      <c r="EM885" s="172"/>
      <c r="EN885" s="172"/>
      <c r="EO885" s="172"/>
      <c r="EP885" s="172"/>
      <c r="EQ885" s="172"/>
      <c r="ER885" s="172"/>
      <c r="ES885" s="172"/>
      <c r="ET885" s="172"/>
      <c r="EU885" s="172"/>
      <c r="EV885" s="172"/>
      <c r="EW885" s="172"/>
      <c r="EX885" s="172"/>
      <c r="EY885" s="172"/>
      <c r="EZ885" s="172"/>
      <c r="FA885" s="172"/>
      <c r="FB885" s="172"/>
      <c r="FC885" s="172"/>
      <c r="FD885" s="172"/>
      <c r="FE885" s="172"/>
      <c r="FF885" s="172"/>
      <c r="FG885" s="172"/>
      <c r="FH885" s="172"/>
      <c r="FI885" s="172"/>
      <c r="FJ885" s="172"/>
      <c r="FK885" s="172"/>
      <c r="FL885" s="172"/>
      <c r="FM885" s="172"/>
      <c r="FN885" s="172"/>
      <c r="FO885" s="172"/>
      <c r="FP885" s="172"/>
      <c r="FQ885" s="172"/>
      <c r="FR885" s="172"/>
      <c r="FS885" s="172"/>
      <c r="FT885" s="172"/>
      <c r="FU885" s="172"/>
    </row>
    <row r="886" spans="6:177" s="153" customFormat="1" x14ac:dyDescent="0.35">
      <c r="F886" s="172"/>
      <c r="G886" s="172"/>
      <c r="H886" s="172"/>
      <c r="I886" s="172"/>
      <c r="J886" s="172"/>
      <c r="K886" s="172"/>
      <c r="L886" s="172"/>
      <c r="M886" s="172"/>
      <c r="N886" s="172"/>
      <c r="O886" s="172"/>
      <c r="P886" s="172"/>
      <c r="Q886" s="172"/>
      <c r="R886" s="172"/>
      <c r="S886" s="172"/>
      <c r="T886" s="172"/>
      <c r="U886" s="172"/>
      <c r="V886" s="172"/>
      <c r="W886" s="172"/>
      <c r="X886" s="172"/>
      <c r="Y886" s="172"/>
      <c r="Z886" s="172"/>
      <c r="AA886" s="172"/>
      <c r="AB886" s="172"/>
      <c r="AC886" s="172"/>
      <c r="AD886" s="172"/>
      <c r="AE886" s="172"/>
      <c r="AF886" s="172"/>
      <c r="AG886" s="172"/>
      <c r="AH886" s="172"/>
      <c r="AI886" s="172"/>
      <c r="AJ886" s="172"/>
      <c r="AK886" s="172"/>
      <c r="AL886" s="172"/>
      <c r="AM886" s="172"/>
      <c r="AN886" s="172"/>
      <c r="AO886" s="172"/>
      <c r="AP886" s="172"/>
      <c r="AQ886" s="172"/>
      <c r="AR886" s="172"/>
      <c r="AS886" s="172"/>
      <c r="AT886" s="172"/>
      <c r="AU886" s="172"/>
      <c r="AV886" s="172"/>
      <c r="AW886" s="172"/>
      <c r="AX886" s="172"/>
      <c r="AY886" s="172"/>
      <c r="AZ886" s="172"/>
      <c r="BA886" s="172"/>
      <c r="BB886" s="172"/>
      <c r="BC886" s="172"/>
      <c r="BD886" s="172"/>
      <c r="BE886" s="172"/>
      <c r="BF886" s="172"/>
      <c r="BG886" s="172"/>
      <c r="BH886" s="172"/>
      <c r="BI886" s="172"/>
      <c r="BJ886" s="172"/>
      <c r="BK886" s="172"/>
      <c r="BL886" s="172"/>
      <c r="BM886" s="172"/>
      <c r="BN886" s="172"/>
      <c r="BO886" s="172"/>
      <c r="BP886" s="172"/>
      <c r="BQ886" s="172"/>
      <c r="BR886" s="172"/>
      <c r="BS886" s="172"/>
      <c r="BT886" s="172"/>
      <c r="BU886" s="172"/>
      <c r="BV886" s="172"/>
      <c r="BW886" s="172"/>
      <c r="BX886" s="172"/>
      <c r="BY886" s="172"/>
      <c r="BZ886" s="172"/>
      <c r="CA886" s="172"/>
      <c r="CB886" s="172"/>
      <c r="CC886" s="172"/>
      <c r="CD886" s="172"/>
      <c r="CE886" s="172"/>
      <c r="CF886" s="172"/>
      <c r="CG886" s="172"/>
      <c r="CH886" s="172"/>
      <c r="CI886" s="172"/>
      <c r="CJ886" s="172"/>
      <c r="CK886" s="172"/>
      <c r="CL886" s="172"/>
      <c r="CM886" s="172"/>
      <c r="CN886" s="172"/>
      <c r="CO886" s="172"/>
      <c r="CP886" s="172"/>
      <c r="CQ886" s="172"/>
      <c r="CR886" s="172"/>
      <c r="CS886" s="172"/>
      <c r="CT886" s="172"/>
      <c r="CU886" s="172"/>
      <c r="CV886" s="172"/>
      <c r="CW886" s="172"/>
      <c r="CX886" s="172"/>
      <c r="CY886" s="172"/>
      <c r="CZ886" s="172"/>
      <c r="DA886" s="172"/>
      <c r="DB886" s="172"/>
      <c r="DC886" s="172"/>
      <c r="DD886" s="172"/>
      <c r="DE886" s="172"/>
      <c r="DF886" s="172"/>
      <c r="DG886" s="172"/>
      <c r="DH886" s="172"/>
      <c r="DI886" s="172"/>
      <c r="DJ886" s="172"/>
      <c r="DK886" s="172"/>
      <c r="DL886" s="172"/>
      <c r="DM886" s="172"/>
      <c r="DN886" s="172"/>
      <c r="DO886" s="172"/>
      <c r="DP886" s="172"/>
      <c r="DQ886" s="172"/>
      <c r="DR886" s="172"/>
      <c r="DS886" s="172"/>
      <c r="DT886" s="172"/>
      <c r="DU886" s="172"/>
      <c r="DV886" s="172"/>
      <c r="DW886" s="172"/>
      <c r="DX886" s="172"/>
      <c r="DY886" s="172"/>
      <c r="DZ886" s="172"/>
      <c r="EA886" s="172"/>
      <c r="EB886" s="172"/>
      <c r="EC886" s="172"/>
      <c r="ED886" s="172"/>
      <c r="EE886" s="172"/>
      <c r="EF886" s="172"/>
      <c r="EG886" s="172"/>
      <c r="EH886" s="172"/>
      <c r="EI886" s="172"/>
      <c r="EJ886" s="172"/>
      <c r="EK886" s="172"/>
      <c r="EL886" s="172"/>
      <c r="EM886" s="172"/>
      <c r="EN886" s="172"/>
      <c r="EO886" s="172"/>
      <c r="EP886" s="172"/>
      <c r="EQ886" s="172"/>
      <c r="ER886" s="172"/>
      <c r="ES886" s="172"/>
      <c r="ET886" s="172"/>
      <c r="EU886" s="172"/>
      <c r="EV886" s="172"/>
      <c r="EW886" s="172"/>
      <c r="EX886" s="172"/>
      <c r="EY886" s="172"/>
      <c r="EZ886" s="172"/>
      <c r="FA886" s="172"/>
      <c r="FB886" s="172"/>
      <c r="FC886" s="172"/>
      <c r="FD886" s="172"/>
      <c r="FE886" s="172"/>
      <c r="FF886" s="172"/>
      <c r="FG886" s="172"/>
      <c r="FH886" s="172"/>
      <c r="FI886" s="172"/>
      <c r="FJ886" s="172"/>
      <c r="FK886" s="172"/>
      <c r="FL886" s="172"/>
      <c r="FM886" s="172"/>
      <c r="FN886" s="172"/>
      <c r="FO886" s="172"/>
      <c r="FP886" s="172"/>
      <c r="FQ886" s="172"/>
      <c r="FR886" s="172"/>
      <c r="FS886" s="172"/>
      <c r="FT886" s="172"/>
      <c r="FU886" s="172"/>
    </row>
    <row r="887" spans="6:177" s="153" customFormat="1" x14ac:dyDescent="0.35">
      <c r="F887" s="172"/>
      <c r="G887" s="172"/>
      <c r="H887" s="172"/>
      <c r="I887" s="172"/>
      <c r="J887" s="172"/>
      <c r="K887" s="172"/>
      <c r="L887" s="172"/>
      <c r="M887" s="172"/>
      <c r="N887" s="172"/>
      <c r="O887" s="172"/>
      <c r="P887" s="172"/>
      <c r="Q887" s="172"/>
      <c r="R887" s="172"/>
      <c r="S887" s="172"/>
      <c r="T887" s="172"/>
      <c r="U887" s="172"/>
      <c r="V887" s="172"/>
      <c r="W887" s="172"/>
      <c r="X887" s="172"/>
      <c r="Y887" s="172"/>
      <c r="Z887" s="172"/>
      <c r="AA887" s="172"/>
      <c r="AB887" s="172"/>
      <c r="AC887" s="172"/>
      <c r="AD887" s="172"/>
      <c r="AE887" s="172"/>
      <c r="AF887" s="172"/>
      <c r="AG887" s="172"/>
      <c r="AH887" s="172"/>
      <c r="AI887" s="172"/>
      <c r="AJ887" s="172"/>
      <c r="AK887" s="172"/>
      <c r="AL887" s="172"/>
      <c r="AM887" s="172"/>
      <c r="AN887" s="172"/>
      <c r="AO887" s="172"/>
      <c r="AP887" s="172"/>
      <c r="AQ887" s="172"/>
      <c r="AR887" s="172"/>
      <c r="AS887" s="172"/>
      <c r="AT887" s="172"/>
      <c r="AU887" s="172"/>
      <c r="AV887" s="172"/>
      <c r="AW887" s="172"/>
      <c r="AX887" s="172"/>
      <c r="AY887" s="172"/>
      <c r="AZ887" s="172"/>
      <c r="BA887" s="172"/>
      <c r="BB887" s="172"/>
      <c r="BC887" s="172"/>
      <c r="BD887" s="172"/>
      <c r="BE887" s="172"/>
      <c r="BF887" s="172"/>
      <c r="BG887" s="172"/>
      <c r="BH887" s="172"/>
      <c r="BI887" s="172"/>
      <c r="BJ887" s="172"/>
      <c r="BK887" s="172"/>
      <c r="BL887" s="172"/>
      <c r="BM887" s="172"/>
      <c r="BN887" s="172"/>
      <c r="BO887" s="172"/>
      <c r="BP887" s="172"/>
      <c r="BQ887" s="172"/>
      <c r="BR887" s="172"/>
      <c r="BS887" s="172"/>
      <c r="BT887" s="172"/>
      <c r="BU887" s="172"/>
      <c r="BV887" s="172"/>
      <c r="BW887" s="172"/>
      <c r="BX887" s="172"/>
      <c r="BY887" s="172"/>
      <c r="BZ887" s="172"/>
      <c r="CA887" s="172"/>
      <c r="CB887" s="172"/>
      <c r="CC887" s="172"/>
      <c r="CD887" s="172"/>
      <c r="CE887" s="172"/>
      <c r="CF887" s="172"/>
      <c r="CG887" s="172"/>
      <c r="CH887" s="172"/>
      <c r="CI887" s="172"/>
      <c r="CJ887" s="172"/>
      <c r="CK887" s="172"/>
      <c r="CL887" s="172"/>
      <c r="CM887" s="172"/>
      <c r="CN887" s="172"/>
      <c r="CO887" s="172"/>
      <c r="CP887" s="172"/>
      <c r="CQ887" s="172"/>
      <c r="CR887" s="172"/>
      <c r="CS887" s="172"/>
      <c r="CT887" s="172"/>
      <c r="CU887" s="172"/>
      <c r="CV887" s="172"/>
      <c r="CW887" s="172"/>
      <c r="CX887" s="172"/>
      <c r="CY887" s="172"/>
      <c r="CZ887" s="172"/>
      <c r="DA887" s="172"/>
      <c r="DB887" s="172"/>
      <c r="DC887" s="172"/>
      <c r="DD887" s="172"/>
      <c r="DE887" s="172"/>
      <c r="DF887" s="172"/>
      <c r="DG887" s="172"/>
      <c r="DH887" s="172"/>
      <c r="DI887" s="172"/>
      <c r="DJ887" s="172"/>
      <c r="DK887" s="172"/>
      <c r="DL887" s="172"/>
      <c r="DM887" s="172"/>
      <c r="DN887" s="172"/>
      <c r="DO887" s="172"/>
      <c r="DP887" s="172"/>
      <c r="DQ887" s="172"/>
      <c r="DR887" s="172"/>
      <c r="DS887" s="172"/>
      <c r="DT887" s="172"/>
      <c r="DU887" s="172"/>
      <c r="DV887" s="172"/>
      <c r="DW887" s="172"/>
      <c r="DX887" s="172"/>
      <c r="DY887" s="172"/>
      <c r="DZ887" s="172"/>
      <c r="EA887" s="172"/>
      <c r="EB887" s="172"/>
      <c r="EC887" s="172"/>
      <c r="ED887" s="172"/>
      <c r="EE887" s="172"/>
      <c r="EF887" s="172"/>
      <c r="EG887" s="172"/>
      <c r="EH887" s="172"/>
      <c r="EI887" s="172"/>
      <c r="EJ887" s="172"/>
      <c r="EK887" s="172"/>
      <c r="EL887" s="172"/>
      <c r="EM887" s="172"/>
      <c r="EN887" s="172"/>
      <c r="EO887" s="172"/>
      <c r="EP887" s="172"/>
      <c r="EQ887" s="172"/>
      <c r="ER887" s="172"/>
      <c r="ES887" s="172"/>
      <c r="ET887" s="172"/>
      <c r="EU887" s="172"/>
      <c r="EV887" s="172"/>
      <c r="EW887" s="172"/>
      <c r="EX887" s="172"/>
      <c r="EY887" s="172"/>
      <c r="EZ887" s="172"/>
      <c r="FA887" s="172"/>
      <c r="FB887" s="172"/>
      <c r="FC887" s="172"/>
      <c r="FD887" s="172"/>
      <c r="FE887" s="172"/>
      <c r="FF887" s="172"/>
      <c r="FG887" s="172"/>
      <c r="FH887" s="172"/>
      <c r="FI887" s="172"/>
      <c r="FJ887" s="172"/>
      <c r="FK887" s="172"/>
      <c r="FL887" s="172"/>
      <c r="FM887" s="172"/>
      <c r="FN887" s="172"/>
      <c r="FO887" s="172"/>
      <c r="FP887" s="172"/>
      <c r="FQ887" s="172"/>
      <c r="FR887" s="172"/>
      <c r="FS887" s="172"/>
      <c r="FT887" s="172"/>
      <c r="FU887" s="172"/>
    </row>
    <row r="888" spans="6:177" s="153" customFormat="1" x14ac:dyDescent="0.35">
      <c r="F888" s="172"/>
      <c r="G888" s="172"/>
      <c r="H888" s="172"/>
      <c r="I888" s="172"/>
      <c r="J888" s="172"/>
      <c r="K888" s="172"/>
      <c r="L888" s="172"/>
      <c r="M888" s="172"/>
      <c r="N888" s="172"/>
      <c r="O888" s="172"/>
      <c r="P888" s="172"/>
      <c r="Q888" s="172"/>
      <c r="R888" s="172"/>
      <c r="S888" s="172"/>
      <c r="T888" s="172"/>
      <c r="U888" s="172"/>
      <c r="V888" s="172"/>
      <c r="W888" s="172"/>
      <c r="X888" s="172"/>
      <c r="Y888" s="172"/>
      <c r="Z888" s="172"/>
      <c r="AA888" s="172"/>
      <c r="AB888" s="172"/>
      <c r="AC888" s="172"/>
      <c r="AD888" s="172"/>
      <c r="AE888" s="172"/>
      <c r="AF888" s="172"/>
      <c r="AG888" s="172"/>
      <c r="AH888" s="172"/>
      <c r="AI888" s="172"/>
      <c r="AJ888" s="172"/>
      <c r="AK888" s="172"/>
      <c r="AL888" s="172"/>
      <c r="AM888" s="172"/>
      <c r="AN888" s="172"/>
      <c r="AO888" s="172"/>
      <c r="AP888" s="172"/>
      <c r="AQ888" s="172"/>
      <c r="AR888" s="172"/>
      <c r="AS888" s="172"/>
      <c r="AT888" s="172"/>
      <c r="AU888" s="172"/>
      <c r="AV888" s="172"/>
      <c r="AW888" s="172"/>
      <c r="AX888" s="172"/>
      <c r="AY888" s="172"/>
      <c r="AZ888" s="172"/>
      <c r="BA888" s="172"/>
      <c r="BB888" s="172"/>
      <c r="BC888" s="172"/>
      <c r="BD888" s="172"/>
      <c r="BE888" s="172"/>
      <c r="BF888" s="172"/>
      <c r="BG888" s="172"/>
      <c r="BH888" s="172"/>
      <c r="BI888" s="172"/>
      <c r="BJ888" s="172"/>
      <c r="BK888" s="172"/>
      <c r="BL888" s="172"/>
      <c r="BM888" s="172"/>
      <c r="BN888" s="172"/>
      <c r="BO888" s="172"/>
      <c r="BP888" s="172"/>
      <c r="BQ888" s="172"/>
      <c r="BR888" s="172"/>
      <c r="BS888" s="172"/>
      <c r="BT888" s="172"/>
      <c r="BU888" s="172"/>
      <c r="BV888" s="172"/>
      <c r="BW888" s="172"/>
      <c r="BX888" s="172"/>
      <c r="BY888" s="172"/>
      <c r="BZ888" s="172"/>
      <c r="CA888" s="172"/>
      <c r="CB888" s="172"/>
      <c r="CC888" s="172"/>
      <c r="CD888" s="172"/>
      <c r="CE888" s="172"/>
      <c r="CF888" s="172"/>
      <c r="CG888" s="172"/>
      <c r="CH888" s="172"/>
      <c r="CI888" s="172"/>
      <c r="CJ888" s="172"/>
      <c r="CK888" s="172"/>
      <c r="CL888" s="172"/>
      <c r="CM888" s="172"/>
      <c r="CN888" s="172"/>
      <c r="CO888" s="172"/>
      <c r="CP888" s="172"/>
      <c r="CQ888" s="172"/>
      <c r="CR888" s="172"/>
      <c r="CS888" s="172"/>
      <c r="CT888" s="172"/>
      <c r="CU888" s="172"/>
      <c r="CV888" s="172"/>
      <c r="CW888" s="172"/>
      <c r="CX888" s="172"/>
      <c r="CY888" s="172"/>
      <c r="CZ888" s="172"/>
      <c r="DA888" s="172"/>
      <c r="DB888" s="172"/>
      <c r="DC888" s="172"/>
      <c r="DD888" s="172"/>
      <c r="DE888" s="172"/>
      <c r="DF888" s="172"/>
      <c r="DG888" s="172"/>
      <c r="DH888" s="172"/>
      <c r="DI888" s="172"/>
      <c r="DJ888" s="172"/>
      <c r="DK888" s="172"/>
      <c r="DL888" s="172"/>
      <c r="DM888" s="172"/>
      <c r="DN888" s="172"/>
      <c r="DO888" s="172"/>
      <c r="DP888" s="172"/>
      <c r="DQ888" s="172"/>
      <c r="DR888" s="172"/>
      <c r="DS888" s="172"/>
      <c r="DT888" s="172"/>
      <c r="DU888" s="172"/>
      <c r="DV888" s="172"/>
      <c r="DW888" s="172"/>
      <c r="DX888" s="172"/>
      <c r="DY888" s="172"/>
      <c r="DZ888" s="172"/>
      <c r="EA888" s="172"/>
      <c r="EB888" s="172"/>
      <c r="EC888" s="172"/>
      <c r="ED888" s="172"/>
      <c r="EE888" s="172"/>
      <c r="EF888" s="172"/>
      <c r="EG888" s="172"/>
      <c r="EH888" s="172"/>
      <c r="EI888" s="172"/>
      <c r="EJ888" s="172"/>
      <c r="EK888" s="172"/>
      <c r="EL888" s="172"/>
      <c r="EM888" s="172"/>
      <c r="EN888" s="172"/>
      <c r="EO888" s="172"/>
      <c r="EP888" s="172"/>
      <c r="EQ888" s="172"/>
      <c r="ER888" s="172"/>
      <c r="ES888" s="172"/>
      <c r="ET888" s="172"/>
      <c r="EU888" s="172"/>
      <c r="EV888" s="172"/>
      <c r="EW888" s="172"/>
      <c r="EX888" s="172"/>
      <c r="EY888" s="172"/>
      <c r="EZ888" s="172"/>
      <c r="FA888" s="172"/>
      <c r="FB888" s="172"/>
      <c r="FC888" s="172"/>
      <c r="FD888" s="172"/>
      <c r="FE888" s="172"/>
      <c r="FF888" s="172"/>
      <c r="FG888" s="172"/>
      <c r="FH888" s="172"/>
      <c r="FI888" s="172"/>
      <c r="FJ888" s="172"/>
      <c r="FK888" s="172"/>
      <c r="FL888" s="172"/>
      <c r="FM888" s="172"/>
      <c r="FN888" s="172"/>
      <c r="FO888" s="172"/>
      <c r="FP888" s="172"/>
      <c r="FQ888" s="172"/>
      <c r="FR888" s="172"/>
      <c r="FS888" s="172"/>
      <c r="FT888" s="172"/>
      <c r="FU888" s="172"/>
    </row>
    <row r="889" spans="6:177" s="153" customFormat="1" x14ac:dyDescent="0.35">
      <c r="F889" s="172"/>
      <c r="G889" s="172"/>
      <c r="H889" s="172"/>
      <c r="I889" s="172"/>
      <c r="J889" s="172"/>
      <c r="K889" s="172"/>
      <c r="L889" s="172"/>
      <c r="M889" s="172"/>
      <c r="N889" s="172"/>
      <c r="O889" s="172"/>
      <c r="P889" s="172"/>
      <c r="Q889" s="172"/>
      <c r="R889" s="172"/>
      <c r="S889" s="172"/>
      <c r="T889" s="172"/>
      <c r="U889" s="172"/>
      <c r="V889" s="172"/>
      <c r="W889" s="172"/>
      <c r="X889" s="172"/>
      <c r="Y889" s="172"/>
      <c r="Z889" s="172"/>
      <c r="AA889" s="172"/>
      <c r="AB889" s="172"/>
      <c r="AC889" s="172"/>
      <c r="AD889" s="172"/>
      <c r="AE889" s="172"/>
      <c r="AF889" s="172"/>
      <c r="AG889" s="172"/>
      <c r="AH889" s="172"/>
      <c r="AI889" s="172"/>
      <c r="AJ889" s="172"/>
      <c r="AK889" s="172"/>
      <c r="AL889" s="172"/>
      <c r="AM889" s="172"/>
      <c r="AN889" s="172"/>
      <c r="AO889" s="172"/>
      <c r="AP889" s="172"/>
      <c r="AQ889" s="172"/>
      <c r="AR889" s="172"/>
      <c r="AS889" s="172"/>
      <c r="AT889" s="172"/>
      <c r="AU889" s="172"/>
      <c r="AV889" s="172"/>
      <c r="AW889" s="172"/>
      <c r="AX889" s="172"/>
      <c r="AY889" s="172"/>
      <c r="AZ889" s="172"/>
      <c r="BA889" s="172"/>
      <c r="BB889" s="172"/>
      <c r="BC889" s="172"/>
      <c r="BD889" s="172"/>
      <c r="BE889" s="172"/>
      <c r="BF889" s="172"/>
      <c r="BG889" s="172"/>
      <c r="BH889" s="172"/>
      <c r="BI889" s="172"/>
      <c r="BJ889" s="172"/>
      <c r="BK889" s="172"/>
      <c r="BL889" s="172"/>
      <c r="BM889" s="172"/>
      <c r="BN889" s="172"/>
      <c r="BO889" s="172"/>
      <c r="BP889" s="172"/>
      <c r="BQ889" s="172"/>
      <c r="BR889" s="172"/>
      <c r="BS889" s="172"/>
      <c r="BT889" s="172"/>
      <c r="BU889" s="172"/>
      <c r="BV889" s="172"/>
      <c r="BW889" s="172"/>
      <c r="BX889" s="172"/>
      <c r="BY889" s="172"/>
      <c r="BZ889" s="172"/>
      <c r="CA889" s="172"/>
      <c r="CB889" s="172"/>
      <c r="CC889" s="172"/>
      <c r="CD889" s="172"/>
      <c r="CE889" s="172"/>
      <c r="CF889" s="172"/>
      <c r="CG889" s="172"/>
      <c r="CH889" s="172"/>
      <c r="CI889" s="172"/>
      <c r="CJ889" s="172"/>
      <c r="CK889" s="172"/>
      <c r="CL889" s="172"/>
      <c r="CM889" s="172"/>
      <c r="CN889" s="172"/>
      <c r="CO889" s="172"/>
      <c r="CP889" s="172"/>
      <c r="CQ889" s="172"/>
      <c r="CR889" s="172"/>
      <c r="CS889" s="172"/>
      <c r="CT889" s="172"/>
      <c r="CU889" s="172"/>
      <c r="CV889" s="172"/>
      <c r="CW889" s="172"/>
      <c r="CX889" s="172"/>
      <c r="CY889" s="172"/>
      <c r="CZ889" s="172"/>
      <c r="DA889" s="172"/>
      <c r="DB889" s="172"/>
      <c r="DC889" s="172"/>
      <c r="DD889" s="172"/>
      <c r="DE889" s="172"/>
      <c r="DF889" s="172"/>
      <c r="DG889" s="172"/>
      <c r="DH889" s="172"/>
      <c r="DI889" s="172"/>
      <c r="DJ889" s="172"/>
      <c r="DK889" s="172"/>
      <c r="DL889" s="172"/>
      <c r="DM889" s="172"/>
      <c r="DN889" s="172"/>
      <c r="DO889" s="172"/>
      <c r="DP889" s="172"/>
      <c r="DQ889" s="172"/>
      <c r="DR889" s="172"/>
      <c r="DS889" s="172"/>
      <c r="DT889" s="172"/>
      <c r="DU889" s="172"/>
      <c r="DV889" s="172"/>
      <c r="DW889" s="172"/>
      <c r="DX889" s="172"/>
      <c r="DY889" s="172"/>
      <c r="DZ889" s="172"/>
      <c r="EA889" s="172"/>
      <c r="EB889" s="172"/>
      <c r="EC889" s="172"/>
      <c r="ED889" s="172"/>
      <c r="EE889" s="172"/>
      <c r="EF889" s="172"/>
      <c r="EG889" s="172"/>
      <c r="EH889" s="172"/>
      <c r="EI889" s="172"/>
      <c r="EJ889" s="172"/>
      <c r="EK889" s="172"/>
      <c r="EL889" s="172"/>
      <c r="EM889" s="172"/>
      <c r="EN889" s="172"/>
      <c r="EO889" s="172"/>
      <c r="EP889" s="172"/>
      <c r="EQ889" s="172"/>
      <c r="ER889" s="172"/>
      <c r="ES889" s="172"/>
      <c r="ET889" s="172"/>
      <c r="EU889" s="172"/>
      <c r="EV889" s="172"/>
      <c r="EW889" s="172"/>
      <c r="EX889" s="172"/>
      <c r="EY889" s="172"/>
      <c r="EZ889" s="172"/>
      <c r="FA889" s="172"/>
      <c r="FB889" s="172"/>
      <c r="FC889" s="172"/>
      <c r="FD889" s="172"/>
      <c r="FE889" s="172"/>
      <c r="FF889" s="172"/>
      <c r="FG889" s="172"/>
      <c r="FH889" s="172"/>
      <c r="FI889" s="172"/>
      <c r="FJ889" s="172"/>
      <c r="FK889" s="172"/>
      <c r="FL889" s="172"/>
      <c r="FM889" s="172"/>
      <c r="FN889" s="172"/>
      <c r="FO889" s="172"/>
      <c r="FP889" s="172"/>
      <c r="FQ889" s="172"/>
      <c r="FR889" s="172"/>
      <c r="FS889" s="172"/>
      <c r="FT889" s="172"/>
      <c r="FU889" s="172"/>
    </row>
    <row r="890" spans="6:177" s="153" customFormat="1" x14ac:dyDescent="0.35">
      <c r="F890" s="172"/>
      <c r="G890" s="172"/>
      <c r="H890" s="172"/>
      <c r="I890" s="172"/>
      <c r="J890" s="172"/>
      <c r="K890" s="172"/>
      <c r="L890" s="172"/>
      <c r="M890" s="172"/>
      <c r="N890" s="172"/>
      <c r="O890" s="172"/>
      <c r="P890" s="172"/>
      <c r="Q890" s="172"/>
      <c r="R890" s="172"/>
      <c r="S890" s="172"/>
      <c r="T890" s="172"/>
      <c r="U890" s="172"/>
      <c r="V890" s="172"/>
      <c r="W890" s="172"/>
      <c r="X890" s="172"/>
      <c r="Y890" s="172"/>
      <c r="Z890" s="172"/>
      <c r="AA890" s="172"/>
      <c r="AB890" s="172"/>
      <c r="AC890" s="172"/>
      <c r="AD890" s="172"/>
      <c r="AE890" s="172"/>
      <c r="AF890" s="172"/>
      <c r="AG890" s="172"/>
      <c r="AH890" s="172"/>
      <c r="AI890" s="172"/>
      <c r="AJ890" s="172"/>
      <c r="AK890" s="172"/>
      <c r="AL890" s="172"/>
      <c r="AM890" s="172"/>
      <c r="AN890" s="172"/>
      <c r="AO890" s="172"/>
      <c r="AP890" s="172"/>
      <c r="AQ890" s="172"/>
      <c r="AR890" s="172"/>
      <c r="AS890" s="172"/>
      <c r="AT890" s="172"/>
      <c r="AU890" s="172"/>
      <c r="AV890" s="172"/>
      <c r="AW890" s="172"/>
      <c r="AX890" s="172"/>
      <c r="AY890" s="172"/>
      <c r="AZ890" s="172"/>
      <c r="BA890" s="172"/>
      <c r="BB890" s="172"/>
      <c r="BC890" s="172"/>
      <c r="BD890" s="172"/>
      <c r="BE890" s="172"/>
      <c r="BF890" s="172"/>
      <c r="BG890" s="172"/>
      <c r="BH890" s="172"/>
      <c r="BI890" s="172"/>
      <c r="BJ890" s="172"/>
      <c r="BK890" s="172"/>
      <c r="BL890" s="172"/>
      <c r="BM890" s="172"/>
      <c r="BN890" s="172"/>
      <c r="BO890" s="172"/>
      <c r="BP890" s="172"/>
      <c r="BQ890" s="172"/>
      <c r="BR890" s="172"/>
      <c r="BS890" s="172"/>
      <c r="BT890" s="172"/>
      <c r="BU890" s="172"/>
      <c r="BV890" s="172"/>
      <c r="BW890" s="172"/>
      <c r="BX890" s="172"/>
      <c r="BY890" s="172"/>
      <c r="BZ890" s="172"/>
      <c r="CA890" s="172"/>
      <c r="CB890" s="172"/>
      <c r="CC890" s="172"/>
      <c r="CD890" s="172"/>
      <c r="CE890" s="172"/>
      <c r="CF890" s="172"/>
      <c r="CG890" s="172"/>
      <c r="CH890" s="172"/>
      <c r="CI890" s="172"/>
      <c r="CJ890" s="172"/>
      <c r="CK890" s="172"/>
      <c r="CL890" s="172"/>
      <c r="CM890" s="172"/>
      <c r="CN890" s="172"/>
      <c r="CO890" s="172"/>
      <c r="CP890" s="172"/>
      <c r="CQ890" s="172"/>
      <c r="CR890" s="172"/>
      <c r="CS890" s="172"/>
      <c r="CT890" s="172"/>
      <c r="CU890" s="172"/>
      <c r="CV890" s="172"/>
      <c r="CW890" s="172"/>
      <c r="CX890" s="172"/>
      <c r="CY890" s="172"/>
      <c r="CZ890" s="172"/>
      <c r="DA890" s="172"/>
      <c r="DB890" s="172"/>
      <c r="DC890" s="172"/>
      <c r="DD890" s="172"/>
      <c r="DE890" s="172"/>
      <c r="DF890" s="172"/>
      <c r="DG890" s="172"/>
      <c r="DH890" s="172"/>
      <c r="DI890" s="172"/>
      <c r="DJ890" s="172"/>
      <c r="DK890" s="172"/>
      <c r="DL890" s="172"/>
      <c r="DM890" s="172"/>
      <c r="DN890" s="172"/>
      <c r="DO890" s="172"/>
      <c r="DP890" s="172"/>
      <c r="DQ890" s="172"/>
      <c r="DR890" s="172"/>
      <c r="DS890" s="172"/>
      <c r="DT890" s="172"/>
      <c r="DU890" s="172"/>
      <c r="DV890" s="172"/>
      <c r="DW890" s="172"/>
      <c r="DX890" s="172"/>
      <c r="DY890" s="172"/>
      <c r="DZ890" s="172"/>
      <c r="EA890" s="172"/>
      <c r="EB890" s="172"/>
      <c r="EC890" s="172"/>
      <c r="ED890" s="172"/>
      <c r="EE890" s="172"/>
      <c r="EF890" s="172"/>
      <c r="EG890" s="172"/>
      <c r="EH890" s="172"/>
      <c r="EI890" s="172"/>
      <c r="EJ890" s="172"/>
      <c r="EK890" s="172"/>
      <c r="EL890" s="172"/>
      <c r="EM890" s="172"/>
      <c r="EN890" s="172"/>
      <c r="EO890" s="172"/>
      <c r="EP890" s="172"/>
      <c r="EQ890" s="172"/>
      <c r="ER890" s="172"/>
      <c r="ES890" s="172"/>
      <c r="ET890" s="172"/>
      <c r="EU890" s="172"/>
      <c r="EV890" s="172"/>
      <c r="EW890" s="172"/>
      <c r="EX890" s="172"/>
      <c r="EY890" s="172"/>
      <c r="EZ890" s="172"/>
      <c r="FA890" s="172"/>
      <c r="FB890" s="172"/>
      <c r="FC890" s="172"/>
      <c r="FD890" s="172"/>
      <c r="FE890" s="172"/>
      <c r="FF890" s="172"/>
      <c r="FG890" s="172"/>
      <c r="FH890" s="172"/>
      <c r="FI890" s="172"/>
      <c r="FJ890" s="172"/>
      <c r="FK890" s="172"/>
      <c r="FL890" s="172"/>
      <c r="FM890" s="172"/>
      <c r="FN890" s="172"/>
      <c r="FO890" s="172"/>
      <c r="FP890" s="172"/>
      <c r="FQ890" s="172"/>
      <c r="FR890" s="172"/>
      <c r="FS890" s="172"/>
      <c r="FT890" s="172"/>
      <c r="FU890" s="172"/>
    </row>
    <row r="891" spans="6:177" s="153" customFormat="1" x14ac:dyDescent="0.35">
      <c r="F891" s="172"/>
      <c r="G891" s="172"/>
      <c r="H891" s="172"/>
      <c r="I891" s="172"/>
      <c r="J891" s="172"/>
      <c r="K891" s="172"/>
      <c r="L891" s="172"/>
      <c r="M891" s="172"/>
      <c r="N891" s="172"/>
      <c r="O891" s="172"/>
      <c r="P891" s="172"/>
      <c r="Q891" s="172"/>
      <c r="R891" s="172"/>
      <c r="S891" s="172"/>
      <c r="T891" s="172"/>
      <c r="U891" s="172"/>
      <c r="V891" s="172"/>
      <c r="W891" s="172"/>
      <c r="X891" s="172"/>
      <c r="Y891" s="172"/>
      <c r="Z891" s="172"/>
      <c r="AA891" s="172"/>
      <c r="AB891" s="172"/>
      <c r="AC891" s="172"/>
      <c r="AD891" s="172"/>
      <c r="AE891" s="172"/>
      <c r="AF891" s="172"/>
      <c r="AG891" s="172"/>
      <c r="AH891" s="172"/>
      <c r="AI891" s="172"/>
      <c r="AJ891" s="172"/>
      <c r="AK891" s="172"/>
      <c r="AL891" s="172"/>
      <c r="AM891" s="172"/>
      <c r="AN891" s="172"/>
      <c r="AO891" s="172"/>
      <c r="AP891" s="172"/>
      <c r="AQ891" s="172"/>
      <c r="AR891" s="172"/>
      <c r="AS891" s="172"/>
      <c r="AT891" s="172"/>
      <c r="AU891" s="172"/>
      <c r="AV891" s="172"/>
      <c r="AW891" s="172"/>
      <c r="AX891" s="172"/>
      <c r="AY891" s="172"/>
      <c r="AZ891" s="172"/>
      <c r="BA891" s="172"/>
      <c r="BB891" s="172"/>
      <c r="BC891" s="172"/>
      <c r="BD891" s="172"/>
      <c r="BE891" s="172"/>
      <c r="BF891" s="172"/>
      <c r="BG891" s="172"/>
      <c r="BH891" s="172"/>
      <c r="BI891" s="172"/>
      <c r="BJ891" s="172"/>
      <c r="BK891" s="172"/>
      <c r="BL891" s="172"/>
      <c r="BM891" s="172"/>
      <c r="BN891" s="172"/>
      <c r="BO891" s="172"/>
      <c r="BP891" s="172"/>
      <c r="BQ891" s="172"/>
      <c r="BR891" s="172"/>
      <c r="BS891" s="172"/>
      <c r="BT891" s="172"/>
      <c r="BU891" s="172"/>
      <c r="BV891" s="172"/>
      <c r="BW891" s="172"/>
      <c r="BX891" s="172"/>
      <c r="BY891" s="172"/>
      <c r="BZ891" s="172"/>
      <c r="CA891" s="172"/>
      <c r="CB891" s="172"/>
      <c r="CC891" s="172"/>
      <c r="CD891" s="172"/>
      <c r="CE891" s="172"/>
      <c r="CF891" s="172"/>
      <c r="CG891" s="172"/>
      <c r="CH891" s="172"/>
      <c r="CI891" s="172"/>
      <c r="CJ891" s="172"/>
      <c r="CK891" s="172"/>
      <c r="CL891" s="172"/>
      <c r="CM891" s="172"/>
      <c r="CN891" s="172"/>
      <c r="CO891" s="172"/>
      <c r="CP891" s="172"/>
      <c r="CQ891" s="172"/>
      <c r="CR891" s="172"/>
      <c r="CS891" s="172"/>
      <c r="CT891" s="172"/>
      <c r="CU891" s="172"/>
      <c r="CV891" s="172"/>
      <c r="CW891" s="172"/>
      <c r="CX891" s="172"/>
      <c r="CY891" s="172"/>
      <c r="CZ891" s="172"/>
      <c r="DA891" s="172"/>
      <c r="DB891" s="172"/>
      <c r="DC891" s="172"/>
      <c r="DD891" s="172"/>
      <c r="DE891" s="172"/>
      <c r="DF891" s="172"/>
      <c r="DG891" s="172"/>
      <c r="DH891" s="172"/>
      <c r="DI891" s="172"/>
      <c r="DJ891" s="172"/>
      <c r="DK891" s="172"/>
      <c r="DL891" s="172"/>
      <c r="DM891" s="172"/>
      <c r="DN891" s="172"/>
      <c r="DO891" s="172"/>
      <c r="DP891" s="172"/>
      <c r="DQ891" s="172"/>
      <c r="DR891" s="172"/>
      <c r="DS891" s="172"/>
      <c r="DT891" s="172"/>
      <c r="DU891" s="172"/>
      <c r="DV891" s="172"/>
      <c r="DW891" s="172"/>
      <c r="DX891" s="172"/>
      <c r="DY891" s="172"/>
      <c r="DZ891" s="172"/>
      <c r="EA891" s="172"/>
      <c r="EB891" s="172"/>
      <c r="EC891" s="172"/>
      <c r="ED891" s="172"/>
      <c r="EE891" s="172"/>
      <c r="EF891" s="172"/>
      <c r="EG891" s="172"/>
      <c r="EH891" s="172"/>
      <c r="EI891" s="172"/>
      <c r="EJ891" s="172"/>
      <c r="EK891" s="172"/>
      <c r="EL891" s="172"/>
      <c r="EM891" s="172"/>
      <c r="EN891" s="172"/>
      <c r="EO891" s="172"/>
      <c r="EP891" s="172"/>
      <c r="EQ891" s="172"/>
      <c r="ER891" s="172"/>
      <c r="ES891" s="172"/>
      <c r="ET891" s="172"/>
      <c r="EU891" s="172"/>
      <c r="EV891" s="172"/>
      <c r="EW891" s="172"/>
      <c r="EX891" s="172"/>
      <c r="EY891" s="172"/>
      <c r="EZ891" s="172"/>
      <c r="FA891" s="172"/>
      <c r="FB891" s="172"/>
      <c r="FC891" s="172"/>
      <c r="FD891" s="172"/>
      <c r="FE891" s="172"/>
      <c r="FF891" s="172"/>
      <c r="FG891" s="172"/>
      <c r="FH891" s="172"/>
      <c r="FI891" s="172"/>
      <c r="FJ891" s="172"/>
      <c r="FK891" s="172"/>
      <c r="FL891" s="172"/>
      <c r="FM891" s="172"/>
      <c r="FN891" s="172"/>
      <c r="FO891" s="172"/>
      <c r="FP891" s="172"/>
      <c r="FQ891" s="172"/>
      <c r="FR891" s="172"/>
      <c r="FS891" s="172"/>
      <c r="FT891" s="172"/>
      <c r="FU891" s="172"/>
    </row>
    <row r="892" spans="6:177" s="153" customFormat="1" x14ac:dyDescent="0.35">
      <c r="F892" s="172"/>
      <c r="G892" s="172"/>
      <c r="H892" s="172"/>
      <c r="I892" s="172"/>
      <c r="J892" s="172"/>
      <c r="K892" s="172"/>
      <c r="L892" s="172"/>
      <c r="M892" s="172"/>
      <c r="N892" s="172"/>
      <c r="O892" s="172"/>
      <c r="P892" s="172"/>
      <c r="Q892" s="172"/>
      <c r="R892" s="172"/>
      <c r="S892" s="172"/>
      <c r="T892" s="172"/>
      <c r="U892" s="172"/>
      <c r="V892" s="172"/>
      <c r="W892" s="172"/>
      <c r="X892" s="172"/>
      <c r="Y892" s="172"/>
      <c r="Z892" s="172"/>
      <c r="AA892" s="172"/>
      <c r="AB892" s="172"/>
      <c r="AC892" s="172"/>
      <c r="AD892" s="172"/>
      <c r="AE892" s="172"/>
      <c r="AF892" s="172"/>
      <c r="AG892" s="172"/>
      <c r="AH892" s="172"/>
      <c r="AI892" s="172"/>
      <c r="AJ892" s="172"/>
      <c r="AK892" s="172"/>
      <c r="AL892" s="172"/>
      <c r="AM892" s="172"/>
      <c r="AN892" s="172"/>
      <c r="AO892" s="172"/>
      <c r="AP892" s="172"/>
      <c r="AQ892" s="172"/>
      <c r="AR892" s="172"/>
      <c r="AS892" s="172"/>
      <c r="AT892" s="172"/>
      <c r="AU892" s="172"/>
      <c r="AV892" s="172"/>
      <c r="AW892" s="172"/>
      <c r="AX892" s="172"/>
      <c r="AY892" s="172"/>
      <c r="AZ892" s="172"/>
      <c r="BA892" s="172"/>
      <c r="BB892" s="172"/>
      <c r="BC892" s="172"/>
      <c r="BD892" s="172"/>
      <c r="BE892" s="172"/>
      <c r="BF892" s="172"/>
      <c r="BG892" s="172"/>
      <c r="BH892" s="172"/>
      <c r="BI892" s="172"/>
      <c r="BJ892" s="172"/>
      <c r="BK892" s="172"/>
      <c r="BL892" s="172"/>
      <c r="BM892" s="172"/>
      <c r="BN892" s="172"/>
      <c r="BO892" s="172"/>
      <c r="BP892" s="172"/>
      <c r="BQ892" s="172"/>
      <c r="BR892" s="172"/>
      <c r="BS892" s="172"/>
      <c r="BT892" s="172"/>
      <c r="BU892" s="172"/>
      <c r="BV892" s="172"/>
      <c r="BW892" s="172"/>
      <c r="BX892" s="172"/>
      <c r="BY892" s="172"/>
      <c r="BZ892" s="172"/>
      <c r="CA892" s="172"/>
      <c r="CB892" s="172"/>
      <c r="CC892" s="172"/>
      <c r="CD892" s="172"/>
      <c r="CE892" s="172"/>
      <c r="CF892" s="172"/>
      <c r="CG892" s="172"/>
      <c r="CH892" s="172"/>
      <c r="CI892" s="172"/>
      <c r="CJ892" s="172"/>
      <c r="CK892" s="172"/>
      <c r="CL892" s="172"/>
      <c r="CM892" s="172"/>
      <c r="CN892" s="172"/>
      <c r="CO892" s="172"/>
      <c r="CP892" s="172"/>
      <c r="CQ892" s="172"/>
      <c r="CR892" s="172"/>
      <c r="CS892" s="172"/>
      <c r="CT892" s="172"/>
      <c r="CU892" s="172"/>
      <c r="CV892" s="172"/>
      <c r="CW892" s="172"/>
      <c r="CX892" s="172"/>
      <c r="CY892" s="172"/>
      <c r="CZ892" s="172"/>
      <c r="DA892" s="172"/>
      <c r="DB892" s="172"/>
      <c r="DC892" s="172"/>
      <c r="DD892" s="172"/>
      <c r="DE892" s="172"/>
      <c r="DF892" s="172"/>
      <c r="DG892" s="172"/>
      <c r="DH892" s="172"/>
      <c r="DI892" s="172"/>
      <c r="DJ892" s="172"/>
      <c r="DK892" s="172"/>
      <c r="DL892" s="172"/>
      <c r="DM892" s="172"/>
      <c r="DN892" s="172"/>
      <c r="DO892" s="172"/>
      <c r="DP892" s="172"/>
      <c r="DQ892" s="172"/>
      <c r="DR892" s="172"/>
      <c r="DS892" s="172"/>
      <c r="DT892" s="172"/>
      <c r="DU892" s="172"/>
      <c r="DV892" s="172"/>
      <c r="DW892" s="172"/>
      <c r="DX892" s="172"/>
      <c r="DY892" s="172"/>
      <c r="DZ892" s="172"/>
      <c r="EA892" s="172"/>
      <c r="EB892" s="172"/>
      <c r="EC892" s="172"/>
      <c r="ED892" s="172"/>
      <c r="EE892" s="172"/>
      <c r="EF892" s="172"/>
      <c r="EG892" s="172"/>
      <c r="EH892" s="172"/>
      <c r="EI892" s="172"/>
      <c r="EJ892" s="172"/>
      <c r="EK892" s="172"/>
      <c r="EL892" s="172"/>
      <c r="EM892" s="172"/>
      <c r="EN892" s="172"/>
      <c r="EO892" s="172"/>
      <c r="EP892" s="172"/>
      <c r="EQ892" s="172"/>
      <c r="ER892" s="172"/>
      <c r="ES892" s="172"/>
      <c r="ET892" s="172"/>
      <c r="EU892" s="172"/>
      <c r="EV892" s="172"/>
      <c r="EW892" s="172"/>
      <c r="EX892" s="172"/>
      <c r="EY892" s="172"/>
      <c r="EZ892" s="172"/>
      <c r="FA892" s="172"/>
      <c r="FB892" s="172"/>
      <c r="FC892" s="172"/>
      <c r="FD892" s="172"/>
      <c r="FE892" s="172"/>
      <c r="FF892" s="172"/>
      <c r="FG892" s="172"/>
      <c r="FH892" s="172"/>
      <c r="FI892" s="172"/>
      <c r="FJ892" s="172"/>
      <c r="FK892" s="172"/>
      <c r="FL892" s="172"/>
      <c r="FM892" s="172"/>
      <c r="FN892" s="172"/>
      <c r="FO892" s="172"/>
      <c r="FP892" s="172"/>
      <c r="FQ892" s="172"/>
      <c r="FR892" s="172"/>
      <c r="FS892" s="172"/>
      <c r="FT892" s="172"/>
      <c r="FU892" s="172"/>
    </row>
    <row r="893" spans="6:177" s="153" customFormat="1" x14ac:dyDescent="0.35">
      <c r="F893" s="172"/>
      <c r="G893" s="172"/>
      <c r="H893" s="172"/>
      <c r="I893" s="172"/>
      <c r="J893" s="172"/>
      <c r="K893" s="172"/>
      <c r="L893" s="172"/>
      <c r="M893" s="172"/>
      <c r="N893" s="172"/>
      <c r="O893" s="172"/>
      <c r="P893" s="172"/>
      <c r="Q893" s="172"/>
      <c r="R893" s="172"/>
      <c r="S893" s="172"/>
      <c r="T893" s="172"/>
      <c r="U893" s="172"/>
      <c r="V893" s="172"/>
      <c r="W893" s="172"/>
      <c r="X893" s="172"/>
      <c r="Y893" s="172"/>
      <c r="Z893" s="172"/>
      <c r="AA893" s="172"/>
      <c r="AB893" s="172"/>
      <c r="AC893" s="172"/>
      <c r="AD893" s="172"/>
      <c r="AE893" s="172"/>
      <c r="AF893" s="172"/>
      <c r="AG893" s="172"/>
      <c r="AH893" s="172"/>
      <c r="AI893" s="172"/>
      <c r="AJ893" s="172"/>
      <c r="AK893" s="172"/>
      <c r="AL893" s="172"/>
      <c r="AM893" s="172"/>
      <c r="AN893" s="172"/>
      <c r="AO893" s="172"/>
      <c r="AP893" s="172"/>
      <c r="AQ893" s="172"/>
      <c r="AR893" s="172"/>
      <c r="AS893" s="172"/>
      <c r="AT893" s="172"/>
      <c r="AU893" s="172"/>
      <c r="AV893" s="172"/>
      <c r="AW893" s="172"/>
      <c r="AX893" s="172"/>
      <c r="AY893" s="172"/>
      <c r="AZ893" s="172"/>
      <c r="BA893" s="172"/>
      <c r="BB893" s="172"/>
      <c r="BC893" s="172"/>
      <c r="BD893" s="172"/>
      <c r="BE893" s="172"/>
      <c r="BF893" s="172"/>
      <c r="BG893" s="172"/>
      <c r="BH893" s="172"/>
      <c r="BI893" s="172"/>
      <c r="BJ893" s="172"/>
      <c r="BK893" s="172"/>
      <c r="BL893" s="172"/>
      <c r="BM893" s="172"/>
      <c r="BN893" s="172"/>
      <c r="BO893" s="172"/>
      <c r="BP893" s="172"/>
      <c r="BQ893" s="172"/>
      <c r="BR893" s="172"/>
      <c r="BS893" s="172"/>
      <c r="BT893" s="172"/>
      <c r="BU893" s="172"/>
      <c r="BV893" s="172"/>
      <c r="BW893" s="172"/>
      <c r="BX893" s="172"/>
      <c r="BY893" s="172"/>
      <c r="BZ893" s="172"/>
      <c r="CA893" s="172"/>
      <c r="CB893" s="172"/>
      <c r="CC893" s="172"/>
      <c r="CD893" s="172"/>
      <c r="CE893" s="172"/>
      <c r="CF893" s="172"/>
      <c r="CG893" s="172"/>
      <c r="CH893" s="172"/>
      <c r="CI893" s="172"/>
      <c r="CJ893" s="172"/>
      <c r="CK893" s="172"/>
      <c r="CL893" s="172"/>
      <c r="CM893" s="172"/>
      <c r="CN893" s="172"/>
      <c r="CO893" s="172"/>
      <c r="CP893" s="172"/>
      <c r="CQ893" s="172"/>
      <c r="CR893" s="172"/>
      <c r="CS893" s="172"/>
      <c r="CT893" s="172"/>
      <c r="CU893" s="172"/>
      <c r="CV893" s="172"/>
      <c r="CW893" s="172"/>
      <c r="CX893" s="172"/>
      <c r="CY893" s="172"/>
      <c r="CZ893" s="172"/>
      <c r="DA893" s="172"/>
      <c r="DB893" s="172"/>
      <c r="DC893" s="172"/>
      <c r="DD893" s="172"/>
      <c r="DE893" s="172"/>
      <c r="DF893" s="172"/>
      <c r="DG893" s="172"/>
      <c r="DH893" s="172"/>
      <c r="DI893" s="172"/>
      <c r="DJ893" s="172"/>
      <c r="DK893" s="172"/>
      <c r="DL893" s="172"/>
      <c r="DM893" s="172"/>
      <c r="DN893" s="172"/>
      <c r="DO893" s="172"/>
      <c r="DP893" s="172"/>
      <c r="DQ893" s="172"/>
      <c r="DR893" s="172"/>
      <c r="DS893" s="172"/>
      <c r="DT893" s="172"/>
      <c r="DU893" s="172"/>
      <c r="DV893" s="172"/>
      <c r="DW893" s="172"/>
      <c r="DX893" s="172"/>
      <c r="DY893" s="172"/>
      <c r="DZ893" s="172"/>
      <c r="EA893" s="172"/>
      <c r="EB893" s="172"/>
      <c r="EC893" s="172"/>
      <c r="ED893" s="172"/>
      <c r="EE893" s="172"/>
      <c r="EF893" s="172"/>
      <c r="EG893" s="172"/>
      <c r="EH893" s="172"/>
      <c r="EI893" s="172"/>
      <c r="EJ893" s="172"/>
      <c r="EK893" s="172"/>
      <c r="EL893" s="172"/>
      <c r="EM893" s="172"/>
      <c r="EN893" s="172"/>
      <c r="EO893" s="172"/>
      <c r="EP893" s="172"/>
      <c r="EQ893" s="172"/>
      <c r="ER893" s="172"/>
      <c r="ES893" s="172"/>
      <c r="ET893" s="172"/>
      <c r="EU893" s="172"/>
      <c r="EV893" s="172"/>
      <c r="EW893" s="172"/>
      <c r="EX893" s="172"/>
      <c r="EY893" s="172"/>
      <c r="EZ893" s="172"/>
      <c r="FA893" s="172"/>
      <c r="FB893" s="172"/>
      <c r="FC893" s="172"/>
      <c r="FD893" s="172"/>
      <c r="FE893" s="172"/>
      <c r="FF893" s="172"/>
      <c r="FG893" s="172"/>
      <c r="FH893" s="172"/>
      <c r="FI893" s="172"/>
      <c r="FJ893" s="172"/>
      <c r="FK893" s="172"/>
      <c r="FL893" s="172"/>
      <c r="FM893" s="172"/>
      <c r="FN893" s="172"/>
      <c r="FO893" s="172"/>
      <c r="FP893" s="172"/>
      <c r="FQ893" s="172"/>
      <c r="FR893" s="172"/>
      <c r="FS893" s="172"/>
      <c r="FT893" s="172"/>
      <c r="FU893" s="172"/>
    </row>
    <row r="894" spans="6:177" s="153" customFormat="1" x14ac:dyDescent="0.35">
      <c r="F894" s="172"/>
      <c r="G894" s="172"/>
      <c r="H894" s="172"/>
      <c r="I894" s="172"/>
      <c r="J894" s="172"/>
      <c r="K894" s="172"/>
      <c r="L894" s="172"/>
      <c r="M894" s="172"/>
      <c r="N894" s="172"/>
      <c r="O894" s="172"/>
      <c r="P894" s="172"/>
      <c r="Q894" s="172"/>
      <c r="R894" s="172"/>
      <c r="S894" s="172"/>
      <c r="T894" s="172"/>
      <c r="U894" s="172"/>
      <c r="V894" s="172"/>
      <c r="W894" s="172"/>
      <c r="X894" s="172"/>
      <c r="Y894" s="172"/>
      <c r="Z894" s="172"/>
      <c r="AA894" s="172"/>
      <c r="AB894" s="172"/>
      <c r="AC894" s="172"/>
      <c r="AD894" s="172"/>
      <c r="AE894" s="172"/>
      <c r="AF894" s="172"/>
      <c r="AG894" s="172"/>
      <c r="AH894" s="172"/>
      <c r="AI894" s="172"/>
      <c r="AJ894" s="172"/>
      <c r="AK894" s="172"/>
      <c r="AL894" s="172"/>
      <c r="AM894" s="172"/>
      <c r="AN894" s="172"/>
      <c r="AO894" s="172"/>
      <c r="AP894" s="172"/>
      <c r="AQ894" s="172"/>
      <c r="AR894" s="172"/>
      <c r="AS894" s="172"/>
      <c r="AT894" s="172"/>
      <c r="AU894" s="172"/>
      <c r="AV894" s="172"/>
      <c r="AW894" s="172"/>
      <c r="AX894" s="172"/>
      <c r="AY894" s="172"/>
      <c r="AZ894" s="172"/>
      <c r="BA894" s="172"/>
      <c r="BB894" s="172"/>
      <c r="BC894" s="172"/>
      <c r="BD894" s="172"/>
      <c r="BE894" s="172"/>
      <c r="BF894" s="172"/>
      <c r="BG894" s="172"/>
      <c r="BH894" s="172"/>
      <c r="BI894" s="172"/>
      <c r="BJ894" s="172"/>
      <c r="BK894" s="172"/>
      <c r="BL894" s="172"/>
      <c r="BM894" s="172"/>
      <c r="BN894" s="172"/>
      <c r="BO894" s="172"/>
      <c r="BP894" s="172"/>
      <c r="BQ894" s="172"/>
      <c r="BR894" s="172"/>
      <c r="BS894" s="172"/>
      <c r="BT894" s="172"/>
      <c r="BU894" s="172"/>
      <c r="BV894" s="172"/>
      <c r="BW894" s="172"/>
      <c r="BX894" s="172"/>
      <c r="BY894" s="172"/>
      <c r="BZ894" s="172"/>
      <c r="CA894" s="172"/>
      <c r="CB894" s="172"/>
      <c r="CC894" s="172"/>
      <c r="CD894" s="172"/>
      <c r="CE894" s="172"/>
      <c r="CF894" s="172"/>
      <c r="CG894" s="172"/>
      <c r="CH894" s="172"/>
      <c r="CI894" s="172"/>
      <c r="CJ894" s="172"/>
      <c r="CK894" s="172"/>
      <c r="CL894" s="172"/>
      <c r="CM894" s="172"/>
      <c r="CN894" s="172"/>
      <c r="CO894" s="172"/>
      <c r="CP894" s="172"/>
      <c r="CQ894" s="172"/>
      <c r="CR894" s="172"/>
      <c r="CS894" s="172"/>
      <c r="CT894" s="172"/>
      <c r="CU894" s="172"/>
      <c r="CV894" s="172"/>
      <c r="CW894" s="172"/>
      <c r="CX894" s="172"/>
      <c r="CY894" s="172"/>
      <c r="CZ894" s="172"/>
      <c r="DA894" s="172"/>
      <c r="DB894" s="172"/>
      <c r="DC894" s="172"/>
      <c r="DD894" s="172"/>
      <c r="DE894" s="172"/>
      <c r="DF894" s="172"/>
      <c r="DG894" s="172"/>
      <c r="DH894" s="172"/>
      <c r="DI894" s="172"/>
      <c r="DJ894" s="172"/>
      <c r="DK894" s="172"/>
      <c r="DL894" s="172"/>
      <c r="DM894" s="172"/>
      <c r="DN894" s="172"/>
      <c r="DO894" s="172"/>
      <c r="DP894" s="172"/>
      <c r="DQ894" s="172"/>
      <c r="DR894" s="172"/>
      <c r="DS894" s="172"/>
      <c r="DT894" s="172"/>
      <c r="DU894" s="172"/>
      <c r="DV894" s="172"/>
      <c r="DW894" s="172"/>
      <c r="DX894" s="172"/>
      <c r="DY894" s="172"/>
      <c r="DZ894" s="172"/>
      <c r="EA894" s="172"/>
      <c r="EB894" s="172"/>
      <c r="EC894" s="172"/>
      <c r="ED894" s="172"/>
      <c r="EE894" s="172"/>
      <c r="EF894" s="172"/>
      <c r="EG894" s="172"/>
      <c r="EH894" s="172"/>
      <c r="EI894" s="172"/>
      <c r="EJ894" s="172"/>
      <c r="EK894" s="172"/>
      <c r="EL894" s="172"/>
      <c r="EM894" s="172"/>
      <c r="EN894" s="172"/>
      <c r="EO894" s="172"/>
      <c r="EP894" s="172"/>
      <c r="EQ894" s="172"/>
      <c r="ER894" s="172"/>
      <c r="ES894" s="172"/>
      <c r="ET894" s="172"/>
      <c r="EU894" s="172"/>
      <c r="EV894" s="172"/>
      <c r="EW894" s="172"/>
      <c r="EX894" s="172"/>
      <c r="EY894" s="172"/>
      <c r="EZ894" s="172"/>
      <c r="FA894" s="172"/>
      <c r="FB894" s="172"/>
      <c r="FC894" s="172"/>
      <c r="FD894" s="172"/>
      <c r="FE894" s="172"/>
      <c r="FF894" s="172"/>
      <c r="FG894" s="172"/>
      <c r="FH894" s="172"/>
      <c r="FI894" s="172"/>
      <c r="FJ894" s="172"/>
      <c r="FK894" s="172"/>
      <c r="FL894" s="172"/>
      <c r="FM894" s="172"/>
      <c r="FN894" s="172"/>
      <c r="FO894" s="172"/>
      <c r="FP894" s="172"/>
      <c r="FQ894" s="172"/>
      <c r="FR894" s="172"/>
      <c r="FS894" s="172"/>
      <c r="FT894" s="172"/>
      <c r="FU894" s="172"/>
    </row>
    <row r="895" spans="6:177" s="153" customFormat="1" x14ac:dyDescent="0.35">
      <c r="F895" s="172"/>
      <c r="G895" s="172"/>
      <c r="H895" s="172"/>
      <c r="I895" s="172"/>
      <c r="J895" s="172"/>
      <c r="K895" s="172"/>
      <c r="L895" s="172"/>
      <c r="M895" s="172"/>
      <c r="N895" s="172"/>
      <c r="O895" s="172"/>
      <c r="P895" s="172"/>
      <c r="Q895" s="172"/>
      <c r="R895" s="172"/>
      <c r="S895" s="172"/>
      <c r="T895" s="172"/>
      <c r="U895" s="172"/>
      <c r="V895" s="172"/>
      <c r="W895" s="172"/>
      <c r="X895" s="172"/>
      <c r="Y895" s="172"/>
      <c r="Z895" s="172"/>
      <c r="AA895" s="172"/>
      <c r="AB895" s="172"/>
      <c r="AC895" s="172"/>
      <c r="AD895" s="172"/>
      <c r="AE895" s="172"/>
      <c r="AF895" s="172"/>
      <c r="AG895" s="172"/>
      <c r="AH895" s="172"/>
      <c r="AI895" s="172"/>
      <c r="AJ895" s="172"/>
      <c r="AK895" s="172"/>
      <c r="AL895" s="172"/>
      <c r="AM895" s="172"/>
      <c r="AN895" s="172"/>
      <c r="AO895" s="172"/>
      <c r="AP895" s="172"/>
      <c r="AQ895" s="172"/>
      <c r="AR895" s="172"/>
      <c r="AS895" s="172"/>
      <c r="AT895" s="172"/>
      <c r="AU895" s="172"/>
      <c r="AV895" s="172"/>
      <c r="AW895" s="172"/>
      <c r="AX895" s="172"/>
      <c r="AY895" s="172"/>
      <c r="AZ895" s="172"/>
      <c r="BA895" s="172"/>
      <c r="BB895" s="172"/>
      <c r="BC895" s="172"/>
      <c r="BD895" s="172"/>
      <c r="BE895" s="172"/>
      <c r="BF895" s="172"/>
      <c r="BG895" s="172"/>
      <c r="BH895" s="172"/>
      <c r="BI895" s="172"/>
      <c r="BJ895" s="172"/>
      <c r="BK895" s="172"/>
      <c r="BL895" s="172"/>
      <c r="BM895" s="172"/>
      <c r="BN895" s="172"/>
      <c r="BO895" s="172"/>
      <c r="BP895" s="172"/>
      <c r="BQ895" s="172"/>
      <c r="BR895" s="172"/>
      <c r="BS895" s="172"/>
      <c r="BT895" s="172"/>
      <c r="BU895" s="172"/>
      <c r="BV895" s="172"/>
      <c r="BW895" s="172"/>
      <c r="BX895" s="172"/>
      <c r="BY895" s="172"/>
      <c r="BZ895" s="172"/>
      <c r="CA895" s="172"/>
      <c r="CB895" s="172"/>
      <c r="CC895" s="172"/>
      <c r="CD895" s="172"/>
      <c r="CE895" s="172"/>
      <c r="CF895" s="172"/>
      <c r="CG895" s="172"/>
      <c r="CH895" s="172"/>
      <c r="CI895" s="172"/>
      <c r="CJ895" s="172"/>
      <c r="CK895" s="172"/>
      <c r="CL895" s="172"/>
      <c r="CM895" s="172"/>
      <c r="CN895" s="172"/>
      <c r="CO895" s="172"/>
      <c r="CP895" s="172"/>
      <c r="CQ895" s="172"/>
      <c r="CR895" s="172"/>
      <c r="CS895" s="172"/>
      <c r="CT895" s="172"/>
      <c r="CU895" s="172"/>
      <c r="CV895" s="172"/>
      <c r="CW895" s="172"/>
      <c r="CX895" s="172"/>
      <c r="CY895" s="172"/>
      <c r="CZ895" s="172"/>
      <c r="DA895" s="172"/>
      <c r="DB895" s="172"/>
      <c r="DC895" s="172"/>
      <c r="DD895" s="172"/>
      <c r="DE895" s="172"/>
      <c r="DF895" s="172"/>
      <c r="DG895" s="172"/>
      <c r="DH895" s="172"/>
      <c r="DI895" s="172"/>
      <c r="DJ895" s="172"/>
      <c r="DK895" s="172"/>
      <c r="DL895" s="172"/>
      <c r="DM895" s="172"/>
      <c r="DN895" s="172"/>
      <c r="DO895" s="172"/>
      <c r="DP895" s="172"/>
      <c r="DQ895" s="172"/>
      <c r="DR895" s="172"/>
      <c r="DS895" s="172"/>
      <c r="DT895" s="172"/>
      <c r="DU895" s="172"/>
      <c r="DV895" s="172"/>
      <c r="DW895" s="172"/>
      <c r="DX895" s="172"/>
      <c r="DY895" s="172"/>
      <c r="DZ895" s="172"/>
      <c r="EA895" s="172"/>
      <c r="EB895" s="172"/>
      <c r="EC895" s="172"/>
      <c r="ED895" s="172"/>
      <c r="EE895" s="172"/>
      <c r="EF895" s="172"/>
      <c r="EG895" s="172"/>
      <c r="EH895" s="172"/>
      <c r="EI895" s="172"/>
      <c r="EJ895" s="172"/>
      <c r="EK895" s="172"/>
      <c r="EL895" s="172"/>
      <c r="EM895" s="172"/>
      <c r="EN895" s="172"/>
      <c r="EO895" s="172"/>
      <c r="EP895" s="172"/>
      <c r="EQ895" s="172"/>
      <c r="ER895" s="172"/>
      <c r="ES895" s="172"/>
      <c r="ET895" s="172"/>
      <c r="EU895" s="172"/>
      <c r="EV895" s="172"/>
      <c r="EW895" s="172"/>
      <c r="EX895" s="172"/>
      <c r="EY895" s="172"/>
      <c r="EZ895" s="172"/>
      <c r="FA895" s="172"/>
      <c r="FB895" s="172"/>
      <c r="FC895" s="172"/>
      <c r="FD895" s="172"/>
      <c r="FE895" s="172"/>
      <c r="FF895" s="172"/>
      <c r="FG895" s="172"/>
      <c r="FH895" s="172"/>
      <c r="FI895" s="172"/>
      <c r="FJ895" s="172"/>
      <c r="FK895" s="172"/>
      <c r="FL895" s="172"/>
      <c r="FM895" s="172"/>
      <c r="FN895" s="172"/>
      <c r="FO895" s="172"/>
      <c r="FP895" s="172"/>
      <c r="FQ895" s="172"/>
      <c r="FR895" s="172"/>
      <c r="FS895" s="172"/>
      <c r="FT895" s="172"/>
      <c r="FU895" s="172"/>
    </row>
    <row r="896" spans="6:177" s="153" customFormat="1" x14ac:dyDescent="0.35">
      <c r="F896" s="172"/>
      <c r="G896" s="172"/>
      <c r="H896" s="172"/>
      <c r="I896" s="172"/>
      <c r="J896" s="172"/>
      <c r="K896" s="172"/>
      <c r="L896" s="172"/>
      <c r="M896" s="172"/>
      <c r="N896" s="172"/>
      <c r="O896" s="172"/>
      <c r="P896" s="172"/>
      <c r="Q896" s="172"/>
      <c r="R896" s="172"/>
      <c r="S896" s="172"/>
      <c r="T896" s="172"/>
      <c r="U896" s="172"/>
      <c r="V896" s="172"/>
      <c r="W896" s="172"/>
      <c r="X896" s="172"/>
      <c r="Y896" s="172"/>
      <c r="Z896" s="172"/>
      <c r="AA896" s="172"/>
      <c r="AB896" s="172"/>
      <c r="AC896" s="172"/>
      <c r="AD896" s="172"/>
      <c r="AE896" s="172"/>
      <c r="AF896" s="172"/>
      <c r="AG896" s="172"/>
      <c r="AH896" s="172"/>
      <c r="AI896" s="172"/>
      <c r="AJ896" s="172"/>
      <c r="AK896" s="172"/>
      <c r="AL896" s="172"/>
      <c r="AM896" s="172"/>
      <c r="AN896" s="172"/>
      <c r="AO896" s="172"/>
      <c r="AP896" s="172"/>
      <c r="AQ896" s="172"/>
      <c r="AR896" s="172"/>
      <c r="AS896" s="172"/>
      <c r="AT896" s="172"/>
      <c r="AU896" s="172"/>
      <c r="AV896" s="172"/>
      <c r="AW896" s="172"/>
      <c r="AX896" s="172"/>
      <c r="AY896" s="172"/>
      <c r="AZ896" s="172"/>
      <c r="BA896" s="172"/>
      <c r="BB896" s="172"/>
      <c r="BC896" s="172"/>
      <c r="BD896" s="172"/>
      <c r="BE896" s="172"/>
      <c r="BF896" s="172"/>
      <c r="BG896" s="172"/>
      <c r="BH896" s="172"/>
      <c r="BI896" s="172"/>
      <c r="BJ896" s="172"/>
      <c r="BK896" s="172"/>
      <c r="BL896" s="172"/>
      <c r="BM896" s="172"/>
      <c r="BN896" s="172"/>
      <c r="BO896" s="172"/>
      <c r="BP896" s="172"/>
      <c r="BQ896" s="172"/>
      <c r="BR896" s="172"/>
      <c r="BS896" s="172"/>
      <c r="BT896" s="172"/>
      <c r="BU896" s="172"/>
      <c r="BV896" s="172"/>
      <c r="BW896" s="172"/>
      <c r="BX896" s="172"/>
      <c r="BY896" s="172"/>
      <c r="BZ896" s="172"/>
      <c r="CA896" s="172"/>
      <c r="CB896" s="172"/>
      <c r="CC896" s="172"/>
      <c r="CD896" s="172"/>
      <c r="CE896" s="172"/>
      <c r="CF896" s="172"/>
      <c r="CG896" s="172"/>
      <c r="CH896" s="172"/>
      <c r="CI896" s="172"/>
      <c r="CJ896" s="172"/>
      <c r="CK896" s="172"/>
      <c r="CL896" s="172"/>
      <c r="CM896" s="172"/>
      <c r="CN896" s="172"/>
      <c r="CO896" s="172"/>
      <c r="CP896" s="172"/>
      <c r="CQ896" s="172"/>
      <c r="CR896" s="172"/>
      <c r="CS896" s="172"/>
      <c r="CT896" s="172"/>
      <c r="CU896" s="172"/>
      <c r="CV896" s="172"/>
      <c r="CW896" s="172"/>
      <c r="CX896" s="172"/>
      <c r="CY896" s="172"/>
      <c r="CZ896" s="172"/>
      <c r="DA896" s="172"/>
      <c r="DB896" s="172"/>
      <c r="DC896" s="172"/>
      <c r="DD896" s="172"/>
      <c r="DE896" s="172"/>
      <c r="DF896" s="172"/>
      <c r="DG896" s="172"/>
      <c r="DH896" s="172"/>
      <c r="DI896" s="172"/>
      <c r="DJ896" s="172"/>
      <c r="DK896" s="172"/>
      <c r="DL896" s="172"/>
      <c r="DM896" s="172"/>
      <c r="DN896" s="172"/>
      <c r="DO896" s="172"/>
      <c r="DP896" s="172"/>
      <c r="DQ896" s="172"/>
      <c r="DR896" s="172"/>
      <c r="DS896" s="172"/>
      <c r="DT896" s="172"/>
      <c r="DU896" s="172"/>
      <c r="DV896" s="172"/>
      <c r="DW896" s="172"/>
      <c r="DX896" s="172"/>
      <c r="DY896" s="172"/>
      <c r="DZ896" s="172"/>
      <c r="EA896" s="172"/>
      <c r="EB896" s="172"/>
      <c r="EC896" s="172"/>
      <c r="ED896" s="172"/>
      <c r="EE896" s="172"/>
      <c r="EF896" s="172"/>
      <c r="EG896" s="172"/>
      <c r="EH896" s="172"/>
      <c r="EI896" s="172"/>
      <c r="EJ896" s="172"/>
      <c r="EK896" s="172"/>
      <c r="EL896" s="172"/>
      <c r="EM896" s="172"/>
      <c r="EN896" s="172"/>
      <c r="EO896" s="172"/>
      <c r="EP896" s="172"/>
      <c r="EQ896" s="172"/>
      <c r="ER896" s="172"/>
      <c r="ES896" s="172"/>
      <c r="ET896" s="172"/>
      <c r="EU896" s="172"/>
      <c r="EV896" s="172"/>
      <c r="EW896" s="172"/>
      <c r="EX896" s="172"/>
      <c r="EY896" s="172"/>
      <c r="EZ896" s="172"/>
      <c r="FA896" s="172"/>
      <c r="FB896" s="172"/>
      <c r="FC896" s="172"/>
      <c r="FD896" s="172"/>
      <c r="FE896" s="172"/>
      <c r="FF896" s="172"/>
      <c r="FG896" s="172"/>
      <c r="FH896" s="172"/>
      <c r="FI896" s="172"/>
      <c r="FJ896" s="172"/>
      <c r="FK896" s="172"/>
      <c r="FL896" s="172"/>
      <c r="FM896" s="172"/>
      <c r="FN896" s="172"/>
      <c r="FO896" s="172"/>
      <c r="FP896" s="172"/>
      <c r="FQ896" s="172"/>
      <c r="FR896" s="172"/>
      <c r="FS896" s="172"/>
      <c r="FT896" s="172"/>
      <c r="FU896" s="172"/>
    </row>
    <row r="897" spans="6:177" s="153" customFormat="1" x14ac:dyDescent="0.35">
      <c r="F897" s="172"/>
      <c r="G897" s="172"/>
      <c r="H897" s="172"/>
      <c r="I897" s="172"/>
      <c r="J897" s="172"/>
      <c r="K897" s="172"/>
      <c r="L897" s="172"/>
      <c r="M897" s="172"/>
      <c r="N897" s="172"/>
      <c r="O897" s="172"/>
      <c r="P897" s="172"/>
      <c r="Q897" s="172"/>
      <c r="R897" s="172"/>
      <c r="S897" s="172"/>
      <c r="T897" s="172"/>
      <c r="U897" s="172"/>
      <c r="V897" s="172"/>
      <c r="W897" s="172"/>
      <c r="X897" s="172"/>
      <c r="Y897" s="172"/>
      <c r="Z897" s="172"/>
      <c r="AA897" s="172"/>
      <c r="AB897" s="172"/>
      <c r="AC897" s="172"/>
      <c r="AD897" s="172"/>
      <c r="AE897" s="172"/>
      <c r="AF897" s="172"/>
      <c r="AG897" s="172"/>
      <c r="AH897" s="172"/>
      <c r="AI897" s="172"/>
      <c r="AJ897" s="172"/>
      <c r="AK897" s="172"/>
      <c r="AL897" s="172"/>
      <c r="AM897" s="172"/>
      <c r="AN897" s="172"/>
      <c r="AO897" s="172"/>
      <c r="AP897" s="172"/>
      <c r="AQ897" s="172"/>
      <c r="AR897" s="172"/>
      <c r="AS897" s="172"/>
      <c r="AT897" s="172"/>
      <c r="AU897" s="172"/>
      <c r="AV897" s="172"/>
      <c r="AW897" s="172"/>
      <c r="AX897" s="172"/>
      <c r="AY897" s="172"/>
      <c r="AZ897" s="172"/>
      <c r="BA897" s="172"/>
      <c r="BB897" s="172"/>
      <c r="BC897" s="172"/>
      <c r="BD897" s="172"/>
      <c r="BE897" s="172"/>
      <c r="BF897" s="172"/>
      <c r="BG897" s="172"/>
      <c r="BH897" s="172"/>
      <c r="BI897" s="172"/>
      <c r="BJ897" s="172"/>
      <c r="BK897" s="172"/>
      <c r="BL897" s="172"/>
      <c r="BM897" s="172"/>
      <c r="BN897" s="172"/>
      <c r="BO897" s="172"/>
      <c r="BP897" s="172"/>
      <c r="BQ897" s="172"/>
      <c r="BR897" s="172"/>
      <c r="BS897" s="172"/>
      <c r="BT897" s="172"/>
      <c r="BU897" s="172"/>
      <c r="BV897" s="172"/>
      <c r="BW897" s="172"/>
      <c r="BX897" s="172"/>
      <c r="BY897" s="172"/>
      <c r="BZ897" s="172"/>
      <c r="CA897" s="172"/>
      <c r="CB897" s="172"/>
      <c r="CC897" s="172"/>
      <c r="CD897" s="172"/>
      <c r="CE897" s="172"/>
      <c r="CF897" s="172"/>
      <c r="CG897" s="172"/>
      <c r="CH897" s="172"/>
      <c r="CI897" s="172"/>
      <c r="CJ897" s="172"/>
      <c r="CK897" s="172"/>
      <c r="CL897" s="172"/>
      <c r="CM897" s="172"/>
      <c r="CN897" s="172"/>
      <c r="CO897" s="172"/>
      <c r="CP897" s="172"/>
      <c r="CQ897" s="172"/>
      <c r="CR897" s="172"/>
      <c r="CS897" s="172"/>
      <c r="CT897" s="172"/>
      <c r="CU897" s="172"/>
      <c r="CV897" s="172"/>
      <c r="CW897" s="172"/>
      <c r="CX897" s="172"/>
      <c r="CY897" s="172"/>
      <c r="CZ897" s="172"/>
      <c r="DA897" s="172"/>
      <c r="DB897" s="172"/>
      <c r="DC897" s="172"/>
      <c r="DD897" s="172"/>
      <c r="DE897" s="172"/>
      <c r="DF897" s="172"/>
      <c r="DG897" s="172"/>
      <c r="DH897" s="172"/>
      <c r="DI897" s="172"/>
      <c r="DJ897" s="172"/>
      <c r="DK897" s="172"/>
      <c r="DL897" s="172"/>
      <c r="DM897" s="172"/>
      <c r="DN897" s="172"/>
      <c r="DO897" s="172"/>
      <c r="DP897" s="172"/>
      <c r="DQ897" s="172"/>
      <c r="DR897" s="172"/>
      <c r="DS897" s="172"/>
      <c r="DT897" s="172"/>
      <c r="DU897" s="172"/>
      <c r="DV897" s="172"/>
      <c r="DW897" s="172"/>
      <c r="DX897" s="172"/>
      <c r="DY897" s="172"/>
      <c r="DZ897" s="172"/>
      <c r="EA897" s="172"/>
      <c r="EB897" s="172"/>
      <c r="EC897" s="172"/>
      <c r="ED897" s="172"/>
      <c r="EE897" s="172"/>
      <c r="EF897" s="172"/>
      <c r="EG897" s="172"/>
      <c r="EH897" s="172"/>
      <c r="EI897" s="172"/>
      <c r="EJ897" s="172"/>
      <c r="EK897" s="172"/>
      <c r="EL897" s="172"/>
      <c r="EM897" s="172"/>
      <c r="EN897" s="172"/>
      <c r="EO897" s="172"/>
      <c r="EP897" s="172"/>
      <c r="EQ897" s="172"/>
      <c r="ER897" s="172"/>
      <c r="ES897" s="172"/>
      <c r="ET897" s="172"/>
      <c r="EU897" s="172"/>
      <c r="EV897" s="172"/>
      <c r="EW897" s="172"/>
      <c r="EX897" s="172"/>
      <c r="EY897" s="172"/>
      <c r="EZ897" s="172"/>
      <c r="FA897" s="172"/>
      <c r="FB897" s="172"/>
      <c r="FC897" s="172"/>
      <c r="FD897" s="172"/>
      <c r="FE897" s="172"/>
      <c r="FF897" s="172"/>
      <c r="FG897" s="172"/>
      <c r="FH897" s="172"/>
      <c r="FI897" s="172"/>
      <c r="FJ897" s="172"/>
      <c r="FK897" s="172"/>
      <c r="FL897" s="172"/>
      <c r="FM897" s="172"/>
      <c r="FN897" s="172"/>
      <c r="FO897" s="172"/>
      <c r="FP897" s="172"/>
      <c r="FQ897" s="172"/>
      <c r="FR897" s="172"/>
      <c r="FS897" s="172"/>
      <c r="FT897" s="172"/>
      <c r="FU897" s="172"/>
    </row>
    <row r="898" spans="6:177" s="153" customFormat="1" x14ac:dyDescent="0.35">
      <c r="F898" s="172"/>
      <c r="G898" s="172"/>
      <c r="H898" s="172"/>
      <c r="I898" s="172"/>
      <c r="J898" s="172"/>
      <c r="K898" s="172"/>
      <c r="L898" s="172"/>
      <c r="M898" s="172"/>
      <c r="N898" s="172"/>
      <c r="O898" s="172"/>
      <c r="P898" s="172"/>
      <c r="Q898" s="172"/>
      <c r="R898" s="172"/>
      <c r="S898" s="172"/>
      <c r="T898" s="172"/>
      <c r="U898" s="172"/>
      <c r="V898" s="172"/>
      <c r="W898" s="172"/>
      <c r="X898" s="172"/>
      <c r="Y898" s="172"/>
      <c r="Z898" s="172"/>
      <c r="AA898" s="172"/>
      <c r="AB898" s="172"/>
      <c r="AC898" s="172"/>
      <c r="AD898" s="172"/>
      <c r="AE898" s="172"/>
      <c r="AF898" s="172"/>
      <c r="AG898" s="172"/>
      <c r="AH898" s="172"/>
      <c r="AI898" s="172"/>
      <c r="AJ898" s="172"/>
      <c r="AK898" s="172"/>
      <c r="AL898" s="172"/>
      <c r="AM898" s="172"/>
      <c r="AN898" s="172"/>
      <c r="AO898" s="172"/>
      <c r="AP898" s="172"/>
      <c r="AQ898" s="172"/>
      <c r="AR898" s="172"/>
      <c r="AS898" s="172"/>
      <c r="AT898" s="172"/>
      <c r="AU898" s="172"/>
      <c r="AV898" s="172"/>
      <c r="AW898" s="172"/>
      <c r="AX898" s="172"/>
      <c r="AY898" s="172"/>
      <c r="AZ898" s="172"/>
      <c r="BA898" s="172"/>
      <c r="BB898" s="172"/>
      <c r="BC898" s="172"/>
      <c r="BD898" s="172"/>
      <c r="BE898" s="172"/>
      <c r="BF898" s="172"/>
      <c r="BG898" s="172"/>
      <c r="BH898" s="172"/>
      <c r="BI898" s="172"/>
      <c r="BJ898" s="172"/>
      <c r="BK898" s="172"/>
      <c r="BL898" s="172"/>
      <c r="BM898" s="172"/>
      <c r="BN898" s="172"/>
      <c r="BO898" s="172"/>
      <c r="BP898" s="172"/>
      <c r="BQ898" s="172"/>
      <c r="BR898" s="172"/>
      <c r="BS898" s="172"/>
      <c r="BT898" s="172"/>
      <c r="BU898" s="172"/>
      <c r="BV898" s="172"/>
      <c r="BW898" s="172"/>
      <c r="BX898" s="172"/>
      <c r="BY898" s="172"/>
      <c r="BZ898" s="172"/>
      <c r="CA898" s="172"/>
      <c r="CB898" s="172"/>
      <c r="CC898" s="172"/>
      <c r="CD898" s="172"/>
      <c r="CE898" s="172"/>
      <c r="CF898" s="172"/>
      <c r="CG898" s="172"/>
      <c r="CH898" s="172"/>
      <c r="CI898" s="172"/>
      <c r="CJ898" s="172"/>
      <c r="CK898" s="172"/>
      <c r="CL898" s="172"/>
      <c r="CM898" s="172"/>
      <c r="CN898" s="172"/>
      <c r="CO898" s="172"/>
      <c r="CP898" s="172"/>
      <c r="CQ898" s="172"/>
      <c r="CR898" s="172"/>
      <c r="CS898" s="172"/>
      <c r="CT898" s="172"/>
      <c r="CU898" s="172"/>
      <c r="CV898" s="172"/>
      <c r="CW898" s="172"/>
      <c r="CX898" s="172"/>
      <c r="CY898" s="172"/>
      <c r="CZ898" s="172"/>
      <c r="DA898" s="172"/>
      <c r="DB898" s="172"/>
      <c r="DC898" s="172"/>
      <c r="DD898" s="172"/>
      <c r="DE898" s="172"/>
      <c r="DF898" s="172"/>
      <c r="DG898" s="172"/>
      <c r="DH898" s="172"/>
      <c r="DI898" s="172"/>
      <c r="DJ898" s="172"/>
      <c r="DK898" s="172"/>
      <c r="DL898" s="172"/>
      <c r="DM898" s="172"/>
      <c r="DN898" s="172"/>
      <c r="DO898" s="172"/>
      <c r="DP898" s="172"/>
      <c r="DQ898" s="172"/>
      <c r="DR898" s="172"/>
      <c r="DS898" s="172"/>
      <c r="DT898" s="172"/>
      <c r="DU898" s="172"/>
      <c r="DV898" s="172"/>
      <c r="DW898" s="172"/>
      <c r="DX898" s="172"/>
      <c r="DY898" s="172"/>
      <c r="DZ898" s="172"/>
      <c r="EA898" s="172"/>
      <c r="EB898" s="172"/>
      <c r="EC898" s="172"/>
      <c r="ED898" s="172"/>
      <c r="EE898" s="172"/>
      <c r="EF898" s="172"/>
      <c r="EG898" s="172"/>
      <c r="EH898" s="172"/>
      <c r="EI898" s="172"/>
      <c r="EJ898" s="172"/>
      <c r="EK898" s="172"/>
      <c r="EL898" s="172"/>
      <c r="EM898" s="172"/>
      <c r="EN898" s="172"/>
      <c r="EO898" s="172"/>
      <c r="EP898" s="172"/>
      <c r="EQ898" s="172"/>
      <c r="ER898" s="172"/>
      <c r="ES898" s="172"/>
      <c r="ET898" s="172"/>
      <c r="EU898" s="172"/>
      <c r="EV898" s="172"/>
      <c r="EW898" s="172"/>
      <c r="EX898" s="172"/>
      <c r="EY898" s="172"/>
      <c r="EZ898" s="172"/>
      <c r="FA898" s="172"/>
      <c r="FB898" s="172"/>
      <c r="FC898" s="172"/>
      <c r="FD898" s="172"/>
      <c r="FE898" s="172"/>
      <c r="FF898" s="172"/>
      <c r="FG898" s="172"/>
      <c r="FH898" s="172"/>
      <c r="FI898" s="172"/>
      <c r="FJ898" s="172"/>
      <c r="FK898" s="172"/>
      <c r="FL898" s="172"/>
      <c r="FM898" s="172"/>
      <c r="FN898" s="172"/>
      <c r="FO898" s="172"/>
      <c r="FP898" s="172"/>
      <c r="FQ898" s="172"/>
      <c r="FR898" s="172"/>
      <c r="FS898" s="172"/>
      <c r="FT898" s="172"/>
      <c r="FU898" s="172"/>
    </row>
    <row r="899" spans="6:177" s="153" customFormat="1" x14ac:dyDescent="0.35">
      <c r="F899" s="172"/>
      <c r="G899" s="172"/>
      <c r="H899" s="172"/>
      <c r="I899" s="172"/>
      <c r="J899" s="172"/>
      <c r="K899" s="172"/>
      <c r="L899" s="172"/>
      <c r="M899" s="172"/>
      <c r="N899" s="172"/>
      <c r="O899" s="172"/>
      <c r="P899" s="172"/>
      <c r="Q899" s="172"/>
      <c r="R899" s="172"/>
      <c r="S899" s="172"/>
      <c r="T899" s="172"/>
      <c r="U899" s="172"/>
      <c r="V899" s="172"/>
      <c r="W899" s="172"/>
      <c r="X899" s="172"/>
      <c r="Y899" s="172"/>
      <c r="Z899" s="172"/>
      <c r="AA899" s="172"/>
      <c r="AB899" s="172"/>
      <c r="AC899" s="172"/>
      <c r="AD899" s="172"/>
      <c r="AE899" s="172"/>
      <c r="AF899" s="172"/>
      <c r="AG899" s="172"/>
      <c r="AH899" s="172"/>
      <c r="AI899" s="172"/>
      <c r="AJ899" s="172"/>
      <c r="AK899" s="172"/>
      <c r="AL899" s="172"/>
      <c r="AM899" s="172"/>
      <c r="AN899" s="172"/>
      <c r="AO899" s="172"/>
      <c r="AP899" s="172"/>
      <c r="AQ899" s="172"/>
      <c r="AR899" s="172"/>
      <c r="AS899" s="172"/>
      <c r="AT899" s="172"/>
      <c r="AU899" s="172"/>
      <c r="AV899" s="172"/>
      <c r="AW899" s="172"/>
      <c r="AX899" s="172"/>
      <c r="AY899" s="172"/>
      <c r="AZ899" s="172"/>
      <c r="BA899" s="172"/>
      <c r="BB899" s="172"/>
      <c r="BC899" s="172"/>
      <c r="BD899" s="172"/>
      <c r="BE899" s="172"/>
      <c r="BF899" s="172"/>
      <c r="BG899" s="172"/>
      <c r="BH899" s="172"/>
      <c r="BI899" s="172"/>
      <c r="BJ899" s="172"/>
      <c r="BK899" s="172"/>
      <c r="BL899" s="172"/>
      <c r="BM899" s="172"/>
      <c r="BN899" s="172"/>
      <c r="BO899" s="172"/>
      <c r="BP899" s="172"/>
      <c r="BQ899" s="172"/>
      <c r="BR899" s="172"/>
      <c r="BS899" s="172"/>
      <c r="BT899" s="172"/>
      <c r="BU899" s="172"/>
      <c r="BV899" s="172"/>
      <c r="BW899" s="172"/>
      <c r="BX899" s="172"/>
      <c r="BY899" s="172"/>
      <c r="BZ899" s="172"/>
      <c r="CA899" s="172"/>
      <c r="CB899" s="172"/>
      <c r="CC899" s="172"/>
      <c r="CD899" s="172"/>
      <c r="CE899" s="172"/>
      <c r="CF899" s="172"/>
      <c r="CG899" s="172"/>
      <c r="CH899" s="172"/>
      <c r="CI899" s="172"/>
      <c r="CJ899" s="172"/>
      <c r="CK899" s="172"/>
      <c r="CL899" s="172"/>
      <c r="CM899" s="172"/>
      <c r="CN899" s="172"/>
      <c r="CO899" s="172"/>
      <c r="CP899" s="172"/>
      <c r="CQ899" s="172"/>
      <c r="CR899" s="172"/>
      <c r="CS899" s="172"/>
      <c r="CT899" s="172"/>
      <c r="CU899" s="172"/>
      <c r="CV899" s="172"/>
      <c r="CW899" s="172"/>
      <c r="CX899" s="172"/>
      <c r="CY899" s="172"/>
      <c r="CZ899" s="172"/>
      <c r="DA899" s="172"/>
      <c r="DB899" s="172"/>
      <c r="DC899" s="172"/>
      <c r="DD899" s="172"/>
      <c r="DE899" s="172"/>
      <c r="DF899" s="172"/>
      <c r="DG899" s="172"/>
      <c r="DH899" s="172"/>
      <c r="DI899" s="172"/>
      <c r="DJ899" s="172"/>
      <c r="DK899" s="172"/>
      <c r="DL899" s="172"/>
      <c r="DM899" s="172"/>
      <c r="DN899" s="172"/>
      <c r="DO899" s="172"/>
      <c r="DP899" s="172"/>
      <c r="DQ899" s="172"/>
      <c r="DR899" s="172"/>
      <c r="DS899" s="172"/>
      <c r="DT899" s="172"/>
      <c r="DU899" s="172"/>
      <c r="DV899" s="172"/>
      <c r="DW899" s="172"/>
      <c r="DX899" s="172"/>
      <c r="DY899" s="172"/>
      <c r="DZ899" s="172"/>
      <c r="EA899" s="172"/>
      <c r="EB899" s="172"/>
      <c r="EC899" s="172"/>
      <c r="ED899" s="172"/>
      <c r="EE899" s="172"/>
      <c r="EF899" s="172"/>
      <c r="EG899" s="172"/>
      <c r="EH899" s="172"/>
      <c r="EI899" s="172"/>
      <c r="EJ899" s="172"/>
      <c r="EK899" s="172"/>
      <c r="EL899" s="172"/>
      <c r="EM899" s="172"/>
      <c r="EN899" s="172"/>
      <c r="EO899" s="172"/>
      <c r="EP899" s="172"/>
      <c r="EQ899" s="172"/>
      <c r="ER899" s="172"/>
      <c r="ES899" s="172"/>
      <c r="ET899" s="172"/>
      <c r="EU899" s="172"/>
      <c r="EV899" s="172"/>
      <c r="EW899" s="172"/>
      <c r="EX899" s="172"/>
      <c r="EY899" s="172"/>
      <c r="EZ899" s="172"/>
      <c r="FA899" s="172"/>
      <c r="FB899" s="172"/>
      <c r="FC899" s="172"/>
      <c r="FD899" s="172"/>
      <c r="FE899" s="172"/>
      <c r="FF899" s="172"/>
      <c r="FG899" s="172"/>
      <c r="FH899" s="172"/>
      <c r="FI899" s="172"/>
      <c r="FJ899" s="172"/>
      <c r="FK899" s="172"/>
      <c r="FL899" s="172"/>
      <c r="FM899" s="172"/>
      <c r="FN899" s="172"/>
      <c r="FO899" s="172"/>
      <c r="FP899" s="172"/>
      <c r="FQ899" s="172"/>
      <c r="FR899" s="172"/>
      <c r="FS899" s="172"/>
      <c r="FT899" s="172"/>
      <c r="FU899" s="172"/>
    </row>
    <row r="900" spans="6:177" s="153" customFormat="1" x14ac:dyDescent="0.35">
      <c r="F900" s="172"/>
      <c r="G900" s="172"/>
      <c r="H900" s="172"/>
      <c r="I900" s="172"/>
      <c r="J900" s="172"/>
      <c r="K900" s="172"/>
      <c r="L900" s="172"/>
      <c r="M900" s="172"/>
      <c r="N900" s="172"/>
      <c r="O900" s="172"/>
      <c r="P900" s="172"/>
      <c r="Q900" s="172"/>
      <c r="R900" s="172"/>
      <c r="S900" s="172"/>
      <c r="T900" s="172"/>
      <c r="U900" s="172"/>
      <c r="V900" s="172"/>
      <c r="W900" s="172"/>
      <c r="X900" s="172"/>
      <c r="Y900" s="172"/>
      <c r="Z900" s="172"/>
      <c r="AA900" s="172"/>
      <c r="AB900" s="172"/>
      <c r="AC900" s="172"/>
      <c r="AD900" s="172"/>
      <c r="AE900" s="172"/>
      <c r="AF900" s="172"/>
      <c r="AG900" s="172"/>
      <c r="AH900" s="172"/>
      <c r="AI900" s="172"/>
      <c r="AJ900" s="172"/>
      <c r="AK900" s="172"/>
      <c r="AL900" s="172"/>
      <c r="AM900" s="172"/>
      <c r="AN900" s="172"/>
      <c r="AO900" s="172"/>
      <c r="AP900" s="172"/>
      <c r="AQ900" s="172"/>
      <c r="AR900" s="172"/>
      <c r="AS900" s="172"/>
      <c r="AT900" s="172"/>
      <c r="AU900" s="172"/>
      <c r="AV900" s="172"/>
      <c r="AW900" s="172"/>
      <c r="AX900" s="172"/>
      <c r="AY900" s="172"/>
      <c r="AZ900" s="172"/>
      <c r="BA900" s="172"/>
      <c r="BB900" s="172"/>
      <c r="BC900" s="172"/>
      <c r="BD900" s="172"/>
      <c r="BE900" s="172"/>
      <c r="BF900" s="172"/>
      <c r="BG900" s="172"/>
      <c r="BH900" s="172"/>
      <c r="BI900" s="172"/>
      <c r="BJ900" s="172"/>
      <c r="BK900" s="172"/>
      <c r="BL900" s="172"/>
      <c r="BM900" s="172"/>
      <c r="BN900" s="172"/>
      <c r="BO900" s="172"/>
      <c r="BP900" s="172"/>
      <c r="BQ900" s="172"/>
      <c r="BR900" s="172"/>
      <c r="BS900" s="172"/>
      <c r="BT900" s="172"/>
      <c r="BU900" s="172"/>
      <c r="BV900" s="172"/>
      <c r="BW900" s="172"/>
      <c r="BX900" s="172"/>
      <c r="BY900" s="172"/>
      <c r="BZ900" s="172"/>
      <c r="CA900" s="172"/>
      <c r="CB900" s="172"/>
      <c r="CC900" s="172"/>
      <c r="CD900" s="172"/>
      <c r="CE900" s="172"/>
      <c r="CF900" s="172"/>
      <c r="CG900" s="172"/>
      <c r="CH900" s="172"/>
      <c r="CI900" s="172"/>
      <c r="CJ900" s="172"/>
      <c r="CK900" s="172"/>
      <c r="CL900" s="172"/>
      <c r="CM900" s="172"/>
      <c r="CN900" s="172"/>
      <c r="CO900" s="172"/>
      <c r="CP900" s="172"/>
      <c r="CQ900" s="172"/>
      <c r="CR900" s="172"/>
      <c r="CS900" s="172"/>
      <c r="CT900" s="172"/>
      <c r="CU900" s="172"/>
      <c r="CV900" s="172"/>
      <c r="CW900" s="172"/>
      <c r="CX900" s="172"/>
      <c r="CY900" s="172"/>
      <c r="CZ900" s="172"/>
      <c r="DA900" s="172"/>
      <c r="DB900" s="172"/>
      <c r="DC900" s="172"/>
      <c r="DD900" s="172"/>
      <c r="DE900" s="172"/>
      <c r="DF900" s="172"/>
      <c r="DG900" s="172"/>
      <c r="DH900" s="172"/>
      <c r="DI900" s="172"/>
      <c r="DJ900" s="172"/>
      <c r="DK900" s="172"/>
      <c r="DL900" s="172"/>
      <c r="DM900" s="172"/>
      <c r="DN900" s="172"/>
      <c r="DO900" s="172"/>
      <c r="DP900" s="172"/>
      <c r="DQ900" s="172"/>
      <c r="DR900" s="172"/>
      <c r="DS900" s="172"/>
      <c r="DT900" s="172"/>
      <c r="DU900" s="172"/>
      <c r="DV900" s="172"/>
      <c r="DW900" s="172"/>
      <c r="DX900" s="172"/>
      <c r="DY900" s="172"/>
      <c r="DZ900" s="172"/>
      <c r="EA900" s="172"/>
      <c r="EB900" s="172"/>
      <c r="EC900" s="172"/>
      <c r="ED900" s="172"/>
      <c r="EE900" s="172"/>
      <c r="EF900" s="172"/>
      <c r="EG900" s="172"/>
      <c r="EH900" s="172"/>
      <c r="EI900" s="172"/>
      <c r="EJ900" s="172"/>
      <c r="EK900" s="172"/>
      <c r="EL900" s="172"/>
      <c r="EM900" s="172"/>
      <c r="EN900" s="172"/>
      <c r="EO900" s="172"/>
      <c r="EP900" s="172"/>
      <c r="EQ900" s="172"/>
      <c r="ER900" s="172"/>
      <c r="ES900" s="172"/>
      <c r="ET900" s="172"/>
      <c r="EU900" s="172"/>
      <c r="EV900" s="172"/>
      <c r="EW900" s="172"/>
      <c r="EX900" s="172"/>
      <c r="EY900" s="172"/>
      <c r="EZ900" s="172"/>
      <c r="FA900" s="172"/>
      <c r="FB900" s="172"/>
      <c r="FC900" s="172"/>
      <c r="FD900" s="172"/>
      <c r="FE900" s="172"/>
      <c r="FF900" s="172"/>
      <c r="FG900" s="172"/>
      <c r="FH900" s="172"/>
      <c r="FI900" s="172"/>
      <c r="FJ900" s="172"/>
      <c r="FK900" s="172"/>
      <c r="FL900" s="172"/>
      <c r="FM900" s="172"/>
      <c r="FN900" s="172"/>
      <c r="FO900" s="172"/>
      <c r="FP900" s="172"/>
      <c r="FQ900" s="172"/>
      <c r="FR900" s="172"/>
      <c r="FS900" s="172"/>
      <c r="FT900" s="172"/>
      <c r="FU900" s="172"/>
    </row>
    <row r="901" spans="6:177" s="153" customFormat="1" x14ac:dyDescent="0.35">
      <c r="F901" s="172"/>
      <c r="G901" s="172"/>
      <c r="H901" s="172"/>
      <c r="I901" s="172"/>
      <c r="J901" s="172"/>
      <c r="K901" s="172"/>
      <c r="L901" s="172"/>
      <c r="M901" s="172"/>
      <c r="N901" s="172"/>
      <c r="O901" s="172"/>
      <c r="P901" s="172"/>
      <c r="Q901" s="172"/>
      <c r="R901" s="172"/>
      <c r="S901" s="172"/>
      <c r="T901" s="172"/>
      <c r="U901" s="172"/>
      <c r="V901" s="172"/>
      <c r="W901" s="172"/>
      <c r="X901" s="172"/>
      <c r="Y901" s="172"/>
      <c r="Z901" s="172"/>
      <c r="AA901" s="172"/>
      <c r="AB901" s="172"/>
      <c r="AC901" s="172"/>
      <c r="AD901" s="172"/>
      <c r="AE901" s="172"/>
      <c r="AF901" s="172"/>
      <c r="AG901" s="172"/>
      <c r="AH901" s="172"/>
      <c r="AI901" s="172"/>
      <c r="AJ901" s="172"/>
      <c r="AK901" s="172"/>
      <c r="AL901" s="172"/>
      <c r="AM901" s="172"/>
      <c r="AN901" s="172"/>
      <c r="AO901" s="172"/>
      <c r="AP901" s="172"/>
      <c r="AQ901" s="172"/>
      <c r="AR901" s="172"/>
      <c r="AS901" s="172"/>
      <c r="AT901" s="172"/>
      <c r="AU901" s="172"/>
      <c r="AV901" s="172"/>
      <c r="AW901" s="172"/>
      <c r="AX901" s="172"/>
      <c r="AY901" s="172"/>
      <c r="AZ901" s="172"/>
      <c r="BA901" s="172"/>
      <c r="BB901" s="172"/>
      <c r="BC901" s="172"/>
      <c r="BD901" s="172"/>
      <c r="BE901" s="172"/>
      <c r="BF901" s="172"/>
      <c r="BG901" s="172"/>
      <c r="BH901" s="172"/>
      <c r="BI901" s="172"/>
      <c r="BJ901" s="172"/>
      <c r="BK901" s="172"/>
      <c r="BL901" s="172"/>
      <c r="BM901" s="172"/>
      <c r="BN901" s="172"/>
      <c r="BO901" s="172"/>
      <c r="BP901" s="172"/>
      <c r="BQ901" s="172"/>
      <c r="BR901" s="172"/>
      <c r="BS901" s="172"/>
      <c r="BT901" s="172"/>
      <c r="BU901" s="172"/>
      <c r="BV901" s="172"/>
      <c r="BW901" s="172"/>
      <c r="BX901" s="172"/>
      <c r="BY901" s="172"/>
      <c r="BZ901" s="172"/>
      <c r="CA901" s="172"/>
      <c r="CB901" s="172"/>
      <c r="CC901" s="172"/>
      <c r="CD901" s="172"/>
      <c r="CE901" s="172"/>
      <c r="CF901" s="172"/>
      <c r="CG901" s="172"/>
      <c r="CH901" s="172"/>
      <c r="CI901" s="172"/>
      <c r="CJ901" s="172"/>
      <c r="CK901" s="172"/>
      <c r="CL901" s="172"/>
      <c r="CM901" s="172"/>
      <c r="CN901" s="172"/>
      <c r="CO901" s="172"/>
      <c r="CP901" s="172"/>
      <c r="CQ901" s="172"/>
      <c r="CR901" s="172"/>
      <c r="CS901" s="172"/>
      <c r="CT901" s="172"/>
      <c r="CU901" s="172"/>
      <c r="CV901" s="172"/>
      <c r="CW901" s="172"/>
      <c r="CX901" s="172"/>
      <c r="CY901" s="172"/>
      <c r="CZ901" s="172"/>
      <c r="DA901" s="172"/>
      <c r="DB901" s="172"/>
      <c r="DC901" s="172"/>
      <c r="DD901" s="172"/>
      <c r="DE901" s="172"/>
      <c r="DF901" s="172"/>
      <c r="DG901" s="172"/>
      <c r="DH901" s="172"/>
      <c r="DI901" s="172"/>
      <c r="DJ901" s="172"/>
      <c r="DK901" s="172"/>
      <c r="DL901" s="172"/>
      <c r="DM901" s="172"/>
      <c r="DN901" s="172"/>
      <c r="DO901" s="172"/>
      <c r="DP901" s="172"/>
      <c r="DQ901" s="172"/>
      <c r="DR901" s="172"/>
      <c r="DS901" s="172"/>
      <c r="DT901" s="172"/>
      <c r="DU901" s="172"/>
      <c r="DV901" s="172"/>
      <c r="DW901" s="172"/>
      <c r="DX901" s="172"/>
      <c r="DY901" s="172"/>
      <c r="DZ901" s="172"/>
      <c r="EA901" s="172"/>
      <c r="EB901" s="172"/>
      <c r="EC901" s="172"/>
      <c r="ED901" s="172"/>
      <c r="EE901" s="172"/>
      <c r="EF901" s="172"/>
      <c r="EG901" s="172"/>
      <c r="EH901" s="172"/>
      <c r="EI901" s="172"/>
      <c r="EJ901" s="172"/>
      <c r="EK901" s="172"/>
      <c r="EL901" s="172"/>
      <c r="EM901" s="172"/>
      <c r="EN901" s="172"/>
      <c r="EO901" s="172"/>
      <c r="EP901" s="172"/>
      <c r="EQ901" s="172"/>
      <c r="ER901" s="172"/>
      <c r="ES901" s="172"/>
      <c r="ET901" s="172"/>
      <c r="EU901" s="172"/>
      <c r="EV901" s="172"/>
      <c r="EW901" s="172"/>
      <c r="EX901" s="172"/>
      <c r="EY901" s="172"/>
      <c r="EZ901" s="172"/>
      <c r="FA901" s="172"/>
      <c r="FB901" s="172"/>
      <c r="FC901" s="172"/>
      <c r="FD901" s="172"/>
      <c r="FE901" s="172"/>
      <c r="FF901" s="172"/>
      <c r="FG901" s="172"/>
      <c r="FH901" s="172"/>
      <c r="FI901" s="172"/>
      <c r="FJ901" s="172"/>
      <c r="FK901" s="172"/>
      <c r="FL901" s="172"/>
      <c r="FM901" s="172"/>
      <c r="FN901" s="172"/>
      <c r="FO901" s="172"/>
      <c r="FP901" s="172"/>
      <c r="FQ901" s="172"/>
      <c r="FR901" s="172"/>
      <c r="FS901" s="172"/>
      <c r="FT901" s="172"/>
      <c r="FU901" s="172"/>
    </row>
    <row r="902" spans="6:177" s="153" customFormat="1" x14ac:dyDescent="0.35">
      <c r="F902" s="172"/>
      <c r="G902" s="172"/>
      <c r="H902" s="172"/>
      <c r="I902" s="172"/>
      <c r="J902" s="172"/>
      <c r="K902" s="172"/>
      <c r="L902" s="172"/>
      <c r="M902" s="172"/>
      <c r="N902" s="172"/>
      <c r="O902" s="172"/>
      <c r="P902" s="172"/>
      <c r="Q902" s="172"/>
      <c r="R902" s="172"/>
      <c r="S902" s="172"/>
      <c r="T902" s="172"/>
      <c r="U902" s="172"/>
      <c r="V902" s="172"/>
      <c r="W902" s="172"/>
      <c r="X902" s="172"/>
      <c r="Y902" s="172"/>
      <c r="Z902" s="172"/>
      <c r="AA902" s="172"/>
      <c r="AB902" s="172"/>
      <c r="AC902" s="172"/>
      <c r="AD902" s="172"/>
      <c r="AE902" s="172"/>
      <c r="AF902" s="172"/>
      <c r="AG902" s="172"/>
      <c r="AH902" s="172"/>
      <c r="AI902" s="172"/>
      <c r="AJ902" s="172"/>
      <c r="AK902" s="172"/>
      <c r="AL902" s="172"/>
      <c r="AM902" s="172"/>
      <c r="AN902" s="172"/>
      <c r="AO902" s="172"/>
      <c r="AP902" s="172"/>
      <c r="AQ902" s="172"/>
      <c r="AR902" s="172"/>
      <c r="AS902" s="172"/>
      <c r="AT902" s="172"/>
      <c r="AU902" s="172"/>
      <c r="AV902" s="172"/>
      <c r="AW902" s="172"/>
      <c r="AX902" s="172"/>
      <c r="AY902" s="172"/>
      <c r="AZ902" s="172"/>
      <c r="BA902" s="172"/>
      <c r="BB902" s="172"/>
      <c r="BC902" s="172"/>
      <c r="BD902" s="172"/>
      <c r="BE902" s="172"/>
      <c r="BF902" s="172"/>
      <c r="BG902" s="172"/>
      <c r="BH902" s="172"/>
      <c r="BI902" s="172"/>
      <c r="BJ902" s="172"/>
      <c r="BK902" s="172"/>
      <c r="BL902" s="172"/>
      <c r="BM902" s="172"/>
      <c r="BN902" s="172"/>
      <c r="BO902" s="172"/>
      <c r="BP902" s="172"/>
      <c r="BQ902" s="172"/>
      <c r="BR902" s="172"/>
      <c r="BS902" s="172"/>
      <c r="BT902" s="172"/>
      <c r="BU902" s="172"/>
      <c r="BV902" s="172"/>
      <c r="BW902" s="172"/>
      <c r="BX902" s="172"/>
      <c r="BY902" s="172"/>
      <c r="BZ902" s="172"/>
      <c r="CA902" s="172"/>
      <c r="CB902" s="172"/>
      <c r="CC902" s="172"/>
      <c r="CD902" s="172"/>
      <c r="CE902" s="172"/>
      <c r="CF902" s="172"/>
      <c r="CG902" s="172"/>
      <c r="CH902" s="172"/>
      <c r="CI902" s="172"/>
      <c r="CJ902" s="172"/>
      <c r="CK902" s="172"/>
      <c r="CL902" s="172"/>
      <c r="CM902" s="172"/>
      <c r="CN902" s="172"/>
      <c r="CO902" s="172"/>
      <c r="CP902" s="172"/>
      <c r="CQ902" s="172"/>
      <c r="CR902" s="172"/>
      <c r="CS902" s="172"/>
      <c r="CT902" s="172"/>
      <c r="CU902" s="172"/>
      <c r="CV902" s="172"/>
      <c r="CW902" s="172"/>
      <c r="CX902" s="172"/>
      <c r="CY902" s="172"/>
      <c r="CZ902" s="172"/>
      <c r="DA902" s="172"/>
      <c r="DB902" s="172"/>
      <c r="DC902" s="172"/>
      <c r="DD902" s="172"/>
      <c r="DE902" s="172"/>
      <c r="DF902" s="172"/>
      <c r="DG902" s="172"/>
      <c r="DH902" s="172"/>
      <c r="DI902" s="172"/>
      <c r="DJ902" s="172"/>
      <c r="DK902" s="172"/>
      <c r="DL902" s="172"/>
      <c r="DM902" s="172"/>
      <c r="DN902" s="172"/>
      <c r="DO902" s="172"/>
      <c r="DP902" s="172"/>
      <c r="DQ902" s="172"/>
      <c r="DR902" s="172"/>
      <c r="DS902" s="172"/>
      <c r="DT902" s="172"/>
      <c r="DU902" s="172"/>
      <c r="DV902" s="172"/>
      <c r="DW902" s="172"/>
      <c r="DX902" s="172"/>
      <c r="DY902" s="172"/>
      <c r="DZ902" s="172"/>
      <c r="EA902" s="172"/>
      <c r="EB902" s="172"/>
      <c r="EC902" s="172"/>
      <c r="ED902" s="172"/>
      <c r="EE902" s="172"/>
      <c r="EF902" s="172"/>
      <c r="EG902" s="172"/>
      <c r="EH902" s="172"/>
      <c r="EI902" s="172"/>
      <c r="EJ902" s="172"/>
      <c r="EK902" s="172"/>
      <c r="EL902" s="172"/>
      <c r="EM902" s="172"/>
      <c r="EN902" s="172"/>
      <c r="EO902" s="172"/>
      <c r="EP902" s="172"/>
      <c r="EQ902" s="172"/>
      <c r="ER902" s="172"/>
      <c r="ES902" s="172"/>
      <c r="ET902" s="172"/>
      <c r="EU902" s="172"/>
      <c r="EV902" s="172"/>
      <c r="EW902" s="172"/>
      <c r="EX902" s="172"/>
      <c r="EY902" s="172"/>
      <c r="EZ902" s="172"/>
      <c r="FA902" s="172"/>
      <c r="FB902" s="172"/>
      <c r="FC902" s="172"/>
      <c r="FD902" s="172"/>
      <c r="FE902" s="172"/>
      <c r="FF902" s="172"/>
      <c r="FG902" s="172"/>
      <c r="FH902" s="172"/>
      <c r="FI902" s="172"/>
      <c r="FJ902" s="172"/>
      <c r="FK902" s="172"/>
      <c r="FL902" s="172"/>
      <c r="FM902" s="172"/>
      <c r="FN902" s="172"/>
      <c r="FO902" s="172"/>
      <c r="FP902" s="172"/>
      <c r="FQ902" s="172"/>
      <c r="FR902" s="172"/>
      <c r="FS902" s="172"/>
      <c r="FT902" s="172"/>
      <c r="FU902" s="172"/>
    </row>
    <row r="903" spans="6:177" s="153" customFormat="1" x14ac:dyDescent="0.35">
      <c r="F903" s="172"/>
      <c r="G903" s="172"/>
      <c r="H903" s="172"/>
      <c r="I903" s="172"/>
      <c r="J903" s="172"/>
      <c r="K903" s="172"/>
      <c r="L903" s="172"/>
      <c r="M903" s="172"/>
      <c r="N903" s="172"/>
      <c r="O903" s="172"/>
      <c r="P903" s="172"/>
      <c r="Q903" s="172"/>
      <c r="R903" s="172"/>
      <c r="S903" s="172"/>
      <c r="T903" s="172"/>
      <c r="U903" s="172"/>
      <c r="V903" s="172"/>
      <c r="W903" s="172"/>
      <c r="X903" s="172"/>
      <c r="Y903" s="172"/>
      <c r="Z903" s="172"/>
      <c r="AA903" s="172"/>
      <c r="AB903" s="172"/>
      <c r="AC903" s="172"/>
      <c r="AD903" s="172"/>
      <c r="AE903" s="172"/>
      <c r="AF903" s="172"/>
      <c r="AG903" s="172"/>
      <c r="AH903" s="172"/>
      <c r="AI903" s="172"/>
      <c r="AJ903" s="172"/>
      <c r="AK903" s="172"/>
      <c r="AL903" s="172"/>
      <c r="AM903" s="172"/>
      <c r="AN903" s="172"/>
      <c r="AO903" s="172"/>
      <c r="AP903" s="172"/>
      <c r="AQ903" s="172"/>
      <c r="AR903" s="172"/>
      <c r="AS903" s="172"/>
      <c r="AT903" s="172"/>
      <c r="AU903" s="172"/>
      <c r="AV903" s="172"/>
      <c r="AW903" s="172"/>
      <c r="AX903" s="172"/>
      <c r="AY903" s="172"/>
      <c r="AZ903" s="172"/>
      <c r="BA903" s="172"/>
      <c r="BB903" s="172"/>
      <c r="BC903" s="172"/>
      <c r="BD903" s="172"/>
      <c r="BE903" s="172"/>
      <c r="BF903" s="172"/>
      <c r="BG903" s="172"/>
      <c r="BH903" s="172"/>
      <c r="BI903" s="172"/>
      <c r="BJ903" s="172"/>
      <c r="BK903" s="172"/>
      <c r="BL903" s="172"/>
      <c r="BM903" s="172"/>
      <c r="BN903" s="172"/>
      <c r="BO903" s="172"/>
      <c r="BP903" s="172"/>
      <c r="BQ903" s="172"/>
      <c r="BR903" s="172"/>
      <c r="BS903" s="172"/>
      <c r="BT903" s="172"/>
      <c r="BU903" s="172"/>
      <c r="BV903" s="172"/>
      <c r="BW903" s="172"/>
      <c r="BX903" s="172"/>
      <c r="BY903" s="172"/>
      <c r="BZ903" s="172"/>
      <c r="CA903" s="172"/>
      <c r="CB903" s="172"/>
      <c r="CC903" s="172"/>
      <c r="CD903" s="172"/>
      <c r="CE903" s="172"/>
      <c r="CF903" s="172"/>
      <c r="CG903" s="172"/>
      <c r="CH903" s="172"/>
      <c r="CI903" s="172"/>
      <c r="CJ903" s="172"/>
      <c r="CK903" s="172"/>
      <c r="CL903" s="172"/>
      <c r="CM903" s="172"/>
      <c r="CN903" s="172"/>
      <c r="CO903" s="172"/>
      <c r="CP903" s="172"/>
      <c r="CQ903" s="172"/>
      <c r="CR903" s="172"/>
      <c r="CS903" s="172"/>
      <c r="CT903" s="172"/>
      <c r="CU903" s="172"/>
      <c r="CV903" s="172"/>
      <c r="CW903" s="172"/>
      <c r="CX903" s="172"/>
      <c r="CY903" s="172"/>
      <c r="CZ903" s="172"/>
      <c r="DA903" s="172"/>
      <c r="DB903" s="172"/>
      <c r="DC903" s="172"/>
      <c r="DD903" s="172"/>
      <c r="DE903" s="172"/>
      <c r="DF903" s="172"/>
      <c r="DG903" s="172"/>
      <c r="DH903" s="172"/>
      <c r="DI903" s="172"/>
      <c r="DJ903" s="172"/>
      <c r="DK903" s="172"/>
      <c r="DL903" s="172"/>
      <c r="DM903" s="172"/>
      <c r="DN903" s="172"/>
      <c r="DO903" s="172"/>
      <c r="DP903" s="172"/>
      <c r="DQ903" s="172"/>
      <c r="DR903" s="172"/>
      <c r="DS903" s="172"/>
      <c r="DT903" s="172"/>
      <c r="DU903" s="172"/>
      <c r="DV903" s="172"/>
      <c r="DW903" s="172"/>
      <c r="DX903" s="172"/>
      <c r="DY903" s="172"/>
      <c r="DZ903" s="172"/>
      <c r="EA903" s="172"/>
      <c r="EB903" s="172"/>
      <c r="EC903" s="172"/>
      <c r="ED903" s="172"/>
      <c r="EE903" s="172"/>
      <c r="EF903" s="172"/>
      <c r="EG903" s="172"/>
      <c r="EH903" s="172"/>
      <c r="EI903" s="172"/>
      <c r="EJ903" s="172"/>
      <c r="EK903" s="172"/>
      <c r="EL903" s="172"/>
      <c r="EM903" s="172"/>
      <c r="EN903" s="172"/>
      <c r="EO903" s="172"/>
      <c r="EP903" s="172"/>
      <c r="EQ903" s="172"/>
      <c r="ER903" s="172"/>
      <c r="ES903" s="172"/>
      <c r="ET903" s="172"/>
      <c r="EU903" s="172"/>
      <c r="EV903" s="172"/>
      <c r="EW903" s="172"/>
      <c r="EX903" s="172"/>
      <c r="EY903" s="172"/>
      <c r="EZ903" s="172"/>
      <c r="FA903" s="172"/>
      <c r="FB903" s="172"/>
      <c r="FC903" s="172"/>
      <c r="FD903" s="172"/>
      <c r="FE903" s="172"/>
      <c r="FF903" s="172"/>
      <c r="FG903" s="172"/>
      <c r="FH903" s="172"/>
      <c r="FI903" s="172"/>
      <c r="FJ903" s="172"/>
      <c r="FK903" s="172"/>
      <c r="FL903" s="172"/>
      <c r="FM903" s="172"/>
      <c r="FN903" s="172"/>
      <c r="FO903" s="172"/>
      <c r="FP903" s="172"/>
      <c r="FQ903" s="172"/>
      <c r="FR903" s="172"/>
      <c r="FS903" s="172"/>
      <c r="FT903" s="172"/>
      <c r="FU903" s="172"/>
    </row>
    <row r="904" spans="6:177" s="153" customFormat="1" x14ac:dyDescent="0.35">
      <c r="F904" s="172"/>
      <c r="G904" s="172"/>
      <c r="H904" s="172"/>
      <c r="I904" s="172"/>
      <c r="J904" s="172"/>
      <c r="K904" s="172"/>
      <c r="L904" s="172"/>
      <c r="M904" s="172"/>
      <c r="N904" s="172"/>
      <c r="O904" s="172"/>
      <c r="P904" s="172"/>
      <c r="Q904" s="172"/>
      <c r="R904" s="172"/>
      <c r="S904" s="172"/>
      <c r="T904" s="172"/>
      <c r="U904" s="172"/>
      <c r="V904" s="172"/>
      <c r="W904" s="172"/>
      <c r="X904" s="172"/>
      <c r="Y904" s="172"/>
      <c r="Z904" s="172"/>
      <c r="AA904" s="172"/>
      <c r="AB904" s="172"/>
      <c r="AC904" s="172"/>
      <c r="AD904" s="172"/>
      <c r="AE904" s="172"/>
      <c r="AF904" s="172"/>
      <c r="AG904" s="172"/>
      <c r="AH904" s="172"/>
      <c r="AI904" s="172"/>
      <c r="AJ904" s="172"/>
      <c r="AK904" s="172"/>
      <c r="AL904" s="172"/>
      <c r="AM904" s="172"/>
      <c r="AN904" s="172"/>
      <c r="AO904" s="172"/>
      <c r="AP904" s="172"/>
      <c r="AQ904" s="172"/>
      <c r="AR904" s="172"/>
      <c r="AS904" s="172"/>
      <c r="AT904" s="172"/>
      <c r="AU904" s="172"/>
      <c r="AV904" s="172"/>
      <c r="AW904" s="172"/>
      <c r="AX904" s="172"/>
      <c r="AY904" s="172"/>
      <c r="AZ904" s="172"/>
      <c r="BA904" s="172"/>
      <c r="BB904" s="172"/>
      <c r="BC904" s="172"/>
      <c r="BD904" s="172"/>
      <c r="BE904" s="172"/>
      <c r="BF904" s="172"/>
      <c r="BG904" s="172"/>
      <c r="BH904" s="172"/>
      <c r="BI904" s="172"/>
      <c r="BJ904" s="172"/>
      <c r="BK904" s="172"/>
      <c r="BL904" s="172"/>
      <c r="BM904" s="172"/>
      <c r="BN904" s="172"/>
      <c r="BO904" s="172"/>
      <c r="BP904" s="172"/>
      <c r="BQ904" s="172"/>
      <c r="BR904" s="172"/>
      <c r="BS904" s="172"/>
      <c r="BT904" s="172"/>
      <c r="BU904" s="172"/>
      <c r="BV904" s="172"/>
      <c r="BW904" s="172"/>
      <c r="BX904" s="172"/>
      <c r="BY904" s="172"/>
      <c r="BZ904" s="172"/>
      <c r="CA904" s="172"/>
      <c r="CB904" s="172"/>
      <c r="CC904" s="172"/>
      <c r="CD904" s="172"/>
      <c r="CE904" s="172"/>
      <c r="CF904" s="172"/>
      <c r="CG904" s="172"/>
      <c r="CH904" s="172"/>
      <c r="CI904" s="172"/>
      <c r="CJ904" s="172"/>
      <c r="CK904" s="172"/>
      <c r="CL904" s="172"/>
      <c r="CM904" s="172"/>
      <c r="CN904" s="172"/>
      <c r="CO904" s="172"/>
      <c r="CP904" s="172"/>
      <c r="CQ904" s="172"/>
      <c r="CR904" s="172"/>
      <c r="CS904" s="172"/>
      <c r="CT904" s="172"/>
      <c r="CU904" s="172"/>
      <c r="CV904" s="172"/>
      <c r="CW904" s="172"/>
      <c r="CX904" s="172"/>
      <c r="CY904" s="172"/>
      <c r="CZ904" s="172"/>
      <c r="DA904" s="172"/>
      <c r="DB904" s="172"/>
      <c r="DC904" s="172"/>
      <c r="DD904" s="172"/>
      <c r="DE904" s="172"/>
      <c r="DF904" s="172"/>
      <c r="DG904" s="172"/>
      <c r="DH904" s="172"/>
      <c r="DI904" s="172"/>
      <c r="DJ904" s="172"/>
      <c r="DK904" s="172"/>
      <c r="DL904" s="172"/>
      <c r="DM904" s="172"/>
      <c r="DN904" s="172"/>
      <c r="DO904" s="172"/>
      <c r="DP904" s="172"/>
      <c r="DQ904" s="172"/>
      <c r="DR904" s="172"/>
      <c r="DS904" s="172"/>
      <c r="DT904" s="172"/>
      <c r="DU904" s="172"/>
      <c r="DV904" s="172"/>
      <c r="DW904" s="172"/>
      <c r="DX904" s="172"/>
      <c r="DY904" s="172"/>
      <c r="DZ904" s="172"/>
      <c r="EA904" s="172"/>
      <c r="EB904" s="172"/>
      <c r="EC904" s="172"/>
      <c r="ED904" s="172"/>
      <c r="EE904" s="172"/>
      <c r="EF904" s="172"/>
      <c r="EG904" s="172"/>
      <c r="EH904" s="172"/>
      <c r="EI904" s="172"/>
      <c r="EJ904" s="172"/>
      <c r="EK904" s="172"/>
      <c r="EL904" s="172"/>
      <c r="EM904" s="172"/>
      <c r="EN904" s="172"/>
      <c r="EO904" s="172"/>
      <c r="EP904" s="172"/>
      <c r="EQ904" s="172"/>
      <c r="ER904" s="172"/>
      <c r="ES904" s="172"/>
      <c r="ET904" s="172"/>
      <c r="EU904" s="172"/>
      <c r="EV904" s="172"/>
      <c r="EW904" s="172"/>
      <c r="EX904" s="172"/>
      <c r="EY904" s="172"/>
      <c r="EZ904" s="172"/>
      <c r="FA904" s="172"/>
      <c r="FB904" s="172"/>
      <c r="FC904" s="172"/>
      <c r="FD904" s="172"/>
      <c r="FE904" s="172"/>
      <c r="FF904" s="172"/>
      <c r="FG904" s="172"/>
      <c r="FH904" s="172"/>
      <c r="FI904" s="172"/>
      <c r="FJ904" s="172"/>
      <c r="FK904" s="172"/>
      <c r="FL904" s="172"/>
      <c r="FM904" s="172"/>
      <c r="FN904" s="172"/>
      <c r="FO904" s="172"/>
      <c r="FP904" s="172"/>
      <c r="FQ904" s="172"/>
      <c r="FR904" s="172"/>
      <c r="FS904" s="172"/>
      <c r="FT904" s="172"/>
      <c r="FU904" s="172"/>
    </row>
    <row r="905" spans="6:177" s="153" customFormat="1" x14ac:dyDescent="0.35">
      <c r="F905" s="172"/>
      <c r="G905" s="172"/>
      <c r="H905" s="172"/>
      <c r="I905" s="172"/>
      <c r="J905" s="172"/>
      <c r="K905" s="172"/>
      <c r="L905" s="172"/>
      <c r="M905" s="172"/>
      <c r="N905" s="172"/>
      <c r="O905" s="172"/>
      <c r="P905" s="172"/>
      <c r="Q905" s="172"/>
      <c r="R905" s="172"/>
      <c r="S905" s="172"/>
      <c r="T905" s="172"/>
      <c r="U905" s="172"/>
      <c r="V905" s="172"/>
      <c r="W905" s="172"/>
      <c r="X905" s="172"/>
      <c r="Y905" s="172"/>
      <c r="Z905" s="172"/>
      <c r="AA905" s="172"/>
      <c r="AB905" s="172"/>
      <c r="AC905" s="172"/>
      <c r="AD905" s="172"/>
      <c r="AE905" s="172"/>
      <c r="AF905" s="172"/>
      <c r="AG905" s="172"/>
      <c r="AH905" s="172"/>
      <c r="AI905" s="172"/>
      <c r="AJ905" s="172"/>
      <c r="AK905" s="172"/>
      <c r="AL905" s="172"/>
      <c r="AM905" s="172"/>
      <c r="AN905" s="172"/>
      <c r="AO905" s="172"/>
      <c r="AP905" s="172"/>
      <c r="AQ905" s="172"/>
      <c r="AR905" s="172"/>
      <c r="AS905" s="172"/>
      <c r="AT905" s="172"/>
      <c r="AU905" s="172"/>
      <c r="AV905" s="172"/>
      <c r="AW905" s="172"/>
      <c r="AX905" s="172"/>
      <c r="AY905" s="172"/>
      <c r="AZ905" s="172"/>
      <c r="BA905" s="172"/>
      <c r="BB905" s="172"/>
      <c r="BC905" s="172"/>
      <c r="BD905" s="172"/>
      <c r="BE905" s="172"/>
      <c r="BF905" s="172"/>
      <c r="BG905" s="172"/>
      <c r="BH905" s="172"/>
      <c r="BI905" s="172"/>
      <c r="BJ905" s="172"/>
      <c r="BK905" s="172"/>
      <c r="BL905" s="172"/>
      <c r="BM905" s="172"/>
      <c r="BN905" s="172"/>
      <c r="BO905" s="172"/>
      <c r="BP905" s="172"/>
      <c r="BQ905" s="172"/>
      <c r="BR905" s="172"/>
      <c r="BS905" s="172"/>
      <c r="BT905" s="172"/>
      <c r="BU905" s="172"/>
      <c r="BV905" s="172"/>
      <c r="BW905" s="172"/>
      <c r="BX905" s="172"/>
      <c r="BY905" s="172"/>
      <c r="BZ905" s="172"/>
      <c r="CA905" s="172"/>
      <c r="CB905" s="172"/>
      <c r="CC905" s="172"/>
      <c r="CD905" s="172"/>
      <c r="CE905" s="172"/>
      <c r="CF905" s="172"/>
      <c r="CG905" s="172"/>
      <c r="CH905" s="172"/>
      <c r="CI905" s="172"/>
      <c r="CJ905" s="172"/>
      <c r="CK905" s="172"/>
      <c r="CL905" s="172"/>
      <c r="CM905" s="172"/>
      <c r="CN905" s="172"/>
      <c r="CO905" s="172"/>
      <c r="CP905" s="172"/>
      <c r="CQ905" s="172"/>
      <c r="CR905" s="172"/>
      <c r="CS905" s="172"/>
      <c r="CT905" s="172"/>
      <c r="CU905" s="172"/>
      <c r="CV905" s="172"/>
      <c r="CW905" s="172"/>
      <c r="CX905" s="172"/>
      <c r="CY905" s="172"/>
      <c r="CZ905" s="172"/>
      <c r="DA905" s="172"/>
      <c r="DB905" s="172"/>
      <c r="DC905" s="172"/>
      <c r="DD905" s="172"/>
      <c r="DE905" s="172"/>
      <c r="DF905" s="172"/>
      <c r="DG905" s="172"/>
      <c r="DH905" s="172"/>
      <c r="DI905" s="172"/>
      <c r="DJ905" s="172"/>
      <c r="DK905" s="172"/>
      <c r="DL905" s="172"/>
      <c r="DM905" s="172"/>
      <c r="DN905" s="172"/>
      <c r="DO905" s="172"/>
      <c r="DP905" s="172"/>
      <c r="DQ905" s="172"/>
      <c r="DR905" s="172"/>
      <c r="DS905" s="172"/>
      <c r="DT905" s="172"/>
      <c r="DU905" s="172"/>
      <c r="DV905" s="172"/>
      <c r="DW905" s="172"/>
      <c r="DX905" s="172"/>
      <c r="DY905" s="172"/>
      <c r="DZ905" s="172"/>
      <c r="EA905" s="172"/>
      <c r="EB905" s="172"/>
      <c r="EC905" s="172"/>
      <c r="ED905" s="172"/>
      <c r="EE905" s="172"/>
      <c r="EF905" s="172"/>
      <c r="EG905" s="172"/>
      <c r="EH905" s="172"/>
      <c r="EI905" s="172"/>
      <c r="EJ905" s="172"/>
      <c r="EK905" s="172"/>
      <c r="EL905" s="172"/>
      <c r="EM905" s="172"/>
      <c r="EN905" s="172"/>
      <c r="EO905" s="172"/>
      <c r="EP905" s="172"/>
      <c r="EQ905" s="172"/>
      <c r="ER905" s="172"/>
      <c r="ES905" s="172"/>
      <c r="ET905" s="172"/>
      <c r="EU905" s="172"/>
      <c r="EV905" s="172"/>
      <c r="EW905" s="172"/>
      <c r="EX905" s="172"/>
      <c r="EY905" s="172"/>
      <c r="EZ905" s="172"/>
      <c r="FA905" s="172"/>
      <c r="FB905" s="172"/>
      <c r="FC905" s="172"/>
      <c r="FD905" s="172"/>
      <c r="FE905" s="172"/>
      <c r="FF905" s="172"/>
      <c r="FG905" s="172"/>
      <c r="FH905" s="172"/>
      <c r="FI905" s="172"/>
      <c r="FJ905" s="172"/>
      <c r="FK905" s="172"/>
      <c r="FL905" s="172"/>
      <c r="FM905" s="172"/>
      <c r="FN905" s="172"/>
      <c r="FO905" s="172"/>
      <c r="FP905" s="172"/>
      <c r="FQ905" s="172"/>
      <c r="FR905" s="172"/>
      <c r="FS905" s="172"/>
      <c r="FT905" s="172"/>
      <c r="FU905" s="172"/>
    </row>
    <row r="906" spans="6:177" s="153" customFormat="1" x14ac:dyDescent="0.35">
      <c r="F906" s="172"/>
      <c r="G906" s="172"/>
      <c r="H906" s="172"/>
      <c r="I906" s="172"/>
      <c r="J906" s="172"/>
      <c r="K906" s="172"/>
      <c r="L906" s="172"/>
      <c r="M906" s="172"/>
      <c r="N906" s="172"/>
      <c r="O906" s="172"/>
      <c r="P906" s="172"/>
      <c r="Q906" s="172"/>
      <c r="R906" s="172"/>
      <c r="S906" s="172"/>
      <c r="T906" s="172"/>
      <c r="U906" s="172"/>
      <c r="V906" s="172"/>
      <c r="W906" s="172"/>
      <c r="X906" s="172"/>
      <c r="Y906" s="172"/>
      <c r="Z906" s="172"/>
      <c r="AA906" s="172"/>
      <c r="AB906" s="172"/>
      <c r="AC906" s="172"/>
      <c r="AD906" s="172"/>
      <c r="AE906" s="172"/>
      <c r="AF906" s="172"/>
      <c r="AG906" s="172"/>
      <c r="AH906" s="172"/>
      <c r="AI906" s="172"/>
      <c r="AJ906" s="172"/>
      <c r="AK906" s="172"/>
      <c r="AL906" s="172"/>
      <c r="AM906" s="172"/>
      <c r="AN906" s="172"/>
      <c r="AO906" s="172"/>
      <c r="AP906" s="172"/>
      <c r="AQ906" s="172"/>
      <c r="AR906" s="172"/>
      <c r="AS906" s="172"/>
      <c r="AT906" s="172"/>
      <c r="AU906" s="172"/>
      <c r="AV906" s="172"/>
      <c r="AW906" s="172"/>
      <c r="AX906" s="172"/>
      <c r="AY906" s="172"/>
      <c r="AZ906" s="172"/>
      <c r="BA906" s="172"/>
      <c r="BB906" s="172"/>
      <c r="BC906" s="172"/>
      <c r="BD906" s="172"/>
      <c r="BE906" s="172"/>
      <c r="BF906" s="172"/>
      <c r="BG906" s="172"/>
      <c r="BH906" s="172"/>
      <c r="BI906" s="172"/>
      <c r="BJ906" s="172"/>
      <c r="BK906" s="172"/>
      <c r="BL906" s="172"/>
      <c r="BM906" s="172"/>
      <c r="BN906" s="172"/>
      <c r="BO906" s="172"/>
      <c r="BP906" s="172"/>
      <c r="BQ906" s="172"/>
      <c r="BR906" s="172"/>
      <c r="BS906" s="172"/>
      <c r="BT906" s="172"/>
      <c r="BU906" s="172"/>
      <c r="BV906" s="172"/>
      <c r="BW906" s="172"/>
      <c r="BX906" s="172"/>
      <c r="BY906" s="172"/>
      <c r="BZ906" s="172"/>
      <c r="CA906" s="172"/>
      <c r="CB906" s="172"/>
      <c r="CC906" s="172"/>
      <c r="CD906" s="172"/>
      <c r="CE906" s="172"/>
      <c r="CF906" s="172"/>
      <c r="CG906" s="172"/>
      <c r="CH906" s="172"/>
      <c r="CI906" s="172"/>
      <c r="CJ906" s="172"/>
      <c r="CK906" s="172"/>
      <c r="CL906" s="172"/>
      <c r="CM906" s="172"/>
      <c r="CN906" s="172"/>
      <c r="CO906" s="172"/>
      <c r="CP906" s="172"/>
      <c r="CQ906" s="172"/>
      <c r="CR906" s="172"/>
      <c r="CS906" s="172"/>
      <c r="CT906" s="172"/>
      <c r="CU906" s="172"/>
      <c r="CV906" s="172"/>
      <c r="CW906" s="172"/>
      <c r="CX906" s="172"/>
      <c r="CY906" s="172"/>
      <c r="CZ906" s="172"/>
      <c r="DA906" s="172"/>
      <c r="DB906" s="172"/>
      <c r="DC906" s="172"/>
      <c r="DD906" s="172"/>
      <c r="DE906" s="172"/>
      <c r="DF906" s="172"/>
      <c r="DG906" s="172"/>
      <c r="DH906" s="172"/>
      <c r="DI906" s="172"/>
      <c r="DJ906" s="172"/>
      <c r="DK906" s="172"/>
      <c r="DL906" s="172"/>
      <c r="DM906" s="172"/>
      <c r="DN906" s="172"/>
      <c r="DO906" s="172"/>
      <c r="DP906" s="172"/>
      <c r="DQ906" s="172"/>
      <c r="DR906" s="172"/>
      <c r="DS906" s="172"/>
      <c r="DT906" s="172"/>
      <c r="DU906" s="172"/>
      <c r="DV906" s="172"/>
      <c r="DW906" s="172"/>
      <c r="DX906" s="172"/>
      <c r="DY906" s="172"/>
      <c r="DZ906" s="172"/>
      <c r="EA906" s="172"/>
      <c r="EB906" s="172"/>
      <c r="EC906" s="172"/>
      <c r="ED906" s="172"/>
      <c r="EE906" s="172"/>
      <c r="EF906" s="172"/>
      <c r="EG906" s="172"/>
      <c r="EH906" s="172"/>
      <c r="EI906" s="172"/>
      <c r="EJ906" s="172"/>
      <c r="EK906" s="172"/>
      <c r="EL906" s="172"/>
      <c r="EM906" s="172"/>
      <c r="EN906" s="172"/>
      <c r="EO906" s="172"/>
      <c r="EP906" s="172"/>
      <c r="EQ906" s="172"/>
      <c r="ER906" s="172"/>
      <c r="ES906" s="172"/>
      <c r="ET906" s="172"/>
      <c r="EU906" s="172"/>
      <c r="EV906" s="172"/>
      <c r="EW906" s="172"/>
      <c r="EX906" s="172"/>
      <c r="EY906" s="172"/>
      <c r="EZ906" s="172"/>
      <c r="FA906" s="172"/>
      <c r="FB906" s="172"/>
      <c r="FC906" s="172"/>
      <c r="FD906" s="172"/>
      <c r="FE906" s="172"/>
      <c r="FF906" s="172"/>
      <c r="FG906" s="172"/>
      <c r="FH906" s="172"/>
      <c r="FI906" s="172"/>
      <c r="FJ906" s="172"/>
      <c r="FK906" s="172"/>
      <c r="FL906" s="172"/>
      <c r="FM906" s="172"/>
      <c r="FN906" s="172"/>
      <c r="FO906" s="172"/>
      <c r="FP906" s="172"/>
      <c r="FQ906" s="172"/>
      <c r="FR906" s="172"/>
      <c r="FS906" s="172"/>
      <c r="FT906" s="172"/>
      <c r="FU906" s="172"/>
    </row>
    <row r="907" spans="6:177" s="153" customFormat="1" x14ac:dyDescent="0.35">
      <c r="F907" s="172"/>
      <c r="G907" s="172"/>
      <c r="H907" s="172"/>
      <c r="I907" s="172"/>
      <c r="J907" s="172"/>
      <c r="K907" s="172"/>
      <c r="L907" s="172"/>
      <c r="M907" s="172"/>
      <c r="N907" s="172"/>
      <c r="O907" s="172"/>
      <c r="P907" s="172"/>
      <c r="Q907" s="172"/>
      <c r="R907" s="172"/>
      <c r="S907" s="172"/>
      <c r="T907" s="172"/>
      <c r="U907" s="172"/>
      <c r="V907" s="172"/>
      <c r="W907" s="172"/>
      <c r="X907" s="172"/>
      <c r="Y907" s="172"/>
      <c r="Z907" s="172"/>
      <c r="AA907" s="172"/>
      <c r="AB907" s="172"/>
      <c r="AC907" s="172"/>
      <c r="AD907" s="172"/>
      <c r="AE907" s="172"/>
      <c r="AF907" s="172"/>
      <c r="AG907" s="172"/>
      <c r="AH907" s="172"/>
      <c r="AI907" s="172"/>
      <c r="AJ907" s="172"/>
      <c r="AK907" s="172"/>
      <c r="AL907" s="172"/>
      <c r="AM907" s="172"/>
      <c r="AN907" s="172"/>
      <c r="AO907" s="172"/>
      <c r="AP907" s="172"/>
      <c r="AQ907" s="172"/>
      <c r="AR907" s="172"/>
      <c r="AS907" s="172"/>
      <c r="AT907" s="172"/>
      <c r="AU907" s="172"/>
      <c r="AV907" s="172"/>
      <c r="AW907" s="172"/>
      <c r="AX907" s="172"/>
      <c r="AY907" s="172"/>
      <c r="AZ907" s="172"/>
      <c r="BA907" s="172"/>
      <c r="BB907" s="172"/>
      <c r="BC907" s="172"/>
      <c r="BD907" s="172"/>
      <c r="BE907" s="172"/>
      <c r="BF907" s="172"/>
      <c r="BG907" s="172"/>
      <c r="BH907" s="172"/>
      <c r="BI907" s="172"/>
      <c r="BJ907" s="172"/>
      <c r="BK907" s="172"/>
      <c r="BL907" s="172"/>
      <c r="BM907" s="172"/>
      <c r="BN907" s="172"/>
      <c r="BO907" s="172"/>
      <c r="BP907" s="172"/>
      <c r="BQ907" s="172"/>
      <c r="BR907" s="172"/>
      <c r="BS907" s="172"/>
      <c r="BT907" s="172"/>
      <c r="BU907" s="172"/>
      <c r="BV907" s="172"/>
      <c r="BW907" s="172"/>
      <c r="BX907" s="172"/>
      <c r="BY907" s="172"/>
      <c r="BZ907" s="172"/>
      <c r="CA907" s="172"/>
      <c r="CB907" s="172"/>
      <c r="CC907" s="172"/>
      <c r="CD907" s="172"/>
      <c r="CE907" s="172"/>
      <c r="CF907" s="172"/>
      <c r="CG907" s="172"/>
      <c r="CH907" s="172"/>
      <c r="CI907" s="172"/>
      <c r="CJ907" s="172"/>
      <c r="CK907" s="172"/>
      <c r="CL907" s="172"/>
      <c r="CM907" s="172"/>
      <c r="CN907" s="172"/>
      <c r="CO907" s="172"/>
      <c r="CP907" s="172"/>
      <c r="CQ907" s="172"/>
      <c r="CR907" s="172"/>
      <c r="CS907" s="172"/>
      <c r="CT907" s="172"/>
      <c r="CU907" s="172"/>
      <c r="CV907" s="172"/>
      <c r="CW907" s="172"/>
      <c r="CX907" s="172"/>
      <c r="CY907" s="172"/>
      <c r="CZ907" s="172"/>
      <c r="DA907" s="172"/>
      <c r="DB907" s="172"/>
      <c r="DC907" s="172"/>
      <c r="DD907" s="172"/>
      <c r="DE907" s="172"/>
      <c r="DF907" s="172"/>
      <c r="DG907" s="172"/>
      <c r="DH907" s="172"/>
      <c r="DI907" s="172"/>
      <c r="DJ907" s="172"/>
      <c r="DK907" s="172"/>
      <c r="DL907" s="172"/>
      <c r="DM907" s="172"/>
      <c r="DN907" s="172"/>
      <c r="DO907" s="172"/>
      <c r="DP907" s="172"/>
      <c r="DQ907" s="172"/>
      <c r="DR907" s="172"/>
      <c r="DS907" s="172"/>
      <c r="DT907" s="172"/>
      <c r="DU907" s="172"/>
      <c r="DV907" s="172"/>
      <c r="DW907" s="172"/>
      <c r="DX907" s="172"/>
      <c r="DY907" s="172"/>
      <c r="DZ907" s="172"/>
      <c r="EA907" s="172"/>
      <c r="EB907" s="172"/>
      <c r="EC907" s="172"/>
      <c r="ED907" s="172"/>
      <c r="EE907" s="172"/>
      <c r="EF907" s="172"/>
      <c r="EG907" s="172"/>
      <c r="EH907" s="172"/>
      <c r="EI907" s="172"/>
      <c r="EJ907" s="172"/>
      <c r="EK907" s="172"/>
      <c r="EL907" s="172"/>
      <c r="EM907" s="172"/>
      <c r="EN907" s="172"/>
      <c r="EO907" s="172"/>
      <c r="EP907" s="172"/>
      <c r="EQ907" s="172"/>
      <c r="ER907" s="172"/>
      <c r="ES907" s="172"/>
      <c r="ET907" s="172"/>
      <c r="EU907" s="172"/>
      <c r="EV907" s="172"/>
      <c r="EW907" s="172"/>
      <c r="EX907" s="172"/>
      <c r="EY907" s="172"/>
      <c r="EZ907" s="172"/>
      <c r="FA907" s="172"/>
      <c r="FB907" s="172"/>
      <c r="FC907" s="172"/>
      <c r="FD907" s="172"/>
      <c r="FE907" s="172"/>
      <c r="FF907" s="172"/>
      <c r="FG907" s="172"/>
      <c r="FH907" s="172"/>
      <c r="FI907" s="172"/>
      <c r="FJ907" s="172"/>
      <c r="FK907" s="172"/>
      <c r="FL907" s="172"/>
      <c r="FM907" s="172"/>
      <c r="FN907" s="172"/>
      <c r="FO907" s="172"/>
      <c r="FP907" s="172"/>
      <c r="FQ907" s="172"/>
      <c r="FR907" s="172"/>
      <c r="FS907" s="172"/>
      <c r="FT907" s="172"/>
      <c r="FU907" s="172"/>
    </row>
    <row r="908" spans="6:177" s="153" customFormat="1" x14ac:dyDescent="0.35">
      <c r="F908" s="172"/>
      <c r="G908" s="172"/>
      <c r="H908" s="172"/>
      <c r="I908" s="172"/>
      <c r="J908" s="172"/>
      <c r="K908" s="172"/>
      <c r="L908" s="172"/>
      <c r="M908" s="172"/>
      <c r="N908" s="172"/>
      <c r="O908" s="172"/>
      <c r="P908" s="172"/>
      <c r="Q908" s="172"/>
      <c r="R908" s="172"/>
      <c r="S908" s="172"/>
      <c r="T908" s="172"/>
      <c r="U908" s="172"/>
      <c r="V908" s="172"/>
      <c r="W908" s="172"/>
      <c r="X908" s="172"/>
      <c r="Y908" s="172"/>
      <c r="Z908" s="172"/>
      <c r="AA908" s="172"/>
      <c r="AB908" s="172"/>
      <c r="AC908" s="172"/>
      <c r="AD908" s="172"/>
      <c r="AE908" s="172"/>
      <c r="AF908" s="172"/>
      <c r="AG908" s="172"/>
      <c r="AH908" s="172"/>
      <c r="AI908" s="172"/>
      <c r="AJ908" s="172"/>
      <c r="AK908" s="172"/>
      <c r="AL908" s="172"/>
      <c r="AM908" s="172"/>
      <c r="AN908" s="172"/>
      <c r="AO908" s="172"/>
      <c r="AP908" s="172"/>
      <c r="AQ908" s="172"/>
      <c r="AR908" s="172"/>
      <c r="AS908" s="172"/>
      <c r="AT908" s="172"/>
      <c r="AU908" s="172"/>
      <c r="AV908" s="172"/>
      <c r="AW908" s="172"/>
      <c r="AX908" s="172"/>
      <c r="AY908" s="172"/>
      <c r="AZ908" s="172"/>
      <c r="BA908" s="172"/>
      <c r="BB908" s="172"/>
      <c r="BC908" s="172"/>
      <c r="BD908" s="172"/>
      <c r="BE908" s="172"/>
      <c r="BF908" s="172"/>
      <c r="BG908" s="172"/>
      <c r="BH908" s="172"/>
      <c r="BI908" s="172"/>
      <c r="BJ908" s="172"/>
      <c r="BK908" s="172"/>
      <c r="BL908" s="172"/>
      <c r="BM908" s="172"/>
      <c r="BN908" s="172"/>
      <c r="BO908" s="172"/>
      <c r="BP908" s="172"/>
      <c r="BQ908" s="172"/>
      <c r="BR908" s="172"/>
      <c r="BS908" s="172"/>
      <c r="BT908" s="172"/>
      <c r="BU908" s="172"/>
      <c r="BV908" s="172"/>
      <c r="BW908" s="172"/>
      <c r="BX908" s="172"/>
      <c r="BY908" s="172"/>
      <c r="BZ908" s="172"/>
      <c r="CA908" s="172"/>
      <c r="CB908" s="172"/>
      <c r="CC908" s="172"/>
      <c r="CD908" s="172"/>
      <c r="CE908" s="172"/>
      <c r="CF908" s="172"/>
      <c r="CG908" s="172"/>
      <c r="CH908" s="172"/>
      <c r="CI908" s="172"/>
      <c r="CJ908" s="172"/>
      <c r="CK908" s="172"/>
      <c r="CL908" s="172"/>
      <c r="CM908" s="172"/>
      <c r="CN908" s="172"/>
      <c r="CO908" s="172"/>
      <c r="CP908" s="172"/>
      <c r="CQ908" s="172"/>
      <c r="CR908" s="172"/>
      <c r="CS908" s="172"/>
      <c r="CT908" s="172"/>
      <c r="CU908" s="172"/>
      <c r="CV908" s="172"/>
      <c r="CW908" s="172"/>
      <c r="CX908" s="172"/>
      <c r="CY908" s="172"/>
      <c r="CZ908" s="172"/>
      <c r="DA908" s="172"/>
      <c r="DB908" s="172"/>
      <c r="DC908" s="172"/>
      <c r="DD908" s="172"/>
      <c r="DE908" s="172"/>
      <c r="DF908" s="172"/>
      <c r="DG908" s="172"/>
      <c r="DH908" s="172"/>
      <c r="DI908" s="172"/>
      <c r="DJ908" s="172"/>
      <c r="DK908" s="172"/>
      <c r="DL908" s="172"/>
      <c r="DM908" s="172"/>
      <c r="DN908" s="172"/>
      <c r="DO908" s="172"/>
      <c r="DP908" s="172"/>
      <c r="DQ908" s="172"/>
      <c r="DR908" s="172"/>
      <c r="DS908" s="172"/>
      <c r="DT908" s="172"/>
      <c r="DU908" s="172"/>
      <c r="DV908" s="172"/>
      <c r="DW908" s="172"/>
      <c r="DX908" s="172"/>
      <c r="DY908" s="172"/>
      <c r="DZ908" s="172"/>
      <c r="EA908" s="172"/>
      <c r="EB908" s="172"/>
      <c r="EC908" s="172"/>
      <c r="ED908" s="172"/>
      <c r="EE908" s="172"/>
      <c r="EF908" s="172"/>
      <c r="EG908" s="172"/>
      <c r="EH908" s="172"/>
      <c r="EI908" s="172"/>
      <c r="EJ908" s="172"/>
      <c r="EK908" s="172"/>
      <c r="EL908" s="172"/>
      <c r="EM908" s="172"/>
      <c r="EN908" s="172"/>
      <c r="EO908" s="172"/>
      <c r="EP908" s="172"/>
      <c r="EQ908" s="172"/>
      <c r="ER908" s="172"/>
      <c r="ES908" s="172"/>
      <c r="ET908" s="172"/>
      <c r="EU908" s="172"/>
      <c r="EV908" s="172"/>
      <c r="EW908" s="172"/>
      <c r="EX908" s="172"/>
      <c r="EY908" s="172"/>
      <c r="EZ908" s="172"/>
      <c r="FA908" s="172"/>
      <c r="FB908" s="172"/>
      <c r="FC908" s="172"/>
      <c r="FD908" s="172"/>
      <c r="FE908" s="172"/>
      <c r="FF908" s="172"/>
      <c r="FG908" s="172"/>
      <c r="FH908" s="172"/>
      <c r="FI908" s="172"/>
      <c r="FJ908" s="172"/>
      <c r="FK908" s="172"/>
      <c r="FL908" s="172"/>
      <c r="FM908" s="172"/>
      <c r="FN908" s="172"/>
      <c r="FO908" s="172"/>
      <c r="FP908" s="172"/>
      <c r="FQ908" s="172"/>
      <c r="FR908" s="172"/>
      <c r="FS908" s="172"/>
      <c r="FT908" s="172"/>
      <c r="FU908" s="172"/>
    </row>
    <row r="909" spans="6:177" s="153" customFormat="1" x14ac:dyDescent="0.35">
      <c r="F909" s="172"/>
      <c r="G909" s="172"/>
      <c r="H909" s="172"/>
      <c r="I909" s="172"/>
      <c r="J909" s="172"/>
      <c r="K909" s="172"/>
      <c r="L909" s="172"/>
      <c r="M909" s="172"/>
      <c r="N909" s="172"/>
      <c r="O909" s="172"/>
      <c r="P909" s="172"/>
      <c r="Q909" s="172"/>
      <c r="R909" s="172"/>
      <c r="S909" s="172"/>
      <c r="T909" s="172"/>
      <c r="U909" s="172"/>
      <c r="V909" s="172"/>
      <c r="W909" s="172"/>
      <c r="X909" s="172"/>
      <c r="Y909" s="172"/>
      <c r="Z909" s="172"/>
      <c r="AA909" s="172"/>
      <c r="AB909" s="172"/>
      <c r="AC909" s="172"/>
      <c r="AD909" s="172"/>
      <c r="AE909" s="172"/>
      <c r="AF909" s="172"/>
      <c r="AG909" s="172"/>
      <c r="AH909" s="172"/>
      <c r="AI909" s="172"/>
      <c r="AJ909" s="172"/>
      <c r="AK909" s="172"/>
      <c r="AL909" s="172"/>
      <c r="AM909" s="172"/>
      <c r="AN909" s="172"/>
      <c r="AO909" s="172"/>
      <c r="AP909" s="172"/>
      <c r="AQ909" s="172"/>
      <c r="AR909" s="172"/>
      <c r="AS909" s="172"/>
      <c r="AT909" s="172"/>
      <c r="AU909" s="172"/>
      <c r="AV909" s="172"/>
      <c r="AW909" s="172"/>
      <c r="AX909" s="172"/>
      <c r="AY909" s="172"/>
      <c r="AZ909" s="172"/>
      <c r="BA909" s="172"/>
      <c r="BB909" s="172"/>
      <c r="BC909" s="172"/>
      <c r="BD909" s="172"/>
      <c r="BE909" s="172"/>
      <c r="BF909" s="172"/>
      <c r="BG909" s="172"/>
      <c r="BH909" s="172"/>
      <c r="BI909" s="172"/>
      <c r="BJ909" s="172"/>
      <c r="BK909" s="172"/>
      <c r="BL909" s="172"/>
      <c r="BM909" s="172"/>
      <c r="BN909" s="172"/>
      <c r="BO909" s="172"/>
      <c r="BP909" s="172"/>
      <c r="BQ909" s="172"/>
      <c r="BR909" s="172"/>
      <c r="BS909" s="172"/>
      <c r="BT909" s="172"/>
      <c r="BU909" s="172"/>
      <c r="BV909" s="172"/>
      <c r="BW909" s="172"/>
      <c r="BX909" s="172"/>
      <c r="BY909" s="172"/>
      <c r="BZ909" s="172"/>
      <c r="CA909" s="172"/>
      <c r="CB909" s="172"/>
      <c r="CC909" s="172"/>
      <c r="CD909" s="172"/>
      <c r="CE909" s="172"/>
      <c r="CF909" s="172"/>
      <c r="CG909" s="172"/>
      <c r="CH909" s="172"/>
      <c r="CI909" s="172"/>
      <c r="CJ909" s="172"/>
      <c r="CK909" s="172"/>
      <c r="CL909" s="172"/>
      <c r="CM909" s="172"/>
      <c r="CN909" s="172"/>
      <c r="CO909" s="172"/>
      <c r="CP909" s="172"/>
      <c r="CQ909" s="172"/>
      <c r="CR909" s="172"/>
      <c r="CS909" s="172"/>
      <c r="CT909" s="172"/>
      <c r="CU909" s="172"/>
      <c r="CV909" s="172"/>
      <c r="CW909" s="172"/>
      <c r="CX909" s="172"/>
      <c r="CY909" s="172"/>
      <c r="CZ909" s="172"/>
      <c r="DA909" s="172"/>
      <c r="DB909" s="172"/>
      <c r="DC909" s="172"/>
      <c r="DD909" s="172"/>
      <c r="DE909" s="172"/>
      <c r="DF909" s="172"/>
      <c r="DG909" s="172"/>
      <c r="DH909" s="172"/>
      <c r="DI909" s="172"/>
      <c r="DJ909" s="172"/>
      <c r="DK909" s="172"/>
      <c r="DL909" s="172"/>
      <c r="DM909" s="172"/>
      <c r="DN909" s="172"/>
      <c r="DO909" s="172"/>
      <c r="DP909" s="172"/>
      <c r="DQ909" s="172"/>
      <c r="DR909" s="172"/>
      <c r="DS909" s="172"/>
      <c r="DT909" s="172"/>
      <c r="DU909" s="172"/>
      <c r="DV909" s="172"/>
      <c r="DW909" s="172"/>
      <c r="DX909" s="172"/>
      <c r="DY909" s="172"/>
      <c r="DZ909" s="172"/>
      <c r="EA909" s="172"/>
      <c r="EB909" s="172"/>
      <c r="EC909" s="172"/>
      <c r="ED909" s="172"/>
      <c r="EE909" s="172"/>
      <c r="EF909" s="172"/>
      <c r="EG909" s="172"/>
      <c r="EH909" s="172"/>
      <c r="EI909" s="172"/>
      <c r="EJ909" s="172"/>
      <c r="EK909" s="172"/>
      <c r="EL909" s="172"/>
      <c r="EM909" s="172"/>
      <c r="EN909" s="172"/>
      <c r="EO909" s="172"/>
      <c r="EP909" s="172"/>
      <c r="EQ909" s="172"/>
      <c r="ER909" s="172"/>
      <c r="ES909" s="172"/>
      <c r="ET909" s="172"/>
      <c r="EU909" s="172"/>
      <c r="EV909" s="172"/>
      <c r="EW909" s="172"/>
      <c r="EX909" s="172"/>
      <c r="EY909" s="172"/>
      <c r="EZ909" s="172"/>
      <c r="FA909" s="172"/>
      <c r="FB909" s="172"/>
      <c r="FC909" s="172"/>
      <c r="FD909" s="172"/>
      <c r="FE909" s="172"/>
      <c r="FF909" s="172"/>
      <c r="FG909" s="172"/>
      <c r="FH909" s="172"/>
      <c r="FI909" s="172"/>
      <c r="FJ909" s="172"/>
      <c r="FK909" s="172"/>
      <c r="FL909" s="172"/>
      <c r="FM909" s="172"/>
      <c r="FN909" s="172"/>
      <c r="FO909" s="172"/>
      <c r="FP909" s="172"/>
      <c r="FQ909" s="172"/>
      <c r="FR909" s="172"/>
      <c r="FS909" s="172"/>
      <c r="FT909" s="172"/>
      <c r="FU909" s="172"/>
    </row>
    <row r="910" spans="6:177" s="153" customFormat="1" x14ac:dyDescent="0.35">
      <c r="F910" s="172"/>
      <c r="G910" s="172"/>
      <c r="H910" s="172"/>
      <c r="I910" s="172"/>
      <c r="J910" s="172"/>
      <c r="K910" s="172"/>
      <c r="L910" s="172"/>
      <c r="M910" s="172"/>
      <c r="N910" s="172"/>
      <c r="O910" s="172"/>
      <c r="P910" s="172"/>
      <c r="Q910" s="172"/>
      <c r="R910" s="172"/>
      <c r="S910" s="172"/>
      <c r="T910" s="172"/>
      <c r="U910" s="172"/>
      <c r="V910" s="172"/>
      <c r="W910" s="172"/>
      <c r="X910" s="172"/>
      <c r="Y910" s="172"/>
      <c r="Z910" s="172"/>
      <c r="AA910" s="172"/>
      <c r="AB910" s="172"/>
      <c r="AC910" s="172"/>
      <c r="AD910" s="172"/>
      <c r="AE910" s="172"/>
      <c r="AF910" s="172"/>
      <c r="AG910" s="172"/>
      <c r="AH910" s="172"/>
      <c r="AI910" s="172"/>
      <c r="AJ910" s="172"/>
      <c r="AK910" s="172"/>
      <c r="AL910" s="172"/>
      <c r="AM910" s="172"/>
      <c r="AN910" s="172"/>
      <c r="AO910" s="172"/>
      <c r="AP910" s="172"/>
      <c r="AQ910" s="172"/>
      <c r="AR910" s="172"/>
      <c r="AS910" s="172"/>
      <c r="AT910" s="172"/>
      <c r="AU910" s="172"/>
      <c r="AV910" s="172"/>
      <c r="AW910" s="172"/>
      <c r="AX910" s="172"/>
      <c r="AY910" s="172"/>
      <c r="AZ910" s="172"/>
      <c r="BA910" s="172"/>
      <c r="BB910" s="172"/>
      <c r="BC910" s="172"/>
      <c r="BD910" s="172"/>
      <c r="BE910" s="172"/>
      <c r="BF910" s="172"/>
      <c r="BG910" s="172"/>
      <c r="BH910" s="172"/>
      <c r="BI910" s="172"/>
      <c r="BJ910" s="172"/>
      <c r="BK910" s="172"/>
      <c r="BL910" s="172"/>
      <c r="BM910" s="172"/>
      <c r="BN910" s="172"/>
      <c r="BO910" s="172"/>
      <c r="BP910" s="172"/>
      <c r="BQ910" s="172"/>
      <c r="BR910" s="172"/>
      <c r="BS910" s="172"/>
      <c r="BT910" s="172"/>
      <c r="BU910" s="172"/>
      <c r="BV910" s="172"/>
      <c r="BW910" s="172"/>
      <c r="BX910" s="172"/>
      <c r="BY910" s="172"/>
      <c r="BZ910" s="172"/>
      <c r="CA910" s="172"/>
      <c r="CB910" s="172"/>
      <c r="CC910" s="172"/>
      <c r="CD910" s="172"/>
      <c r="CE910" s="172"/>
      <c r="CF910" s="172"/>
      <c r="CG910" s="172"/>
      <c r="CH910" s="172"/>
      <c r="CI910" s="172"/>
      <c r="CJ910" s="172"/>
      <c r="CK910" s="172"/>
      <c r="CL910" s="172"/>
      <c r="CM910" s="172"/>
      <c r="CN910" s="172"/>
      <c r="CO910" s="172"/>
      <c r="CP910" s="172"/>
      <c r="CQ910" s="172"/>
      <c r="CR910" s="172"/>
      <c r="CS910" s="172"/>
      <c r="CT910" s="172"/>
      <c r="CU910" s="172"/>
      <c r="CV910" s="172"/>
      <c r="CW910" s="172"/>
      <c r="CX910" s="172"/>
      <c r="CY910" s="172"/>
      <c r="CZ910" s="172"/>
      <c r="DA910" s="172"/>
      <c r="DB910" s="172"/>
      <c r="DC910" s="172"/>
      <c r="DD910" s="172"/>
      <c r="DE910" s="172"/>
      <c r="DF910" s="172"/>
      <c r="DG910" s="172"/>
      <c r="DH910" s="172"/>
      <c r="DI910" s="172"/>
      <c r="DJ910" s="172"/>
      <c r="DK910" s="172"/>
      <c r="DL910" s="172"/>
      <c r="DM910" s="172"/>
      <c r="DN910" s="172"/>
      <c r="DO910" s="172"/>
      <c r="DP910" s="172"/>
      <c r="DQ910" s="172"/>
      <c r="DR910" s="172"/>
      <c r="DS910" s="172"/>
      <c r="DT910" s="172"/>
      <c r="DU910" s="172"/>
      <c r="DV910" s="172"/>
      <c r="DW910" s="172"/>
      <c r="DX910" s="172"/>
      <c r="DY910" s="172"/>
      <c r="DZ910" s="172"/>
      <c r="EA910" s="172"/>
      <c r="EB910" s="172"/>
      <c r="EC910" s="172"/>
      <c r="ED910" s="172"/>
      <c r="EE910" s="172"/>
      <c r="EF910" s="172"/>
      <c r="EG910" s="172"/>
      <c r="EH910" s="172"/>
      <c r="EI910" s="172"/>
      <c r="EJ910" s="172"/>
      <c r="EK910" s="172"/>
      <c r="EL910" s="172"/>
      <c r="EM910" s="172"/>
      <c r="EN910" s="172"/>
      <c r="EO910" s="172"/>
      <c r="EP910" s="172"/>
      <c r="EQ910" s="172"/>
      <c r="ER910" s="172"/>
      <c r="ES910" s="172"/>
      <c r="ET910" s="172"/>
      <c r="EU910" s="172"/>
      <c r="EV910" s="172"/>
      <c r="EW910" s="172"/>
      <c r="EX910" s="172"/>
      <c r="EY910" s="172"/>
      <c r="EZ910" s="172"/>
      <c r="FA910" s="172"/>
      <c r="FB910" s="172"/>
      <c r="FC910" s="172"/>
      <c r="FD910" s="172"/>
      <c r="FE910" s="172"/>
      <c r="FF910" s="172"/>
      <c r="FG910" s="172"/>
      <c r="FH910" s="172"/>
      <c r="FI910" s="172"/>
      <c r="FJ910" s="172"/>
      <c r="FK910" s="172"/>
      <c r="FL910" s="172"/>
      <c r="FM910" s="172"/>
      <c r="FN910" s="172"/>
      <c r="FO910" s="172"/>
      <c r="FP910" s="172"/>
      <c r="FQ910" s="172"/>
      <c r="FR910" s="172"/>
      <c r="FS910" s="172"/>
      <c r="FT910" s="172"/>
      <c r="FU910" s="172"/>
    </row>
    <row r="911" spans="6:177" s="153" customFormat="1" x14ac:dyDescent="0.35">
      <c r="F911" s="172"/>
      <c r="G911" s="172"/>
      <c r="H911" s="172"/>
      <c r="I911" s="172"/>
      <c r="J911" s="172"/>
      <c r="K911" s="172"/>
      <c r="L911" s="172"/>
      <c r="M911" s="172"/>
      <c r="N911" s="172"/>
      <c r="O911" s="172"/>
      <c r="P911" s="172"/>
      <c r="Q911" s="172"/>
      <c r="R911" s="172"/>
      <c r="S911" s="172"/>
      <c r="T911" s="172"/>
      <c r="U911" s="172"/>
      <c r="V911" s="172"/>
      <c r="W911" s="172"/>
      <c r="X911" s="172"/>
      <c r="Y911" s="172"/>
      <c r="Z911" s="172"/>
      <c r="AA911" s="172"/>
      <c r="AB911" s="172"/>
      <c r="AC911" s="172"/>
      <c r="AD911" s="172"/>
      <c r="AE911" s="172"/>
      <c r="AF911" s="172"/>
      <c r="AG911" s="172"/>
      <c r="AH911" s="172"/>
      <c r="AI911" s="172"/>
      <c r="AJ911" s="172"/>
      <c r="AK911" s="172"/>
      <c r="AL911" s="172"/>
      <c r="AM911" s="172"/>
      <c r="AN911" s="172"/>
      <c r="AO911" s="172"/>
      <c r="AP911" s="172"/>
      <c r="AQ911" s="172"/>
      <c r="AR911" s="172"/>
      <c r="AS911" s="172"/>
      <c r="AT911" s="172"/>
      <c r="AU911" s="172"/>
      <c r="AV911" s="172"/>
      <c r="AW911" s="172"/>
      <c r="AX911" s="172"/>
      <c r="AY911" s="172"/>
      <c r="AZ911" s="172"/>
      <c r="BA911" s="172"/>
      <c r="BB911" s="172"/>
      <c r="BC911" s="172"/>
      <c r="BD911" s="172"/>
      <c r="BE911" s="172"/>
      <c r="BF911" s="172"/>
      <c r="BG911" s="172"/>
      <c r="BH911" s="172"/>
      <c r="BI911" s="172"/>
      <c r="BJ911" s="172"/>
      <c r="BK911" s="172"/>
      <c r="BL911" s="172"/>
      <c r="BM911" s="172"/>
      <c r="BN911" s="172"/>
      <c r="BO911" s="172"/>
      <c r="BP911" s="172"/>
      <c r="BQ911" s="172"/>
      <c r="BR911" s="172"/>
      <c r="BS911" s="172"/>
      <c r="BT911" s="172"/>
      <c r="BU911" s="172"/>
      <c r="BV911" s="172"/>
      <c r="BW911" s="172"/>
      <c r="BX911" s="172"/>
      <c r="BY911" s="172"/>
      <c r="BZ911" s="172"/>
      <c r="CA911" s="172"/>
      <c r="CB911" s="172"/>
      <c r="CC911" s="172"/>
      <c r="CD911" s="172"/>
      <c r="CE911" s="172"/>
      <c r="CF911" s="172"/>
      <c r="CG911" s="172"/>
      <c r="CH911" s="172"/>
      <c r="CI911" s="172"/>
      <c r="CJ911" s="172"/>
      <c r="CK911" s="172"/>
      <c r="CL911" s="172"/>
      <c r="CM911" s="172"/>
      <c r="CN911" s="172"/>
      <c r="CO911" s="172"/>
      <c r="CP911" s="172"/>
      <c r="CQ911" s="172"/>
      <c r="CR911" s="172"/>
      <c r="CS911" s="172"/>
      <c r="CT911" s="172"/>
      <c r="CU911" s="172"/>
      <c r="CV911" s="172"/>
      <c r="CW911" s="172"/>
      <c r="CX911" s="172"/>
      <c r="CY911" s="172"/>
      <c r="CZ911" s="172"/>
      <c r="DA911" s="172"/>
      <c r="DB911" s="172"/>
      <c r="DC911" s="172"/>
      <c r="DD911" s="172"/>
      <c r="DE911" s="172"/>
      <c r="DF911" s="172"/>
      <c r="DG911" s="172"/>
      <c r="DH911" s="172"/>
      <c r="DI911" s="172"/>
      <c r="DJ911" s="172"/>
      <c r="DK911" s="172"/>
      <c r="DL911" s="172"/>
      <c r="DM911" s="172"/>
      <c r="DN911" s="172"/>
      <c r="DO911" s="172"/>
      <c r="DP911" s="172"/>
      <c r="DQ911" s="172"/>
      <c r="DR911" s="172"/>
      <c r="DS911" s="172"/>
      <c r="DT911" s="172"/>
      <c r="DU911" s="172"/>
      <c r="DV911" s="172"/>
      <c r="DW911" s="172"/>
      <c r="DX911" s="172"/>
      <c r="DY911" s="172"/>
      <c r="DZ911" s="172"/>
      <c r="EA911" s="172"/>
      <c r="EB911" s="172"/>
      <c r="EC911" s="172"/>
      <c r="ED911" s="172"/>
      <c r="EE911" s="172"/>
      <c r="EF911" s="172"/>
      <c r="EG911" s="172"/>
      <c r="EH911" s="172"/>
      <c r="EI911" s="172"/>
      <c r="EJ911" s="172"/>
      <c r="EK911" s="172"/>
      <c r="EL911" s="172"/>
      <c r="EM911" s="172"/>
      <c r="EN911" s="172"/>
      <c r="EO911" s="172"/>
      <c r="EP911" s="172"/>
      <c r="EQ911" s="172"/>
      <c r="ER911" s="172"/>
      <c r="ES911" s="172"/>
      <c r="ET911" s="172"/>
      <c r="EU911" s="172"/>
      <c r="EV911" s="172"/>
      <c r="EW911" s="172"/>
      <c r="EX911" s="172"/>
      <c r="EY911" s="172"/>
      <c r="EZ911" s="172"/>
      <c r="FA911" s="172"/>
      <c r="FB911" s="172"/>
      <c r="FC911" s="172"/>
      <c r="FD911" s="172"/>
      <c r="FE911" s="172"/>
      <c r="FF911" s="172"/>
      <c r="FG911" s="172"/>
      <c r="FH911" s="172"/>
      <c r="FI911" s="172"/>
      <c r="FJ911" s="172"/>
      <c r="FK911" s="172"/>
      <c r="FL911" s="172"/>
      <c r="FM911" s="172"/>
      <c r="FN911" s="172"/>
      <c r="FO911" s="172"/>
      <c r="FP911" s="172"/>
      <c r="FQ911" s="172"/>
      <c r="FR911" s="172"/>
      <c r="FS911" s="172"/>
      <c r="FT911" s="172"/>
      <c r="FU911" s="172"/>
    </row>
    <row r="912" spans="6:177" s="153" customFormat="1" x14ac:dyDescent="0.35">
      <c r="F912" s="172"/>
      <c r="G912" s="172"/>
      <c r="H912" s="172"/>
      <c r="I912" s="172"/>
      <c r="J912" s="172"/>
      <c r="K912" s="172"/>
      <c r="L912" s="172"/>
      <c r="M912" s="172"/>
      <c r="N912" s="172"/>
      <c r="O912" s="172"/>
      <c r="P912" s="172"/>
      <c r="Q912" s="172"/>
      <c r="R912" s="172"/>
      <c r="S912" s="172"/>
      <c r="T912" s="172"/>
      <c r="U912" s="172"/>
      <c r="V912" s="172"/>
      <c r="W912" s="172"/>
      <c r="X912" s="172"/>
      <c r="Y912" s="172"/>
      <c r="Z912" s="172"/>
      <c r="AA912" s="172"/>
      <c r="AB912" s="172"/>
      <c r="AC912" s="172"/>
      <c r="AD912" s="172"/>
      <c r="AE912" s="172"/>
      <c r="AF912" s="172"/>
      <c r="AG912" s="172"/>
      <c r="AH912" s="172"/>
      <c r="AI912" s="172"/>
      <c r="AJ912" s="172"/>
      <c r="AK912" s="172"/>
      <c r="AL912" s="172"/>
      <c r="AM912" s="172"/>
      <c r="AN912" s="172"/>
      <c r="AO912" s="172"/>
      <c r="AP912" s="172"/>
      <c r="AQ912" s="172"/>
      <c r="AR912" s="172"/>
      <c r="AS912" s="172"/>
      <c r="AT912" s="172"/>
      <c r="AU912" s="172"/>
      <c r="AV912" s="172"/>
      <c r="AW912" s="172"/>
      <c r="AX912" s="172"/>
      <c r="AY912" s="172"/>
      <c r="AZ912" s="172"/>
      <c r="BA912" s="172"/>
      <c r="BB912" s="172"/>
      <c r="BC912" s="172"/>
      <c r="BD912" s="172"/>
      <c r="BE912" s="172"/>
      <c r="BF912" s="172"/>
      <c r="BG912" s="172"/>
      <c r="BH912" s="172"/>
      <c r="BI912" s="172"/>
      <c r="BJ912" s="172"/>
      <c r="BK912" s="172"/>
      <c r="BL912" s="172"/>
      <c r="BM912" s="172"/>
      <c r="BN912" s="172"/>
      <c r="BO912" s="172"/>
      <c r="BP912" s="172"/>
      <c r="BQ912" s="172"/>
      <c r="BR912" s="172"/>
      <c r="BS912" s="172"/>
      <c r="BT912" s="172"/>
      <c r="BU912" s="172"/>
      <c r="BV912" s="172"/>
      <c r="BW912" s="172"/>
      <c r="BX912" s="172"/>
      <c r="BY912" s="172"/>
      <c r="BZ912" s="172"/>
      <c r="CA912" s="172"/>
      <c r="CB912" s="172"/>
      <c r="CC912" s="172"/>
      <c r="CD912" s="172"/>
      <c r="CE912" s="172"/>
      <c r="CF912" s="172"/>
      <c r="CG912" s="172"/>
      <c r="CH912" s="172"/>
      <c r="CI912" s="172"/>
      <c r="CJ912" s="172"/>
      <c r="CK912" s="172"/>
      <c r="CL912" s="172"/>
      <c r="CM912" s="172"/>
      <c r="CN912" s="172"/>
      <c r="CO912" s="172"/>
      <c r="CP912" s="172"/>
      <c r="CQ912" s="172"/>
      <c r="CR912" s="172"/>
      <c r="CS912" s="172"/>
      <c r="CT912" s="172"/>
      <c r="CU912" s="172"/>
      <c r="CV912" s="172"/>
      <c r="CW912" s="172"/>
      <c r="CX912" s="172"/>
      <c r="CY912" s="172"/>
      <c r="CZ912" s="172"/>
      <c r="DA912" s="172"/>
      <c r="DB912" s="172"/>
      <c r="DC912" s="172"/>
      <c r="DD912" s="172"/>
      <c r="DE912" s="172"/>
      <c r="DF912" s="172"/>
      <c r="DG912" s="172"/>
      <c r="DH912" s="172"/>
      <c r="DI912" s="172"/>
      <c r="DJ912" s="172"/>
      <c r="DK912" s="172"/>
      <c r="DL912" s="172"/>
      <c r="DM912" s="172"/>
      <c r="DN912" s="172"/>
      <c r="DO912" s="172"/>
      <c r="DP912" s="172"/>
      <c r="DQ912" s="172"/>
      <c r="DR912" s="172"/>
      <c r="DS912" s="172"/>
      <c r="DT912" s="172"/>
      <c r="DU912" s="172"/>
      <c r="DV912" s="172"/>
      <c r="DW912" s="172"/>
      <c r="DX912" s="172"/>
      <c r="DY912" s="172"/>
      <c r="DZ912" s="172"/>
      <c r="EA912" s="172"/>
      <c r="EB912" s="172"/>
      <c r="EC912" s="172"/>
      <c r="ED912" s="172"/>
      <c r="EE912" s="172"/>
      <c r="EF912" s="172"/>
      <c r="EG912" s="172"/>
      <c r="EH912" s="172"/>
      <c r="EI912" s="172"/>
      <c r="EJ912" s="172"/>
      <c r="EK912" s="172"/>
      <c r="EL912" s="172"/>
      <c r="EM912" s="172"/>
      <c r="EN912" s="172"/>
      <c r="EO912" s="172"/>
      <c r="EP912" s="172"/>
      <c r="EQ912" s="172"/>
      <c r="ER912" s="172"/>
      <c r="ES912" s="172"/>
      <c r="ET912" s="172"/>
      <c r="EU912" s="172"/>
      <c r="EV912" s="172"/>
      <c r="EW912" s="172"/>
      <c r="EX912" s="172"/>
      <c r="EY912" s="172"/>
      <c r="EZ912" s="172"/>
      <c r="FA912" s="172"/>
      <c r="FB912" s="172"/>
      <c r="FC912" s="172"/>
      <c r="FD912" s="172"/>
      <c r="FE912" s="172"/>
      <c r="FF912" s="172"/>
      <c r="FG912" s="172"/>
      <c r="FH912" s="172"/>
      <c r="FI912" s="172"/>
      <c r="FJ912" s="172"/>
      <c r="FK912" s="172"/>
      <c r="FL912" s="172"/>
      <c r="FM912" s="172"/>
      <c r="FN912" s="172"/>
      <c r="FO912" s="172"/>
      <c r="FP912" s="172"/>
      <c r="FQ912" s="172"/>
      <c r="FR912" s="172"/>
      <c r="FS912" s="172"/>
      <c r="FT912" s="172"/>
      <c r="FU912" s="172"/>
    </row>
    <row r="913" spans="6:177" s="153" customFormat="1" x14ac:dyDescent="0.35">
      <c r="F913" s="172"/>
      <c r="G913" s="172"/>
      <c r="H913" s="172"/>
      <c r="I913" s="172"/>
      <c r="J913" s="172"/>
      <c r="K913" s="172"/>
      <c r="L913" s="172"/>
      <c r="M913" s="172"/>
      <c r="N913" s="172"/>
      <c r="O913" s="172"/>
      <c r="P913" s="172"/>
      <c r="Q913" s="172"/>
      <c r="R913" s="172"/>
      <c r="S913" s="172"/>
      <c r="T913" s="172"/>
      <c r="U913" s="172"/>
      <c r="V913" s="172"/>
      <c r="W913" s="172"/>
      <c r="X913" s="172"/>
      <c r="Y913" s="172"/>
      <c r="Z913" s="172"/>
      <c r="AA913" s="172"/>
      <c r="AB913" s="172"/>
      <c r="AC913" s="172"/>
      <c r="AD913" s="172"/>
      <c r="AE913" s="172"/>
      <c r="AF913" s="172"/>
      <c r="AG913" s="172"/>
      <c r="AH913" s="172"/>
      <c r="AI913" s="172"/>
      <c r="AJ913" s="172"/>
      <c r="AK913" s="172"/>
      <c r="AL913" s="172"/>
      <c r="AM913" s="172"/>
      <c r="AN913" s="172"/>
      <c r="AO913" s="172"/>
      <c r="AP913" s="172"/>
      <c r="AQ913" s="172"/>
      <c r="AR913" s="172"/>
      <c r="AS913" s="172"/>
      <c r="AT913" s="172"/>
      <c r="AU913" s="172"/>
      <c r="AV913" s="172"/>
      <c r="AW913" s="172"/>
      <c r="AX913" s="172"/>
      <c r="AY913" s="172"/>
      <c r="AZ913" s="172"/>
      <c r="BA913" s="172"/>
      <c r="BB913" s="172"/>
      <c r="BC913" s="172"/>
      <c r="BD913" s="172"/>
      <c r="BE913" s="172"/>
      <c r="BF913" s="172"/>
      <c r="BG913" s="172"/>
      <c r="BH913" s="172"/>
      <c r="BI913" s="172"/>
      <c r="BJ913" s="172"/>
      <c r="BK913" s="172"/>
      <c r="BL913" s="172"/>
      <c r="BM913" s="172"/>
      <c r="BN913" s="172"/>
      <c r="BO913" s="172"/>
      <c r="BP913" s="172"/>
      <c r="BQ913" s="172"/>
      <c r="BR913" s="172"/>
      <c r="BS913" s="172"/>
      <c r="BT913" s="172"/>
      <c r="BU913" s="172"/>
      <c r="BV913" s="172"/>
      <c r="BW913" s="172"/>
      <c r="BX913" s="172"/>
      <c r="BY913" s="172"/>
      <c r="BZ913" s="172"/>
      <c r="CA913" s="172"/>
      <c r="CB913" s="172"/>
      <c r="CC913" s="172"/>
      <c r="CD913" s="172"/>
      <c r="CE913" s="172"/>
      <c r="CF913" s="172"/>
      <c r="CG913" s="172"/>
      <c r="CH913" s="172"/>
      <c r="CI913" s="172"/>
      <c r="CJ913" s="172"/>
      <c r="CK913" s="172"/>
      <c r="CL913" s="172"/>
      <c r="CM913" s="172"/>
      <c r="CN913" s="172"/>
      <c r="CO913" s="172"/>
      <c r="CP913" s="172"/>
      <c r="CQ913" s="172"/>
      <c r="CR913" s="172"/>
      <c r="CS913" s="172"/>
      <c r="CT913" s="172"/>
      <c r="CU913" s="172"/>
      <c r="CV913" s="172"/>
      <c r="CW913" s="172"/>
      <c r="CX913" s="172"/>
      <c r="CY913" s="172"/>
      <c r="CZ913" s="172"/>
      <c r="DA913" s="172"/>
      <c r="DB913" s="172"/>
      <c r="DC913" s="172"/>
      <c r="DD913" s="172"/>
      <c r="DE913" s="172"/>
      <c r="DF913" s="172"/>
      <c r="DG913" s="172"/>
      <c r="DH913" s="172"/>
      <c r="DI913" s="172"/>
      <c r="DJ913" s="172"/>
      <c r="DK913" s="172"/>
      <c r="DL913" s="172"/>
      <c r="DM913" s="172"/>
      <c r="DN913" s="172"/>
      <c r="DO913" s="172"/>
      <c r="DP913" s="172"/>
      <c r="DQ913" s="172"/>
      <c r="DR913" s="172"/>
      <c r="DS913" s="172"/>
      <c r="DT913" s="172"/>
      <c r="DU913" s="172"/>
      <c r="DV913" s="172"/>
      <c r="DW913" s="172"/>
      <c r="DX913" s="172"/>
      <c r="DY913" s="172"/>
      <c r="DZ913" s="172"/>
      <c r="EA913" s="172"/>
      <c r="EB913" s="172"/>
      <c r="EC913" s="172"/>
      <c r="ED913" s="172"/>
      <c r="EE913" s="172"/>
      <c r="EF913" s="172"/>
      <c r="EG913" s="172"/>
      <c r="EH913" s="172"/>
      <c r="EI913" s="172"/>
      <c r="EJ913" s="172"/>
      <c r="EK913" s="172"/>
      <c r="EL913" s="172"/>
      <c r="EM913" s="172"/>
      <c r="EN913" s="172"/>
      <c r="EO913" s="172"/>
      <c r="EP913" s="172"/>
      <c r="EQ913" s="172"/>
      <c r="ER913" s="172"/>
      <c r="ES913" s="172"/>
      <c r="ET913" s="172"/>
      <c r="EU913" s="172"/>
      <c r="EV913" s="172"/>
      <c r="EW913" s="172"/>
      <c r="EX913" s="172"/>
      <c r="EY913" s="172"/>
      <c r="EZ913" s="172"/>
      <c r="FA913" s="172"/>
      <c r="FB913" s="172"/>
      <c r="FC913" s="172"/>
      <c r="FD913" s="172"/>
      <c r="FE913" s="172"/>
      <c r="FF913" s="172"/>
      <c r="FG913" s="172"/>
      <c r="FH913" s="172"/>
      <c r="FI913" s="172"/>
      <c r="FJ913" s="172"/>
      <c r="FK913" s="172"/>
      <c r="FL913" s="172"/>
      <c r="FM913" s="172"/>
      <c r="FN913" s="172"/>
      <c r="FO913" s="172"/>
      <c r="FP913" s="172"/>
      <c r="FQ913" s="172"/>
      <c r="FR913" s="172"/>
      <c r="FS913" s="172"/>
      <c r="FT913" s="172"/>
      <c r="FU913" s="172"/>
    </row>
    <row r="914" spans="6:177" s="153" customFormat="1" x14ac:dyDescent="0.35">
      <c r="F914" s="172"/>
      <c r="G914" s="172"/>
      <c r="H914" s="172"/>
      <c r="I914" s="172"/>
      <c r="J914" s="172"/>
      <c r="K914" s="172"/>
      <c r="L914" s="172"/>
      <c r="M914" s="172"/>
      <c r="N914" s="172"/>
      <c r="O914" s="172"/>
      <c r="P914" s="172"/>
      <c r="Q914" s="172"/>
      <c r="R914" s="172"/>
      <c r="S914" s="172"/>
      <c r="T914" s="172"/>
      <c r="U914" s="172"/>
      <c r="V914" s="172"/>
      <c r="W914" s="172"/>
      <c r="X914" s="172"/>
      <c r="Y914" s="172"/>
      <c r="Z914" s="172"/>
      <c r="AA914" s="172"/>
      <c r="AB914" s="172"/>
      <c r="AC914" s="172"/>
      <c r="AD914" s="172"/>
      <c r="AE914" s="172"/>
      <c r="AF914" s="172"/>
      <c r="AG914" s="172"/>
      <c r="AH914" s="172"/>
      <c r="AI914" s="172"/>
      <c r="AJ914" s="172"/>
      <c r="AK914" s="172"/>
      <c r="AL914" s="172"/>
      <c r="AM914" s="172"/>
      <c r="AN914" s="172"/>
      <c r="AO914" s="172"/>
      <c r="AP914" s="172"/>
      <c r="AQ914" s="172"/>
      <c r="AR914" s="172"/>
      <c r="AS914" s="172"/>
      <c r="AT914" s="172"/>
      <c r="AU914" s="172"/>
      <c r="AV914" s="172"/>
      <c r="AW914" s="172"/>
      <c r="AX914" s="172"/>
      <c r="AY914" s="172"/>
      <c r="AZ914" s="172"/>
      <c r="BA914" s="172"/>
      <c r="BB914" s="172"/>
      <c r="BC914" s="172"/>
      <c r="BD914" s="172"/>
      <c r="BE914" s="172"/>
      <c r="BF914" s="172"/>
      <c r="BG914" s="172"/>
      <c r="BH914" s="172"/>
      <c r="BI914" s="172"/>
      <c r="BJ914" s="172"/>
      <c r="BK914" s="172"/>
      <c r="BL914" s="172"/>
      <c r="BM914" s="172"/>
      <c r="BN914" s="172"/>
      <c r="BO914" s="172"/>
      <c r="BP914" s="172"/>
      <c r="BQ914" s="172"/>
      <c r="BR914" s="172"/>
      <c r="BS914" s="172"/>
      <c r="BT914" s="172"/>
      <c r="BU914" s="172"/>
      <c r="BV914" s="172"/>
      <c r="BW914" s="172"/>
      <c r="BX914" s="172"/>
      <c r="BY914" s="172"/>
      <c r="BZ914" s="172"/>
      <c r="CA914" s="172"/>
      <c r="CB914" s="172"/>
      <c r="CC914" s="172"/>
      <c r="CD914" s="172"/>
      <c r="CE914" s="172"/>
      <c r="CF914" s="172"/>
      <c r="CG914" s="172"/>
      <c r="CH914" s="172"/>
      <c r="CI914" s="172"/>
      <c r="CJ914" s="172"/>
      <c r="CK914" s="172"/>
      <c r="CL914" s="172"/>
      <c r="CM914" s="172"/>
      <c r="CN914" s="172"/>
      <c r="CO914" s="172"/>
      <c r="CP914" s="172"/>
      <c r="CQ914" s="172"/>
      <c r="CR914" s="172"/>
      <c r="CS914" s="172"/>
      <c r="CT914" s="172"/>
      <c r="CU914" s="172"/>
      <c r="CV914" s="172"/>
      <c r="CW914" s="172"/>
      <c r="CX914" s="172"/>
      <c r="CY914" s="172"/>
      <c r="CZ914" s="172"/>
      <c r="DA914" s="172"/>
      <c r="DB914" s="172"/>
      <c r="DC914" s="172"/>
      <c r="DD914" s="172"/>
      <c r="DE914" s="172"/>
      <c r="DF914" s="172"/>
      <c r="DG914" s="172"/>
      <c r="DH914" s="172"/>
      <c r="DI914" s="172"/>
      <c r="DJ914" s="172"/>
      <c r="DK914" s="172"/>
      <c r="DL914" s="172"/>
      <c r="DM914" s="172"/>
      <c r="DN914" s="172"/>
      <c r="DO914" s="172"/>
      <c r="DP914" s="172"/>
      <c r="DQ914" s="172"/>
      <c r="DR914" s="172"/>
      <c r="DS914" s="172"/>
      <c r="DT914" s="172"/>
      <c r="DU914" s="172"/>
      <c r="DV914" s="172"/>
      <c r="DW914" s="172"/>
      <c r="DX914" s="172"/>
      <c r="DY914" s="172"/>
      <c r="DZ914" s="172"/>
      <c r="EA914" s="172"/>
      <c r="EB914" s="172"/>
      <c r="EC914" s="172"/>
      <c r="ED914" s="172"/>
      <c r="EE914" s="172"/>
      <c r="EF914" s="172"/>
      <c r="EG914" s="172"/>
      <c r="EH914" s="172"/>
      <c r="EI914" s="172"/>
      <c r="EJ914" s="172"/>
      <c r="EK914" s="172"/>
      <c r="EL914" s="172"/>
      <c r="EM914" s="172"/>
      <c r="EN914" s="172"/>
      <c r="EO914" s="172"/>
      <c r="EP914" s="172"/>
      <c r="EQ914" s="172"/>
      <c r="ER914" s="172"/>
      <c r="ES914" s="172"/>
      <c r="ET914" s="172"/>
      <c r="EU914" s="172"/>
      <c r="EV914" s="172"/>
      <c r="EW914" s="172"/>
      <c r="EX914" s="172"/>
      <c r="EY914" s="172"/>
      <c r="EZ914" s="172"/>
      <c r="FA914" s="172"/>
      <c r="FB914" s="172"/>
      <c r="FC914" s="172"/>
      <c r="FD914" s="172"/>
      <c r="FE914" s="172"/>
      <c r="FF914" s="172"/>
      <c r="FG914" s="172"/>
      <c r="FH914" s="172"/>
      <c r="FI914" s="172"/>
      <c r="FJ914" s="172"/>
      <c r="FK914" s="172"/>
      <c r="FL914" s="172"/>
      <c r="FM914" s="172"/>
      <c r="FN914" s="172"/>
      <c r="FO914" s="172"/>
      <c r="FP914" s="172"/>
      <c r="FQ914" s="172"/>
      <c r="FR914" s="172"/>
      <c r="FS914" s="172"/>
      <c r="FT914" s="172"/>
      <c r="FU914" s="172"/>
    </row>
    <row r="915" spans="6:177" s="153" customFormat="1" x14ac:dyDescent="0.35">
      <c r="F915" s="172"/>
      <c r="G915" s="172"/>
      <c r="H915" s="172"/>
      <c r="I915" s="172"/>
      <c r="J915" s="172"/>
      <c r="K915" s="172"/>
      <c r="L915" s="172"/>
      <c r="M915" s="172"/>
      <c r="N915" s="172"/>
      <c r="O915" s="172"/>
      <c r="P915" s="172"/>
      <c r="Q915" s="172"/>
      <c r="R915" s="172"/>
      <c r="S915" s="172"/>
      <c r="T915" s="172"/>
      <c r="U915" s="172"/>
      <c r="V915" s="172"/>
      <c r="W915" s="172"/>
      <c r="X915" s="172"/>
      <c r="Y915" s="172"/>
      <c r="Z915" s="172"/>
      <c r="AA915" s="172"/>
      <c r="AB915" s="172"/>
      <c r="AC915" s="172"/>
      <c r="AD915" s="172"/>
      <c r="AE915" s="172"/>
      <c r="AF915" s="172"/>
      <c r="AG915" s="172"/>
      <c r="AH915" s="172"/>
      <c r="AI915" s="172"/>
      <c r="AJ915" s="172"/>
      <c r="AK915" s="172"/>
      <c r="AL915" s="172"/>
      <c r="AM915" s="172"/>
      <c r="AN915" s="172"/>
      <c r="AO915" s="172"/>
      <c r="AP915" s="172"/>
      <c r="AQ915" s="172"/>
      <c r="AR915" s="172"/>
      <c r="AS915" s="172"/>
      <c r="AT915" s="172"/>
      <c r="AU915" s="172"/>
      <c r="AV915" s="172"/>
      <c r="AW915" s="172"/>
      <c r="AX915" s="172"/>
      <c r="AY915" s="172"/>
      <c r="AZ915" s="172"/>
      <c r="BA915" s="172"/>
      <c r="BB915" s="172"/>
      <c r="BC915" s="172"/>
      <c r="BD915" s="172"/>
      <c r="BE915" s="172"/>
      <c r="BF915" s="172"/>
      <c r="BG915" s="172"/>
      <c r="BH915" s="172"/>
      <c r="BI915" s="172"/>
      <c r="BJ915" s="172"/>
      <c r="BK915" s="172"/>
      <c r="BL915" s="172"/>
      <c r="BM915" s="172"/>
      <c r="BN915" s="172"/>
      <c r="BO915" s="172"/>
      <c r="BP915" s="172"/>
      <c r="BQ915" s="172"/>
      <c r="BR915" s="172"/>
      <c r="BS915" s="172"/>
      <c r="BT915" s="172"/>
      <c r="BU915" s="172"/>
      <c r="BV915" s="172"/>
      <c r="BW915" s="172"/>
      <c r="BX915" s="172"/>
      <c r="BY915" s="172"/>
      <c r="BZ915" s="172"/>
      <c r="CA915" s="172"/>
      <c r="CB915" s="172"/>
      <c r="CC915" s="172"/>
      <c r="CD915" s="172"/>
      <c r="CE915" s="172"/>
      <c r="CF915" s="172"/>
      <c r="CG915" s="172"/>
      <c r="CH915" s="172"/>
      <c r="CI915" s="172"/>
      <c r="CJ915" s="172"/>
      <c r="CK915" s="172"/>
      <c r="CL915" s="172"/>
      <c r="CM915" s="172"/>
      <c r="CN915" s="172"/>
      <c r="CO915" s="172"/>
      <c r="CP915" s="172"/>
      <c r="CQ915" s="172"/>
      <c r="CR915" s="172"/>
      <c r="CS915" s="172"/>
      <c r="CT915" s="172"/>
      <c r="CU915" s="172"/>
      <c r="CV915" s="172"/>
      <c r="CW915" s="172"/>
      <c r="CX915" s="172"/>
      <c r="CY915" s="172"/>
      <c r="CZ915" s="172"/>
      <c r="DA915" s="172"/>
      <c r="DB915" s="172"/>
      <c r="DC915" s="172"/>
      <c r="DD915" s="172"/>
      <c r="DE915" s="172"/>
      <c r="DF915" s="172"/>
      <c r="DG915" s="172"/>
      <c r="DH915" s="172"/>
      <c r="DI915" s="172"/>
      <c r="DJ915" s="172"/>
      <c r="DK915" s="172"/>
      <c r="DL915" s="172"/>
      <c r="DM915" s="172"/>
      <c r="DN915" s="172"/>
      <c r="DO915" s="172"/>
      <c r="DP915" s="172"/>
      <c r="DQ915" s="172"/>
      <c r="DR915" s="172"/>
      <c r="DS915" s="172"/>
      <c r="DT915" s="172"/>
      <c r="DU915" s="172"/>
      <c r="DV915" s="172"/>
      <c r="DW915" s="172"/>
      <c r="DX915" s="172"/>
      <c r="DY915" s="172"/>
      <c r="DZ915" s="172"/>
      <c r="EA915" s="172"/>
      <c r="EB915" s="172"/>
      <c r="EC915" s="172"/>
      <c r="ED915" s="172"/>
      <c r="EE915" s="172"/>
      <c r="EF915" s="172"/>
      <c r="EG915" s="172"/>
      <c r="EH915" s="172"/>
      <c r="EI915" s="172"/>
      <c r="EJ915" s="172"/>
      <c r="EK915" s="172"/>
      <c r="EL915" s="172"/>
      <c r="EM915" s="172"/>
      <c r="EN915" s="172"/>
      <c r="EO915" s="172"/>
      <c r="EP915" s="172"/>
      <c r="EQ915" s="172"/>
      <c r="ER915" s="172"/>
      <c r="ES915" s="172"/>
      <c r="ET915" s="172"/>
      <c r="EU915" s="172"/>
      <c r="EV915" s="172"/>
      <c r="EW915" s="172"/>
      <c r="EX915" s="172"/>
      <c r="EY915" s="172"/>
      <c r="EZ915" s="172"/>
      <c r="FA915" s="172"/>
      <c r="FB915" s="172"/>
      <c r="FC915" s="172"/>
      <c r="FD915" s="172"/>
      <c r="FE915" s="172"/>
      <c r="FF915" s="172"/>
      <c r="FG915" s="172"/>
      <c r="FH915" s="172"/>
      <c r="FI915" s="172"/>
      <c r="FJ915" s="172"/>
      <c r="FK915" s="172"/>
      <c r="FL915" s="172"/>
      <c r="FM915" s="172"/>
      <c r="FN915" s="172"/>
      <c r="FO915" s="172"/>
      <c r="FP915" s="172"/>
      <c r="FQ915" s="172"/>
      <c r="FR915" s="172"/>
      <c r="FS915" s="172"/>
      <c r="FT915" s="172"/>
      <c r="FU915" s="172"/>
    </row>
    <row r="916" spans="6:177" s="153" customFormat="1" x14ac:dyDescent="0.35">
      <c r="F916" s="172"/>
      <c r="G916" s="172"/>
      <c r="H916" s="172"/>
      <c r="I916" s="172"/>
      <c r="J916" s="172"/>
      <c r="K916" s="172"/>
      <c r="L916" s="172"/>
      <c r="M916" s="172"/>
      <c r="N916" s="172"/>
      <c r="O916" s="172"/>
      <c r="P916" s="172"/>
      <c r="Q916" s="172"/>
      <c r="R916" s="172"/>
      <c r="S916" s="172"/>
      <c r="T916" s="172"/>
      <c r="U916" s="172"/>
      <c r="V916" s="172"/>
      <c r="W916" s="172"/>
      <c r="X916" s="172"/>
      <c r="Y916" s="172"/>
      <c r="Z916" s="172"/>
      <c r="AA916" s="172"/>
      <c r="AB916" s="172"/>
      <c r="AC916" s="172"/>
      <c r="AD916" s="172"/>
      <c r="AE916" s="172"/>
      <c r="AF916" s="172"/>
      <c r="AG916" s="172"/>
      <c r="AH916" s="172"/>
      <c r="AI916" s="172"/>
      <c r="AJ916" s="172"/>
      <c r="AK916" s="172"/>
      <c r="AL916" s="172"/>
      <c r="AM916" s="172"/>
      <c r="AN916" s="172"/>
      <c r="AO916" s="172"/>
      <c r="AP916" s="172"/>
      <c r="AQ916" s="172"/>
      <c r="AR916" s="172"/>
      <c r="AS916" s="172"/>
      <c r="AT916" s="172"/>
      <c r="AU916" s="172"/>
      <c r="AV916" s="172"/>
      <c r="AW916" s="172"/>
      <c r="AX916" s="172"/>
      <c r="AY916" s="172"/>
      <c r="AZ916" s="172"/>
      <c r="BA916" s="172"/>
      <c r="BB916" s="172"/>
      <c r="BC916" s="172"/>
      <c r="BD916" s="172"/>
      <c r="BE916" s="172"/>
      <c r="BF916" s="172"/>
      <c r="BG916" s="172"/>
      <c r="BH916" s="172"/>
      <c r="BI916" s="172"/>
      <c r="BJ916" s="172"/>
      <c r="BK916" s="172"/>
      <c r="BL916" s="172"/>
      <c r="BM916" s="172"/>
      <c r="BN916" s="172"/>
      <c r="BO916" s="172"/>
      <c r="BP916" s="172"/>
      <c r="BQ916" s="172"/>
      <c r="BR916" s="172"/>
      <c r="BS916" s="172"/>
      <c r="BT916" s="172"/>
      <c r="BU916" s="172"/>
      <c r="BV916" s="172"/>
      <c r="BW916" s="172"/>
      <c r="BX916" s="172"/>
      <c r="BY916" s="172"/>
      <c r="BZ916" s="172"/>
      <c r="CA916" s="172"/>
      <c r="CB916" s="172"/>
      <c r="CC916" s="172"/>
      <c r="CD916" s="172"/>
      <c r="CE916" s="172"/>
      <c r="CF916" s="172"/>
      <c r="CG916" s="172"/>
      <c r="CH916" s="172"/>
      <c r="CI916" s="172"/>
      <c r="CJ916" s="172"/>
      <c r="CK916" s="172"/>
      <c r="CL916" s="172"/>
      <c r="CM916" s="172"/>
      <c r="CN916" s="172"/>
      <c r="CO916" s="172"/>
      <c r="CP916" s="172"/>
      <c r="CQ916" s="172"/>
      <c r="CR916" s="172"/>
      <c r="CS916" s="172"/>
      <c r="CT916" s="172"/>
      <c r="CU916" s="172"/>
      <c r="CV916" s="172"/>
      <c r="CW916" s="172"/>
      <c r="CX916" s="172"/>
      <c r="CY916" s="172"/>
      <c r="CZ916" s="172"/>
      <c r="DA916" s="172"/>
      <c r="DB916" s="172"/>
      <c r="DC916" s="172"/>
      <c r="DD916" s="172"/>
      <c r="DE916" s="172"/>
      <c r="DF916" s="172"/>
      <c r="DG916" s="172"/>
      <c r="DH916" s="172"/>
      <c r="DI916" s="172"/>
      <c r="DJ916" s="172"/>
      <c r="DK916" s="172"/>
      <c r="DL916" s="172"/>
      <c r="DM916" s="172"/>
      <c r="DN916" s="172"/>
      <c r="DO916" s="172"/>
      <c r="DP916" s="172"/>
      <c r="DQ916" s="172"/>
      <c r="DR916" s="172"/>
      <c r="DS916" s="172"/>
      <c r="DT916" s="172"/>
      <c r="DU916" s="172"/>
      <c r="DV916" s="172"/>
      <c r="DW916" s="172"/>
      <c r="DX916" s="172"/>
      <c r="DY916" s="172"/>
      <c r="DZ916" s="172"/>
      <c r="EA916" s="172"/>
      <c r="EB916" s="172"/>
      <c r="EC916" s="172"/>
      <c r="ED916" s="172"/>
      <c r="EE916" s="172"/>
      <c r="EF916" s="172"/>
      <c r="EG916" s="172"/>
      <c r="EH916" s="172"/>
      <c r="EI916" s="172"/>
      <c r="EJ916" s="172"/>
      <c r="EK916" s="172"/>
      <c r="EL916" s="172"/>
      <c r="EM916" s="172"/>
      <c r="EN916" s="172"/>
      <c r="EO916" s="172"/>
      <c r="EP916" s="172"/>
      <c r="EQ916" s="172"/>
      <c r="ER916" s="172"/>
      <c r="ES916" s="172"/>
      <c r="ET916" s="172"/>
      <c r="EU916" s="172"/>
      <c r="EV916" s="172"/>
      <c r="EW916" s="172"/>
      <c r="EX916" s="172"/>
      <c r="EY916" s="172"/>
      <c r="EZ916" s="172"/>
      <c r="FA916" s="172"/>
      <c r="FB916" s="172"/>
      <c r="FC916" s="172"/>
      <c r="FD916" s="172"/>
      <c r="FE916" s="172"/>
      <c r="FF916" s="172"/>
      <c r="FG916" s="172"/>
      <c r="FH916" s="172"/>
      <c r="FI916" s="172"/>
      <c r="FJ916" s="172"/>
      <c r="FK916" s="172"/>
      <c r="FL916" s="172"/>
      <c r="FM916" s="172"/>
      <c r="FN916" s="172"/>
      <c r="FO916" s="172"/>
      <c r="FP916" s="172"/>
      <c r="FQ916" s="172"/>
      <c r="FR916" s="172"/>
      <c r="FS916" s="172"/>
      <c r="FT916" s="172"/>
      <c r="FU916" s="172"/>
    </row>
    <row r="917" spans="6:177" s="153" customFormat="1" x14ac:dyDescent="0.35">
      <c r="F917" s="172"/>
      <c r="G917" s="172"/>
      <c r="H917" s="172"/>
      <c r="I917" s="172"/>
      <c r="J917" s="172"/>
      <c r="K917" s="172"/>
      <c r="L917" s="172"/>
      <c r="M917" s="172"/>
      <c r="N917" s="172"/>
      <c r="O917" s="172"/>
      <c r="P917" s="172"/>
      <c r="Q917" s="172"/>
      <c r="R917" s="172"/>
      <c r="S917" s="172"/>
      <c r="T917" s="172"/>
      <c r="U917" s="172"/>
      <c r="V917" s="172"/>
      <c r="W917" s="172"/>
      <c r="X917" s="172"/>
      <c r="Y917" s="172"/>
      <c r="Z917" s="172"/>
      <c r="AA917" s="172"/>
      <c r="AB917" s="172"/>
      <c r="AC917" s="172"/>
      <c r="AD917" s="172"/>
      <c r="AE917" s="172"/>
      <c r="AF917" s="172"/>
      <c r="AG917" s="172"/>
      <c r="AH917" s="172"/>
      <c r="AI917" s="172"/>
      <c r="AJ917" s="172"/>
      <c r="AK917" s="172"/>
      <c r="AL917" s="172"/>
      <c r="AM917" s="172"/>
      <c r="AN917" s="172"/>
      <c r="AO917" s="172"/>
      <c r="AP917" s="172"/>
      <c r="AQ917" s="172"/>
      <c r="AR917" s="172"/>
      <c r="AS917" s="172"/>
      <c r="AT917" s="172"/>
      <c r="AU917" s="172"/>
      <c r="AV917" s="172"/>
      <c r="AW917" s="172"/>
      <c r="AX917" s="172"/>
      <c r="AY917" s="172"/>
      <c r="AZ917" s="172"/>
      <c r="BA917" s="172"/>
      <c r="BB917" s="172"/>
      <c r="BC917" s="172"/>
      <c r="BD917" s="172"/>
      <c r="BE917" s="172"/>
      <c r="BF917" s="172"/>
      <c r="BG917" s="172"/>
      <c r="BH917" s="172"/>
      <c r="BI917" s="172"/>
      <c r="BJ917" s="172"/>
      <c r="BK917" s="172"/>
      <c r="BL917" s="172"/>
      <c r="BM917" s="172"/>
      <c r="BN917" s="172"/>
      <c r="BO917" s="172"/>
      <c r="BP917" s="172"/>
      <c r="BQ917" s="172"/>
      <c r="BR917" s="172"/>
      <c r="BS917" s="172"/>
      <c r="BT917" s="172"/>
      <c r="BU917" s="172"/>
      <c r="BV917" s="172"/>
      <c r="BW917" s="172"/>
      <c r="BX917" s="172"/>
      <c r="BY917" s="172"/>
      <c r="BZ917" s="172"/>
      <c r="CA917" s="172"/>
      <c r="CB917" s="172"/>
      <c r="CC917" s="172"/>
      <c r="CD917" s="172"/>
      <c r="CE917" s="172"/>
      <c r="CF917" s="172"/>
      <c r="CG917" s="172"/>
      <c r="CH917" s="172"/>
      <c r="CI917" s="172"/>
      <c r="CJ917" s="172"/>
      <c r="CK917" s="172"/>
      <c r="CL917" s="172"/>
      <c r="CM917" s="172"/>
      <c r="CN917" s="172"/>
      <c r="CO917" s="172"/>
      <c r="CP917" s="172"/>
      <c r="CQ917" s="172"/>
      <c r="CR917" s="172"/>
      <c r="CS917" s="172"/>
      <c r="CT917" s="172"/>
      <c r="CU917" s="172"/>
      <c r="CV917" s="172"/>
      <c r="CW917" s="172"/>
      <c r="CX917" s="172"/>
      <c r="CY917" s="172"/>
      <c r="CZ917" s="172"/>
      <c r="DA917" s="172"/>
      <c r="DB917" s="172"/>
      <c r="DC917" s="172"/>
      <c r="DD917" s="172"/>
      <c r="DE917" s="172"/>
      <c r="DF917" s="172"/>
      <c r="DG917" s="172"/>
      <c r="DH917" s="172"/>
      <c r="DI917" s="172"/>
      <c r="DJ917" s="172"/>
      <c r="DK917" s="172"/>
      <c r="DL917" s="172"/>
      <c r="DM917" s="172"/>
      <c r="DN917" s="172"/>
      <c r="DO917" s="172"/>
      <c r="DP917" s="172"/>
      <c r="DQ917" s="172"/>
      <c r="DR917" s="172"/>
      <c r="DS917" s="172"/>
      <c r="DT917" s="172"/>
      <c r="DU917" s="172"/>
      <c r="DV917" s="172"/>
      <c r="DW917" s="172"/>
      <c r="DX917" s="172"/>
      <c r="DY917" s="172"/>
      <c r="DZ917" s="172"/>
      <c r="EA917" s="172"/>
      <c r="EB917" s="172"/>
      <c r="EC917" s="172"/>
      <c r="ED917" s="172"/>
      <c r="EE917" s="172"/>
      <c r="EF917" s="172"/>
      <c r="EG917" s="172"/>
      <c r="EH917" s="172"/>
      <c r="EI917" s="172"/>
      <c r="EJ917" s="172"/>
      <c r="EK917" s="172"/>
      <c r="EL917" s="172"/>
      <c r="EM917" s="172"/>
      <c r="EN917" s="172"/>
      <c r="EO917" s="172"/>
      <c r="EP917" s="172"/>
      <c r="EQ917" s="172"/>
      <c r="ER917" s="172"/>
      <c r="ES917" s="172"/>
      <c r="ET917" s="172"/>
      <c r="EU917" s="172"/>
      <c r="EV917" s="172"/>
      <c r="EW917" s="172"/>
      <c r="EX917" s="172"/>
      <c r="EY917" s="172"/>
      <c r="EZ917" s="172"/>
      <c r="FA917" s="172"/>
      <c r="FB917" s="172"/>
      <c r="FC917" s="172"/>
      <c r="FD917" s="172"/>
      <c r="FE917" s="172"/>
      <c r="FF917" s="172"/>
      <c r="FG917" s="172"/>
      <c r="FH917" s="172"/>
      <c r="FI917" s="172"/>
      <c r="FJ917" s="172"/>
      <c r="FK917" s="172"/>
      <c r="FL917" s="172"/>
      <c r="FM917" s="172"/>
      <c r="FN917" s="172"/>
      <c r="FO917" s="172"/>
      <c r="FP917" s="172"/>
      <c r="FQ917" s="172"/>
      <c r="FR917" s="172"/>
      <c r="FS917" s="172"/>
      <c r="FT917" s="172"/>
      <c r="FU917" s="172"/>
    </row>
    <row r="918" spans="6:177" s="153" customFormat="1" x14ac:dyDescent="0.35">
      <c r="F918" s="172"/>
      <c r="G918" s="172"/>
      <c r="H918" s="172"/>
      <c r="I918" s="172"/>
      <c r="J918" s="172"/>
      <c r="K918" s="172"/>
      <c r="L918" s="172"/>
      <c r="M918" s="172"/>
      <c r="N918" s="172"/>
      <c r="O918" s="172"/>
      <c r="P918" s="172"/>
      <c r="Q918" s="172"/>
      <c r="R918" s="172"/>
      <c r="S918" s="172"/>
      <c r="T918" s="172"/>
      <c r="U918" s="172"/>
      <c r="V918" s="172"/>
      <c r="W918" s="172"/>
      <c r="X918" s="172"/>
      <c r="Y918" s="172"/>
      <c r="Z918" s="172"/>
      <c r="AA918" s="172"/>
      <c r="AB918" s="172"/>
      <c r="AC918" s="172"/>
      <c r="AD918" s="172"/>
      <c r="AE918" s="172"/>
      <c r="AF918" s="172"/>
      <c r="AG918" s="172"/>
      <c r="AH918" s="172"/>
      <c r="AI918" s="172"/>
      <c r="AJ918" s="172"/>
      <c r="AK918" s="172"/>
      <c r="AL918" s="172"/>
      <c r="AM918" s="172"/>
      <c r="AN918" s="172"/>
      <c r="AO918" s="172"/>
      <c r="AP918" s="172"/>
      <c r="AQ918" s="172"/>
      <c r="AR918" s="172"/>
      <c r="AS918" s="172"/>
      <c r="AT918" s="172"/>
      <c r="AU918" s="172"/>
      <c r="AV918" s="172"/>
      <c r="AW918" s="172"/>
      <c r="AX918" s="172"/>
      <c r="AY918" s="172"/>
      <c r="AZ918" s="172"/>
      <c r="BA918" s="172"/>
      <c r="BB918" s="172"/>
      <c r="BC918" s="172"/>
      <c r="BD918" s="172"/>
      <c r="BE918" s="172"/>
      <c r="BF918" s="172"/>
      <c r="BG918" s="172"/>
      <c r="BH918" s="172"/>
      <c r="BI918" s="172"/>
      <c r="BJ918" s="172"/>
      <c r="BK918" s="172"/>
      <c r="BL918" s="172"/>
      <c r="BM918" s="172"/>
      <c r="BN918" s="172"/>
      <c r="BO918" s="172"/>
      <c r="BP918" s="172"/>
      <c r="BQ918" s="172"/>
      <c r="BR918" s="172"/>
      <c r="BS918" s="172"/>
      <c r="BT918" s="172"/>
      <c r="BU918" s="172"/>
      <c r="BV918" s="172"/>
      <c r="BW918" s="172"/>
      <c r="BX918" s="172"/>
      <c r="BY918" s="172"/>
      <c r="BZ918" s="172"/>
      <c r="CA918" s="172"/>
      <c r="CB918" s="172"/>
      <c r="CC918" s="172"/>
      <c r="CD918" s="172"/>
      <c r="CE918" s="172"/>
      <c r="CF918" s="172"/>
      <c r="CG918" s="172"/>
      <c r="CH918" s="172"/>
      <c r="CI918" s="172"/>
      <c r="CJ918" s="172"/>
      <c r="CK918" s="172"/>
      <c r="CL918" s="172"/>
      <c r="CM918" s="172"/>
      <c r="CN918" s="172"/>
      <c r="CO918" s="172"/>
      <c r="CP918" s="172"/>
      <c r="CQ918" s="172"/>
      <c r="CR918" s="172"/>
      <c r="CS918" s="172"/>
      <c r="CT918" s="172"/>
      <c r="CU918" s="172"/>
      <c r="CV918" s="172"/>
      <c r="CW918" s="172"/>
      <c r="CX918" s="172"/>
      <c r="CY918" s="172"/>
      <c r="CZ918" s="172"/>
      <c r="DA918" s="172"/>
      <c r="DB918" s="172"/>
      <c r="DC918" s="172"/>
      <c r="DD918" s="172"/>
      <c r="DE918" s="172"/>
      <c r="DF918" s="172"/>
      <c r="DG918" s="172"/>
      <c r="DH918" s="172"/>
      <c r="DI918" s="172"/>
      <c r="DJ918" s="172"/>
      <c r="DK918" s="172"/>
      <c r="DL918" s="172"/>
      <c r="DM918" s="172"/>
      <c r="DN918" s="172"/>
      <c r="DO918" s="172"/>
      <c r="DP918" s="172"/>
      <c r="DQ918" s="172"/>
      <c r="DR918" s="172"/>
      <c r="DS918" s="172"/>
      <c r="DT918" s="172"/>
      <c r="DU918" s="172"/>
      <c r="DV918" s="172"/>
      <c r="DW918" s="172"/>
      <c r="DX918" s="172"/>
      <c r="DY918" s="172"/>
      <c r="DZ918" s="172"/>
      <c r="EA918" s="172"/>
      <c r="EB918" s="172"/>
      <c r="EC918" s="172"/>
      <c r="ED918" s="172"/>
      <c r="EE918" s="172"/>
      <c r="EF918" s="172"/>
      <c r="EG918" s="172"/>
      <c r="EH918" s="172"/>
      <c r="EI918" s="172"/>
      <c r="EJ918" s="172"/>
      <c r="EK918" s="172"/>
      <c r="EL918" s="172"/>
      <c r="EM918" s="172"/>
      <c r="EN918" s="172"/>
      <c r="EO918" s="172"/>
      <c r="EP918" s="172"/>
      <c r="EQ918" s="172"/>
      <c r="ER918" s="172"/>
      <c r="ES918" s="172"/>
      <c r="ET918" s="172"/>
      <c r="EU918" s="172"/>
      <c r="EV918" s="172"/>
      <c r="EW918" s="172"/>
      <c r="EX918" s="172"/>
      <c r="EY918" s="172"/>
      <c r="EZ918" s="172"/>
      <c r="FA918" s="172"/>
      <c r="FB918" s="172"/>
      <c r="FC918" s="172"/>
      <c r="FD918" s="172"/>
      <c r="FE918" s="172"/>
      <c r="FF918" s="172"/>
      <c r="FG918" s="172"/>
      <c r="FH918" s="172"/>
      <c r="FI918" s="172"/>
      <c r="FJ918" s="172"/>
      <c r="FK918" s="172"/>
      <c r="FL918" s="172"/>
      <c r="FM918" s="172"/>
      <c r="FN918" s="172"/>
      <c r="FO918" s="172"/>
      <c r="FP918" s="172"/>
      <c r="FQ918" s="172"/>
      <c r="FR918" s="172"/>
      <c r="FS918" s="172"/>
      <c r="FT918" s="172"/>
      <c r="FU918" s="172"/>
    </row>
    <row r="919" spans="6:177" s="153" customFormat="1" x14ac:dyDescent="0.35">
      <c r="F919" s="172"/>
      <c r="G919" s="172"/>
      <c r="H919" s="172"/>
      <c r="I919" s="172"/>
      <c r="J919" s="172"/>
      <c r="K919" s="172"/>
      <c r="L919" s="172"/>
      <c r="M919" s="172"/>
      <c r="N919" s="172"/>
      <c r="O919" s="172"/>
      <c r="P919" s="172"/>
      <c r="Q919" s="172"/>
      <c r="R919" s="172"/>
      <c r="S919" s="172"/>
      <c r="T919" s="172"/>
      <c r="U919" s="172"/>
      <c r="V919" s="172"/>
      <c r="W919" s="172"/>
      <c r="X919" s="172"/>
      <c r="Y919" s="172"/>
      <c r="Z919" s="172"/>
      <c r="AA919" s="172"/>
      <c r="AB919" s="172"/>
      <c r="AC919" s="172"/>
      <c r="AD919" s="172"/>
      <c r="AE919" s="172"/>
      <c r="AF919" s="172"/>
      <c r="AG919" s="172"/>
      <c r="AH919" s="172"/>
      <c r="AI919" s="172"/>
      <c r="AJ919" s="172"/>
      <c r="AK919" s="172"/>
      <c r="AL919" s="172"/>
      <c r="AM919" s="172"/>
      <c r="AN919" s="172"/>
      <c r="AO919" s="172"/>
      <c r="AP919" s="172"/>
      <c r="AQ919" s="172"/>
      <c r="AR919" s="172"/>
      <c r="AS919" s="172"/>
      <c r="AT919" s="172"/>
      <c r="AU919" s="172"/>
      <c r="AV919" s="172"/>
      <c r="AW919" s="172"/>
      <c r="AX919" s="172"/>
      <c r="AY919" s="172"/>
      <c r="AZ919" s="172"/>
      <c r="BA919" s="172"/>
      <c r="BB919" s="172"/>
      <c r="BC919" s="172"/>
      <c r="BD919" s="172"/>
      <c r="BE919" s="172"/>
      <c r="BF919" s="172"/>
      <c r="BG919" s="172"/>
      <c r="BH919" s="172"/>
      <c r="BI919" s="172"/>
      <c r="BJ919" s="172"/>
      <c r="BK919" s="172"/>
      <c r="BL919" s="172"/>
      <c r="BM919" s="172"/>
      <c r="BN919" s="172"/>
      <c r="BO919" s="172"/>
      <c r="BP919" s="172"/>
      <c r="BQ919" s="172"/>
      <c r="BR919" s="172"/>
      <c r="BS919" s="172"/>
      <c r="BT919" s="172"/>
      <c r="BU919" s="172"/>
      <c r="BV919" s="172"/>
      <c r="BW919" s="172"/>
      <c r="BX919" s="172"/>
      <c r="BY919" s="172"/>
      <c r="BZ919" s="172"/>
      <c r="CA919" s="172"/>
      <c r="CB919" s="172"/>
      <c r="CC919" s="172"/>
      <c r="CD919" s="172"/>
      <c r="CE919" s="172"/>
      <c r="CF919" s="172"/>
      <c r="CG919" s="172"/>
      <c r="CH919" s="172"/>
      <c r="CI919" s="172"/>
      <c r="CJ919" s="172"/>
      <c r="CK919" s="172"/>
      <c r="CL919" s="172"/>
      <c r="CM919" s="172"/>
      <c r="CN919" s="172"/>
      <c r="CO919" s="172"/>
      <c r="CP919" s="172"/>
      <c r="CQ919" s="172"/>
      <c r="CR919" s="172"/>
      <c r="CS919" s="172"/>
      <c r="CT919" s="172"/>
      <c r="CU919" s="172"/>
      <c r="CV919" s="172"/>
      <c r="CW919" s="172"/>
      <c r="CX919" s="172"/>
      <c r="CY919" s="172"/>
      <c r="CZ919" s="172"/>
      <c r="DA919" s="172"/>
      <c r="DB919" s="172"/>
      <c r="DC919" s="172"/>
      <c r="DD919" s="172"/>
      <c r="DE919" s="172"/>
      <c r="DF919" s="172"/>
      <c r="DG919" s="172"/>
      <c r="DH919" s="172"/>
      <c r="DI919" s="172"/>
      <c r="DJ919" s="172"/>
      <c r="DK919" s="172"/>
      <c r="DL919" s="172"/>
      <c r="DM919" s="172"/>
      <c r="DN919" s="172"/>
      <c r="DO919" s="172"/>
      <c r="DP919" s="172"/>
      <c r="DQ919" s="172"/>
      <c r="DR919" s="172"/>
      <c r="DS919" s="172"/>
      <c r="DT919" s="172"/>
      <c r="DU919" s="172"/>
      <c r="DV919" s="172"/>
      <c r="DW919" s="172"/>
      <c r="DX919" s="172"/>
      <c r="DY919" s="172"/>
      <c r="DZ919" s="172"/>
      <c r="EA919" s="172"/>
      <c r="EB919" s="172"/>
      <c r="EC919" s="172"/>
      <c r="ED919" s="172"/>
      <c r="EE919" s="172"/>
      <c r="EF919" s="172"/>
      <c r="EG919" s="172"/>
      <c r="EH919" s="172"/>
      <c r="EI919" s="172"/>
      <c r="EJ919" s="172"/>
      <c r="EK919" s="172"/>
      <c r="EL919" s="172"/>
      <c r="EM919" s="172"/>
      <c r="EN919" s="172"/>
      <c r="EO919" s="172"/>
      <c r="EP919" s="172"/>
      <c r="EQ919" s="172"/>
      <c r="ER919" s="172"/>
      <c r="ES919" s="172"/>
      <c r="ET919" s="172"/>
      <c r="EU919" s="172"/>
      <c r="EV919" s="172"/>
      <c r="EW919" s="172"/>
      <c r="EX919" s="172"/>
      <c r="EY919" s="172"/>
      <c r="EZ919" s="172"/>
      <c r="FA919" s="172"/>
      <c r="FB919" s="172"/>
      <c r="FC919" s="172"/>
      <c r="FD919" s="172"/>
      <c r="FE919" s="172"/>
      <c r="FF919" s="172"/>
      <c r="FG919" s="172"/>
      <c r="FH919" s="172"/>
      <c r="FI919" s="172"/>
      <c r="FJ919" s="172"/>
      <c r="FK919" s="172"/>
      <c r="FL919" s="172"/>
      <c r="FM919" s="172"/>
      <c r="FN919" s="172"/>
      <c r="FO919" s="172"/>
      <c r="FP919" s="172"/>
      <c r="FQ919" s="172"/>
      <c r="FR919" s="172"/>
      <c r="FS919" s="172"/>
      <c r="FT919" s="172"/>
      <c r="FU919" s="172"/>
    </row>
    <row r="920" spans="6:177" s="153" customFormat="1" x14ac:dyDescent="0.35">
      <c r="F920" s="172"/>
      <c r="G920" s="172"/>
      <c r="H920" s="172"/>
      <c r="I920" s="172"/>
      <c r="J920" s="172"/>
      <c r="K920" s="172"/>
      <c r="L920" s="172"/>
      <c r="M920" s="172"/>
      <c r="N920" s="172"/>
      <c r="O920" s="172"/>
      <c r="P920" s="172"/>
      <c r="Q920" s="172"/>
      <c r="R920" s="172"/>
      <c r="S920" s="172"/>
      <c r="T920" s="172"/>
      <c r="U920" s="172"/>
      <c r="V920" s="172"/>
      <c r="W920" s="172"/>
      <c r="X920" s="172"/>
      <c r="Y920" s="172"/>
      <c r="Z920" s="172"/>
      <c r="AA920" s="172"/>
      <c r="AB920" s="172"/>
      <c r="AC920" s="172"/>
      <c r="AD920" s="172"/>
      <c r="AE920" s="172"/>
      <c r="AF920" s="172"/>
      <c r="AG920" s="172"/>
      <c r="AH920" s="172"/>
      <c r="AI920" s="172"/>
      <c r="AJ920" s="172"/>
      <c r="AK920" s="172"/>
      <c r="AL920" s="172"/>
      <c r="AM920" s="172"/>
      <c r="AN920" s="172"/>
      <c r="AO920" s="172"/>
      <c r="AP920" s="172"/>
      <c r="AQ920" s="172"/>
      <c r="AR920" s="172"/>
      <c r="AS920" s="172"/>
      <c r="AT920" s="172"/>
      <c r="AU920" s="172"/>
      <c r="AV920" s="172"/>
      <c r="AW920" s="172"/>
      <c r="AX920" s="172"/>
      <c r="AY920" s="172"/>
      <c r="AZ920" s="172"/>
      <c r="BA920" s="172"/>
      <c r="BB920" s="172"/>
      <c r="BC920" s="172"/>
      <c r="BD920" s="172"/>
      <c r="BE920" s="172"/>
      <c r="BF920" s="172"/>
      <c r="BG920" s="172"/>
      <c r="BH920" s="172"/>
      <c r="BI920" s="172"/>
      <c r="BJ920" s="172"/>
      <c r="BK920" s="172"/>
      <c r="BL920" s="172"/>
      <c r="BM920" s="172"/>
      <c r="BN920" s="172"/>
      <c r="BO920" s="172"/>
      <c r="BP920" s="172"/>
      <c r="BQ920" s="172"/>
      <c r="BR920" s="172"/>
      <c r="BS920" s="172"/>
      <c r="BT920" s="172"/>
      <c r="BU920" s="172"/>
      <c r="BV920" s="172"/>
      <c r="BW920" s="172"/>
      <c r="BX920" s="172"/>
      <c r="BY920" s="172"/>
      <c r="BZ920" s="172"/>
      <c r="CA920" s="172"/>
      <c r="CB920" s="172"/>
      <c r="CC920" s="172"/>
      <c r="CD920" s="172"/>
      <c r="CE920" s="172"/>
      <c r="CF920" s="172"/>
      <c r="CG920" s="172"/>
      <c r="CH920" s="172"/>
      <c r="CI920" s="172"/>
      <c r="CJ920" s="172"/>
      <c r="CK920" s="172"/>
      <c r="CL920" s="172"/>
      <c r="CM920" s="172"/>
      <c r="CN920" s="172"/>
      <c r="CO920" s="172"/>
      <c r="CP920" s="172"/>
      <c r="CQ920" s="172"/>
      <c r="CR920" s="172"/>
      <c r="CS920" s="172"/>
      <c r="CT920" s="172"/>
      <c r="CU920" s="172"/>
      <c r="CV920" s="172"/>
      <c r="CW920" s="172"/>
      <c r="CX920" s="172"/>
      <c r="CY920" s="172"/>
      <c r="CZ920" s="172"/>
      <c r="DA920" s="172"/>
      <c r="DB920" s="172"/>
      <c r="DC920" s="172"/>
      <c r="DD920" s="172"/>
      <c r="DE920" s="172"/>
      <c r="DF920" s="172"/>
      <c r="DG920" s="172"/>
      <c r="DH920" s="172"/>
      <c r="DI920" s="172"/>
      <c r="DJ920" s="172"/>
      <c r="DK920" s="172"/>
      <c r="DL920" s="172"/>
      <c r="DM920" s="172"/>
      <c r="DN920" s="172"/>
      <c r="DO920" s="172"/>
      <c r="DP920" s="172"/>
      <c r="DQ920" s="172"/>
      <c r="DR920" s="172"/>
      <c r="DS920" s="172"/>
      <c r="DT920" s="172"/>
      <c r="DU920" s="172"/>
      <c r="DV920" s="172"/>
      <c r="DW920" s="172"/>
      <c r="DX920" s="172"/>
      <c r="DY920" s="172"/>
      <c r="DZ920" s="172"/>
      <c r="EA920" s="172"/>
      <c r="EB920" s="172"/>
      <c r="EC920" s="172"/>
      <c r="ED920" s="172"/>
      <c r="EE920" s="172"/>
      <c r="EF920" s="172"/>
      <c r="EG920" s="172"/>
      <c r="EH920" s="172"/>
      <c r="EI920" s="172"/>
      <c r="EJ920" s="172"/>
      <c r="EK920" s="172"/>
      <c r="EL920" s="172"/>
      <c r="EM920" s="172"/>
      <c r="EN920" s="172"/>
      <c r="EO920" s="172"/>
      <c r="EP920" s="172"/>
      <c r="EQ920" s="172"/>
      <c r="ER920" s="172"/>
      <c r="ES920" s="172"/>
      <c r="ET920" s="172"/>
      <c r="EU920" s="172"/>
      <c r="EV920" s="172"/>
      <c r="EW920" s="172"/>
      <c r="EX920" s="172"/>
      <c r="EY920" s="172"/>
      <c r="EZ920" s="172"/>
      <c r="FA920" s="172"/>
      <c r="FB920" s="172"/>
      <c r="FC920" s="172"/>
      <c r="FD920" s="172"/>
      <c r="FE920" s="172"/>
      <c r="FF920" s="172"/>
      <c r="FG920" s="172"/>
      <c r="FH920" s="172"/>
      <c r="FI920" s="172"/>
      <c r="FJ920" s="172"/>
      <c r="FK920" s="172"/>
      <c r="FL920" s="172"/>
      <c r="FM920" s="172"/>
      <c r="FN920" s="172"/>
      <c r="FO920" s="172"/>
      <c r="FP920" s="172"/>
      <c r="FQ920" s="172"/>
      <c r="FR920" s="172"/>
      <c r="FS920" s="172"/>
      <c r="FT920" s="172"/>
      <c r="FU920" s="172"/>
    </row>
    <row r="921" spans="6:177" s="153" customFormat="1" x14ac:dyDescent="0.35">
      <c r="F921" s="172"/>
      <c r="G921" s="172"/>
      <c r="H921" s="172"/>
      <c r="I921" s="172"/>
      <c r="J921" s="172"/>
      <c r="K921" s="172"/>
      <c r="L921" s="172"/>
      <c r="M921" s="172"/>
      <c r="N921" s="172"/>
      <c r="O921" s="172"/>
      <c r="P921" s="172"/>
      <c r="Q921" s="172"/>
      <c r="R921" s="172"/>
      <c r="S921" s="172"/>
      <c r="T921" s="172"/>
      <c r="U921" s="172"/>
      <c r="V921" s="172"/>
      <c r="W921" s="172"/>
      <c r="X921" s="172"/>
      <c r="Y921" s="172"/>
      <c r="Z921" s="172"/>
      <c r="AA921" s="172"/>
      <c r="AB921" s="172"/>
      <c r="AC921" s="172"/>
      <c r="AD921" s="172"/>
      <c r="AE921" s="172"/>
      <c r="AF921" s="172"/>
      <c r="AG921" s="172"/>
      <c r="AH921" s="172"/>
      <c r="AI921" s="172"/>
      <c r="AJ921" s="172"/>
      <c r="AK921" s="172"/>
      <c r="AL921" s="172"/>
      <c r="AM921" s="172"/>
      <c r="AN921" s="172"/>
      <c r="AO921" s="172"/>
      <c r="AP921" s="172"/>
      <c r="AQ921" s="172"/>
      <c r="AR921" s="172"/>
      <c r="AS921" s="172"/>
      <c r="AT921" s="172"/>
      <c r="AU921" s="172"/>
      <c r="AV921" s="172"/>
      <c r="AW921" s="172"/>
      <c r="AX921" s="172"/>
      <c r="AY921" s="172"/>
      <c r="AZ921" s="172"/>
      <c r="BA921" s="172"/>
      <c r="BB921" s="172"/>
      <c r="BC921" s="172"/>
      <c r="BD921" s="172"/>
      <c r="BE921" s="172"/>
      <c r="BF921" s="172"/>
      <c r="BG921" s="172"/>
      <c r="BH921" s="172"/>
      <c r="BI921" s="172"/>
      <c r="BJ921" s="172"/>
      <c r="BK921" s="172"/>
      <c r="BL921" s="172"/>
      <c r="BM921" s="172"/>
      <c r="BN921" s="172"/>
      <c r="BO921" s="172"/>
      <c r="BP921" s="172"/>
      <c r="BQ921" s="172"/>
      <c r="BR921" s="172"/>
      <c r="BS921" s="172"/>
      <c r="BT921" s="172"/>
      <c r="BU921" s="172"/>
      <c r="BV921" s="172"/>
      <c r="BW921" s="172"/>
      <c r="BX921" s="172"/>
      <c r="BY921" s="172"/>
      <c r="BZ921" s="172"/>
      <c r="CA921" s="172"/>
      <c r="CB921" s="172"/>
      <c r="CC921" s="172"/>
      <c r="CD921" s="172"/>
      <c r="CE921" s="172"/>
      <c r="CF921" s="172"/>
      <c r="CG921" s="172"/>
      <c r="CH921" s="172"/>
      <c r="CI921" s="172"/>
      <c r="CJ921" s="172"/>
      <c r="CK921" s="172"/>
      <c r="CL921" s="172"/>
      <c r="CM921" s="172"/>
      <c r="CN921" s="172"/>
      <c r="CO921" s="172"/>
      <c r="CP921" s="172"/>
      <c r="CQ921" s="172"/>
      <c r="CR921" s="172"/>
      <c r="CS921" s="172"/>
      <c r="CT921" s="172"/>
      <c r="CU921" s="172"/>
      <c r="CV921" s="172"/>
      <c r="CW921" s="172"/>
      <c r="CX921" s="172"/>
      <c r="CY921" s="172"/>
      <c r="CZ921" s="172"/>
      <c r="DA921" s="172"/>
      <c r="DB921" s="172"/>
      <c r="DC921" s="172"/>
      <c r="DD921" s="172"/>
      <c r="DE921" s="172"/>
      <c r="DF921" s="172"/>
      <c r="DG921" s="172"/>
      <c r="DH921" s="172"/>
      <c r="DI921" s="172"/>
      <c r="DJ921" s="172"/>
      <c r="DK921" s="172"/>
      <c r="DL921" s="172"/>
      <c r="DM921" s="172"/>
      <c r="DN921" s="172"/>
      <c r="DO921" s="172"/>
      <c r="DP921" s="172"/>
      <c r="DQ921" s="172"/>
      <c r="DR921" s="172"/>
      <c r="DS921" s="172"/>
      <c r="DT921" s="172"/>
      <c r="DU921" s="172"/>
      <c r="DV921" s="172"/>
      <c r="DW921" s="172"/>
      <c r="DX921" s="172"/>
      <c r="DY921" s="172"/>
      <c r="DZ921" s="172"/>
      <c r="EA921" s="172"/>
      <c r="EB921" s="172"/>
      <c r="EC921" s="172"/>
      <c r="ED921" s="172"/>
      <c r="EE921" s="172"/>
      <c r="EF921" s="172"/>
      <c r="EG921" s="172"/>
      <c r="EH921" s="172"/>
      <c r="EI921" s="172"/>
      <c r="EJ921" s="172"/>
      <c r="EK921" s="172"/>
      <c r="EL921" s="172"/>
      <c r="EM921" s="172"/>
      <c r="EN921" s="172"/>
      <c r="EO921" s="172"/>
      <c r="EP921" s="172"/>
      <c r="EQ921" s="172"/>
      <c r="ER921" s="172"/>
      <c r="ES921" s="172"/>
      <c r="ET921" s="172"/>
      <c r="EU921" s="172"/>
      <c r="EV921" s="172"/>
      <c r="EW921" s="172"/>
      <c r="EX921" s="172"/>
      <c r="EY921" s="172"/>
      <c r="EZ921" s="172"/>
      <c r="FA921" s="172"/>
      <c r="FB921" s="172"/>
      <c r="FC921" s="172"/>
      <c r="FD921" s="172"/>
      <c r="FE921" s="172"/>
      <c r="FF921" s="172"/>
      <c r="FG921" s="172"/>
      <c r="FH921" s="172"/>
      <c r="FI921" s="172"/>
      <c r="FJ921" s="172"/>
      <c r="FK921" s="172"/>
      <c r="FL921" s="172"/>
      <c r="FM921" s="172"/>
      <c r="FN921" s="172"/>
      <c r="FO921" s="172"/>
      <c r="FP921" s="172"/>
      <c r="FQ921" s="172"/>
      <c r="FR921" s="172"/>
      <c r="FS921" s="172"/>
      <c r="FT921" s="172"/>
      <c r="FU921" s="172"/>
    </row>
    <row r="922" spans="6:177" s="153" customFormat="1" x14ac:dyDescent="0.35">
      <c r="F922" s="172"/>
      <c r="G922" s="172"/>
      <c r="H922" s="172"/>
      <c r="I922" s="172"/>
      <c r="J922" s="172"/>
      <c r="K922" s="172"/>
      <c r="L922" s="172"/>
      <c r="M922" s="172"/>
      <c r="N922" s="172"/>
      <c r="O922" s="172"/>
      <c r="P922" s="172"/>
      <c r="Q922" s="172"/>
      <c r="R922" s="172"/>
      <c r="S922" s="172"/>
      <c r="T922" s="172"/>
      <c r="U922" s="172"/>
      <c r="V922" s="172"/>
      <c r="W922" s="172"/>
      <c r="X922" s="172"/>
      <c r="Y922" s="172"/>
      <c r="Z922" s="172"/>
      <c r="AA922" s="172"/>
      <c r="AB922" s="172"/>
      <c r="AC922" s="172"/>
      <c r="AD922" s="172"/>
      <c r="AE922" s="172"/>
      <c r="AF922" s="172"/>
      <c r="AG922" s="172"/>
      <c r="AH922" s="172"/>
      <c r="AI922" s="172"/>
      <c r="AJ922" s="172"/>
      <c r="AK922" s="172"/>
      <c r="AL922" s="172"/>
      <c r="AM922" s="172"/>
      <c r="AN922" s="172"/>
      <c r="AO922" s="172"/>
      <c r="AP922" s="172"/>
      <c r="AQ922" s="172"/>
      <c r="AR922" s="172"/>
      <c r="AS922" s="172"/>
      <c r="AT922" s="172"/>
      <c r="AU922" s="172"/>
      <c r="AV922" s="172"/>
      <c r="AW922" s="172"/>
      <c r="AX922" s="172"/>
      <c r="AY922" s="172"/>
      <c r="AZ922" s="172"/>
      <c r="BA922" s="172"/>
      <c r="BB922" s="172"/>
      <c r="BC922" s="172"/>
      <c r="BD922" s="172"/>
      <c r="BE922" s="172"/>
      <c r="BF922" s="172"/>
      <c r="BG922" s="172"/>
      <c r="BH922" s="172"/>
      <c r="BI922" s="172"/>
      <c r="BJ922" s="172"/>
      <c r="BK922" s="172"/>
      <c r="BL922" s="172"/>
      <c r="BM922" s="172"/>
      <c r="BN922" s="172"/>
      <c r="BO922" s="172"/>
      <c r="BP922" s="172"/>
      <c r="BQ922" s="172"/>
      <c r="BR922" s="172"/>
      <c r="BS922" s="172"/>
      <c r="BT922" s="172"/>
      <c r="BU922" s="172"/>
      <c r="BV922" s="172"/>
      <c r="BW922" s="172"/>
      <c r="BX922" s="172"/>
      <c r="BY922" s="172"/>
      <c r="BZ922" s="172"/>
      <c r="CA922" s="172"/>
      <c r="CB922" s="172"/>
      <c r="CC922" s="172"/>
      <c r="CD922" s="172"/>
      <c r="CE922" s="172"/>
      <c r="CF922" s="172"/>
      <c r="CG922" s="172"/>
      <c r="CH922" s="172"/>
      <c r="CI922" s="172"/>
      <c r="CJ922" s="172"/>
      <c r="CK922" s="172"/>
      <c r="CL922" s="172"/>
      <c r="CM922" s="172"/>
      <c r="CN922" s="172"/>
      <c r="CO922" s="172"/>
      <c r="CP922" s="172"/>
      <c r="CQ922" s="172"/>
      <c r="CR922" s="172"/>
      <c r="CS922" s="172"/>
      <c r="CT922" s="172"/>
      <c r="CU922" s="172"/>
      <c r="CV922" s="172"/>
      <c r="CW922" s="172"/>
      <c r="CX922" s="172"/>
      <c r="CY922" s="172"/>
      <c r="CZ922" s="172"/>
      <c r="DA922" s="172"/>
      <c r="DB922" s="172"/>
      <c r="DC922" s="172"/>
      <c r="DD922" s="172"/>
      <c r="DE922" s="172"/>
      <c r="DF922" s="172"/>
      <c r="DG922" s="172"/>
      <c r="DH922" s="172"/>
      <c r="DI922" s="172"/>
      <c r="DJ922" s="172"/>
      <c r="DK922" s="172"/>
      <c r="DL922" s="172"/>
      <c r="DM922" s="172"/>
      <c r="DN922" s="172"/>
      <c r="DO922" s="172"/>
      <c r="DP922" s="172"/>
      <c r="DQ922" s="172"/>
      <c r="DR922" s="172"/>
      <c r="DS922" s="172"/>
      <c r="DT922" s="172"/>
      <c r="DU922" s="172"/>
      <c r="DV922" s="172"/>
      <c r="DW922" s="172"/>
      <c r="DX922" s="172"/>
      <c r="DY922" s="172"/>
      <c r="DZ922" s="172"/>
      <c r="EA922" s="172"/>
      <c r="EB922" s="172"/>
      <c r="EC922" s="172"/>
      <c r="ED922" s="172"/>
      <c r="EE922" s="172"/>
      <c r="EF922" s="172"/>
      <c r="EG922" s="172"/>
      <c r="EH922" s="172"/>
      <c r="EI922" s="172"/>
      <c r="EJ922" s="172"/>
      <c r="EK922" s="172"/>
      <c r="EL922" s="172"/>
      <c r="EM922" s="172"/>
      <c r="EN922" s="172"/>
      <c r="EO922" s="172"/>
      <c r="EP922" s="172"/>
      <c r="EQ922" s="172"/>
      <c r="ER922" s="172"/>
      <c r="ES922" s="172"/>
      <c r="ET922" s="172"/>
      <c r="EU922" s="172"/>
      <c r="EV922" s="172"/>
      <c r="EW922" s="172"/>
      <c r="EX922" s="172"/>
      <c r="EY922" s="172"/>
      <c r="EZ922" s="172"/>
      <c r="FA922" s="172"/>
      <c r="FB922" s="172"/>
      <c r="FC922" s="172"/>
      <c r="FD922" s="172"/>
      <c r="FE922" s="172"/>
      <c r="FF922" s="172"/>
      <c r="FG922" s="172"/>
      <c r="FH922" s="172"/>
      <c r="FI922" s="172"/>
      <c r="FJ922" s="172"/>
      <c r="FK922" s="172"/>
      <c r="FL922" s="172"/>
      <c r="FM922" s="172"/>
      <c r="FN922" s="172"/>
      <c r="FO922" s="172"/>
      <c r="FP922" s="172"/>
      <c r="FQ922" s="172"/>
      <c r="FR922" s="172"/>
      <c r="FS922" s="172"/>
      <c r="FT922" s="172"/>
      <c r="FU922" s="172"/>
    </row>
    <row r="923" spans="6:177" s="153" customFormat="1" x14ac:dyDescent="0.35">
      <c r="F923" s="172"/>
      <c r="G923" s="172"/>
      <c r="H923" s="172"/>
      <c r="I923" s="172"/>
      <c r="J923" s="172"/>
      <c r="K923" s="172"/>
      <c r="L923" s="172"/>
      <c r="M923" s="172"/>
      <c r="N923" s="172"/>
      <c r="O923" s="172"/>
      <c r="P923" s="172"/>
      <c r="Q923" s="172"/>
      <c r="R923" s="172"/>
      <c r="S923" s="172"/>
      <c r="T923" s="172"/>
      <c r="U923" s="172"/>
      <c r="V923" s="172"/>
      <c r="W923" s="172"/>
      <c r="X923" s="172"/>
      <c r="Y923" s="172"/>
      <c r="Z923" s="172"/>
      <c r="AA923" s="172"/>
      <c r="AB923" s="172"/>
      <c r="AC923" s="172"/>
      <c r="AD923" s="172"/>
      <c r="AE923" s="172"/>
      <c r="AF923" s="172"/>
      <c r="AG923" s="172"/>
      <c r="AH923" s="172"/>
      <c r="AI923" s="172"/>
      <c r="AJ923" s="172"/>
      <c r="AK923" s="172"/>
      <c r="AL923" s="172"/>
      <c r="AM923" s="172"/>
      <c r="AN923" s="172"/>
      <c r="AO923" s="172"/>
      <c r="AP923" s="172"/>
      <c r="AQ923" s="172"/>
      <c r="AR923" s="172"/>
      <c r="AS923" s="172"/>
      <c r="AT923" s="172"/>
      <c r="AU923" s="172"/>
      <c r="AV923" s="172"/>
      <c r="AW923" s="172"/>
      <c r="AX923" s="172"/>
      <c r="AY923" s="172"/>
      <c r="AZ923" s="172"/>
      <c r="BA923" s="172"/>
      <c r="BB923" s="172"/>
      <c r="BC923" s="172"/>
      <c r="BD923" s="172"/>
      <c r="BE923" s="172"/>
      <c r="BF923" s="172"/>
      <c r="BG923" s="172"/>
      <c r="BH923" s="172"/>
      <c r="BI923" s="172"/>
      <c r="BJ923" s="172"/>
      <c r="BK923" s="172"/>
      <c r="BL923" s="172"/>
      <c r="BM923" s="172"/>
      <c r="BN923" s="172"/>
      <c r="BO923" s="172"/>
      <c r="BP923" s="172"/>
      <c r="BQ923" s="172"/>
      <c r="BR923" s="172"/>
      <c r="BS923" s="172"/>
      <c r="BT923" s="172"/>
      <c r="BU923" s="172"/>
      <c r="BV923" s="172"/>
      <c r="BW923" s="172"/>
      <c r="BX923" s="172"/>
      <c r="BY923" s="172"/>
      <c r="BZ923" s="172"/>
      <c r="CA923" s="172"/>
      <c r="CB923" s="172"/>
      <c r="CC923" s="172"/>
      <c r="CD923" s="172"/>
      <c r="CE923" s="172"/>
      <c r="CF923" s="172"/>
      <c r="CG923" s="172"/>
      <c r="CH923" s="172"/>
      <c r="CI923" s="172"/>
      <c r="CJ923" s="172"/>
      <c r="CK923" s="172"/>
      <c r="CL923" s="172"/>
      <c r="CM923" s="172"/>
      <c r="CN923" s="172"/>
      <c r="CO923" s="172"/>
      <c r="CP923" s="172"/>
      <c r="CQ923" s="172"/>
      <c r="CR923" s="172"/>
      <c r="CS923" s="172"/>
      <c r="CT923" s="172"/>
      <c r="CU923" s="172"/>
      <c r="CV923" s="172"/>
      <c r="CW923" s="172"/>
      <c r="CX923" s="172"/>
      <c r="CY923" s="172"/>
      <c r="CZ923" s="172"/>
      <c r="DA923" s="172"/>
      <c r="DB923" s="172"/>
      <c r="DC923" s="172"/>
      <c r="DD923" s="172"/>
      <c r="DE923" s="172"/>
      <c r="DF923" s="172"/>
      <c r="DG923" s="172"/>
      <c r="DH923" s="172"/>
      <c r="DI923" s="172"/>
      <c r="DJ923" s="172"/>
      <c r="DK923" s="172"/>
      <c r="DL923" s="172"/>
      <c r="DM923" s="172"/>
      <c r="DN923" s="172"/>
      <c r="DO923" s="172"/>
      <c r="DP923" s="172"/>
      <c r="DQ923" s="172"/>
      <c r="DR923" s="172"/>
      <c r="DS923" s="172"/>
      <c r="DT923" s="172"/>
      <c r="DU923" s="172"/>
      <c r="DV923" s="172"/>
      <c r="DW923" s="172"/>
      <c r="DX923" s="172"/>
      <c r="DY923" s="172"/>
      <c r="DZ923" s="172"/>
      <c r="EA923" s="172"/>
      <c r="EB923" s="172"/>
      <c r="EC923" s="172"/>
      <c r="ED923" s="172"/>
      <c r="EE923" s="172"/>
      <c r="EF923" s="172"/>
      <c r="EG923" s="172"/>
      <c r="EH923" s="172"/>
      <c r="EI923" s="172"/>
      <c r="EJ923" s="172"/>
      <c r="EK923" s="172"/>
      <c r="EL923" s="172"/>
      <c r="EM923" s="172"/>
      <c r="EN923" s="172"/>
      <c r="EO923" s="172"/>
      <c r="EP923" s="172"/>
      <c r="EQ923" s="172"/>
      <c r="ER923" s="172"/>
      <c r="ES923" s="172"/>
      <c r="ET923" s="172"/>
      <c r="EU923" s="172"/>
      <c r="EV923" s="172"/>
      <c r="EW923" s="172"/>
      <c r="EX923" s="172"/>
      <c r="EY923" s="172"/>
      <c r="EZ923" s="172"/>
      <c r="FA923" s="172"/>
      <c r="FB923" s="172"/>
      <c r="FC923" s="172"/>
      <c r="FD923" s="172"/>
      <c r="FE923" s="172"/>
      <c r="FF923" s="172"/>
      <c r="FG923" s="172"/>
      <c r="FH923" s="172"/>
      <c r="FI923" s="172"/>
      <c r="FJ923" s="172"/>
      <c r="FK923" s="172"/>
      <c r="FL923" s="172"/>
      <c r="FM923" s="172"/>
      <c r="FN923" s="172"/>
      <c r="FO923" s="172"/>
      <c r="FP923" s="172"/>
      <c r="FQ923" s="172"/>
      <c r="FR923" s="172"/>
      <c r="FS923" s="172"/>
      <c r="FT923" s="172"/>
      <c r="FU923" s="172"/>
    </row>
    <row r="924" spans="6:177" s="153" customFormat="1" x14ac:dyDescent="0.35">
      <c r="F924" s="172"/>
      <c r="G924" s="172"/>
      <c r="H924" s="172"/>
      <c r="I924" s="172"/>
      <c r="J924" s="172"/>
      <c r="K924" s="172"/>
      <c r="L924" s="172"/>
      <c r="M924" s="172"/>
      <c r="N924" s="172"/>
      <c r="O924" s="172"/>
      <c r="P924" s="172"/>
      <c r="Q924" s="172"/>
      <c r="R924" s="172"/>
      <c r="S924" s="172"/>
      <c r="T924" s="172"/>
      <c r="U924" s="172"/>
      <c r="V924" s="172"/>
      <c r="W924" s="172"/>
      <c r="X924" s="172"/>
      <c r="Y924" s="172"/>
      <c r="Z924" s="172"/>
      <c r="AA924" s="172"/>
      <c r="AB924" s="172"/>
      <c r="AC924" s="172"/>
      <c r="AD924" s="172"/>
      <c r="AE924" s="172"/>
      <c r="AF924" s="172"/>
      <c r="AG924" s="172"/>
      <c r="AH924" s="172"/>
      <c r="AI924" s="172"/>
      <c r="AJ924" s="172"/>
      <c r="AK924" s="172"/>
      <c r="AL924" s="172"/>
      <c r="AM924" s="172"/>
      <c r="AN924" s="172"/>
      <c r="AO924" s="172"/>
      <c r="AP924" s="172"/>
      <c r="AQ924" s="172"/>
      <c r="AR924" s="172"/>
      <c r="AS924" s="172"/>
      <c r="AT924" s="172"/>
      <c r="AU924" s="172"/>
      <c r="AV924" s="172"/>
      <c r="AW924" s="172"/>
      <c r="AX924" s="172"/>
      <c r="AY924" s="172"/>
      <c r="AZ924" s="172"/>
      <c r="BA924" s="172"/>
      <c r="BB924" s="172"/>
      <c r="BC924" s="172"/>
      <c r="BD924" s="172"/>
      <c r="BE924" s="172"/>
      <c r="BF924" s="172"/>
      <c r="BG924" s="172"/>
      <c r="BH924" s="172"/>
      <c r="BI924" s="172"/>
      <c r="BJ924" s="172"/>
      <c r="BK924" s="172"/>
      <c r="BL924" s="172"/>
      <c r="BM924" s="172"/>
      <c r="BN924" s="172"/>
      <c r="BO924" s="172"/>
      <c r="BP924" s="172"/>
      <c r="BQ924" s="172"/>
      <c r="BR924" s="172"/>
      <c r="BS924" s="172"/>
      <c r="BT924" s="172"/>
      <c r="BU924" s="172"/>
      <c r="BV924" s="172"/>
      <c r="BW924" s="172"/>
      <c r="BX924" s="172"/>
      <c r="BY924" s="172"/>
      <c r="BZ924" s="172"/>
      <c r="CA924" s="172"/>
      <c r="CB924" s="172"/>
      <c r="CC924" s="172"/>
      <c r="CD924" s="172"/>
      <c r="CE924" s="172"/>
      <c r="CF924" s="172"/>
      <c r="CG924" s="172"/>
      <c r="CH924" s="172"/>
      <c r="CI924" s="172"/>
      <c r="CJ924" s="172"/>
      <c r="CK924" s="172"/>
      <c r="CL924" s="172"/>
      <c r="CM924" s="172"/>
      <c r="CN924" s="172"/>
      <c r="CO924" s="172"/>
      <c r="CP924" s="172"/>
      <c r="CQ924" s="172"/>
      <c r="CR924" s="172"/>
      <c r="CS924" s="172"/>
      <c r="CT924" s="172"/>
      <c r="CU924" s="172"/>
      <c r="CV924" s="172"/>
      <c r="CW924" s="172"/>
      <c r="CX924" s="172"/>
      <c r="CY924" s="172"/>
      <c r="CZ924" s="172"/>
      <c r="DA924" s="172"/>
      <c r="DB924" s="172"/>
      <c r="DC924" s="172"/>
      <c r="DD924" s="172"/>
      <c r="DE924" s="172"/>
      <c r="DF924" s="172"/>
      <c r="DG924" s="172"/>
      <c r="DH924" s="172"/>
      <c r="DI924" s="172"/>
      <c r="DJ924" s="172"/>
      <c r="DK924" s="172"/>
      <c r="DL924" s="172"/>
      <c r="DM924" s="172"/>
      <c r="DN924" s="172"/>
      <c r="DO924" s="172"/>
      <c r="DP924" s="172"/>
      <c r="DQ924" s="172"/>
      <c r="DR924" s="172"/>
      <c r="DS924" s="172"/>
      <c r="DT924" s="172"/>
      <c r="DU924" s="172"/>
      <c r="DV924" s="172"/>
      <c r="DW924" s="172"/>
      <c r="DX924" s="172"/>
      <c r="DY924" s="172"/>
      <c r="DZ924" s="172"/>
      <c r="EA924" s="172"/>
      <c r="EB924" s="172"/>
      <c r="EC924" s="172"/>
      <c r="ED924" s="172"/>
      <c r="EE924" s="172"/>
      <c r="EF924" s="172"/>
      <c r="EG924" s="172"/>
      <c r="EH924" s="172"/>
      <c r="EI924" s="172"/>
      <c r="EJ924" s="172"/>
      <c r="EK924" s="172"/>
      <c r="EL924" s="172"/>
      <c r="EM924" s="172"/>
      <c r="EN924" s="172"/>
      <c r="EO924" s="172"/>
      <c r="EP924" s="172"/>
      <c r="EQ924" s="172"/>
      <c r="ER924" s="172"/>
      <c r="ES924" s="172"/>
      <c r="ET924" s="172"/>
      <c r="EU924" s="172"/>
      <c r="EV924" s="172"/>
      <c r="EW924" s="172"/>
      <c r="EX924" s="172"/>
      <c r="EY924" s="172"/>
      <c r="EZ924" s="172"/>
      <c r="FA924" s="172"/>
      <c r="FB924" s="172"/>
      <c r="FC924" s="172"/>
      <c r="FD924" s="172"/>
      <c r="FE924" s="172"/>
      <c r="FF924" s="172"/>
      <c r="FG924" s="172"/>
      <c r="FH924" s="172"/>
      <c r="FI924" s="172"/>
      <c r="FJ924" s="172"/>
      <c r="FK924" s="172"/>
      <c r="FL924" s="172"/>
      <c r="FM924" s="172"/>
      <c r="FN924" s="172"/>
      <c r="FO924" s="172"/>
      <c r="FP924" s="172"/>
      <c r="FQ924" s="172"/>
      <c r="FR924" s="172"/>
      <c r="FS924" s="172"/>
      <c r="FT924" s="172"/>
      <c r="FU924" s="172"/>
    </row>
    <row r="925" spans="6:177" s="153" customFormat="1" x14ac:dyDescent="0.35">
      <c r="F925" s="172"/>
      <c r="G925" s="172"/>
      <c r="H925" s="172"/>
      <c r="I925" s="172"/>
      <c r="J925" s="172"/>
      <c r="K925" s="172"/>
      <c r="L925" s="172"/>
      <c r="M925" s="172"/>
      <c r="N925" s="172"/>
      <c r="O925" s="172"/>
      <c r="P925" s="172"/>
      <c r="Q925" s="172"/>
      <c r="R925" s="172"/>
      <c r="S925" s="172"/>
      <c r="T925" s="172"/>
      <c r="U925" s="172"/>
      <c r="V925" s="172"/>
      <c r="W925" s="172"/>
      <c r="X925" s="172"/>
      <c r="Y925" s="172"/>
      <c r="Z925" s="172"/>
      <c r="AA925" s="172"/>
      <c r="AB925" s="172"/>
      <c r="AC925" s="172"/>
      <c r="AD925" s="172"/>
      <c r="AE925" s="172"/>
      <c r="AF925" s="172"/>
      <c r="AG925" s="172"/>
      <c r="AH925" s="172"/>
      <c r="AI925" s="172"/>
      <c r="AJ925" s="172"/>
      <c r="AK925" s="172"/>
      <c r="AL925" s="172"/>
      <c r="AM925" s="172"/>
      <c r="AN925" s="172"/>
      <c r="AO925" s="172"/>
      <c r="AP925" s="172"/>
      <c r="AQ925" s="172"/>
      <c r="AR925" s="172"/>
      <c r="AS925" s="172"/>
      <c r="AT925" s="172"/>
      <c r="AU925" s="172"/>
      <c r="AV925" s="172"/>
      <c r="AW925" s="172"/>
      <c r="AX925" s="172"/>
      <c r="AY925" s="172"/>
      <c r="AZ925" s="172"/>
      <c r="BA925" s="172"/>
      <c r="BB925" s="172"/>
      <c r="BC925" s="172"/>
      <c r="BD925" s="172"/>
      <c r="BE925" s="172"/>
      <c r="BF925" s="172"/>
      <c r="BG925" s="172"/>
      <c r="BH925" s="172"/>
      <c r="BI925" s="172"/>
      <c r="BJ925" s="172"/>
      <c r="BK925" s="172"/>
      <c r="BL925" s="172"/>
      <c r="BM925" s="172"/>
      <c r="BN925" s="172"/>
      <c r="BO925" s="172"/>
      <c r="BP925" s="172"/>
      <c r="BQ925" s="172"/>
      <c r="BR925" s="172"/>
      <c r="BS925" s="172"/>
      <c r="BT925" s="172"/>
      <c r="BU925" s="172"/>
      <c r="BV925" s="172"/>
      <c r="BW925" s="172"/>
      <c r="BX925" s="172"/>
      <c r="BY925" s="172"/>
      <c r="BZ925" s="172"/>
      <c r="CA925" s="172"/>
      <c r="CB925" s="172"/>
      <c r="CC925" s="172"/>
      <c r="CD925" s="172"/>
      <c r="CE925" s="172"/>
      <c r="CF925" s="172"/>
      <c r="CG925" s="172"/>
      <c r="CH925" s="172"/>
      <c r="CI925" s="172"/>
      <c r="CJ925" s="172"/>
      <c r="CK925" s="172"/>
      <c r="CL925" s="172"/>
      <c r="CM925" s="172"/>
      <c r="CN925" s="172"/>
      <c r="CO925" s="172"/>
      <c r="CP925" s="172"/>
      <c r="CQ925" s="172"/>
      <c r="CR925" s="172"/>
      <c r="CS925" s="172"/>
      <c r="CT925" s="172"/>
      <c r="CU925" s="172"/>
      <c r="CV925" s="172"/>
      <c r="CW925" s="172"/>
      <c r="CX925" s="172"/>
      <c r="CY925" s="172"/>
      <c r="CZ925" s="172"/>
      <c r="DA925" s="172"/>
      <c r="DB925" s="172"/>
      <c r="DC925" s="172"/>
      <c r="DD925" s="172"/>
      <c r="DE925" s="172"/>
      <c r="DF925" s="172"/>
      <c r="DG925" s="172"/>
      <c r="DH925" s="172"/>
      <c r="DI925" s="172"/>
      <c r="DJ925" s="172"/>
      <c r="DK925" s="172"/>
      <c r="DL925" s="172"/>
      <c r="DM925" s="172"/>
      <c r="DN925" s="172"/>
      <c r="DO925" s="172"/>
      <c r="DP925" s="172"/>
      <c r="DQ925" s="172"/>
      <c r="DR925" s="172"/>
      <c r="DS925" s="172"/>
      <c r="DT925" s="172"/>
      <c r="DU925" s="172"/>
      <c r="DV925" s="172"/>
      <c r="DW925" s="172"/>
      <c r="DX925" s="172"/>
      <c r="DY925" s="172"/>
      <c r="DZ925" s="172"/>
      <c r="EA925" s="172"/>
      <c r="EB925" s="172"/>
      <c r="EC925" s="172"/>
      <c r="ED925" s="172"/>
      <c r="EE925" s="172"/>
      <c r="EF925" s="172"/>
      <c r="EG925" s="172"/>
      <c r="EH925" s="172"/>
      <c r="EI925" s="172"/>
      <c r="EJ925" s="172"/>
      <c r="EK925" s="172"/>
      <c r="EL925" s="172"/>
      <c r="EM925" s="172"/>
      <c r="EN925" s="172"/>
      <c r="EO925" s="172"/>
      <c r="EP925" s="172"/>
      <c r="EQ925" s="172"/>
      <c r="ER925" s="172"/>
      <c r="ES925" s="172"/>
      <c r="ET925" s="172"/>
      <c r="EU925" s="172"/>
      <c r="EV925" s="172"/>
      <c r="EW925" s="172"/>
      <c r="EX925" s="172"/>
      <c r="EY925" s="172"/>
      <c r="EZ925" s="172"/>
      <c r="FA925" s="172"/>
      <c r="FB925" s="172"/>
      <c r="FC925" s="172"/>
      <c r="FD925" s="172"/>
      <c r="FE925" s="172"/>
      <c r="FF925" s="172"/>
      <c r="FG925" s="172"/>
      <c r="FH925" s="172"/>
      <c r="FI925" s="172"/>
      <c r="FJ925" s="172"/>
      <c r="FK925" s="172"/>
      <c r="FL925" s="172"/>
      <c r="FM925" s="172"/>
      <c r="FN925" s="172"/>
      <c r="FO925" s="172"/>
      <c r="FP925" s="172"/>
      <c r="FQ925" s="172"/>
      <c r="FR925" s="172"/>
      <c r="FS925" s="172"/>
      <c r="FT925" s="172"/>
      <c r="FU925" s="172"/>
    </row>
    <row r="926" spans="6:177" s="153" customFormat="1" x14ac:dyDescent="0.35">
      <c r="F926" s="172"/>
      <c r="G926" s="172"/>
      <c r="H926" s="172"/>
      <c r="I926" s="172"/>
      <c r="J926" s="172"/>
      <c r="K926" s="172"/>
      <c r="L926" s="172"/>
      <c r="M926" s="172"/>
      <c r="N926" s="172"/>
      <c r="O926" s="172"/>
      <c r="P926" s="172"/>
      <c r="Q926" s="172"/>
      <c r="R926" s="172"/>
      <c r="S926" s="172"/>
      <c r="T926" s="172"/>
      <c r="U926" s="172"/>
      <c r="V926" s="172"/>
      <c r="W926" s="172"/>
      <c r="X926" s="172"/>
      <c r="Y926" s="172"/>
      <c r="Z926" s="172"/>
      <c r="AA926" s="172"/>
      <c r="AB926" s="172"/>
      <c r="AC926" s="172"/>
      <c r="AD926" s="172"/>
      <c r="AE926" s="172"/>
      <c r="AF926" s="172"/>
      <c r="AG926" s="172"/>
      <c r="AH926" s="172"/>
      <c r="AI926" s="172"/>
      <c r="AJ926" s="172"/>
      <c r="AK926" s="172"/>
      <c r="AL926" s="172"/>
      <c r="AM926" s="172"/>
      <c r="AN926" s="172"/>
      <c r="AO926" s="172"/>
      <c r="AP926" s="172"/>
      <c r="AQ926" s="172"/>
      <c r="AR926" s="172"/>
      <c r="AS926" s="172"/>
      <c r="AT926" s="172"/>
      <c r="AU926" s="172"/>
      <c r="AV926" s="172"/>
      <c r="AW926" s="172"/>
      <c r="AX926" s="172"/>
      <c r="AY926" s="172"/>
      <c r="AZ926" s="172"/>
      <c r="BA926" s="172"/>
      <c r="BB926" s="172"/>
      <c r="BC926" s="172"/>
      <c r="BD926" s="172"/>
      <c r="BE926" s="172"/>
      <c r="BF926" s="172"/>
      <c r="BG926" s="172"/>
      <c r="BH926" s="172"/>
      <c r="BI926" s="172"/>
      <c r="BJ926" s="172"/>
      <c r="BK926" s="172"/>
      <c r="BL926" s="172"/>
      <c r="BM926" s="172"/>
      <c r="BN926" s="172"/>
      <c r="BO926" s="172"/>
      <c r="BP926" s="172"/>
      <c r="BQ926" s="172"/>
      <c r="BR926" s="172"/>
      <c r="BS926" s="172"/>
      <c r="BT926" s="172"/>
      <c r="BU926" s="172"/>
      <c r="BV926" s="172"/>
      <c r="BW926" s="172"/>
      <c r="BX926" s="172"/>
      <c r="BY926" s="172"/>
      <c r="BZ926" s="172"/>
      <c r="CA926" s="172"/>
      <c r="CB926" s="172"/>
      <c r="CC926" s="172"/>
      <c r="CD926" s="172"/>
      <c r="CE926" s="172"/>
      <c r="CF926" s="172"/>
      <c r="CG926" s="172"/>
      <c r="CH926" s="172"/>
      <c r="CI926" s="172"/>
      <c r="CJ926" s="172"/>
      <c r="CK926" s="172"/>
      <c r="CL926" s="172"/>
      <c r="CM926" s="172"/>
      <c r="CN926" s="172"/>
      <c r="CO926" s="172"/>
      <c r="CP926" s="172"/>
      <c r="CQ926" s="172"/>
      <c r="CR926" s="172"/>
      <c r="CS926" s="172"/>
      <c r="CT926" s="172"/>
      <c r="CU926" s="172"/>
      <c r="CV926" s="172"/>
      <c r="CW926" s="172"/>
      <c r="CX926" s="172"/>
      <c r="CY926" s="172"/>
      <c r="CZ926" s="172"/>
      <c r="DA926" s="172"/>
      <c r="DB926" s="172"/>
      <c r="DC926" s="172"/>
      <c r="DD926" s="172"/>
      <c r="DE926" s="172"/>
      <c r="DF926" s="172"/>
      <c r="DG926" s="172"/>
      <c r="DH926" s="172"/>
      <c r="DI926" s="172"/>
      <c r="DJ926" s="172"/>
      <c r="DK926" s="172"/>
      <c r="DL926" s="172"/>
      <c r="DM926" s="172"/>
      <c r="DN926" s="172"/>
      <c r="DO926" s="172"/>
      <c r="DP926" s="172"/>
      <c r="DQ926" s="172"/>
      <c r="DR926" s="172"/>
      <c r="DS926" s="172"/>
      <c r="DT926" s="172"/>
      <c r="DU926" s="172"/>
      <c r="DV926" s="172"/>
      <c r="DW926" s="172"/>
      <c r="DX926" s="172"/>
      <c r="DY926" s="172"/>
      <c r="DZ926" s="172"/>
      <c r="EA926" s="172"/>
      <c r="EB926" s="172"/>
      <c r="EC926" s="172"/>
      <c r="ED926" s="172"/>
      <c r="EE926" s="172"/>
      <c r="EF926" s="172"/>
      <c r="EG926" s="172"/>
      <c r="EH926" s="172"/>
      <c r="EI926" s="172"/>
      <c r="EJ926" s="172"/>
      <c r="EK926" s="172"/>
      <c r="EL926" s="172"/>
      <c r="EM926" s="172"/>
      <c r="EN926" s="172"/>
      <c r="EO926" s="172"/>
      <c r="EP926" s="172"/>
      <c r="EQ926" s="172"/>
      <c r="ER926" s="172"/>
      <c r="ES926" s="172"/>
      <c r="ET926" s="172"/>
      <c r="EU926" s="172"/>
      <c r="EV926" s="172"/>
      <c r="EW926" s="172"/>
      <c r="EX926" s="172"/>
      <c r="EY926" s="172"/>
      <c r="EZ926" s="172"/>
      <c r="FA926" s="172"/>
      <c r="FB926" s="172"/>
      <c r="FC926" s="172"/>
      <c r="FD926" s="172"/>
      <c r="FE926" s="172"/>
      <c r="FF926" s="172"/>
      <c r="FG926" s="172"/>
      <c r="FH926" s="172"/>
      <c r="FI926" s="172"/>
      <c r="FJ926" s="172"/>
      <c r="FK926" s="172"/>
      <c r="FL926" s="172"/>
      <c r="FM926" s="172"/>
      <c r="FN926" s="172"/>
      <c r="FO926" s="172"/>
      <c r="FP926" s="172"/>
      <c r="FQ926" s="172"/>
      <c r="FR926" s="172"/>
      <c r="FS926" s="172"/>
      <c r="FT926" s="172"/>
      <c r="FU926" s="172"/>
    </row>
    <row r="927" spans="6:177" s="153" customFormat="1" x14ac:dyDescent="0.35">
      <c r="F927" s="172"/>
      <c r="G927" s="172"/>
      <c r="H927" s="172"/>
      <c r="I927" s="172"/>
      <c r="J927" s="172"/>
      <c r="K927" s="172"/>
      <c r="L927" s="172"/>
      <c r="M927" s="172"/>
      <c r="N927" s="172"/>
      <c r="O927" s="172"/>
      <c r="P927" s="172"/>
      <c r="Q927" s="172"/>
      <c r="R927" s="172"/>
      <c r="S927" s="172"/>
      <c r="T927" s="172"/>
      <c r="U927" s="172"/>
      <c r="V927" s="172"/>
      <c r="W927" s="172"/>
      <c r="X927" s="172"/>
      <c r="Y927" s="172"/>
      <c r="Z927" s="172"/>
      <c r="AA927" s="172"/>
      <c r="AB927" s="172"/>
      <c r="AC927" s="172"/>
      <c r="AD927" s="172"/>
      <c r="AE927" s="172"/>
      <c r="AF927" s="172"/>
      <c r="AG927" s="172"/>
      <c r="AH927" s="172"/>
      <c r="AI927" s="172"/>
      <c r="AJ927" s="172"/>
      <c r="AK927" s="172"/>
      <c r="AL927" s="172"/>
      <c r="AM927" s="172"/>
      <c r="AN927" s="172"/>
      <c r="AO927" s="172"/>
      <c r="AP927" s="172"/>
      <c r="AQ927" s="172"/>
      <c r="AR927" s="172"/>
      <c r="AS927" s="172"/>
      <c r="AT927" s="172"/>
      <c r="AU927" s="172"/>
      <c r="AV927" s="172"/>
      <c r="AW927" s="172"/>
      <c r="AX927" s="172"/>
      <c r="AY927" s="172"/>
      <c r="AZ927" s="172"/>
      <c r="BA927" s="172"/>
      <c r="BB927" s="172"/>
      <c r="BC927" s="172"/>
      <c r="BD927" s="172"/>
      <c r="BE927" s="172"/>
      <c r="BF927" s="172"/>
      <c r="BG927" s="172"/>
      <c r="BH927" s="172"/>
      <c r="BI927" s="172"/>
      <c r="BJ927" s="172"/>
      <c r="BK927" s="172"/>
      <c r="BL927" s="172"/>
      <c r="BM927" s="172"/>
      <c r="BN927" s="172"/>
      <c r="BO927" s="172"/>
      <c r="BP927" s="172"/>
      <c r="BQ927" s="172"/>
      <c r="BR927" s="172"/>
      <c r="BS927" s="172"/>
      <c r="BT927" s="172"/>
      <c r="BU927" s="172"/>
      <c r="BV927" s="172"/>
      <c r="BW927" s="172"/>
      <c r="BX927" s="172"/>
      <c r="BY927" s="172"/>
      <c r="BZ927" s="172"/>
      <c r="CA927" s="172"/>
      <c r="CB927" s="172"/>
      <c r="CC927" s="172"/>
      <c r="CD927" s="172"/>
      <c r="CE927" s="172"/>
      <c r="CF927" s="172"/>
      <c r="CG927" s="172"/>
      <c r="CH927" s="172"/>
      <c r="CI927" s="172"/>
      <c r="CJ927" s="172"/>
      <c r="CK927" s="172"/>
      <c r="CL927" s="172"/>
      <c r="CM927" s="172"/>
      <c r="CN927" s="172"/>
      <c r="CO927" s="172"/>
      <c r="CP927" s="172"/>
      <c r="CQ927" s="172"/>
      <c r="CR927" s="172"/>
      <c r="CS927" s="172"/>
      <c r="CT927" s="172"/>
      <c r="CU927" s="172"/>
      <c r="CV927" s="172"/>
      <c r="CW927" s="172"/>
      <c r="CX927" s="172"/>
      <c r="CY927" s="172"/>
      <c r="CZ927" s="172"/>
      <c r="DA927" s="172"/>
      <c r="DB927" s="172"/>
      <c r="DC927" s="172"/>
      <c r="DD927" s="172"/>
      <c r="DE927" s="172"/>
      <c r="DF927" s="172"/>
      <c r="DG927" s="172"/>
      <c r="DH927" s="172"/>
      <c r="DI927" s="172"/>
      <c r="DJ927" s="172"/>
      <c r="DK927" s="172"/>
      <c r="DL927" s="172"/>
      <c r="DM927" s="172"/>
      <c r="DN927" s="172"/>
      <c r="DO927" s="172"/>
      <c r="DP927" s="172"/>
      <c r="DQ927" s="172"/>
      <c r="DR927" s="172"/>
      <c r="DS927" s="172"/>
      <c r="DT927" s="172"/>
      <c r="DU927" s="172"/>
      <c r="DV927" s="172"/>
      <c r="DW927" s="172"/>
      <c r="DX927" s="172"/>
      <c r="DY927" s="172"/>
      <c r="DZ927" s="172"/>
      <c r="EA927" s="172"/>
      <c r="EB927" s="172"/>
      <c r="EC927" s="172"/>
      <c r="ED927" s="172"/>
      <c r="EE927" s="172"/>
      <c r="EF927" s="172"/>
      <c r="EG927" s="172"/>
      <c r="EH927" s="172"/>
      <c r="EI927" s="172"/>
      <c r="EJ927" s="172"/>
      <c r="EK927" s="172"/>
      <c r="EL927" s="172"/>
      <c r="EM927" s="172"/>
      <c r="EN927" s="172"/>
      <c r="EO927" s="172"/>
      <c r="EP927" s="172"/>
      <c r="EQ927" s="172"/>
      <c r="ER927" s="172"/>
      <c r="ES927" s="172"/>
      <c r="ET927" s="172"/>
      <c r="EU927" s="172"/>
      <c r="EV927" s="172"/>
      <c r="EW927" s="172"/>
      <c r="EX927" s="172"/>
      <c r="EY927" s="172"/>
      <c r="EZ927" s="172"/>
      <c r="FA927" s="172"/>
      <c r="FB927" s="172"/>
      <c r="FC927" s="172"/>
      <c r="FD927" s="172"/>
      <c r="FE927" s="172"/>
      <c r="FF927" s="172"/>
      <c r="FG927" s="172"/>
      <c r="FH927" s="172"/>
      <c r="FI927" s="172"/>
      <c r="FJ927" s="172"/>
      <c r="FK927" s="172"/>
      <c r="FL927" s="172"/>
      <c r="FM927" s="172"/>
      <c r="FN927" s="172"/>
      <c r="FO927" s="172"/>
      <c r="FP927" s="172"/>
      <c r="FQ927" s="172"/>
      <c r="FR927" s="172"/>
      <c r="FS927" s="172"/>
      <c r="FT927" s="172"/>
      <c r="FU927" s="172"/>
    </row>
    <row r="928" spans="6:177" s="153" customFormat="1" x14ac:dyDescent="0.35">
      <c r="F928" s="172"/>
      <c r="G928" s="172"/>
      <c r="H928" s="172"/>
      <c r="I928" s="172"/>
      <c r="J928" s="172"/>
      <c r="K928" s="172"/>
      <c r="L928" s="172"/>
      <c r="M928" s="172"/>
      <c r="N928" s="172"/>
      <c r="O928" s="172"/>
      <c r="P928" s="172"/>
      <c r="Q928" s="172"/>
      <c r="R928" s="172"/>
      <c r="S928" s="172"/>
      <c r="T928" s="172"/>
      <c r="U928" s="172"/>
      <c r="V928" s="172"/>
      <c r="W928" s="172"/>
      <c r="X928" s="172"/>
      <c r="Y928" s="172"/>
      <c r="Z928" s="172"/>
      <c r="AA928" s="172"/>
      <c r="AB928" s="172"/>
      <c r="AC928" s="172"/>
      <c r="AD928" s="172"/>
      <c r="AE928" s="172"/>
      <c r="AF928" s="172"/>
      <c r="AG928" s="172"/>
      <c r="AH928" s="172"/>
      <c r="AI928" s="172"/>
      <c r="AJ928" s="172"/>
      <c r="AK928" s="172"/>
      <c r="AL928" s="172"/>
      <c r="AM928" s="172"/>
      <c r="AN928" s="172"/>
      <c r="AO928" s="172"/>
      <c r="AP928" s="172"/>
      <c r="AQ928" s="172"/>
      <c r="AR928" s="172"/>
      <c r="AS928" s="172"/>
      <c r="AT928" s="172"/>
      <c r="AU928" s="172"/>
      <c r="AV928" s="172"/>
      <c r="AW928" s="172"/>
      <c r="AX928" s="172"/>
      <c r="AY928" s="172"/>
      <c r="AZ928" s="172"/>
      <c r="BA928" s="172"/>
      <c r="BB928" s="172"/>
      <c r="BC928" s="172"/>
      <c r="BD928" s="172"/>
      <c r="BE928" s="172"/>
      <c r="BF928" s="172"/>
      <c r="BG928" s="172"/>
      <c r="BH928" s="172"/>
      <c r="BI928" s="172"/>
      <c r="BJ928" s="172"/>
      <c r="BK928" s="172"/>
      <c r="BL928" s="172"/>
      <c r="BM928" s="172"/>
      <c r="BN928" s="172"/>
      <c r="BO928" s="172"/>
      <c r="BP928" s="172"/>
      <c r="BQ928" s="172"/>
      <c r="BR928" s="172"/>
      <c r="BS928" s="172"/>
      <c r="BT928" s="172"/>
      <c r="BU928" s="172"/>
      <c r="BV928" s="172"/>
      <c r="BW928" s="172"/>
      <c r="BX928" s="172"/>
      <c r="BY928" s="172"/>
      <c r="BZ928" s="172"/>
      <c r="CA928" s="172"/>
      <c r="CB928" s="172"/>
      <c r="CC928" s="172"/>
      <c r="CD928" s="172"/>
      <c r="CE928" s="172"/>
      <c r="CF928" s="172"/>
      <c r="CG928" s="172"/>
      <c r="CH928" s="172"/>
      <c r="CI928" s="172"/>
      <c r="CJ928" s="172"/>
      <c r="CK928" s="172"/>
      <c r="CL928" s="172"/>
      <c r="CM928" s="172"/>
      <c r="CN928" s="172"/>
      <c r="CO928" s="172"/>
      <c r="CP928" s="172"/>
      <c r="CQ928" s="172"/>
      <c r="CR928" s="172"/>
      <c r="CS928" s="172"/>
      <c r="CT928" s="172"/>
      <c r="CU928" s="172"/>
      <c r="CV928" s="172"/>
      <c r="CW928" s="172"/>
      <c r="CX928" s="172"/>
      <c r="CY928" s="172"/>
      <c r="CZ928" s="172"/>
      <c r="DA928" s="172"/>
      <c r="DB928" s="172"/>
      <c r="DC928" s="172"/>
      <c r="DD928" s="172"/>
      <c r="DE928" s="172"/>
      <c r="DF928" s="172"/>
      <c r="DG928" s="172"/>
      <c r="DH928" s="172"/>
      <c r="DI928" s="172"/>
      <c r="DJ928" s="172"/>
      <c r="DK928" s="172"/>
      <c r="DL928" s="172"/>
      <c r="DM928" s="172"/>
      <c r="DN928" s="172"/>
      <c r="DO928" s="172"/>
      <c r="DP928" s="172"/>
      <c r="DQ928" s="172"/>
      <c r="DR928" s="172"/>
      <c r="DS928" s="172"/>
      <c r="DT928" s="172"/>
      <c r="DU928" s="172"/>
      <c r="DV928" s="172"/>
      <c r="DW928" s="172"/>
      <c r="DX928" s="172"/>
      <c r="DY928" s="172"/>
      <c r="DZ928" s="172"/>
      <c r="EA928" s="172"/>
      <c r="EB928" s="172"/>
      <c r="EC928" s="172"/>
      <c r="ED928" s="172"/>
      <c r="EE928" s="172"/>
      <c r="EF928" s="172"/>
      <c r="EG928" s="172"/>
      <c r="EH928" s="172"/>
      <c r="EI928" s="172"/>
      <c r="EJ928" s="172"/>
      <c r="EK928" s="172"/>
      <c r="EL928" s="172"/>
      <c r="EM928" s="172"/>
      <c r="EN928" s="172"/>
      <c r="EO928" s="172"/>
      <c r="EP928" s="172"/>
      <c r="EQ928" s="172"/>
      <c r="ER928" s="172"/>
      <c r="ES928" s="172"/>
      <c r="ET928" s="172"/>
      <c r="EU928" s="172"/>
      <c r="EV928" s="172"/>
      <c r="EW928" s="172"/>
      <c r="EX928" s="172"/>
      <c r="EY928" s="172"/>
      <c r="EZ928" s="172"/>
      <c r="FA928" s="172"/>
      <c r="FB928" s="172"/>
      <c r="FC928" s="172"/>
      <c r="FD928" s="172"/>
      <c r="FE928" s="172"/>
      <c r="FF928" s="172"/>
      <c r="FG928" s="172"/>
      <c r="FH928" s="172"/>
      <c r="FI928" s="172"/>
      <c r="FJ928" s="172"/>
      <c r="FK928" s="172"/>
      <c r="FL928" s="172"/>
      <c r="FM928" s="172"/>
      <c r="FN928" s="172"/>
      <c r="FO928" s="172"/>
      <c r="FP928" s="172"/>
      <c r="FQ928" s="172"/>
      <c r="FR928" s="172"/>
      <c r="FS928" s="172"/>
      <c r="FT928" s="172"/>
      <c r="FU928" s="172"/>
    </row>
    <row r="929" spans="6:177" s="153" customFormat="1" x14ac:dyDescent="0.35">
      <c r="F929" s="172"/>
      <c r="G929" s="172"/>
      <c r="H929" s="172"/>
      <c r="I929" s="172"/>
      <c r="J929" s="172"/>
      <c r="K929" s="172"/>
      <c r="L929" s="172"/>
      <c r="M929" s="172"/>
      <c r="N929" s="172"/>
      <c r="O929" s="172"/>
      <c r="P929" s="172"/>
      <c r="Q929" s="172"/>
      <c r="R929" s="172"/>
      <c r="S929" s="172"/>
      <c r="T929" s="172"/>
      <c r="U929" s="172"/>
      <c r="V929" s="172"/>
      <c r="W929" s="172"/>
      <c r="X929" s="172"/>
      <c r="Y929" s="172"/>
      <c r="Z929" s="172"/>
      <c r="AA929" s="172"/>
      <c r="AB929" s="172"/>
      <c r="AC929" s="172"/>
      <c r="AD929" s="172"/>
      <c r="AE929" s="172"/>
      <c r="AF929" s="172"/>
      <c r="AG929" s="172"/>
      <c r="AH929" s="172"/>
      <c r="AI929" s="172"/>
      <c r="AJ929" s="172"/>
      <c r="AK929" s="172"/>
      <c r="AL929" s="172"/>
      <c r="AM929" s="172"/>
      <c r="AN929" s="172"/>
      <c r="AO929" s="172"/>
      <c r="AP929" s="172"/>
      <c r="AQ929" s="172"/>
      <c r="AR929" s="172"/>
      <c r="AS929" s="172"/>
      <c r="AT929" s="172"/>
      <c r="AU929" s="172"/>
      <c r="AV929" s="172"/>
      <c r="AW929" s="172"/>
      <c r="AX929" s="172"/>
      <c r="AY929" s="172"/>
      <c r="AZ929" s="172"/>
      <c r="BA929" s="172"/>
      <c r="BB929" s="172"/>
      <c r="BC929" s="172"/>
      <c r="BD929" s="172"/>
      <c r="BE929" s="172"/>
      <c r="BF929" s="172"/>
      <c r="BG929" s="172"/>
      <c r="BH929" s="172"/>
      <c r="BI929" s="172"/>
      <c r="BJ929" s="172"/>
      <c r="BK929" s="172"/>
      <c r="BL929" s="172"/>
      <c r="BM929" s="172"/>
      <c r="BN929" s="172"/>
      <c r="BO929" s="172"/>
      <c r="BP929" s="172"/>
      <c r="BQ929" s="172"/>
      <c r="BR929" s="172"/>
      <c r="BS929" s="172"/>
      <c r="BT929" s="172"/>
      <c r="BU929" s="172"/>
      <c r="BV929" s="172"/>
      <c r="BW929" s="172"/>
      <c r="BX929" s="172"/>
      <c r="BY929" s="172"/>
      <c r="BZ929" s="172"/>
      <c r="CA929" s="172"/>
      <c r="CB929" s="172"/>
      <c r="CC929" s="172"/>
      <c r="CD929" s="172"/>
      <c r="CE929" s="172"/>
      <c r="CF929" s="172"/>
      <c r="CG929" s="172"/>
      <c r="CH929" s="172"/>
      <c r="CI929" s="172"/>
      <c r="CJ929" s="172"/>
      <c r="CK929" s="172"/>
      <c r="CL929" s="172"/>
      <c r="CM929" s="172"/>
      <c r="CN929" s="172"/>
      <c r="CO929" s="172"/>
      <c r="CP929" s="172"/>
      <c r="CQ929" s="172"/>
      <c r="CR929" s="172"/>
      <c r="CS929" s="172"/>
      <c r="CT929" s="172"/>
      <c r="CU929" s="172"/>
      <c r="CV929" s="172"/>
      <c r="CW929" s="172"/>
      <c r="CX929" s="172"/>
      <c r="CY929" s="172"/>
      <c r="CZ929" s="172"/>
      <c r="DA929" s="172"/>
      <c r="DB929" s="172"/>
      <c r="DC929" s="172"/>
      <c r="DD929" s="172"/>
      <c r="DE929" s="172"/>
      <c r="DF929" s="172"/>
      <c r="DG929" s="172"/>
      <c r="DH929" s="172"/>
      <c r="DI929" s="172"/>
      <c r="DJ929" s="172"/>
      <c r="DK929" s="172"/>
      <c r="DL929" s="172"/>
      <c r="DM929" s="172"/>
      <c r="DN929" s="172"/>
      <c r="DO929" s="172"/>
      <c r="DP929" s="172"/>
      <c r="DQ929" s="172"/>
      <c r="DR929" s="172"/>
      <c r="DS929" s="172"/>
      <c r="DT929" s="172"/>
      <c r="DU929" s="172"/>
      <c r="DV929" s="172"/>
      <c r="DW929" s="172"/>
      <c r="DX929" s="172"/>
      <c r="DY929" s="172"/>
      <c r="DZ929" s="172"/>
      <c r="EA929" s="172"/>
      <c r="EB929" s="172"/>
      <c r="EC929" s="172"/>
      <c r="ED929" s="172"/>
      <c r="EE929" s="172"/>
      <c r="EF929" s="172"/>
      <c r="EG929" s="172"/>
      <c r="EH929" s="172"/>
      <c r="EI929" s="172"/>
      <c r="EJ929" s="172"/>
      <c r="EK929" s="172"/>
      <c r="EL929" s="172"/>
      <c r="EM929" s="172"/>
      <c r="EN929" s="172"/>
      <c r="EO929" s="172"/>
      <c r="EP929" s="172"/>
      <c r="EQ929" s="172"/>
      <c r="ER929" s="172"/>
      <c r="ES929" s="172"/>
      <c r="ET929" s="172"/>
      <c r="EU929" s="172"/>
      <c r="EV929" s="172"/>
      <c r="EW929" s="172"/>
      <c r="EX929" s="172"/>
      <c r="EY929" s="172"/>
      <c r="EZ929" s="172"/>
      <c r="FA929" s="172"/>
      <c r="FB929" s="172"/>
      <c r="FC929" s="172"/>
      <c r="FD929" s="172"/>
      <c r="FE929" s="172"/>
      <c r="FF929" s="172"/>
      <c r="FG929" s="172"/>
      <c r="FH929" s="172"/>
      <c r="FI929" s="172"/>
      <c r="FJ929" s="172"/>
      <c r="FK929" s="172"/>
      <c r="FL929" s="172"/>
      <c r="FM929" s="172"/>
      <c r="FN929" s="172"/>
      <c r="FO929" s="172"/>
      <c r="FP929" s="172"/>
      <c r="FQ929" s="172"/>
      <c r="FR929" s="172"/>
      <c r="FS929" s="172"/>
      <c r="FT929" s="172"/>
      <c r="FU929" s="172"/>
    </row>
    <row r="930" spans="6:177" s="153" customFormat="1" x14ac:dyDescent="0.35">
      <c r="F930" s="172"/>
      <c r="G930" s="172"/>
      <c r="H930" s="172"/>
      <c r="I930" s="172"/>
      <c r="J930" s="172"/>
      <c r="K930" s="172"/>
      <c r="L930" s="172"/>
      <c r="M930" s="172"/>
      <c r="N930" s="172"/>
      <c r="O930" s="172"/>
      <c r="P930" s="172"/>
      <c r="Q930" s="172"/>
      <c r="R930" s="172"/>
      <c r="S930" s="172"/>
      <c r="T930" s="172"/>
      <c r="U930" s="172"/>
      <c r="V930" s="172"/>
      <c r="W930" s="172"/>
      <c r="X930" s="172"/>
      <c r="Y930" s="172"/>
      <c r="Z930" s="172"/>
      <c r="AA930" s="172"/>
      <c r="AB930" s="172"/>
      <c r="AC930" s="172"/>
      <c r="AD930" s="172"/>
      <c r="AE930" s="172"/>
      <c r="AF930" s="172"/>
      <c r="AG930" s="172"/>
      <c r="AH930" s="172"/>
      <c r="AI930" s="172"/>
      <c r="AJ930" s="172"/>
      <c r="AK930" s="172"/>
      <c r="AL930" s="172"/>
      <c r="AM930" s="172"/>
      <c r="AN930" s="172"/>
      <c r="AO930" s="172"/>
      <c r="AP930" s="172"/>
      <c r="AQ930" s="172"/>
      <c r="AR930" s="172"/>
      <c r="AS930" s="172"/>
      <c r="AT930" s="172"/>
      <c r="AU930" s="172"/>
      <c r="AV930" s="172"/>
      <c r="AW930" s="172"/>
      <c r="AX930" s="172"/>
      <c r="AY930" s="172"/>
      <c r="AZ930" s="172"/>
      <c r="BA930" s="172"/>
      <c r="BB930" s="172"/>
      <c r="BC930" s="172"/>
      <c r="BD930" s="172"/>
      <c r="BE930" s="172"/>
      <c r="BF930" s="172"/>
      <c r="BG930" s="172"/>
      <c r="BH930" s="172"/>
      <c r="BI930" s="172"/>
      <c r="BJ930" s="172"/>
      <c r="BK930" s="172"/>
      <c r="BL930" s="172"/>
      <c r="BM930" s="172"/>
      <c r="BN930" s="172"/>
      <c r="BO930" s="172"/>
      <c r="BP930" s="172"/>
      <c r="BQ930" s="172"/>
      <c r="BR930" s="172"/>
      <c r="BS930" s="172"/>
      <c r="BT930" s="172"/>
      <c r="BU930" s="172"/>
      <c r="BV930" s="172"/>
      <c r="BW930" s="172"/>
      <c r="BX930" s="172"/>
      <c r="BY930" s="172"/>
      <c r="BZ930" s="172"/>
      <c r="CA930" s="172"/>
      <c r="CB930" s="172"/>
      <c r="CC930" s="172"/>
      <c r="CD930" s="172"/>
      <c r="CE930" s="172"/>
      <c r="CF930" s="172"/>
      <c r="CG930" s="172"/>
      <c r="CH930" s="172"/>
      <c r="CI930" s="172"/>
      <c r="CJ930" s="172"/>
      <c r="CK930" s="172"/>
      <c r="CL930" s="172"/>
      <c r="CM930" s="172"/>
      <c r="CN930" s="172"/>
      <c r="CO930" s="172"/>
      <c r="CP930" s="172"/>
      <c r="CQ930" s="172"/>
      <c r="CR930" s="172"/>
      <c r="CS930" s="172"/>
      <c r="CT930" s="172"/>
      <c r="CU930" s="172"/>
      <c r="CV930" s="172"/>
      <c r="CW930" s="172"/>
      <c r="CX930" s="172"/>
      <c r="CY930" s="172"/>
      <c r="CZ930" s="172"/>
      <c r="DA930" s="172"/>
      <c r="DB930" s="172"/>
      <c r="DC930" s="172"/>
      <c r="DD930" s="172"/>
      <c r="DE930" s="172"/>
      <c r="DF930" s="172"/>
      <c r="DG930" s="172"/>
      <c r="DH930" s="172"/>
      <c r="DI930" s="172"/>
      <c r="DJ930" s="172"/>
      <c r="DK930" s="172"/>
      <c r="DL930" s="172"/>
      <c r="DM930" s="172"/>
      <c r="DN930" s="172"/>
      <c r="DO930" s="172"/>
      <c r="DP930" s="172"/>
      <c r="DQ930" s="172"/>
      <c r="DR930" s="172"/>
      <c r="DS930" s="172"/>
      <c r="DT930" s="172"/>
      <c r="DU930" s="172"/>
      <c r="DV930" s="172"/>
      <c r="DW930" s="172"/>
      <c r="DX930" s="172"/>
      <c r="DY930" s="172"/>
      <c r="DZ930" s="172"/>
      <c r="EA930" s="172"/>
      <c r="EB930" s="172"/>
      <c r="EC930" s="172"/>
      <c r="ED930" s="172"/>
      <c r="EE930" s="172"/>
      <c r="EF930" s="172"/>
      <c r="EG930" s="172"/>
      <c r="EH930" s="172"/>
      <c r="EI930" s="172"/>
      <c r="EJ930" s="172"/>
      <c r="EK930" s="172"/>
      <c r="EL930" s="172"/>
      <c r="EM930" s="172"/>
      <c r="EN930" s="172"/>
      <c r="EO930" s="172"/>
      <c r="EP930" s="172"/>
      <c r="EQ930" s="172"/>
      <c r="ER930" s="172"/>
      <c r="ES930" s="172"/>
      <c r="ET930" s="172"/>
      <c r="EU930" s="172"/>
      <c r="EV930" s="172"/>
      <c r="EW930" s="172"/>
      <c r="EX930" s="172"/>
      <c r="EY930" s="172"/>
      <c r="EZ930" s="172"/>
      <c r="FA930" s="172"/>
      <c r="FB930" s="172"/>
      <c r="FC930" s="172"/>
      <c r="FD930" s="172"/>
      <c r="FE930" s="172"/>
      <c r="FF930" s="172"/>
      <c r="FG930" s="172"/>
      <c r="FH930" s="172"/>
      <c r="FI930" s="172"/>
      <c r="FJ930" s="172"/>
      <c r="FK930" s="172"/>
      <c r="FL930" s="172"/>
      <c r="FM930" s="172"/>
      <c r="FN930" s="172"/>
      <c r="FO930" s="172"/>
      <c r="FP930" s="172"/>
      <c r="FQ930" s="172"/>
      <c r="FR930" s="172"/>
      <c r="FS930" s="172"/>
      <c r="FT930" s="172"/>
      <c r="FU930" s="172"/>
    </row>
    <row r="931" spans="6:177" s="153" customFormat="1" x14ac:dyDescent="0.35">
      <c r="F931" s="172"/>
      <c r="G931" s="172"/>
      <c r="H931" s="172"/>
      <c r="I931" s="172"/>
      <c r="J931" s="172"/>
      <c r="K931" s="172"/>
      <c r="L931" s="172"/>
      <c r="M931" s="172"/>
      <c r="N931" s="172"/>
      <c r="O931" s="172"/>
      <c r="P931" s="172"/>
      <c r="Q931" s="172"/>
      <c r="R931" s="172"/>
      <c r="S931" s="172"/>
      <c r="T931" s="172"/>
      <c r="U931" s="172"/>
      <c r="V931" s="172"/>
      <c r="W931" s="172"/>
      <c r="X931" s="172"/>
      <c r="Y931" s="172"/>
      <c r="Z931" s="172"/>
      <c r="AA931" s="172"/>
      <c r="AB931" s="172"/>
      <c r="AC931" s="172"/>
      <c r="AD931" s="172"/>
      <c r="AE931" s="172"/>
      <c r="AF931" s="172"/>
      <c r="AG931" s="172"/>
      <c r="AH931" s="172"/>
      <c r="AI931" s="172"/>
      <c r="AJ931" s="172"/>
      <c r="AK931" s="172"/>
      <c r="AL931" s="172"/>
      <c r="AM931" s="172"/>
      <c r="AN931" s="172"/>
      <c r="AO931" s="172"/>
      <c r="AP931" s="172"/>
      <c r="AQ931" s="172"/>
      <c r="AR931" s="172"/>
      <c r="AS931" s="172"/>
      <c r="AT931" s="172"/>
      <c r="AU931" s="172"/>
      <c r="AV931" s="172"/>
      <c r="AW931" s="172"/>
      <c r="AX931" s="172"/>
      <c r="AY931" s="172"/>
      <c r="AZ931" s="172"/>
      <c r="BA931" s="172"/>
      <c r="BB931" s="172"/>
      <c r="BC931" s="172"/>
      <c r="BD931" s="172"/>
      <c r="BE931" s="172"/>
      <c r="BF931" s="172"/>
      <c r="BG931" s="172"/>
      <c r="BH931" s="172"/>
      <c r="BI931" s="172"/>
      <c r="BJ931" s="172"/>
      <c r="BK931" s="172"/>
      <c r="BL931" s="172"/>
      <c r="BM931" s="172"/>
      <c r="BN931" s="172"/>
      <c r="BO931" s="172"/>
      <c r="BP931" s="172"/>
      <c r="BQ931" s="172"/>
      <c r="BR931" s="172"/>
      <c r="BS931" s="172"/>
      <c r="BT931" s="172"/>
      <c r="BU931" s="172"/>
      <c r="BV931" s="172"/>
      <c r="BW931" s="172"/>
      <c r="BX931" s="172"/>
      <c r="BY931" s="172"/>
      <c r="BZ931" s="172"/>
      <c r="CA931" s="172"/>
      <c r="CB931" s="172"/>
      <c r="CC931" s="172"/>
      <c r="CD931" s="172"/>
      <c r="CE931" s="172"/>
      <c r="CF931" s="172"/>
      <c r="CG931" s="172"/>
      <c r="CH931" s="172"/>
      <c r="CI931" s="172"/>
      <c r="CJ931" s="172"/>
      <c r="CK931" s="172"/>
      <c r="CL931" s="172"/>
      <c r="CM931" s="172"/>
      <c r="CN931" s="172"/>
      <c r="CO931" s="172"/>
      <c r="CP931" s="172"/>
      <c r="CQ931" s="172"/>
      <c r="CR931" s="172"/>
      <c r="CS931" s="172"/>
      <c r="CT931" s="172"/>
      <c r="CU931" s="172"/>
      <c r="CV931" s="172"/>
      <c r="CW931" s="172"/>
      <c r="CX931" s="172"/>
      <c r="CY931" s="172"/>
      <c r="CZ931" s="172"/>
      <c r="DA931" s="172"/>
      <c r="DB931" s="172"/>
      <c r="DC931" s="172"/>
      <c r="DD931" s="172"/>
      <c r="DE931" s="172"/>
      <c r="DF931" s="172"/>
      <c r="DG931" s="172"/>
      <c r="DH931" s="172"/>
      <c r="DI931" s="172"/>
      <c r="DJ931" s="172"/>
      <c r="DK931" s="172"/>
      <c r="DL931" s="172"/>
      <c r="DM931" s="172"/>
      <c r="DN931" s="172"/>
      <c r="DO931" s="172"/>
      <c r="DP931" s="172"/>
      <c r="DQ931" s="172"/>
      <c r="DR931" s="172"/>
      <c r="DS931" s="172"/>
      <c r="DT931" s="172"/>
      <c r="DU931" s="172"/>
      <c r="DV931" s="172"/>
      <c r="DW931" s="172"/>
      <c r="DX931" s="172"/>
      <c r="DY931" s="172"/>
      <c r="DZ931" s="172"/>
      <c r="EA931" s="172"/>
      <c r="EB931" s="172"/>
      <c r="EC931" s="172"/>
      <c r="ED931" s="172"/>
      <c r="EE931" s="172"/>
      <c r="EF931" s="172"/>
      <c r="EG931" s="172"/>
      <c r="EH931" s="172"/>
      <c r="EI931" s="172"/>
      <c r="EJ931" s="172"/>
      <c r="EK931" s="172"/>
      <c r="EL931" s="172"/>
      <c r="EM931" s="172"/>
      <c r="EN931" s="172"/>
      <c r="EO931" s="172"/>
      <c r="EP931" s="172"/>
      <c r="EQ931" s="172"/>
      <c r="ER931" s="172"/>
      <c r="ES931" s="172"/>
      <c r="ET931" s="172"/>
      <c r="EU931" s="172"/>
      <c r="EV931" s="172"/>
      <c r="EW931" s="172"/>
      <c r="EX931" s="172"/>
      <c r="EY931" s="172"/>
      <c r="EZ931" s="172"/>
      <c r="FA931" s="172"/>
      <c r="FB931" s="172"/>
      <c r="FC931" s="172"/>
      <c r="FD931" s="172"/>
      <c r="FE931" s="172"/>
      <c r="FF931" s="172"/>
      <c r="FG931" s="172"/>
      <c r="FH931" s="172"/>
      <c r="FI931" s="172"/>
      <c r="FJ931" s="172"/>
      <c r="FK931" s="172"/>
      <c r="FL931" s="172"/>
      <c r="FM931" s="172"/>
      <c r="FN931" s="172"/>
      <c r="FO931" s="172"/>
      <c r="FP931" s="172"/>
      <c r="FQ931" s="172"/>
      <c r="FR931" s="172"/>
      <c r="FS931" s="172"/>
      <c r="FT931" s="172"/>
      <c r="FU931" s="172"/>
    </row>
    <row r="932" spans="6:177" s="153" customFormat="1" x14ac:dyDescent="0.35">
      <c r="F932" s="172"/>
      <c r="G932" s="172"/>
      <c r="H932" s="172"/>
      <c r="I932" s="172"/>
      <c r="J932" s="172"/>
      <c r="K932" s="172"/>
      <c r="L932" s="172"/>
      <c r="M932" s="172"/>
      <c r="N932" s="172"/>
      <c r="O932" s="172"/>
      <c r="P932" s="172"/>
      <c r="Q932" s="172"/>
      <c r="R932" s="172"/>
      <c r="S932" s="172"/>
      <c r="T932" s="172"/>
      <c r="U932" s="172"/>
      <c r="V932" s="172"/>
      <c r="W932" s="172"/>
      <c r="X932" s="172"/>
      <c r="Y932" s="172"/>
      <c r="Z932" s="172"/>
      <c r="AA932" s="172"/>
      <c r="AB932" s="172"/>
      <c r="AC932" s="172"/>
      <c r="AD932" s="172"/>
      <c r="AE932" s="172"/>
      <c r="AF932" s="172"/>
      <c r="AG932" s="172"/>
      <c r="AH932" s="172"/>
      <c r="AI932" s="172"/>
      <c r="AJ932" s="172"/>
      <c r="AK932" s="172"/>
      <c r="AL932" s="172"/>
      <c r="AM932" s="172"/>
      <c r="AN932" s="172"/>
      <c r="AO932" s="172"/>
      <c r="AP932" s="172"/>
      <c r="AQ932" s="172"/>
      <c r="AR932" s="172"/>
      <c r="AS932" s="172"/>
      <c r="AT932" s="172"/>
      <c r="AU932" s="172"/>
      <c r="AV932" s="172"/>
      <c r="AW932" s="172"/>
      <c r="AX932" s="172"/>
      <c r="AY932" s="172"/>
      <c r="AZ932" s="172"/>
      <c r="BA932" s="172"/>
      <c r="BB932" s="172"/>
      <c r="BC932" s="172"/>
      <c r="BD932" s="172"/>
      <c r="BE932" s="172"/>
      <c r="BF932" s="172"/>
      <c r="BG932" s="172"/>
      <c r="BH932" s="172"/>
      <c r="BI932" s="172"/>
      <c r="BJ932" s="172"/>
      <c r="BK932" s="172"/>
      <c r="BL932" s="172"/>
      <c r="BM932" s="172"/>
      <c r="BN932" s="172"/>
      <c r="BO932" s="172"/>
      <c r="BP932" s="172"/>
      <c r="BQ932" s="172"/>
      <c r="BR932" s="172"/>
      <c r="BS932" s="172"/>
      <c r="BT932" s="172"/>
      <c r="BU932" s="172"/>
      <c r="BV932" s="172"/>
      <c r="BW932" s="172"/>
      <c r="BX932" s="172"/>
      <c r="BY932" s="172"/>
      <c r="BZ932" s="172"/>
      <c r="CA932" s="172"/>
      <c r="CB932" s="172"/>
      <c r="CC932" s="172"/>
      <c r="CD932" s="172"/>
      <c r="CE932" s="172"/>
      <c r="CF932" s="172"/>
      <c r="CG932" s="172"/>
      <c r="CH932" s="172"/>
      <c r="CI932" s="172"/>
      <c r="CJ932" s="172"/>
      <c r="CK932" s="172"/>
      <c r="CL932" s="172"/>
      <c r="CM932" s="172"/>
      <c r="CN932" s="172"/>
      <c r="CO932" s="172"/>
      <c r="CP932" s="172"/>
      <c r="CQ932" s="172"/>
      <c r="CR932" s="172"/>
      <c r="CS932" s="172"/>
      <c r="CT932" s="172"/>
      <c r="CU932" s="172"/>
      <c r="CV932" s="172"/>
      <c r="CW932" s="172"/>
      <c r="CX932" s="172"/>
      <c r="CY932" s="172"/>
      <c r="CZ932" s="172"/>
      <c r="DA932" s="172"/>
      <c r="DB932" s="172"/>
      <c r="DC932" s="172"/>
      <c r="DD932" s="172"/>
      <c r="DE932" s="172"/>
      <c r="DF932" s="172"/>
      <c r="DG932" s="172"/>
      <c r="DH932" s="172"/>
      <c r="DI932" s="172"/>
      <c r="DJ932" s="172"/>
      <c r="DK932" s="172"/>
      <c r="DL932" s="172"/>
      <c r="DM932" s="172"/>
      <c r="DN932" s="172"/>
      <c r="DO932" s="172"/>
      <c r="DP932" s="172"/>
      <c r="DQ932" s="172"/>
      <c r="DR932" s="172"/>
      <c r="DS932" s="172"/>
      <c r="DT932" s="172"/>
      <c r="DU932" s="172"/>
      <c r="DV932" s="172"/>
      <c r="DW932" s="172"/>
      <c r="DX932" s="172"/>
      <c r="DY932" s="172"/>
      <c r="DZ932" s="172"/>
      <c r="EA932" s="172"/>
      <c r="EB932" s="172"/>
      <c r="EC932" s="172"/>
      <c r="ED932" s="172"/>
      <c r="EE932" s="172"/>
      <c r="EF932" s="172"/>
      <c r="EG932" s="172"/>
      <c r="EH932" s="172"/>
      <c r="EI932" s="172"/>
      <c r="EJ932" s="172"/>
      <c r="EK932" s="172"/>
      <c r="EL932" s="172"/>
      <c r="EM932" s="172"/>
      <c r="EN932" s="172"/>
      <c r="EO932" s="172"/>
      <c r="EP932" s="172"/>
      <c r="EQ932" s="172"/>
      <c r="ER932" s="172"/>
      <c r="ES932" s="172"/>
      <c r="ET932" s="172"/>
      <c r="EU932" s="172"/>
      <c r="EV932" s="172"/>
      <c r="EW932" s="172"/>
      <c r="EX932" s="172"/>
      <c r="EY932" s="172"/>
      <c r="EZ932" s="172"/>
      <c r="FA932" s="172"/>
      <c r="FB932" s="172"/>
      <c r="FC932" s="172"/>
      <c r="FD932" s="172"/>
      <c r="FE932" s="172"/>
      <c r="FF932" s="172"/>
      <c r="FG932" s="172"/>
      <c r="FH932" s="172"/>
      <c r="FI932" s="172"/>
      <c r="FJ932" s="172"/>
      <c r="FK932" s="172"/>
      <c r="FL932" s="172"/>
      <c r="FM932" s="172"/>
      <c r="FN932" s="172"/>
      <c r="FO932" s="172"/>
      <c r="FP932" s="172"/>
      <c r="FQ932" s="172"/>
      <c r="FR932" s="172"/>
      <c r="FS932" s="172"/>
      <c r="FT932" s="172"/>
      <c r="FU932" s="172"/>
    </row>
    <row r="933" spans="6:177" s="153" customFormat="1" x14ac:dyDescent="0.35">
      <c r="F933" s="172"/>
      <c r="G933" s="172"/>
      <c r="H933" s="172"/>
      <c r="I933" s="172"/>
      <c r="J933" s="172"/>
      <c r="K933" s="172"/>
      <c r="L933" s="172"/>
      <c r="M933" s="172"/>
      <c r="N933" s="172"/>
      <c r="O933" s="172"/>
      <c r="P933" s="172"/>
      <c r="Q933" s="172"/>
      <c r="R933" s="172"/>
      <c r="S933" s="172"/>
      <c r="T933" s="172"/>
      <c r="U933" s="172"/>
      <c r="V933" s="172"/>
      <c r="W933" s="172"/>
      <c r="X933" s="172"/>
      <c r="Y933" s="172"/>
      <c r="Z933" s="172"/>
      <c r="AA933" s="172"/>
      <c r="AB933" s="172"/>
      <c r="AC933" s="172"/>
      <c r="AD933" s="172"/>
      <c r="AE933" s="172"/>
      <c r="AF933" s="172"/>
      <c r="AG933" s="172"/>
      <c r="AH933" s="172"/>
      <c r="AI933" s="172"/>
      <c r="AJ933" s="172"/>
      <c r="AK933" s="172"/>
      <c r="AL933" s="172"/>
      <c r="AM933" s="172"/>
      <c r="AN933" s="172"/>
      <c r="AO933" s="172"/>
      <c r="AP933" s="172"/>
      <c r="AQ933" s="172"/>
      <c r="AR933" s="172"/>
      <c r="AS933" s="172"/>
      <c r="AT933" s="172"/>
      <c r="AU933" s="172"/>
      <c r="AV933" s="172"/>
      <c r="AW933" s="172"/>
      <c r="AX933" s="172"/>
      <c r="AY933" s="172"/>
      <c r="AZ933" s="172"/>
      <c r="BA933" s="172"/>
      <c r="BB933" s="172"/>
      <c r="BC933" s="172"/>
      <c r="BD933" s="172"/>
      <c r="BE933" s="172"/>
      <c r="BF933" s="172"/>
      <c r="BG933" s="172"/>
      <c r="BH933" s="172"/>
      <c r="BI933" s="172"/>
      <c r="BJ933" s="172"/>
      <c r="BK933" s="172"/>
      <c r="BL933" s="172"/>
      <c r="BM933" s="172"/>
      <c r="BN933" s="172"/>
      <c r="BO933" s="172"/>
      <c r="BP933" s="172"/>
      <c r="BQ933" s="172"/>
      <c r="BR933" s="172"/>
      <c r="BS933" s="172"/>
      <c r="BT933" s="172"/>
      <c r="BU933" s="172"/>
      <c r="BV933" s="172"/>
      <c r="BW933" s="172"/>
      <c r="BX933" s="172"/>
      <c r="BY933" s="172"/>
      <c r="BZ933" s="172"/>
      <c r="CA933" s="172"/>
      <c r="CB933" s="172"/>
      <c r="CC933" s="172"/>
      <c r="CD933" s="172"/>
      <c r="CE933" s="172"/>
      <c r="CF933" s="172"/>
      <c r="CG933" s="172"/>
      <c r="CH933" s="172"/>
      <c r="CI933" s="172"/>
      <c r="CJ933" s="172"/>
      <c r="CK933" s="172"/>
      <c r="CL933" s="172"/>
      <c r="CM933" s="172"/>
      <c r="CN933" s="172"/>
      <c r="CO933" s="172"/>
      <c r="CP933" s="172"/>
      <c r="CQ933" s="172"/>
      <c r="CR933" s="172"/>
      <c r="CS933" s="172"/>
      <c r="CT933" s="172"/>
      <c r="CU933" s="172"/>
      <c r="CV933" s="172"/>
      <c r="CW933" s="172"/>
      <c r="CX933" s="172"/>
      <c r="CY933" s="172"/>
      <c r="CZ933" s="172"/>
      <c r="DA933" s="172"/>
      <c r="DB933" s="172"/>
      <c r="DC933" s="172"/>
      <c r="DD933" s="172"/>
      <c r="DE933" s="172"/>
      <c r="DF933" s="172"/>
      <c r="DG933" s="172"/>
      <c r="DH933" s="172"/>
      <c r="DI933" s="172"/>
      <c r="DJ933" s="172"/>
      <c r="DK933" s="172"/>
      <c r="DL933" s="172"/>
      <c r="DM933" s="172"/>
      <c r="DN933" s="172"/>
      <c r="DO933" s="172"/>
      <c r="DP933" s="172"/>
      <c r="DQ933" s="172"/>
      <c r="DR933" s="172"/>
      <c r="DS933" s="172"/>
      <c r="DT933" s="172"/>
      <c r="DU933" s="172"/>
      <c r="DV933" s="172"/>
      <c r="DW933" s="172"/>
      <c r="DX933" s="172"/>
      <c r="DY933" s="172"/>
      <c r="DZ933" s="172"/>
      <c r="EA933" s="172"/>
      <c r="EB933" s="172"/>
      <c r="EC933" s="172"/>
      <c r="ED933" s="172"/>
      <c r="EE933" s="172"/>
      <c r="EF933" s="172"/>
      <c r="EG933" s="172"/>
      <c r="EH933" s="172"/>
      <c r="EI933" s="172"/>
      <c r="EJ933" s="172"/>
      <c r="EK933" s="172"/>
      <c r="EL933" s="172"/>
      <c r="EM933" s="172"/>
      <c r="EN933" s="172"/>
      <c r="EO933" s="172"/>
      <c r="EP933" s="172"/>
      <c r="EQ933" s="172"/>
      <c r="ER933" s="172"/>
      <c r="ES933" s="172"/>
      <c r="ET933" s="172"/>
      <c r="EU933" s="172"/>
      <c r="EV933" s="172"/>
      <c r="EW933" s="172"/>
      <c r="EX933" s="172"/>
      <c r="EY933" s="172"/>
      <c r="EZ933" s="172"/>
      <c r="FA933" s="172"/>
      <c r="FB933" s="172"/>
      <c r="FC933" s="172"/>
      <c r="FD933" s="172"/>
      <c r="FE933" s="172"/>
      <c r="FF933" s="172"/>
      <c r="FG933" s="172"/>
      <c r="FH933" s="172"/>
      <c r="FI933" s="172"/>
      <c r="FJ933" s="172"/>
      <c r="FK933" s="172"/>
      <c r="FL933" s="172"/>
      <c r="FM933" s="172"/>
      <c r="FN933" s="172"/>
      <c r="FO933" s="172"/>
      <c r="FP933" s="172"/>
      <c r="FQ933" s="172"/>
      <c r="FR933" s="172"/>
      <c r="FS933" s="172"/>
      <c r="FT933" s="172"/>
      <c r="FU933" s="172"/>
    </row>
    <row r="934" spans="6:177" s="153" customFormat="1" x14ac:dyDescent="0.35">
      <c r="F934" s="172"/>
      <c r="G934" s="172"/>
      <c r="H934" s="172"/>
      <c r="I934" s="172"/>
      <c r="J934" s="172"/>
      <c r="K934" s="172"/>
      <c r="L934" s="172"/>
      <c r="M934" s="172"/>
      <c r="N934" s="172"/>
      <c r="O934" s="172"/>
      <c r="P934" s="172"/>
      <c r="Q934" s="172"/>
      <c r="R934" s="172"/>
      <c r="S934" s="172"/>
      <c r="T934" s="172"/>
      <c r="U934" s="172"/>
      <c r="V934" s="172"/>
      <c r="W934" s="172"/>
      <c r="X934" s="172"/>
      <c r="Y934" s="172"/>
      <c r="Z934" s="172"/>
      <c r="AA934" s="172"/>
      <c r="AB934" s="172"/>
      <c r="AC934" s="172"/>
      <c r="AD934" s="172"/>
      <c r="AE934" s="172"/>
      <c r="AF934" s="172"/>
      <c r="AG934" s="172"/>
      <c r="AH934" s="172"/>
      <c r="AI934" s="172"/>
      <c r="AJ934" s="172"/>
      <c r="AK934" s="172"/>
      <c r="AL934" s="172"/>
      <c r="AM934" s="172"/>
      <c r="AN934" s="172"/>
      <c r="AO934" s="172"/>
      <c r="AP934" s="172"/>
      <c r="AQ934" s="172"/>
      <c r="AR934" s="172"/>
      <c r="AS934" s="172"/>
      <c r="AT934" s="172"/>
      <c r="AU934" s="172"/>
      <c r="AV934" s="172"/>
      <c r="AW934" s="172"/>
      <c r="AX934" s="172"/>
      <c r="AY934" s="172"/>
      <c r="AZ934" s="172"/>
      <c r="BA934" s="172"/>
      <c r="BB934" s="172"/>
      <c r="BC934" s="172"/>
      <c r="BD934" s="172"/>
      <c r="BE934" s="172"/>
      <c r="BF934" s="172"/>
      <c r="BG934" s="172"/>
      <c r="BH934" s="172"/>
      <c r="BI934" s="172"/>
      <c r="BJ934" s="172"/>
      <c r="BK934" s="172"/>
      <c r="BL934" s="172"/>
      <c r="BM934" s="172"/>
      <c r="BN934" s="172"/>
      <c r="BO934" s="172"/>
      <c r="BP934" s="172"/>
      <c r="BQ934" s="172"/>
      <c r="BR934" s="172"/>
      <c r="BS934" s="172"/>
      <c r="BT934" s="172"/>
      <c r="BU934" s="172"/>
      <c r="BV934" s="172"/>
      <c r="BW934" s="172"/>
      <c r="BX934" s="172"/>
      <c r="BY934" s="172"/>
      <c r="BZ934" s="172"/>
      <c r="CA934" s="172"/>
      <c r="CB934" s="172"/>
      <c r="CC934" s="172"/>
      <c r="CD934" s="172"/>
      <c r="CE934" s="172"/>
      <c r="CF934" s="172"/>
      <c r="CG934" s="172"/>
      <c r="CH934" s="172"/>
      <c r="CI934" s="172"/>
      <c r="CJ934" s="172"/>
      <c r="CK934" s="172"/>
      <c r="CL934" s="172"/>
      <c r="CM934" s="172"/>
      <c r="CN934" s="172"/>
      <c r="CO934" s="172"/>
      <c r="CP934" s="172"/>
      <c r="CQ934" s="172"/>
      <c r="CR934" s="172"/>
      <c r="CS934" s="172"/>
      <c r="CT934" s="172"/>
      <c r="CU934" s="172"/>
      <c r="CV934" s="172"/>
      <c r="CW934" s="172"/>
      <c r="CX934" s="172"/>
      <c r="CY934" s="172"/>
      <c r="CZ934" s="172"/>
      <c r="DA934" s="172"/>
      <c r="DB934" s="172"/>
      <c r="DC934" s="172"/>
      <c r="DD934" s="172"/>
      <c r="DE934" s="172"/>
      <c r="DF934" s="172"/>
      <c r="DG934" s="172"/>
      <c r="DH934" s="172"/>
      <c r="DI934" s="172"/>
      <c r="DJ934" s="172"/>
      <c r="DK934" s="172"/>
      <c r="DL934" s="172"/>
      <c r="DM934" s="172"/>
      <c r="DN934" s="172"/>
      <c r="DO934" s="172"/>
      <c r="DP934" s="172"/>
      <c r="DQ934" s="172"/>
      <c r="DR934" s="172"/>
      <c r="DS934" s="172"/>
      <c r="DT934" s="172"/>
      <c r="DU934" s="172"/>
      <c r="DV934" s="172"/>
      <c r="DW934" s="172"/>
      <c r="DX934" s="172"/>
      <c r="DY934" s="172"/>
      <c r="DZ934" s="172"/>
      <c r="EA934" s="172"/>
      <c r="EB934" s="172"/>
      <c r="EC934" s="172"/>
      <c r="ED934" s="172"/>
      <c r="EE934" s="172"/>
      <c r="EF934" s="172"/>
      <c r="EG934" s="172"/>
      <c r="EH934" s="172"/>
      <c r="EI934" s="172"/>
      <c r="EJ934" s="172"/>
      <c r="EK934" s="172"/>
      <c r="EL934" s="172"/>
      <c r="EM934" s="172"/>
      <c r="EN934" s="172"/>
      <c r="EO934" s="172"/>
      <c r="EP934" s="172"/>
      <c r="EQ934" s="172"/>
      <c r="ER934" s="172"/>
      <c r="ES934" s="172"/>
      <c r="ET934" s="172"/>
      <c r="EU934" s="172"/>
      <c r="EV934" s="172"/>
      <c r="EW934" s="172"/>
      <c r="EX934" s="172"/>
      <c r="EY934" s="172"/>
      <c r="EZ934" s="172"/>
      <c r="FA934" s="172"/>
      <c r="FB934" s="172"/>
      <c r="FC934" s="172"/>
      <c r="FD934" s="172"/>
      <c r="FE934" s="172"/>
      <c r="FF934" s="172"/>
      <c r="FG934" s="172"/>
      <c r="FH934" s="172"/>
      <c r="FI934" s="172"/>
      <c r="FJ934" s="172"/>
      <c r="FK934" s="172"/>
      <c r="FL934" s="172"/>
      <c r="FM934" s="172"/>
      <c r="FN934" s="172"/>
      <c r="FO934" s="172"/>
      <c r="FP934" s="172"/>
      <c r="FQ934" s="172"/>
      <c r="FR934" s="172"/>
      <c r="FS934" s="172"/>
      <c r="FT934" s="172"/>
      <c r="FU934" s="172"/>
    </row>
    <row r="935" spans="6:177" s="153" customFormat="1" x14ac:dyDescent="0.35">
      <c r="F935" s="172"/>
      <c r="G935" s="172"/>
      <c r="H935" s="172"/>
      <c r="I935" s="172"/>
      <c r="J935" s="172"/>
      <c r="K935" s="172"/>
      <c r="L935" s="172"/>
      <c r="M935" s="172"/>
      <c r="N935" s="172"/>
      <c r="O935" s="172"/>
      <c r="P935" s="172"/>
      <c r="Q935" s="172"/>
      <c r="R935" s="172"/>
      <c r="S935" s="172"/>
      <c r="T935" s="172"/>
      <c r="U935" s="172"/>
      <c r="V935" s="172"/>
      <c r="W935" s="172"/>
      <c r="X935" s="172"/>
      <c r="Y935" s="172"/>
      <c r="Z935" s="172"/>
      <c r="AA935" s="172"/>
      <c r="AB935" s="172"/>
      <c r="AC935" s="172"/>
      <c r="AD935" s="172"/>
      <c r="AE935" s="172"/>
      <c r="AF935" s="172"/>
      <c r="AG935" s="172"/>
      <c r="AH935" s="172"/>
      <c r="AI935" s="172"/>
      <c r="AJ935" s="172"/>
      <c r="AK935" s="172"/>
      <c r="AL935" s="172"/>
      <c r="AM935" s="172"/>
      <c r="AN935" s="172"/>
      <c r="AO935" s="172"/>
      <c r="AP935" s="172"/>
      <c r="AQ935" s="172"/>
      <c r="AR935" s="172"/>
      <c r="AS935" s="172"/>
      <c r="AT935" s="172"/>
      <c r="AU935" s="172"/>
      <c r="AV935" s="172"/>
      <c r="AW935" s="172"/>
      <c r="AX935" s="172"/>
      <c r="AY935" s="172"/>
      <c r="AZ935" s="172"/>
      <c r="BA935" s="172"/>
      <c r="BB935" s="172"/>
      <c r="BC935" s="172"/>
      <c r="BD935" s="172"/>
      <c r="BE935" s="172"/>
      <c r="BF935" s="172"/>
      <c r="BG935" s="172"/>
      <c r="BH935" s="172"/>
      <c r="BI935" s="172"/>
      <c r="BJ935" s="172"/>
      <c r="BK935" s="172"/>
      <c r="BL935" s="172"/>
      <c r="BM935" s="172"/>
      <c r="BN935" s="172"/>
      <c r="BO935" s="172"/>
      <c r="BP935" s="172"/>
      <c r="BQ935" s="172"/>
      <c r="BR935" s="172"/>
      <c r="BS935" s="172"/>
      <c r="BT935" s="172"/>
      <c r="BU935" s="172"/>
      <c r="BV935" s="172"/>
      <c r="BW935" s="172"/>
      <c r="BX935" s="172"/>
      <c r="BY935" s="172"/>
      <c r="BZ935" s="172"/>
      <c r="CA935" s="172"/>
      <c r="CB935" s="172"/>
      <c r="CC935" s="172"/>
      <c r="CD935" s="172"/>
      <c r="CE935" s="172"/>
      <c r="CF935" s="172"/>
      <c r="CG935" s="172"/>
      <c r="CH935" s="172"/>
      <c r="CI935" s="172"/>
      <c r="CJ935" s="172"/>
      <c r="CK935" s="172"/>
      <c r="CL935" s="172"/>
      <c r="CM935" s="172"/>
      <c r="CN935" s="172"/>
      <c r="CO935" s="172"/>
      <c r="CP935" s="172"/>
      <c r="CQ935" s="172"/>
      <c r="CR935" s="172"/>
      <c r="CS935" s="172"/>
      <c r="CT935" s="172"/>
      <c r="CU935" s="172"/>
      <c r="CV935" s="172"/>
      <c r="CW935" s="172"/>
      <c r="CX935" s="172"/>
      <c r="CY935" s="172"/>
      <c r="CZ935" s="172"/>
      <c r="DA935" s="172"/>
      <c r="DB935" s="172"/>
      <c r="DC935" s="172"/>
      <c r="DD935" s="172"/>
      <c r="DE935" s="172"/>
      <c r="DF935" s="172"/>
      <c r="DG935" s="172"/>
      <c r="DH935" s="172"/>
      <c r="DI935" s="172"/>
      <c r="DJ935" s="172"/>
      <c r="DK935" s="172"/>
      <c r="DL935" s="172"/>
      <c r="DM935" s="172"/>
      <c r="DN935" s="172"/>
      <c r="DO935" s="172"/>
      <c r="DP935" s="172"/>
      <c r="DQ935" s="172"/>
      <c r="DR935" s="172"/>
      <c r="DS935" s="172"/>
      <c r="DT935" s="172"/>
      <c r="DU935" s="172"/>
      <c r="DV935" s="172"/>
      <c r="DW935" s="172"/>
      <c r="DX935" s="172"/>
      <c r="DY935" s="172"/>
      <c r="DZ935" s="172"/>
      <c r="EA935" s="172"/>
      <c r="EB935" s="172"/>
      <c r="EC935" s="172"/>
      <c r="ED935" s="172"/>
      <c r="EE935" s="172"/>
      <c r="EF935" s="172"/>
      <c r="EG935" s="172"/>
      <c r="EH935" s="172"/>
      <c r="EI935" s="172"/>
      <c r="EJ935" s="172"/>
      <c r="EK935" s="172"/>
      <c r="EL935" s="172"/>
      <c r="EM935" s="172"/>
      <c r="EN935" s="172"/>
      <c r="EO935" s="172"/>
      <c r="EP935" s="172"/>
      <c r="EQ935" s="172"/>
      <c r="ER935" s="172"/>
      <c r="ES935" s="172"/>
      <c r="ET935" s="172"/>
      <c r="EU935" s="172"/>
      <c r="EV935" s="172"/>
      <c r="EW935" s="172"/>
      <c r="EX935" s="172"/>
      <c r="EY935" s="172"/>
      <c r="EZ935" s="172"/>
      <c r="FA935" s="172"/>
      <c r="FB935" s="172"/>
      <c r="FC935" s="172"/>
      <c r="FD935" s="172"/>
      <c r="FE935" s="172"/>
      <c r="FF935" s="172"/>
      <c r="FG935" s="172"/>
      <c r="FH935" s="172"/>
      <c r="FI935" s="172"/>
      <c r="FJ935" s="172"/>
      <c r="FK935" s="172"/>
      <c r="FL935" s="172"/>
      <c r="FM935" s="172"/>
      <c r="FN935" s="172"/>
      <c r="FO935" s="172"/>
      <c r="FP935" s="172"/>
      <c r="FQ935" s="172"/>
      <c r="FR935" s="172"/>
      <c r="FS935" s="172"/>
      <c r="FT935" s="172"/>
      <c r="FU935" s="172"/>
    </row>
    <row r="936" spans="6:177" s="153" customFormat="1" x14ac:dyDescent="0.35">
      <c r="F936" s="172"/>
      <c r="G936" s="172"/>
      <c r="H936" s="172"/>
      <c r="I936" s="172"/>
      <c r="J936" s="172"/>
      <c r="K936" s="172"/>
      <c r="L936" s="172"/>
      <c r="M936" s="172"/>
      <c r="N936" s="172"/>
      <c r="O936" s="172"/>
      <c r="P936" s="172"/>
      <c r="Q936" s="172"/>
      <c r="R936" s="172"/>
      <c r="S936" s="172"/>
      <c r="T936" s="172"/>
      <c r="U936" s="172"/>
      <c r="V936" s="172"/>
      <c r="W936" s="172"/>
      <c r="X936" s="172"/>
      <c r="Y936" s="172"/>
      <c r="Z936" s="172"/>
      <c r="AA936" s="172"/>
      <c r="AB936" s="172"/>
      <c r="AC936" s="172"/>
      <c r="AD936" s="172"/>
      <c r="AE936" s="172"/>
      <c r="AF936" s="172"/>
      <c r="AG936" s="172"/>
      <c r="AH936" s="172"/>
      <c r="AI936" s="172"/>
      <c r="AJ936" s="172"/>
      <c r="AK936" s="172"/>
      <c r="AL936" s="172"/>
      <c r="AM936" s="172"/>
      <c r="AN936" s="172"/>
      <c r="AO936" s="172"/>
      <c r="AP936" s="172"/>
      <c r="AQ936" s="172"/>
      <c r="AR936" s="172"/>
      <c r="AS936" s="172"/>
      <c r="AT936" s="172"/>
      <c r="AU936" s="172"/>
      <c r="AV936" s="172"/>
      <c r="AW936" s="172"/>
      <c r="AX936" s="172"/>
      <c r="AY936" s="172"/>
      <c r="AZ936" s="172"/>
      <c r="BA936" s="172"/>
      <c r="BB936" s="172"/>
      <c r="BC936" s="172"/>
      <c r="BD936" s="172"/>
      <c r="BE936" s="172"/>
      <c r="BF936" s="172"/>
      <c r="BG936" s="172"/>
      <c r="BH936" s="172"/>
      <c r="BI936" s="172"/>
      <c r="BJ936" s="172"/>
      <c r="BK936" s="172"/>
      <c r="BL936" s="172"/>
      <c r="BM936" s="172"/>
      <c r="BN936" s="172"/>
      <c r="BO936" s="172"/>
      <c r="BP936" s="172"/>
      <c r="BQ936" s="172"/>
      <c r="BR936" s="172"/>
      <c r="BS936" s="172"/>
      <c r="BT936" s="172"/>
      <c r="BU936" s="172"/>
      <c r="BV936" s="172"/>
      <c r="BW936" s="172"/>
      <c r="BX936" s="172"/>
      <c r="BY936" s="172"/>
      <c r="BZ936" s="172"/>
      <c r="CA936" s="172"/>
      <c r="CB936" s="172"/>
      <c r="CC936" s="172"/>
      <c r="CD936" s="172"/>
      <c r="CE936" s="172"/>
      <c r="CF936" s="172"/>
      <c r="CG936" s="172"/>
      <c r="CH936" s="172"/>
      <c r="CI936" s="172"/>
      <c r="CJ936" s="172"/>
      <c r="CK936" s="172"/>
      <c r="CL936" s="172"/>
      <c r="CM936" s="172"/>
      <c r="CN936" s="172"/>
      <c r="CO936" s="172"/>
      <c r="CP936" s="172"/>
      <c r="CQ936" s="172"/>
      <c r="CR936" s="172"/>
      <c r="CS936" s="172"/>
      <c r="CT936" s="172"/>
      <c r="CU936" s="172"/>
      <c r="CV936" s="172"/>
      <c r="CW936" s="172"/>
      <c r="CX936" s="172"/>
      <c r="CY936" s="172"/>
      <c r="CZ936" s="172"/>
      <c r="DA936" s="172"/>
      <c r="DB936" s="172"/>
      <c r="DC936" s="172"/>
      <c r="DD936" s="172"/>
      <c r="DE936" s="172"/>
      <c r="DF936" s="172"/>
      <c r="DG936" s="172"/>
      <c r="DH936" s="172"/>
      <c r="DI936" s="172"/>
      <c r="DJ936" s="172"/>
      <c r="DK936" s="172"/>
      <c r="DL936" s="172"/>
      <c r="DM936" s="172"/>
      <c r="DN936" s="172"/>
      <c r="DO936" s="172"/>
      <c r="DP936" s="172"/>
      <c r="DQ936" s="172"/>
      <c r="DR936" s="172"/>
      <c r="DS936" s="172"/>
      <c r="DT936" s="172"/>
      <c r="DU936" s="172"/>
      <c r="DV936" s="172"/>
      <c r="DW936" s="172"/>
      <c r="DX936" s="172"/>
      <c r="DY936" s="172"/>
      <c r="DZ936" s="172"/>
      <c r="EA936" s="172"/>
      <c r="EB936" s="172"/>
      <c r="EC936" s="172"/>
      <c r="ED936" s="172"/>
      <c r="EE936" s="172"/>
      <c r="EF936" s="172"/>
      <c r="EG936" s="172"/>
      <c r="EH936" s="172"/>
      <c r="EI936" s="172"/>
      <c r="EJ936" s="172"/>
      <c r="EK936" s="172"/>
      <c r="EL936" s="172"/>
      <c r="EM936" s="172"/>
      <c r="EN936" s="172"/>
      <c r="EO936" s="172"/>
      <c r="EP936" s="172"/>
      <c r="EQ936" s="172"/>
      <c r="ER936" s="172"/>
      <c r="ES936" s="172"/>
      <c r="ET936" s="172"/>
      <c r="EU936" s="172"/>
      <c r="EV936" s="172"/>
      <c r="EW936" s="172"/>
      <c r="EX936" s="172"/>
      <c r="EY936" s="172"/>
      <c r="EZ936" s="172"/>
      <c r="FA936" s="172"/>
      <c r="FB936" s="172"/>
      <c r="FC936" s="172"/>
      <c r="FD936" s="172"/>
      <c r="FE936" s="172"/>
      <c r="FF936" s="172"/>
      <c r="FG936" s="172"/>
      <c r="FH936" s="172"/>
      <c r="FI936" s="172"/>
      <c r="FJ936" s="172"/>
      <c r="FK936" s="172"/>
      <c r="FL936" s="172"/>
      <c r="FM936" s="172"/>
      <c r="FN936" s="172"/>
      <c r="FO936" s="172"/>
      <c r="FP936" s="172"/>
      <c r="FQ936" s="172"/>
      <c r="FR936" s="172"/>
      <c r="FS936" s="172"/>
      <c r="FT936" s="172"/>
      <c r="FU936" s="172"/>
    </row>
    <row r="937" spans="6:177" s="153" customFormat="1" x14ac:dyDescent="0.35">
      <c r="F937" s="172"/>
      <c r="G937" s="172"/>
      <c r="H937" s="172"/>
      <c r="I937" s="172"/>
      <c r="J937" s="172"/>
      <c r="K937" s="172"/>
      <c r="L937" s="172"/>
      <c r="M937" s="172"/>
      <c r="N937" s="172"/>
      <c r="O937" s="172"/>
      <c r="P937" s="172"/>
      <c r="Q937" s="172"/>
      <c r="R937" s="172"/>
      <c r="S937" s="172"/>
      <c r="T937" s="172"/>
      <c r="U937" s="172"/>
      <c r="V937" s="172"/>
      <c r="W937" s="172"/>
      <c r="X937" s="172"/>
      <c r="Y937" s="172"/>
      <c r="Z937" s="172"/>
      <c r="AA937" s="172"/>
      <c r="AB937" s="172"/>
      <c r="AC937" s="172"/>
      <c r="AD937" s="172"/>
      <c r="AE937" s="172"/>
      <c r="AF937" s="172"/>
      <c r="AG937" s="172"/>
      <c r="AH937" s="172"/>
      <c r="AI937" s="172"/>
      <c r="AJ937" s="172"/>
      <c r="AK937" s="172"/>
      <c r="AL937" s="172"/>
      <c r="AM937" s="172"/>
      <c r="AN937" s="172"/>
      <c r="AO937" s="172"/>
      <c r="AP937" s="172"/>
      <c r="AQ937" s="172"/>
      <c r="AR937" s="172"/>
      <c r="AS937" s="172"/>
      <c r="AT937" s="172"/>
      <c r="AU937" s="172"/>
      <c r="AV937" s="172"/>
      <c r="AW937" s="172"/>
      <c r="AX937" s="172"/>
      <c r="AY937" s="172"/>
      <c r="AZ937" s="172"/>
      <c r="BA937" s="172"/>
      <c r="BB937" s="172"/>
      <c r="BC937" s="172"/>
      <c r="BD937" s="172"/>
      <c r="BE937" s="172"/>
      <c r="BF937" s="172"/>
      <c r="BG937" s="172"/>
      <c r="BH937" s="172"/>
      <c r="BI937" s="172"/>
      <c r="BJ937" s="172"/>
      <c r="BK937" s="172"/>
      <c r="BL937" s="172"/>
      <c r="BM937" s="172"/>
      <c r="BN937" s="172"/>
      <c r="BO937" s="172"/>
      <c r="BP937" s="172"/>
      <c r="BQ937" s="172"/>
      <c r="BR937" s="172"/>
      <c r="BS937" s="172"/>
      <c r="BT937" s="172"/>
      <c r="BU937" s="172"/>
      <c r="BV937" s="172"/>
      <c r="BW937" s="172"/>
      <c r="BX937" s="172"/>
      <c r="BY937" s="172"/>
      <c r="BZ937" s="172"/>
      <c r="CA937" s="172"/>
      <c r="CB937" s="172"/>
      <c r="CC937" s="172"/>
      <c r="CD937" s="172"/>
      <c r="CE937" s="172"/>
      <c r="CF937" s="172"/>
      <c r="CG937" s="172"/>
      <c r="CH937" s="172"/>
      <c r="CI937" s="172"/>
      <c r="CJ937" s="172"/>
      <c r="CK937" s="172"/>
      <c r="CL937" s="172"/>
      <c r="CM937" s="172"/>
      <c r="CN937" s="172"/>
      <c r="CO937" s="172"/>
      <c r="CP937" s="172"/>
      <c r="CQ937" s="172"/>
      <c r="CR937" s="172"/>
      <c r="CS937" s="172"/>
      <c r="CT937" s="172"/>
      <c r="CU937" s="172"/>
      <c r="CV937" s="172"/>
      <c r="CW937" s="172"/>
      <c r="CX937" s="172"/>
      <c r="CY937" s="172"/>
      <c r="CZ937" s="172"/>
      <c r="DA937" s="172"/>
      <c r="DB937" s="172"/>
      <c r="DC937" s="172"/>
      <c r="DD937" s="172"/>
      <c r="DE937" s="172"/>
      <c r="DF937" s="172"/>
      <c r="DG937" s="172"/>
      <c r="DH937" s="172"/>
      <c r="DI937" s="172"/>
      <c r="DJ937" s="172"/>
      <c r="DK937" s="172"/>
      <c r="DL937" s="172"/>
      <c r="DM937" s="172"/>
      <c r="DN937" s="172"/>
      <c r="DO937" s="172"/>
      <c r="DP937" s="172"/>
      <c r="DQ937" s="172"/>
      <c r="DR937" s="172"/>
      <c r="DS937" s="172"/>
      <c r="DT937" s="172"/>
      <c r="DU937" s="172"/>
      <c r="DV937" s="172"/>
      <c r="DW937" s="172"/>
      <c r="DX937" s="172"/>
      <c r="DY937" s="172"/>
      <c r="DZ937" s="172"/>
      <c r="EA937" s="172"/>
      <c r="EB937" s="172"/>
      <c r="EC937" s="172"/>
      <c r="ED937" s="172"/>
      <c r="EE937" s="172"/>
      <c r="EF937" s="172"/>
      <c r="EG937" s="172"/>
      <c r="EH937" s="172"/>
      <c r="EI937" s="172"/>
      <c r="EJ937" s="172"/>
      <c r="EK937" s="172"/>
      <c r="EL937" s="172"/>
      <c r="EM937" s="172"/>
      <c r="EN937" s="172"/>
      <c r="EO937" s="172"/>
      <c r="EP937" s="172"/>
      <c r="EQ937" s="172"/>
      <c r="ER937" s="172"/>
      <c r="ES937" s="172"/>
      <c r="ET937" s="172"/>
      <c r="EU937" s="172"/>
      <c r="EV937" s="172"/>
      <c r="EW937" s="172"/>
      <c r="EX937" s="172"/>
      <c r="EY937" s="172"/>
      <c r="EZ937" s="172"/>
      <c r="FA937" s="172"/>
      <c r="FB937" s="172"/>
      <c r="FC937" s="172"/>
      <c r="FD937" s="172"/>
      <c r="FE937" s="172"/>
      <c r="FF937" s="172"/>
      <c r="FG937" s="172"/>
      <c r="FH937" s="172"/>
      <c r="FI937" s="172"/>
      <c r="FJ937" s="172"/>
      <c r="FK937" s="172"/>
      <c r="FL937" s="172"/>
      <c r="FM937" s="172"/>
      <c r="FN937" s="172"/>
      <c r="FO937" s="172"/>
      <c r="FP937" s="172"/>
      <c r="FQ937" s="172"/>
      <c r="FR937" s="172"/>
      <c r="FS937" s="172"/>
      <c r="FT937" s="172"/>
      <c r="FU937" s="172"/>
    </row>
    <row r="938" spans="6:177" s="153" customFormat="1" x14ac:dyDescent="0.35">
      <c r="F938" s="172"/>
      <c r="G938" s="172"/>
      <c r="H938" s="172"/>
      <c r="I938" s="172"/>
      <c r="J938" s="172"/>
      <c r="K938" s="172"/>
      <c r="L938" s="172"/>
      <c r="M938" s="172"/>
      <c r="N938" s="172"/>
      <c r="O938" s="172"/>
      <c r="P938" s="172"/>
      <c r="Q938" s="172"/>
      <c r="R938" s="172"/>
      <c r="S938" s="172"/>
      <c r="T938" s="172"/>
      <c r="U938" s="172"/>
      <c r="V938" s="172"/>
      <c r="W938" s="172"/>
      <c r="X938" s="172"/>
      <c r="Y938" s="172"/>
      <c r="Z938" s="172"/>
      <c r="AA938" s="172"/>
      <c r="AB938" s="172"/>
      <c r="AC938" s="172"/>
      <c r="AD938" s="172"/>
      <c r="AE938" s="172"/>
      <c r="AF938" s="172"/>
      <c r="AG938" s="172"/>
      <c r="AH938" s="172"/>
      <c r="AI938" s="172"/>
      <c r="AJ938" s="172"/>
      <c r="AK938" s="172"/>
      <c r="AL938" s="172"/>
      <c r="AM938" s="172"/>
      <c r="AN938" s="172"/>
      <c r="AO938" s="172"/>
      <c r="AP938" s="172"/>
      <c r="AQ938" s="172"/>
      <c r="AR938" s="172"/>
      <c r="AS938" s="172"/>
      <c r="AT938" s="172"/>
      <c r="AU938" s="172"/>
      <c r="AV938" s="172"/>
      <c r="AW938" s="172"/>
      <c r="AX938" s="172"/>
      <c r="AY938" s="172"/>
      <c r="AZ938" s="172"/>
      <c r="BA938" s="172"/>
      <c r="BB938" s="172"/>
      <c r="BC938" s="172"/>
      <c r="BD938" s="172"/>
      <c r="BE938" s="172"/>
      <c r="BF938" s="172"/>
      <c r="BG938" s="172"/>
      <c r="BH938" s="172"/>
      <c r="BI938" s="172"/>
      <c r="BJ938" s="172"/>
      <c r="BK938" s="172"/>
      <c r="BL938" s="172"/>
      <c r="BM938" s="172"/>
      <c r="BN938" s="172"/>
      <c r="BO938" s="172"/>
      <c r="BP938" s="172"/>
      <c r="BQ938" s="172"/>
      <c r="BR938" s="172"/>
      <c r="BS938" s="172"/>
      <c r="BT938" s="172"/>
      <c r="BU938" s="172"/>
      <c r="BV938" s="172"/>
      <c r="BW938" s="172"/>
      <c r="BX938" s="172"/>
      <c r="BY938" s="172"/>
      <c r="BZ938" s="172"/>
      <c r="CA938" s="172"/>
      <c r="CB938" s="172"/>
      <c r="CC938" s="172"/>
      <c r="CD938" s="172"/>
      <c r="CE938" s="172"/>
      <c r="CF938" s="172"/>
      <c r="CG938" s="172"/>
      <c r="CH938" s="172"/>
      <c r="CI938" s="172"/>
      <c r="CJ938" s="172"/>
      <c r="CK938" s="172"/>
      <c r="CL938" s="172"/>
      <c r="CM938" s="172"/>
      <c r="CN938" s="172"/>
      <c r="CO938" s="172"/>
      <c r="CP938" s="172"/>
      <c r="CQ938" s="172"/>
      <c r="CR938" s="172"/>
      <c r="CS938" s="172"/>
      <c r="CT938" s="172"/>
      <c r="CU938" s="172"/>
      <c r="CV938" s="172"/>
      <c r="CW938" s="172"/>
      <c r="CX938" s="172"/>
      <c r="CY938" s="172"/>
      <c r="CZ938" s="172"/>
      <c r="DA938" s="172"/>
      <c r="DB938" s="172"/>
      <c r="DC938" s="172"/>
      <c r="DD938" s="172"/>
      <c r="DE938" s="172"/>
      <c r="DF938" s="172"/>
      <c r="DG938" s="172"/>
      <c r="DH938" s="172"/>
      <c r="DI938" s="172"/>
      <c r="DJ938" s="172"/>
      <c r="DK938" s="172"/>
      <c r="DL938" s="172"/>
      <c r="DM938" s="172"/>
      <c r="DN938" s="172"/>
      <c r="DO938" s="172"/>
      <c r="DP938" s="172"/>
      <c r="DQ938" s="172"/>
      <c r="DR938" s="172"/>
      <c r="DS938" s="172"/>
      <c r="DT938" s="172"/>
      <c r="DU938" s="172"/>
      <c r="DV938" s="172"/>
      <c r="DW938" s="172"/>
      <c r="DX938" s="172"/>
      <c r="DY938" s="172"/>
      <c r="DZ938" s="172"/>
      <c r="EA938" s="172"/>
      <c r="EB938" s="172"/>
      <c r="EC938" s="172"/>
      <c r="ED938" s="172"/>
      <c r="EE938" s="172"/>
      <c r="EF938" s="172"/>
      <c r="EG938" s="172"/>
      <c r="EH938" s="172"/>
      <c r="EI938" s="172"/>
      <c r="EJ938" s="172"/>
      <c r="EK938" s="172"/>
      <c r="EL938" s="172"/>
      <c r="EM938" s="172"/>
      <c r="EN938" s="172"/>
      <c r="EO938" s="172"/>
      <c r="EP938" s="172"/>
      <c r="EQ938" s="172"/>
      <c r="ER938" s="172"/>
      <c r="ES938" s="172"/>
      <c r="ET938" s="172"/>
      <c r="EU938" s="172"/>
      <c r="EV938" s="172"/>
      <c r="EW938" s="172"/>
      <c r="EX938" s="172"/>
      <c r="EY938" s="172"/>
      <c r="EZ938" s="172"/>
      <c r="FA938" s="172"/>
      <c r="FB938" s="172"/>
      <c r="FC938" s="172"/>
      <c r="FD938" s="172"/>
      <c r="FE938" s="172"/>
      <c r="FF938" s="172"/>
      <c r="FG938" s="172"/>
      <c r="FH938" s="172"/>
      <c r="FI938" s="172"/>
      <c r="FJ938" s="172"/>
      <c r="FK938" s="172"/>
      <c r="FL938" s="172"/>
      <c r="FM938" s="172"/>
      <c r="FN938" s="172"/>
      <c r="FO938" s="172"/>
      <c r="FP938" s="172"/>
      <c r="FQ938" s="172"/>
      <c r="FR938" s="172"/>
      <c r="FS938" s="172"/>
      <c r="FT938" s="172"/>
      <c r="FU938" s="172"/>
    </row>
    <row r="939" spans="6:177" s="153" customFormat="1" x14ac:dyDescent="0.35">
      <c r="F939" s="172"/>
      <c r="G939" s="172"/>
      <c r="H939" s="172"/>
      <c r="I939" s="172"/>
      <c r="J939" s="172"/>
      <c r="K939" s="172"/>
      <c r="L939" s="172"/>
      <c r="M939" s="172"/>
      <c r="N939" s="172"/>
      <c r="O939" s="172"/>
      <c r="P939" s="172"/>
      <c r="Q939" s="172"/>
      <c r="R939" s="172"/>
      <c r="S939" s="172"/>
      <c r="T939" s="172"/>
      <c r="U939" s="172"/>
      <c r="V939" s="172"/>
      <c r="W939" s="172"/>
      <c r="X939" s="172"/>
      <c r="Y939" s="172"/>
      <c r="Z939" s="172"/>
      <c r="AA939" s="172"/>
      <c r="AB939" s="172"/>
      <c r="AC939" s="172"/>
      <c r="AD939" s="172"/>
      <c r="AE939" s="172"/>
      <c r="AF939" s="172"/>
      <c r="AG939" s="172"/>
      <c r="AH939" s="172"/>
      <c r="AI939" s="172"/>
      <c r="AJ939" s="172"/>
      <c r="AK939" s="172"/>
      <c r="AL939" s="172"/>
      <c r="AM939" s="172"/>
      <c r="AN939" s="172"/>
      <c r="AO939" s="172"/>
      <c r="AP939" s="172"/>
      <c r="AQ939" s="172"/>
      <c r="AR939" s="172"/>
      <c r="AS939" s="172"/>
      <c r="AT939" s="172"/>
      <c r="AU939" s="172"/>
      <c r="AV939" s="172"/>
      <c r="AW939" s="172"/>
      <c r="AX939" s="172"/>
      <c r="AY939" s="172"/>
      <c r="AZ939" s="172"/>
      <c r="BA939" s="172"/>
      <c r="BB939" s="172"/>
      <c r="BC939" s="172"/>
      <c r="BD939" s="172"/>
      <c r="BE939" s="172"/>
      <c r="BF939" s="172"/>
      <c r="BG939" s="172"/>
      <c r="BH939" s="172"/>
      <c r="BI939" s="172"/>
      <c r="BJ939" s="172"/>
      <c r="BK939" s="172"/>
      <c r="BL939" s="172"/>
      <c r="BM939" s="172"/>
      <c r="BN939" s="172"/>
      <c r="BO939" s="172"/>
      <c r="BP939" s="172"/>
      <c r="BQ939" s="172"/>
      <c r="BR939" s="172"/>
      <c r="BS939" s="172"/>
      <c r="BT939" s="172"/>
      <c r="BU939" s="172"/>
      <c r="BV939" s="172"/>
      <c r="BW939" s="172"/>
      <c r="BX939" s="172"/>
      <c r="BY939" s="172"/>
      <c r="BZ939" s="172"/>
      <c r="CA939" s="172"/>
      <c r="CB939" s="172"/>
      <c r="CC939" s="172"/>
      <c r="CD939" s="172"/>
      <c r="CE939" s="172"/>
      <c r="CF939" s="172"/>
      <c r="CG939" s="172"/>
      <c r="CH939" s="172"/>
      <c r="CI939" s="172"/>
      <c r="CJ939" s="172"/>
      <c r="CK939" s="172"/>
      <c r="CL939" s="172"/>
      <c r="CM939" s="172"/>
      <c r="CN939" s="172"/>
      <c r="CO939" s="172"/>
      <c r="CP939" s="172"/>
      <c r="CQ939" s="172"/>
      <c r="CR939" s="172"/>
      <c r="CS939" s="172"/>
      <c r="CT939" s="172"/>
      <c r="CU939" s="172"/>
      <c r="CV939" s="172"/>
      <c r="CW939" s="172"/>
      <c r="CX939" s="172"/>
      <c r="CY939" s="172"/>
      <c r="CZ939" s="172"/>
      <c r="DA939" s="172"/>
      <c r="DB939" s="172"/>
      <c r="DC939" s="172"/>
      <c r="DD939" s="172"/>
      <c r="DE939" s="172"/>
      <c r="DF939" s="172"/>
      <c r="DG939" s="172"/>
      <c r="DH939" s="172"/>
      <c r="DI939" s="172"/>
      <c r="DJ939" s="172"/>
      <c r="DK939" s="172"/>
      <c r="DL939" s="172"/>
      <c r="DM939" s="172"/>
      <c r="DN939" s="172"/>
      <c r="DO939" s="172"/>
      <c r="DP939" s="172"/>
      <c r="DQ939" s="172"/>
      <c r="DR939" s="172"/>
      <c r="DS939" s="172"/>
      <c r="DT939" s="172"/>
      <c r="DU939" s="172"/>
      <c r="DV939" s="172"/>
      <c r="DW939" s="172"/>
      <c r="DX939" s="172"/>
      <c r="DY939" s="172"/>
      <c r="DZ939" s="172"/>
      <c r="EA939" s="172"/>
      <c r="EB939" s="172"/>
      <c r="EC939" s="172"/>
      <c r="ED939" s="172"/>
      <c r="EE939" s="172"/>
      <c r="EF939" s="172"/>
      <c r="EG939" s="172"/>
      <c r="EH939" s="172"/>
      <c r="EI939" s="172"/>
      <c r="EJ939" s="172"/>
      <c r="EK939" s="172"/>
      <c r="EL939" s="172"/>
      <c r="EM939" s="172"/>
      <c r="EN939" s="172"/>
      <c r="EO939" s="172"/>
      <c r="EP939" s="172"/>
      <c r="EQ939" s="172"/>
      <c r="ER939" s="172"/>
      <c r="ES939" s="172"/>
      <c r="ET939" s="172"/>
      <c r="EU939" s="172"/>
      <c r="EV939" s="172"/>
      <c r="EW939" s="172"/>
      <c r="EX939" s="172"/>
      <c r="EY939" s="172"/>
      <c r="EZ939" s="172"/>
      <c r="FA939" s="172"/>
      <c r="FB939" s="172"/>
      <c r="FC939" s="172"/>
      <c r="FD939" s="172"/>
      <c r="FE939" s="172"/>
      <c r="FF939" s="172"/>
      <c r="FG939" s="172"/>
      <c r="FH939" s="172"/>
      <c r="FI939" s="172"/>
      <c r="FJ939" s="172"/>
      <c r="FK939" s="172"/>
      <c r="FL939" s="172"/>
      <c r="FM939" s="172"/>
      <c r="FN939" s="172"/>
      <c r="FO939" s="172"/>
      <c r="FP939" s="172"/>
      <c r="FQ939" s="172"/>
      <c r="FR939" s="172"/>
      <c r="FS939" s="172"/>
      <c r="FT939" s="172"/>
      <c r="FU939" s="172"/>
    </row>
    <row r="940" spans="6:177" s="153" customFormat="1" x14ac:dyDescent="0.35">
      <c r="F940" s="172"/>
      <c r="G940" s="172"/>
      <c r="H940" s="172"/>
      <c r="I940" s="172"/>
      <c r="J940" s="172"/>
      <c r="K940" s="172"/>
      <c r="L940" s="172"/>
      <c r="M940" s="172"/>
      <c r="N940" s="172"/>
      <c r="O940" s="172"/>
      <c r="P940" s="172"/>
      <c r="Q940" s="172"/>
      <c r="R940" s="172"/>
      <c r="S940" s="172"/>
      <c r="T940" s="172"/>
      <c r="U940" s="172"/>
      <c r="V940" s="172"/>
      <c r="W940" s="172"/>
      <c r="X940" s="172"/>
      <c r="Y940" s="172"/>
      <c r="Z940" s="172"/>
      <c r="AA940" s="172"/>
      <c r="AB940" s="172"/>
      <c r="AC940" s="172"/>
      <c r="AD940" s="172"/>
      <c r="AE940" s="172"/>
      <c r="AF940" s="172"/>
      <c r="AG940" s="172"/>
      <c r="AH940" s="172"/>
      <c r="AI940" s="172"/>
      <c r="AJ940" s="172"/>
      <c r="AK940" s="172"/>
      <c r="AL940" s="172"/>
      <c r="AM940" s="172"/>
      <c r="AN940" s="172"/>
      <c r="AO940" s="172"/>
      <c r="AP940" s="172"/>
      <c r="AQ940" s="172"/>
      <c r="AR940" s="172"/>
      <c r="AS940" s="172"/>
      <c r="AT940" s="172"/>
      <c r="AU940" s="172"/>
      <c r="AV940" s="172"/>
      <c r="AW940" s="172"/>
      <c r="AX940" s="172"/>
      <c r="AY940" s="172"/>
      <c r="AZ940" s="172"/>
      <c r="BA940" s="172"/>
      <c r="BB940" s="172"/>
      <c r="BC940" s="172"/>
      <c r="BD940" s="172"/>
      <c r="BE940" s="172"/>
      <c r="BF940" s="172"/>
      <c r="BG940" s="172"/>
      <c r="BH940" s="172"/>
      <c r="BI940" s="172"/>
      <c r="BJ940" s="172"/>
      <c r="BK940" s="172"/>
      <c r="BL940" s="172"/>
      <c r="BM940" s="172"/>
      <c r="BN940" s="172"/>
      <c r="BO940" s="172"/>
      <c r="BP940" s="172"/>
      <c r="BQ940" s="172"/>
      <c r="BR940" s="172"/>
      <c r="BS940" s="172"/>
      <c r="BT940" s="172"/>
      <c r="BU940" s="172"/>
      <c r="BV940" s="172"/>
      <c r="BW940" s="172"/>
      <c r="BX940" s="172"/>
      <c r="BY940" s="172"/>
      <c r="BZ940" s="172"/>
      <c r="CA940" s="172"/>
      <c r="CB940" s="172"/>
      <c r="CC940" s="172"/>
      <c r="CD940" s="172"/>
      <c r="CE940" s="172"/>
      <c r="CF940" s="172"/>
      <c r="CG940" s="172"/>
      <c r="CH940" s="172"/>
      <c r="CI940" s="172"/>
      <c r="CJ940" s="172"/>
      <c r="CK940" s="172"/>
      <c r="CL940" s="172"/>
      <c r="CM940" s="172"/>
      <c r="CN940" s="172"/>
      <c r="CO940" s="172"/>
      <c r="CP940" s="172"/>
      <c r="CQ940" s="172"/>
      <c r="CR940" s="172"/>
      <c r="CS940" s="172"/>
      <c r="CT940" s="172"/>
      <c r="CU940" s="172"/>
      <c r="CV940" s="172"/>
      <c r="CW940" s="172"/>
      <c r="CX940" s="172"/>
      <c r="CY940" s="172"/>
      <c r="CZ940" s="172"/>
      <c r="DA940" s="172"/>
      <c r="DB940" s="172"/>
      <c r="DC940" s="172"/>
      <c r="DD940" s="172"/>
      <c r="DE940" s="172"/>
      <c r="DF940" s="172"/>
      <c r="DG940" s="172"/>
      <c r="DH940" s="172"/>
      <c r="DI940" s="172"/>
      <c r="DJ940" s="172"/>
      <c r="DK940" s="172"/>
      <c r="DL940" s="172"/>
      <c r="DM940" s="172"/>
      <c r="DN940" s="172"/>
      <c r="DO940" s="172"/>
      <c r="DP940" s="172"/>
      <c r="DQ940" s="172"/>
      <c r="DR940" s="172"/>
      <c r="DS940" s="172"/>
      <c r="DT940" s="172"/>
      <c r="DU940" s="172"/>
      <c r="DV940" s="172"/>
      <c r="DW940" s="172"/>
      <c r="DX940" s="172"/>
      <c r="DY940" s="172"/>
      <c r="DZ940" s="172"/>
      <c r="EA940" s="172"/>
      <c r="EB940" s="172"/>
      <c r="EC940" s="172"/>
      <c r="ED940" s="172"/>
      <c r="EE940" s="172"/>
      <c r="EF940" s="172"/>
      <c r="EG940" s="172"/>
      <c r="EH940" s="172"/>
      <c r="EI940" s="172"/>
      <c r="EJ940" s="172"/>
      <c r="EK940" s="172"/>
      <c r="EL940" s="172"/>
      <c r="EM940" s="172"/>
      <c r="EN940" s="172"/>
      <c r="EO940" s="172"/>
      <c r="EP940" s="172"/>
      <c r="EQ940" s="172"/>
      <c r="ER940" s="172"/>
      <c r="ES940" s="172"/>
      <c r="ET940" s="172"/>
      <c r="EU940" s="172"/>
      <c r="EV940" s="172"/>
      <c r="EW940" s="172"/>
      <c r="EX940" s="172"/>
      <c r="EY940" s="172"/>
      <c r="EZ940" s="172"/>
      <c r="FA940" s="172"/>
      <c r="FB940" s="172"/>
      <c r="FC940" s="172"/>
      <c r="FD940" s="172"/>
      <c r="FE940" s="172"/>
      <c r="FF940" s="172"/>
      <c r="FG940" s="172"/>
      <c r="FH940" s="172"/>
      <c r="FI940" s="172"/>
      <c r="FJ940" s="172"/>
      <c r="FK940" s="172"/>
      <c r="FL940" s="172"/>
      <c r="FM940" s="172"/>
      <c r="FN940" s="172"/>
      <c r="FO940" s="172"/>
      <c r="FP940" s="172"/>
      <c r="FQ940" s="172"/>
      <c r="FR940" s="172"/>
      <c r="FS940" s="172"/>
      <c r="FT940" s="172"/>
      <c r="FU940" s="172"/>
    </row>
    <row r="941" spans="6:177" s="153" customFormat="1" x14ac:dyDescent="0.35">
      <c r="F941" s="172"/>
      <c r="G941" s="172"/>
      <c r="H941" s="172"/>
      <c r="I941" s="172"/>
      <c r="J941" s="172"/>
      <c r="K941" s="172"/>
      <c r="L941" s="172"/>
      <c r="M941" s="172"/>
      <c r="N941" s="172"/>
      <c r="O941" s="172"/>
      <c r="P941" s="172"/>
      <c r="Q941" s="172"/>
      <c r="R941" s="172"/>
      <c r="S941" s="172"/>
      <c r="T941" s="172"/>
      <c r="U941" s="172"/>
      <c r="V941" s="172"/>
      <c r="W941" s="172"/>
      <c r="X941" s="172"/>
      <c r="Y941" s="172"/>
      <c r="Z941" s="172"/>
      <c r="AA941" s="172"/>
      <c r="AB941" s="172"/>
      <c r="AC941" s="172"/>
      <c r="AD941" s="172"/>
      <c r="AE941" s="172"/>
      <c r="AF941" s="172"/>
      <c r="AG941" s="172"/>
      <c r="AH941" s="172"/>
      <c r="AI941" s="172"/>
      <c r="AJ941" s="172"/>
      <c r="AK941" s="172"/>
      <c r="AL941" s="172"/>
      <c r="AM941" s="172"/>
      <c r="AN941" s="172"/>
      <c r="AO941" s="172"/>
      <c r="AP941" s="172"/>
      <c r="AQ941" s="172"/>
      <c r="AR941" s="172"/>
      <c r="AS941" s="172"/>
      <c r="AT941" s="172"/>
      <c r="AU941" s="172"/>
      <c r="AV941" s="172"/>
      <c r="AW941" s="172"/>
      <c r="AX941" s="172"/>
      <c r="AY941" s="172"/>
      <c r="AZ941" s="172"/>
      <c r="BA941" s="172"/>
      <c r="BB941" s="172"/>
      <c r="BC941" s="172"/>
      <c r="BD941" s="172"/>
      <c r="BE941" s="172"/>
      <c r="BF941" s="172"/>
      <c r="BG941" s="172"/>
      <c r="BH941" s="172"/>
      <c r="BI941" s="172"/>
      <c r="BJ941" s="172"/>
      <c r="BK941" s="172"/>
      <c r="BL941" s="172"/>
      <c r="BM941" s="172"/>
      <c r="BN941" s="172"/>
      <c r="BO941" s="172"/>
      <c r="BP941" s="172"/>
      <c r="BQ941" s="172"/>
      <c r="BR941" s="172"/>
      <c r="BS941" s="172"/>
      <c r="BT941" s="172"/>
      <c r="BU941" s="172"/>
      <c r="BV941" s="172"/>
      <c r="BW941" s="172"/>
      <c r="BX941" s="172"/>
      <c r="BY941" s="172"/>
      <c r="BZ941" s="172"/>
      <c r="CA941" s="172"/>
      <c r="CB941" s="172"/>
      <c r="CC941" s="172"/>
      <c r="CD941" s="172"/>
      <c r="CE941" s="172"/>
      <c r="CF941" s="172"/>
      <c r="CG941" s="172"/>
      <c r="CH941" s="172"/>
      <c r="CI941" s="172"/>
      <c r="CJ941" s="172"/>
      <c r="CK941" s="172"/>
      <c r="CL941" s="172"/>
      <c r="CM941" s="172"/>
      <c r="CN941" s="172"/>
      <c r="CO941" s="172"/>
      <c r="CP941" s="172"/>
      <c r="CQ941" s="172"/>
      <c r="CR941" s="172"/>
      <c r="CS941" s="172"/>
      <c r="CT941" s="172"/>
      <c r="CU941" s="172"/>
      <c r="CV941" s="172"/>
      <c r="CW941" s="172"/>
      <c r="CX941" s="172"/>
      <c r="CY941" s="172"/>
      <c r="CZ941" s="172"/>
      <c r="DA941" s="172"/>
      <c r="DB941" s="172"/>
      <c r="DC941" s="172"/>
      <c r="DD941" s="172"/>
      <c r="DE941" s="172"/>
      <c r="DF941" s="172"/>
      <c r="DG941" s="172"/>
      <c r="DH941" s="172"/>
      <c r="DI941" s="172"/>
      <c r="DJ941" s="172"/>
      <c r="DK941" s="172"/>
      <c r="DL941" s="172"/>
      <c r="DM941" s="172"/>
      <c r="DN941" s="172"/>
      <c r="DO941" s="172"/>
      <c r="DP941" s="172"/>
      <c r="DQ941" s="172"/>
      <c r="DR941" s="172"/>
      <c r="DS941" s="172"/>
      <c r="DT941" s="172"/>
      <c r="DU941" s="172"/>
      <c r="DV941" s="172"/>
      <c r="DW941" s="172"/>
      <c r="DX941" s="172"/>
      <c r="DY941" s="172"/>
      <c r="DZ941" s="172"/>
      <c r="EA941" s="172"/>
      <c r="EB941" s="172"/>
      <c r="EC941" s="172"/>
      <c r="ED941" s="172"/>
      <c r="EE941" s="172"/>
      <c r="EF941" s="172"/>
      <c r="EG941" s="172"/>
      <c r="EH941" s="172"/>
      <c r="EI941" s="172"/>
      <c r="EJ941" s="172"/>
      <c r="EK941" s="172"/>
      <c r="EL941" s="172"/>
      <c r="EM941" s="172"/>
      <c r="EN941" s="172"/>
      <c r="EO941" s="172"/>
      <c r="EP941" s="172"/>
      <c r="EQ941" s="172"/>
      <c r="ER941" s="172"/>
      <c r="ES941" s="172"/>
      <c r="ET941" s="172"/>
      <c r="EU941" s="172"/>
      <c r="EV941" s="172"/>
      <c r="EW941" s="172"/>
      <c r="EX941" s="172"/>
      <c r="EY941" s="172"/>
      <c r="EZ941" s="172"/>
      <c r="FA941" s="172"/>
      <c r="FB941" s="172"/>
      <c r="FC941" s="172"/>
      <c r="FD941" s="172"/>
      <c r="FE941" s="172"/>
      <c r="FF941" s="172"/>
      <c r="FG941" s="172"/>
      <c r="FH941" s="172"/>
      <c r="FI941" s="172"/>
      <c r="FJ941" s="172"/>
      <c r="FK941" s="172"/>
      <c r="FL941" s="172"/>
      <c r="FM941" s="172"/>
      <c r="FN941" s="172"/>
      <c r="FO941" s="172"/>
      <c r="FP941" s="172"/>
      <c r="FQ941" s="172"/>
      <c r="FR941" s="172"/>
      <c r="FS941" s="172"/>
      <c r="FT941" s="172"/>
      <c r="FU941" s="172"/>
    </row>
    <row r="942" spans="6:177" s="153" customFormat="1" x14ac:dyDescent="0.35">
      <c r="F942" s="172"/>
      <c r="G942" s="172"/>
      <c r="H942" s="172"/>
      <c r="I942" s="172"/>
      <c r="J942" s="172"/>
      <c r="K942" s="172"/>
      <c r="L942" s="172"/>
      <c r="M942" s="172"/>
      <c r="N942" s="172"/>
      <c r="O942" s="172"/>
      <c r="P942" s="172"/>
      <c r="Q942" s="172"/>
      <c r="R942" s="172"/>
      <c r="S942" s="172"/>
      <c r="T942" s="172"/>
      <c r="U942" s="172"/>
      <c r="V942" s="172"/>
      <c r="W942" s="172"/>
      <c r="X942" s="172"/>
      <c r="Y942" s="172"/>
      <c r="Z942" s="172"/>
      <c r="AA942" s="172"/>
      <c r="AB942" s="172"/>
      <c r="AC942" s="172"/>
      <c r="AD942" s="172"/>
      <c r="AE942" s="172"/>
      <c r="AF942" s="172"/>
      <c r="AG942" s="172"/>
      <c r="AH942" s="172"/>
      <c r="AI942" s="172"/>
      <c r="AJ942" s="172"/>
      <c r="AK942" s="172"/>
      <c r="AL942" s="172"/>
      <c r="AM942" s="172"/>
      <c r="AN942" s="172"/>
      <c r="AO942" s="172"/>
      <c r="AP942" s="172"/>
      <c r="AQ942" s="172"/>
      <c r="AR942" s="172"/>
      <c r="AS942" s="172"/>
      <c r="AT942" s="172"/>
      <c r="AU942" s="172"/>
      <c r="AV942" s="172"/>
      <c r="AW942" s="172"/>
      <c r="AX942" s="172"/>
      <c r="AY942" s="172"/>
      <c r="AZ942" s="172"/>
      <c r="BA942" s="172"/>
      <c r="BB942" s="172"/>
      <c r="BC942" s="172"/>
      <c r="BD942" s="172"/>
      <c r="BE942" s="172"/>
      <c r="BF942" s="172"/>
      <c r="BG942" s="172"/>
      <c r="BH942" s="172"/>
      <c r="BI942" s="172"/>
      <c r="BJ942" s="172"/>
      <c r="BK942" s="172"/>
      <c r="BL942" s="172"/>
      <c r="BM942" s="172"/>
      <c r="BN942" s="172"/>
      <c r="BO942" s="172"/>
      <c r="BP942" s="172"/>
      <c r="BQ942" s="172"/>
      <c r="BR942" s="172"/>
      <c r="BS942" s="172"/>
      <c r="BT942" s="172"/>
      <c r="BU942" s="172"/>
      <c r="BV942" s="172"/>
      <c r="BW942" s="172"/>
      <c r="BX942" s="172"/>
      <c r="BY942" s="172"/>
      <c r="BZ942" s="172"/>
      <c r="CA942" s="172"/>
      <c r="CB942" s="172"/>
      <c r="CC942" s="172"/>
      <c r="CD942" s="172"/>
      <c r="CE942" s="172"/>
      <c r="CF942" s="172"/>
      <c r="CG942" s="172"/>
      <c r="CH942" s="172"/>
      <c r="CI942" s="172"/>
      <c r="CJ942" s="172"/>
      <c r="CK942" s="172"/>
      <c r="CL942" s="172"/>
      <c r="CM942" s="172"/>
      <c r="CN942" s="172"/>
      <c r="CO942" s="172"/>
      <c r="CP942" s="172"/>
      <c r="CQ942" s="172"/>
      <c r="CR942" s="172"/>
      <c r="CS942" s="172"/>
      <c r="CT942" s="172"/>
      <c r="CU942" s="172"/>
      <c r="CV942" s="172"/>
      <c r="CW942" s="172"/>
      <c r="CX942" s="172"/>
      <c r="CY942" s="172"/>
      <c r="CZ942" s="172"/>
      <c r="DA942" s="172"/>
      <c r="DB942" s="172"/>
      <c r="DC942" s="172"/>
      <c r="DD942" s="172"/>
      <c r="DE942" s="172"/>
      <c r="DF942" s="172"/>
      <c r="DG942" s="172"/>
      <c r="DH942" s="172"/>
      <c r="DI942" s="172"/>
      <c r="DJ942" s="172"/>
      <c r="DK942" s="172"/>
      <c r="DL942" s="172"/>
      <c r="DM942" s="172"/>
      <c r="DN942" s="172"/>
      <c r="DO942" s="172"/>
      <c r="DP942" s="172"/>
      <c r="DQ942" s="172"/>
      <c r="DR942" s="172"/>
      <c r="DS942" s="172"/>
      <c r="DT942" s="172"/>
      <c r="DU942" s="172"/>
      <c r="DV942" s="172"/>
      <c r="DW942" s="172"/>
      <c r="DX942" s="172"/>
      <c r="DY942" s="172"/>
      <c r="DZ942" s="172"/>
      <c r="EA942" s="172"/>
      <c r="EB942" s="172"/>
      <c r="EC942" s="172"/>
      <c r="ED942" s="172"/>
      <c r="EE942" s="172"/>
      <c r="EF942" s="172"/>
      <c r="EG942" s="172"/>
      <c r="EH942" s="172"/>
      <c r="EI942" s="172"/>
      <c r="EJ942" s="172"/>
      <c r="EK942" s="172"/>
      <c r="EL942" s="172"/>
      <c r="EM942" s="172"/>
      <c r="EN942" s="172"/>
      <c r="EO942" s="172"/>
      <c r="EP942" s="172"/>
      <c r="EQ942" s="172"/>
      <c r="ER942" s="172"/>
      <c r="ES942" s="172"/>
      <c r="ET942" s="172"/>
      <c r="EU942" s="172"/>
      <c r="EV942" s="172"/>
      <c r="EW942" s="172"/>
      <c r="EX942" s="172"/>
      <c r="EY942" s="172"/>
      <c r="EZ942" s="172"/>
      <c r="FA942" s="172"/>
      <c r="FB942" s="172"/>
      <c r="FC942" s="172"/>
      <c r="FD942" s="172"/>
      <c r="FE942" s="172"/>
      <c r="FF942" s="172"/>
      <c r="FG942" s="172"/>
      <c r="FH942" s="172"/>
      <c r="FI942" s="172"/>
      <c r="FJ942" s="172"/>
      <c r="FK942" s="172"/>
      <c r="FL942" s="172"/>
      <c r="FM942" s="172"/>
      <c r="FN942" s="172"/>
      <c r="FO942" s="172"/>
      <c r="FP942" s="172"/>
      <c r="FQ942" s="172"/>
      <c r="FR942" s="172"/>
      <c r="FS942" s="172"/>
      <c r="FT942" s="172"/>
      <c r="FU942" s="172"/>
    </row>
    <row r="943" spans="6:177" s="153" customFormat="1" x14ac:dyDescent="0.35">
      <c r="F943" s="172"/>
      <c r="G943" s="172"/>
      <c r="H943" s="172"/>
      <c r="I943" s="172"/>
      <c r="J943" s="172"/>
      <c r="K943" s="172"/>
      <c r="L943" s="172"/>
      <c r="M943" s="172"/>
      <c r="N943" s="172"/>
      <c r="O943" s="172"/>
      <c r="P943" s="172"/>
      <c r="Q943" s="172"/>
      <c r="R943" s="172"/>
      <c r="S943" s="172"/>
      <c r="T943" s="172"/>
      <c r="U943" s="172"/>
      <c r="V943" s="172"/>
      <c r="W943" s="172"/>
      <c r="X943" s="172"/>
      <c r="Y943" s="172"/>
      <c r="Z943" s="172"/>
      <c r="AA943" s="172"/>
      <c r="AB943" s="172"/>
      <c r="AC943" s="172"/>
      <c r="AD943" s="172"/>
      <c r="AE943" s="172"/>
      <c r="AF943" s="172"/>
      <c r="AG943" s="172"/>
      <c r="AH943" s="172"/>
      <c r="AI943" s="172"/>
      <c r="AJ943" s="172"/>
      <c r="AK943" s="172"/>
      <c r="AL943" s="172"/>
      <c r="AM943" s="172"/>
      <c r="AN943" s="172"/>
      <c r="AO943" s="172"/>
      <c r="AP943" s="172"/>
      <c r="AQ943" s="172"/>
      <c r="AR943" s="172"/>
      <c r="AS943" s="172"/>
      <c r="AT943" s="172"/>
      <c r="AU943" s="172"/>
      <c r="AV943" s="172"/>
      <c r="AW943" s="172"/>
      <c r="AX943" s="172"/>
      <c r="AY943" s="172"/>
      <c r="AZ943" s="172"/>
      <c r="BA943" s="172"/>
      <c r="BB943" s="172"/>
      <c r="BC943" s="172"/>
      <c r="BD943" s="172"/>
      <c r="BE943" s="172"/>
      <c r="BF943" s="172"/>
      <c r="BG943" s="172"/>
      <c r="BH943" s="172"/>
      <c r="BI943" s="172"/>
      <c r="BJ943" s="172"/>
      <c r="BK943" s="172"/>
      <c r="BL943" s="172"/>
      <c r="BM943" s="172"/>
      <c r="BN943" s="172"/>
      <c r="BO943" s="172"/>
      <c r="BP943" s="172"/>
      <c r="BQ943" s="172"/>
      <c r="BR943" s="172"/>
      <c r="BS943" s="172"/>
      <c r="BT943" s="172"/>
      <c r="BU943" s="172"/>
      <c r="BV943" s="172"/>
      <c r="BW943" s="172"/>
      <c r="BX943" s="172"/>
      <c r="BY943" s="172"/>
      <c r="BZ943" s="172"/>
      <c r="CA943" s="172"/>
      <c r="CB943" s="172"/>
      <c r="CC943" s="172"/>
      <c r="CD943" s="172"/>
      <c r="CE943" s="172"/>
      <c r="CF943" s="172"/>
      <c r="CG943" s="172"/>
      <c r="CH943" s="172"/>
      <c r="CI943" s="172"/>
      <c r="CJ943" s="172"/>
      <c r="CK943" s="172"/>
      <c r="CL943" s="172"/>
      <c r="CM943" s="172"/>
      <c r="CN943" s="172"/>
      <c r="CO943" s="172"/>
      <c r="CP943" s="172"/>
      <c r="CQ943" s="172"/>
      <c r="CR943" s="172"/>
      <c r="CS943" s="172"/>
      <c r="CT943" s="172"/>
      <c r="CU943" s="172"/>
      <c r="CV943" s="172"/>
      <c r="CW943" s="172"/>
      <c r="CX943" s="172"/>
      <c r="CY943" s="172"/>
      <c r="CZ943" s="172"/>
      <c r="DA943" s="172"/>
      <c r="DB943" s="172"/>
      <c r="DC943" s="172"/>
      <c r="DD943" s="172"/>
      <c r="DE943" s="172"/>
      <c r="DF943" s="172"/>
      <c r="DG943" s="172"/>
      <c r="DH943" s="172"/>
      <c r="DI943" s="172"/>
      <c r="DJ943" s="172"/>
      <c r="DK943" s="172"/>
      <c r="DL943" s="172"/>
      <c r="DM943" s="172"/>
      <c r="DN943" s="172"/>
      <c r="DO943" s="172"/>
      <c r="DP943" s="172"/>
      <c r="DQ943" s="172"/>
      <c r="DR943" s="172"/>
      <c r="DS943" s="172"/>
      <c r="DT943" s="172"/>
      <c r="DU943" s="172"/>
      <c r="DV943" s="172"/>
      <c r="DW943" s="172"/>
      <c r="DX943" s="172"/>
      <c r="DY943" s="172"/>
      <c r="DZ943" s="172"/>
      <c r="EA943" s="172"/>
      <c r="EB943" s="172"/>
      <c r="EC943" s="172"/>
      <c r="ED943" s="172"/>
      <c r="EE943" s="172"/>
      <c r="EF943" s="172"/>
      <c r="EG943" s="172"/>
      <c r="EH943" s="172"/>
      <c r="EI943" s="172"/>
      <c r="EJ943" s="172"/>
      <c r="EK943" s="172"/>
      <c r="EL943" s="172"/>
      <c r="EM943" s="172"/>
      <c r="EN943" s="172"/>
      <c r="EO943" s="172"/>
      <c r="EP943" s="172"/>
      <c r="EQ943" s="172"/>
      <c r="ER943" s="172"/>
      <c r="ES943" s="172"/>
      <c r="ET943" s="172"/>
      <c r="EU943" s="172"/>
      <c r="EV943" s="172"/>
      <c r="EW943" s="172"/>
      <c r="EX943" s="172"/>
      <c r="EY943" s="172"/>
      <c r="EZ943" s="172"/>
      <c r="FA943" s="172"/>
      <c r="FB943" s="172"/>
      <c r="FC943" s="172"/>
      <c r="FD943" s="172"/>
      <c r="FE943" s="172"/>
      <c r="FF943" s="172"/>
      <c r="FG943" s="172"/>
      <c r="FH943" s="172"/>
      <c r="FI943" s="172"/>
      <c r="FJ943" s="172"/>
      <c r="FK943" s="172"/>
      <c r="FL943" s="172"/>
      <c r="FM943" s="172"/>
      <c r="FN943" s="172"/>
      <c r="FO943" s="172"/>
      <c r="FP943" s="172"/>
      <c r="FQ943" s="172"/>
      <c r="FR943" s="172"/>
      <c r="FS943" s="172"/>
      <c r="FT943" s="172"/>
      <c r="FU943" s="172"/>
    </row>
    <row r="944" spans="6:177" s="153" customFormat="1" x14ac:dyDescent="0.35">
      <c r="F944" s="172"/>
      <c r="G944" s="172"/>
      <c r="H944" s="172"/>
      <c r="I944" s="172"/>
      <c r="J944" s="172"/>
      <c r="K944" s="172"/>
      <c r="L944" s="172"/>
      <c r="M944" s="172"/>
      <c r="N944" s="172"/>
      <c r="O944" s="172"/>
      <c r="P944" s="172"/>
      <c r="Q944" s="172"/>
      <c r="R944" s="172"/>
      <c r="S944" s="172"/>
      <c r="T944" s="172"/>
      <c r="U944" s="172"/>
      <c r="V944" s="172"/>
      <c r="W944" s="172"/>
      <c r="X944" s="172"/>
      <c r="Y944" s="172"/>
      <c r="Z944" s="172"/>
      <c r="AA944" s="172"/>
      <c r="AB944" s="172"/>
      <c r="AC944" s="172"/>
      <c r="AD944" s="172"/>
      <c r="AE944" s="172"/>
      <c r="AF944" s="172"/>
      <c r="AG944" s="172"/>
      <c r="AH944" s="172"/>
      <c r="AI944" s="172"/>
      <c r="AJ944" s="172"/>
      <c r="AK944" s="172"/>
      <c r="AL944" s="172"/>
      <c r="AM944" s="172"/>
      <c r="AN944" s="172"/>
      <c r="AO944" s="172"/>
      <c r="AP944" s="172"/>
      <c r="AQ944" s="172"/>
      <c r="AR944" s="172"/>
      <c r="AS944" s="172"/>
      <c r="AT944" s="172"/>
      <c r="AU944" s="172"/>
      <c r="AV944" s="172"/>
      <c r="AW944" s="172"/>
      <c r="AX944" s="172"/>
      <c r="AY944" s="172"/>
      <c r="AZ944" s="172"/>
      <c r="BA944" s="172"/>
      <c r="BB944" s="172"/>
      <c r="BC944" s="172"/>
      <c r="BD944" s="172"/>
      <c r="BE944" s="172"/>
      <c r="BF944" s="172"/>
      <c r="BG944" s="172"/>
      <c r="BH944" s="172"/>
      <c r="BI944" s="172"/>
      <c r="BJ944" s="172"/>
      <c r="BK944" s="172"/>
      <c r="BL944" s="172"/>
      <c r="BM944" s="172"/>
      <c r="BN944" s="172"/>
      <c r="BO944" s="172"/>
      <c r="BP944" s="172"/>
      <c r="BQ944" s="172"/>
      <c r="BR944" s="172"/>
      <c r="BS944" s="172"/>
      <c r="BT944" s="172"/>
      <c r="BU944" s="172"/>
      <c r="BV944" s="172"/>
      <c r="BW944" s="172"/>
      <c r="BX944" s="172"/>
      <c r="BY944" s="172"/>
      <c r="BZ944" s="172"/>
      <c r="CA944" s="172"/>
      <c r="CB944" s="172"/>
      <c r="CC944" s="172"/>
      <c r="CD944" s="172"/>
      <c r="CE944" s="172"/>
      <c r="CF944" s="172"/>
      <c r="CG944" s="172"/>
      <c r="CH944" s="172"/>
      <c r="CI944" s="172"/>
      <c r="CJ944" s="172"/>
      <c r="CK944" s="172"/>
      <c r="CL944" s="172"/>
      <c r="CM944" s="172"/>
      <c r="CN944" s="172"/>
      <c r="CO944" s="172"/>
      <c r="CP944" s="172"/>
      <c r="CQ944" s="172"/>
      <c r="CR944" s="172"/>
      <c r="CS944" s="172"/>
      <c r="CT944" s="172"/>
      <c r="CU944" s="172"/>
      <c r="CV944" s="172"/>
      <c r="CW944" s="172"/>
      <c r="CX944" s="172"/>
      <c r="CY944" s="172"/>
      <c r="CZ944" s="172"/>
      <c r="DA944" s="172"/>
      <c r="DB944" s="172"/>
      <c r="DC944" s="172"/>
      <c r="DD944" s="172"/>
      <c r="DE944" s="172"/>
      <c r="DF944" s="172"/>
      <c r="DG944" s="172"/>
      <c r="DH944" s="172"/>
      <c r="DI944" s="172"/>
      <c r="DJ944" s="172"/>
      <c r="DK944" s="172"/>
      <c r="DL944" s="172"/>
      <c r="DM944" s="172"/>
      <c r="DN944" s="172"/>
      <c r="DO944" s="172"/>
      <c r="DP944" s="172"/>
      <c r="DQ944" s="172"/>
      <c r="DR944" s="172"/>
      <c r="DS944" s="172"/>
      <c r="DT944" s="172"/>
      <c r="DU944" s="172"/>
      <c r="DV944" s="172"/>
      <c r="DW944" s="172"/>
      <c r="DX944" s="172"/>
      <c r="DY944" s="172"/>
      <c r="DZ944" s="172"/>
      <c r="EA944" s="172"/>
      <c r="EB944" s="172"/>
      <c r="EC944" s="172"/>
      <c r="ED944" s="172"/>
      <c r="EE944" s="172"/>
      <c r="EF944" s="172"/>
      <c r="EG944" s="172"/>
      <c r="EH944" s="172"/>
      <c r="EI944" s="172"/>
      <c r="EJ944" s="172"/>
      <c r="EK944" s="172"/>
      <c r="EL944" s="172"/>
      <c r="EM944" s="172"/>
      <c r="EN944" s="172"/>
      <c r="EO944" s="172"/>
      <c r="EP944" s="172"/>
      <c r="EQ944" s="172"/>
      <c r="ER944" s="172"/>
      <c r="ES944" s="172"/>
      <c r="ET944" s="172"/>
      <c r="EU944" s="172"/>
      <c r="EV944" s="172"/>
      <c r="EW944" s="172"/>
      <c r="EX944" s="172"/>
      <c r="EY944" s="172"/>
      <c r="EZ944" s="172"/>
      <c r="FA944" s="172"/>
      <c r="FB944" s="172"/>
      <c r="FC944" s="172"/>
      <c r="FD944" s="172"/>
      <c r="FE944" s="172"/>
      <c r="FF944" s="172"/>
      <c r="FG944" s="172"/>
      <c r="FH944" s="172"/>
      <c r="FI944" s="172"/>
      <c r="FJ944" s="172"/>
      <c r="FK944" s="172"/>
      <c r="FL944" s="172"/>
      <c r="FM944" s="172"/>
      <c r="FN944" s="172"/>
      <c r="FO944" s="172"/>
      <c r="FP944" s="172"/>
      <c r="FQ944" s="172"/>
      <c r="FR944" s="172"/>
      <c r="FS944" s="172"/>
      <c r="FT944" s="172"/>
      <c r="FU944" s="172"/>
    </row>
    <row r="945" spans="6:177" s="153" customFormat="1" x14ac:dyDescent="0.35">
      <c r="F945" s="172"/>
      <c r="G945" s="172"/>
      <c r="H945" s="172"/>
      <c r="I945" s="172"/>
      <c r="J945" s="172"/>
      <c r="K945" s="172"/>
      <c r="L945" s="172"/>
      <c r="M945" s="172"/>
      <c r="N945" s="172"/>
      <c r="O945" s="172"/>
      <c r="P945" s="172"/>
      <c r="Q945" s="172"/>
      <c r="R945" s="172"/>
      <c r="S945" s="172"/>
      <c r="T945" s="172"/>
      <c r="U945" s="172"/>
      <c r="V945" s="172"/>
      <c r="W945" s="172"/>
      <c r="X945" s="172"/>
      <c r="Y945" s="172"/>
      <c r="Z945" s="172"/>
      <c r="AA945" s="172"/>
      <c r="AB945" s="172"/>
      <c r="AC945" s="172"/>
      <c r="AD945" s="172"/>
      <c r="AE945" s="172"/>
      <c r="AF945" s="172"/>
      <c r="AG945" s="172"/>
      <c r="AH945" s="172"/>
      <c r="AI945" s="172"/>
      <c r="AJ945" s="172"/>
      <c r="AK945" s="172"/>
      <c r="AL945" s="172"/>
      <c r="AM945" s="172"/>
      <c r="AN945" s="172"/>
      <c r="AO945" s="172"/>
      <c r="AP945" s="172"/>
      <c r="AQ945" s="172"/>
      <c r="AR945" s="172"/>
      <c r="AS945" s="172"/>
      <c r="AT945" s="172"/>
      <c r="AU945" s="172"/>
      <c r="AV945" s="172"/>
      <c r="AW945" s="172"/>
      <c r="AX945" s="172"/>
      <c r="AY945" s="172"/>
      <c r="AZ945" s="172"/>
      <c r="BA945" s="172"/>
      <c r="BB945" s="172"/>
      <c r="BC945" s="172"/>
      <c r="BD945" s="172"/>
      <c r="BE945" s="172"/>
      <c r="BF945" s="172"/>
      <c r="BG945" s="172"/>
      <c r="BH945" s="172"/>
      <c r="BI945" s="172"/>
      <c r="BJ945" s="172"/>
      <c r="BK945" s="172"/>
      <c r="BL945" s="172"/>
      <c r="BM945" s="172"/>
      <c r="BN945" s="172"/>
      <c r="BO945" s="172"/>
      <c r="BP945" s="172"/>
      <c r="BQ945" s="172"/>
      <c r="BR945" s="172"/>
      <c r="BS945" s="172"/>
      <c r="BT945" s="172"/>
      <c r="BU945" s="172"/>
      <c r="BV945" s="172"/>
      <c r="BW945" s="172"/>
      <c r="BX945" s="172"/>
      <c r="BY945" s="172"/>
      <c r="BZ945" s="172"/>
      <c r="CA945" s="172"/>
      <c r="CB945" s="172"/>
      <c r="CC945" s="172"/>
      <c r="CD945" s="172"/>
      <c r="CE945" s="172"/>
      <c r="CF945" s="172"/>
      <c r="CG945" s="172"/>
      <c r="CH945" s="172"/>
      <c r="CI945" s="172"/>
      <c r="CJ945" s="172"/>
      <c r="CK945" s="172"/>
      <c r="CL945" s="172"/>
      <c r="CM945" s="172"/>
      <c r="CN945" s="172"/>
      <c r="CO945" s="172"/>
      <c r="CP945" s="172"/>
      <c r="CQ945" s="172"/>
      <c r="CR945" s="172"/>
      <c r="CS945" s="172"/>
      <c r="CT945" s="172"/>
      <c r="CU945" s="172"/>
      <c r="CV945" s="172"/>
      <c r="CW945" s="172"/>
      <c r="CX945" s="172"/>
      <c r="CY945" s="172"/>
      <c r="CZ945" s="172"/>
      <c r="DA945" s="172"/>
      <c r="DB945" s="172"/>
      <c r="DC945" s="172"/>
      <c r="DD945" s="172"/>
      <c r="DE945" s="172"/>
      <c r="DF945" s="172"/>
      <c r="DG945" s="172"/>
      <c r="DH945" s="172"/>
      <c r="DI945" s="172"/>
      <c r="DJ945" s="172"/>
      <c r="DK945" s="172"/>
      <c r="DL945" s="172"/>
      <c r="DM945" s="172"/>
      <c r="DN945" s="172"/>
      <c r="DO945" s="172"/>
      <c r="DP945" s="172"/>
      <c r="DQ945" s="172"/>
      <c r="DR945" s="172"/>
      <c r="DS945" s="172"/>
      <c r="DT945" s="172"/>
      <c r="DU945" s="172"/>
      <c r="DV945" s="172"/>
      <c r="DW945" s="172"/>
      <c r="DX945" s="172"/>
      <c r="DY945" s="172"/>
      <c r="DZ945" s="172"/>
      <c r="EA945" s="172"/>
      <c r="EB945" s="172"/>
      <c r="EC945" s="172"/>
      <c r="ED945" s="172"/>
      <c r="EE945" s="172"/>
      <c r="EF945" s="172"/>
      <c r="EG945" s="172"/>
      <c r="EH945" s="172"/>
      <c r="EI945" s="172"/>
      <c r="EJ945" s="172"/>
      <c r="EK945" s="172"/>
      <c r="EL945" s="172"/>
      <c r="EM945" s="172"/>
      <c r="EN945" s="172"/>
      <c r="EO945" s="172"/>
      <c r="EP945" s="172"/>
      <c r="EQ945" s="172"/>
      <c r="ER945" s="172"/>
      <c r="ES945" s="172"/>
      <c r="ET945" s="172"/>
      <c r="EU945" s="172"/>
      <c r="EV945" s="172"/>
      <c r="EW945" s="172"/>
      <c r="EX945" s="172"/>
      <c r="EY945" s="172"/>
      <c r="EZ945" s="172"/>
      <c r="FA945" s="172"/>
      <c r="FB945" s="172"/>
      <c r="FC945" s="172"/>
      <c r="FD945" s="172"/>
      <c r="FE945" s="172"/>
      <c r="FF945" s="172"/>
      <c r="FG945" s="172"/>
      <c r="FH945" s="172"/>
      <c r="FI945" s="172"/>
      <c r="FJ945" s="172"/>
      <c r="FK945" s="172"/>
      <c r="FL945" s="172"/>
      <c r="FM945" s="172"/>
      <c r="FN945" s="172"/>
      <c r="FO945" s="172"/>
      <c r="FP945" s="172"/>
      <c r="FQ945" s="172"/>
      <c r="FR945" s="172"/>
      <c r="FS945" s="172"/>
      <c r="FT945" s="172"/>
      <c r="FU945" s="172"/>
    </row>
    <row r="946" spans="6:177" s="153" customFormat="1" x14ac:dyDescent="0.35">
      <c r="F946" s="172"/>
      <c r="G946" s="172"/>
      <c r="H946" s="172"/>
      <c r="I946" s="172"/>
      <c r="J946" s="172"/>
      <c r="K946" s="172"/>
      <c r="L946" s="172"/>
      <c r="M946" s="172"/>
      <c r="N946" s="172"/>
      <c r="O946" s="172"/>
      <c r="P946" s="172"/>
      <c r="Q946" s="172"/>
      <c r="R946" s="172"/>
      <c r="S946" s="172"/>
      <c r="T946" s="172"/>
      <c r="U946" s="172"/>
      <c r="V946" s="172"/>
      <c r="W946" s="172"/>
      <c r="X946" s="172"/>
      <c r="Y946" s="172"/>
      <c r="Z946" s="172"/>
      <c r="AA946" s="172"/>
      <c r="AB946" s="172"/>
      <c r="AC946" s="172"/>
      <c r="AD946" s="172"/>
      <c r="AE946" s="172"/>
      <c r="AF946" s="172"/>
      <c r="AG946" s="172"/>
      <c r="AH946" s="172"/>
      <c r="AI946" s="172"/>
      <c r="AJ946" s="172"/>
      <c r="AK946" s="172"/>
      <c r="AL946" s="172"/>
      <c r="AM946" s="172"/>
      <c r="AN946" s="172"/>
      <c r="AO946" s="172"/>
      <c r="AP946" s="172"/>
      <c r="AQ946" s="172"/>
      <c r="AR946" s="172"/>
      <c r="AS946" s="172"/>
      <c r="AT946" s="172"/>
      <c r="AU946" s="172"/>
      <c r="AV946" s="172"/>
      <c r="AW946" s="172"/>
      <c r="AX946" s="172"/>
      <c r="AY946" s="172"/>
      <c r="AZ946" s="172"/>
      <c r="BA946" s="172"/>
      <c r="BB946" s="172"/>
      <c r="BC946" s="172"/>
      <c r="BD946" s="172"/>
      <c r="BE946" s="172"/>
      <c r="BF946" s="172"/>
      <c r="BG946" s="172"/>
      <c r="BH946" s="172"/>
      <c r="BI946" s="172"/>
      <c r="BJ946" s="172"/>
      <c r="BK946" s="172"/>
      <c r="BL946" s="172"/>
      <c r="BM946" s="172"/>
      <c r="BN946" s="172"/>
      <c r="BO946" s="172"/>
      <c r="BP946" s="172"/>
      <c r="BQ946" s="172"/>
      <c r="BR946" s="172"/>
      <c r="BS946" s="172"/>
      <c r="BT946" s="172"/>
      <c r="BU946" s="172"/>
      <c r="BV946" s="172"/>
      <c r="BW946" s="172"/>
      <c r="BX946" s="172"/>
      <c r="BY946" s="172"/>
      <c r="BZ946" s="172"/>
      <c r="CA946" s="172"/>
      <c r="CB946" s="172"/>
      <c r="CC946" s="172"/>
      <c r="CD946" s="172"/>
      <c r="CE946" s="172"/>
      <c r="CF946" s="172"/>
      <c r="CG946" s="172"/>
      <c r="CH946" s="172"/>
      <c r="CI946" s="172"/>
      <c r="CJ946" s="172"/>
      <c r="CK946" s="172"/>
      <c r="CL946" s="172"/>
      <c r="CM946" s="172"/>
      <c r="CN946" s="172"/>
      <c r="CO946" s="172"/>
      <c r="CP946" s="172"/>
      <c r="CQ946" s="172"/>
      <c r="CR946" s="172"/>
      <c r="CS946" s="172"/>
      <c r="CT946" s="172"/>
      <c r="CU946" s="172"/>
      <c r="CV946" s="172"/>
      <c r="CW946" s="172"/>
      <c r="CX946" s="172"/>
      <c r="CY946" s="172"/>
      <c r="CZ946" s="172"/>
      <c r="DA946" s="172"/>
      <c r="DB946" s="172"/>
      <c r="DC946" s="172"/>
      <c r="DD946" s="172"/>
      <c r="DE946" s="172"/>
      <c r="DF946" s="172"/>
      <c r="DG946" s="172"/>
      <c r="DH946" s="172"/>
      <c r="DI946" s="172"/>
      <c r="DJ946" s="172"/>
      <c r="DK946" s="172"/>
      <c r="DL946" s="172"/>
      <c r="DM946" s="172"/>
      <c r="DN946" s="172"/>
      <c r="DO946" s="172"/>
      <c r="DP946" s="172"/>
      <c r="DQ946" s="172"/>
      <c r="DR946" s="172"/>
      <c r="DS946" s="172"/>
      <c r="DT946" s="172"/>
      <c r="DU946" s="172"/>
      <c r="DV946" s="172"/>
      <c r="DW946" s="172"/>
      <c r="DX946" s="172"/>
      <c r="DY946" s="172"/>
      <c r="DZ946" s="172"/>
      <c r="EA946" s="172"/>
      <c r="EB946" s="172"/>
      <c r="EC946" s="172"/>
      <c r="ED946" s="172"/>
      <c r="EE946" s="172"/>
      <c r="EF946" s="172"/>
      <c r="EG946" s="172"/>
      <c r="EH946" s="172"/>
      <c r="EI946" s="172"/>
      <c r="EJ946" s="172"/>
      <c r="EK946" s="172"/>
      <c r="EL946" s="172"/>
      <c r="EM946" s="172"/>
      <c r="EN946" s="172"/>
      <c r="EO946" s="172"/>
      <c r="EP946" s="172"/>
      <c r="EQ946" s="172"/>
      <c r="ER946" s="172"/>
      <c r="ES946" s="172"/>
      <c r="ET946" s="172"/>
      <c r="EU946" s="172"/>
      <c r="EV946" s="172"/>
      <c r="EW946" s="172"/>
      <c r="EX946" s="172"/>
      <c r="EY946" s="172"/>
      <c r="EZ946" s="172"/>
      <c r="FA946" s="172"/>
      <c r="FB946" s="172"/>
      <c r="FC946" s="172"/>
      <c r="FD946" s="172"/>
      <c r="FE946" s="172"/>
      <c r="FF946" s="172"/>
      <c r="FG946" s="172"/>
      <c r="FH946" s="172"/>
      <c r="FI946" s="172"/>
      <c r="FJ946" s="172"/>
      <c r="FK946" s="172"/>
      <c r="FL946" s="172"/>
      <c r="FM946" s="172"/>
      <c r="FN946" s="172"/>
      <c r="FO946" s="172"/>
      <c r="FP946" s="172"/>
      <c r="FQ946" s="172"/>
      <c r="FR946" s="172"/>
      <c r="FS946" s="172"/>
      <c r="FT946" s="172"/>
      <c r="FU946" s="172"/>
    </row>
    <row r="947" spans="6:177" s="153" customFormat="1" x14ac:dyDescent="0.35">
      <c r="F947" s="172"/>
      <c r="G947" s="172"/>
      <c r="H947" s="172"/>
      <c r="I947" s="172"/>
      <c r="J947" s="172"/>
      <c r="K947" s="172"/>
      <c r="L947" s="172"/>
      <c r="M947" s="172"/>
      <c r="N947" s="172"/>
      <c r="O947" s="172"/>
      <c r="P947" s="172"/>
      <c r="Q947" s="172"/>
      <c r="R947" s="172"/>
      <c r="S947" s="172"/>
      <c r="T947" s="172"/>
      <c r="U947" s="172"/>
      <c r="V947" s="172"/>
      <c r="W947" s="172"/>
      <c r="X947" s="172"/>
      <c r="Y947" s="172"/>
      <c r="Z947" s="172"/>
      <c r="AA947" s="172"/>
      <c r="AB947" s="172"/>
      <c r="AC947" s="172"/>
      <c r="AD947" s="172"/>
      <c r="AE947" s="172"/>
      <c r="AF947" s="172"/>
      <c r="AG947" s="172"/>
      <c r="AH947" s="172"/>
      <c r="AI947" s="172"/>
      <c r="AJ947" s="172"/>
      <c r="AK947" s="172"/>
      <c r="AL947" s="172"/>
      <c r="AM947" s="172"/>
      <c r="AN947" s="172"/>
      <c r="AO947" s="172"/>
      <c r="AP947" s="172"/>
      <c r="AQ947" s="172"/>
      <c r="AR947" s="172"/>
      <c r="AS947" s="172"/>
      <c r="AT947" s="172"/>
      <c r="AU947" s="172"/>
      <c r="AV947" s="172"/>
      <c r="AW947" s="172"/>
      <c r="AX947" s="172"/>
      <c r="AY947" s="172"/>
      <c r="AZ947" s="172"/>
      <c r="BA947" s="172"/>
      <c r="BB947" s="172"/>
      <c r="BC947" s="172"/>
      <c r="BD947" s="172"/>
      <c r="BE947" s="172"/>
      <c r="BF947" s="172"/>
      <c r="BG947" s="172"/>
      <c r="BH947" s="172"/>
      <c r="BI947" s="172"/>
      <c r="BJ947" s="172"/>
      <c r="BK947" s="172"/>
      <c r="BL947" s="172"/>
      <c r="BM947" s="172"/>
      <c r="BN947" s="172"/>
      <c r="BO947" s="172"/>
      <c r="BP947" s="172"/>
      <c r="BQ947" s="172"/>
      <c r="BR947" s="172"/>
      <c r="BS947" s="172"/>
      <c r="BT947" s="172"/>
      <c r="BU947" s="172"/>
      <c r="BV947" s="172"/>
      <c r="BW947" s="172"/>
      <c r="BX947" s="172"/>
      <c r="BY947" s="172"/>
      <c r="BZ947" s="172"/>
      <c r="CA947" s="172"/>
      <c r="CB947" s="172"/>
      <c r="CC947" s="172"/>
      <c r="CD947" s="172"/>
      <c r="CE947" s="172"/>
      <c r="CF947" s="172"/>
      <c r="CG947" s="172"/>
      <c r="CH947" s="172"/>
      <c r="CI947" s="172"/>
      <c r="CJ947" s="172"/>
      <c r="CK947" s="172"/>
      <c r="CL947" s="172"/>
      <c r="CM947" s="172"/>
      <c r="CN947" s="172"/>
      <c r="CO947" s="172"/>
      <c r="CP947" s="172"/>
      <c r="CQ947" s="172"/>
      <c r="CR947" s="172"/>
      <c r="CS947" s="172"/>
      <c r="CT947" s="172"/>
      <c r="CU947" s="172"/>
      <c r="CV947" s="172"/>
      <c r="CW947" s="172"/>
      <c r="CX947" s="172"/>
      <c r="CY947" s="172"/>
      <c r="CZ947" s="172"/>
      <c r="DA947" s="172"/>
      <c r="DB947" s="172"/>
      <c r="DC947" s="172"/>
      <c r="DD947" s="172"/>
      <c r="DE947" s="172"/>
      <c r="DF947" s="172"/>
      <c r="DG947" s="172"/>
      <c r="DH947" s="172"/>
      <c r="DI947" s="172"/>
      <c r="DJ947" s="172"/>
      <c r="DK947" s="172"/>
      <c r="DL947" s="172"/>
      <c r="DM947" s="172"/>
      <c r="DN947" s="172"/>
      <c r="DO947" s="172"/>
      <c r="DP947" s="172"/>
      <c r="DQ947" s="172"/>
      <c r="DR947" s="172"/>
      <c r="DS947" s="172"/>
      <c r="DT947" s="172"/>
      <c r="DU947" s="172"/>
      <c r="DV947" s="172"/>
      <c r="DW947" s="172"/>
      <c r="DX947" s="172"/>
      <c r="DY947" s="172"/>
      <c r="DZ947" s="172"/>
      <c r="EA947" s="172"/>
      <c r="EB947" s="172"/>
      <c r="EC947" s="172"/>
      <c r="ED947" s="172"/>
      <c r="EE947" s="172"/>
      <c r="EF947" s="172"/>
      <c r="EG947" s="172"/>
      <c r="EH947" s="172"/>
      <c r="EI947" s="172"/>
      <c r="EJ947" s="172"/>
      <c r="EK947" s="172"/>
      <c r="EL947" s="172"/>
      <c r="EM947" s="172"/>
      <c r="EN947" s="172"/>
      <c r="EO947" s="172"/>
      <c r="EP947" s="172"/>
      <c r="EQ947" s="172"/>
      <c r="ER947" s="172"/>
      <c r="ES947" s="172"/>
      <c r="ET947" s="172"/>
      <c r="EU947" s="172"/>
      <c r="EV947" s="172"/>
      <c r="EW947" s="172"/>
      <c r="EX947" s="172"/>
      <c r="EY947" s="172"/>
      <c r="EZ947" s="172"/>
      <c r="FA947" s="172"/>
      <c r="FB947" s="172"/>
      <c r="FC947" s="172"/>
      <c r="FD947" s="172"/>
      <c r="FE947" s="172"/>
      <c r="FF947" s="172"/>
      <c r="FG947" s="172"/>
      <c r="FH947" s="172"/>
      <c r="FI947" s="172"/>
      <c r="FJ947" s="172"/>
      <c r="FK947" s="172"/>
      <c r="FL947" s="172"/>
      <c r="FM947" s="172"/>
      <c r="FN947" s="172"/>
      <c r="FO947" s="172"/>
      <c r="FP947" s="172"/>
      <c r="FQ947" s="172"/>
      <c r="FR947" s="172"/>
      <c r="FS947" s="172"/>
      <c r="FT947" s="172"/>
      <c r="FU947" s="172"/>
    </row>
    <row r="948" spans="6:177" s="153" customFormat="1" x14ac:dyDescent="0.35">
      <c r="F948" s="172"/>
      <c r="G948" s="172"/>
      <c r="H948" s="172"/>
      <c r="I948" s="172"/>
      <c r="J948" s="172"/>
      <c r="K948" s="172"/>
      <c r="L948" s="172"/>
      <c r="M948" s="172"/>
      <c r="N948" s="172"/>
      <c r="O948" s="172"/>
      <c r="P948" s="172"/>
      <c r="Q948" s="172"/>
      <c r="R948" s="172"/>
      <c r="S948" s="172"/>
      <c r="T948" s="172"/>
      <c r="U948" s="172"/>
      <c r="V948" s="172"/>
      <c r="W948" s="172"/>
      <c r="X948" s="172"/>
      <c r="Y948" s="172"/>
      <c r="Z948" s="172"/>
      <c r="AA948" s="172"/>
      <c r="AB948" s="172"/>
      <c r="AC948" s="172"/>
      <c r="AD948" s="172"/>
      <c r="AE948" s="172"/>
      <c r="AF948" s="172"/>
      <c r="AG948" s="172"/>
      <c r="AH948" s="172"/>
      <c r="AI948" s="172"/>
      <c r="AJ948" s="172"/>
      <c r="AK948" s="172"/>
      <c r="AL948" s="172"/>
      <c r="AM948" s="172"/>
      <c r="AN948" s="172"/>
      <c r="AO948" s="172"/>
      <c r="AP948" s="172"/>
      <c r="AQ948" s="172"/>
      <c r="AR948" s="172"/>
      <c r="AS948" s="172"/>
      <c r="AT948" s="172"/>
      <c r="AU948" s="172"/>
      <c r="AV948" s="172"/>
      <c r="AW948" s="172"/>
      <c r="AX948" s="172"/>
      <c r="AY948" s="172"/>
      <c r="AZ948" s="172"/>
      <c r="BA948" s="172"/>
      <c r="BB948" s="172"/>
      <c r="BC948" s="172"/>
      <c r="BD948" s="172"/>
      <c r="BE948" s="172"/>
      <c r="BF948" s="172"/>
      <c r="BG948" s="172"/>
      <c r="BH948" s="172"/>
      <c r="BI948" s="172"/>
      <c r="BJ948" s="172"/>
      <c r="BK948" s="172"/>
      <c r="BL948" s="172"/>
      <c r="BM948" s="172"/>
      <c r="BN948" s="172"/>
      <c r="BO948" s="172"/>
      <c r="BP948" s="172"/>
      <c r="BQ948" s="172"/>
      <c r="BR948" s="172"/>
      <c r="BS948" s="172"/>
      <c r="BT948" s="172"/>
      <c r="BU948" s="172"/>
      <c r="BV948" s="172"/>
      <c r="BW948" s="172"/>
      <c r="BX948" s="172"/>
      <c r="BY948" s="172"/>
      <c r="BZ948" s="172"/>
      <c r="CA948" s="172"/>
      <c r="CB948" s="172"/>
      <c r="CC948" s="172"/>
      <c r="CD948" s="172"/>
      <c r="CE948" s="172"/>
      <c r="CF948" s="172"/>
      <c r="CG948" s="172"/>
      <c r="CH948" s="172"/>
      <c r="CI948" s="172"/>
      <c r="CJ948" s="172"/>
      <c r="CK948" s="172"/>
      <c r="CL948" s="172"/>
      <c r="CM948" s="172"/>
      <c r="CN948" s="172"/>
      <c r="CO948" s="172"/>
      <c r="CP948" s="172"/>
      <c r="CQ948" s="172"/>
      <c r="CR948" s="172"/>
      <c r="CS948" s="172"/>
      <c r="CT948" s="172"/>
      <c r="CU948" s="172"/>
      <c r="CV948" s="172"/>
      <c r="CW948" s="172"/>
      <c r="CX948" s="172"/>
      <c r="CY948" s="172"/>
      <c r="CZ948" s="172"/>
      <c r="DA948" s="172"/>
      <c r="DB948" s="172"/>
      <c r="DC948" s="172"/>
      <c r="DD948" s="172"/>
      <c r="DE948" s="172"/>
      <c r="DF948" s="172"/>
      <c r="DG948" s="172"/>
      <c r="DH948" s="172"/>
      <c r="DI948" s="172"/>
      <c r="DJ948" s="172"/>
      <c r="DK948" s="172"/>
      <c r="DL948" s="172"/>
      <c r="DM948" s="172"/>
      <c r="DN948" s="172"/>
      <c r="DO948" s="172"/>
      <c r="DP948" s="172"/>
      <c r="DQ948" s="172"/>
      <c r="DR948" s="172"/>
      <c r="DS948" s="172"/>
      <c r="DT948" s="172"/>
      <c r="DU948" s="172"/>
      <c r="DV948" s="172"/>
      <c r="DW948" s="172"/>
      <c r="DX948" s="172"/>
      <c r="DY948" s="172"/>
      <c r="DZ948" s="172"/>
      <c r="EA948" s="172"/>
      <c r="EB948" s="172"/>
      <c r="EC948" s="172"/>
      <c r="ED948" s="172"/>
      <c r="EE948" s="172"/>
      <c r="EF948" s="172"/>
      <c r="EG948" s="172"/>
      <c r="EH948" s="172"/>
      <c r="EI948" s="172"/>
      <c r="EJ948" s="172"/>
      <c r="EK948" s="172"/>
      <c r="EL948" s="172"/>
      <c r="EM948" s="172"/>
      <c r="EN948" s="172"/>
      <c r="EO948" s="172"/>
      <c r="EP948" s="172"/>
      <c r="EQ948" s="172"/>
      <c r="ER948" s="172"/>
      <c r="ES948" s="172"/>
      <c r="ET948" s="172"/>
      <c r="EU948" s="172"/>
      <c r="EV948" s="172"/>
      <c r="EW948" s="172"/>
      <c r="EX948" s="172"/>
      <c r="EY948" s="172"/>
      <c r="EZ948" s="172"/>
      <c r="FA948" s="172"/>
      <c r="FB948" s="172"/>
      <c r="FC948" s="172"/>
      <c r="FD948" s="172"/>
      <c r="FE948" s="172"/>
      <c r="FF948" s="172"/>
      <c r="FG948" s="172"/>
      <c r="FH948" s="172"/>
      <c r="FI948" s="172"/>
      <c r="FJ948" s="172"/>
      <c r="FK948" s="172"/>
      <c r="FL948" s="172"/>
      <c r="FM948" s="172"/>
      <c r="FN948" s="172"/>
      <c r="FO948" s="172"/>
      <c r="FP948" s="172"/>
      <c r="FQ948" s="172"/>
      <c r="FR948" s="172"/>
      <c r="FS948" s="172"/>
      <c r="FT948" s="172"/>
      <c r="FU948" s="172"/>
    </row>
    <row r="949" spans="6:177" s="153" customFormat="1" x14ac:dyDescent="0.35">
      <c r="F949" s="172"/>
      <c r="G949" s="172"/>
      <c r="H949" s="172"/>
      <c r="I949" s="172"/>
      <c r="J949" s="172"/>
      <c r="K949" s="172"/>
      <c r="L949" s="172"/>
      <c r="M949" s="172"/>
      <c r="N949" s="172"/>
      <c r="O949" s="172"/>
      <c r="P949" s="172"/>
      <c r="Q949" s="172"/>
      <c r="R949" s="172"/>
      <c r="S949" s="172"/>
      <c r="T949" s="172"/>
      <c r="U949" s="172"/>
      <c r="V949" s="172"/>
      <c r="W949" s="172"/>
      <c r="X949" s="172"/>
      <c r="Y949" s="172"/>
      <c r="Z949" s="172"/>
      <c r="AA949" s="172"/>
      <c r="AB949" s="172"/>
      <c r="AC949" s="172"/>
      <c r="AD949" s="172"/>
      <c r="AE949" s="172"/>
      <c r="AF949" s="172"/>
      <c r="AG949" s="172"/>
      <c r="AH949" s="172"/>
      <c r="AI949" s="172"/>
      <c r="AJ949" s="172"/>
      <c r="AK949" s="172"/>
      <c r="AL949" s="172"/>
      <c r="AM949" s="172"/>
      <c r="AN949" s="172"/>
      <c r="AO949" s="172"/>
      <c r="AP949" s="172"/>
      <c r="AQ949" s="172"/>
      <c r="AR949" s="172"/>
      <c r="AS949" s="172"/>
      <c r="AT949" s="172"/>
      <c r="AU949" s="172"/>
      <c r="AV949" s="172"/>
      <c r="AW949" s="172"/>
      <c r="AX949" s="172"/>
      <c r="AY949" s="172"/>
      <c r="AZ949" s="172"/>
      <c r="BA949" s="172"/>
      <c r="BB949" s="172"/>
      <c r="BC949" s="172"/>
      <c r="BD949" s="172"/>
      <c r="BE949" s="172"/>
      <c r="BF949" s="172"/>
      <c r="BG949" s="172"/>
      <c r="BH949" s="172"/>
      <c r="BI949" s="172"/>
      <c r="BJ949" s="172"/>
      <c r="BK949" s="172"/>
      <c r="BL949" s="172"/>
      <c r="BM949" s="172"/>
      <c r="BN949" s="172"/>
      <c r="BO949" s="172"/>
      <c r="BP949" s="172"/>
      <c r="BQ949" s="172"/>
      <c r="BR949" s="172"/>
      <c r="BS949" s="172"/>
      <c r="BT949" s="172"/>
      <c r="BU949" s="172"/>
      <c r="BV949" s="172"/>
      <c r="BW949" s="172"/>
      <c r="BX949" s="172"/>
      <c r="BY949" s="172"/>
      <c r="BZ949" s="172"/>
      <c r="CA949" s="172"/>
      <c r="CB949" s="172"/>
      <c r="CC949" s="172"/>
      <c r="CD949" s="172"/>
      <c r="CE949" s="172"/>
      <c r="CF949" s="172"/>
      <c r="CG949" s="172"/>
      <c r="CH949" s="172"/>
      <c r="CI949" s="172"/>
      <c r="CJ949" s="172"/>
      <c r="CK949" s="172"/>
      <c r="CL949" s="172"/>
      <c r="CM949" s="172"/>
      <c r="CN949" s="172"/>
      <c r="CO949" s="172"/>
      <c r="CP949" s="172"/>
      <c r="CQ949" s="172"/>
      <c r="CR949" s="172"/>
      <c r="CS949" s="172"/>
      <c r="CT949" s="172"/>
      <c r="CU949" s="172"/>
      <c r="CV949" s="172"/>
      <c r="CW949" s="172"/>
      <c r="CX949" s="172"/>
      <c r="CY949" s="172"/>
      <c r="CZ949" s="172"/>
      <c r="DA949" s="172"/>
      <c r="DB949" s="172"/>
      <c r="DC949" s="172"/>
      <c r="DD949" s="172"/>
      <c r="DE949" s="172"/>
      <c r="DF949" s="172"/>
      <c r="DG949" s="172"/>
      <c r="DH949" s="172"/>
      <c r="DI949" s="172"/>
      <c r="DJ949" s="172"/>
      <c r="DK949" s="172"/>
      <c r="DL949" s="172"/>
      <c r="DM949" s="172"/>
      <c r="DN949" s="172"/>
      <c r="DO949" s="172"/>
      <c r="DP949" s="172"/>
      <c r="DQ949" s="172"/>
      <c r="DR949" s="172"/>
      <c r="DS949" s="172"/>
      <c r="DT949" s="172"/>
      <c r="DU949" s="172"/>
      <c r="DV949" s="172"/>
      <c r="DW949" s="172"/>
      <c r="DX949" s="172"/>
      <c r="DY949" s="172"/>
      <c r="DZ949" s="172"/>
      <c r="EA949" s="172"/>
      <c r="EB949" s="172"/>
      <c r="EC949" s="172"/>
      <c r="ED949" s="172"/>
      <c r="EE949" s="172"/>
      <c r="EF949" s="172"/>
      <c r="EG949" s="172"/>
      <c r="EH949" s="172"/>
      <c r="EI949" s="172"/>
      <c r="EJ949" s="172"/>
      <c r="EK949" s="172"/>
      <c r="EL949" s="172"/>
      <c r="EM949" s="172"/>
      <c r="EN949" s="172"/>
      <c r="EO949" s="172"/>
      <c r="EP949" s="172"/>
      <c r="EQ949" s="172"/>
      <c r="ER949" s="172"/>
      <c r="ES949" s="172"/>
      <c r="ET949" s="172"/>
      <c r="EU949" s="172"/>
      <c r="EV949" s="172"/>
      <c r="EW949" s="172"/>
      <c r="EX949" s="172"/>
      <c r="EY949" s="172"/>
      <c r="EZ949" s="172"/>
      <c r="FA949" s="172"/>
      <c r="FB949" s="172"/>
      <c r="FC949" s="172"/>
      <c r="FD949" s="172"/>
      <c r="FE949" s="172"/>
      <c r="FF949" s="172"/>
      <c r="FG949" s="172"/>
      <c r="FH949" s="172"/>
      <c r="FI949" s="172"/>
      <c r="FJ949" s="172"/>
      <c r="FK949" s="172"/>
      <c r="FL949" s="172"/>
      <c r="FM949" s="172"/>
      <c r="FN949" s="172"/>
      <c r="FO949" s="172"/>
      <c r="FP949" s="172"/>
      <c r="FQ949" s="172"/>
      <c r="FR949" s="172"/>
      <c r="FS949" s="172"/>
      <c r="FT949" s="172"/>
      <c r="FU949" s="172"/>
    </row>
    <row r="950" spans="6:177" s="153" customFormat="1" x14ac:dyDescent="0.35">
      <c r="F950" s="172"/>
      <c r="G950" s="172"/>
      <c r="H950" s="172"/>
      <c r="I950" s="172"/>
      <c r="J950" s="172"/>
      <c r="K950" s="172"/>
      <c r="L950" s="172"/>
      <c r="M950" s="172"/>
      <c r="N950" s="172"/>
      <c r="O950" s="172"/>
      <c r="P950" s="172"/>
      <c r="Q950" s="172"/>
      <c r="R950" s="172"/>
      <c r="S950" s="172"/>
      <c r="T950" s="172"/>
      <c r="U950" s="172"/>
      <c r="V950" s="172"/>
      <c r="W950" s="172"/>
      <c r="X950" s="172"/>
      <c r="Y950" s="172"/>
      <c r="Z950" s="172"/>
      <c r="AA950" s="172"/>
      <c r="AB950" s="172"/>
      <c r="AC950" s="172"/>
      <c r="AD950" s="172"/>
      <c r="AE950" s="172"/>
      <c r="AF950" s="172"/>
      <c r="AG950" s="172"/>
      <c r="AH950" s="172"/>
      <c r="AI950" s="172"/>
      <c r="AJ950" s="172"/>
      <c r="AK950" s="172"/>
      <c r="AL950" s="172"/>
      <c r="AM950" s="172"/>
      <c r="AN950" s="172"/>
      <c r="AO950" s="172"/>
      <c r="AP950" s="172"/>
      <c r="AQ950" s="172"/>
      <c r="AR950" s="172"/>
      <c r="AS950" s="172"/>
      <c r="AT950" s="172"/>
      <c r="AU950" s="172"/>
      <c r="AV950" s="172"/>
      <c r="AW950" s="172"/>
      <c r="AX950" s="172"/>
      <c r="AY950" s="172"/>
      <c r="AZ950" s="172"/>
      <c r="BA950" s="172"/>
      <c r="BB950" s="172"/>
      <c r="BC950" s="172"/>
      <c r="BD950" s="172"/>
      <c r="BE950" s="172"/>
      <c r="BF950" s="172"/>
      <c r="BG950" s="172"/>
      <c r="BH950" s="172"/>
      <c r="BI950" s="172"/>
      <c r="BJ950" s="172"/>
      <c r="BK950" s="172"/>
      <c r="BL950" s="172"/>
      <c r="BM950" s="172"/>
      <c r="BN950" s="172"/>
      <c r="BO950" s="172"/>
      <c r="BP950" s="172"/>
      <c r="BQ950" s="172"/>
      <c r="BR950" s="172"/>
      <c r="BS950" s="172"/>
      <c r="BT950" s="172"/>
      <c r="BU950" s="172"/>
      <c r="BV950" s="172"/>
      <c r="BW950" s="172"/>
      <c r="BX950" s="172"/>
      <c r="BY950" s="172"/>
      <c r="BZ950" s="172"/>
      <c r="CA950" s="172"/>
      <c r="CB950" s="172"/>
      <c r="CC950" s="172"/>
      <c r="CD950" s="172"/>
      <c r="CE950" s="172"/>
      <c r="CF950" s="172"/>
      <c r="CG950" s="172"/>
      <c r="CH950" s="172"/>
      <c r="CI950" s="172"/>
      <c r="CJ950" s="172"/>
      <c r="CK950" s="172"/>
      <c r="CL950" s="172"/>
      <c r="CM950" s="172"/>
      <c r="CN950" s="172"/>
      <c r="CO950" s="172"/>
      <c r="CP950" s="172"/>
      <c r="CQ950" s="172"/>
      <c r="CR950" s="172"/>
      <c r="CS950" s="172"/>
      <c r="CT950" s="172"/>
      <c r="CU950" s="172"/>
      <c r="CV950" s="172"/>
      <c r="CW950" s="172"/>
      <c r="CX950" s="172"/>
      <c r="CY950" s="172"/>
      <c r="CZ950" s="172"/>
      <c r="DA950" s="172"/>
      <c r="DB950" s="172"/>
      <c r="DC950" s="172"/>
      <c r="DD950" s="172"/>
      <c r="DE950" s="172"/>
      <c r="DF950" s="172"/>
      <c r="DG950" s="172"/>
      <c r="DH950" s="172"/>
      <c r="DI950" s="172"/>
      <c r="DJ950" s="172"/>
      <c r="DK950" s="172"/>
      <c r="DL950" s="172"/>
      <c r="DM950" s="172"/>
      <c r="DN950" s="172"/>
      <c r="DO950" s="172"/>
      <c r="DP950" s="172"/>
      <c r="DQ950" s="172"/>
      <c r="DR950" s="172"/>
      <c r="DS950" s="172"/>
      <c r="DT950" s="172"/>
      <c r="DU950" s="172"/>
      <c r="DV950" s="172"/>
      <c r="DW950" s="172"/>
      <c r="DX950" s="172"/>
      <c r="DY950" s="172"/>
      <c r="DZ950" s="172"/>
      <c r="EA950" s="172"/>
      <c r="EB950" s="172"/>
      <c r="EC950" s="172"/>
      <c r="ED950" s="172"/>
      <c r="EE950" s="172"/>
      <c r="EF950" s="172"/>
      <c r="EG950" s="172"/>
      <c r="EH950" s="172"/>
      <c r="EI950" s="172"/>
      <c r="EJ950" s="172"/>
      <c r="EK950" s="172"/>
      <c r="EL950" s="172"/>
      <c r="EM950" s="172"/>
      <c r="EN950" s="172"/>
      <c r="EO950" s="172"/>
      <c r="EP950" s="172"/>
      <c r="EQ950" s="172"/>
      <c r="ER950" s="172"/>
      <c r="ES950" s="172"/>
      <c r="ET950" s="172"/>
      <c r="EU950" s="172"/>
      <c r="EV950" s="172"/>
      <c r="EW950" s="172"/>
      <c r="EX950" s="172"/>
      <c r="EY950" s="172"/>
      <c r="EZ950" s="172"/>
      <c r="FA950" s="172"/>
      <c r="FB950" s="172"/>
      <c r="FC950" s="172"/>
      <c r="FD950" s="172"/>
      <c r="FE950" s="172"/>
      <c r="FF950" s="172"/>
      <c r="FG950" s="172"/>
      <c r="FH950" s="172"/>
      <c r="FI950" s="172"/>
      <c r="FJ950" s="172"/>
      <c r="FK950" s="172"/>
      <c r="FL950" s="172"/>
      <c r="FM950" s="172"/>
      <c r="FN950" s="172"/>
      <c r="FO950" s="172"/>
      <c r="FP950" s="172"/>
      <c r="FQ950" s="172"/>
      <c r="FR950" s="172"/>
      <c r="FS950" s="172"/>
      <c r="FT950" s="172"/>
      <c r="FU950" s="172"/>
    </row>
    <row r="951" spans="6:177" s="153" customFormat="1" x14ac:dyDescent="0.35">
      <c r="F951" s="172"/>
      <c r="G951" s="172"/>
      <c r="H951" s="172"/>
      <c r="I951" s="172"/>
      <c r="J951" s="172"/>
      <c r="K951" s="172"/>
      <c r="L951" s="172"/>
      <c r="M951" s="172"/>
      <c r="N951" s="172"/>
      <c r="O951" s="172"/>
      <c r="P951" s="172"/>
      <c r="Q951" s="172"/>
      <c r="R951" s="172"/>
      <c r="S951" s="172"/>
      <c r="T951" s="172"/>
      <c r="U951" s="172"/>
      <c r="V951" s="172"/>
      <c r="W951" s="172"/>
      <c r="X951" s="172"/>
      <c r="Y951" s="172"/>
      <c r="Z951" s="172"/>
      <c r="AA951" s="172"/>
      <c r="AB951" s="172"/>
      <c r="AC951" s="172"/>
      <c r="AD951" s="172"/>
      <c r="AE951" s="172"/>
      <c r="AF951" s="172"/>
      <c r="AG951" s="172"/>
      <c r="AH951" s="172"/>
      <c r="AI951" s="172"/>
      <c r="AJ951" s="172"/>
      <c r="AK951" s="172"/>
      <c r="AL951" s="172"/>
      <c r="AM951" s="172"/>
      <c r="AN951" s="172"/>
      <c r="AO951" s="172"/>
      <c r="AP951" s="172"/>
      <c r="AQ951" s="172"/>
      <c r="AR951" s="172"/>
      <c r="AS951" s="172"/>
      <c r="AT951" s="172"/>
      <c r="AU951" s="172"/>
      <c r="AV951" s="172"/>
      <c r="AW951" s="172"/>
      <c r="AX951" s="172"/>
      <c r="AY951" s="172"/>
      <c r="AZ951" s="172"/>
      <c r="BA951" s="172"/>
      <c r="BB951" s="172"/>
      <c r="BC951" s="172"/>
      <c r="BD951" s="172"/>
      <c r="BE951" s="172"/>
      <c r="BF951" s="172"/>
      <c r="BG951" s="172"/>
      <c r="BH951" s="172"/>
      <c r="BI951" s="172"/>
      <c r="BJ951" s="172"/>
      <c r="BK951" s="172"/>
      <c r="BL951" s="172"/>
      <c r="BM951" s="172"/>
      <c r="BN951" s="172"/>
      <c r="BO951" s="172"/>
      <c r="BP951" s="172"/>
      <c r="BQ951" s="172"/>
      <c r="BR951" s="172"/>
      <c r="BS951" s="172"/>
      <c r="BT951" s="172"/>
      <c r="BU951" s="172"/>
      <c r="BV951" s="172"/>
      <c r="BW951" s="172"/>
      <c r="BX951" s="172"/>
      <c r="BY951" s="172"/>
      <c r="BZ951" s="172"/>
      <c r="CA951" s="172"/>
      <c r="CB951" s="172"/>
      <c r="CC951" s="172"/>
      <c r="CD951" s="172"/>
      <c r="CE951" s="172"/>
      <c r="CF951" s="172"/>
      <c r="CG951" s="172"/>
      <c r="CH951" s="172"/>
      <c r="CI951" s="172"/>
      <c r="CJ951" s="172"/>
      <c r="CK951" s="172"/>
      <c r="CL951" s="172"/>
      <c r="CM951" s="172"/>
      <c r="CN951" s="172"/>
      <c r="CO951" s="172"/>
      <c r="CP951" s="172"/>
      <c r="CQ951" s="172"/>
      <c r="CR951" s="172"/>
      <c r="CS951" s="172"/>
      <c r="CT951" s="172"/>
      <c r="CU951" s="172"/>
      <c r="CV951" s="172"/>
      <c r="CW951" s="172"/>
      <c r="CX951" s="172"/>
      <c r="CY951" s="172"/>
      <c r="CZ951" s="172"/>
      <c r="DA951" s="172"/>
      <c r="DB951" s="172"/>
      <c r="DC951" s="172"/>
      <c r="DD951" s="172"/>
      <c r="DE951" s="172"/>
      <c r="DF951" s="172"/>
      <c r="DG951" s="172"/>
      <c r="DH951" s="172"/>
      <c r="DI951" s="172"/>
      <c r="DJ951" s="172"/>
      <c r="DK951" s="172"/>
      <c r="DL951" s="172"/>
      <c r="DM951" s="172"/>
      <c r="DN951" s="172"/>
      <c r="DO951" s="172"/>
      <c r="DP951" s="172"/>
      <c r="DQ951" s="172"/>
      <c r="DR951" s="172"/>
      <c r="DS951" s="172"/>
      <c r="DT951" s="172"/>
      <c r="DU951" s="172"/>
      <c r="DV951" s="172"/>
      <c r="DW951" s="172"/>
      <c r="DX951" s="172"/>
      <c r="DY951" s="172"/>
      <c r="DZ951" s="172"/>
      <c r="EA951" s="172"/>
      <c r="EB951" s="172"/>
      <c r="EC951" s="172"/>
      <c r="ED951" s="172"/>
      <c r="EE951" s="172"/>
      <c r="EF951" s="172"/>
      <c r="EG951" s="172"/>
      <c r="EH951" s="172"/>
      <c r="EI951" s="172"/>
      <c r="EJ951" s="172"/>
      <c r="EK951" s="172"/>
      <c r="EL951" s="172"/>
      <c r="EM951" s="172"/>
      <c r="EN951" s="172"/>
      <c r="EO951" s="172"/>
      <c r="EP951" s="172"/>
      <c r="EQ951" s="172"/>
      <c r="ER951" s="172"/>
      <c r="ES951" s="172"/>
      <c r="ET951" s="172"/>
      <c r="EU951" s="172"/>
      <c r="EV951" s="172"/>
      <c r="EW951" s="172"/>
      <c r="EX951" s="172"/>
      <c r="EY951" s="172"/>
      <c r="EZ951" s="172"/>
      <c r="FA951" s="172"/>
      <c r="FB951" s="172"/>
      <c r="FC951" s="172"/>
      <c r="FD951" s="172"/>
      <c r="FE951" s="172"/>
      <c r="FF951" s="172"/>
      <c r="FG951" s="172"/>
      <c r="FH951" s="172"/>
      <c r="FI951" s="172"/>
      <c r="FJ951" s="172"/>
      <c r="FK951" s="172"/>
      <c r="FL951" s="172"/>
      <c r="FM951" s="172"/>
      <c r="FN951" s="172"/>
      <c r="FO951" s="172"/>
      <c r="FP951" s="172"/>
      <c r="FQ951" s="172"/>
      <c r="FR951" s="172"/>
      <c r="FS951" s="172"/>
      <c r="FT951" s="172"/>
      <c r="FU951" s="172"/>
    </row>
    <row r="952" spans="6:177" s="153" customFormat="1" x14ac:dyDescent="0.35">
      <c r="F952" s="172"/>
      <c r="G952" s="172"/>
      <c r="H952" s="172"/>
      <c r="I952" s="172"/>
      <c r="J952" s="172"/>
      <c r="K952" s="172"/>
      <c r="L952" s="172"/>
      <c r="M952" s="172"/>
      <c r="N952" s="172"/>
      <c r="O952" s="172"/>
      <c r="P952" s="172"/>
      <c r="Q952" s="172"/>
      <c r="R952" s="172"/>
      <c r="S952" s="172"/>
      <c r="T952" s="172"/>
      <c r="U952" s="172"/>
      <c r="V952" s="172"/>
      <c r="W952" s="172"/>
      <c r="X952" s="172"/>
      <c r="Y952" s="172"/>
      <c r="Z952" s="172"/>
      <c r="AA952" s="172"/>
      <c r="AB952" s="172"/>
      <c r="AC952" s="172"/>
      <c r="AD952" s="172"/>
      <c r="AE952" s="172"/>
      <c r="AF952" s="172"/>
      <c r="AG952" s="172"/>
      <c r="AH952" s="172"/>
      <c r="AI952" s="172"/>
      <c r="AJ952" s="172"/>
      <c r="AK952" s="172"/>
      <c r="AL952" s="172"/>
      <c r="AM952" s="172"/>
      <c r="AN952" s="172"/>
      <c r="AO952" s="172"/>
      <c r="AP952" s="172"/>
      <c r="AQ952" s="172"/>
      <c r="AR952" s="172"/>
      <c r="AS952" s="172"/>
      <c r="AT952" s="172"/>
      <c r="AU952" s="172"/>
      <c r="AV952" s="172"/>
      <c r="AW952" s="172"/>
      <c r="AX952" s="172"/>
      <c r="AY952" s="172"/>
      <c r="AZ952" s="172"/>
      <c r="BA952" s="172"/>
      <c r="BB952" s="172"/>
      <c r="BC952" s="172"/>
      <c r="BD952" s="172"/>
      <c r="BE952" s="172"/>
      <c r="BF952" s="172"/>
      <c r="BG952" s="172"/>
      <c r="BH952" s="172"/>
      <c r="BI952" s="172"/>
      <c r="BJ952" s="172"/>
      <c r="BK952" s="172"/>
      <c r="BL952" s="172"/>
      <c r="BM952" s="172"/>
      <c r="BN952" s="172"/>
      <c r="BO952" s="172"/>
      <c r="BP952" s="172"/>
      <c r="BQ952" s="172"/>
      <c r="BR952" s="172"/>
      <c r="BS952" s="172"/>
      <c r="BT952" s="172"/>
      <c r="BU952" s="172"/>
      <c r="BV952" s="172"/>
      <c r="BW952" s="172"/>
      <c r="BX952" s="172"/>
      <c r="BY952" s="172"/>
      <c r="BZ952" s="172"/>
      <c r="CA952" s="172"/>
      <c r="CB952" s="172"/>
      <c r="CC952" s="172"/>
      <c r="CD952" s="172"/>
      <c r="CE952" s="172"/>
      <c r="CF952" s="172"/>
      <c r="CG952" s="172"/>
      <c r="CH952" s="172"/>
      <c r="CI952" s="172"/>
      <c r="CJ952" s="172"/>
      <c r="CK952" s="172"/>
      <c r="CL952" s="172"/>
      <c r="CM952" s="172"/>
      <c r="CN952" s="172"/>
      <c r="CO952" s="172"/>
      <c r="CP952" s="172"/>
      <c r="CQ952" s="172"/>
      <c r="CR952" s="172"/>
      <c r="CS952" s="172"/>
      <c r="CT952" s="172"/>
      <c r="CU952" s="172"/>
      <c r="CV952" s="172"/>
      <c r="CW952" s="172"/>
      <c r="CX952" s="172"/>
      <c r="CY952" s="172"/>
      <c r="CZ952" s="172"/>
      <c r="DA952" s="172"/>
      <c r="DB952" s="172"/>
      <c r="DC952" s="172"/>
      <c r="DD952" s="172"/>
      <c r="DE952" s="172"/>
      <c r="DF952" s="172"/>
      <c r="DG952" s="172"/>
      <c r="DH952" s="172"/>
      <c r="DI952" s="172"/>
      <c r="DJ952" s="172"/>
      <c r="DK952" s="172"/>
      <c r="DL952" s="172"/>
      <c r="DM952" s="172"/>
      <c r="DN952" s="172"/>
      <c r="DO952" s="172"/>
      <c r="DP952" s="172"/>
      <c r="DQ952" s="172"/>
      <c r="DR952" s="172"/>
      <c r="DS952" s="172"/>
      <c r="DT952" s="172"/>
      <c r="DU952" s="172"/>
      <c r="DV952" s="172"/>
      <c r="DW952" s="172"/>
      <c r="DX952" s="172"/>
      <c r="DY952" s="172"/>
      <c r="DZ952" s="172"/>
      <c r="EA952" s="172"/>
      <c r="EB952" s="172"/>
      <c r="EC952" s="172"/>
      <c r="ED952" s="172"/>
      <c r="EE952" s="172"/>
      <c r="EF952" s="172"/>
      <c r="EG952" s="172"/>
      <c r="EH952" s="172"/>
      <c r="EI952" s="172"/>
      <c r="EJ952" s="172"/>
      <c r="EK952" s="172"/>
      <c r="EL952" s="172"/>
      <c r="EM952" s="172"/>
      <c r="EN952" s="172"/>
      <c r="EO952" s="172"/>
      <c r="EP952" s="172"/>
      <c r="EQ952" s="172"/>
      <c r="ER952" s="172"/>
      <c r="ES952" s="172"/>
      <c r="ET952" s="172"/>
      <c r="EU952" s="172"/>
      <c r="EV952" s="172"/>
      <c r="EW952" s="172"/>
      <c r="EX952" s="172"/>
      <c r="EY952" s="172"/>
      <c r="EZ952" s="172"/>
      <c r="FA952" s="172"/>
      <c r="FB952" s="172"/>
      <c r="FC952" s="172"/>
      <c r="FD952" s="172"/>
      <c r="FE952" s="172"/>
      <c r="FF952" s="172"/>
      <c r="FG952" s="172"/>
      <c r="FH952" s="172"/>
      <c r="FI952" s="172"/>
      <c r="FJ952" s="172"/>
      <c r="FK952" s="172"/>
      <c r="FL952" s="172"/>
      <c r="FM952" s="172"/>
      <c r="FN952" s="172"/>
      <c r="FO952" s="172"/>
      <c r="FP952" s="172"/>
      <c r="FQ952" s="172"/>
      <c r="FR952" s="172"/>
      <c r="FS952" s="172"/>
      <c r="FT952" s="172"/>
      <c r="FU952" s="172"/>
    </row>
    <row r="953" spans="6:177" s="153" customFormat="1" x14ac:dyDescent="0.35">
      <c r="F953" s="172"/>
      <c r="G953" s="172"/>
      <c r="H953" s="172"/>
      <c r="I953" s="172"/>
      <c r="J953" s="172"/>
      <c r="K953" s="172"/>
      <c r="L953" s="172"/>
      <c r="M953" s="172"/>
      <c r="N953" s="172"/>
      <c r="O953" s="172"/>
      <c r="P953" s="172"/>
      <c r="Q953" s="172"/>
      <c r="R953" s="172"/>
      <c r="S953" s="172"/>
      <c r="T953" s="172"/>
      <c r="U953" s="172"/>
      <c r="V953" s="172"/>
      <c r="W953" s="172"/>
      <c r="X953" s="172"/>
      <c r="Y953" s="172"/>
      <c r="Z953" s="172"/>
      <c r="AA953" s="172"/>
      <c r="AB953" s="172"/>
      <c r="AC953" s="172"/>
      <c r="AD953" s="172"/>
      <c r="AE953" s="172"/>
      <c r="AF953" s="172"/>
      <c r="AG953" s="172"/>
      <c r="AH953" s="172"/>
      <c r="AI953" s="172"/>
      <c r="AJ953" s="172"/>
      <c r="AK953" s="172"/>
      <c r="AL953" s="172"/>
      <c r="AM953" s="172"/>
      <c r="AN953" s="172"/>
      <c r="AO953" s="172"/>
      <c r="AP953" s="172"/>
      <c r="AQ953" s="172"/>
      <c r="AR953" s="172"/>
      <c r="AS953" s="172"/>
      <c r="AT953" s="172"/>
      <c r="AU953" s="172"/>
      <c r="AV953" s="172"/>
      <c r="AW953" s="172"/>
      <c r="AX953" s="172"/>
      <c r="AY953" s="172"/>
      <c r="AZ953" s="172"/>
      <c r="BA953" s="172"/>
      <c r="BB953" s="172"/>
      <c r="BC953" s="172"/>
      <c r="BD953" s="172"/>
      <c r="BE953" s="172"/>
      <c r="BF953" s="172"/>
      <c r="BG953" s="172"/>
      <c r="BH953" s="172"/>
      <c r="BI953" s="172"/>
      <c r="BJ953" s="172"/>
      <c r="BK953" s="172"/>
      <c r="BL953" s="172"/>
      <c r="BM953" s="172"/>
      <c r="BN953" s="172"/>
      <c r="BO953" s="172"/>
      <c r="BP953" s="172"/>
      <c r="BQ953" s="172"/>
      <c r="BR953" s="172"/>
      <c r="BS953" s="172"/>
      <c r="BT953" s="172"/>
      <c r="BU953" s="172"/>
      <c r="BV953" s="172"/>
      <c r="BW953" s="172"/>
      <c r="BX953" s="172"/>
      <c r="BY953" s="172"/>
      <c r="BZ953" s="172"/>
      <c r="CA953" s="172"/>
      <c r="CB953" s="172"/>
      <c r="CC953" s="172"/>
      <c r="CD953" s="172"/>
      <c r="CE953" s="172"/>
      <c r="CF953" s="172"/>
      <c r="CG953" s="172"/>
      <c r="CH953" s="172"/>
      <c r="CI953" s="172"/>
      <c r="CJ953" s="172"/>
      <c r="CK953" s="172"/>
      <c r="CL953" s="172"/>
      <c r="CM953" s="172"/>
      <c r="CN953" s="172"/>
      <c r="CO953" s="172"/>
      <c r="CP953" s="172"/>
      <c r="CQ953" s="172"/>
      <c r="CR953" s="172"/>
      <c r="CS953" s="172"/>
      <c r="CT953" s="172"/>
      <c r="CU953" s="172"/>
      <c r="CV953" s="172"/>
      <c r="CW953" s="172"/>
      <c r="CX953" s="172"/>
      <c r="CY953" s="172"/>
      <c r="CZ953" s="172"/>
      <c r="DA953" s="172"/>
      <c r="DB953" s="172"/>
      <c r="DC953" s="172"/>
      <c r="DD953" s="172"/>
      <c r="DE953" s="172"/>
      <c r="DF953" s="172"/>
      <c r="DG953" s="172"/>
      <c r="DH953" s="172"/>
      <c r="DI953" s="172"/>
      <c r="DJ953" s="172"/>
      <c r="DK953" s="172"/>
      <c r="DL953" s="172"/>
      <c r="DM953" s="172"/>
      <c r="DN953" s="172"/>
      <c r="DO953" s="172"/>
      <c r="DP953" s="172"/>
      <c r="DQ953" s="172"/>
      <c r="DR953" s="172"/>
      <c r="DS953" s="172"/>
      <c r="DT953" s="172"/>
      <c r="DU953" s="172"/>
      <c r="DV953" s="172"/>
      <c r="DW953" s="172"/>
      <c r="DX953" s="172"/>
      <c r="DY953" s="172"/>
      <c r="DZ953" s="172"/>
      <c r="EA953" s="172"/>
      <c r="EB953" s="172"/>
      <c r="EC953" s="172"/>
      <c r="ED953" s="172"/>
      <c r="EE953" s="172"/>
      <c r="EF953" s="172"/>
      <c r="EG953" s="172"/>
      <c r="EH953" s="172"/>
      <c r="EI953" s="172"/>
      <c r="EJ953" s="172"/>
      <c r="EK953" s="172"/>
      <c r="EL953" s="172"/>
      <c r="EM953" s="172"/>
      <c r="EN953" s="172"/>
      <c r="EO953" s="172"/>
      <c r="EP953" s="172"/>
      <c r="EQ953" s="172"/>
      <c r="ER953" s="172"/>
      <c r="ES953" s="172"/>
      <c r="ET953" s="172"/>
      <c r="EU953" s="172"/>
      <c r="EV953" s="172"/>
      <c r="EW953" s="172"/>
      <c r="EX953" s="172"/>
      <c r="EY953" s="172"/>
      <c r="EZ953" s="172"/>
      <c r="FA953" s="172"/>
      <c r="FB953" s="172"/>
      <c r="FC953" s="172"/>
      <c r="FD953" s="172"/>
      <c r="FE953" s="172"/>
      <c r="FF953" s="172"/>
      <c r="FG953" s="172"/>
      <c r="FH953" s="172"/>
      <c r="FI953" s="172"/>
      <c r="FJ953" s="172"/>
      <c r="FK953" s="172"/>
      <c r="FL953" s="172"/>
      <c r="FM953" s="172"/>
      <c r="FN953" s="172"/>
      <c r="FO953" s="172"/>
      <c r="FP953" s="172"/>
      <c r="FQ953" s="172"/>
      <c r="FR953" s="172"/>
      <c r="FS953" s="172"/>
      <c r="FT953" s="172"/>
      <c r="FU953" s="172"/>
    </row>
    <row r="954" spans="6:177" s="153" customFormat="1" x14ac:dyDescent="0.35">
      <c r="F954" s="172"/>
      <c r="G954" s="172"/>
      <c r="H954" s="172"/>
      <c r="I954" s="172"/>
      <c r="J954" s="172"/>
      <c r="K954" s="172"/>
      <c r="L954" s="172"/>
      <c r="M954" s="172"/>
      <c r="N954" s="172"/>
      <c r="O954" s="172"/>
      <c r="P954" s="172"/>
      <c r="Q954" s="172"/>
      <c r="R954" s="172"/>
      <c r="S954" s="172"/>
      <c r="T954" s="172"/>
      <c r="U954" s="172"/>
      <c r="V954" s="172"/>
      <c r="W954" s="172"/>
      <c r="X954" s="172"/>
      <c r="Y954" s="172"/>
      <c r="Z954" s="172"/>
      <c r="AA954" s="172"/>
      <c r="AB954" s="172"/>
      <c r="AC954" s="172"/>
      <c r="AD954" s="172"/>
      <c r="AE954" s="172"/>
      <c r="AF954" s="172"/>
      <c r="AG954" s="172"/>
      <c r="AH954" s="172"/>
      <c r="AI954" s="172"/>
      <c r="AJ954" s="172"/>
      <c r="AK954" s="172"/>
      <c r="AL954" s="172"/>
      <c r="AM954" s="172"/>
      <c r="AN954" s="172"/>
      <c r="AO954" s="172"/>
      <c r="AP954" s="172"/>
      <c r="AQ954" s="172"/>
      <c r="AR954" s="172"/>
      <c r="AS954" s="172"/>
      <c r="AT954" s="172"/>
      <c r="AU954" s="172"/>
      <c r="AV954" s="172"/>
      <c r="AW954" s="172"/>
      <c r="AX954" s="172"/>
      <c r="AY954" s="172"/>
      <c r="AZ954" s="172"/>
      <c r="BA954" s="172"/>
      <c r="BB954" s="172"/>
      <c r="BC954" s="172"/>
      <c r="BD954" s="172"/>
      <c r="BE954" s="172"/>
      <c r="BF954" s="172"/>
      <c r="BG954" s="172"/>
      <c r="BH954" s="172"/>
      <c r="BI954" s="172"/>
      <c r="BJ954" s="172"/>
      <c r="BK954" s="172"/>
      <c r="BL954" s="172"/>
      <c r="BM954" s="172"/>
      <c r="BN954" s="172"/>
      <c r="BO954" s="172"/>
      <c r="BP954" s="172"/>
      <c r="BQ954" s="172"/>
      <c r="BR954" s="172"/>
      <c r="BS954" s="172"/>
      <c r="BT954" s="172"/>
      <c r="BU954" s="172"/>
      <c r="BV954" s="172"/>
      <c r="BW954" s="172"/>
      <c r="BX954" s="172"/>
      <c r="BY954" s="172"/>
      <c r="BZ954" s="172"/>
      <c r="CA954" s="172"/>
      <c r="CB954" s="172"/>
      <c r="CC954" s="172"/>
      <c r="CD954" s="172"/>
      <c r="CE954" s="172"/>
      <c r="CF954" s="172"/>
      <c r="CG954" s="172"/>
      <c r="CH954" s="172"/>
      <c r="CI954" s="172"/>
      <c r="CJ954" s="172"/>
      <c r="CK954" s="172"/>
      <c r="CL954" s="172"/>
      <c r="CM954" s="172"/>
      <c r="CN954" s="172"/>
      <c r="CO954" s="172"/>
      <c r="CP954" s="172"/>
      <c r="CQ954" s="172"/>
      <c r="CR954" s="172"/>
      <c r="CS954" s="172"/>
      <c r="CT954" s="172"/>
      <c r="CU954" s="172"/>
      <c r="CV954" s="172"/>
      <c r="CW954" s="172"/>
      <c r="CX954" s="172"/>
      <c r="CY954" s="172"/>
      <c r="CZ954" s="172"/>
      <c r="DA954" s="172"/>
      <c r="DB954" s="172"/>
      <c r="DC954" s="172"/>
      <c r="DD954" s="172"/>
      <c r="DE954" s="172"/>
      <c r="DF954" s="172"/>
      <c r="DG954" s="172"/>
      <c r="DH954" s="172"/>
      <c r="DI954" s="172"/>
      <c r="DJ954" s="172"/>
      <c r="DK954" s="172"/>
      <c r="DL954" s="172"/>
      <c r="DM954" s="172"/>
      <c r="DN954" s="172"/>
      <c r="DO954" s="172"/>
      <c r="DP954" s="172"/>
      <c r="DQ954" s="172"/>
      <c r="DR954" s="172"/>
      <c r="DS954" s="172"/>
      <c r="DT954" s="172"/>
      <c r="DU954" s="172"/>
      <c r="DV954" s="172"/>
      <c r="DW954" s="172"/>
      <c r="DX954" s="172"/>
      <c r="DY954" s="172"/>
      <c r="DZ954" s="172"/>
      <c r="EA954" s="172"/>
      <c r="EB954" s="172"/>
      <c r="EC954" s="172"/>
      <c r="ED954" s="172"/>
      <c r="EE954" s="172"/>
      <c r="EF954" s="172"/>
      <c r="EG954" s="172"/>
      <c r="EH954" s="172"/>
      <c r="EI954" s="172"/>
      <c r="EJ954" s="172"/>
      <c r="EK954" s="172"/>
      <c r="EL954" s="172"/>
      <c r="EM954" s="172"/>
      <c r="EN954" s="172"/>
      <c r="EO954" s="172"/>
      <c r="EP954" s="172"/>
      <c r="EQ954" s="172"/>
      <c r="ER954" s="172"/>
      <c r="ES954" s="172"/>
      <c r="ET954" s="172"/>
      <c r="EU954" s="172"/>
      <c r="EV954" s="172"/>
      <c r="EW954" s="172"/>
      <c r="EX954" s="172"/>
      <c r="EY954" s="172"/>
      <c r="EZ954" s="172"/>
      <c r="FA954" s="172"/>
      <c r="FB954" s="172"/>
      <c r="FC954" s="172"/>
      <c r="FD954" s="172"/>
      <c r="FE954" s="172"/>
      <c r="FF954" s="172"/>
      <c r="FG954" s="172"/>
      <c r="FH954" s="172"/>
      <c r="FI954" s="172"/>
      <c r="FJ954" s="172"/>
      <c r="FK954" s="172"/>
      <c r="FL954" s="172"/>
      <c r="FM954" s="172"/>
      <c r="FN954" s="172"/>
      <c r="FO954" s="172"/>
      <c r="FP954" s="172"/>
      <c r="FQ954" s="172"/>
      <c r="FR954" s="172"/>
      <c r="FS954" s="172"/>
      <c r="FT954" s="172"/>
      <c r="FU954" s="172"/>
    </row>
    <row r="955" spans="6:177" s="153" customFormat="1" x14ac:dyDescent="0.35">
      <c r="F955" s="172"/>
      <c r="G955" s="172"/>
      <c r="H955" s="172"/>
      <c r="I955" s="172"/>
      <c r="J955" s="172"/>
      <c r="K955" s="172"/>
      <c r="L955" s="172"/>
      <c r="M955" s="172"/>
      <c r="N955" s="172"/>
      <c r="O955" s="172"/>
      <c r="P955" s="172"/>
      <c r="Q955" s="172"/>
      <c r="R955" s="172"/>
      <c r="S955" s="172"/>
      <c r="T955" s="172"/>
      <c r="U955" s="172"/>
      <c r="V955" s="172"/>
      <c r="W955" s="172"/>
      <c r="X955" s="172"/>
      <c r="Y955" s="172"/>
      <c r="Z955" s="172"/>
      <c r="AA955" s="172"/>
      <c r="AB955" s="172"/>
      <c r="AC955" s="172"/>
      <c r="AD955" s="172"/>
      <c r="AE955" s="172"/>
      <c r="AF955" s="172"/>
      <c r="AG955" s="172"/>
      <c r="AH955" s="172"/>
      <c r="AI955" s="172"/>
      <c r="AJ955" s="172"/>
      <c r="AK955" s="172"/>
      <c r="AL955" s="172"/>
      <c r="AM955" s="172"/>
      <c r="AN955" s="172"/>
      <c r="AO955" s="172"/>
      <c r="AP955" s="172"/>
      <c r="AQ955" s="172"/>
      <c r="AR955" s="172"/>
      <c r="AS955" s="172"/>
      <c r="AT955" s="172"/>
      <c r="AU955" s="172"/>
      <c r="AV955" s="172"/>
      <c r="AW955" s="172"/>
      <c r="AX955" s="172"/>
      <c r="AY955" s="172"/>
      <c r="AZ955" s="172"/>
      <c r="BA955" s="172"/>
      <c r="BB955" s="172"/>
      <c r="BC955" s="172"/>
      <c r="BD955" s="172"/>
      <c r="BE955" s="172"/>
      <c r="BF955" s="172"/>
      <c r="BG955" s="172"/>
      <c r="BH955" s="172"/>
      <c r="BI955" s="172"/>
      <c r="BJ955" s="172"/>
      <c r="BK955" s="172"/>
      <c r="BL955" s="172"/>
      <c r="BM955" s="172"/>
      <c r="BN955" s="172"/>
      <c r="BO955" s="172"/>
      <c r="BP955" s="172"/>
      <c r="BQ955" s="172"/>
      <c r="BR955" s="172"/>
      <c r="BS955" s="172"/>
      <c r="BT955" s="172"/>
      <c r="BU955" s="172"/>
      <c r="BV955" s="172"/>
      <c r="BW955" s="172"/>
      <c r="BX955" s="172"/>
      <c r="BY955" s="172"/>
      <c r="BZ955" s="172"/>
      <c r="CA955" s="172"/>
      <c r="CB955" s="172"/>
      <c r="CC955" s="172"/>
      <c r="CD955" s="172"/>
      <c r="CE955" s="172"/>
      <c r="CF955" s="172"/>
      <c r="CG955" s="172"/>
      <c r="CH955" s="172"/>
      <c r="CI955" s="172"/>
      <c r="CJ955" s="172"/>
      <c r="CK955" s="172"/>
      <c r="CL955" s="172"/>
      <c r="CM955" s="172"/>
      <c r="CN955" s="172"/>
      <c r="CO955" s="172"/>
      <c r="CP955" s="172"/>
      <c r="CQ955" s="172"/>
      <c r="CR955" s="172"/>
      <c r="CS955" s="172"/>
      <c r="CT955" s="172"/>
      <c r="CU955" s="172"/>
      <c r="CV955" s="172"/>
      <c r="CW955" s="172"/>
      <c r="CX955" s="172"/>
      <c r="CY955" s="172"/>
      <c r="CZ955" s="172"/>
      <c r="DA955" s="172"/>
      <c r="DB955" s="172"/>
      <c r="DC955" s="172"/>
      <c r="DD955" s="172"/>
      <c r="DE955" s="172"/>
      <c r="DF955" s="172"/>
      <c r="DG955" s="172"/>
      <c r="DH955" s="172"/>
      <c r="DI955" s="172"/>
      <c r="DJ955" s="172"/>
      <c r="DK955" s="172"/>
      <c r="DL955" s="172"/>
      <c r="DM955" s="172"/>
      <c r="DN955" s="172"/>
      <c r="DO955" s="172"/>
      <c r="DP955" s="172"/>
      <c r="DQ955" s="172"/>
      <c r="DR955" s="172"/>
      <c r="DS955" s="172"/>
      <c r="DT955" s="172"/>
      <c r="DU955" s="172"/>
      <c r="DV955" s="172"/>
      <c r="DW955" s="172"/>
      <c r="DX955" s="172"/>
      <c r="DY955" s="172"/>
      <c r="DZ955" s="172"/>
      <c r="EA955" s="172"/>
      <c r="EB955" s="172"/>
      <c r="EC955" s="172"/>
      <c r="ED955" s="172"/>
      <c r="EE955" s="172"/>
      <c r="EF955" s="172"/>
      <c r="EG955" s="172"/>
      <c r="EH955" s="172"/>
      <c r="EI955" s="172"/>
      <c r="EJ955" s="172"/>
      <c r="EK955" s="172"/>
      <c r="EL955" s="172"/>
      <c r="EM955" s="172"/>
      <c r="EN955" s="172"/>
      <c r="EO955" s="172"/>
      <c r="EP955" s="172"/>
      <c r="EQ955" s="172"/>
      <c r="ER955" s="172"/>
      <c r="ES955" s="172"/>
      <c r="ET955" s="172"/>
      <c r="EU955" s="172"/>
      <c r="EV955" s="172"/>
      <c r="EW955" s="172"/>
      <c r="EX955" s="172"/>
      <c r="EY955" s="172"/>
      <c r="EZ955" s="172"/>
      <c r="FA955" s="172"/>
      <c r="FB955" s="172"/>
      <c r="FC955" s="172"/>
      <c r="FD955" s="172"/>
      <c r="FE955" s="172"/>
      <c r="FF955" s="172"/>
      <c r="FG955" s="172"/>
      <c r="FH955" s="172"/>
      <c r="FI955" s="172"/>
      <c r="FJ955" s="172"/>
      <c r="FK955" s="172"/>
      <c r="FL955" s="172"/>
      <c r="FM955" s="172"/>
      <c r="FN955" s="172"/>
      <c r="FO955" s="172"/>
      <c r="FP955" s="172"/>
      <c r="FQ955" s="172"/>
      <c r="FR955" s="172"/>
      <c r="FS955" s="172"/>
      <c r="FT955" s="172"/>
      <c r="FU955" s="172"/>
    </row>
    <row r="956" spans="6:177" s="153" customFormat="1" x14ac:dyDescent="0.35">
      <c r="F956" s="172"/>
      <c r="G956" s="172"/>
      <c r="H956" s="172"/>
      <c r="I956" s="172"/>
      <c r="J956" s="172"/>
      <c r="K956" s="172"/>
      <c r="L956" s="172"/>
      <c r="M956" s="172"/>
      <c r="N956" s="172"/>
      <c r="O956" s="172"/>
      <c r="P956" s="172"/>
      <c r="Q956" s="172"/>
      <c r="R956" s="172"/>
      <c r="S956" s="172"/>
      <c r="T956" s="172"/>
      <c r="U956" s="172"/>
      <c r="V956" s="172"/>
      <c r="W956" s="172"/>
      <c r="X956" s="172"/>
      <c r="Y956" s="172"/>
      <c r="Z956" s="172"/>
      <c r="AA956" s="172"/>
      <c r="AB956" s="172"/>
      <c r="AC956" s="172"/>
      <c r="AD956" s="172"/>
      <c r="AE956" s="172"/>
      <c r="AF956" s="172"/>
      <c r="AG956" s="172"/>
      <c r="AH956" s="172"/>
      <c r="AI956" s="172"/>
      <c r="AJ956" s="172"/>
      <c r="AK956" s="172"/>
      <c r="AL956" s="172"/>
      <c r="AM956" s="172"/>
      <c r="AN956" s="172"/>
      <c r="AO956" s="172"/>
      <c r="AP956" s="172"/>
      <c r="AQ956" s="172"/>
      <c r="AR956" s="172"/>
      <c r="AS956" s="172"/>
      <c r="AT956" s="172"/>
      <c r="AU956" s="172"/>
      <c r="AV956" s="172"/>
      <c r="AW956" s="172"/>
      <c r="AX956" s="172"/>
      <c r="AY956" s="172"/>
      <c r="AZ956" s="172"/>
      <c r="BA956" s="172"/>
      <c r="BB956" s="172"/>
      <c r="BC956" s="172"/>
      <c r="BD956" s="172"/>
      <c r="BE956" s="172"/>
      <c r="BF956" s="172"/>
      <c r="BG956" s="172"/>
      <c r="BH956" s="172"/>
      <c r="BI956" s="172"/>
      <c r="BJ956" s="172"/>
      <c r="BK956" s="172"/>
      <c r="BL956" s="172"/>
      <c r="BM956" s="172"/>
      <c r="BN956" s="172"/>
      <c r="BO956" s="172"/>
      <c r="BP956" s="172"/>
      <c r="BQ956" s="172"/>
      <c r="BR956" s="172"/>
      <c r="BS956" s="172"/>
      <c r="BT956" s="172"/>
      <c r="BU956" s="172"/>
      <c r="BV956" s="172"/>
      <c r="BW956" s="172"/>
      <c r="BX956" s="172"/>
      <c r="BY956" s="172"/>
      <c r="BZ956" s="172"/>
      <c r="CA956" s="172"/>
      <c r="CB956" s="172"/>
      <c r="CC956" s="172"/>
      <c r="CD956" s="172"/>
      <c r="CE956" s="172"/>
      <c r="CF956" s="172"/>
      <c r="CG956" s="172"/>
      <c r="CH956" s="172"/>
      <c r="CI956" s="172"/>
      <c r="CJ956" s="172"/>
      <c r="CK956" s="172"/>
      <c r="CL956" s="172"/>
      <c r="CM956" s="172"/>
      <c r="CN956" s="172"/>
      <c r="CO956" s="172"/>
      <c r="CP956" s="172"/>
      <c r="CQ956" s="172"/>
      <c r="CR956" s="172"/>
      <c r="CS956" s="172"/>
      <c r="CT956" s="172"/>
      <c r="CU956" s="172"/>
      <c r="CV956" s="172"/>
      <c r="CW956" s="172"/>
      <c r="CX956" s="172"/>
      <c r="CY956" s="172"/>
      <c r="CZ956" s="172"/>
      <c r="DA956" s="172"/>
      <c r="DB956" s="172"/>
      <c r="DC956" s="172"/>
      <c r="DD956" s="172"/>
      <c r="DE956" s="172"/>
      <c r="DF956" s="172"/>
      <c r="DG956" s="172"/>
      <c r="DH956" s="172"/>
      <c r="DI956" s="172"/>
      <c r="DJ956" s="172"/>
      <c r="DK956" s="172"/>
      <c r="DL956" s="172"/>
      <c r="DM956" s="172"/>
      <c r="DN956" s="172"/>
      <c r="DO956" s="172"/>
      <c r="DP956" s="172"/>
      <c r="DQ956" s="172"/>
      <c r="DR956" s="172"/>
      <c r="DS956" s="172"/>
      <c r="DT956" s="172"/>
      <c r="DU956" s="172"/>
      <c r="DV956" s="172"/>
      <c r="DW956" s="172"/>
      <c r="DX956" s="172"/>
      <c r="DY956" s="172"/>
      <c r="DZ956" s="172"/>
      <c r="EA956" s="172"/>
      <c r="EB956" s="172"/>
      <c r="EC956" s="172"/>
      <c r="ED956" s="172"/>
      <c r="EE956" s="172"/>
      <c r="EF956" s="172"/>
      <c r="EG956" s="172"/>
      <c r="EH956" s="172"/>
      <c r="EI956" s="172"/>
      <c r="EJ956" s="172"/>
      <c r="EK956" s="172"/>
      <c r="EL956" s="172"/>
      <c r="EM956" s="172"/>
      <c r="EN956" s="172"/>
      <c r="EO956" s="172"/>
      <c r="EP956" s="172"/>
      <c r="EQ956" s="172"/>
      <c r="ER956" s="172"/>
      <c r="ES956" s="172"/>
      <c r="ET956" s="172"/>
      <c r="EU956" s="172"/>
      <c r="EV956" s="172"/>
      <c r="EW956" s="172"/>
      <c r="EX956" s="172"/>
      <c r="EY956" s="172"/>
      <c r="EZ956" s="172"/>
      <c r="FA956" s="172"/>
      <c r="FB956" s="172"/>
      <c r="FC956" s="172"/>
      <c r="FD956" s="172"/>
      <c r="FE956" s="172"/>
      <c r="FF956" s="172"/>
      <c r="FG956" s="172"/>
      <c r="FH956" s="172"/>
      <c r="FI956" s="172"/>
      <c r="FJ956" s="172"/>
      <c r="FK956" s="172"/>
      <c r="FL956" s="172"/>
      <c r="FM956" s="172"/>
      <c r="FN956" s="172"/>
      <c r="FO956" s="172"/>
      <c r="FP956" s="172"/>
      <c r="FQ956" s="172"/>
      <c r="FR956" s="172"/>
      <c r="FS956" s="172"/>
      <c r="FT956" s="172"/>
      <c r="FU956" s="172"/>
    </row>
    <row r="957" spans="6:177" s="153" customFormat="1" x14ac:dyDescent="0.35">
      <c r="F957" s="172"/>
      <c r="G957" s="172"/>
      <c r="H957" s="172"/>
      <c r="I957" s="172"/>
      <c r="J957" s="172"/>
      <c r="K957" s="172"/>
      <c r="L957" s="172"/>
      <c r="M957" s="172"/>
      <c r="N957" s="172"/>
      <c r="O957" s="172"/>
      <c r="P957" s="172"/>
      <c r="Q957" s="172"/>
      <c r="R957" s="172"/>
      <c r="S957" s="172"/>
      <c r="T957" s="172"/>
      <c r="U957" s="172"/>
      <c r="V957" s="172"/>
      <c r="W957" s="172"/>
      <c r="X957" s="172"/>
      <c r="Y957" s="172"/>
      <c r="Z957" s="172"/>
      <c r="AA957" s="172"/>
      <c r="AB957" s="172"/>
      <c r="AC957" s="172"/>
      <c r="AD957" s="172"/>
      <c r="AE957" s="172"/>
      <c r="AF957" s="172"/>
      <c r="AG957" s="172"/>
      <c r="AH957" s="172"/>
      <c r="AI957" s="172"/>
      <c r="AJ957" s="172"/>
      <c r="AK957" s="172"/>
      <c r="AL957" s="172"/>
      <c r="AM957" s="172"/>
      <c r="AN957" s="172"/>
      <c r="AO957" s="172"/>
      <c r="AP957" s="172"/>
      <c r="AQ957" s="172"/>
      <c r="AR957" s="172"/>
      <c r="AS957" s="172"/>
      <c r="AT957" s="172"/>
      <c r="AU957" s="172"/>
      <c r="AV957" s="172"/>
      <c r="AW957" s="172"/>
      <c r="AX957" s="172"/>
      <c r="AY957" s="172"/>
      <c r="AZ957" s="172"/>
      <c r="BA957" s="172"/>
      <c r="BB957" s="172"/>
      <c r="BC957" s="172"/>
      <c r="BD957" s="172"/>
      <c r="BE957" s="172"/>
      <c r="BF957" s="172"/>
      <c r="BG957" s="172"/>
      <c r="BH957" s="172"/>
      <c r="BI957" s="172"/>
      <c r="BJ957" s="172"/>
      <c r="BK957" s="172"/>
      <c r="BL957" s="172"/>
      <c r="BM957" s="172"/>
      <c r="BN957" s="172"/>
      <c r="BO957" s="172"/>
      <c r="BP957" s="172"/>
      <c r="BQ957" s="172"/>
      <c r="BR957" s="172"/>
      <c r="BS957" s="172"/>
      <c r="BT957" s="172"/>
      <c r="BU957" s="172"/>
      <c r="BV957" s="172"/>
      <c r="BW957" s="172"/>
      <c r="BX957" s="172"/>
      <c r="BY957" s="172"/>
      <c r="BZ957" s="172"/>
      <c r="CA957" s="172"/>
      <c r="CB957" s="172"/>
      <c r="CC957" s="172"/>
      <c r="CD957" s="172"/>
      <c r="CE957" s="172"/>
      <c r="CF957" s="172"/>
      <c r="CG957" s="172"/>
      <c r="CH957" s="172"/>
      <c r="CI957" s="172"/>
      <c r="CJ957" s="172"/>
      <c r="CK957" s="172"/>
      <c r="CL957" s="172"/>
      <c r="CM957" s="172"/>
      <c r="CN957" s="172"/>
      <c r="CO957" s="172"/>
      <c r="CP957" s="172"/>
      <c r="CQ957" s="172"/>
      <c r="CR957" s="172"/>
      <c r="CS957" s="172"/>
      <c r="CT957" s="172"/>
      <c r="CU957" s="172"/>
      <c r="CV957" s="172"/>
      <c r="CW957" s="172"/>
      <c r="CX957" s="172"/>
      <c r="CY957" s="172"/>
      <c r="CZ957" s="172"/>
      <c r="DA957" s="172"/>
      <c r="DB957" s="172"/>
      <c r="DC957" s="172"/>
      <c r="DD957" s="172"/>
      <c r="DE957" s="172"/>
      <c r="DF957" s="172"/>
      <c r="DG957" s="172"/>
      <c r="DH957" s="172"/>
      <c r="DI957" s="172"/>
      <c r="DJ957" s="172"/>
      <c r="DK957" s="172"/>
      <c r="DL957" s="172"/>
      <c r="DM957" s="172"/>
      <c r="DN957" s="172"/>
      <c r="DO957" s="172"/>
      <c r="DP957" s="172"/>
      <c r="DQ957" s="172"/>
      <c r="DR957" s="172"/>
      <c r="DS957" s="172"/>
      <c r="DT957" s="172"/>
      <c r="DU957" s="172"/>
      <c r="DV957" s="172"/>
      <c r="DW957" s="172"/>
      <c r="DX957" s="172"/>
      <c r="DY957" s="172"/>
      <c r="DZ957" s="172"/>
      <c r="EA957" s="172"/>
      <c r="EB957" s="172"/>
      <c r="EC957" s="172"/>
      <c r="ED957" s="172"/>
      <c r="EE957" s="172"/>
      <c r="EF957" s="172"/>
      <c r="EG957" s="172"/>
      <c r="EH957" s="172"/>
      <c r="EI957" s="172"/>
      <c r="EJ957" s="172"/>
      <c r="EK957" s="172"/>
      <c r="EL957" s="172"/>
      <c r="EM957" s="172"/>
      <c r="EN957" s="172"/>
      <c r="EO957" s="172"/>
      <c r="EP957" s="172"/>
      <c r="EQ957" s="172"/>
      <c r="ER957" s="172"/>
      <c r="ES957" s="172"/>
      <c r="ET957" s="172"/>
      <c r="EU957" s="172"/>
      <c r="EV957" s="172"/>
      <c r="EW957" s="172"/>
      <c r="EX957" s="172"/>
      <c r="EY957" s="172"/>
      <c r="EZ957" s="172"/>
      <c r="FA957" s="172"/>
      <c r="FB957" s="172"/>
      <c r="FC957" s="172"/>
      <c r="FD957" s="172"/>
      <c r="FE957" s="172"/>
      <c r="FF957" s="172"/>
      <c r="FG957" s="172"/>
      <c r="FH957" s="172"/>
      <c r="FI957" s="172"/>
      <c r="FJ957" s="172"/>
      <c r="FK957" s="172"/>
      <c r="FL957" s="172"/>
      <c r="FM957" s="172"/>
      <c r="FN957" s="172"/>
      <c r="FO957" s="172"/>
      <c r="FP957" s="172"/>
      <c r="FQ957" s="172"/>
      <c r="FR957" s="172"/>
      <c r="FS957" s="172"/>
      <c r="FT957" s="172"/>
      <c r="FU957" s="172"/>
    </row>
    <row r="958" spans="6:177" s="153" customFormat="1" x14ac:dyDescent="0.35">
      <c r="F958" s="172"/>
      <c r="G958" s="172"/>
      <c r="H958" s="172"/>
      <c r="I958" s="172"/>
      <c r="J958" s="172"/>
      <c r="K958" s="172"/>
      <c r="L958" s="172"/>
      <c r="M958" s="172"/>
      <c r="N958" s="172"/>
      <c r="O958" s="172"/>
      <c r="P958" s="172"/>
      <c r="Q958" s="172"/>
      <c r="R958" s="172"/>
      <c r="S958" s="172"/>
      <c r="T958" s="172"/>
      <c r="U958" s="172"/>
      <c r="V958" s="172"/>
      <c r="W958" s="172"/>
      <c r="X958" s="172"/>
      <c r="Y958" s="172"/>
      <c r="Z958" s="172"/>
      <c r="AA958" s="172"/>
      <c r="AB958" s="172"/>
      <c r="AC958" s="172"/>
      <c r="AD958" s="172"/>
      <c r="AE958" s="172"/>
      <c r="AF958" s="172"/>
      <c r="AG958" s="172"/>
      <c r="AH958" s="172"/>
      <c r="AI958" s="172"/>
      <c r="AJ958" s="172"/>
      <c r="AK958" s="172"/>
      <c r="AL958" s="172"/>
      <c r="AM958" s="172"/>
      <c r="AN958" s="172"/>
      <c r="AO958" s="172"/>
      <c r="AP958" s="172"/>
      <c r="AQ958" s="172"/>
      <c r="AR958" s="172"/>
      <c r="AS958" s="172"/>
      <c r="AT958" s="172"/>
      <c r="AU958" s="172"/>
      <c r="AV958" s="172"/>
      <c r="AW958" s="172"/>
      <c r="AX958" s="172"/>
      <c r="AY958" s="172"/>
      <c r="AZ958" s="172"/>
      <c r="BA958" s="172"/>
      <c r="BB958" s="172"/>
      <c r="BC958" s="172"/>
      <c r="BD958" s="172"/>
      <c r="BE958" s="172"/>
      <c r="BF958" s="172"/>
      <c r="BG958" s="172"/>
      <c r="BH958" s="172"/>
      <c r="BI958" s="172"/>
      <c r="BJ958" s="172"/>
      <c r="BK958" s="172"/>
      <c r="BL958" s="172"/>
      <c r="BM958" s="172"/>
      <c r="BN958" s="172"/>
      <c r="BO958" s="172"/>
      <c r="BP958" s="172"/>
      <c r="BQ958" s="172"/>
      <c r="BR958" s="172"/>
      <c r="BS958" s="172"/>
      <c r="BT958" s="172"/>
      <c r="BU958" s="172"/>
      <c r="BV958" s="172"/>
      <c r="BW958" s="172"/>
      <c r="BX958" s="172"/>
      <c r="BY958" s="172"/>
      <c r="BZ958" s="172"/>
      <c r="CA958" s="172"/>
      <c r="CB958" s="172"/>
      <c r="CC958" s="172"/>
      <c r="CD958" s="172"/>
      <c r="CE958" s="172"/>
      <c r="CF958" s="172"/>
      <c r="CG958" s="172"/>
      <c r="CH958" s="172"/>
      <c r="CI958" s="172"/>
      <c r="CJ958" s="172"/>
      <c r="CK958" s="172"/>
      <c r="CL958" s="172"/>
      <c r="CM958" s="172"/>
      <c r="CN958" s="172"/>
      <c r="CO958" s="172"/>
      <c r="CP958" s="172"/>
      <c r="CQ958" s="172"/>
      <c r="CR958" s="172"/>
      <c r="CS958" s="172"/>
      <c r="CT958" s="172"/>
      <c r="CU958" s="172"/>
      <c r="CV958" s="172"/>
      <c r="CW958" s="172"/>
      <c r="CX958" s="172"/>
      <c r="CY958" s="172"/>
      <c r="CZ958" s="172"/>
      <c r="DA958" s="172"/>
      <c r="DB958" s="172"/>
      <c r="DC958" s="172"/>
      <c r="DD958" s="172"/>
      <c r="DE958" s="172"/>
      <c r="DF958" s="172"/>
      <c r="DG958" s="172"/>
      <c r="DH958" s="172"/>
      <c r="DI958" s="172"/>
      <c r="DJ958" s="172"/>
      <c r="DK958" s="172"/>
      <c r="DL958" s="172"/>
      <c r="DM958" s="172"/>
      <c r="DN958" s="172"/>
      <c r="DO958" s="172"/>
      <c r="DP958" s="172"/>
      <c r="DQ958" s="172"/>
      <c r="DR958" s="172"/>
      <c r="DS958" s="172"/>
      <c r="DT958" s="172"/>
      <c r="DU958" s="172"/>
      <c r="DV958" s="172"/>
      <c r="DW958" s="172"/>
      <c r="DX958" s="172"/>
      <c r="DY958" s="172"/>
      <c r="DZ958" s="172"/>
      <c r="EA958" s="172"/>
      <c r="EB958" s="172"/>
      <c r="EC958" s="172"/>
      <c r="ED958" s="172"/>
      <c r="EE958" s="172"/>
      <c r="EF958" s="172"/>
      <c r="EG958" s="172"/>
      <c r="EH958" s="172"/>
      <c r="EI958" s="172"/>
      <c r="EJ958" s="172"/>
      <c r="EK958" s="172"/>
      <c r="EL958" s="172"/>
      <c r="EM958" s="172"/>
      <c r="EN958" s="172"/>
      <c r="EO958" s="172"/>
      <c r="EP958" s="172"/>
      <c r="EQ958" s="172"/>
      <c r="ER958" s="172"/>
      <c r="ES958" s="172"/>
      <c r="ET958" s="172"/>
      <c r="EU958" s="172"/>
      <c r="EV958" s="172"/>
      <c r="EW958" s="172"/>
      <c r="EX958" s="172"/>
      <c r="EY958" s="172"/>
      <c r="EZ958" s="172"/>
      <c r="FA958" s="172"/>
      <c r="FB958" s="172"/>
      <c r="FC958" s="172"/>
      <c r="FD958" s="172"/>
      <c r="FE958" s="172"/>
      <c r="FF958" s="172"/>
      <c r="FG958" s="172"/>
      <c r="FH958" s="172"/>
      <c r="FI958" s="172"/>
      <c r="FJ958" s="172"/>
      <c r="FK958" s="172"/>
      <c r="FL958" s="172"/>
      <c r="FM958" s="172"/>
      <c r="FN958" s="172"/>
      <c r="FO958" s="172"/>
      <c r="FP958" s="172"/>
      <c r="FQ958" s="172"/>
      <c r="FR958" s="172"/>
      <c r="FS958" s="172"/>
      <c r="FT958" s="172"/>
      <c r="FU958" s="172"/>
    </row>
    <row r="959" spans="6:177" s="153" customFormat="1" x14ac:dyDescent="0.35">
      <c r="F959" s="172"/>
      <c r="G959" s="172"/>
      <c r="H959" s="172"/>
      <c r="I959" s="172"/>
      <c r="J959" s="172"/>
      <c r="K959" s="172"/>
      <c r="L959" s="172"/>
      <c r="M959" s="172"/>
      <c r="N959" s="172"/>
      <c r="O959" s="172"/>
      <c r="P959" s="172"/>
      <c r="Q959" s="172"/>
      <c r="R959" s="172"/>
      <c r="S959" s="172"/>
      <c r="T959" s="172"/>
      <c r="U959" s="172"/>
      <c r="V959" s="172"/>
      <c r="W959" s="172"/>
      <c r="X959" s="172"/>
      <c r="Y959" s="172"/>
      <c r="Z959" s="172"/>
      <c r="AA959" s="172"/>
      <c r="AB959" s="172"/>
      <c r="AC959" s="172"/>
      <c r="AD959" s="172"/>
      <c r="AE959" s="172"/>
      <c r="AF959" s="172"/>
      <c r="AG959" s="172"/>
      <c r="AH959" s="172"/>
      <c r="AI959" s="172"/>
      <c r="AJ959" s="172"/>
      <c r="AK959" s="172"/>
      <c r="AL959" s="172"/>
      <c r="AM959" s="172"/>
      <c r="AN959" s="172"/>
      <c r="AO959" s="172"/>
      <c r="AP959" s="172"/>
      <c r="AQ959" s="172"/>
      <c r="AR959" s="172"/>
      <c r="AS959" s="172"/>
      <c r="AT959" s="172"/>
      <c r="AU959" s="172"/>
      <c r="AV959" s="172"/>
      <c r="AW959" s="172"/>
      <c r="AX959" s="172"/>
      <c r="AY959" s="172"/>
      <c r="AZ959" s="172"/>
      <c r="BA959" s="172"/>
      <c r="BB959" s="172"/>
      <c r="BC959" s="172"/>
      <c r="BD959" s="172"/>
      <c r="BE959" s="172"/>
      <c r="BF959" s="172"/>
      <c r="BG959" s="172"/>
      <c r="BH959" s="172"/>
      <c r="BI959" s="172"/>
      <c r="BJ959" s="172"/>
      <c r="BK959" s="172"/>
      <c r="BL959" s="172"/>
      <c r="BM959" s="172"/>
      <c r="BN959" s="172"/>
      <c r="BO959" s="172"/>
      <c r="BP959" s="172"/>
      <c r="BQ959" s="172"/>
      <c r="BR959" s="172"/>
      <c r="BS959" s="172"/>
      <c r="BT959" s="172"/>
      <c r="BU959" s="172"/>
      <c r="BV959" s="172"/>
      <c r="BW959" s="172"/>
      <c r="BX959" s="172"/>
      <c r="BY959" s="172"/>
      <c r="BZ959" s="172"/>
      <c r="CA959" s="172"/>
      <c r="CB959" s="172"/>
      <c r="CC959" s="172"/>
      <c r="CD959" s="172"/>
      <c r="CE959" s="172"/>
      <c r="CF959" s="172"/>
      <c r="CG959" s="172"/>
      <c r="CH959" s="172"/>
      <c r="CI959" s="172"/>
      <c r="CJ959" s="172"/>
      <c r="CK959" s="172"/>
      <c r="CL959" s="172"/>
      <c r="CM959" s="172"/>
      <c r="CN959" s="172"/>
      <c r="CO959" s="172"/>
      <c r="CP959" s="172"/>
      <c r="CQ959" s="172"/>
      <c r="CR959" s="172"/>
      <c r="CS959" s="172"/>
      <c r="CT959" s="172"/>
      <c r="CU959" s="172"/>
      <c r="CV959" s="172"/>
      <c r="CW959" s="172"/>
      <c r="CX959" s="172"/>
      <c r="CY959" s="172"/>
      <c r="CZ959" s="172"/>
      <c r="DA959" s="172"/>
      <c r="DB959" s="172"/>
      <c r="DC959" s="172"/>
      <c r="DD959" s="172"/>
      <c r="DE959" s="172"/>
      <c r="DF959" s="172"/>
      <c r="DG959" s="172"/>
      <c r="DH959" s="172"/>
      <c r="DI959" s="172"/>
      <c r="DJ959" s="172"/>
      <c r="DK959" s="172"/>
      <c r="DL959" s="172"/>
      <c r="DM959" s="172"/>
      <c r="DN959" s="172"/>
      <c r="DO959" s="172"/>
      <c r="DP959" s="172"/>
      <c r="DQ959" s="172"/>
      <c r="DR959" s="172"/>
      <c r="DS959" s="172"/>
      <c r="DT959" s="172"/>
      <c r="DU959" s="172"/>
      <c r="DV959" s="172"/>
      <c r="DW959" s="172"/>
      <c r="DX959" s="172"/>
      <c r="DY959" s="172"/>
      <c r="DZ959" s="172"/>
      <c r="EA959" s="172"/>
      <c r="EB959" s="172"/>
      <c r="EC959" s="172"/>
      <c r="ED959" s="172"/>
      <c r="EE959" s="172"/>
      <c r="EF959" s="172"/>
      <c r="EG959" s="172"/>
      <c r="EH959" s="172"/>
      <c r="EI959" s="172"/>
      <c r="EJ959" s="172"/>
      <c r="EK959" s="172"/>
      <c r="EL959" s="172"/>
      <c r="EM959" s="172"/>
      <c r="EN959" s="172"/>
      <c r="EO959" s="172"/>
      <c r="EP959" s="172"/>
      <c r="EQ959" s="172"/>
      <c r="ER959" s="172"/>
      <c r="ES959" s="172"/>
      <c r="ET959" s="172"/>
      <c r="EU959" s="172"/>
      <c r="EV959" s="172"/>
      <c r="EW959" s="172"/>
      <c r="EX959" s="172"/>
      <c r="EY959" s="172"/>
      <c r="EZ959" s="172"/>
      <c r="FA959" s="172"/>
      <c r="FB959" s="172"/>
      <c r="FC959" s="172"/>
      <c r="FD959" s="172"/>
      <c r="FE959" s="172"/>
      <c r="FF959" s="172"/>
      <c r="FG959" s="172"/>
      <c r="FH959" s="172"/>
      <c r="FI959" s="172"/>
      <c r="FJ959" s="172"/>
      <c r="FK959" s="172"/>
      <c r="FL959" s="172"/>
      <c r="FM959" s="172"/>
      <c r="FN959" s="172"/>
      <c r="FO959" s="172"/>
      <c r="FP959" s="172"/>
      <c r="FQ959" s="172"/>
      <c r="FR959" s="172"/>
      <c r="FS959" s="172"/>
      <c r="FT959" s="172"/>
      <c r="FU959" s="172"/>
    </row>
    <row r="960" spans="6:177" s="153" customFormat="1" x14ac:dyDescent="0.35">
      <c r="F960" s="172"/>
      <c r="G960" s="172"/>
      <c r="H960" s="172"/>
      <c r="I960" s="172"/>
      <c r="J960" s="172"/>
      <c r="K960" s="172"/>
      <c r="L960" s="172"/>
      <c r="M960" s="172"/>
      <c r="N960" s="172"/>
      <c r="O960" s="172"/>
      <c r="P960" s="172"/>
      <c r="Q960" s="172"/>
      <c r="R960" s="172"/>
      <c r="S960" s="172"/>
      <c r="T960" s="172"/>
      <c r="U960" s="172"/>
      <c r="V960" s="172"/>
      <c r="W960" s="172"/>
      <c r="X960" s="172"/>
      <c r="Y960" s="172"/>
      <c r="Z960" s="172"/>
      <c r="AA960" s="172"/>
      <c r="AB960" s="172"/>
      <c r="AC960" s="172"/>
      <c r="AD960" s="172"/>
      <c r="AE960" s="172"/>
      <c r="AF960" s="172"/>
      <c r="AG960" s="172"/>
      <c r="AH960" s="172"/>
      <c r="AI960" s="172"/>
      <c r="AJ960" s="172"/>
      <c r="AK960" s="172"/>
      <c r="AL960" s="172"/>
      <c r="AM960" s="172"/>
      <c r="AN960" s="172"/>
      <c r="AO960" s="172"/>
      <c r="AP960" s="172"/>
      <c r="AQ960" s="172"/>
      <c r="AR960" s="172"/>
      <c r="AS960" s="172"/>
      <c r="AT960" s="172"/>
      <c r="AU960" s="172"/>
      <c r="AV960" s="172"/>
      <c r="AW960" s="172"/>
      <c r="AX960" s="172"/>
      <c r="AY960" s="172"/>
      <c r="AZ960" s="172"/>
      <c r="BA960" s="172"/>
      <c r="BB960" s="172"/>
      <c r="BC960" s="172"/>
      <c r="BD960" s="172"/>
      <c r="BE960" s="172"/>
      <c r="BF960" s="172"/>
      <c r="BG960" s="172"/>
      <c r="BH960" s="172"/>
      <c r="BI960" s="172"/>
      <c r="BJ960" s="172"/>
      <c r="BK960" s="172"/>
      <c r="BL960" s="172"/>
      <c r="BM960" s="172"/>
      <c r="BN960" s="172"/>
      <c r="BO960" s="172"/>
      <c r="BP960" s="172"/>
      <c r="BQ960" s="172"/>
      <c r="BR960" s="172"/>
      <c r="BS960" s="172"/>
      <c r="BT960" s="172"/>
      <c r="BU960" s="172"/>
      <c r="BV960" s="172"/>
      <c r="BW960" s="172"/>
      <c r="BX960" s="172"/>
      <c r="BY960" s="172"/>
      <c r="BZ960" s="172"/>
      <c r="CA960" s="172"/>
      <c r="CB960" s="172"/>
      <c r="CC960" s="172"/>
      <c r="CD960" s="172"/>
      <c r="CE960" s="172"/>
      <c r="CF960" s="172"/>
      <c r="CG960" s="172"/>
      <c r="CH960" s="172"/>
      <c r="CI960" s="172"/>
      <c r="CJ960" s="172"/>
      <c r="CK960" s="172"/>
      <c r="CL960" s="172"/>
      <c r="CM960" s="172"/>
      <c r="CN960" s="172"/>
      <c r="CO960" s="172"/>
      <c r="CP960" s="172"/>
      <c r="CQ960" s="172"/>
      <c r="CR960" s="172"/>
      <c r="CS960" s="172"/>
      <c r="CT960" s="172"/>
      <c r="CU960" s="172"/>
      <c r="CV960" s="172"/>
      <c r="CW960" s="172"/>
      <c r="CX960" s="172"/>
      <c r="CY960" s="172"/>
      <c r="CZ960" s="172"/>
      <c r="DA960" s="172"/>
      <c r="DB960" s="172"/>
      <c r="DC960" s="172"/>
      <c r="DD960" s="172"/>
      <c r="DE960" s="172"/>
      <c r="DF960" s="172"/>
      <c r="DG960" s="172"/>
      <c r="DH960" s="172"/>
      <c r="DI960" s="172"/>
      <c r="DJ960" s="172"/>
      <c r="DK960" s="172"/>
      <c r="DL960" s="172"/>
      <c r="DM960" s="172"/>
      <c r="DN960" s="172"/>
      <c r="DO960" s="172"/>
      <c r="DP960" s="172"/>
      <c r="DQ960" s="172"/>
      <c r="DR960" s="172"/>
      <c r="DS960" s="172"/>
      <c r="DT960" s="172"/>
      <c r="DU960" s="172"/>
      <c r="DV960" s="172"/>
      <c r="DW960" s="172"/>
      <c r="DX960" s="172"/>
      <c r="DY960" s="172"/>
      <c r="DZ960" s="172"/>
      <c r="EA960" s="172"/>
      <c r="EB960" s="172"/>
      <c r="EC960" s="172"/>
      <c r="ED960" s="172"/>
      <c r="EE960" s="172"/>
      <c r="EF960" s="172"/>
      <c r="EG960" s="172"/>
      <c r="EH960" s="172"/>
      <c r="EI960" s="172"/>
      <c r="EJ960" s="172"/>
      <c r="EK960" s="172"/>
      <c r="EL960" s="172"/>
      <c r="EM960" s="172"/>
      <c r="EN960" s="172"/>
      <c r="EO960" s="172"/>
      <c r="EP960" s="172"/>
      <c r="EQ960" s="172"/>
      <c r="ER960" s="172"/>
      <c r="ES960" s="172"/>
      <c r="ET960" s="172"/>
      <c r="EU960" s="172"/>
      <c r="EV960" s="172"/>
      <c r="EW960" s="172"/>
      <c r="EX960" s="172"/>
      <c r="EY960" s="172"/>
      <c r="EZ960" s="172"/>
      <c r="FA960" s="172"/>
      <c r="FB960" s="172"/>
      <c r="FC960" s="172"/>
      <c r="FD960" s="172"/>
      <c r="FE960" s="172"/>
      <c r="FF960" s="172"/>
      <c r="FG960" s="172"/>
      <c r="FH960" s="172"/>
      <c r="FI960" s="172"/>
      <c r="FJ960" s="172"/>
      <c r="FK960" s="172"/>
      <c r="FL960" s="172"/>
      <c r="FM960" s="172"/>
      <c r="FN960" s="172"/>
      <c r="FO960" s="172"/>
      <c r="FP960" s="172"/>
      <c r="FQ960" s="172"/>
      <c r="FR960" s="172"/>
      <c r="FS960" s="172"/>
      <c r="FT960" s="172"/>
      <c r="FU960" s="172"/>
    </row>
    <row r="961" spans="6:177" s="153" customFormat="1" x14ac:dyDescent="0.35">
      <c r="F961" s="172"/>
      <c r="G961" s="172"/>
      <c r="H961" s="172"/>
      <c r="I961" s="172"/>
      <c r="J961" s="172"/>
      <c r="K961" s="172"/>
      <c r="L961" s="172"/>
      <c r="M961" s="172"/>
      <c r="N961" s="172"/>
      <c r="O961" s="172"/>
      <c r="P961" s="172"/>
      <c r="Q961" s="172"/>
      <c r="R961" s="172"/>
      <c r="S961" s="172"/>
      <c r="T961" s="172"/>
      <c r="U961" s="172"/>
      <c r="V961" s="172"/>
      <c r="W961" s="172"/>
      <c r="X961" s="172"/>
      <c r="Y961" s="172"/>
      <c r="Z961" s="172"/>
      <c r="AA961" s="172"/>
      <c r="AB961" s="172"/>
      <c r="AC961" s="172"/>
      <c r="AD961" s="172"/>
      <c r="AE961" s="172"/>
      <c r="AF961" s="172"/>
      <c r="AG961" s="172"/>
      <c r="AH961" s="172"/>
      <c r="AI961" s="172"/>
      <c r="AJ961" s="172"/>
      <c r="AK961" s="172"/>
      <c r="AL961" s="172"/>
      <c r="AM961" s="172"/>
      <c r="AN961" s="172"/>
      <c r="AO961" s="172"/>
      <c r="AP961" s="172"/>
      <c r="AQ961" s="172"/>
      <c r="AR961" s="172"/>
      <c r="AS961" s="172"/>
      <c r="AT961" s="172"/>
      <c r="AU961" s="172"/>
      <c r="AV961" s="172"/>
      <c r="AW961" s="172"/>
      <c r="AX961" s="172"/>
      <c r="AY961" s="172"/>
      <c r="AZ961" s="172"/>
      <c r="BA961" s="172"/>
      <c r="BB961" s="172"/>
      <c r="BC961" s="172"/>
      <c r="BD961" s="172"/>
      <c r="BE961" s="172"/>
      <c r="BF961" s="172"/>
      <c r="BG961" s="172"/>
      <c r="BH961" s="172"/>
      <c r="BI961" s="172"/>
      <c r="BJ961" s="172"/>
      <c r="BK961" s="172"/>
      <c r="BL961" s="172"/>
      <c r="BM961" s="172"/>
      <c r="BN961" s="172"/>
      <c r="BO961" s="172"/>
      <c r="BP961" s="172"/>
      <c r="BQ961" s="172"/>
      <c r="BR961" s="172"/>
      <c r="BS961" s="172"/>
      <c r="BT961" s="172"/>
      <c r="BU961" s="172"/>
      <c r="BV961" s="172"/>
      <c r="BW961" s="172"/>
      <c r="BX961" s="172"/>
      <c r="BY961" s="172"/>
      <c r="BZ961" s="172"/>
      <c r="CA961" s="172"/>
      <c r="CB961" s="172"/>
      <c r="CC961" s="172"/>
      <c r="CD961" s="172"/>
      <c r="CE961" s="172"/>
      <c r="CF961" s="172"/>
      <c r="CG961" s="172"/>
      <c r="CH961" s="172"/>
      <c r="CI961" s="172"/>
      <c r="CJ961" s="172"/>
      <c r="CK961" s="172"/>
      <c r="CL961" s="172"/>
      <c r="CM961" s="172"/>
      <c r="CN961" s="172"/>
      <c r="CO961" s="172"/>
      <c r="CP961" s="172"/>
      <c r="CQ961" s="172"/>
      <c r="CR961" s="172"/>
      <c r="CS961" s="172"/>
      <c r="CT961" s="172"/>
      <c r="CU961" s="172"/>
      <c r="CV961" s="172"/>
      <c r="CW961" s="172"/>
      <c r="CX961" s="172"/>
      <c r="CY961" s="172"/>
      <c r="CZ961" s="172"/>
      <c r="DA961" s="172"/>
      <c r="DB961" s="172"/>
      <c r="DC961" s="172"/>
      <c r="DD961" s="172"/>
      <c r="DE961" s="172"/>
      <c r="DF961" s="172"/>
      <c r="DG961" s="172"/>
      <c r="DH961" s="172"/>
      <c r="DI961" s="172"/>
      <c r="DJ961" s="172"/>
      <c r="DK961" s="172"/>
      <c r="DL961" s="172"/>
      <c r="DM961" s="172"/>
      <c r="DN961" s="172"/>
      <c r="DO961" s="172"/>
      <c r="DP961" s="172"/>
      <c r="DQ961" s="172"/>
      <c r="DR961" s="172"/>
      <c r="DS961" s="172"/>
      <c r="DT961" s="172"/>
      <c r="DU961" s="172"/>
      <c r="DV961" s="172"/>
      <c r="DW961" s="172"/>
      <c r="DX961" s="172"/>
      <c r="DY961" s="172"/>
      <c r="DZ961" s="172"/>
      <c r="EA961" s="172"/>
      <c r="EB961" s="172"/>
      <c r="EC961" s="172"/>
      <c r="ED961" s="172"/>
      <c r="EE961" s="172"/>
      <c r="EF961" s="172"/>
      <c r="EG961" s="172"/>
      <c r="EH961" s="172"/>
      <c r="EI961" s="172"/>
      <c r="EJ961" s="172"/>
      <c r="EK961" s="172"/>
      <c r="EL961" s="172"/>
      <c r="EM961" s="172"/>
      <c r="EN961" s="172"/>
      <c r="EO961" s="172"/>
      <c r="EP961" s="172"/>
      <c r="EQ961" s="172"/>
      <c r="ER961" s="172"/>
      <c r="ES961" s="172"/>
      <c r="ET961" s="172"/>
      <c r="EU961" s="172"/>
      <c r="EV961" s="172"/>
      <c r="EW961" s="172"/>
      <c r="EX961" s="172"/>
      <c r="EY961" s="172"/>
      <c r="EZ961" s="172"/>
      <c r="FA961" s="172"/>
      <c r="FB961" s="172"/>
      <c r="FC961" s="172"/>
      <c r="FD961" s="172"/>
      <c r="FE961" s="172"/>
      <c r="FF961" s="172"/>
      <c r="FG961" s="172"/>
      <c r="FH961" s="172"/>
      <c r="FI961" s="172"/>
      <c r="FJ961" s="172"/>
      <c r="FK961" s="172"/>
      <c r="FL961" s="172"/>
      <c r="FM961" s="172"/>
      <c r="FN961" s="172"/>
      <c r="FO961" s="172"/>
      <c r="FP961" s="172"/>
      <c r="FQ961" s="172"/>
      <c r="FR961" s="172"/>
      <c r="FS961" s="172"/>
      <c r="FT961" s="172"/>
      <c r="FU961" s="172"/>
    </row>
    <row r="962" spans="6:177" s="153" customFormat="1" x14ac:dyDescent="0.35">
      <c r="F962" s="172"/>
      <c r="G962" s="172"/>
      <c r="H962" s="172"/>
      <c r="I962" s="172"/>
      <c r="J962" s="172"/>
      <c r="K962" s="172"/>
      <c r="L962" s="172"/>
      <c r="M962" s="172"/>
      <c r="N962" s="172"/>
      <c r="O962" s="172"/>
      <c r="P962" s="172"/>
      <c r="Q962" s="172"/>
      <c r="R962" s="172"/>
      <c r="S962" s="172"/>
      <c r="T962" s="172"/>
      <c r="U962" s="172"/>
      <c r="V962" s="172"/>
      <c r="W962" s="172"/>
      <c r="X962" s="172"/>
      <c r="Y962" s="172"/>
      <c r="Z962" s="172"/>
      <c r="AA962" s="172"/>
      <c r="AB962" s="172"/>
      <c r="AC962" s="172"/>
      <c r="AD962" s="172"/>
      <c r="AE962" s="172"/>
      <c r="AF962" s="172"/>
      <c r="AG962" s="172"/>
      <c r="AH962" s="172"/>
      <c r="AI962" s="172"/>
      <c r="AJ962" s="172"/>
      <c r="AK962" s="172"/>
      <c r="AL962" s="172"/>
      <c r="AM962" s="172"/>
      <c r="AN962" s="172"/>
      <c r="AO962" s="172"/>
      <c r="AP962" s="172"/>
      <c r="AQ962" s="172"/>
      <c r="AR962" s="172"/>
      <c r="AS962" s="172"/>
      <c r="AT962" s="172"/>
      <c r="AU962" s="172"/>
      <c r="AV962" s="172"/>
      <c r="AW962" s="172"/>
      <c r="AX962" s="172"/>
      <c r="AY962" s="172"/>
      <c r="AZ962" s="172"/>
      <c r="BA962" s="172"/>
      <c r="BB962" s="172"/>
      <c r="BC962" s="172"/>
      <c r="BD962" s="172"/>
      <c r="BE962" s="172"/>
      <c r="BF962" s="172"/>
      <c r="BG962" s="172"/>
      <c r="BH962" s="172"/>
      <c r="BI962" s="172"/>
      <c r="BJ962" s="172"/>
      <c r="BK962" s="172"/>
      <c r="BL962" s="172"/>
      <c r="BM962" s="172"/>
      <c r="BN962" s="172"/>
      <c r="BO962" s="172"/>
      <c r="BP962" s="172"/>
      <c r="BQ962" s="172"/>
      <c r="BR962" s="172"/>
      <c r="BS962" s="172"/>
      <c r="BT962" s="172"/>
      <c r="BU962" s="172"/>
      <c r="BV962" s="172"/>
      <c r="BW962" s="172"/>
      <c r="BX962" s="172"/>
      <c r="BY962" s="172"/>
      <c r="BZ962" s="172"/>
      <c r="CA962" s="172"/>
      <c r="CB962" s="172"/>
      <c r="CC962" s="172"/>
      <c r="CD962" s="172"/>
      <c r="CE962" s="172"/>
      <c r="CF962" s="172"/>
      <c r="CG962" s="172"/>
      <c r="CH962" s="172"/>
      <c r="CI962" s="172"/>
      <c r="CJ962" s="172"/>
      <c r="CK962" s="172"/>
      <c r="CL962" s="172"/>
      <c r="CM962" s="172"/>
      <c r="CN962" s="172"/>
      <c r="CO962" s="172"/>
      <c r="CP962" s="172"/>
      <c r="CQ962" s="172"/>
      <c r="CR962" s="172"/>
      <c r="CS962" s="172"/>
      <c r="CT962" s="172"/>
      <c r="CU962" s="172"/>
      <c r="CV962" s="172"/>
      <c r="CW962" s="172"/>
      <c r="CX962" s="172"/>
      <c r="CY962" s="172"/>
      <c r="CZ962" s="172"/>
      <c r="DA962" s="172"/>
      <c r="DB962" s="172"/>
      <c r="DC962" s="172"/>
      <c r="DD962" s="172"/>
      <c r="DE962" s="172"/>
      <c r="DF962" s="172"/>
      <c r="DG962" s="172"/>
      <c r="DH962" s="172"/>
      <c r="DI962" s="172"/>
      <c r="DJ962" s="172"/>
      <c r="DK962" s="172"/>
      <c r="DL962" s="172"/>
      <c r="DM962" s="172"/>
      <c r="DN962" s="172"/>
      <c r="DO962" s="172"/>
      <c r="DP962" s="172"/>
      <c r="DQ962" s="172"/>
      <c r="DR962" s="172"/>
      <c r="DS962" s="172"/>
      <c r="DT962" s="172"/>
      <c r="DU962" s="172"/>
      <c r="DV962" s="172"/>
      <c r="DW962" s="172"/>
      <c r="DX962" s="172"/>
      <c r="DY962" s="172"/>
      <c r="DZ962" s="172"/>
      <c r="EA962" s="172"/>
      <c r="EB962" s="172"/>
      <c r="EC962" s="172"/>
      <c r="ED962" s="172"/>
      <c r="EE962" s="172"/>
      <c r="EF962" s="172"/>
      <c r="EG962" s="172"/>
      <c r="EH962" s="172"/>
      <c r="EI962" s="172"/>
      <c r="EJ962" s="172"/>
      <c r="EK962" s="172"/>
      <c r="EL962" s="172"/>
      <c r="EM962" s="172"/>
      <c r="EN962" s="172"/>
      <c r="EO962" s="172"/>
      <c r="EP962" s="172"/>
      <c r="EQ962" s="172"/>
      <c r="ER962" s="172"/>
      <c r="ES962" s="172"/>
      <c r="ET962" s="172"/>
      <c r="EU962" s="172"/>
      <c r="EV962" s="172"/>
      <c r="EW962" s="172"/>
      <c r="EX962" s="172"/>
      <c r="EY962" s="172"/>
      <c r="EZ962" s="172"/>
      <c r="FA962" s="172"/>
      <c r="FB962" s="172"/>
      <c r="FC962" s="172"/>
      <c r="FD962" s="172"/>
      <c r="FE962" s="172"/>
      <c r="FF962" s="172"/>
      <c r="FG962" s="172"/>
      <c r="FH962" s="172"/>
      <c r="FI962" s="172"/>
      <c r="FJ962" s="172"/>
      <c r="FK962" s="172"/>
      <c r="FL962" s="172"/>
      <c r="FM962" s="172"/>
      <c r="FN962" s="172"/>
      <c r="FO962" s="172"/>
      <c r="FP962" s="172"/>
      <c r="FQ962" s="172"/>
      <c r="FR962" s="172"/>
      <c r="FS962" s="172"/>
      <c r="FT962" s="172"/>
      <c r="FU962" s="172"/>
    </row>
    <row r="963" spans="6:177" s="153" customFormat="1" x14ac:dyDescent="0.35">
      <c r="F963" s="172"/>
      <c r="G963" s="172"/>
      <c r="H963" s="172"/>
      <c r="I963" s="172"/>
      <c r="J963" s="172"/>
      <c r="K963" s="172"/>
      <c r="L963" s="172"/>
      <c r="M963" s="172"/>
      <c r="N963" s="172"/>
      <c r="O963" s="172"/>
      <c r="P963" s="172"/>
      <c r="Q963" s="172"/>
      <c r="R963" s="172"/>
      <c r="S963" s="172"/>
      <c r="T963" s="172"/>
      <c r="U963" s="172"/>
      <c r="V963" s="172"/>
      <c r="W963" s="172"/>
      <c r="X963" s="172"/>
      <c r="Y963" s="172"/>
      <c r="Z963" s="172"/>
      <c r="AA963" s="172"/>
      <c r="AB963" s="172"/>
      <c r="AC963" s="172"/>
      <c r="AD963" s="172"/>
      <c r="AE963" s="172"/>
      <c r="AF963" s="172"/>
      <c r="AG963" s="172"/>
      <c r="AH963" s="172"/>
      <c r="AI963" s="172"/>
      <c r="AJ963" s="172"/>
      <c r="AK963" s="172"/>
      <c r="AL963" s="172"/>
      <c r="AM963" s="172"/>
      <c r="AN963" s="172"/>
      <c r="AO963" s="172"/>
      <c r="AP963" s="172"/>
      <c r="AQ963" s="172"/>
      <c r="AR963" s="172"/>
      <c r="AS963" s="172"/>
      <c r="AT963" s="172"/>
      <c r="AU963" s="172"/>
      <c r="AV963" s="172"/>
      <c r="AW963" s="172"/>
      <c r="AX963" s="172"/>
      <c r="AY963" s="172"/>
      <c r="AZ963" s="172"/>
      <c r="BA963" s="172"/>
      <c r="BB963" s="172"/>
      <c r="BC963" s="172"/>
      <c r="BD963" s="172"/>
      <c r="BE963" s="172"/>
      <c r="BF963" s="172"/>
      <c r="BG963" s="172"/>
      <c r="BH963" s="172"/>
      <c r="BI963" s="172"/>
      <c r="BJ963" s="172"/>
      <c r="BK963" s="172"/>
      <c r="BL963" s="172"/>
      <c r="BM963" s="172"/>
      <c r="BN963" s="172"/>
      <c r="BO963" s="172"/>
      <c r="BP963" s="172"/>
      <c r="BQ963" s="172"/>
      <c r="BR963" s="172"/>
      <c r="BS963" s="172"/>
      <c r="BT963" s="172"/>
      <c r="BU963" s="172"/>
      <c r="BV963" s="172"/>
      <c r="BW963" s="172"/>
      <c r="BX963" s="172"/>
      <c r="BY963" s="172"/>
      <c r="BZ963" s="172"/>
      <c r="CA963" s="172"/>
      <c r="CB963" s="172"/>
      <c r="CC963" s="172"/>
      <c r="CD963" s="172"/>
      <c r="CE963" s="172"/>
      <c r="CF963" s="172"/>
      <c r="CG963" s="172"/>
      <c r="CH963" s="172"/>
      <c r="CI963" s="172"/>
      <c r="CJ963" s="172"/>
      <c r="CK963" s="172"/>
      <c r="CL963" s="172"/>
      <c r="CM963" s="172"/>
      <c r="CN963" s="172"/>
      <c r="CO963" s="172"/>
      <c r="CP963" s="172"/>
      <c r="CQ963" s="172"/>
      <c r="CR963" s="172"/>
      <c r="CS963" s="172"/>
      <c r="CT963" s="172"/>
      <c r="CU963" s="172"/>
      <c r="CV963" s="172"/>
      <c r="CW963" s="172"/>
      <c r="CX963" s="172"/>
      <c r="CY963" s="172"/>
      <c r="CZ963" s="172"/>
      <c r="DA963" s="172"/>
      <c r="DB963" s="172"/>
      <c r="DC963" s="172"/>
      <c r="DD963" s="172"/>
      <c r="DE963" s="172"/>
      <c r="DF963" s="172"/>
      <c r="DG963" s="172"/>
      <c r="DH963" s="172"/>
      <c r="DI963" s="172"/>
      <c r="DJ963" s="172"/>
      <c r="DK963" s="172"/>
      <c r="DL963" s="172"/>
      <c r="DM963" s="172"/>
      <c r="DN963" s="172"/>
      <c r="DO963" s="172"/>
      <c r="DP963" s="172"/>
      <c r="DQ963" s="172"/>
      <c r="DR963" s="172"/>
      <c r="DS963" s="172"/>
      <c r="DT963" s="172"/>
      <c r="DU963" s="172"/>
      <c r="DV963" s="172"/>
      <c r="DW963" s="172"/>
      <c r="DX963" s="172"/>
      <c r="DY963" s="172"/>
      <c r="DZ963" s="172"/>
      <c r="EA963" s="172"/>
      <c r="EB963" s="172"/>
      <c r="EC963" s="172"/>
      <c r="ED963" s="172"/>
      <c r="EE963" s="172"/>
      <c r="EF963" s="172"/>
      <c r="EG963" s="172"/>
      <c r="EH963" s="172"/>
      <c r="EI963" s="172"/>
      <c r="EJ963" s="172"/>
      <c r="EK963" s="172"/>
      <c r="EL963" s="172"/>
      <c r="EM963" s="172"/>
      <c r="EN963" s="172"/>
      <c r="EO963" s="172"/>
      <c r="EP963" s="172"/>
      <c r="EQ963" s="172"/>
      <c r="ER963" s="172"/>
      <c r="ES963" s="172"/>
      <c r="ET963" s="172"/>
      <c r="EU963" s="172"/>
      <c r="EV963" s="172"/>
      <c r="EW963" s="172"/>
      <c r="EX963" s="172"/>
      <c r="EY963" s="172"/>
      <c r="EZ963" s="172"/>
      <c r="FA963" s="172"/>
      <c r="FB963" s="172"/>
      <c r="FC963" s="172"/>
      <c r="FD963" s="172"/>
      <c r="FE963" s="172"/>
      <c r="FF963" s="172"/>
      <c r="FG963" s="172"/>
      <c r="FH963" s="172"/>
      <c r="FI963" s="172"/>
      <c r="FJ963" s="172"/>
      <c r="FK963" s="172"/>
      <c r="FL963" s="172"/>
      <c r="FM963" s="172"/>
      <c r="FN963" s="172"/>
      <c r="FO963" s="172"/>
      <c r="FP963" s="172"/>
      <c r="FQ963" s="172"/>
      <c r="FR963" s="172"/>
      <c r="FS963" s="172"/>
      <c r="FT963" s="172"/>
      <c r="FU963" s="172"/>
    </row>
    <row r="964" spans="6:177" s="153" customFormat="1" x14ac:dyDescent="0.35">
      <c r="F964" s="172"/>
      <c r="G964" s="172"/>
      <c r="H964" s="172"/>
      <c r="I964" s="172"/>
      <c r="J964" s="172"/>
      <c r="K964" s="172"/>
      <c r="L964" s="172"/>
      <c r="M964" s="172"/>
      <c r="N964" s="172"/>
      <c r="O964" s="172"/>
      <c r="P964" s="172"/>
      <c r="Q964" s="172"/>
      <c r="R964" s="172"/>
      <c r="S964" s="172"/>
      <c r="T964" s="172"/>
      <c r="U964" s="172"/>
      <c r="V964" s="172"/>
      <c r="W964" s="172"/>
      <c r="X964" s="172"/>
      <c r="Y964" s="172"/>
      <c r="Z964" s="172"/>
      <c r="AA964" s="172"/>
      <c r="AB964" s="172"/>
      <c r="AC964" s="172"/>
      <c r="AD964" s="172"/>
      <c r="AE964" s="172"/>
      <c r="AF964" s="172"/>
      <c r="AG964" s="172"/>
      <c r="AH964" s="172"/>
      <c r="AI964" s="172"/>
      <c r="AJ964" s="172"/>
      <c r="AK964" s="172"/>
      <c r="AL964" s="172"/>
      <c r="AM964" s="172"/>
      <c r="AN964" s="172"/>
      <c r="AO964" s="172"/>
      <c r="AP964" s="172"/>
      <c r="AQ964" s="172"/>
      <c r="AR964" s="172"/>
      <c r="AS964" s="172"/>
      <c r="AT964" s="172"/>
      <c r="AU964" s="172"/>
      <c r="AV964" s="172"/>
      <c r="AW964" s="172"/>
      <c r="AX964" s="172"/>
      <c r="AY964" s="172"/>
      <c r="AZ964" s="172"/>
      <c r="BA964" s="172"/>
      <c r="BB964" s="172"/>
      <c r="BC964" s="172"/>
      <c r="BD964" s="172"/>
      <c r="BE964" s="172"/>
      <c r="BF964" s="172"/>
      <c r="BG964" s="172"/>
      <c r="BH964" s="172"/>
      <c r="BI964" s="172"/>
      <c r="BJ964" s="172"/>
      <c r="BK964" s="172"/>
      <c r="BL964" s="172"/>
      <c r="BM964" s="172"/>
      <c r="BN964" s="172"/>
      <c r="BO964" s="172"/>
      <c r="BP964" s="172"/>
      <c r="BQ964" s="172"/>
      <c r="BR964" s="172"/>
      <c r="BS964" s="172"/>
      <c r="BT964" s="172"/>
      <c r="BU964" s="172"/>
      <c r="BV964" s="172"/>
      <c r="BW964" s="172"/>
      <c r="BX964" s="172"/>
      <c r="BY964" s="172"/>
      <c r="BZ964" s="172"/>
      <c r="CA964" s="172"/>
      <c r="CB964" s="172"/>
      <c r="CC964" s="172"/>
      <c r="CD964" s="172"/>
      <c r="CE964" s="172"/>
      <c r="CF964" s="172"/>
      <c r="CG964" s="172"/>
      <c r="CH964" s="172"/>
      <c r="CI964" s="172"/>
      <c r="CJ964" s="172"/>
      <c r="CK964" s="172"/>
      <c r="CL964" s="172"/>
      <c r="CM964" s="172"/>
      <c r="CN964" s="172"/>
      <c r="CO964" s="172"/>
      <c r="CP964" s="172"/>
      <c r="CQ964" s="172"/>
      <c r="CR964" s="172"/>
      <c r="CS964" s="172"/>
      <c r="CT964" s="172"/>
      <c r="CU964" s="172"/>
      <c r="CV964" s="172"/>
      <c r="CW964" s="172"/>
      <c r="CX964" s="172"/>
      <c r="CY964" s="172"/>
      <c r="CZ964" s="172"/>
      <c r="DA964" s="172"/>
      <c r="DB964" s="172"/>
      <c r="DC964" s="172"/>
      <c r="DD964" s="172"/>
      <c r="DE964" s="172"/>
      <c r="DF964" s="172"/>
      <c r="DG964" s="172"/>
      <c r="DH964" s="172"/>
      <c r="DI964" s="172"/>
      <c r="DJ964" s="172"/>
      <c r="DK964" s="172"/>
      <c r="DL964" s="172"/>
      <c r="DM964" s="172"/>
      <c r="DN964" s="172"/>
      <c r="DO964" s="172"/>
      <c r="DP964" s="172"/>
      <c r="DQ964" s="172"/>
      <c r="DR964" s="172"/>
      <c r="DS964" s="172"/>
      <c r="DT964" s="172"/>
      <c r="DU964" s="172"/>
      <c r="DV964" s="172"/>
      <c r="DW964" s="172"/>
      <c r="DX964" s="172"/>
      <c r="DY964" s="172"/>
      <c r="DZ964" s="172"/>
      <c r="EA964" s="172"/>
      <c r="EB964" s="172"/>
      <c r="EC964" s="172"/>
      <c r="ED964" s="172"/>
      <c r="EE964" s="172"/>
      <c r="EF964" s="172"/>
      <c r="EG964" s="172"/>
      <c r="EH964" s="172"/>
      <c r="EI964" s="172"/>
      <c r="EJ964" s="172"/>
      <c r="EK964" s="172"/>
      <c r="EL964" s="172"/>
      <c r="EM964" s="172"/>
      <c r="EN964" s="172"/>
      <c r="EO964" s="172"/>
      <c r="EP964" s="172"/>
      <c r="EQ964" s="172"/>
      <c r="ER964" s="172"/>
      <c r="ES964" s="172"/>
      <c r="ET964" s="172"/>
      <c r="EU964" s="172"/>
      <c r="EV964" s="172"/>
      <c r="EW964" s="172"/>
      <c r="EX964" s="172"/>
      <c r="EY964" s="172"/>
      <c r="EZ964" s="172"/>
      <c r="FA964" s="172"/>
      <c r="FB964" s="172"/>
      <c r="FC964" s="172"/>
      <c r="FD964" s="172"/>
      <c r="FE964" s="172"/>
      <c r="FF964" s="172"/>
      <c r="FG964" s="172"/>
      <c r="FH964" s="172"/>
      <c r="FI964" s="172"/>
      <c r="FJ964" s="172"/>
      <c r="FK964" s="172"/>
      <c r="FL964" s="172"/>
      <c r="FM964" s="172"/>
      <c r="FN964" s="172"/>
      <c r="FO964" s="172"/>
      <c r="FP964" s="172"/>
      <c r="FQ964" s="172"/>
      <c r="FR964" s="172"/>
      <c r="FS964" s="172"/>
      <c r="FT964" s="172"/>
      <c r="FU964" s="172"/>
    </row>
    <row r="965" spans="6:177" s="153" customFormat="1" x14ac:dyDescent="0.35">
      <c r="F965" s="172"/>
      <c r="G965" s="172"/>
      <c r="H965" s="172"/>
      <c r="I965" s="172"/>
      <c r="J965" s="172"/>
      <c r="K965" s="172"/>
      <c r="L965" s="172"/>
      <c r="M965" s="172"/>
      <c r="N965" s="172"/>
      <c r="O965" s="172"/>
      <c r="P965" s="172"/>
      <c r="Q965" s="172"/>
      <c r="R965" s="172"/>
      <c r="S965" s="172"/>
      <c r="T965" s="172"/>
      <c r="U965" s="172"/>
      <c r="V965" s="172"/>
      <c r="W965" s="172"/>
      <c r="X965" s="172"/>
      <c r="Y965" s="172"/>
      <c r="Z965" s="172"/>
      <c r="AA965" s="172"/>
      <c r="AB965" s="172"/>
      <c r="AC965" s="172"/>
      <c r="AD965" s="172"/>
      <c r="AE965" s="172"/>
      <c r="AF965" s="172"/>
      <c r="AG965" s="172"/>
      <c r="AH965" s="172"/>
      <c r="AI965" s="172"/>
      <c r="AJ965" s="172"/>
      <c r="AK965" s="172"/>
      <c r="AL965" s="172"/>
      <c r="AM965" s="172"/>
      <c r="AN965" s="172"/>
      <c r="AO965" s="172"/>
      <c r="AP965" s="172"/>
      <c r="AQ965" s="172"/>
      <c r="AR965" s="172"/>
      <c r="AS965" s="172"/>
      <c r="AT965" s="172"/>
      <c r="AU965" s="172"/>
      <c r="AV965" s="172"/>
      <c r="AW965" s="172"/>
      <c r="AX965" s="172"/>
      <c r="AY965" s="172"/>
      <c r="AZ965" s="172"/>
      <c r="BA965" s="172"/>
      <c r="BB965" s="172"/>
      <c r="BC965" s="172"/>
      <c r="BD965" s="172"/>
      <c r="BE965" s="172"/>
      <c r="BF965" s="172"/>
      <c r="BG965" s="172"/>
      <c r="BH965" s="172"/>
      <c r="BI965" s="172"/>
      <c r="BJ965" s="172"/>
      <c r="BK965" s="172"/>
      <c r="BL965" s="172"/>
      <c r="BM965" s="172"/>
      <c r="BN965" s="172"/>
      <c r="BO965" s="172"/>
      <c r="BP965" s="172"/>
      <c r="BQ965" s="172"/>
      <c r="BR965" s="172"/>
      <c r="BS965" s="172"/>
      <c r="BT965" s="172"/>
      <c r="BU965" s="172"/>
      <c r="BV965" s="172"/>
      <c r="BW965" s="172"/>
      <c r="BX965" s="172"/>
      <c r="BY965" s="172"/>
      <c r="BZ965" s="172"/>
      <c r="CA965" s="172"/>
      <c r="CB965" s="172"/>
      <c r="CC965" s="172"/>
      <c r="CD965" s="172"/>
      <c r="CE965" s="172"/>
      <c r="CF965" s="172"/>
      <c r="CG965" s="172"/>
      <c r="CH965" s="172"/>
      <c r="CI965" s="172"/>
      <c r="CJ965" s="172"/>
      <c r="CK965" s="172"/>
      <c r="CL965" s="172"/>
      <c r="CM965" s="172"/>
      <c r="CN965" s="172"/>
      <c r="CO965" s="172"/>
      <c r="CP965" s="172"/>
      <c r="CQ965" s="172"/>
      <c r="CR965" s="172"/>
      <c r="CS965" s="172"/>
      <c r="CT965" s="172"/>
      <c r="CU965" s="172"/>
      <c r="CV965" s="172"/>
      <c r="CW965" s="172"/>
      <c r="CX965" s="172"/>
      <c r="CY965" s="172"/>
      <c r="CZ965" s="172"/>
      <c r="DA965" s="172"/>
      <c r="DB965" s="172"/>
      <c r="DC965" s="172"/>
      <c r="DD965" s="172"/>
      <c r="DE965" s="172"/>
      <c r="DF965" s="172"/>
      <c r="DG965" s="172"/>
      <c r="DH965" s="172"/>
      <c r="DI965" s="172"/>
      <c r="DJ965" s="172"/>
      <c r="DK965" s="172"/>
      <c r="DL965" s="172"/>
      <c r="DM965" s="172"/>
      <c r="DN965" s="172"/>
      <c r="DO965" s="172"/>
      <c r="DP965" s="172"/>
      <c r="DQ965" s="172"/>
      <c r="DR965" s="172"/>
      <c r="DS965" s="172"/>
      <c r="DT965" s="172"/>
      <c r="DU965" s="172"/>
      <c r="DV965" s="172"/>
      <c r="DW965" s="172"/>
      <c r="DX965" s="172"/>
      <c r="DY965" s="172"/>
      <c r="DZ965" s="172"/>
      <c r="EA965" s="172"/>
      <c r="EB965" s="172"/>
      <c r="EC965" s="172"/>
      <c r="ED965" s="172"/>
      <c r="EE965" s="172"/>
      <c r="EF965" s="172"/>
      <c r="EG965" s="172"/>
      <c r="EH965" s="172"/>
      <c r="EI965" s="172"/>
      <c r="EJ965" s="172"/>
      <c r="EK965" s="172"/>
      <c r="EL965" s="172"/>
      <c r="EM965" s="172"/>
      <c r="EN965" s="172"/>
      <c r="EO965" s="172"/>
      <c r="EP965" s="172"/>
      <c r="EQ965" s="172"/>
      <c r="ER965" s="172"/>
      <c r="ES965" s="172"/>
      <c r="ET965" s="172"/>
      <c r="EU965" s="172"/>
      <c r="EV965" s="172"/>
      <c r="EW965" s="172"/>
      <c r="EX965" s="172"/>
      <c r="EY965" s="172"/>
      <c r="EZ965" s="172"/>
      <c r="FA965" s="172"/>
      <c r="FB965" s="172"/>
      <c r="FC965" s="172"/>
      <c r="FD965" s="172"/>
      <c r="FE965" s="172"/>
      <c r="FF965" s="172"/>
      <c r="FG965" s="172"/>
      <c r="FH965" s="172"/>
      <c r="FI965" s="172"/>
      <c r="FJ965" s="172"/>
      <c r="FK965" s="172"/>
      <c r="FL965" s="172"/>
      <c r="FM965" s="172"/>
      <c r="FN965" s="172"/>
      <c r="FO965" s="172"/>
      <c r="FP965" s="172"/>
      <c r="FQ965" s="172"/>
      <c r="FR965" s="172"/>
      <c r="FS965" s="172"/>
      <c r="FT965" s="172"/>
      <c r="FU965" s="172"/>
    </row>
    <row r="966" spans="6:177" s="153" customFormat="1" x14ac:dyDescent="0.35">
      <c r="F966" s="172"/>
      <c r="G966" s="172"/>
      <c r="H966" s="172"/>
      <c r="I966" s="172"/>
      <c r="J966" s="172"/>
      <c r="K966" s="172"/>
      <c r="L966" s="172"/>
      <c r="M966" s="172"/>
      <c r="N966" s="172"/>
      <c r="O966" s="172"/>
      <c r="P966" s="172"/>
      <c r="Q966" s="172"/>
      <c r="R966" s="172"/>
      <c r="S966" s="172"/>
      <c r="T966" s="172"/>
      <c r="U966" s="172"/>
      <c r="V966" s="172"/>
      <c r="W966" s="172"/>
      <c r="X966" s="172"/>
      <c r="Y966" s="172"/>
      <c r="Z966" s="172"/>
      <c r="AA966" s="172"/>
      <c r="AB966" s="172"/>
      <c r="AC966" s="172"/>
      <c r="AD966" s="172"/>
      <c r="AE966" s="172"/>
      <c r="AF966" s="172"/>
      <c r="AG966" s="172"/>
      <c r="AH966" s="172"/>
      <c r="AI966" s="172"/>
      <c r="AJ966" s="172"/>
      <c r="AK966" s="172"/>
      <c r="AL966" s="172"/>
      <c r="AM966" s="172"/>
      <c r="AN966" s="172"/>
      <c r="AO966" s="172"/>
      <c r="AP966" s="172"/>
      <c r="AQ966" s="172"/>
      <c r="AR966" s="172"/>
      <c r="AS966" s="172"/>
      <c r="AT966" s="172"/>
      <c r="AU966" s="172"/>
      <c r="AV966" s="172"/>
      <c r="AW966" s="172"/>
      <c r="AX966" s="172"/>
      <c r="AY966" s="172"/>
      <c r="AZ966" s="172"/>
      <c r="BA966" s="172"/>
      <c r="BB966" s="172"/>
      <c r="BC966" s="172"/>
      <c r="BD966" s="172"/>
      <c r="BE966" s="172"/>
      <c r="BF966" s="172"/>
      <c r="BG966" s="172"/>
      <c r="BH966" s="172"/>
      <c r="BI966" s="172"/>
      <c r="BJ966" s="172"/>
      <c r="BK966" s="172"/>
      <c r="BL966" s="172"/>
      <c r="BM966" s="172"/>
      <c r="BN966" s="172"/>
      <c r="BO966" s="172"/>
      <c r="BP966" s="172"/>
      <c r="BQ966" s="172"/>
      <c r="BR966" s="172"/>
      <c r="BS966" s="172"/>
      <c r="BT966" s="172"/>
      <c r="BU966" s="172"/>
      <c r="BV966" s="172"/>
      <c r="BW966" s="172"/>
      <c r="BX966" s="172"/>
      <c r="BY966" s="172"/>
      <c r="BZ966" s="172"/>
      <c r="CA966" s="172"/>
      <c r="CB966" s="172"/>
      <c r="CC966" s="172"/>
      <c r="CD966" s="172"/>
      <c r="CE966" s="172"/>
      <c r="CF966" s="172"/>
      <c r="CG966" s="172"/>
      <c r="CH966" s="172"/>
      <c r="CI966" s="172"/>
      <c r="CJ966" s="172"/>
      <c r="CK966" s="172"/>
      <c r="CL966" s="172"/>
      <c r="CM966" s="172"/>
      <c r="CN966" s="172"/>
      <c r="CO966" s="172"/>
      <c r="CP966" s="172"/>
      <c r="CQ966" s="172"/>
      <c r="CR966" s="172"/>
      <c r="CS966" s="172"/>
      <c r="CT966" s="172"/>
      <c r="CU966" s="172"/>
      <c r="CV966" s="172"/>
      <c r="CW966" s="172"/>
      <c r="CX966" s="172"/>
      <c r="CY966" s="172"/>
      <c r="CZ966" s="172"/>
      <c r="DA966" s="172"/>
      <c r="DB966" s="172"/>
      <c r="DC966" s="172"/>
      <c r="DD966" s="172"/>
      <c r="DE966" s="172"/>
      <c r="DF966" s="172"/>
      <c r="DG966" s="172"/>
      <c r="DH966" s="172"/>
      <c r="DI966" s="172"/>
      <c r="DJ966" s="172"/>
      <c r="DK966" s="172"/>
      <c r="DL966" s="172"/>
      <c r="DM966" s="172"/>
      <c r="DN966" s="172"/>
      <c r="DO966" s="172"/>
      <c r="DP966" s="172"/>
      <c r="DQ966" s="172"/>
      <c r="DR966" s="172"/>
      <c r="DS966" s="172"/>
      <c r="DT966" s="172"/>
      <c r="DU966" s="172"/>
      <c r="DV966" s="172"/>
      <c r="DW966" s="172"/>
      <c r="DX966" s="172"/>
      <c r="DY966" s="172"/>
      <c r="DZ966" s="172"/>
      <c r="EA966" s="172"/>
      <c r="EB966" s="172"/>
      <c r="EC966" s="172"/>
      <c r="ED966" s="172"/>
      <c r="EE966" s="172"/>
      <c r="EF966" s="172"/>
      <c r="EG966" s="172"/>
      <c r="EH966" s="172"/>
      <c r="EI966" s="172"/>
      <c r="EJ966" s="172"/>
      <c r="EK966" s="172"/>
      <c r="EL966" s="172"/>
      <c r="EM966" s="172"/>
      <c r="EN966" s="172"/>
      <c r="EO966" s="172"/>
      <c r="EP966" s="172"/>
      <c r="EQ966" s="172"/>
      <c r="ER966" s="172"/>
      <c r="ES966" s="172"/>
      <c r="ET966" s="172"/>
      <c r="EU966" s="172"/>
      <c r="EV966" s="172"/>
      <c r="EW966" s="172"/>
      <c r="EX966" s="172"/>
      <c r="EY966" s="172"/>
      <c r="EZ966" s="172"/>
      <c r="FA966" s="172"/>
      <c r="FB966" s="172"/>
      <c r="FC966" s="172"/>
      <c r="FD966" s="172"/>
      <c r="FE966" s="172"/>
      <c r="FF966" s="172"/>
      <c r="FG966" s="172"/>
      <c r="FH966" s="172"/>
      <c r="FI966" s="172"/>
      <c r="FJ966" s="172"/>
      <c r="FK966" s="172"/>
      <c r="FL966" s="172"/>
      <c r="FM966" s="172"/>
      <c r="FN966" s="172"/>
      <c r="FO966" s="172"/>
      <c r="FP966" s="172"/>
      <c r="FQ966" s="172"/>
      <c r="FR966" s="172"/>
      <c r="FS966" s="172"/>
      <c r="FT966" s="172"/>
      <c r="FU966" s="172"/>
    </row>
    <row r="967" spans="6:177" s="153" customFormat="1" x14ac:dyDescent="0.35">
      <c r="F967" s="172"/>
      <c r="G967" s="172"/>
      <c r="H967" s="172"/>
      <c r="I967" s="172"/>
      <c r="J967" s="172"/>
      <c r="K967" s="172"/>
      <c r="L967" s="172"/>
      <c r="M967" s="172"/>
      <c r="N967" s="172"/>
      <c r="O967" s="172"/>
      <c r="P967" s="172"/>
      <c r="Q967" s="172"/>
      <c r="R967" s="172"/>
      <c r="S967" s="172"/>
      <c r="T967" s="172"/>
      <c r="U967" s="172"/>
      <c r="V967" s="172"/>
      <c r="W967" s="172"/>
      <c r="X967" s="172"/>
      <c r="Y967" s="172"/>
      <c r="Z967" s="172"/>
      <c r="AA967" s="172"/>
      <c r="AB967" s="172"/>
      <c r="AC967" s="172"/>
      <c r="AD967" s="172"/>
      <c r="AE967" s="172"/>
      <c r="AF967" s="172"/>
      <c r="AG967" s="172"/>
      <c r="AH967" s="172"/>
      <c r="AI967" s="172"/>
      <c r="AJ967" s="172"/>
      <c r="AK967" s="172"/>
      <c r="AL967" s="172"/>
      <c r="AM967" s="172"/>
      <c r="AN967" s="172"/>
      <c r="AO967" s="172"/>
      <c r="AP967" s="172"/>
      <c r="AQ967" s="172"/>
      <c r="AR967" s="172"/>
      <c r="AS967" s="172"/>
      <c r="AT967" s="172"/>
      <c r="AU967" s="172"/>
      <c r="AV967" s="172"/>
      <c r="AW967" s="172"/>
      <c r="AX967" s="172"/>
      <c r="AY967" s="172"/>
      <c r="AZ967" s="172"/>
      <c r="BA967" s="172"/>
      <c r="BB967" s="172"/>
      <c r="BC967" s="172"/>
      <c r="BD967" s="172"/>
      <c r="BE967" s="172"/>
      <c r="BF967" s="172"/>
      <c r="BG967" s="172"/>
      <c r="BH967" s="172"/>
      <c r="BI967" s="172"/>
      <c r="BJ967" s="172"/>
      <c r="BK967" s="172"/>
      <c r="BL967" s="172"/>
      <c r="BM967" s="172"/>
      <c r="BN967" s="172"/>
      <c r="BO967" s="172"/>
      <c r="BP967" s="172"/>
      <c r="BQ967" s="172"/>
      <c r="BR967" s="172"/>
      <c r="BS967" s="172"/>
      <c r="BT967" s="172"/>
      <c r="BU967" s="172"/>
      <c r="BV967" s="172"/>
      <c r="BW967" s="172"/>
      <c r="BX967" s="172"/>
      <c r="BY967" s="172"/>
      <c r="BZ967" s="172"/>
      <c r="CA967" s="172"/>
      <c r="CB967" s="172"/>
      <c r="CC967" s="172"/>
      <c r="CD967" s="172"/>
      <c r="CE967" s="172"/>
      <c r="CF967" s="172"/>
      <c r="CG967" s="172"/>
      <c r="CH967" s="172"/>
      <c r="CI967" s="172"/>
      <c r="CJ967" s="172"/>
      <c r="CK967" s="172"/>
      <c r="CL967" s="172"/>
      <c r="CM967" s="172"/>
      <c r="CN967" s="172"/>
      <c r="CO967" s="172"/>
      <c r="CP967" s="172"/>
      <c r="CQ967" s="172"/>
      <c r="CR967" s="172"/>
      <c r="CS967" s="172"/>
      <c r="CT967" s="172"/>
      <c r="CU967" s="172"/>
      <c r="CV967" s="172"/>
      <c r="CW967" s="172"/>
      <c r="CX967" s="172"/>
      <c r="CY967" s="172"/>
      <c r="CZ967" s="172"/>
      <c r="DA967" s="172"/>
      <c r="DB967" s="172"/>
      <c r="DC967" s="172"/>
      <c r="DD967" s="172"/>
      <c r="DE967" s="172"/>
      <c r="DF967" s="172"/>
      <c r="DG967" s="172"/>
      <c r="DH967" s="172"/>
      <c r="DI967" s="172"/>
      <c r="DJ967" s="172"/>
      <c r="DK967" s="172"/>
      <c r="DL967" s="172"/>
      <c r="DM967" s="172"/>
      <c r="DN967" s="172"/>
      <c r="DO967" s="172"/>
      <c r="DP967" s="172"/>
      <c r="DQ967" s="172"/>
      <c r="DR967" s="172"/>
      <c r="DS967" s="172"/>
      <c r="DT967" s="172"/>
      <c r="DU967" s="172"/>
      <c r="DV967" s="172"/>
      <c r="DW967" s="172"/>
      <c r="DX967" s="172"/>
      <c r="DY967" s="172"/>
      <c r="DZ967" s="172"/>
      <c r="EA967" s="172"/>
      <c r="EB967" s="172"/>
      <c r="EC967" s="172"/>
      <c r="ED967" s="172"/>
      <c r="EE967" s="172"/>
      <c r="EF967" s="172"/>
      <c r="EG967" s="172"/>
      <c r="EH967" s="172"/>
      <c r="EI967" s="172"/>
      <c r="EJ967" s="172"/>
      <c r="EK967" s="172"/>
      <c r="EL967" s="172"/>
      <c r="EM967" s="172"/>
      <c r="EN967" s="172"/>
      <c r="EO967" s="172"/>
      <c r="EP967" s="172"/>
      <c r="EQ967" s="172"/>
      <c r="ER967" s="172"/>
      <c r="ES967" s="172"/>
      <c r="ET967" s="172"/>
      <c r="EU967" s="172"/>
      <c r="EV967" s="172"/>
      <c r="EW967" s="172"/>
      <c r="EX967" s="172"/>
      <c r="EY967" s="172"/>
      <c r="EZ967" s="172"/>
      <c r="FA967" s="172"/>
      <c r="FB967" s="172"/>
      <c r="FC967" s="172"/>
      <c r="FD967" s="172"/>
      <c r="FE967" s="172"/>
      <c r="FF967" s="172"/>
      <c r="FG967" s="172"/>
      <c r="FH967" s="172"/>
      <c r="FI967" s="172"/>
      <c r="FJ967" s="172"/>
      <c r="FK967" s="172"/>
      <c r="FL967" s="172"/>
      <c r="FM967" s="172"/>
      <c r="FN967" s="172"/>
      <c r="FO967" s="172"/>
      <c r="FP967" s="172"/>
      <c r="FQ967" s="172"/>
      <c r="FR967" s="172"/>
      <c r="FS967" s="172"/>
      <c r="FT967" s="172"/>
      <c r="FU967" s="172"/>
    </row>
    <row r="968" spans="6:177" s="153" customFormat="1" x14ac:dyDescent="0.35">
      <c r="F968" s="172"/>
      <c r="G968" s="172"/>
      <c r="H968" s="172"/>
      <c r="I968" s="172"/>
      <c r="J968" s="172"/>
      <c r="K968" s="172"/>
      <c r="L968" s="172"/>
      <c r="M968" s="172"/>
      <c r="N968" s="172"/>
      <c r="O968" s="172"/>
      <c r="P968" s="172"/>
      <c r="Q968" s="172"/>
      <c r="R968" s="172"/>
      <c r="S968" s="172"/>
      <c r="T968" s="172"/>
      <c r="U968" s="172"/>
      <c r="V968" s="172"/>
      <c r="W968" s="172"/>
      <c r="X968" s="172"/>
      <c r="Y968" s="172"/>
      <c r="Z968" s="172"/>
      <c r="AA968" s="172"/>
      <c r="AB968" s="172"/>
      <c r="AC968" s="172"/>
      <c r="AD968" s="172"/>
      <c r="AE968" s="172"/>
      <c r="AF968" s="172"/>
      <c r="AG968" s="172"/>
      <c r="AH968" s="172"/>
      <c r="AI968" s="172"/>
      <c r="AJ968" s="172"/>
      <c r="AK968" s="172"/>
      <c r="AL968" s="172"/>
      <c r="AM968" s="172"/>
      <c r="AN968" s="172"/>
      <c r="AO968" s="172"/>
      <c r="AP968" s="172"/>
      <c r="AQ968" s="172"/>
      <c r="AR968" s="172"/>
      <c r="AS968" s="172"/>
      <c r="AT968" s="172"/>
      <c r="AU968" s="172"/>
      <c r="AV968" s="172"/>
      <c r="AW968" s="172"/>
      <c r="AX968" s="172"/>
      <c r="AY968" s="172"/>
      <c r="AZ968" s="172"/>
      <c r="BA968" s="172"/>
      <c r="BB968" s="172"/>
      <c r="BC968" s="172"/>
      <c r="BD968" s="172"/>
      <c r="BE968" s="172"/>
      <c r="BF968" s="172"/>
      <c r="BG968" s="172"/>
      <c r="BH968" s="172"/>
      <c r="BI968" s="172"/>
      <c r="BJ968" s="172"/>
      <c r="BK968" s="172"/>
      <c r="BL968" s="172"/>
      <c r="BM968" s="172"/>
      <c r="BN968" s="172"/>
      <c r="BO968" s="172"/>
      <c r="BP968" s="172"/>
      <c r="BQ968" s="172"/>
      <c r="BR968" s="172"/>
      <c r="BS968" s="172"/>
      <c r="BT968" s="172"/>
      <c r="BU968" s="172"/>
      <c r="BV968" s="172"/>
      <c r="BW968" s="172"/>
      <c r="BX968" s="172"/>
      <c r="BY968" s="172"/>
      <c r="BZ968" s="172"/>
      <c r="CA968" s="172"/>
      <c r="CB968" s="172"/>
      <c r="CC968" s="172"/>
      <c r="CD968" s="172"/>
      <c r="CE968" s="172"/>
      <c r="CF968" s="172"/>
      <c r="CG968" s="172"/>
      <c r="CH968" s="172"/>
      <c r="CI968" s="172"/>
      <c r="CJ968" s="172"/>
      <c r="CK968" s="172"/>
      <c r="CL968" s="172"/>
      <c r="CM968" s="172"/>
      <c r="CN968" s="172"/>
      <c r="CO968" s="172"/>
      <c r="CP968" s="172"/>
      <c r="CQ968" s="172"/>
      <c r="CR968" s="172"/>
      <c r="CS968" s="172"/>
      <c r="CT968" s="172"/>
      <c r="CU968" s="172"/>
      <c r="CV968" s="172"/>
      <c r="CW968" s="172"/>
      <c r="CX968" s="172"/>
      <c r="CY968" s="172"/>
      <c r="CZ968" s="172"/>
      <c r="DA968" s="172"/>
      <c r="DB968" s="172"/>
      <c r="DC968" s="172"/>
      <c r="DD968" s="172"/>
      <c r="DE968" s="172"/>
      <c r="DF968" s="172"/>
      <c r="DG968" s="172"/>
      <c r="DH968" s="172"/>
      <c r="DI968" s="172"/>
      <c r="DJ968" s="172"/>
      <c r="DK968" s="172"/>
      <c r="DL968" s="172"/>
      <c r="DM968" s="172"/>
      <c r="DN968" s="172"/>
      <c r="DO968" s="172"/>
      <c r="DP968" s="172"/>
      <c r="DQ968" s="172"/>
      <c r="DR968" s="172"/>
      <c r="DS968" s="172"/>
      <c r="DT968" s="172"/>
      <c r="DU968" s="172"/>
      <c r="DV968" s="172"/>
      <c r="DW968" s="172"/>
      <c r="DX968" s="172"/>
      <c r="DY968" s="172"/>
      <c r="DZ968" s="172"/>
      <c r="EA968" s="172"/>
      <c r="EB968" s="172"/>
      <c r="EC968" s="172"/>
      <c r="ED968" s="172"/>
      <c r="EE968" s="172"/>
      <c r="EF968" s="172"/>
      <c r="EG968" s="172"/>
      <c r="EH968" s="172"/>
      <c r="EI968" s="172"/>
      <c r="EJ968" s="172"/>
      <c r="EK968" s="172"/>
      <c r="EL968" s="172"/>
      <c r="EM968" s="172"/>
      <c r="EN968" s="172"/>
      <c r="EO968" s="172"/>
      <c r="EP968" s="172"/>
      <c r="EQ968" s="172"/>
      <c r="ER968" s="172"/>
      <c r="ES968" s="172"/>
      <c r="ET968" s="172"/>
      <c r="EU968" s="172"/>
      <c r="EV968" s="172"/>
      <c r="EW968" s="172"/>
      <c r="EX968" s="172"/>
      <c r="EY968" s="172"/>
      <c r="EZ968" s="172"/>
      <c r="FA968" s="172"/>
      <c r="FB968" s="172"/>
      <c r="FC968" s="172"/>
      <c r="FD968" s="172"/>
      <c r="FE968" s="172"/>
      <c r="FF968" s="172"/>
      <c r="FG968" s="172"/>
      <c r="FH968" s="172"/>
      <c r="FI968" s="172"/>
      <c r="FJ968" s="172"/>
      <c r="FK968" s="172"/>
      <c r="FL968" s="172"/>
      <c r="FM968" s="172"/>
      <c r="FN968" s="172"/>
      <c r="FO968" s="172"/>
      <c r="FP968" s="172"/>
      <c r="FQ968" s="172"/>
      <c r="FR968" s="172"/>
      <c r="FS968" s="172"/>
      <c r="FT968" s="172"/>
      <c r="FU968" s="172"/>
    </row>
    <row r="969" spans="6:177" s="153" customFormat="1" x14ac:dyDescent="0.35">
      <c r="F969" s="172"/>
      <c r="G969" s="172"/>
      <c r="H969" s="172"/>
      <c r="I969" s="172"/>
      <c r="J969" s="172"/>
      <c r="K969" s="172"/>
      <c r="L969" s="172"/>
      <c r="M969" s="172"/>
      <c r="N969" s="172"/>
      <c r="O969" s="172"/>
      <c r="P969" s="172"/>
      <c r="Q969" s="172"/>
      <c r="R969" s="172"/>
      <c r="S969" s="172"/>
      <c r="T969" s="172"/>
      <c r="U969" s="172"/>
      <c r="V969" s="172"/>
      <c r="W969" s="172"/>
      <c r="X969" s="172"/>
      <c r="Y969" s="172"/>
      <c r="Z969" s="172"/>
      <c r="AA969" s="172"/>
      <c r="AB969" s="172"/>
      <c r="AC969" s="172"/>
      <c r="AD969" s="172"/>
      <c r="AE969" s="172"/>
      <c r="AF969" s="172"/>
      <c r="AG969" s="172"/>
      <c r="AH969" s="172"/>
      <c r="AI969" s="172"/>
      <c r="AJ969" s="172"/>
      <c r="AK969" s="172"/>
      <c r="AL969" s="172"/>
      <c r="AM969" s="172"/>
      <c r="AN969" s="172"/>
      <c r="AO969" s="172"/>
      <c r="AP969" s="172"/>
      <c r="AQ969" s="172"/>
      <c r="AR969" s="172"/>
      <c r="AS969" s="172"/>
      <c r="AT969" s="172"/>
      <c r="AU969" s="172"/>
      <c r="AV969" s="172"/>
      <c r="AW969" s="172"/>
      <c r="AX969" s="172"/>
      <c r="AY969" s="172"/>
      <c r="AZ969" s="172"/>
      <c r="BA969" s="172"/>
      <c r="BB969" s="172"/>
      <c r="BC969" s="172"/>
      <c r="BD969" s="172"/>
      <c r="BE969" s="172"/>
      <c r="BF969" s="172"/>
      <c r="BG969" s="172"/>
      <c r="BH969" s="172"/>
      <c r="BI969" s="172"/>
      <c r="BJ969" s="172"/>
      <c r="BK969" s="172"/>
      <c r="BL969" s="172"/>
      <c r="BM969" s="172"/>
      <c r="BN969" s="172"/>
      <c r="BO969" s="172"/>
      <c r="BP969" s="172"/>
      <c r="BQ969" s="172"/>
      <c r="BR969" s="172"/>
      <c r="BS969" s="172"/>
      <c r="BT969" s="172"/>
      <c r="BU969" s="172"/>
      <c r="BV969" s="172"/>
      <c r="BW969" s="172"/>
      <c r="BX969" s="172"/>
      <c r="BY969" s="172"/>
      <c r="BZ969" s="172"/>
      <c r="CA969" s="172"/>
      <c r="CB969" s="172"/>
      <c r="CC969" s="172"/>
      <c r="CD969" s="172"/>
      <c r="CE969" s="172"/>
      <c r="CF969" s="172"/>
      <c r="CG969" s="172"/>
      <c r="CH969" s="172"/>
      <c r="CI969" s="172"/>
      <c r="CJ969" s="172"/>
      <c r="CK969" s="172"/>
      <c r="CL969" s="172"/>
      <c r="CM969" s="172"/>
      <c r="CN969" s="172"/>
      <c r="CO969" s="172"/>
      <c r="CP969" s="172"/>
      <c r="CQ969" s="172"/>
      <c r="CR969" s="172"/>
      <c r="CS969" s="172"/>
      <c r="CT969" s="172"/>
      <c r="CU969" s="172"/>
      <c r="CV969" s="172"/>
      <c r="CW969" s="172"/>
      <c r="CX969" s="172"/>
      <c r="CY969" s="172"/>
      <c r="CZ969" s="172"/>
      <c r="DA969" s="172"/>
      <c r="DB969" s="172"/>
      <c r="DC969" s="172"/>
      <c r="DD969" s="172"/>
      <c r="DE969" s="172"/>
      <c r="DF969" s="172"/>
      <c r="DG969" s="172"/>
      <c r="DH969" s="172"/>
      <c r="DI969" s="172"/>
      <c r="DJ969" s="172"/>
      <c r="DK969" s="172"/>
      <c r="DL969" s="172"/>
      <c r="DM969" s="172"/>
      <c r="DN969" s="172"/>
      <c r="DO969" s="172"/>
      <c r="DP969" s="172"/>
      <c r="DQ969" s="172"/>
      <c r="DR969" s="172"/>
      <c r="DS969" s="172"/>
      <c r="DT969" s="172"/>
      <c r="DU969" s="172"/>
      <c r="DV969" s="172"/>
      <c r="DW969" s="172"/>
      <c r="DX969" s="172"/>
      <c r="DY969" s="172"/>
      <c r="DZ969" s="172"/>
      <c r="EA969" s="172"/>
      <c r="EB969" s="172"/>
      <c r="EC969" s="172"/>
      <c r="ED969" s="172"/>
      <c r="EE969" s="172"/>
      <c r="EF969" s="172"/>
      <c r="EG969" s="172"/>
      <c r="EH969" s="172"/>
      <c r="EI969" s="172"/>
      <c r="EJ969" s="172"/>
      <c r="EK969" s="172"/>
      <c r="EL969" s="172"/>
      <c r="EM969" s="172"/>
      <c r="EN969" s="172"/>
      <c r="EO969" s="172"/>
      <c r="EP969" s="172"/>
      <c r="EQ969" s="172"/>
      <c r="ER969" s="172"/>
      <c r="ES969" s="172"/>
      <c r="ET969" s="172"/>
      <c r="EU969" s="172"/>
      <c r="EV969" s="172"/>
      <c r="EW969" s="172"/>
      <c r="EX969" s="172"/>
      <c r="EY969" s="172"/>
      <c r="EZ969" s="172"/>
      <c r="FA969" s="172"/>
      <c r="FB969" s="172"/>
      <c r="FC969" s="172"/>
      <c r="FD969" s="172"/>
      <c r="FE969" s="172"/>
      <c r="FF969" s="172"/>
      <c r="FG969" s="172"/>
      <c r="FH969" s="172"/>
      <c r="FI969" s="172"/>
      <c r="FJ969" s="172"/>
      <c r="FK969" s="172"/>
      <c r="FL969" s="172"/>
      <c r="FM969" s="172"/>
      <c r="FN969" s="172"/>
      <c r="FO969" s="172"/>
      <c r="FP969" s="172"/>
      <c r="FQ969" s="172"/>
      <c r="FR969" s="172"/>
      <c r="FS969" s="172"/>
      <c r="FT969" s="172"/>
      <c r="FU969" s="172"/>
    </row>
    <row r="970" spans="6:177" s="153" customFormat="1" x14ac:dyDescent="0.35">
      <c r="F970" s="172"/>
      <c r="G970" s="172"/>
      <c r="H970" s="172"/>
      <c r="I970" s="172"/>
      <c r="J970" s="172"/>
      <c r="K970" s="172"/>
      <c r="L970" s="172"/>
      <c r="M970" s="172"/>
      <c r="N970" s="172"/>
      <c r="O970" s="172"/>
      <c r="P970" s="172"/>
      <c r="Q970" s="172"/>
      <c r="R970" s="172"/>
      <c r="S970" s="172"/>
      <c r="T970" s="172"/>
      <c r="U970" s="172"/>
      <c r="V970" s="172"/>
      <c r="W970" s="172"/>
      <c r="X970" s="172"/>
      <c r="Y970" s="172"/>
      <c r="Z970" s="172"/>
      <c r="AA970" s="172"/>
      <c r="AB970" s="172"/>
      <c r="AC970" s="172"/>
      <c r="AD970" s="172"/>
      <c r="AE970" s="172"/>
      <c r="AF970" s="172"/>
      <c r="AG970" s="172"/>
      <c r="AH970" s="172"/>
      <c r="AI970" s="172"/>
      <c r="AJ970" s="172"/>
      <c r="AK970" s="172"/>
      <c r="AL970" s="172"/>
      <c r="AM970" s="172"/>
      <c r="AN970" s="172"/>
      <c r="AO970" s="172"/>
      <c r="AP970" s="172"/>
      <c r="AQ970" s="172"/>
      <c r="AR970" s="172"/>
      <c r="AS970" s="172"/>
      <c r="AT970" s="172"/>
      <c r="AU970" s="172"/>
      <c r="AV970" s="172"/>
      <c r="AW970" s="172"/>
      <c r="AX970" s="172"/>
      <c r="AY970" s="172"/>
      <c r="AZ970" s="172"/>
      <c r="BA970" s="172"/>
      <c r="BB970" s="172"/>
      <c r="BC970" s="172"/>
      <c r="BD970" s="172"/>
      <c r="BE970" s="172"/>
      <c r="BF970" s="172"/>
      <c r="BG970" s="172"/>
      <c r="BH970" s="172"/>
      <c r="BI970" s="172"/>
      <c r="BJ970" s="172"/>
      <c r="BK970" s="172"/>
      <c r="BL970" s="172"/>
      <c r="BM970" s="172"/>
      <c r="BN970" s="172"/>
      <c r="BO970" s="172"/>
      <c r="BP970" s="172"/>
      <c r="BQ970" s="172"/>
      <c r="BR970" s="172"/>
      <c r="BS970" s="172"/>
      <c r="BT970" s="172"/>
      <c r="BU970" s="172"/>
      <c r="BV970" s="172"/>
      <c r="BW970" s="172"/>
      <c r="BX970" s="172"/>
      <c r="BY970" s="172"/>
      <c r="BZ970" s="172"/>
      <c r="CA970" s="172"/>
      <c r="CB970" s="172"/>
      <c r="CC970" s="172"/>
      <c r="CD970" s="172"/>
      <c r="CE970" s="172"/>
      <c r="CF970" s="172"/>
      <c r="CG970" s="172"/>
      <c r="CH970" s="172"/>
      <c r="CI970" s="172"/>
      <c r="CJ970" s="172"/>
      <c r="CK970" s="172"/>
      <c r="CL970" s="172"/>
      <c r="CM970" s="172"/>
      <c r="CN970" s="172"/>
      <c r="CO970" s="172"/>
      <c r="CP970" s="172"/>
      <c r="CQ970" s="172"/>
      <c r="CR970" s="172"/>
      <c r="CS970" s="172"/>
      <c r="CT970" s="172"/>
      <c r="CU970" s="172"/>
      <c r="CV970" s="172"/>
      <c r="CW970" s="172"/>
      <c r="CX970" s="172"/>
      <c r="CY970" s="172"/>
      <c r="CZ970" s="172"/>
      <c r="DA970" s="172"/>
      <c r="DB970" s="172"/>
      <c r="DC970" s="172"/>
      <c r="DD970" s="172"/>
      <c r="DE970" s="172"/>
      <c r="DF970" s="172"/>
      <c r="DG970" s="172"/>
      <c r="DH970" s="172"/>
      <c r="DI970" s="172"/>
      <c r="DJ970" s="172"/>
      <c r="DK970" s="172"/>
      <c r="DL970" s="172"/>
      <c r="DM970" s="172"/>
      <c r="DN970" s="172"/>
      <c r="DO970" s="172"/>
      <c r="DP970" s="172"/>
      <c r="DQ970" s="172"/>
      <c r="DR970" s="172"/>
      <c r="DS970" s="172"/>
      <c r="DT970" s="172"/>
      <c r="DU970" s="172"/>
      <c r="DV970" s="172"/>
      <c r="DW970" s="172"/>
      <c r="DX970" s="172"/>
      <c r="DY970" s="172"/>
      <c r="DZ970" s="172"/>
      <c r="EA970" s="172"/>
      <c r="EB970" s="172"/>
      <c r="EC970" s="172"/>
      <c r="ED970" s="172"/>
      <c r="EE970" s="172"/>
      <c r="EF970" s="172"/>
      <c r="EG970" s="172"/>
      <c r="EH970" s="172"/>
      <c r="EI970" s="172"/>
      <c r="EJ970" s="172"/>
      <c r="EK970" s="172"/>
      <c r="EL970" s="172"/>
      <c r="EM970" s="172"/>
      <c r="EN970" s="172"/>
      <c r="EO970" s="172"/>
      <c r="EP970" s="172"/>
      <c r="EQ970" s="172"/>
      <c r="ER970" s="172"/>
      <c r="ES970" s="172"/>
      <c r="ET970" s="172"/>
      <c r="EU970" s="172"/>
      <c r="EV970" s="172"/>
      <c r="EW970" s="172"/>
      <c r="EX970" s="172"/>
      <c r="EY970" s="172"/>
      <c r="EZ970" s="172"/>
      <c r="FA970" s="172"/>
      <c r="FB970" s="172"/>
      <c r="FC970" s="172"/>
      <c r="FD970" s="172"/>
      <c r="FE970" s="172"/>
      <c r="FF970" s="172"/>
      <c r="FG970" s="172"/>
      <c r="FH970" s="172"/>
      <c r="FI970" s="172"/>
      <c r="FJ970" s="172"/>
      <c r="FK970" s="172"/>
      <c r="FL970" s="172"/>
      <c r="FM970" s="172"/>
      <c r="FN970" s="172"/>
      <c r="FO970" s="172"/>
      <c r="FP970" s="172"/>
      <c r="FQ970" s="172"/>
      <c r="FR970" s="172"/>
      <c r="FS970" s="172"/>
      <c r="FT970" s="172"/>
      <c r="FU970" s="172"/>
    </row>
    <row r="971" spans="6:177" s="153" customFormat="1" x14ac:dyDescent="0.35">
      <c r="F971" s="172"/>
      <c r="G971" s="172"/>
      <c r="H971" s="172"/>
      <c r="I971" s="172"/>
      <c r="J971" s="172"/>
      <c r="K971" s="172"/>
      <c r="L971" s="172"/>
      <c r="M971" s="172"/>
      <c r="N971" s="172"/>
      <c r="O971" s="172"/>
      <c r="P971" s="172"/>
      <c r="Q971" s="172"/>
      <c r="R971" s="172"/>
      <c r="S971" s="172"/>
      <c r="T971" s="172"/>
      <c r="U971" s="172"/>
      <c r="V971" s="172"/>
      <c r="W971" s="172"/>
      <c r="X971" s="172"/>
      <c r="Y971" s="172"/>
      <c r="Z971" s="172"/>
      <c r="AA971" s="172"/>
      <c r="AB971" s="172"/>
      <c r="AC971" s="172"/>
      <c r="AD971" s="172"/>
      <c r="AE971" s="172"/>
      <c r="AF971" s="172"/>
      <c r="AG971" s="172"/>
      <c r="AH971" s="172"/>
      <c r="AI971" s="172"/>
      <c r="AJ971" s="172"/>
      <c r="AK971" s="172"/>
      <c r="AL971" s="172"/>
      <c r="AM971" s="172"/>
      <c r="AN971" s="172"/>
      <c r="AO971" s="172"/>
      <c r="AP971" s="172"/>
      <c r="AQ971" s="172"/>
      <c r="AR971" s="172"/>
      <c r="AS971" s="172"/>
      <c r="AT971" s="172"/>
      <c r="AU971" s="172"/>
      <c r="AV971" s="172"/>
      <c r="AW971" s="172"/>
      <c r="AX971" s="172"/>
      <c r="AY971" s="172"/>
      <c r="AZ971" s="172"/>
      <c r="BA971" s="172"/>
      <c r="BB971" s="172"/>
      <c r="BC971" s="172"/>
      <c r="BD971" s="172"/>
      <c r="BE971" s="172"/>
      <c r="BF971" s="172"/>
      <c r="BG971" s="172"/>
      <c r="BH971" s="172"/>
      <c r="BI971" s="172"/>
      <c r="BJ971" s="172"/>
      <c r="BK971" s="172"/>
      <c r="BL971" s="172"/>
      <c r="BM971" s="172"/>
      <c r="BN971" s="172"/>
      <c r="BO971" s="172"/>
      <c r="BP971" s="172"/>
      <c r="BQ971" s="172"/>
      <c r="BR971" s="172"/>
      <c r="BS971" s="172"/>
      <c r="BT971" s="172"/>
      <c r="BU971" s="172"/>
      <c r="BV971" s="172"/>
      <c r="BW971" s="172"/>
      <c r="BX971" s="172"/>
      <c r="BY971" s="172"/>
      <c r="BZ971" s="172"/>
      <c r="CA971" s="172"/>
      <c r="CB971" s="172"/>
      <c r="CC971" s="172"/>
      <c r="CD971" s="172"/>
      <c r="CE971" s="172"/>
      <c r="CF971" s="172"/>
      <c r="CG971" s="172"/>
      <c r="CH971" s="172"/>
      <c r="CI971" s="172"/>
      <c r="CJ971" s="172"/>
      <c r="CK971" s="172"/>
      <c r="CL971" s="172"/>
      <c r="CM971" s="172"/>
      <c r="CN971" s="172"/>
      <c r="CO971" s="172"/>
      <c r="CP971" s="172"/>
      <c r="CQ971" s="172"/>
      <c r="CR971" s="172"/>
      <c r="CS971" s="172"/>
      <c r="CT971" s="172"/>
      <c r="CU971" s="172"/>
      <c r="CV971" s="172"/>
      <c r="CW971" s="172"/>
      <c r="CX971" s="172"/>
      <c r="CY971" s="172"/>
      <c r="CZ971" s="172"/>
      <c r="DA971" s="172"/>
      <c r="DB971" s="172"/>
      <c r="DC971" s="172"/>
      <c r="DD971" s="172"/>
      <c r="DE971" s="172"/>
      <c r="DF971" s="172"/>
      <c r="DG971" s="172"/>
      <c r="DH971" s="172"/>
      <c r="DI971" s="172"/>
      <c r="DJ971" s="172"/>
      <c r="DK971" s="172"/>
      <c r="DL971" s="172"/>
      <c r="DM971" s="172"/>
      <c r="DN971" s="172"/>
      <c r="DO971" s="172"/>
      <c r="DP971" s="172"/>
      <c r="DQ971" s="172"/>
      <c r="DR971" s="172"/>
      <c r="DS971" s="172"/>
      <c r="DT971" s="172"/>
      <c r="DU971" s="172"/>
      <c r="DV971" s="172"/>
      <c r="DW971" s="172"/>
      <c r="DX971" s="172"/>
      <c r="DY971" s="172"/>
      <c r="DZ971" s="172"/>
      <c r="EA971" s="172"/>
      <c r="EB971" s="172"/>
      <c r="EC971" s="172"/>
      <c r="ED971" s="172"/>
      <c r="EE971" s="172"/>
      <c r="EF971" s="172"/>
      <c r="EG971" s="172"/>
      <c r="EH971" s="172"/>
      <c r="EI971" s="172"/>
      <c r="EJ971" s="172"/>
      <c r="EK971" s="172"/>
      <c r="EL971" s="172"/>
      <c r="EM971" s="172"/>
      <c r="EN971" s="172"/>
      <c r="EO971" s="172"/>
      <c r="EP971" s="172"/>
      <c r="EQ971" s="172"/>
      <c r="ER971" s="172"/>
      <c r="ES971" s="172"/>
      <c r="ET971" s="172"/>
      <c r="EU971" s="172"/>
      <c r="EV971" s="172"/>
      <c r="EW971" s="172"/>
      <c r="EX971" s="172"/>
      <c r="EY971" s="172"/>
      <c r="EZ971" s="172"/>
      <c r="FA971" s="172"/>
      <c r="FB971" s="172"/>
      <c r="FC971" s="172"/>
      <c r="FD971" s="172"/>
      <c r="FE971" s="172"/>
      <c r="FF971" s="172"/>
      <c r="FG971" s="172"/>
      <c r="FH971" s="172"/>
      <c r="FI971" s="172"/>
      <c r="FJ971" s="172"/>
      <c r="FK971" s="172"/>
      <c r="FL971" s="172"/>
      <c r="FM971" s="172"/>
      <c r="FN971" s="172"/>
      <c r="FO971" s="172"/>
      <c r="FP971" s="172"/>
      <c r="FQ971" s="172"/>
      <c r="FR971" s="172"/>
      <c r="FS971" s="172"/>
      <c r="FT971" s="172"/>
      <c r="FU971" s="172"/>
    </row>
    <row r="972" spans="6:177" s="153" customFormat="1" x14ac:dyDescent="0.35">
      <c r="F972" s="172"/>
      <c r="G972" s="172"/>
      <c r="H972" s="172"/>
      <c r="I972" s="172"/>
      <c r="J972" s="172"/>
      <c r="K972" s="172"/>
      <c r="L972" s="172"/>
      <c r="M972" s="172"/>
      <c r="N972" s="172"/>
      <c r="O972" s="172"/>
      <c r="P972" s="172"/>
      <c r="Q972" s="172"/>
      <c r="R972" s="172"/>
      <c r="S972" s="172"/>
      <c r="T972" s="172"/>
      <c r="U972" s="172"/>
      <c r="V972" s="172"/>
      <c r="W972" s="172"/>
      <c r="X972" s="172"/>
      <c r="Y972" s="172"/>
      <c r="Z972" s="172"/>
      <c r="AA972" s="172"/>
      <c r="AB972" s="172"/>
      <c r="AC972" s="172"/>
      <c r="AD972" s="172"/>
      <c r="AE972" s="172"/>
      <c r="AF972" s="172"/>
      <c r="AG972" s="172"/>
      <c r="AH972" s="172"/>
      <c r="AI972" s="172"/>
      <c r="AJ972" s="172"/>
      <c r="AK972" s="172"/>
      <c r="AL972" s="172"/>
      <c r="AM972" s="172"/>
      <c r="AN972" s="172"/>
      <c r="AO972" s="172"/>
      <c r="AP972" s="172"/>
      <c r="AQ972" s="172"/>
      <c r="AR972" s="172"/>
      <c r="AS972" s="172"/>
      <c r="AT972" s="172"/>
      <c r="AU972" s="172"/>
      <c r="AV972" s="172"/>
      <c r="AW972" s="172"/>
      <c r="AX972" s="172"/>
      <c r="AY972" s="172"/>
      <c r="AZ972" s="172"/>
      <c r="BA972" s="172"/>
      <c r="BB972" s="172"/>
      <c r="BC972" s="172"/>
      <c r="BD972" s="172"/>
      <c r="BE972" s="172"/>
      <c r="BF972" s="172"/>
      <c r="BG972" s="172"/>
      <c r="BH972" s="172"/>
      <c r="BI972" s="172"/>
      <c r="BJ972" s="172"/>
      <c r="BK972" s="172"/>
      <c r="BL972" s="172"/>
      <c r="BM972" s="172"/>
      <c r="BN972" s="172"/>
      <c r="BO972" s="172"/>
      <c r="BP972" s="172"/>
      <c r="BQ972" s="172"/>
      <c r="BR972" s="172"/>
      <c r="BS972" s="172"/>
      <c r="BT972" s="172"/>
      <c r="BU972" s="172"/>
      <c r="BV972" s="172"/>
      <c r="BW972" s="172"/>
      <c r="BX972" s="172"/>
      <c r="BY972" s="172"/>
      <c r="BZ972" s="172"/>
      <c r="CA972" s="172"/>
      <c r="CB972" s="172"/>
      <c r="CC972" s="172"/>
      <c r="CD972" s="172"/>
      <c r="CE972" s="172"/>
      <c r="CF972" s="172"/>
      <c r="CG972" s="172"/>
      <c r="CH972" s="172"/>
      <c r="CI972" s="172"/>
      <c r="CJ972" s="172"/>
      <c r="CK972" s="172"/>
      <c r="CL972" s="172"/>
      <c r="CM972" s="172"/>
      <c r="CN972" s="172"/>
      <c r="CO972" s="172"/>
      <c r="CP972" s="172"/>
      <c r="CQ972" s="172"/>
      <c r="CR972" s="172"/>
      <c r="CS972" s="172"/>
      <c r="CT972" s="172"/>
      <c r="CU972" s="172"/>
      <c r="CV972" s="172"/>
      <c r="CW972" s="172"/>
      <c r="CX972" s="172"/>
      <c r="CY972" s="172"/>
      <c r="CZ972" s="172"/>
      <c r="DA972" s="172"/>
      <c r="DB972" s="172"/>
      <c r="DC972" s="172"/>
      <c r="DD972" s="172"/>
      <c r="DE972" s="172"/>
      <c r="DF972" s="172"/>
      <c r="DG972" s="172"/>
      <c r="DH972" s="172"/>
      <c r="DI972" s="172"/>
      <c r="DJ972" s="172"/>
      <c r="DK972" s="172"/>
      <c r="DL972" s="172"/>
      <c r="DM972" s="172"/>
      <c r="DN972" s="172"/>
      <c r="DO972" s="172"/>
      <c r="DP972" s="172"/>
      <c r="DQ972" s="172"/>
      <c r="DR972" s="172"/>
      <c r="DS972" s="172"/>
      <c r="DT972" s="172"/>
      <c r="DU972" s="172"/>
      <c r="DV972" s="172"/>
      <c r="DW972" s="172"/>
      <c r="DX972" s="172"/>
      <c r="DY972" s="172"/>
      <c r="DZ972" s="172"/>
      <c r="EA972" s="172"/>
      <c r="EB972" s="172"/>
      <c r="EC972" s="172"/>
      <c r="ED972" s="172"/>
      <c r="EE972" s="172"/>
      <c r="EF972" s="172"/>
      <c r="EG972" s="172"/>
      <c r="EH972" s="172"/>
      <c r="EI972" s="172"/>
      <c r="EJ972" s="172"/>
      <c r="EK972" s="172"/>
      <c r="EL972" s="172"/>
      <c r="EM972" s="172"/>
      <c r="EN972" s="172"/>
      <c r="EO972" s="172"/>
      <c r="EP972" s="172"/>
      <c r="EQ972" s="172"/>
      <c r="ER972" s="172"/>
      <c r="ES972" s="172"/>
      <c r="ET972" s="172"/>
      <c r="EU972" s="172"/>
      <c r="EV972" s="172"/>
      <c r="EW972" s="172"/>
      <c r="EX972" s="172"/>
      <c r="EY972" s="172"/>
      <c r="EZ972" s="172"/>
      <c r="FA972" s="172"/>
      <c r="FB972" s="172"/>
      <c r="FC972" s="172"/>
      <c r="FD972" s="172"/>
      <c r="FE972" s="172"/>
      <c r="FF972" s="172"/>
      <c r="FG972" s="172"/>
      <c r="FH972" s="172"/>
      <c r="FI972" s="172"/>
      <c r="FJ972" s="172"/>
      <c r="FK972" s="172"/>
      <c r="FL972" s="172"/>
      <c r="FM972" s="172"/>
      <c r="FN972" s="172"/>
      <c r="FO972" s="172"/>
      <c r="FP972" s="172"/>
      <c r="FQ972" s="172"/>
      <c r="FR972" s="172"/>
      <c r="FS972" s="172"/>
      <c r="FT972" s="172"/>
      <c r="FU972" s="172"/>
    </row>
    <row r="973" spans="6:177" s="153" customFormat="1" x14ac:dyDescent="0.35">
      <c r="F973" s="172"/>
      <c r="G973" s="172"/>
      <c r="H973" s="172"/>
      <c r="I973" s="172"/>
      <c r="J973" s="172"/>
      <c r="K973" s="172"/>
      <c r="L973" s="172"/>
      <c r="M973" s="172"/>
      <c r="N973" s="172"/>
      <c r="O973" s="172"/>
      <c r="P973" s="172"/>
      <c r="Q973" s="172"/>
      <c r="R973" s="172"/>
      <c r="S973" s="172"/>
      <c r="T973" s="172"/>
      <c r="U973" s="172"/>
      <c r="V973" s="172"/>
      <c r="W973" s="172"/>
      <c r="X973" s="172"/>
      <c r="Y973" s="172"/>
      <c r="Z973" s="172"/>
      <c r="AA973" s="172"/>
      <c r="AB973" s="172"/>
      <c r="AC973" s="172"/>
      <c r="AD973" s="172"/>
      <c r="AE973" s="172"/>
      <c r="AF973" s="172"/>
      <c r="AG973" s="172"/>
      <c r="AH973" s="172"/>
      <c r="AI973" s="172"/>
      <c r="AJ973" s="172"/>
      <c r="AK973" s="172"/>
      <c r="AL973" s="172"/>
      <c r="AM973" s="172"/>
      <c r="AN973" s="172"/>
      <c r="AO973" s="172"/>
      <c r="AP973" s="172"/>
      <c r="AQ973" s="172"/>
      <c r="AR973" s="172"/>
      <c r="AS973" s="172"/>
      <c r="AT973" s="172"/>
      <c r="AU973" s="172"/>
      <c r="AV973" s="172"/>
      <c r="AW973" s="172"/>
      <c r="AX973" s="172"/>
      <c r="AY973" s="172"/>
      <c r="AZ973" s="172"/>
      <c r="BA973" s="172"/>
      <c r="BB973" s="172"/>
      <c r="BC973" s="172"/>
      <c r="BD973" s="172"/>
      <c r="BE973" s="172"/>
      <c r="BF973" s="172"/>
      <c r="BG973" s="172"/>
      <c r="BH973" s="172"/>
      <c r="BI973" s="172"/>
      <c r="BJ973" s="172"/>
      <c r="BK973" s="172"/>
      <c r="BL973" s="172"/>
      <c r="BM973" s="172"/>
      <c r="BN973" s="172"/>
      <c r="BO973" s="172"/>
      <c r="BP973" s="172"/>
      <c r="BQ973" s="172"/>
      <c r="BR973" s="172"/>
      <c r="BS973" s="172"/>
      <c r="BT973" s="172"/>
      <c r="BU973" s="172"/>
      <c r="BV973" s="172"/>
      <c r="BW973" s="172"/>
      <c r="BX973" s="172"/>
      <c r="BY973" s="172"/>
      <c r="BZ973" s="172"/>
      <c r="CA973" s="172"/>
      <c r="CB973" s="172"/>
      <c r="CC973" s="172"/>
      <c r="CD973" s="172"/>
      <c r="CE973" s="172"/>
      <c r="CF973" s="172"/>
      <c r="CG973" s="172"/>
      <c r="CH973" s="172"/>
      <c r="CI973" s="172"/>
      <c r="CJ973" s="172"/>
      <c r="CK973" s="172"/>
      <c r="CL973" s="172"/>
      <c r="CM973" s="172"/>
      <c r="CN973" s="172"/>
      <c r="CO973" s="172"/>
      <c r="CP973" s="172"/>
      <c r="CQ973" s="172"/>
      <c r="CR973" s="172"/>
      <c r="CS973" s="172"/>
      <c r="CT973" s="172"/>
      <c r="CU973" s="172"/>
      <c r="CV973" s="172"/>
      <c r="CW973" s="172"/>
      <c r="CX973" s="172"/>
      <c r="CY973" s="172"/>
      <c r="CZ973" s="172"/>
      <c r="DA973" s="172"/>
      <c r="DB973" s="172"/>
      <c r="DC973" s="172"/>
      <c r="DD973" s="172"/>
      <c r="DE973" s="172"/>
      <c r="DF973" s="172"/>
      <c r="DG973" s="172"/>
      <c r="DH973" s="172"/>
      <c r="DI973" s="172"/>
      <c r="DJ973" s="172"/>
      <c r="DK973" s="172"/>
      <c r="DL973" s="172"/>
      <c r="DM973" s="172"/>
      <c r="DN973" s="172"/>
      <c r="DO973" s="172"/>
      <c r="DP973" s="172"/>
      <c r="DQ973" s="172"/>
      <c r="DR973" s="172"/>
      <c r="DS973" s="172"/>
      <c r="DT973" s="172"/>
      <c r="DU973" s="172"/>
      <c r="DV973" s="172"/>
      <c r="DW973" s="172"/>
      <c r="DX973" s="172"/>
      <c r="DY973" s="172"/>
      <c r="DZ973" s="172"/>
      <c r="EA973" s="172"/>
      <c r="EB973" s="172"/>
      <c r="EC973" s="172"/>
      <c r="ED973" s="172"/>
      <c r="EE973" s="172"/>
      <c r="EF973" s="172"/>
      <c r="EG973" s="172"/>
      <c r="EH973" s="172"/>
      <c r="EI973" s="172"/>
      <c r="EJ973" s="172"/>
      <c r="EK973" s="172"/>
      <c r="EL973" s="172"/>
      <c r="EM973" s="172"/>
      <c r="EN973" s="172"/>
      <c r="EO973" s="172"/>
      <c r="EP973" s="172"/>
      <c r="EQ973" s="172"/>
      <c r="ER973" s="172"/>
      <c r="ES973" s="172"/>
      <c r="ET973" s="172"/>
      <c r="EU973" s="172"/>
      <c r="EV973" s="172"/>
      <c r="EW973" s="172"/>
      <c r="EX973" s="172"/>
      <c r="EY973" s="172"/>
      <c r="EZ973" s="172"/>
      <c r="FA973" s="172"/>
      <c r="FB973" s="172"/>
      <c r="FC973" s="172"/>
      <c r="FD973" s="172"/>
      <c r="FE973" s="172"/>
      <c r="FF973" s="172"/>
      <c r="FG973" s="172"/>
      <c r="FH973" s="172"/>
      <c r="FI973" s="172"/>
      <c r="FJ973" s="172"/>
      <c r="FK973" s="172"/>
      <c r="FL973" s="172"/>
      <c r="FM973" s="172"/>
      <c r="FN973" s="172"/>
      <c r="FO973" s="172"/>
      <c r="FP973" s="172"/>
      <c r="FQ973" s="172"/>
      <c r="FR973" s="172"/>
      <c r="FS973" s="172"/>
      <c r="FT973" s="172"/>
      <c r="FU973" s="172"/>
    </row>
    <row r="974" spans="6:177" s="153" customFormat="1" x14ac:dyDescent="0.35">
      <c r="F974" s="172"/>
      <c r="G974" s="172"/>
      <c r="H974" s="172"/>
      <c r="I974" s="172"/>
      <c r="J974" s="172"/>
      <c r="K974" s="172"/>
      <c r="L974" s="172"/>
      <c r="M974" s="172"/>
      <c r="N974" s="172"/>
      <c r="O974" s="172"/>
      <c r="P974" s="172"/>
      <c r="Q974" s="172"/>
      <c r="R974" s="172"/>
      <c r="S974" s="172"/>
      <c r="T974" s="172"/>
      <c r="U974" s="172"/>
      <c r="V974" s="172"/>
      <c r="W974" s="172"/>
      <c r="X974" s="172"/>
      <c r="Y974" s="172"/>
      <c r="Z974" s="172"/>
      <c r="AA974" s="172"/>
      <c r="AB974" s="172"/>
      <c r="AC974" s="172"/>
      <c r="AD974" s="172"/>
      <c r="AE974" s="172"/>
      <c r="AF974" s="172"/>
      <c r="AG974" s="172"/>
      <c r="AH974" s="172"/>
      <c r="AI974" s="172"/>
      <c r="AJ974" s="172"/>
      <c r="AK974" s="172"/>
      <c r="AL974" s="172"/>
      <c r="AM974" s="172"/>
      <c r="AN974" s="172"/>
      <c r="AO974" s="172"/>
      <c r="AP974" s="172"/>
      <c r="AQ974" s="172"/>
      <c r="AR974" s="172"/>
      <c r="AS974" s="172"/>
      <c r="AT974" s="172"/>
      <c r="AU974" s="172"/>
      <c r="AV974" s="172"/>
      <c r="AW974" s="172"/>
      <c r="AX974" s="172"/>
      <c r="AY974" s="172"/>
      <c r="AZ974" s="172"/>
      <c r="BA974" s="172"/>
      <c r="BB974" s="172"/>
      <c r="BC974" s="172"/>
      <c r="BD974" s="172"/>
      <c r="BE974" s="172"/>
      <c r="BF974" s="172"/>
      <c r="BG974" s="172"/>
      <c r="BH974" s="172"/>
      <c r="BI974" s="172"/>
      <c r="BJ974" s="172"/>
      <c r="BK974" s="172"/>
      <c r="BL974" s="172"/>
      <c r="BM974" s="172"/>
      <c r="BN974" s="172"/>
      <c r="BO974" s="172"/>
      <c r="BP974" s="172"/>
      <c r="BQ974" s="172"/>
      <c r="BR974" s="172"/>
      <c r="BS974" s="172"/>
      <c r="BT974" s="172"/>
      <c r="BU974" s="172"/>
      <c r="BV974" s="172"/>
      <c r="BW974" s="172"/>
      <c r="BX974" s="172"/>
      <c r="BY974" s="172"/>
      <c r="BZ974" s="172"/>
      <c r="CA974" s="172"/>
      <c r="CB974" s="172"/>
      <c r="CC974" s="172"/>
      <c r="CD974" s="172"/>
      <c r="CE974" s="172"/>
      <c r="CF974" s="172"/>
      <c r="CG974" s="172"/>
      <c r="CH974" s="172"/>
      <c r="CI974" s="172"/>
      <c r="CJ974" s="172"/>
      <c r="CK974" s="172"/>
      <c r="CL974" s="172"/>
      <c r="CM974" s="172"/>
      <c r="CN974" s="172"/>
      <c r="CO974" s="172"/>
      <c r="CP974" s="172"/>
      <c r="CQ974" s="172"/>
      <c r="CR974" s="172"/>
      <c r="CS974" s="172"/>
      <c r="CT974" s="172"/>
      <c r="CU974" s="172"/>
      <c r="CV974" s="172"/>
      <c r="CW974" s="172"/>
      <c r="CX974" s="172"/>
      <c r="CY974" s="172"/>
      <c r="CZ974" s="172"/>
      <c r="DA974" s="172"/>
      <c r="DB974" s="172"/>
      <c r="DC974" s="172"/>
      <c r="DD974" s="172"/>
      <c r="DE974" s="172"/>
      <c r="DF974" s="172"/>
      <c r="DG974" s="172"/>
      <c r="DH974" s="172"/>
      <c r="DI974" s="172"/>
      <c r="DJ974" s="172"/>
      <c r="DK974" s="172"/>
      <c r="DL974" s="172"/>
      <c r="DM974" s="172"/>
      <c r="DN974" s="172"/>
      <c r="DO974" s="172"/>
      <c r="DP974" s="172"/>
      <c r="DQ974" s="172"/>
      <c r="DR974" s="172"/>
      <c r="DS974" s="172"/>
      <c r="DT974" s="172"/>
      <c r="DU974" s="172"/>
      <c r="DV974" s="172"/>
      <c r="DW974" s="172"/>
      <c r="DX974" s="172"/>
      <c r="DY974" s="172"/>
      <c r="DZ974" s="172"/>
      <c r="EA974" s="172"/>
      <c r="EB974" s="172"/>
      <c r="EC974" s="172"/>
      <c r="ED974" s="172"/>
      <c r="EE974" s="172"/>
      <c r="EF974" s="172"/>
      <c r="EG974" s="172"/>
      <c r="EH974" s="172"/>
      <c r="EI974" s="172"/>
      <c r="EJ974" s="172"/>
      <c r="EK974" s="172"/>
      <c r="EL974" s="172"/>
      <c r="EM974" s="172"/>
      <c r="EN974" s="172"/>
      <c r="EO974" s="172"/>
      <c r="EP974" s="172"/>
      <c r="EQ974" s="172"/>
      <c r="ER974" s="172"/>
      <c r="ES974" s="172"/>
      <c r="ET974" s="172"/>
      <c r="EU974" s="172"/>
      <c r="EV974" s="172"/>
      <c r="EW974" s="172"/>
      <c r="EX974" s="172"/>
      <c r="EY974" s="172"/>
      <c r="EZ974" s="172"/>
      <c r="FA974" s="172"/>
      <c r="FB974" s="172"/>
      <c r="FC974" s="172"/>
      <c r="FD974" s="172"/>
      <c r="FE974" s="172"/>
      <c r="FF974" s="172"/>
      <c r="FG974" s="172"/>
      <c r="FH974" s="172"/>
      <c r="FI974" s="172"/>
      <c r="FJ974" s="172"/>
      <c r="FK974" s="172"/>
      <c r="FL974" s="172"/>
      <c r="FM974" s="172"/>
      <c r="FN974" s="172"/>
      <c r="FO974" s="172"/>
      <c r="FP974" s="172"/>
      <c r="FQ974" s="172"/>
      <c r="FR974" s="172"/>
      <c r="FS974" s="172"/>
      <c r="FT974" s="172"/>
      <c r="FU974" s="172"/>
    </row>
    <row r="975" spans="6:177" s="153" customFormat="1" x14ac:dyDescent="0.35">
      <c r="F975" s="172"/>
      <c r="G975" s="172"/>
      <c r="H975" s="172"/>
      <c r="I975" s="172"/>
      <c r="J975" s="172"/>
      <c r="K975" s="172"/>
      <c r="L975" s="172"/>
      <c r="M975" s="172"/>
      <c r="N975" s="172"/>
      <c r="O975" s="172"/>
      <c r="P975" s="172"/>
      <c r="Q975" s="172"/>
      <c r="R975" s="172"/>
      <c r="S975" s="172"/>
      <c r="T975" s="172"/>
      <c r="U975" s="172"/>
      <c r="V975" s="172"/>
      <c r="W975" s="172"/>
      <c r="X975" s="172"/>
      <c r="Y975" s="172"/>
      <c r="Z975" s="172"/>
      <c r="AA975" s="172"/>
      <c r="AB975" s="172"/>
      <c r="AC975" s="172"/>
      <c r="AD975" s="172"/>
      <c r="AE975" s="172"/>
      <c r="AF975" s="172"/>
      <c r="AG975" s="172"/>
      <c r="AH975" s="172"/>
      <c r="AI975" s="172"/>
      <c r="AJ975" s="172"/>
      <c r="AK975" s="172"/>
      <c r="AL975" s="172"/>
      <c r="AM975" s="172"/>
      <c r="AN975" s="172"/>
      <c r="AO975" s="172"/>
      <c r="AP975" s="172"/>
      <c r="AQ975" s="172"/>
      <c r="AR975" s="172"/>
      <c r="AS975" s="172"/>
      <c r="AT975" s="172"/>
      <c r="AU975" s="172"/>
      <c r="AV975" s="172"/>
      <c r="AW975" s="172"/>
      <c r="AX975" s="172"/>
      <c r="AY975" s="172"/>
      <c r="AZ975" s="172"/>
      <c r="BA975" s="172"/>
      <c r="BB975" s="172"/>
      <c r="BC975" s="172"/>
      <c r="BD975" s="172"/>
      <c r="BE975" s="172"/>
      <c r="BF975" s="172"/>
      <c r="BG975" s="172"/>
      <c r="BH975" s="172"/>
      <c r="BI975" s="172"/>
      <c r="BJ975" s="172"/>
      <c r="BK975" s="172"/>
      <c r="BL975" s="172"/>
      <c r="BM975" s="172"/>
      <c r="BN975" s="172"/>
      <c r="BO975" s="172"/>
      <c r="BP975" s="172"/>
      <c r="BQ975" s="172"/>
      <c r="BR975" s="172"/>
      <c r="BS975" s="172"/>
      <c r="BT975" s="172"/>
      <c r="BU975" s="172"/>
      <c r="BV975" s="172"/>
      <c r="BW975" s="172"/>
      <c r="BX975" s="172"/>
      <c r="BY975" s="172"/>
      <c r="BZ975" s="172"/>
      <c r="CA975" s="172"/>
      <c r="CB975" s="172"/>
      <c r="CC975" s="172"/>
      <c r="CD975" s="172"/>
      <c r="CE975" s="172"/>
      <c r="CF975" s="172"/>
      <c r="CG975" s="172"/>
      <c r="CH975" s="172"/>
      <c r="CI975" s="172"/>
      <c r="CJ975" s="172"/>
      <c r="CK975" s="172"/>
      <c r="CL975" s="172"/>
      <c r="CM975" s="172"/>
      <c r="CN975" s="172"/>
      <c r="CO975" s="172"/>
      <c r="CP975" s="172"/>
      <c r="CQ975" s="172"/>
      <c r="CR975" s="172"/>
      <c r="CS975" s="172"/>
      <c r="CT975" s="172"/>
      <c r="CU975" s="172"/>
      <c r="CV975" s="172"/>
      <c r="CW975" s="172"/>
      <c r="CX975" s="172"/>
      <c r="CY975" s="172"/>
      <c r="CZ975" s="172"/>
      <c r="DA975" s="172"/>
      <c r="DB975" s="172"/>
      <c r="DC975" s="172"/>
      <c r="DD975" s="172"/>
      <c r="DE975" s="172"/>
      <c r="DF975" s="172"/>
      <c r="DG975" s="172"/>
      <c r="DH975" s="172"/>
      <c r="DI975" s="172"/>
      <c r="DJ975" s="172"/>
      <c r="DK975" s="172"/>
      <c r="DL975" s="172"/>
      <c r="DM975" s="172"/>
      <c r="DN975" s="172"/>
      <c r="DO975" s="172"/>
      <c r="DP975" s="172"/>
      <c r="DQ975" s="172"/>
      <c r="DR975" s="172"/>
      <c r="DS975" s="172"/>
      <c r="DT975" s="172"/>
      <c r="DU975" s="172"/>
      <c r="DV975" s="172"/>
      <c r="DW975" s="172"/>
      <c r="DX975" s="172"/>
      <c r="DY975" s="172"/>
      <c r="DZ975" s="172"/>
      <c r="EA975" s="172"/>
      <c r="EB975" s="172"/>
      <c r="EC975" s="172"/>
      <c r="ED975" s="172"/>
      <c r="EE975" s="172"/>
      <c r="EF975" s="172"/>
      <c r="EG975" s="172"/>
      <c r="EH975" s="172"/>
      <c r="EI975" s="172"/>
      <c r="EJ975" s="172"/>
      <c r="EK975" s="172"/>
      <c r="EL975" s="172"/>
      <c r="EM975" s="172"/>
      <c r="EN975" s="172"/>
      <c r="EO975" s="172"/>
      <c r="EP975" s="172"/>
      <c r="EQ975" s="172"/>
      <c r="ER975" s="172"/>
      <c r="ES975" s="172"/>
      <c r="ET975" s="172"/>
      <c r="EU975" s="172"/>
      <c r="EV975" s="172"/>
      <c r="EW975" s="172"/>
      <c r="EX975" s="172"/>
      <c r="EY975" s="172"/>
      <c r="EZ975" s="172"/>
      <c r="FA975" s="172"/>
      <c r="FB975" s="172"/>
      <c r="FC975" s="172"/>
      <c r="FD975" s="172"/>
      <c r="FE975" s="172"/>
      <c r="FF975" s="172"/>
      <c r="FG975" s="172"/>
      <c r="FH975" s="172"/>
      <c r="FI975" s="172"/>
      <c r="FJ975" s="172"/>
      <c r="FK975" s="172"/>
      <c r="FL975" s="172"/>
      <c r="FM975" s="172"/>
      <c r="FN975" s="172"/>
      <c r="FO975" s="172"/>
      <c r="FP975" s="172"/>
      <c r="FQ975" s="172"/>
      <c r="FR975" s="172"/>
      <c r="FS975" s="172"/>
      <c r="FT975" s="172"/>
      <c r="FU975" s="172"/>
    </row>
    <row r="976" spans="6:177" s="153" customFormat="1" x14ac:dyDescent="0.35">
      <c r="F976" s="172"/>
      <c r="G976" s="172"/>
      <c r="H976" s="172"/>
      <c r="I976" s="172"/>
      <c r="J976" s="172"/>
      <c r="K976" s="172"/>
      <c r="L976" s="172"/>
      <c r="M976" s="172"/>
      <c r="N976" s="172"/>
      <c r="O976" s="172"/>
      <c r="P976" s="172"/>
      <c r="Q976" s="172"/>
      <c r="R976" s="172"/>
      <c r="S976" s="172"/>
      <c r="T976" s="172"/>
      <c r="U976" s="172"/>
      <c r="V976" s="172"/>
      <c r="W976" s="172"/>
      <c r="X976" s="172"/>
      <c r="Y976" s="172"/>
      <c r="Z976" s="172"/>
      <c r="AA976" s="172"/>
      <c r="AB976" s="172"/>
      <c r="AC976" s="172"/>
      <c r="AD976" s="172"/>
      <c r="AE976" s="172"/>
      <c r="AF976" s="172"/>
      <c r="AG976" s="172"/>
      <c r="AH976" s="172"/>
      <c r="AI976" s="172"/>
      <c r="AJ976" s="172"/>
      <c r="AK976" s="172"/>
      <c r="AL976" s="172"/>
      <c r="AM976" s="172"/>
      <c r="AN976" s="172"/>
      <c r="AO976" s="172"/>
      <c r="AP976" s="172"/>
      <c r="AQ976" s="172"/>
      <c r="AR976" s="172"/>
      <c r="AS976" s="172"/>
      <c r="AT976" s="172"/>
      <c r="AU976" s="172"/>
      <c r="AV976" s="172"/>
      <c r="AW976" s="172"/>
      <c r="AX976" s="172"/>
      <c r="AY976" s="172"/>
      <c r="AZ976" s="172"/>
      <c r="BA976" s="172"/>
      <c r="BB976" s="172"/>
      <c r="BC976" s="172"/>
      <c r="BD976" s="172"/>
      <c r="BE976" s="172"/>
      <c r="BF976" s="172"/>
      <c r="BG976" s="172"/>
      <c r="BH976" s="172"/>
      <c r="BI976" s="172"/>
      <c r="BJ976" s="172"/>
      <c r="BK976" s="172"/>
      <c r="BL976" s="172"/>
      <c r="BM976" s="172"/>
      <c r="BN976" s="172"/>
      <c r="BO976" s="172"/>
      <c r="BP976" s="172"/>
      <c r="BQ976" s="172"/>
      <c r="BR976" s="172"/>
      <c r="BS976" s="172"/>
      <c r="BT976" s="172"/>
      <c r="BU976" s="172"/>
      <c r="BV976" s="172"/>
      <c r="BW976" s="172"/>
      <c r="BX976" s="172"/>
      <c r="BY976" s="172"/>
      <c r="BZ976" s="172"/>
      <c r="CA976" s="172"/>
      <c r="CB976" s="172"/>
      <c r="CC976" s="172"/>
      <c r="CD976" s="172"/>
      <c r="CE976" s="172"/>
      <c r="CF976" s="172"/>
      <c r="CG976" s="172"/>
      <c r="CH976" s="172"/>
      <c r="CI976" s="172"/>
      <c r="CJ976" s="172"/>
      <c r="CK976" s="172"/>
      <c r="CL976" s="172"/>
      <c r="CM976" s="172"/>
      <c r="CN976" s="172"/>
      <c r="CO976" s="172"/>
      <c r="CP976" s="172"/>
      <c r="CQ976" s="172"/>
      <c r="CR976" s="172"/>
      <c r="CS976" s="172"/>
      <c r="CT976" s="172"/>
      <c r="CU976" s="172"/>
      <c r="CV976" s="172"/>
      <c r="CW976" s="172"/>
      <c r="CX976" s="172"/>
      <c r="CY976" s="172"/>
      <c r="CZ976" s="172"/>
      <c r="DA976" s="172"/>
      <c r="DB976" s="172"/>
      <c r="DC976" s="172"/>
      <c r="DD976" s="172"/>
      <c r="DE976" s="172"/>
      <c r="DF976" s="172"/>
      <c r="DG976" s="172"/>
      <c r="DH976" s="172"/>
      <c r="DI976" s="172"/>
      <c r="DJ976" s="172"/>
      <c r="DK976" s="172"/>
      <c r="DL976" s="172"/>
      <c r="DM976" s="172"/>
      <c r="DN976" s="172"/>
      <c r="DO976" s="172"/>
      <c r="DP976" s="172"/>
      <c r="DQ976" s="172"/>
      <c r="DR976" s="172"/>
      <c r="DS976" s="172"/>
      <c r="DT976" s="172"/>
      <c r="DU976" s="172"/>
      <c r="DV976" s="172"/>
      <c r="DW976" s="172"/>
      <c r="DX976" s="172"/>
      <c r="DY976" s="172"/>
      <c r="DZ976" s="172"/>
      <c r="EA976" s="172"/>
      <c r="EB976" s="172"/>
      <c r="EC976" s="172"/>
      <c r="ED976" s="172"/>
      <c r="EE976" s="172"/>
      <c r="EF976" s="172"/>
      <c r="EG976" s="172"/>
      <c r="EH976" s="172"/>
      <c r="EI976" s="172"/>
      <c r="EJ976" s="172"/>
      <c r="EK976" s="172"/>
      <c r="EL976" s="172"/>
      <c r="EM976" s="172"/>
      <c r="EN976" s="172"/>
      <c r="EO976" s="172"/>
      <c r="EP976" s="172"/>
      <c r="EQ976" s="172"/>
      <c r="ER976" s="172"/>
      <c r="ES976" s="172"/>
      <c r="ET976" s="172"/>
      <c r="EU976" s="172"/>
      <c r="EV976" s="172"/>
      <c r="EW976" s="172"/>
      <c r="EX976" s="172"/>
      <c r="EY976" s="172"/>
      <c r="EZ976" s="172"/>
      <c r="FA976" s="172"/>
      <c r="FB976" s="172"/>
      <c r="FC976" s="172"/>
      <c r="FD976" s="172"/>
      <c r="FE976" s="172"/>
      <c r="FF976" s="172"/>
      <c r="FG976" s="172"/>
      <c r="FH976" s="172"/>
      <c r="FI976" s="172"/>
      <c r="FJ976" s="172"/>
      <c r="FK976" s="172"/>
      <c r="FL976" s="172"/>
      <c r="FM976" s="172"/>
      <c r="FN976" s="172"/>
      <c r="FO976" s="172"/>
      <c r="FP976" s="172"/>
      <c r="FQ976" s="172"/>
      <c r="FR976" s="172"/>
      <c r="FS976" s="172"/>
      <c r="FT976" s="172"/>
      <c r="FU976" s="172"/>
    </row>
    <row r="977" spans="6:177" s="153" customFormat="1" x14ac:dyDescent="0.35">
      <c r="F977" s="172"/>
      <c r="G977" s="172"/>
      <c r="H977" s="172"/>
      <c r="I977" s="172"/>
      <c r="J977" s="172"/>
      <c r="K977" s="172"/>
      <c r="L977" s="172"/>
      <c r="M977" s="172"/>
      <c r="N977" s="172"/>
      <c r="O977" s="172"/>
      <c r="P977" s="172"/>
      <c r="Q977" s="172"/>
      <c r="R977" s="172"/>
      <c r="S977" s="172"/>
      <c r="T977" s="172"/>
      <c r="U977" s="172"/>
      <c r="V977" s="172"/>
      <c r="W977" s="172"/>
      <c r="X977" s="172"/>
      <c r="Y977" s="172"/>
      <c r="Z977" s="172"/>
      <c r="AA977" s="172"/>
      <c r="AB977" s="172"/>
      <c r="AC977" s="172"/>
      <c r="AD977" s="172"/>
      <c r="AE977" s="172"/>
      <c r="AF977" s="172"/>
      <c r="AG977" s="172"/>
      <c r="AH977" s="172"/>
      <c r="AI977" s="172"/>
      <c r="AJ977" s="172"/>
      <c r="AK977" s="172"/>
      <c r="AL977" s="172"/>
      <c r="AM977" s="172"/>
      <c r="AN977" s="172"/>
      <c r="AO977" s="172"/>
      <c r="AP977" s="172"/>
      <c r="AQ977" s="172"/>
      <c r="AR977" s="172"/>
      <c r="AS977" s="172"/>
      <c r="AT977" s="172"/>
      <c r="AU977" s="172"/>
      <c r="AV977" s="172"/>
      <c r="AW977" s="172"/>
      <c r="AX977" s="172"/>
      <c r="AY977" s="172"/>
      <c r="AZ977" s="172"/>
      <c r="BA977" s="172"/>
      <c r="BB977" s="172"/>
      <c r="BC977" s="172"/>
      <c r="BD977" s="172"/>
      <c r="BE977" s="172"/>
      <c r="BF977" s="172"/>
      <c r="BG977" s="172"/>
      <c r="BH977" s="172"/>
      <c r="BI977" s="172"/>
      <c r="BJ977" s="172"/>
      <c r="BK977" s="172"/>
      <c r="BL977" s="172"/>
      <c r="BM977" s="172"/>
      <c r="BN977" s="172"/>
      <c r="BO977" s="172"/>
      <c r="BP977" s="172"/>
      <c r="BQ977" s="172"/>
      <c r="BR977" s="172"/>
      <c r="BS977" s="172"/>
      <c r="BT977" s="172"/>
      <c r="BU977" s="172"/>
      <c r="BV977" s="172"/>
      <c r="BW977" s="172"/>
      <c r="BX977" s="172"/>
      <c r="BY977" s="172"/>
      <c r="BZ977" s="172"/>
      <c r="CA977" s="172"/>
      <c r="CB977" s="172"/>
      <c r="CC977" s="172"/>
      <c r="CD977" s="172"/>
      <c r="CE977" s="172"/>
      <c r="CF977" s="172"/>
      <c r="CG977" s="172"/>
      <c r="CH977" s="172"/>
      <c r="CI977" s="172"/>
      <c r="CJ977" s="172"/>
      <c r="CK977" s="172"/>
      <c r="CL977" s="172"/>
      <c r="CM977" s="172"/>
      <c r="CN977" s="172"/>
      <c r="CO977" s="172"/>
      <c r="CP977" s="172"/>
      <c r="CQ977" s="172"/>
      <c r="CR977" s="172"/>
      <c r="CS977" s="172"/>
      <c r="CT977" s="172"/>
      <c r="CU977" s="172"/>
      <c r="CV977" s="172"/>
      <c r="CW977" s="172"/>
      <c r="CX977" s="172"/>
      <c r="CY977" s="172"/>
      <c r="CZ977" s="172"/>
      <c r="DA977" s="172"/>
      <c r="DB977" s="172"/>
      <c r="DC977" s="172"/>
      <c r="DD977" s="172"/>
      <c r="DE977" s="172"/>
      <c r="DF977" s="172"/>
      <c r="DG977" s="172"/>
      <c r="DH977" s="172"/>
      <c r="DI977" s="172"/>
      <c r="DJ977" s="172"/>
      <c r="DK977" s="172"/>
      <c r="DL977" s="172"/>
      <c r="DM977" s="172"/>
      <c r="DN977" s="172"/>
      <c r="DO977" s="172"/>
      <c r="DP977" s="172"/>
      <c r="DQ977" s="172"/>
      <c r="DR977" s="172"/>
      <c r="DS977" s="172"/>
      <c r="DT977" s="172"/>
      <c r="DU977" s="172"/>
      <c r="DV977" s="172"/>
      <c r="DW977" s="172"/>
      <c r="DX977" s="172"/>
      <c r="DY977" s="172"/>
      <c r="DZ977" s="172"/>
      <c r="EA977" s="172"/>
      <c r="EB977" s="172"/>
      <c r="EC977" s="172"/>
      <c r="ED977" s="172"/>
      <c r="EE977" s="172"/>
      <c r="EF977" s="172"/>
      <c r="EG977" s="172"/>
      <c r="EH977" s="172"/>
      <c r="EI977" s="172"/>
      <c r="EJ977" s="172"/>
      <c r="EK977" s="172"/>
      <c r="EL977" s="172"/>
      <c r="EM977" s="172"/>
      <c r="EN977" s="172"/>
      <c r="EO977" s="172"/>
      <c r="EP977" s="172"/>
      <c r="EQ977" s="172"/>
      <c r="ER977" s="172"/>
      <c r="ES977" s="172"/>
      <c r="ET977" s="172"/>
      <c r="EU977" s="172"/>
      <c r="EV977" s="172"/>
      <c r="EW977" s="172"/>
      <c r="EX977" s="172"/>
      <c r="EY977" s="172"/>
      <c r="EZ977" s="172"/>
      <c r="FA977" s="172"/>
      <c r="FB977" s="172"/>
      <c r="FC977" s="172"/>
      <c r="FD977" s="172"/>
      <c r="FE977" s="172"/>
      <c r="FF977" s="172"/>
      <c r="FG977" s="172"/>
      <c r="FH977" s="172"/>
      <c r="FI977" s="172"/>
      <c r="FJ977" s="172"/>
      <c r="FK977" s="172"/>
      <c r="FL977" s="172"/>
      <c r="FM977" s="172"/>
      <c r="FN977" s="172"/>
      <c r="FO977" s="172"/>
      <c r="FP977" s="172"/>
      <c r="FQ977" s="172"/>
      <c r="FR977" s="172"/>
      <c r="FS977" s="172"/>
      <c r="FT977" s="172"/>
      <c r="FU977" s="172"/>
    </row>
    <row r="978" spans="6:177" s="153" customFormat="1" x14ac:dyDescent="0.35">
      <c r="F978" s="172"/>
      <c r="G978" s="172"/>
      <c r="H978" s="172"/>
      <c r="I978" s="172"/>
      <c r="J978" s="172"/>
      <c r="K978" s="172"/>
      <c r="L978" s="172"/>
      <c r="M978" s="172"/>
      <c r="N978" s="172"/>
      <c r="O978" s="172"/>
      <c r="P978" s="172"/>
      <c r="Q978" s="172"/>
      <c r="R978" s="172"/>
      <c r="S978" s="172"/>
      <c r="T978" s="172"/>
      <c r="U978" s="172"/>
      <c r="V978" s="172"/>
      <c r="W978" s="172"/>
      <c r="X978" s="172"/>
      <c r="Y978" s="172"/>
      <c r="Z978" s="172"/>
      <c r="AA978" s="172"/>
      <c r="AB978" s="172"/>
      <c r="AC978" s="172"/>
      <c r="AD978" s="172"/>
      <c r="AE978" s="172"/>
      <c r="AF978" s="172"/>
      <c r="AG978" s="172"/>
      <c r="AH978" s="172"/>
      <c r="AI978" s="172"/>
      <c r="AJ978" s="172"/>
      <c r="AK978" s="172"/>
      <c r="AL978" s="172"/>
      <c r="AM978" s="172"/>
      <c r="AN978" s="172"/>
      <c r="AO978" s="172"/>
      <c r="AP978" s="172"/>
      <c r="AQ978" s="172"/>
      <c r="AR978" s="172"/>
      <c r="AS978" s="172"/>
      <c r="AT978" s="172"/>
      <c r="AU978" s="172"/>
      <c r="AV978" s="172"/>
      <c r="AW978" s="172"/>
      <c r="AX978" s="172"/>
      <c r="AY978" s="172"/>
      <c r="AZ978" s="172"/>
      <c r="BA978" s="172"/>
      <c r="BB978" s="172"/>
      <c r="BC978" s="172"/>
      <c r="BD978" s="172"/>
      <c r="BE978" s="172"/>
      <c r="BF978" s="172"/>
      <c r="BG978" s="172"/>
      <c r="BH978" s="172"/>
      <c r="BI978" s="172"/>
      <c r="BJ978" s="172"/>
      <c r="BK978" s="172"/>
      <c r="BL978" s="172"/>
      <c r="BM978" s="172"/>
      <c r="BN978" s="172"/>
      <c r="BO978" s="172"/>
      <c r="BP978" s="172"/>
      <c r="BQ978" s="172"/>
      <c r="BR978" s="172"/>
      <c r="BS978" s="172"/>
      <c r="BT978" s="172"/>
      <c r="BU978" s="172"/>
      <c r="BV978" s="172"/>
      <c r="BW978" s="172"/>
      <c r="BX978" s="172"/>
      <c r="BY978" s="172"/>
      <c r="BZ978" s="172"/>
      <c r="CA978" s="172"/>
      <c r="CB978" s="172"/>
      <c r="CC978" s="172"/>
      <c r="CD978" s="172"/>
      <c r="CE978" s="172"/>
      <c r="CF978" s="172"/>
      <c r="CG978" s="172"/>
      <c r="CH978" s="172"/>
      <c r="CI978" s="172"/>
      <c r="CJ978" s="172"/>
      <c r="CK978" s="172"/>
      <c r="CL978" s="172"/>
      <c r="CM978" s="172"/>
      <c r="CN978" s="172"/>
      <c r="CO978" s="172"/>
      <c r="CP978" s="172"/>
      <c r="CQ978" s="172"/>
      <c r="CR978" s="172"/>
      <c r="CS978" s="172"/>
      <c r="CT978" s="172"/>
      <c r="CU978" s="172"/>
      <c r="CV978" s="172"/>
      <c r="CW978" s="172"/>
      <c r="CX978" s="172"/>
      <c r="CY978" s="172"/>
      <c r="CZ978" s="172"/>
      <c r="DA978" s="172"/>
      <c r="DB978" s="172"/>
      <c r="DC978" s="172"/>
      <c r="DD978" s="172"/>
      <c r="DE978" s="172"/>
      <c r="DF978" s="172"/>
      <c r="DG978" s="172"/>
      <c r="DH978" s="172"/>
      <c r="DI978" s="172"/>
      <c r="DJ978" s="172"/>
      <c r="DK978" s="172"/>
      <c r="DL978" s="172"/>
      <c r="DM978" s="172"/>
      <c r="DN978" s="172"/>
      <c r="DO978" s="172"/>
      <c r="DP978" s="172"/>
      <c r="DQ978" s="172"/>
      <c r="DR978" s="172"/>
      <c r="DS978" s="172"/>
      <c r="DT978" s="172"/>
      <c r="DU978" s="172"/>
      <c r="DV978" s="172"/>
      <c r="DW978" s="172"/>
      <c r="DX978" s="172"/>
      <c r="DY978" s="172"/>
      <c r="DZ978" s="172"/>
      <c r="EA978" s="172"/>
      <c r="EB978" s="172"/>
      <c r="EC978" s="172"/>
      <c r="ED978" s="172"/>
      <c r="EE978" s="172"/>
      <c r="EF978" s="172"/>
      <c r="EG978" s="172"/>
      <c r="EH978" s="172"/>
      <c r="EI978" s="172"/>
      <c r="EJ978" s="172"/>
      <c r="EK978" s="172"/>
      <c r="EL978" s="172"/>
      <c r="EM978" s="172"/>
      <c r="EN978" s="172"/>
      <c r="EO978" s="172"/>
      <c r="EP978" s="172"/>
      <c r="EQ978" s="172"/>
      <c r="ER978" s="172"/>
      <c r="ES978" s="172"/>
      <c r="ET978" s="172"/>
      <c r="EU978" s="172"/>
      <c r="EV978" s="172"/>
      <c r="EW978" s="172"/>
      <c r="EX978" s="172"/>
      <c r="EY978" s="172"/>
      <c r="EZ978" s="172"/>
      <c r="FA978" s="172"/>
      <c r="FB978" s="172"/>
      <c r="FC978" s="172"/>
      <c r="FD978" s="172"/>
      <c r="FE978" s="172"/>
      <c r="FF978" s="172"/>
      <c r="FG978" s="172"/>
      <c r="FH978" s="172"/>
      <c r="FI978" s="172"/>
      <c r="FJ978" s="172"/>
      <c r="FK978" s="172"/>
      <c r="FL978" s="172"/>
      <c r="FM978" s="172"/>
      <c r="FN978" s="172"/>
      <c r="FO978" s="172"/>
      <c r="FP978" s="172"/>
      <c r="FQ978" s="172"/>
      <c r="FR978" s="172"/>
      <c r="FS978" s="172"/>
      <c r="FT978" s="172"/>
      <c r="FU978" s="172"/>
    </row>
    <row r="979" spans="6:177" s="153" customFormat="1" x14ac:dyDescent="0.35">
      <c r="F979" s="172"/>
      <c r="G979" s="172"/>
      <c r="H979" s="172"/>
      <c r="I979" s="172"/>
      <c r="J979" s="172"/>
      <c r="K979" s="172"/>
      <c r="L979" s="172"/>
      <c r="M979" s="172"/>
      <c r="N979" s="172"/>
      <c r="O979" s="172"/>
      <c r="P979" s="172"/>
      <c r="Q979" s="172"/>
      <c r="R979" s="172"/>
      <c r="S979" s="172"/>
      <c r="T979" s="172"/>
      <c r="U979" s="172"/>
      <c r="V979" s="172"/>
      <c r="W979" s="172"/>
      <c r="X979" s="172"/>
      <c r="Y979" s="172"/>
      <c r="Z979" s="172"/>
      <c r="AA979" s="172"/>
      <c r="AB979" s="172"/>
      <c r="AC979" s="172"/>
      <c r="AD979" s="172"/>
      <c r="AE979" s="172"/>
      <c r="AF979" s="172"/>
      <c r="AG979" s="172"/>
      <c r="AH979" s="172"/>
      <c r="AI979" s="172"/>
      <c r="AJ979" s="172"/>
      <c r="AK979" s="172"/>
      <c r="AL979" s="172"/>
      <c r="AM979" s="172"/>
      <c r="AN979" s="172"/>
      <c r="AO979" s="172"/>
      <c r="AP979" s="172"/>
      <c r="AQ979" s="172"/>
      <c r="AR979" s="172"/>
      <c r="AS979" s="172"/>
      <c r="AT979" s="172"/>
      <c r="AU979" s="172"/>
      <c r="AV979" s="172"/>
      <c r="AW979" s="172"/>
      <c r="AX979" s="172"/>
      <c r="AY979" s="172"/>
      <c r="AZ979" s="172"/>
      <c r="BA979" s="172"/>
      <c r="BB979" s="172"/>
      <c r="BC979" s="172"/>
      <c r="BD979" s="172"/>
      <c r="BE979" s="172"/>
      <c r="BF979" s="172"/>
      <c r="BG979" s="172"/>
      <c r="BH979" s="172"/>
      <c r="BI979" s="172"/>
      <c r="BJ979" s="172"/>
      <c r="BK979" s="172"/>
      <c r="BL979" s="172"/>
      <c r="BM979" s="172"/>
      <c r="BN979" s="172"/>
      <c r="BO979" s="172"/>
      <c r="BP979" s="172"/>
      <c r="BQ979" s="172"/>
      <c r="BR979" s="172"/>
      <c r="BS979" s="172"/>
      <c r="BT979" s="172"/>
      <c r="BU979" s="172"/>
      <c r="BV979" s="172"/>
      <c r="BW979" s="172"/>
      <c r="BX979" s="172"/>
      <c r="BY979" s="172"/>
      <c r="BZ979" s="172"/>
      <c r="CA979" s="172"/>
      <c r="CB979" s="172"/>
      <c r="CC979" s="172"/>
      <c r="CD979" s="172"/>
      <c r="CE979" s="172"/>
      <c r="CF979" s="172"/>
      <c r="CG979" s="172"/>
      <c r="CH979" s="172"/>
      <c r="CI979" s="172"/>
      <c r="CJ979" s="172"/>
      <c r="CK979" s="172"/>
      <c r="CL979" s="172"/>
      <c r="CM979" s="172"/>
      <c r="CN979" s="172"/>
      <c r="CO979" s="172"/>
      <c r="CP979" s="172"/>
      <c r="CQ979" s="172"/>
      <c r="CR979" s="172"/>
      <c r="CS979" s="172"/>
      <c r="CT979" s="172"/>
      <c r="CU979" s="172"/>
      <c r="CV979" s="172"/>
      <c r="CW979" s="172"/>
      <c r="CX979" s="172"/>
      <c r="CY979" s="172"/>
      <c r="CZ979" s="172"/>
      <c r="DA979" s="172"/>
      <c r="DB979" s="172"/>
      <c r="DC979" s="172"/>
      <c r="DD979" s="172"/>
      <c r="DE979" s="172"/>
      <c r="DF979" s="172"/>
      <c r="DG979" s="172"/>
      <c r="DH979" s="172"/>
      <c r="DI979" s="172"/>
      <c r="DJ979" s="172"/>
      <c r="DK979" s="172"/>
      <c r="DL979" s="172"/>
      <c r="DM979" s="172"/>
      <c r="DN979" s="172"/>
      <c r="DO979" s="172"/>
      <c r="DP979" s="172"/>
      <c r="DQ979" s="172"/>
      <c r="DR979" s="172"/>
      <c r="DS979" s="172"/>
      <c r="DT979" s="172"/>
      <c r="DU979" s="172"/>
      <c r="DV979" s="172"/>
      <c r="DW979" s="172"/>
      <c r="DX979" s="172"/>
      <c r="DY979" s="172"/>
      <c r="DZ979" s="172"/>
      <c r="EA979" s="172"/>
      <c r="EB979" s="172"/>
      <c r="EC979" s="172"/>
      <c r="ED979" s="172"/>
      <c r="EE979" s="172"/>
      <c r="EF979" s="172"/>
      <c r="EG979" s="172"/>
      <c r="EH979" s="172"/>
      <c r="EI979" s="172"/>
      <c r="EJ979" s="172"/>
      <c r="EK979" s="172"/>
      <c r="EL979" s="172"/>
      <c r="EM979" s="172"/>
      <c r="EN979" s="172"/>
      <c r="EO979" s="172"/>
      <c r="EP979" s="172"/>
      <c r="EQ979" s="172"/>
      <c r="ER979" s="172"/>
      <c r="ES979" s="172"/>
      <c r="ET979" s="172"/>
      <c r="EU979" s="172"/>
      <c r="EV979" s="172"/>
      <c r="EW979" s="172"/>
      <c r="EX979" s="172"/>
      <c r="EY979" s="172"/>
      <c r="EZ979" s="172"/>
      <c r="FA979" s="172"/>
      <c r="FB979" s="172"/>
      <c r="FC979" s="172"/>
      <c r="FD979" s="172"/>
      <c r="FE979" s="172"/>
      <c r="FF979" s="172"/>
      <c r="FG979" s="172"/>
      <c r="FH979" s="172"/>
      <c r="FI979" s="172"/>
      <c r="FJ979" s="172"/>
      <c r="FK979" s="172"/>
      <c r="FL979" s="172"/>
      <c r="FM979" s="172"/>
      <c r="FN979" s="172"/>
      <c r="FO979" s="172"/>
      <c r="FP979" s="172"/>
      <c r="FQ979" s="172"/>
      <c r="FR979" s="172"/>
      <c r="FS979" s="172"/>
      <c r="FT979" s="172"/>
      <c r="FU979" s="172"/>
    </row>
    <row r="980" spans="6:177" s="153" customFormat="1" x14ac:dyDescent="0.35">
      <c r="F980" s="172"/>
      <c r="G980" s="172"/>
      <c r="H980" s="172"/>
      <c r="I980" s="172"/>
      <c r="J980" s="172"/>
      <c r="K980" s="172"/>
      <c r="L980" s="172"/>
      <c r="M980" s="172"/>
      <c r="N980" s="172"/>
      <c r="O980" s="172"/>
      <c r="P980" s="172"/>
      <c r="Q980" s="172"/>
      <c r="R980" s="172"/>
      <c r="S980" s="172"/>
      <c r="T980" s="172"/>
      <c r="U980" s="172"/>
      <c r="V980" s="172"/>
      <c r="W980" s="172"/>
      <c r="X980" s="172"/>
      <c r="Y980" s="172"/>
      <c r="Z980" s="172"/>
      <c r="AA980" s="172"/>
      <c r="AB980" s="172"/>
      <c r="AC980" s="172"/>
      <c r="AD980" s="172"/>
      <c r="AE980" s="172"/>
      <c r="AF980" s="172"/>
      <c r="AG980" s="172"/>
      <c r="AH980" s="172"/>
      <c r="AI980" s="172"/>
      <c r="AJ980" s="172"/>
      <c r="AK980" s="172"/>
      <c r="AL980" s="172"/>
      <c r="AM980" s="172"/>
      <c r="AN980" s="172"/>
      <c r="AO980" s="172"/>
      <c r="AP980" s="172"/>
      <c r="AQ980" s="172"/>
      <c r="AR980" s="172"/>
      <c r="AS980" s="172"/>
      <c r="AT980" s="172"/>
      <c r="AU980" s="172"/>
      <c r="AV980" s="172"/>
      <c r="AW980" s="172"/>
      <c r="AX980" s="172"/>
      <c r="AY980" s="172"/>
      <c r="AZ980" s="172"/>
      <c r="BA980" s="172"/>
      <c r="BB980" s="172"/>
      <c r="BC980" s="172"/>
      <c r="BD980" s="172"/>
      <c r="BE980" s="172"/>
      <c r="BF980" s="172"/>
      <c r="BG980" s="172"/>
      <c r="BH980" s="172"/>
      <c r="BI980" s="172"/>
      <c r="BJ980" s="172"/>
      <c r="BK980" s="172"/>
      <c r="BL980" s="172"/>
      <c r="BM980" s="172"/>
      <c r="BN980" s="172"/>
      <c r="BO980" s="172"/>
      <c r="BP980" s="172"/>
      <c r="BQ980" s="172"/>
      <c r="BR980" s="172"/>
      <c r="BS980" s="172"/>
      <c r="BT980" s="172"/>
      <c r="BU980" s="172"/>
      <c r="BV980" s="172"/>
      <c r="BW980" s="172"/>
      <c r="BX980" s="172"/>
      <c r="BY980" s="172"/>
      <c r="BZ980" s="172"/>
      <c r="CA980" s="172"/>
      <c r="CB980" s="172"/>
      <c r="CC980" s="172"/>
      <c r="CD980" s="172"/>
      <c r="CE980" s="172"/>
      <c r="CF980" s="172"/>
      <c r="CG980" s="172"/>
      <c r="CH980" s="172"/>
      <c r="CI980" s="172"/>
      <c r="CJ980" s="172"/>
      <c r="CK980" s="172"/>
      <c r="CL980" s="172"/>
      <c r="CM980" s="172"/>
      <c r="CN980" s="172"/>
      <c r="CO980" s="172"/>
      <c r="CP980" s="172"/>
      <c r="CQ980" s="172"/>
      <c r="CR980" s="172"/>
      <c r="CS980" s="172"/>
      <c r="CT980" s="172"/>
      <c r="CU980" s="172"/>
      <c r="CV980" s="172"/>
      <c r="CW980" s="172"/>
      <c r="CX980" s="172"/>
      <c r="CY980" s="172"/>
      <c r="CZ980" s="172"/>
      <c r="DA980" s="172"/>
      <c r="DB980" s="172"/>
      <c r="DC980" s="172"/>
      <c r="DD980" s="172"/>
      <c r="DE980" s="172"/>
      <c r="DF980" s="172"/>
      <c r="DG980" s="172"/>
      <c r="DH980" s="172"/>
      <c r="DI980" s="172"/>
      <c r="DJ980" s="172"/>
      <c r="DK980" s="172"/>
      <c r="DL980" s="172"/>
      <c r="DM980" s="172"/>
      <c r="DN980" s="172"/>
      <c r="DO980" s="172"/>
      <c r="DP980" s="172"/>
      <c r="DQ980" s="172"/>
      <c r="DR980" s="172"/>
      <c r="DS980" s="172"/>
      <c r="DT980" s="172"/>
      <c r="DU980" s="172"/>
      <c r="DV980" s="172"/>
      <c r="DW980" s="172"/>
      <c r="DX980" s="172"/>
      <c r="DY980" s="172"/>
      <c r="DZ980" s="172"/>
      <c r="EA980" s="172"/>
      <c r="EB980" s="172"/>
      <c r="EC980" s="172"/>
      <c r="ED980" s="172"/>
      <c r="EE980" s="172"/>
      <c r="EF980" s="172"/>
      <c r="EG980" s="172"/>
      <c r="EH980" s="172"/>
      <c r="EI980" s="172"/>
      <c r="EJ980" s="172"/>
      <c r="EK980" s="172"/>
      <c r="EL980" s="172"/>
      <c r="EM980" s="172"/>
      <c r="EN980" s="172"/>
      <c r="EO980" s="172"/>
      <c r="EP980" s="172"/>
      <c r="EQ980" s="172"/>
      <c r="ER980" s="172"/>
      <c r="ES980" s="172"/>
      <c r="ET980" s="172"/>
      <c r="EU980" s="172"/>
      <c r="EV980" s="172"/>
      <c r="EW980" s="172"/>
      <c r="EX980" s="172"/>
      <c r="EY980" s="172"/>
      <c r="EZ980" s="172"/>
      <c r="FA980" s="172"/>
      <c r="FB980" s="172"/>
      <c r="FC980" s="172"/>
      <c r="FD980" s="172"/>
      <c r="FE980" s="172"/>
      <c r="FF980" s="172"/>
      <c r="FG980" s="172"/>
      <c r="FH980" s="172"/>
      <c r="FI980" s="172"/>
      <c r="FJ980" s="172"/>
      <c r="FK980" s="172"/>
      <c r="FL980" s="172"/>
      <c r="FM980" s="172"/>
      <c r="FN980" s="172"/>
      <c r="FO980" s="172"/>
      <c r="FP980" s="172"/>
      <c r="FQ980" s="172"/>
      <c r="FR980" s="172"/>
      <c r="FS980" s="172"/>
      <c r="FT980" s="172"/>
      <c r="FU980" s="172"/>
    </row>
    <row r="981" spans="6:177" s="153" customFormat="1" x14ac:dyDescent="0.35">
      <c r="F981" s="172"/>
      <c r="G981" s="172"/>
      <c r="H981" s="172"/>
      <c r="I981" s="172"/>
      <c r="J981" s="172"/>
      <c r="K981" s="172"/>
      <c r="L981" s="172"/>
      <c r="M981" s="172"/>
      <c r="N981" s="172"/>
      <c r="O981" s="172"/>
      <c r="P981" s="172"/>
      <c r="Q981" s="172"/>
      <c r="R981" s="172"/>
      <c r="S981" s="172"/>
      <c r="T981" s="172"/>
      <c r="U981" s="172"/>
      <c r="V981" s="172"/>
      <c r="W981" s="172"/>
      <c r="X981" s="172"/>
      <c r="Y981" s="172"/>
      <c r="Z981" s="172"/>
      <c r="AA981" s="172"/>
      <c r="AB981" s="172"/>
      <c r="AC981" s="172"/>
      <c r="AD981" s="172"/>
      <c r="AE981" s="172"/>
      <c r="AF981" s="172"/>
      <c r="AG981" s="172"/>
      <c r="AH981" s="172"/>
      <c r="AI981" s="172"/>
      <c r="AJ981" s="172"/>
      <c r="AK981" s="172"/>
      <c r="AL981" s="172"/>
      <c r="AM981" s="172"/>
      <c r="AN981" s="172"/>
      <c r="AO981" s="172"/>
      <c r="AP981" s="172"/>
      <c r="AQ981" s="172"/>
      <c r="AR981" s="172"/>
      <c r="AS981" s="172"/>
      <c r="AT981" s="172"/>
      <c r="AU981" s="172"/>
      <c r="AV981" s="172"/>
      <c r="AW981" s="172"/>
      <c r="AX981" s="172"/>
      <c r="AY981" s="172"/>
      <c r="AZ981" s="172"/>
      <c r="BA981" s="172"/>
      <c r="BB981" s="172"/>
      <c r="BC981" s="172"/>
      <c r="BD981" s="172"/>
      <c r="BE981" s="172"/>
      <c r="BF981" s="172"/>
      <c r="BG981" s="172"/>
      <c r="BH981" s="172"/>
      <c r="BI981" s="172"/>
      <c r="BJ981" s="172"/>
      <c r="BK981" s="172"/>
      <c r="BL981" s="172"/>
      <c r="BM981" s="172"/>
      <c r="BN981" s="172"/>
      <c r="BO981" s="172"/>
      <c r="BP981" s="172"/>
      <c r="BQ981" s="172"/>
      <c r="BR981" s="172"/>
      <c r="BS981" s="172"/>
      <c r="BT981" s="172"/>
      <c r="BU981" s="172"/>
      <c r="BV981" s="172"/>
      <c r="BW981" s="172"/>
      <c r="BX981" s="172"/>
      <c r="BY981" s="172"/>
      <c r="BZ981" s="172"/>
      <c r="CA981" s="172"/>
      <c r="CB981" s="172"/>
      <c r="CC981" s="172"/>
      <c r="CD981" s="172"/>
      <c r="CE981" s="172"/>
      <c r="CF981" s="172"/>
      <c r="CG981" s="172"/>
      <c r="CH981" s="172"/>
      <c r="CI981" s="172"/>
      <c r="CJ981" s="172"/>
      <c r="CK981" s="172"/>
      <c r="CL981" s="172"/>
      <c r="CM981" s="172"/>
      <c r="CN981" s="172"/>
      <c r="CO981" s="172"/>
      <c r="CP981" s="172"/>
      <c r="CQ981" s="172"/>
      <c r="CR981" s="172"/>
      <c r="CS981" s="172"/>
      <c r="CT981" s="172"/>
      <c r="CU981" s="172"/>
      <c r="CV981" s="172"/>
      <c r="CW981" s="172"/>
      <c r="CX981" s="172"/>
      <c r="CY981" s="172"/>
      <c r="CZ981" s="172"/>
      <c r="DA981" s="172"/>
      <c r="DB981" s="172"/>
      <c r="DC981" s="172"/>
      <c r="DD981" s="172"/>
      <c r="DE981" s="172"/>
      <c r="DF981" s="172"/>
      <c r="DG981" s="172"/>
      <c r="DH981" s="172"/>
      <c r="DI981" s="172"/>
      <c r="DJ981" s="172"/>
      <c r="DK981" s="172"/>
      <c r="DL981" s="172"/>
      <c r="DM981" s="172"/>
      <c r="DN981" s="172"/>
      <c r="DO981" s="172"/>
      <c r="DP981" s="172"/>
      <c r="DQ981" s="172"/>
      <c r="DR981" s="172"/>
      <c r="DS981" s="172"/>
      <c r="DT981" s="172"/>
      <c r="DU981" s="172"/>
      <c r="DV981" s="172"/>
      <c r="DW981" s="172"/>
      <c r="DX981" s="172"/>
      <c r="DY981" s="172"/>
      <c r="DZ981" s="172"/>
      <c r="EA981" s="172"/>
      <c r="EB981" s="172"/>
      <c r="EC981" s="172"/>
      <c r="ED981" s="172"/>
      <c r="EE981" s="172"/>
      <c r="EF981" s="172"/>
      <c r="EG981" s="172"/>
      <c r="EH981" s="172"/>
      <c r="EI981" s="172"/>
      <c r="EJ981" s="172"/>
      <c r="EK981" s="172"/>
      <c r="EL981" s="172"/>
      <c r="EM981" s="172"/>
      <c r="EN981" s="172"/>
      <c r="EO981" s="172"/>
      <c r="EP981" s="172"/>
      <c r="EQ981" s="172"/>
      <c r="ER981" s="172"/>
      <c r="ES981" s="172"/>
      <c r="ET981" s="172"/>
      <c r="EU981" s="172"/>
      <c r="EV981" s="172"/>
      <c r="EW981" s="172"/>
      <c r="EX981" s="172"/>
      <c r="EY981" s="172"/>
      <c r="EZ981" s="172"/>
      <c r="FA981" s="172"/>
      <c r="FB981" s="172"/>
      <c r="FC981" s="172"/>
      <c r="FD981" s="172"/>
      <c r="FE981" s="172"/>
      <c r="FF981" s="172"/>
      <c r="FG981" s="172"/>
      <c r="FH981" s="172"/>
      <c r="FI981" s="172"/>
      <c r="FJ981" s="172"/>
      <c r="FK981" s="172"/>
      <c r="FL981" s="172"/>
      <c r="FM981" s="172"/>
      <c r="FN981" s="172"/>
      <c r="FO981" s="172"/>
      <c r="FP981" s="172"/>
      <c r="FQ981" s="172"/>
      <c r="FR981" s="172"/>
      <c r="FS981" s="172"/>
      <c r="FT981" s="172"/>
      <c r="FU981" s="172"/>
    </row>
    <row r="982" spans="6:177" s="153" customFormat="1" x14ac:dyDescent="0.35">
      <c r="F982" s="172"/>
      <c r="G982" s="172"/>
      <c r="H982" s="172"/>
      <c r="I982" s="172"/>
      <c r="J982" s="172"/>
      <c r="K982" s="172"/>
      <c r="L982" s="172"/>
      <c r="M982" s="172"/>
      <c r="N982" s="172"/>
      <c r="O982" s="172"/>
      <c r="P982" s="172"/>
      <c r="Q982" s="172"/>
      <c r="R982" s="172"/>
      <c r="S982" s="172"/>
      <c r="T982" s="172"/>
      <c r="U982" s="172"/>
      <c r="V982" s="172"/>
      <c r="W982" s="172"/>
      <c r="X982" s="172"/>
      <c r="Y982" s="172"/>
      <c r="Z982" s="172"/>
      <c r="AA982" s="172"/>
      <c r="AB982" s="172"/>
      <c r="AC982" s="172"/>
      <c r="AD982" s="172"/>
      <c r="AE982" s="172"/>
      <c r="AF982" s="172"/>
      <c r="AG982" s="172"/>
      <c r="AH982" s="172"/>
      <c r="AI982" s="172"/>
      <c r="AJ982" s="172"/>
      <c r="AK982" s="172"/>
      <c r="AL982" s="172"/>
      <c r="AM982" s="172"/>
      <c r="AN982" s="172"/>
      <c r="AO982" s="172"/>
      <c r="AP982" s="172"/>
      <c r="AQ982" s="172"/>
      <c r="AR982" s="172"/>
      <c r="AS982" s="172"/>
      <c r="AT982" s="172"/>
      <c r="AU982" s="172"/>
      <c r="AV982" s="172"/>
      <c r="AW982" s="172"/>
      <c r="AX982" s="172"/>
      <c r="AY982" s="172"/>
      <c r="AZ982" s="172"/>
      <c r="BA982" s="172"/>
      <c r="BB982" s="172"/>
      <c r="BC982" s="172"/>
      <c r="BD982" s="172"/>
      <c r="BE982" s="172"/>
      <c r="BF982" s="172"/>
      <c r="BG982" s="172"/>
      <c r="BH982" s="172"/>
      <c r="BI982" s="172"/>
      <c r="BJ982" s="172"/>
      <c r="BK982" s="172"/>
      <c r="BL982" s="172"/>
      <c r="BM982" s="172"/>
      <c r="BN982" s="172"/>
      <c r="BO982" s="172"/>
      <c r="BP982" s="172"/>
      <c r="BQ982" s="172"/>
      <c r="BR982" s="172"/>
      <c r="BS982" s="172"/>
      <c r="BT982" s="172"/>
      <c r="BU982" s="172"/>
      <c r="BV982" s="172"/>
      <c r="BW982" s="172"/>
      <c r="BX982" s="172"/>
      <c r="BY982" s="172"/>
      <c r="BZ982" s="172"/>
      <c r="CA982" s="172"/>
      <c r="CB982" s="172"/>
      <c r="CC982" s="172"/>
      <c r="CD982" s="172"/>
      <c r="CE982" s="172"/>
      <c r="CF982" s="172"/>
      <c r="CG982" s="172"/>
      <c r="CH982" s="172"/>
      <c r="CI982" s="172"/>
      <c r="CJ982" s="172"/>
      <c r="CK982" s="172"/>
      <c r="CL982" s="172"/>
      <c r="CM982" s="172"/>
      <c r="CN982" s="172"/>
      <c r="CO982" s="172"/>
      <c r="CP982" s="172"/>
      <c r="CQ982" s="172"/>
      <c r="CR982" s="172"/>
      <c r="CS982" s="172"/>
      <c r="CT982" s="172"/>
      <c r="CU982" s="172"/>
      <c r="CV982" s="172"/>
      <c r="CW982" s="172"/>
      <c r="CX982" s="172"/>
      <c r="CY982" s="172"/>
      <c r="CZ982" s="172"/>
      <c r="DA982" s="172"/>
      <c r="DB982" s="172"/>
      <c r="DC982" s="172"/>
      <c r="DD982" s="172"/>
      <c r="DE982" s="172"/>
      <c r="DF982" s="172"/>
      <c r="DG982" s="172"/>
      <c r="DH982" s="172"/>
      <c r="DI982" s="172"/>
      <c r="DJ982" s="172"/>
      <c r="DK982" s="172"/>
      <c r="DL982" s="172"/>
      <c r="DM982" s="172"/>
      <c r="DN982" s="172"/>
      <c r="DO982" s="172"/>
      <c r="DP982" s="172"/>
      <c r="DQ982" s="172"/>
      <c r="DR982" s="172"/>
      <c r="DS982" s="172"/>
      <c r="DT982" s="172"/>
      <c r="DU982" s="172"/>
      <c r="DV982" s="172"/>
      <c r="DW982" s="172"/>
      <c r="DX982" s="172"/>
      <c r="DY982" s="172"/>
      <c r="DZ982" s="172"/>
      <c r="EA982" s="172"/>
      <c r="EB982" s="172"/>
      <c r="EC982" s="172"/>
      <c r="ED982" s="172"/>
      <c r="EE982" s="172"/>
      <c r="EF982" s="172"/>
      <c r="EG982" s="172"/>
      <c r="EH982" s="172"/>
      <c r="EI982" s="172"/>
      <c r="EJ982" s="172"/>
      <c r="EK982" s="172"/>
      <c r="EL982" s="172"/>
      <c r="EM982" s="172"/>
      <c r="EN982" s="172"/>
      <c r="EO982" s="172"/>
      <c r="EP982" s="172"/>
      <c r="EQ982" s="172"/>
      <c r="ER982" s="172"/>
      <c r="ES982" s="172"/>
      <c r="ET982" s="172"/>
      <c r="EU982" s="172"/>
      <c r="EV982" s="172"/>
      <c r="EW982" s="172"/>
      <c r="EX982" s="172"/>
      <c r="EY982" s="172"/>
      <c r="EZ982" s="172"/>
      <c r="FA982" s="172"/>
      <c r="FB982" s="172"/>
      <c r="FC982" s="172"/>
      <c r="FD982" s="172"/>
      <c r="FE982" s="172"/>
      <c r="FF982" s="172"/>
      <c r="FG982" s="172"/>
      <c r="FH982" s="172"/>
      <c r="FI982" s="172"/>
      <c r="FJ982" s="172"/>
      <c r="FK982" s="172"/>
      <c r="FL982" s="172"/>
      <c r="FM982" s="172"/>
      <c r="FN982" s="172"/>
      <c r="FO982" s="172"/>
      <c r="FP982" s="172"/>
      <c r="FQ982" s="172"/>
      <c r="FR982" s="172"/>
      <c r="FS982" s="172"/>
      <c r="FT982" s="172"/>
      <c r="FU982" s="172"/>
    </row>
    <row r="983" spans="6:177" s="153" customFormat="1" x14ac:dyDescent="0.35">
      <c r="F983" s="172"/>
      <c r="G983" s="172"/>
      <c r="H983" s="172"/>
      <c r="I983" s="172"/>
      <c r="J983" s="172"/>
      <c r="K983" s="172"/>
      <c r="L983" s="172"/>
      <c r="M983" s="172"/>
      <c r="N983" s="172"/>
      <c r="O983" s="172"/>
      <c r="P983" s="172"/>
      <c r="Q983" s="172"/>
      <c r="R983" s="172"/>
      <c r="S983" s="172"/>
      <c r="T983" s="172"/>
      <c r="U983" s="172"/>
      <c r="V983" s="172"/>
      <c r="W983" s="172"/>
      <c r="X983" s="172"/>
      <c r="Y983" s="172"/>
      <c r="Z983" s="172"/>
      <c r="AA983" s="172"/>
      <c r="AB983" s="172"/>
      <c r="AC983" s="172"/>
      <c r="AD983" s="172"/>
      <c r="AE983" s="172"/>
      <c r="AF983" s="172"/>
      <c r="AG983" s="172"/>
      <c r="AH983" s="172"/>
      <c r="AI983" s="172"/>
      <c r="AJ983" s="172"/>
      <c r="AK983" s="172"/>
      <c r="AL983" s="172"/>
      <c r="AM983" s="172"/>
      <c r="AN983" s="172"/>
      <c r="AO983" s="172"/>
      <c r="AP983" s="172"/>
      <c r="AQ983" s="172"/>
      <c r="AR983" s="172"/>
      <c r="AS983" s="172"/>
      <c r="AT983" s="172"/>
      <c r="AU983" s="172"/>
      <c r="AV983" s="172"/>
      <c r="AW983" s="172"/>
      <c r="AX983" s="172"/>
      <c r="AY983" s="172"/>
      <c r="AZ983" s="172"/>
      <c r="BA983" s="172"/>
      <c r="BB983" s="172"/>
      <c r="BC983" s="172"/>
      <c r="BD983" s="172"/>
      <c r="BE983" s="172"/>
      <c r="BF983" s="172"/>
      <c r="BG983" s="172"/>
      <c r="BH983" s="172"/>
      <c r="BI983" s="172"/>
      <c r="BJ983" s="172"/>
      <c r="BK983" s="172"/>
      <c r="BL983" s="172"/>
      <c r="BM983" s="172"/>
      <c r="BN983" s="172"/>
      <c r="BO983" s="172"/>
      <c r="BP983" s="172"/>
      <c r="BQ983" s="172"/>
      <c r="BR983" s="172"/>
      <c r="BS983" s="172"/>
      <c r="BT983" s="172"/>
      <c r="BU983" s="172"/>
      <c r="BV983" s="172"/>
      <c r="BW983" s="172"/>
      <c r="BX983" s="172"/>
      <c r="BY983" s="172"/>
      <c r="BZ983" s="172"/>
      <c r="CA983" s="172"/>
      <c r="CB983" s="172"/>
      <c r="CC983" s="172"/>
      <c r="CD983" s="172"/>
      <c r="CE983" s="172"/>
      <c r="CF983" s="172"/>
      <c r="CG983" s="172"/>
      <c r="CH983" s="172"/>
      <c r="CI983" s="172"/>
      <c r="CJ983" s="172"/>
      <c r="CK983" s="172"/>
      <c r="CL983" s="172"/>
      <c r="CM983" s="172"/>
      <c r="CN983" s="172"/>
      <c r="CO983" s="172"/>
      <c r="CP983" s="172"/>
      <c r="CQ983" s="172"/>
      <c r="CR983" s="172"/>
      <c r="CS983" s="172"/>
      <c r="CT983" s="172"/>
      <c r="CU983" s="172"/>
      <c r="CV983" s="172"/>
      <c r="CW983" s="172"/>
      <c r="CX983" s="172"/>
      <c r="CY983" s="172"/>
      <c r="CZ983" s="172"/>
      <c r="DA983" s="172"/>
      <c r="DB983" s="172"/>
      <c r="DC983" s="172"/>
      <c r="DD983" s="172"/>
      <c r="DE983" s="172"/>
      <c r="DF983" s="172"/>
      <c r="DG983" s="172"/>
      <c r="DH983" s="172"/>
      <c r="DI983" s="172"/>
      <c r="DJ983" s="172"/>
      <c r="DK983" s="172"/>
      <c r="DL983" s="172"/>
      <c r="DM983" s="172"/>
      <c r="DN983" s="172"/>
      <c r="DO983" s="172"/>
      <c r="DP983" s="172"/>
      <c r="DQ983" s="172"/>
      <c r="DR983" s="172"/>
      <c r="DS983" s="172"/>
      <c r="DT983" s="172"/>
      <c r="DU983" s="172"/>
      <c r="DV983" s="172"/>
      <c r="DW983" s="172"/>
      <c r="DX983" s="172"/>
      <c r="DY983" s="172"/>
      <c r="DZ983" s="172"/>
      <c r="EA983" s="172"/>
      <c r="EB983" s="172"/>
      <c r="EC983" s="172"/>
      <c r="ED983" s="172"/>
      <c r="EE983" s="172"/>
      <c r="EF983" s="172"/>
      <c r="EG983" s="172"/>
      <c r="EH983" s="172"/>
      <c r="EI983" s="172"/>
      <c r="EJ983" s="172"/>
      <c r="EK983" s="172"/>
      <c r="EL983" s="172"/>
      <c r="EM983" s="172"/>
      <c r="EN983" s="172"/>
      <c r="EO983" s="172"/>
      <c r="EP983" s="172"/>
      <c r="EQ983" s="172"/>
      <c r="ER983" s="172"/>
      <c r="ES983" s="172"/>
      <c r="ET983" s="172"/>
      <c r="EU983" s="172"/>
      <c r="EV983" s="172"/>
      <c r="EW983" s="172"/>
      <c r="EX983" s="172"/>
      <c r="EY983" s="172"/>
      <c r="EZ983" s="172"/>
      <c r="FA983" s="172"/>
      <c r="FB983" s="172"/>
      <c r="FC983" s="172"/>
      <c r="FD983" s="172"/>
      <c r="FE983" s="172"/>
      <c r="FF983" s="172"/>
      <c r="FG983" s="172"/>
      <c r="FH983" s="172"/>
      <c r="FI983" s="172"/>
      <c r="FJ983" s="172"/>
      <c r="FK983" s="172"/>
      <c r="FL983" s="172"/>
      <c r="FM983" s="172"/>
      <c r="FN983" s="172"/>
      <c r="FO983" s="172"/>
      <c r="FP983" s="172"/>
      <c r="FQ983" s="172"/>
      <c r="FR983" s="172"/>
      <c r="FS983" s="172"/>
      <c r="FT983" s="172"/>
      <c r="FU983" s="172"/>
    </row>
    <row r="984" spans="6:177" s="153" customFormat="1" x14ac:dyDescent="0.35">
      <c r="F984" s="172"/>
      <c r="G984" s="172"/>
      <c r="H984" s="172"/>
      <c r="I984" s="172"/>
      <c r="J984" s="172"/>
      <c r="K984" s="172"/>
      <c r="L984" s="172"/>
      <c r="M984" s="172"/>
      <c r="N984" s="172"/>
      <c r="O984" s="172"/>
      <c r="P984" s="172"/>
      <c r="Q984" s="172"/>
      <c r="R984" s="172"/>
      <c r="S984" s="172"/>
      <c r="T984" s="172"/>
      <c r="U984" s="172"/>
      <c r="V984" s="172"/>
      <c r="W984" s="172"/>
      <c r="X984" s="172"/>
      <c r="Y984" s="172"/>
      <c r="Z984" s="172"/>
      <c r="AA984" s="172"/>
      <c r="AB984" s="172"/>
      <c r="AC984" s="172"/>
      <c r="AD984" s="172"/>
      <c r="AE984" s="172"/>
      <c r="AF984" s="172"/>
      <c r="AG984" s="172"/>
      <c r="AH984" s="172"/>
      <c r="AI984" s="172"/>
      <c r="AJ984" s="172"/>
      <c r="AK984" s="172"/>
      <c r="AL984" s="172"/>
      <c r="AM984" s="172"/>
      <c r="AN984" s="172"/>
      <c r="AO984" s="172"/>
      <c r="AP984" s="172"/>
      <c r="AQ984" s="172"/>
      <c r="AR984" s="172"/>
      <c r="AS984" s="172"/>
      <c r="AT984" s="172"/>
      <c r="AU984" s="172"/>
      <c r="AV984" s="172"/>
      <c r="AW984" s="172"/>
      <c r="AX984" s="172"/>
      <c r="AY984" s="172"/>
      <c r="AZ984" s="172"/>
      <c r="BA984" s="172"/>
      <c r="BB984" s="172"/>
      <c r="BC984" s="172"/>
      <c r="BD984" s="172"/>
      <c r="BE984" s="172"/>
      <c r="BF984" s="172"/>
      <c r="BG984" s="172"/>
      <c r="BH984" s="172"/>
      <c r="BI984" s="172"/>
      <c r="BJ984" s="172"/>
      <c r="BK984" s="172"/>
      <c r="BL984" s="172"/>
      <c r="BM984" s="172"/>
      <c r="BN984" s="172"/>
      <c r="BO984" s="172"/>
      <c r="BP984" s="172"/>
      <c r="BQ984" s="172"/>
      <c r="BR984" s="172"/>
      <c r="BS984" s="172"/>
      <c r="BT984" s="172"/>
      <c r="BU984" s="172"/>
      <c r="BV984" s="172"/>
      <c r="BW984" s="172"/>
      <c r="BX984" s="172"/>
      <c r="BY984" s="172"/>
      <c r="BZ984" s="172"/>
      <c r="CA984" s="172"/>
      <c r="CB984" s="172"/>
      <c r="CC984" s="172"/>
      <c r="CD984" s="172"/>
      <c r="CE984" s="172"/>
      <c r="CF984" s="172"/>
      <c r="CG984" s="172"/>
      <c r="CH984" s="172"/>
      <c r="CI984" s="172"/>
      <c r="CJ984" s="172"/>
      <c r="CK984" s="172"/>
      <c r="CL984" s="172"/>
      <c r="CM984" s="172"/>
      <c r="CN984" s="172"/>
      <c r="CO984" s="172"/>
      <c r="CP984" s="172"/>
      <c r="CQ984" s="172"/>
      <c r="CR984" s="172"/>
      <c r="CS984" s="172"/>
      <c r="CT984" s="172"/>
      <c r="CU984" s="172"/>
      <c r="CV984" s="172"/>
      <c r="CW984" s="172"/>
      <c r="CX984" s="172"/>
      <c r="CY984" s="172"/>
      <c r="CZ984" s="172"/>
      <c r="DA984" s="172"/>
      <c r="DB984" s="172"/>
      <c r="DC984" s="172"/>
      <c r="DD984" s="172"/>
      <c r="DE984" s="172"/>
      <c r="DF984" s="172"/>
      <c r="DG984" s="172"/>
      <c r="DH984" s="172"/>
      <c r="DI984" s="172"/>
      <c r="DJ984" s="172"/>
      <c r="DK984" s="172"/>
      <c r="DL984" s="172"/>
      <c r="DM984" s="172"/>
      <c r="DN984" s="172"/>
      <c r="DO984" s="172"/>
      <c r="DP984" s="172"/>
      <c r="DQ984" s="172"/>
      <c r="DR984" s="172"/>
      <c r="DS984" s="172"/>
      <c r="DT984" s="172"/>
      <c r="DU984" s="172"/>
      <c r="DV984" s="172"/>
      <c r="DW984" s="172"/>
      <c r="DX984" s="172"/>
      <c r="DY984" s="172"/>
      <c r="DZ984" s="172"/>
      <c r="EA984" s="172"/>
      <c r="EB984" s="172"/>
      <c r="EC984" s="172"/>
      <c r="ED984" s="172"/>
      <c r="EE984" s="172"/>
      <c r="EF984" s="172"/>
      <c r="EG984" s="172"/>
      <c r="EH984" s="172"/>
      <c r="EI984" s="172"/>
      <c r="EJ984" s="172"/>
      <c r="EK984" s="172"/>
      <c r="EL984" s="172"/>
      <c r="EM984" s="172"/>
      <c r="EN984" s="172"/>
      <c r="EO984" s="172"/>
      <c r="EP984" s="172"/>
      <c r="EQ984" s="172"/>
      <c r="ER984" s="172"/>
      <c r="ES984" s="172"/>
      <c r="ET984" s="172"/>
      <c r="EU984" s="172"/>
      <c r="EV984" s="172"/>
      <c r="EW984" s="172"/>
      <c r="EX984" s="172"/>
      <c r="EY984" s="172"/>
      <c r="EZ984" s="172"/>
      <c r="FA984" s="172"/>
      <c r="FB984" s="172"/>
      <c r="FC984" s="172"/>
      <c r="FD984" s="172"/>
      <c r="FE984" s="172"/>
      <c r="FF984" s="172"/>
      <c r="FG984" s="172"/>
      <c r="FH984" s="172"/>
      <c r="FI984" s="172"/>
      <c r="FJ984" s="172"/>
      <c r="FK984" s="172"/>
      <c r="FL984" s="172"/>
      <c r="FM984" s="172"/>
      <c r="FN984" s="172"/>
      <c r="FO984" s="172"/>
      <c r="FP984" s="172"/>
      <c r="FQ984" s="172"/>
      <c r="FR984" s="172"/>
      <c r="FS984" s="172"/>
      <c r="FT984" s="172"/>
      <c r="FU984" s="172"/>
    </row>
    <row r="985" spans="6:177" s="153" customFormat="1" x14ac:dyDescent="0.35">
      <c r="F985" s="172"/>
      <c r="G985" s="172"/>
      <c r="H985" s="172"/>
      <c r="I985" s="172"/>
      <c r="J985" s="172"/>
      <c r="K985" s="172"/>
      <c r="L985" s="172"/>
      <c r="M985" s="172"/>
      <c r="N985" s="172"/>
      <c r="O985" s="172"/>
      <c r="P985" s="172"/>
      <c r="Q985" s="172"/>
      <c r="R985" s="172"/>
      <c r="S985" s="172"/>
      <c r="T985" s="172"/>
      <c r="U985" s="172"/>
      <c r="V985" s="172"/>
      <c r="W985" s="172"/>
      <c r="X985" s="172"/>
      <c r="Y985" s="172"/>
      <c r="Z985" s="172"/>
      <c r="AA985" s="172"/>
      <c r="AB985" s="172"/>
      <c r="AC985" s="172"/>
      <c r="AD985" s="172"/>
      <c r="AE985" s="172"/>
      <c r="AF985" s="172"/>
      <c r="AG985" s="172"/>
      <c r="AH985" s="172"/>
      <c r="AI985" s="172"/>
      <c r="AJ985" s="172"/>
      <c r="AK985" s="172"/>
      <c r="AL985" s="172"/>
      <c r="AM985" s="172"/>
      <c r="AN985" s="172"/>
      <c r="AO985" s="172"/>
      <c r="AP985" s="172"/>
      <c r="AQ985" s="172"/>
      <c r="AR985" s="172"/>
      <c r="AS985" s="172"/>
      <c r="AT985" s="172"/>
      <c r="AU985" s="172"/>
      <c r="AV985" s="172"/>
      <c r="AW985" s="172"/>
      <c r="AX985" s="172"/>
      <c r="AY985" s="172"/>
      <c r="AZ985" s="172"/>
      <c r="BA985" s="172"/>
      <c r="BB985" s="172"/>
      <c r="BC985" s="172"/>
      <c r="BD985" s="172"/>
      <c r="BE985" s="172"/>
      <c r="BF985" s="172"/>
      <c r="BG985" s="172"/>
      <c r="BH985" s="172"/>
      <c r="BI985" s="172"/>
      <c r="BJ985" s="172"/>
      <c r="BK985" s="172"/>
      <c r="BL985" s="172"/>
      <c r="BM985" s="172"/>
      <c r="BN985" s="172"/>
      <c r="BO985" s="172"/>
      <c r="BP985" s="172"/>
      <c r="BQ985" s="172"/>
      <c r="BR985" s="172"/>
      <c r="BS985" s="172"/>
      <c r="BT985" s="172"/>
      <c r="BU985" s="172"/>
      <c r="BV985" s="172"/>
      <c r="BW985" s="172"/>
      <c r="BX985" s="172"/>
      <c r="BY985" s="172"/>
      <c r="BZ985" s="172"/>
      <c r="CA985" s="172"/>
      <c r="CB985" s="172"/>
      <c r="CC985" s="172"/>
      <c r="CD985" s="172"/>
      <c r="CE985" s="172"/>
      <c r="CF985" s="172"/>
      <c r="CG985" s="172"/>
      <c r="CH985" s="172"/>
      <c r="CI985" s="172"/>
      <c r="CJ985" s="172"/>
      <c r="CK985" s="172"/>
      <c r="CL985" s="172"/>
      <c r="CM985" s="172"/>
      <c r="CN985" s="172"/>
      <c r="CO985" s="172"/>
      <c r="CP985" s="172"/>
      <c r="CQ985" s="172"/>
      <c r="CR985" s="172"/>
      <c r="CS985" s="172"/>
      <c r="CT985" s="172"/>
      <c r="CU985" s="172"/>
      <c r="CV985" s="172"/>
      <c r="CW985" s="172"/>
      <c r="CX985" s="172"/>
      <c r="CY985" s="172"/>
      <c r="CZ985" s="172"/>
      <c r="DA985" s="172"/>
      <c r="DB985" s="172"/>
      <c r="DC985" s="172"/>
      <c r="DD985" s="172"/>
      <c r="DE985" s="172"/>
      <c r="DF985" s="172"/>
      <c r="DG985" s="172"/>
      <c r="DH985" s="172"/>
      <c r="DI985" s="172"/>
      <c r="DJ985" s="172"/>
      <c r="DK985" s="172"/>
      <c r="DL985" s="172"/>
      <c r="DM985" s="172"/>
      <c r="DN985" s="172"/>
      <c r="DO985" s="172"/>
      <c r="DP985" s="172"/>
      <c r="DQ985" s="172"/>
      <c r="DR985" s="172"/>
      <c r="DS985" s="172"/>
      <c r="DT985" s="172"/>
      <c r="DU985" s="172"/>
      <c r="DV985" s="172"/>
      <c r="DW985" s="172"/>
      <c r="DX985" s="172"/>
      <c r="DY985" s="172"/>
      <c r="DZ985" s="172"/>
      <c r="EA985" s="172"/>
      <c r="EB985" s="172"/>
      <c r="EC985" s="172"/>
      <c r="ED985" s="172"/>
      <c r="EE985" s="172"/>
      <c r="EF985" s="172"/>
      <c r="EG985" s="172"/>
      <c r="EH985" s="172"/>
      <c r="EI985" s="172"/>
      <c r="EJ985" s="172"/>
      <c r="EK985" s="172"/>
      <c r="EL985" s="172"/>
      <c r="EM985" s="172"/>
      <c r="EN985" s="172"/>
      <c r="EO985" s="172"/>
      <c r="EP985" s="172"/>
      <c r="EQ985" s="172"/>
      <c r="ER985" s="172"/>
      <c r="ES985" s="172"/>
      <c r="ET985" s="172"/>
      <c r="EU985" s="172"/>
      <c r="EV985" s="172"/>
      <c r="EW985" s="172"/>
      <c r="EX985" s="172"/>
      <c r="EY985" s="172"/>
      <c r="EZ985" s="172"/>
      <c r="FA985" s="172"/>
      <c r="FB985" s="172"/>
      <c r="FC985" s="172"/>
      <c r="FD985" s="172"/>
      <c r="FE985" s="172"/>
      <c r="FF985" s="172"/>
      <c r="FG985" s="172"/>
      <c r="FH985" s="172"/>
      <c r="FI985" s="172"/>
      <c r="FJ985" s="172"/>
      <c r="FK985" s="172"/>
      <c r="FL985" s="172"/>
      <c r="FM985" s="172"/>
      <c r="FN985" s="172"/>
      <c r="FO985" s="172"/>
      <c r="FP985" s="172"/>
      <c r="FQ985" s="172"/>
      <c r="FR985" s="172"/>
      <c r="FS985" s="172"/>
      <c r="FT985" s="172"/>
      <c r="FU985" s="172"/>
    </row>
    <row r="986" spans="6:177" s="153" customFormat="1" x14ac:dyDescent="0.35">
      <c r="F986" s="172"/>
      <c r="G986" s="172"/>
      <c r="H986" s="172"/>
      <c r="I986" s="172"/>
      <c r="J986" s="172"/>
      <c r="K986" s="172"/>
      <c r="L986" s="172"/>
      <c r="M986" s="172"/>
      <c r="N986" s="172"/>
      <c r="O986" s="172"/>
      <c r="P986" s="172"/>
      <c r="Q986" s="172"/>
      <c r="R986" s="172"/>
      <c r="S986" s="172"/>
      <c r="T986" s="172"/>
      <c r="U986" s="172"/>
      <c r="V986" s="172"/>
      <c r="W986" s="172"/>
      <c r="X986" s="172"/>
      <c r="Y986" s="172"/>
      <c r="Z986" s="172"/>
      <c r="AA986" s="172"/>
      <c r="AB986" s="172"/>
      <c r="AC986" s="172"/>
      <c r="AD986" s="172"/>
      <c r="AE986" s="172"/>
      <c r="AF986" s="172"/>
      <c r="AG986" s="172"/>
      <c r="AH986" s="172"/>
      <c r="AI986" s="172"/>
      <c r="AJ986" s="172"/>
      <c r="AK986" s="172"/>
      <c r="AL986" s="172"/>
      <c r="AM986" s="172"/>
      <c r="AN986" s="172"/>
      <c r="AO986" s="172"/>
      <c r="AP986" s="172"/>
      <c r="AQ986" s="172"/>
      <c r="AR986" s="172"/>
      <c r="AS986" s="172"/>
      <c r="AT986" s="172"/>
      <c r="AU986" s="172"/>
      <c r="AV986" s="172"/>
      <c r="AW986" s="172"/>
      <c r="AX986" s="172"/>
      <c r="AY986" s="172"/>
      <c r="AZ986" s="172"/>
      <c r="BA986" s="172"/>
      <c r="BB986" s="172"/>
      <c r="BC986" s="172"/>
      <c r="BD986" s="172"/>
      <c r="BE986" s="172"/>
      <c r="BF986" s="172"/>
      <c r="BG986" s="172"/>
      <c r="BH986" s="172"/>
      <c r="BI986" s="172"/>
      <c r="BJ986" s="172"/>
      <c r="BK986" s="172"/>
      <c r="BL986" s="172"/>
      <c r="BM986" s="172"/>
      <c r="BN986" s="172"/>
      <c r="BO986" s="172"/>
      <c r="BP986" s="172"/>
      <c r="BQ986" s="172"/>
      <c r="BR986" s="172"/>
      <c r="BS986" s="172"/>
      <c r="BT986" s="172"/>
      <c r="BU986" s="172"/>
      <c r="BV986" s="172"/>
      <c r="BW986" s="172"/>
      <c r="BX986" s="172"/>
      <c r="BY986" s="172"/>
      <c r="BZ986" s="172"/>
      <c r="CA986" s="172"/>
      <c r="CB986" s="172"/>
      <c r="CC986" s="172"/>
      <c r="CD986" s="172"/>
      <c r="CE986" s="172"/>
      <c r="CF986" s="172"/>
      <c r="CG986" s="172"/>
      <c r="CH986" s="172"/>
      <c r="CI986" s="172"/>
      <c r="CJ986" s="172"/>
      <c r="CK986" s="172"/>
      <c r="CL986" s="172"/>
      <c r="CM986" s="172"/>
      <c r="CN986" s="172"/>
      <c r="CO986" s="172"/>
      <c r="CP986" s="172"/>
      <c r="CQ986" s="172"/>
      <c r="CR986" s="172"/>
      <c r="CS986" s="172"/>
      <c r="CT986" s="172"/>
      <c r="CU986" s="172"/>
      <c r="CV986" s="172"/>
      <c r="CW986" s="172"/>
      <c r="CX986" s="172"/>
      <c r="CY986" s="172"/>
      <c r="CZ986" s="172"/>
      <c r="DA986" s="172"/>
      <c r="DB986" s="172"/>
      <c r="DC986" s="172"/>
      <c r="DD986" s="172"/>
      <c r="DE986" s="172"/>
      <c r="DF986" s="172"/>
      <c r="DG986" s="172"/>
      <c r="DH986" s="172"/>
      <c r="DI986" s="172"/>
      <c r="DJ986" s="172"/>
      <c r="DK986" s="172"/>
      <c r="DL986" s="172"/>
      <c r="DM986" s="172"/>
      <c r="DN986" s="172"/>
      <c r="DO986" s="172"/>
      <c r="DP986" s="172"/>
      <c r="DQ986" s="172"/>
      <c r="DR986" s="172"/>
      <c r="DS986" s="172"/>
      <c r="DT986" s="172"/>
      <c r="DU986" s="172"/>
      <c r="DV986" s="172"/>
      <c r="DW986" s="172"/>
      <c r="DX986" s="172"/>
      <c r="DY986" s="172"/>
      <c r="DZ986" s="172"/>
      <c r="EA986" s="172"/>
      <c r="EB986" s="172"/>
      <c r="EC986" s="172"/>
      <c r="ED986" s="172"/>
      <c r="EE986" s="172"/>
      <c r="EF986" s="172"/>
      <c r="EG986" s="172"/>
      <c r="EH986" s="172"/>
      <c r="EI986" s="172"/>
      <c r="EJ986" s="172"/>
      <c r="EK986" s="172"/>
      <c r="EL986" s="172"/>
      <c r="EM986" s="172"/>
      <c r="EN986" s="172"/>
      <c r="EO986" s="172"/>
      <c r="EP986" s="172"/>
      <c r="EQ986" s="172"/>
      <c r="ER986" s="172"/>
      <c r="ES986" s="172"/>
      <c r="ET986" s="172"/>
      <c r="EU986" s="172"/>
      <c r="EV986" s="172"/>
      <c r="EW986" s="172"/>
      <c r="EX986" s="172"/>
      <c r="EY986" s="172"/>
      <c r="EZ986" s="172"/>
      <c r="FA986" s="172"/>
      <c r="FB986" s="172"/>
      <c r="FC986" s="172"/>
      <c r="FD986" s="172"/>
      <c r="FE986" s="172"/>
      <c r="FF986" s="172"/>
      <c r="FG986" s="172"/>
      <c r="FH986" s="172"/>
      <c r="FI986" s="172"/>
      <c r="FJ986" s="172"/>
      <c r="FK986" s="172"/>
      <c r="FL986" s="172"/>
      <c r="FM986" s="172"/>
      <c r="FN986" s="172"/>
      <c r="FO986" s="172"/>
      <c r="FP986" s="172"/>
      <c r="FQ986" s="172"/>
      <c r="FR986" s="172"/>
      <c r="FS986" s="172"/>
      <c r="FT986" s="172"/>
      <c r="FU986" s="172"/>
    </row>
    <row r="987" spans="6:177" s="153" customFormat="1" x14ac:dyDescent="0.35">
      <c r="F987" s="172"/>
      <c r="G987" s="172"/>
      <c r="H987" s="172"/>
      <c r="I987" s="172"/>
      <c r="J987" s="172"/>
      <c r="K987" s="172"/>
      <c r="L987" s="172"/>
      <c r="M987" s="172"/>
      <c r="N987" s="172"/>
      <c r="O987" s="172"/>
      <c r="P987" s="172"/>
      <c r="Q987" s="172"/>
      <c r="R987" s="172"/>
      <c r="S987" s="172"/>
      <c r="T987" s="172"/>
      <c r="U987" s="172"/>
      <c r="V987" s="172"/>
      <c r="W987" s="172"/>
      <c r="X987" s="172"/>
      <c r="Y987" s="172"/>
      <c r="Z987" s="172"/>
      <c r="AA987" s="172"/>
      <c r="AB987" s="172"/>
      <c r="AC987" s="172"/>
      <c r="AD987" s="172"/>
      <c r="AE987" s="172"/>
      <c r="AF987" s="172"/>
      <c r="AG987" s="172"/>
      <c r="AH987" s="172"/>
      <c r="AI987" s="172"/>
      <c r="AJ987" s="172"/>
      <c r="AK987" s="172"/>
      <c r="AL987" s="172"/>
      <c r="AM987" s="172"/>
      <c r="AN987" s="172"/>
      <c r="AO987" s="172"/>
      <c r="AP987" s="172"/>
      <c r="AQ987" s="172"/>
      <c r="AR987" s="172"/>
      <c r="AS987" s="172"/>
      <c r="AT987" s="172"/>
      <c r="AU987" s="172"/>
      <c r="AV987" s="172"/>
      <c r="AW987" s="172"/>
      <c r="AX987" s="172"/>
      <c r="AY987" s="172"/>
      <c r="AZ987" s="172"/>
      <c r="BA987" s="172"/>
      <c r="BB987" s="172"/>
      <c r="BC987" s="172"/>
      <c r="BD987" s="172"/>
      <c r="BE987" s="172"/>
      <c r="BF987" s="172"/>
      <c r="BG987" s="172"/>
      <c r="BH987" s="172"/>
      <c r="BI987" s="172"/>
      <c r="BJ987" s="172"/>
      <c r="BK987" s="172"/>
      <c r="BL987" s="172"/>
      <c r="BM987" s="172"/>
      <c r="BN987" s="172"/>
      <c r="BO987" s="172"/>
      <c r="BP987" s="172"/>
      <c r="BQ987" s="172"/>
      <c r="BR987" s="172"/>
      <c r="BS987" s="172"/>
      <c r="BT987" s="172"/>
      <c r="BU987" s="172"/>
      <c r="BV987" s="172"/>
      <c r="BW987" s="172"/>
      <c r="BX987" s="172"/>
      <c r="BY987" s="172"/>
      <c r="BZ987" s="172"/>
      <c r="CA987" s="172"/>
      <c r="CB987" s="172"/>
      <c r="CC987" s="172"/>
      <c r="CD987" s="172"/>
      <c r="CE987" s="172"/>
      <c r="CF987" s="172"/>
      <c r="CG987" s="172"/>
      <c r="CH987" s="172"/>
      <c r="CI987" s="172"/>
      <c r="CJ987" s="172"/>
      <c r="CK987" s="172"/>
      <c r="CL987" s="172"/>
      <c r="CM987" s="172"/>
      <c r="CN987" s="172"/>
      <c r="CO987" s="172"/>
      <c r="CP987" s="172"/>
      <c r="CQ987" s="172"/>
      <c r="CR987" s="172"/>
      <c r="CS987" s="172"/>
      <c r="CT987" s="172"/>
      <c r="CU987" s="172"/>
      <c r="CV987" s="172"/>
      <c r="CW987" s="172"/>
      <c r="CX987" s="172"/>
      <c r="CY987" s="172"/>
      <c r="CZ987" s="172"/>
      <c r="DA987" s="172"/>
      <c r="DB987" s="172"/>
      <c r="DC987" s="172"/>
      <c r="DD987" s="172"/>
      <c r="DE987" s="172"/>
      <c r="DF987" s="172"/>
      <c r="DG987" s="172"/>
      <c r="DH987" s="172"/>
      <c r="DI987" s="172"/>
      <c r="DJ987" s="172"/>
      <c r="DK987" s="172"/>
      <c r="DL987" s="172"/>
      <c r="DM987" s="172"/>
      <c r="DN987" s="172"/>
      <c r="DO987" s="172"/>
      <c r="DP987" s="172"/>
      <c r="DQ987" s="172"/>
      <c r="DR987" s="172"/>
      <c r="DS987" s="172"/>
      <c r="DT987" s="172"/>
      <c r="DU987" s="172"/>
      <c r="DV987" s="172"/>
      <c r="DW987" s="172"/>
      <c r="DX987" s="172"/>
      <c r="DY987" s="172"/>
      <c r="DZ987" s="172"/>
      <c r="EA987" s="172"/>
      <c r="EB987" s="172"/>
      <c r="EC987" s="172"/>
      <c r="ED987" s="172"/>
      <c r="EE987" s="172"/>
      <c r="EF987" s="172"/>
      <c r="EG987" s="172"/>
      <c r="EH987" s="172"/>
      <c r="EI987" s="172"/>
      <c r="EJ987" s="172"/>
      <c r="EK987" s="172"/>
      <c r="EL987" s="172"/>
      <c r="EM987" s="172"/>
      <c r="EN987" s="172"/>
      <c r="EO987" s="172"/>
      <c r="EP987" s="172"/>
      <c r="EQ987" s="172"/>
      <c r="ER987" s="172"/>
      <c r="ES987" s="172"/>
      <c r="ET987" s="172"/>
      <c r="EU987" s="172"/>
      <c r="EV987" s="172"/>
      <c r="EW987" s="172"/>
      <c r="EX987" s="172"/>
      <c r="EY987" s="172"/>
      <c r="EZ987" s="172"/>
      <c r="FA987" s="172"/>
      <c r="FB987" s="172"/>
      <c r="FC987" s="172"/>
      <c r="FD987" s="172"/>
      <c r="FE987" s="172"/>
      <c r="FF987" s="172"/>
      <c r="FG987" s="172"/>
      <c r="FH987" s="172"/>
      <c r="FI987" s="172"/>
      <c r="FJ987" s="172"/>
      <c r="FK987" s="172"/>
      <c r="FL987" s="172"/>
      <c r="FM987" s="172"/>
      <c r="FN987" s="172"/>
      <c r="FO987" s="172"/>
      <c r="FP987" s="172"/>
      <c r="FQ987" s="172"/>
      <c r="FR987" s="172"/>
      <c r="FS987" s="172"/>
      <c r="FT987" s="172"/>
      <c r="FU987" s="172"/>
    </row>
    <row r="988" spans="6:177" s="153" customFormat="1" x14ac:dyDescent="0.35">
      <c r="F988" s="172"/>
      <c r="G988" s="172"/>
      <c r="H988" s="172"/>
      <c r="I988" s="172"/>
      <c r="J988" s="172"/>
      <c r="K988" s="172"/>
      <c r="L988" s="172"/>
      <c r="M988" s="172"/>
      <c r="N988" s="172"/>
      <c r="O988" s="172"/>
      <c r="P988" s="172"/>
      <c r="Q988" s="172"/>
      <c r="R988" s="172"/>
      <c r="S988" s="172"/>
      <c r="T988" s="172"/>
      <c r="U988" s="172"/>
      <c r="V988" s="172"/>
      <c r="W988" s="172"/>
      <c r="X988" s="172"/>
      <c r="Y988" s="172"/>
      <c r="Z988" s="172"/>
      <c r="AA988" s="172"/>
      <c r="AB988" s="172"/>
      <c r="AC988" s="172"/>
      <c r="AD988" s="172"/>
      <c r="AE988" s="172"/>
      <c r="AF988" s="172"/>
      <c r="AG988" s="172"/>
      <c r="AH988" s="172"/>
      <c r="AI988" s="172"/>
      <c r="AJ988" s="172"/>
      <c r="AK988" s="172"/>
      <c r="AL988" s="172"/>
      <c r="AM988" s="172"/>
      <c r="AN988" s="172"/>
      <c r="AO988" s="172"/>
      <c r="AP988" s="172"/>
      <c r="AQ988" s="172"/>
      <c r="AR988" s="172"/>
      <c r="AS988" s="172"/>
      <c r="AT988" s="172"/>
      <c r="AU988" s="172"/>
      <c r="AV988" s="172"/>
      <c r="AW988" s="172"/>
      <c r="AX988" s="172"/>
      <c r="AY988" s="172"/>
      <c r="AZ988" s="172"/>
      <c r="BA988" s="172"/>
      <c r="BB988" s="172"/>
      <c r="BC988" s="172"/>
      <c r="BD988" s="172"/>
      <c r="BE988" s="172"/>
      <c r="BF988" s="172"/>
      <c r="BG988" s="172"/>
      <c r="BH988" s="172"/>
      <c r="BI988" s="172"/>
      <c r="BJ988" s="172"/>
      <c r="BK988" s="172"/>
      <c r="BL988" s="172"/>
      <c r="BM988" s="172"/>
      <c r="BN988" s="172"/>
      <c r="BO988" s="172"/>
      <c r="BP988" s="172"/>
      <c r="BQ988" s="172"/>
      <c r="BR988" s="172"/>
      <c r="BS988" s="172"/>
      <c r="BT988" s="172"/>
      <c r="BU988" s="172"/>
      <c r="BV988" s="172"/>
      <c r="BW988" s="172"/>
      <c r="BX988" s="172"/>
      <c r="BY988" s="172"/>
      <c r="BZ988" s="172"/>
      <c r="CA988" s="172"/>
      <c r="CB988" s="172"/>
      <c r="CC988" s="172"/>
      <c r="CD988" s="172"/>
      <c r="CE988" s="172"/>
      <c r="CF988" s="172"/>
      <c r="CG988" s="172"/>
      <c r="CH988" s="172"/>
      <c r="CI988" s="172"/>
      <c r="CJ988" s="172"/>
      <c r="CK988" s="172"/>
      <c r="CL988" s="172"/>
      <c r="CM988" s="172"/>
      <c r="CN988" s="172"/>
      <c r="CO988" s="172"/>
      <c r="CP988" s="172"/>
      <c r="CQ988" s="172"/>
      <c r="CR988" s="172"/>
      <c r="CS988" s="172"/>
      <c r="CT988" s="172"/>
      <c r="CU988" s="172"/>
      <c r="CV988" s="172"/>
      <c r="CW988" s="172"/>
      <c r="CX988" s="172"/>
      <c r="CY988" s="172"/>
      <c r="CZ988" s="172"/>
      <c r="DA988" s="172"/>
      <c r="DB988" s="172"/>
      <c r="DC988" s="172"/>
      <c r="DD988" s="172"/>
      <c r="DE988" s="172"/>
      <c r="DF988" s="172"/>
      <c r="DG988" s="172"/>
      <c r="DH988" s="172"/>
      <c r="DI988" s="172"/>
      <c r="DJ988" s="172"/>
      <c r="DK988" s="172"/>
      <c r="DL988" s="172"/>
      <c r="DM988" s="172"/>
      <c r="DN988" s="172"/>
      <c r="DO988" s="172"/>
      <c r="DP988" s="172"/>
      <c r="DQ988" s="172"/>
      <c r="DR988" s="172"/>
      <c r="DS988" s="172"/>
      <c r="DT988" s="172"/>
      <c r="DU988" s="172"/>
      <c r="DV988" s="172"/>
      <c r="DW988" s="172"/>
      <c r="DX988" s="172"/>
      <c r="DY988" s="172"/>
      <c r="DZ988" s="172"/>
      <c r="EA988" s="172"/>
      <c r="EB988" s="172"/>
      <c r="EC988" s="172"/>
      <c r="ED988" s="172"/>
      <c r="EE988" s="172"/>
      <c r="EF988" s="172"/>
      <c r="EG988" s="172"/>
      <c r="EH988" s="172"/>
      <c r="EI988" s="172"/>
      <c r="EJ988" s="172"/>
      <c r="EK988" s="172"/>
      <c r="EL988" s="172"/>
      <c r="EM988" s="172"/>
      <c r="EN988" s="172"/>
      <c r="EO988" s="172"/>
      <c r="EP988" s="172"/>
      <c r="EQ988" s="172"/>
      <c r="ER988" s="172"/>
      <c r="ES988" s="172"/>
      <c r="ET988" s="172"/>
      <c r="EU988" s="172"/>
      <c r="EV988" s="172"/>
      <c r="EW988" s="172"/>
      <c r="EX988" s="172"/>
      <c r="EY988" s="172"/>
      <c r="EZ988" s="172"/>
      <c r="FA988" s="172"/>
      <c r="FB988" s="172"/>
      <c r="FC988" s="172"/>
      <c r="FD988" s="172"/>
      <c r="FE988" s="172"/>
      <c r="FF988" s="172"/>
      <c r="FG988" s="172"/>
      <c r="FH988" s="172"/>
      <c r="FI988" s="172"/>
      <c r="FJ988" s="172"/>
      <c r="FK988" s="172"/>
      <c r="FL988" s="172"/>
      <c r="FM988" s="172"/>
      <c r="FN988" s="172"/>
      <c r="FO988" s="172"/>
      <c r="FP988" s="172"/>
      <c r="FQ988" s="172"/>
      <c r="FR988" s="172"/>
      <c r="FS988" s="172"/>
      <c r="FT988" s="172"/>
      <c r="FU988" s="172"/>
    </row>
    <row r="989" spans="6:177" s="153" customFormat="1" x14ac:dyDescent="0.35">
      <c r="F989" s="172"/>
      <c r="G989" s="172"/>
      <c r="H989" s="172"/>
      <c r="I989" s="172"/>
      <c r="J989" s="172"/>
      <c r="K989" s="172"/>
      <c r="L989" s="172"/>
      <c r="M989" s="172"/>
      <c r="N989" s="172"/>
      <c r="O989" s="172"/>
      <c r="P989" s="172"/>
      <c r="Q989" s="172"/>
      <c r="R989" s="172"/>
      <c r="S989" s="172"/>
      <c r="T989" s="172"/>
      <c r="U989" s="172"/>
      <c r="V989" s="172"/>
      <c r="W989" s="172"/>
      <c r="X989" s="172"/>
      <c r="Y989" s="172"/>
      <c r="Z989" s="172"/>
      <c r="AA989" s="172"/>
      <c r="AB989" s="172"/>
      <c r="AC989" s="172"/>
      <c r="AD989" s="172"/>
      <c r="AE989" s="172"/>
      <c r="AF989" s="172"/>
      <c r="AG989" s="172"/>
      <c r="AH989" s="172"/>
      <c r="AI989" s="172"/>
      <c r="AJ989" s="172"/>
      <c r="AK989" s="172"/>
      <c r="AL989" s="172"/>
      <c r="AM989" s="172"/>
      <c r="AN989" s="172"/>
      <c r="AO989" s="172"/>
      <c r="AP989" s="172"/>
      <c r="AQ989" s="172"/>
      <c r="AR989" s="172"/>
      <c r="AS989" s="172"/>
      <c r="AT989" s="172"/>
      <c r="AU989" s="172"/>
      <c r="AV989" s="172"/>
      <c r="AW989" s="172"/>
      <c r="AX989" s="172"/>
      <c r="AY989" s="172"/>
      <c r="AZ989" s="172"/>
      <c r="BA989" s="172"/>
      <c r="BB989" s="172"/>
      <c r="BC989" s="172"/>
      <c r="BD989" s="172"/>
      <c r="BE989" s="172"/>
      <c r="BF989" s="172"/>
      <c r="BG989" s="172"/>
      <c r="BH989" s="172"/>
      <c r="BI989" s="172"/>
      <c r="BJ989" s="172"/>
      <c r="BK989" s="172"/>
      <c r="BL989" s="172"/>
      <c r="BM989" s="172"/>
      <c r="BN989" s="172"/>
      <c r="BO989" s="172"/>
      <c r="BP989" s="172"/>
      <c r="BQ989" s="172"/>
      <c r="BR989" s="172"/>
      <c r="BS989" s="172"/>
      <c r="BT989" s="172"/>
      <c r="BU989" s="172"/>
      <c r="BV989" s="172"/>
      <c r="BW989" s="172"/>
      <c r="BX989" s="172"/>
      <c r="BY989" s="172"/>
      <c r="BZ989" s="172"/>
      <c r="CA989" s="172"/>
      <c r="CB989" s="172"/>
      <c r="CC989" s="172"/>
      <c r="CD989" s="172"/>
      <c r="CE989" s="172"/>
      <c r="CF989" s="172"/>
      <c r="CG989" s="172"/>
      <c r="CH989" s="172"/>
      <c r="CI989" s="172"/>
      <c r="CJ989" s="172"/>
      <c r="CK989" s="172"/>
      <c r="CL989" s="172"/>
      <c r="CM989" s="172"/>
      <c r="CN989" s="172"/>
      <c r="CO989" s="172"/>
      <c r="CP989" s="172"/>
      <c r="CQ989" s="172"/>
      <c r="CR989" s="172"/>
      <c r="CS989" s="172"/>
      <c r="CT989" s="172"/>
      <c r="CU989" s="172"/>
      <c r="CV989" s="172"/>
      <c r="CW989" s="172"/>
      <c r="CX989" s="172"/>
      <c r="CY989" s="172"/>
      <c r="CZ989" s="172"/>
      <c r="DA989" s="172"/>
      <c r="DB989" s="172"/>
      <c r="DC989" s="172"/>
      <c r="DD989" s="172"/>
      <c r="DE989" s="172"/>
      <c r="DF989" s="172"/>
      <c r="DG989" s="172"/>
      <c r="DH989" s="172"/>
      <c r="DI989" s="172"/>
      <c r="DJ989" s="172"/>
      <c r="DK989" s="172"/>
      <c r="DL989" s="172"/>
      <c r="DM989" s="172"/>
      <c r="DN989" s="172"/>
      <c r="DO989" s="172"/>
      <c r="DP989" s="172"/>
      <c r="DQ989" s="172"/>
      <c r="DR989" s="172"/>
      <c r="DS989" s="172"/>
      <c r="DT989" s="172"/>
      <c r="DU989" s="172"/>
      <c r="DV989" s="172"/>
      <c r="DW989" s="172"/>
      <c r="DX989" s="172"/>
      <c r="DY989" s="172"/>
      <c r="DZ989" s="172"/>
      <c r="EA989" s="172"/>
      <c r="EB989" s="172"/>
      <c r="EC989" s="172"/>
      <c r="ED989" s="172"/>
      <c r="EE989" s="172"/>
      <c r="EF989" s="172"/>
      <c r="EG989" s="172"/>
      <c r="EH989" s="172"/>
      <c r="EI989" s="172"/>
      <c r="EJ989" s="172"/>
      <c r="EK989" s="172"/>
      <c r="EL989" s="172"/>
      <c r="EM989" s="172"/>
      <c r="EN989" s="172"/>
      <c r="EO989" s="172"/>
      <c r="EP989" s="172"/>
      <c r="EQ989" s="172"/>
      <c r="ER989" s="172"/>
      <c r="ES989" s="172"/>
      <c r="ET989" s="172"/>
      <c r="EU989" s="172"/>
      <c r="EV989" s="172"/>
      <c r="EW989" s="172"/>
      <c r="EX989" s="172"/>
      <c r="EY989" s="172"/>
      <c r="EZ989" s="172"/>
      <c r="FA989" s="172"/>
      <c r="FB989" s="172"/>
      <c r="FC989" s="172"/>
      <c r="FD989" s="172"/>
      <c r="FE989" s="172"/>
      <c r="FF989" s="172"/>
      <c r="FG989" s="172"/>
      <c r="FH989" s="172"/>
      <c r="FI989" s="172"/>
      <c r="FJ989" s="172"/>
      <c r="FK989" s="172"/>
      <c r="FL989" s="172"/>
      <c r="FM989" s="172"/>
      <c r="FN989" s="172"/>
      <c r="FO989" s="172"/>
      <c r="FP989" s="172"/>
      <c r="FQ989" s="172"/>
      <c r="FR989" s="172"/>
      <c r="FS989" s="172"/>
      <c r="FT989" s="172"/>
      <c r="FU989" s="172"/>
    </row>
    <row r="990" spans="6:177" s="153" customFormat="1" x14ac:dyDescent="0.35">
      <c r="F990" s="172"/>
      <c r="G990" s="172"/>
      <c r="H990" s="172"/>
      <c r="I990" s="172"/>
      <c r="J990" s="172"/>
      <c r="K990" s="172"/>
      <c r="L990" s="172"/>
      <c r="M990" s="172"/>
      <c r="N990" s="172"/>
      <c r="O990" s="172"/>
      <c r="P990" s="172"/>
      <c r="Q990" s="172"/>
      <c r="R990" s="172"/>
      <c r="S990" s="172"/>
      <c r="T990" s="172"/>
      <c r="U990" s="172"/>
      <c r="V990" s="172"/>
      <c r="W990" s="172"/>
      <c r="X990" s="172"/>
      <c r="Y990" s="172"/>
      <c r="Z990" s="172"/>
      <c r="AA990" s="172"/>
      <c r="AB990" s="172"/>
      <c r="AC990" s="172"/>
      <c r="AD990" s="172"/>
      <c r="AE990" s="172"/>
      <c r="AF990" s="172"/>
      <c r="AG990" s="172"/>
      <c r="AH990" s="172"/>
      <c r="AI990" s="172"/>
      <c r="AJ990" s="172"/>
      <c r="AK990" s="172"/>
      <c r="AL990" s="172"/>
      <c r="AM990" s="172"/>
      <c r="AN990" s="172"/>
      <c r="AO990" s="172"/>
      <c r="AP990" s="172"/>
      <c r="AQ990" s="172"/>
      <c r="AR990" s="172"/>
      <c r="AS990" s="172"/>
      <c r="AT990" s="172"/>
      <c r="AU990" s="172"/>
      <c r="AV990" s="172"/>
      <c r="AW990" s="172"/>
      <c r="AX990" s="172"/>
      <c r="AY990" s="172"/>
      <c r="AZ990" s="172"/>
      <c r="BA990" s="172"/>
      <c r="BB990" s="172"/>
      <c r="BC990" s="172"/>
      <c r="BD990" s="172"/>
      <c r="BE990" s="172"/>
      <c r="BF990" s="172"/>
      <c r="BG990" s="172"/>
      <c r="BH990" s="172"/>
      <c r="BI990" s="172"/>
      <c r="BJ990" s="172"/>
      <c r="BK990" s="172"/>
      <c r="BL990" s="172"/>
      <c r="BM990" s="172"/>
      <c r="BN990" s="172"/>
      <c r="BO990" s="172"/>
      <c r="BP990" s="172"/>
      <c r="BQ990" s="172"/>
      <c r="BR990" s="172"/>
      <c r="BS990" s="172"/>
      <c r="BT990" s="172"/>
      <c r="BU990" s="172"/>
      <c r="BV990" s="172"/>
      <c r="BW990" s="172"/>
      <c r="BX990" s="172"/>
      <c r="BY990" s="172"/>
      <c r="BZ990" s="172"/>
      <c r="CA990" s="172"/>
      <c r="CB990" s="172"/>
      <c r="CC990" s="172"/>
      <c r="CD990" s="172"/>
      <c r="CE990" s="172"/>
      <c r="CF990" s="172"/>
      <c r="CG990" s="172"/>
      <c r="CH990" s="172"/>
      <c r="CI990" s="172"/>
      <c r="CJ990" s="172"/>
      <c r="CK990" s="172"/>
      <c r="CL990" s="172"/>
      <c r="CM990" s="172"/>
      <c r="CN990" s="172"/>
      <c r="CO990" s="172"/>
      <c r="CP990" s="172"/>
      <c r="CQ990" s="172"/>
      <c r="CR990" s="172"/>
      <c r="CS990" s="172"/>
      <c r="CT990" s="172"/>
      <c r="CU990" s="172"/>
      <c r="CV990" s="172"/>
      <c r="CW990" s="172"/>
      <c r="CX990" s="172"/>
      <c r="CY990" s="172"/>
      <c r="CZ990" s="172"/>
      <c r="DA990" s="172"/>
      <c r="DB990" s="172"/>
      <c r="DC990" s="172"/>
      <c r="DD990" s="172"/>
      <c r="DE990" s="172"/>
      <c r="DF990" s="172"/>
      <c r="DG990" s="172"/>
      <c r="DH990" s="172"/>
      <c r="DI990" s="172"/>
      <c r="DJ990" s="172"/>
      <c r="DK990" s="172"/>
      <c r="DL990" s="172"/>
      <c r="DM990" s="172"/>
      <c r="DN990" s="172"/>
      <c r="DO990" s="172"/>
      <c r="DP990" s="172"/>
      <c r="DQ990" s="172"/>
      <c r="DR990" s="172"/>
      <c r="DS990" s="172"/>
      <c r="DT990" s="172"/>
      <c r="DU990" s="172"/>
      <c r="DV990" s="172"/>
      <c r="DW990" s="172"/>
      <c r="DX990" s="172"/>
      <c r="DY990" s="172"/>
      <c r="DZ990" s="172"/>
      <c r="EA990" s="172"/>
      <c r="EB990" s="172"/>
      <c r="EC990" s="172"/>
      <c r="ED990" s="172"/>
      <c r="EE990" s="172"/>
      <c r="EF990" s="172"/>
      <c r="EG990" s="172"/>
      <c r="EH990" s="172"/>
      <c r="EI990" s="172"/>
      <c r="EJ990" s="172"/>
      <c r="EK990" s="172"/>
      <c r="EL990" s="172"/>
      <c r="EM990" s="172"/>
      <c r="EN990" s="172"/>
      <c r="EO990" s="172"/>
      <c r="EP990" s="172"/>
      <c r="EQ990" s="172"/>
      <c r="ER990" s="172"/>
      <c r="ES990" s="172"/>
      <c r="ET990" s="172"/>
      <c r="EU990" s="172"/>
      <c r="EV990" s="172"/>
      <c r="EW990" s="172"/>
      <c r="EX990" s="172"/>
      <c r="EY990" s="172"/>
      <c r="EZ990" s="172"/>
      <c r="FA990" s="172"/>
      <c r="FB990" s="172"/>
      <c r="FC990" s="172"/>
      <c r="FD990" s="172"/>
      <c r="FE990" s="172"/>
      <c r="FF990" s="172"/>
      <c r="FG990" s="172"/>
      <c r="FH990" s="172"/>
      <c r="FI990" s="172"/>
      <c r="FJ990" s="172"/>
      <c r="FK990" s="172"/>
      <c r="FL990" s="172"/>
      <c r="FM990" s="172"/>
      <c r="FN990" s="172"/>
      <c r="FO990" s="172"/>
      <c r="FP990" s="172"/>
      <c r="FQ990" s="172"/>
      <c r="FR990" s="172"/>
      <c r="FS990" s="172"/>
      <c r="FT990" s="172"/>
      <c r="FU990" s="172"/>
    </row>
    <row r="991" spans="6:177" s="153" customFormat="1" x14ac:dyDescent="0.35">
      <c r="F991" s="172"/>
      <c r="G991" s="172"/>
      <c r="H991" s="172"/>
      <c r="I991" s="172"/>
      <c r="J991" s="172"/>
      <c r="K991" s="172"/>
      <c r="L991" s="172"/>
      <c r="M991" s="172"/>
      <c r="N991" s="172"/>
      <c r="O991" s="172"/>
      <c r="P991" s="172"/>
      <c r="Q991" s="172"/>
      <c r="R991" s="172"/>
      <c r="S991" s="172"/>
      <c r="T991" s="172"/>
      <c r="U991" s="172"/>
      <c r="V991" s="172"/>
      <c r="W991" s="172"/>
      <c r="X991" s="172"/>
      <c r="Y991" s="172"/>
      <c r="Z991" s="172"/>
      <c r="AA991" s="172"/>
      <c r="AB991" s="172"/>
      <c r="AC991" s="172"/>
      <c r="AD991" s="172"/>
      <c r="AE991" s="172"/>
      <c r="AF991" s="172"/>
      <c r="AG991" s="172"/>
      <c r="AH991" s="172"/>
      <c r="AI991" s="172"/>
      <c r="AJ991" s="172"/>
      <c r="AK991" s="172"/>
      <c r="AL991" s="172"/>
      <c r="AM991" s="172"/>
      <c r="AN991" s="172"/>
      <c r="AO991" s="172"/>
      <c r="AP991" s="172"/>
      <c r="AQ991" s="172"/>
      <c r="AR991" s="172"/>
      <c r="AS991" s="172"/>
      <c r="AT991" s="172"/>
      <c r="AU991" s="172"/>
      <c r="AV991" s="172"/>
      <c r="AW991" s="172"/>
      <c r="AX991" s="172"/>
      <c r="AY991" s="172"/>
      <c r="AZ991" s="172"/>
      <c r="BA991" s="172"/>
      <c r="BB991" s="172"/>
      <c r="BC991" s="172"/>
      <c r="BD991" s="172"/>
      <c r="BE991" s="172"/>
      <c r="BF991" s="172"/>
      <c r="BG991" s="172"/>
      <c r="BH991" s="172"/>
      <c r="BI991" s="172"/>
      <c r="BJ991" s="172"/>
      <c r="BK991" s="172"/>
      <c r="BL991" s="172"/>
      <c r="BM991" s="172"/>
      <c r="BN991" s="172"/>
      <c r="BO991" s="172"/>
      <c r="BP991" s="172"/>
      <c r="BQ991" s="172"/>
      <c r="BR991" s="172"/>
      <c r="BS991" s="172"/>
      <c r="BT991" s="172"/>
      <c r="BU991" s="172"/>
      <c r="BV991" s="172"/>
      <c r="BW991" s="172"/>
      <c r="BX991" s="172"/>
      <c r="BY991" s="172"/>
      <c r="BZ991" s="172"/>
      <c r="CA991" s="172"/>
      <c r="CB991" s="172"/>
      <c r="CC991" s="172"/>
      <c r="CD991" s="172"/>
      <c r="CE991" s="172"/>
      <c r="CF991" s="172"/>
      <c r="CG991" s="172"/>
      <c r="CH991" s="172"/>
      <c r="CI991" s="172"/>
      <c r="CJ991" s="172"/>
      <c r="CK991" s="172"/>
      <c r="CL991" s="172"/>
      <c r="CM991" s="172"/>
      <c r="CN991" s="172"/>
      <c r="CO991" s="172"/>
      <c r="CP991" s="172"/>
      <c r="CQ991" s="172"/>
      <c r="CR991" s="172"/>
      <c r="CS991" s="172"/>
      <c r="CT991" s="172"/>
      <c r="CU991" s="172"/>
      <c r="CV991" s="172"/>
      <c r="CW991" s="172"/>
      <c r="CX991" s="172"/>
      <c r="CY991" s="172"/>
      <c r="CZ991" s="172"/>
      <c r="DA991" s="172"/>
      <c r="DB991" s="172"/>
      <c r="DC991" s="172"/>
      <c r="DD991" s="172"/>
      <c r="DE991" s="172"/>
      <c r="DF991" s="172"/>
      <c r="DG991" s="172"/>
      <c r="DH991" s="172"/>
      <c r="DI991" s="172"/>
      <c r="DJ991" s="172"/>
      <c r="DK991" s="172"/>
      <c r="DL991" s="172"/>
      <c r="DM991" s="172"/>
      <c r="DN991" s="172"/>
      <c r="DO991" s="172"/>
      <c r="DP991" s="172"/>
      <c r="DQ991" s="172"/>
      <c r="DR991" s="172"/>
      <c r="DS991" s="172"/>
      <c r="DT991" s="172"/>
      <c r="DU991" s="172"/>
      <c r="DV991" s="172"/>
      <c r="DW991" s="172"/>
      <c r="DX991" s="172"/>
      <c r="DY991" s="172"/>
      <c r="DZ991" s="172"/>
      <c r="EA991" s="172"/>
      <c r="EB991" s="172"/>
      <c r="EC991" s="172"/>
      <c r="ED991" s="172"/>
      <c r="EE991" s="172"/>
      <c r="EF991" s="172"/>
      <c r="EG991" s="172"/>
      <c r="EH991" s="172"/>
      <c r="EI991" s="172"/>
      <c r="EJ991" s="172"/>
      <c r="EK991" s="172"/>
      <c r="EL991" s="172"/>
      <c r="EM991" s="172"/>
      <c r="EN991" s="172"/>
      <c r="EO991" s="172"/>
      <c r="EP991" s="172"/>
      <c r="EQ991" s="172"/>
      <c r="ER991" s="172"/>
      <c r="ES991" s="172"/>
      <c r="ET991" s="172"/>
      <c r="EU991" s="172"/>
      <c r="EV991" s="172"/>
      <c r="EW991" s="172"/>
      <c r="EX991" s="172"/>
      <c r="EY991" s="172"/>
      <c r="EZ991" s="172"/>
      <c r="FA991" s="172"/>
      <c r="FB991" s="172"/>
      <c r="FC991" s="172"/>
      <c r="FD991" s="172"/>
      <c r="FE991" s="172"/>
      <c r="FF991" s="172"/>
      <c r="FG991" s="172"/>
      <c r="FH991" s="172"/>
      <c r="FI991" s="172"/>
      <c r="FJ991" s="172"/>
      <c r="FK991" s="172"/>
      <c r="FL991" s="172"/>
      <c r="FM991" s="172"/>
      <c r="FN991" s="172"/>
      <c r="FO991" s="172"/>
      <c r="FP991" s="172"/>
      <c r="FQ991" s="172"/>
      <c r="FR991" s="172"/>
      <c r="FS991" s="172"/>
      <c r="FT991" s="172"/>
      <c r="FU991" s="172"/>
    </row>
    <row r="992" spans="6:177" s="153" customFormat="1" x14ac:dyDescent="0.35">
      <c r="F992" s="172"/>
      <c r="G992" s="172"/>
      <c r="H992" s="172"/>
      <c r="I992" s="172"/>
      <c r="J992" s="172"/>
      <c r="K992" s="172"/>
      <c r="L992" s="172"/>
      <c r="M992" s="172"/>
      <c r="N992" s="172"/>
      <c r="O992" s="172"/>
      <c r="P992" s="172"/>
      <c r="Q992" s="172"/>
      <c r="R992" s="172"/>
      <c r="S992" s="172"/>
      <c r="T992" s="172"/>
      <c r="U992" s="172"/>
      <c r="V992" s="172"/>
      <c r="W992" s="172"/>
      <c r="X992" s="172"/>
      <c r="Y992" s="172"/>
      <c r="Z992" s="172"/>
      <c r="AA992" s="172"/>
      <c r="AB992" s="172"/>
      <c r="AC992" s="172"/>
      <c r="AD992" s="172"/>
      <c r="AE992" s="172"/>
      <c r="AF992" s="172"/>
      <c r="AG992" s="172"/>
      <c r="AH992" s="172"/>
      <c r="AI992" s="172"/>
      <c r="AJ992" s="172"/>
      <c r="AK992" s="172"/>
      <c r="AL992" s="172"/>
      <c r="AM992" s="172"/>
      <c r="AN992" s="172"/>
      <c r="AO992" s="172"/>
      <c r="AP992" s="172"/>
      <c r="AQ992" s="172"/>
      <c r="AR992" s="172"/>
      <c r="AS992" s="172"/>
      <c r="AT992" s="172"/>
      <c r="AU992" s="172"/>
      <c r="AV992" s="172"/>
      <c r="AW992" s="172"/>
      <c r="AX992" s="172"/>
      <c r="AY992" s="172"/>
      <c r="AZ992" s="172"/>
      <c r="BA992" s="172"/>
      <c r="BB992" s="172"/>
      <c r="BC992" s="172"/>
      <c r="BD992" s="172"/>
      <c r="BE992" s="172"/>
      <c r="BF992" s="172"/>
      <c r="BG992" s="172"/>
      <c r="BH992" s="172"/>
      <c r="BI992" s="172"/>
      <c r="BJ992" s="172"/>
      <c r="BK992" s="172"/>
      <c r="BL992" s="172"/>
      <c r="BM992" s="172"/>
      <c r="BN992" s="172"/>
      <c r="BO992" s="172"/>
      <c r="BP992" s="172"/>
      <c r="BQ992" s="172"/>
      <c r="BR992" s="172"/>
      <c r="BS992" s="172"/>
      <c r="BT992" s="172"/>
      <c r="BU992" s="172"/>
      <c r="BV992" s="172"/>
      <c r="BW992" s="172"/>
      <c r="BX992" s="172"/>
      <c r="BY992" s="172"/>
      <c r="BZ992" s="172"/>
      <c r="CA992" s="172"/>
      <c r="CB992" s="172"/>
      <c r="CC992" s="172"/>
      <c r="CD992" s="172"/>
      <c r="CE992" s="172"/>
      <c r="CF992" s="172"/>
      <c r="CG992" s="172"/>
      <c r="CH992" s="172"/>
      <c r="CI992" s="172"/>
      <c r="CJ992" s="172"/>
      <c r="CK992" s="172"/>
      <c r="CL992" s="172"/>
      <c r="CM992" s="172"/>
      <c r="CN992" s="172"/>
      <c r="CO992" s="172"/>
      <c r="CP992" s="172"/>
      <c r="CQ992" s="172"/>
      <c r="CR992" s="172"/>
      <c r="CS992" s="172"/>
      <c r="CT992" s="172"/>
      <c r="CU992" s="172"/>
      <c r="CV992" s="172"/>
      <c r="CW992" s="172"/>
      <c r="CX992" s="172"/>
      <c r="CY992" s="172"/>
      <c r="CZ992" s="172"/>
      <c r="DA992" s="172"/>
      <c r="DB992" s="172"/>
      <c r="DC992" s="172"/>
      <c r="DD992" s="172"/>
      <c r="DE992" s="172"/>
      <c r="DF992" s="172"/>
      <c r="DG992" s="172"/>
      <c r="DH992" s="172"/>
      <c r="DI992" s="172"/>
      <c r="DJ992" s="172"/>
      <c r="DK992" s="172"/>
      <c r="DL992" s="172"/>
      <c r="DM992" s="172"/>
      <c r="DN992" s="172"/>
      <c r="DO992" s="172"/>
      <c r="DP992" s="172"/>
      <c r="DQ992" s="172"/>
      <c r="DR992" s="172"/>
      <c r="DS992" s="172"/>
      <c r="DT992" s="172"/>
      <c r="DU992" s="172"/>
      <c r="DV992" s="172"/>
      <c r="DW992" s="172"/>
      <c r="DX992" s="172"/>
      <c r="DY992" s="172"/>
      <c r="DZ992" s="172"/>
      <c r="EA992" s="172"/>
      <c r="EB992" s="172"/>
      <c r="EC992" s="172"/>
      <c r="ED992" s="172"/>
      <c r="EE992" s="172"/>
      <c r="EF992" s="172"/>
      <c r="EG992" s="172"/>
      <c r="EH992" s="172"/>
      <c r="EI992" s="172"/>
      <c r="EJ992" s="172"/>
      <c r="EK992" s="172"/>
      <c r="EL992" s="172"/>
      <c r="EM992" s="172"/>
      <c r="EN992" s="172"/>
      <c r="EO992" s="172"/>
      <c r="EP992" s="172"/>
      <c r="EQ992" s="172"/>
      <c r="ER992" s="172"/>
      <c r="ES992" s="172"/>
      <c r="ET992" s="172"/>
      <c r="EU992" s="172"/>
      <c r="EV992" s="172"/>
      <c r="EW992" s="172"/>
      <c r="EX992" s="172"/>
      <c r="EY992" s="172"/>
      <c r="EZ992" s="172"/>
      <c r="FA992" s="172"/>
      <c r="FB992" s="172"/>
      <c r="FC992" s="172"/>
      <c r="FD992" s="172"/>
      <c r="FE992" s="172"/>
      <c r="FF992" s="172"/>
      <c r="FG992" s="172"/>
      <c r="FH992" s="172"/>
      <c r="FI992" s="172"/>
      <c r="FJ992" s="172"/>
      <c r="FK992" s="172"/>
      <c r="FL992" s="172"/>
      <c r="FM992" s="172"/>
      <c r="FN992" s="172"/>
      <c r="FO992" s="172"/>
      <c r="FP992" s="172"/>
      <c r="FQ992" s="172"/>
      <c r="FR992" s="172"/>
      <c r="FS992" s="172"/>
      <c r="FT992" s="172"/>
      <c r="FU992" s="172"/>
    </row>
    <row r="993" spans="6:177" s="153" customFormat="1" x14ac:dyDescent="0.35">
      <c r="F993" s="172"/>
      <c r="G993" s="172"/>
      <c r="H993" s="172"/>
      <c r="I993" s="172"/>
      <c r="J993" s="172"/>
      <c r="K993" s="172"/>
      <c r="L993" s="172"/>
      <c r="M993" s="172"/>
      <c r="N993" s="172"/>
      <c r="O993" s="172"/>
      <c r="P993" s="172"/>
      <c r="Q993" s="172"/>
      <c r="R993" s="172"/>
      <c r="S993" s="172"/>
      <c r="T993" s="172"/>
      <c r="U993" s="172"/>
      <c r="V993" s="172"/>
      <c r="W993" s="172"/>
      <c r="X993" s="172"/>
      <c r="Y993" s="172"/>
      <c r="Z993" s="172"/>
      <c r="AA993" s="172"/>
      <c r="AB993" s="172"/>
      <c r="AC993" s="172"/>
      <c r="AD993" s="172"/>
      <c r="AE993" s="172"/>
      <c r="AF993" s="172"/>
      <c r="AG993" s="172"/>
      <c r="AH993" s="172"/>
      <c r="AI993" s="172"/>
      <c r="AJ993" s="172"/>
      <c r="AK993" s="172"/>
      <c r="AL993" s="172"/>
      <c r="AM993" s="172"/>
      <c r="AN993" s="172"/>
      <c r="AO993" s="172"/>
      <c r="AP993" s="172"/>
      <c r="AQ993" s="172"/>
      <c r="AR993" s="172"/>
      <c r="AS993" s="172"/>
      <c r="AT993" s="172"/>
      <c r="AU993" s="172"/>
      <c r="AV993" s="172"/>
      <c r="AW993" s="172"/>
      <c r="AX993" s="172"/>
      <c r="AY993" s="172"/>
      <c r="AZ993" s="172"/>
      <c r="BA993" s="172"/>
      <c r="BB993" s="172"/>
      <c r="BC993" s="172"/>
      <c r="BD993" s="172"/>
      <c r="BE993" s="172"/>
      <c r="BF993" s="172"/>
      <c r="BG993" s="172"/>
      <c r="BH993" s="172"/>
      <c r="BI993" s="172"/>
      <c r="BJ993" s="172"/>
      <c r="BK993" s="172"/>
      <c r="BL993" s="172"/>
      <c r="BM993" s="172"/>
      <c r="BN993" s="172"/>
      <c r="BO993" s="172"/>
      <c r="BP993" s="172"/>
      <c r="BQ993" s="172"/>
      <c r="BR993" s="172"/>
      <c r="BS993" s="172"/>
      <c r="BT993" s="172"/>
      <c r="BU993" s="172"/>
      <c r="BV993" s="172"/>
      <c r="BW993" s="172"/>
      <c r="BX993" s="172"/>
      <c r="BY993" s="172"/>
      <c r="BZ993" s="172"/>
      <c r="CA993" s="172"/>
      <c r="CB993" s="172"/>
      <c r="CC993" s="172"/>
      <c r="CD993" s="172"/>
      <c r="CE993" s="172"/>
      <c r="CF993" s="172"/>
      <c r="CG993" s="172"/>
      <c r="CH993" s="172"/>
      <c r="CI993" s="172"/>
      <c r="CJ993" s="172"/>
      <c r="CK993" s="172"/>
      <c r="CL993" s="172"/>
      <c r="CM993" s="172"/>
      <c r="CN993" s="172"/>
      <c r="CO993" s="172"/>
      <c r="CP993" s="172"/>
      <c r="CQ993" s="172"/>
      <c r="CR993" s="172"/>
      <c r="CS993" s="172"/>
      <c r="CT993" s="172"/>
      <c r="CU993" s="172"/>
      <c r="CV993" s="172"/>
      <c r="CW993" s="172"/>
      <c r="CX993" s="172"/>
      <c r="CY993" s="172"/>
      <c r="CZ993" s="172"/>
      <c r="DA993" s="172"/>
      <c r="DB993" s="172"/>
      <c r="DC993" s="172"/>
      <c r="DD993" s="172"/>
      <c r="DE993" s="172"/>
      <c r="DF993" s="172"/>
      <c r="DG993" s="172"/>
      <c r="DH993" s="172"/>
      <c r="DI993" s="172"/>
      <c r="DJ993" s="172"/>
      <c r="DK993" s="172"/>
      <c r="DL993" s="172"/>
      <c r="DM993" s="172"/>
      <c r="DN993" s="172"/>
      <c r="DO993" s="172"/>
      <c r="DP993" s="172"/>
      <c r="DQ993" s="172"/>
      <c r="DR993" s="172"/>
      <c r="DS993" s="172"/>
      <c r="DT993" s="172"/>
      <c r="DU993" s="172"/>
      <c r="DV993" s="172"/>
      <c r="DW993" s="172"/>
      <c r="DX993" s="172"/>
      <c r="DY993" s="172"/>
      <c r="DZ993" s="172"/>
      <c r="EA993" s="172"/>
      <c r="EB993" s="172"/>
      <c r="EC993" s="172"/>
      <c r="ED993" s="172"/>
      <c r="EE993" s="172"/>
      <c r="EF993" s="172"/>
      <c r="EG993" s="172"/>
      <c r="EH993" s="172"/>
      <c r="EI993" s="172"/>
      <c r="EJ993" s="172"/>
      <c r="EK993" s="172"/>
      <c r="EL993" s="172"/>
      <c r="EM993" s="172"/>
      <c r="EN993" s="172"/>
      <c r="EO993" s="172"/>
      <c r="EP993" s="172"/>
      <c r="EQ993" s="172"/>
      <c r="ER993" s="172"/>
      <c r="ES993" s="172"/>
      <c r="ET993" s="172"/>
      <c r="EU993" s="172"/>
      <c r="EV993" s="172"/>
      <c r="EW993" s="172"/>
      <c r="EX993" s="172"/>
      <c r="EY993" s="172"/>
      <c r="EZ993" s="172"/>
      <c r="FA993" s="172"/>
      <c r="FB993" s="172"/>
      <c r="FC993" s="172"/>
      <c r="FD993" s="172"/>
      <c r="FE993" s="172"/>
      <c r="FF993" s="172"/>
      <c r="FG993" s="172"/>
      <c r="FH993" s="172"/>
      <c r="FI993" s="172"/>
      <c r="FJ993" s="172"/>
      <c r="FK993" s="172"/>
      <c r="FL993" s="172"/>
      <c r="FM993" s="172"/>
      <c r="FN993" s="172"/>
      <c r="FO993" s="172"/>
      <c r="FP993" s="172"/>
      <c r="FQ993" s="172"/>
      <c r="FR993" s="172"/>
      <c r="FS993" s="172"/>
      <c r="FT993" s="172"/>
      <c r="FU993" s="172"/>
    </row>
    <row r="994" spans="6:177" s="153" customFormat="1" x14ac:dyDescent="0.35">
      <c r="F994" s="172"/>
      <c r="G994" s="172"/>
      <c r="H994" s="172"/>
      <c r="I994" s="172"/>
      <c r="J994" s="172"/>
      <c r="K994" s="172"/>
      <c r="L994" s="172"/>
      <c r="M994" s="172"/>
      <c r="N994" s="172"/>
      <c r="O994" s="172"/>
      <c r="P994" s="172"/>
      <c r="Q994" s="172"/>
      <c r="R994" s="172"/>
      <c r="S994" s="172"/>
      <c r="T994" s="172"/>
      <c r="U994" s="172"/>
      <c r="V994" s="172"/>
      <c r="W994" s="172"/>
      <c r="X994" s="172"/>
      <c r="Y994" s="172"/>
      <c r="Z994" s="172"/>
      <c r="AA994" s="172"/>
      <c r="AB994" s="172"/>
      <c r="AC994" s="172"/>
      <c r="AD994" s="172"/>
      <c r="AE994" s="172"/>
      <c r="AF994" s="172"/>
      <c r="AG994" s="172"/>
      <c r="AH994" s="172"/>
      <c r="AI994" s="172"/>
      <c r="AJ994" s="172"/>
      <c r="AK994" s="172"/>
      <c r="AL994" s="172"/>
      <c r="AM994" s="172"/>
      <c r="AN994" s="172"/>
      <c r="AO994" s="172"/>
      <c r="AP994" s="172"/>
      <c r="AQ994" s="172"/>
      <c r="AR994" s="172"/>
      <c r="AS994" s="172"/>
      <c r="AT994" s="172"/>
      <c r="AU994" s="172"/>
      <c r="AV994" s="172"/>
      <c r="AW994" s="172"/>
      <c r="AX994" s="172"/>
      <c r="AY994" s="172"/>
      <c r="AZ994" s="172"/>
      <c r="BA994" s="172"/>
      <c r="BB994" s="172"/>
      <c r="BC994" s="172"/>
      <c r="BD994" s="172"/>
      <c r="BE994" s="172"/>
      <c r="BF994" s="172"/>
      <c r="BG994" s="172"/>
      <c r="BH994" s="172"/>
      <c r="BI994" s="172"/>
      <c r="BJ994" s="172"/>
      <c r="BK994" s="172"/>
      <c r="BL994" s="172"/>
      <c r="BM994" s="172"/>
      <c r="BN994" s="172"/>
      <c r="BO994" s="172"/>
      <c r="BP994" s="172"/>
      <c r="BQ994" s="172"/>
      <c r="BR994" s="172"/>
      <c r="BS994" s="172"/>
      <c r="BT994" s="172"/>
      <c r="BU994" s="172"/>
      <c r="BV994" s="172"/>
      <c r="BW994" s="172"/>
      <c r="BX994" s="172"/>
      <c r="BY994" s="172"/>
      <c r="BZ994" s="172"/>
      <c r="CA994" s="172"/>
      <c r="CB994" s="172"/>
      <c r="CC994" s="172"/>
      <c r="CD994" s="172"/>
      <c r="CE994" s="172"/>
      <c r="CF994" s="172"/>
      <c r="CG994" s="172"/>
      <c r="CH994" s="172"/>
      <c r="CI994" s="172"/>
      <c r="CJ994" s="172"/>
      <c r="CK994" s="172"/>
      <c r="CL994" s="172"/>
      <c r="CM994" s="172"/>
      <c r="CN994" s="172"/>
      <c r="CO994" s="172"/>
      <c r="CP994" s="172"/>
      <c r="CQ994" s="172"/>
      <c r="CR994" s="172"/>
      <c r="CS994" s="172"/>
      <c r="CT994" s="172"/>
      <c r="CU994" s="172"/>
      <c r="CV994" s="172"/>
      <c r="CW994" s="172"/>
      <c r="CX994" s="172"/>
      <c r="CY994" s="172"/>
      <c r="CZ994" s="172"/>
      <c r="DA994" s="172"/>
      <c r="DB994" s="172"/>
      <c r="DC994" s="172"/>
      <c r="DD994" s="172"/>
      <c r="DE994" s="172"/>
      <c r="DF994" s="172"/>
      <c r="DG994" s="172"/>
      <c r="DH994" s="172"/>
      <c r="DI994" s="172"/>
      <c r="DJ994" s="172"/>
      <c r="DK994" s="172"/>
      <c r="DL994" s="172"/>
      <c r="DM994" s="172"/>
      <c r="DN994" s="172"/>
      <c r="DO994" s="172"/>
      <c r="DP994" s="172"/>
      <c r="DQ994" s="172"/>
      <c r="DR994" s="172"/>
      <c r="DS994" s="172"/>
      <c r="DT994" s="172"/>
      <c r="DU994" s="172"/>
      <c r="DV994" s="172"/>
      <c r="DW994" s="172"/>
      <c r="DX994" s="172"/>
      <c r="DY994" s="172"/>
      <c r="DZ994" s="172"/>
      <c r="EA994" s="172"/>
      <c r="EB994" s="172"/>
      <c r="EC994" s="172"/>
      <c r="ED994" s="172"/>
      <c r="EE994" s="172"/>
      <c r="EF994" s="172"/>
      <c r="EG994" s="172"/>
      <c r="EH994" s="172"/>
      <c r="EI994" s="172"/>
      <c r="EJ994" s="172"/>
      <c r="EK994" s="172"/>
      <c r="EL994" s="172"/>
      <c r="EM994" s="172"/>
      <c r="EN994" s="172"/>
      <c r="EO994" s="172"/>
      <c r="EP994" s="172"/>
      <c r="EQ994" s="172"/>
      <c r="ER994" s="172"/>
      <c r="ES994" s="172"/>
      <c r="ET994" s="172"/>
      <c r="EU994" s="172"/>
      <c r="EV994" s="172"/>
      <c r="EW994" s="172"/>
      <c r="EX994" s="172"/>
      <c r="EY994" s="172"/>
      <c r="EZ994" s="172"/>
      <c r="FA994" s="172"/>
      <c r="FB994" s="172"/>
      <c r="FC994" s="172"/>
      <c r="FD994" s="172"/>
      <c r="FE994" s="172"/>
      <c r="FF994" s="172"/>
      <c r="FG994" s="172"/>
      <c r="FH994" s="172"/>
      <c r="FI994" s="172"/>
      <c r="FJ994" s="172"/>
      <c r="FK994" s="172"/>
      <c r="FL994" s="172"/>
      <c r="FM994" s="172"/>
      <c r="FN994" s="172"/>
      <c r="FO994" s="172"/>
      <c r="FP994" s="172"/>
      <c r="FQ994" s="172"/>
      <c r="FR994" s="172"/>
      <c r="FS994" s="172"/>
      <c r="FT994" s="172"/>
      <c r="FU994" s="172"/>
    </row>
    <row r="995" spans="6:177" s="153" customFormat="1" x14ac:dyDescent="0.35">
      <c r="F995" s="172"/>
      <c r="G995" s="172"/>
      <c r="H995" s="172"/>
      <c r="I995" s="172"/>
      <c r="J995" s="172"/>
      <c r="K995" s="172"/>
      <c r="L995" s="172"/>
      <c r="M995" s="172"/>
      <c r="N995" s="172"/>
      <c r="O995" s="172"/>
      <c r="P995" s="172"/>
      <c r="Q995" s="172"/>
      <c r="R995" s="172"/>
      <c r="S995" s="172"/>
      <c r="T995" s="172"/>
      <c r="U995" s="172"/>
      <c r="V995" s="172"/>
      <c r="W995" s="172"/>
      <c r="X995" s="172"/>
      <c r="Y995" s="172"/>
      <c r="Z995" s="172"/>
      <c r="AA995" s="172"/>
      <c r="AB995" s="172"/>
      <c r="AC995" s="172"/>
      <c r="AD995" s="172"/>
      <c r="AE995" s="172"/>
      <c r="AF995" s="172"/>
      <c r="AG995" s="172"/>
      <c r="AH995" s="172"/>
      <c r="AI995" s="172"/>
      <c r="AJ995" s="172"/>
      <c r="AK995" s="172"/>
      <c r="AL995" s="172"/>
      <c r="AM995" s="172"/>
      <c r="AN995" s="172"/>
      <c r="AO995" s="172"/>
      <c r="AP995" s="172"/>
      <c r="AQ995" s="172"/>
      <c r="AR995" s="172"/>
      <c r="AS995" s="172"/>
      <c r="AT995" s="172"/>
      <c r="AU995" s="172"/>
      <c r="AV995" s="172"/>
      <c r="AW995" s="172"/>
      <c r="AX995" s="172"/>
      <c r="AY995" s="172"/>
      <c r="AZ995" s="172"/>
      <c r="BA995" s="172"/>
      <c r="BB995" s="172"/>
      <c r="BC995" s="172"/>
      <c r="BD995" s="172"/>
      <c r="BE995" s="172"/>
      <c r="BF995" s="172"/>
      <c r="BG995" s="172"/>
      <c r="BH995" s="172"/>
      <c r="BI995" s="172"/>
      <c r="BJ995" s="172"/>
      <c r="BK995" s="172"/>
      <c r="BL995" s="172"/>
      <c r="BM995" s="172"/>
      <c r="BN995" s="172"/>
      <c r="BO995" s="172"/>
      <c r="BP995" s="172"/>
      <c r="BQ995" s="172"/>
      <c r="BR995" s="172"/>
      <c r="BS995" s="172"/>
      <c r="BT995" s="172"/>
      <c r="BU995" s="172"/>
      <c r="BV995" s="172"/>
      <c r="BW995" s="172"/>
      <c r="BX995" s="172"/>
      <c r="BY995" s="172"/>
      <c r="BZ995" s="172"/>
      <c r="CA995" s="172"/>
      <c r="CB995" s="172"/>
      <c r="CC995" s="172"/>
      <c r="CD995" s="172"/>
      <c r="CE995" s="172"/>
      <c r="CF995" s="172"/>
      <c r="CG995" s="172"/>
      <c r="CH995" s="172"/>
      <c r="CI995" s="172"/>
      <c r="CJ995" s="172"/>
      <c r="CK995" s="172"/>
      <c r="CL995" s="172"/>
      <c r="CM995" s="172"/>
      <c r="CN995" s="172"/>
      <c r="CO995" s="172"/>
      <c r="CP995" s="172"/>
      <c r="CQ995" s="172"/>
      <c r="CR995" s="172"/>
      <c r="CS995" s="172"/>
      <c r="CT995" s="172"/>
      <c r="CU995" s="172"/>
      <c r="CV995" s="172"/>
      <c r="CW995" s="172"/>
      <c r="CX995" s="172"/>
      <c r="CY995" s="172"/>
      <c r="CZ995" s="172"/>
      <c r="DA995" s="172"/>
      <c r="DB995" s="172"/>
      <c r="DC995" s="172"/>
      <c r="DD995" s="172"/>
      <c r="DE995" s="172"/>
      <c r="DF995" s="172"/>
      <c r="DG995" s="172"/>
      <c r="DH995" s="172"/>
      <c r="DI995" s="172"/>
      <c r="DJ995" s="172"/>
      <c r="DK995" s="172"/>
      <c r="DL995" s="172"/>
      <c r="DM995" s="172"/>
      <c r="DN995" s="172"/>
      <c r="DO995" s="172"/>
      <c r="DP995" s="172"/>
      <c r="DQ995" s="172"/>
      <c r="DR995" s="172"/>
      <c r="DS995" s="172"/>
      <c r="DT995" s="172"/>
      <c r="DU995" s="172"/>
      <c r="DV995" s="172"/>
      <c r="DW995" s="172"/>
      <c r="DX995" s="172"/>
      <c r="DY995" s="172"/>
      <c r="DZ995" s="172"/>
      <c r="EA995" s="172"/>
      <c r="EB995" s="172"/>
      <c r="EC995" s="172"/>
      <c r="ED995" s="172"/>
      <c r="EE995" s="172"/>
      <c r="EF995" s="172"/>
      <c r="EG995" s="172"/>
      <c r="EH995" s="172"/>
      <c r="EI995" s="172"/>
      <c r="EJ995" s="172"/>
      <c r="EK995" s="172"/>
      <c r="EL995" s="172"/>
      <c r="EM995" s="172"/>
      <c r="EN995" s="172"/>
      <c r="EO995" s="172"/>
      <c r="EP995" s="172"/>
      <c r="EQ995" s="172"/>
      <c r="ER995" s="172"/>
      <c r="ES995" s="172"/>
      <c r="ET995" s="172"/>
      <c r="EU995" s="172"/>
      <c r="EV995" s="172"/>
      <c r="EW995" s="172"/>
      <c r="EX995" s="172"/>
      <c r="EY995" s="172"/>
      <c r="EZ995" s="172"/>
      <c r="FA995" s="172"/>
      <c r="FB995" s="172"/>
      <c r="FC995" s="172"/>
      <c r="FD995" s="172"/>
      <c r="FE995" s="172"/>
      <c r="FF995" s="172"/>
      <c r="FG995" s="172"/>
      <c r="FH995" s="172"/>
      <c r="FI995" s="172"/>
      <c r="FJ995" s="172"/>
      <c r="FK995" s="172"/>
      <c r="FL995" s="172"/>
      <c r="FM995" s="172"/>
      <c r="FN995" s="172"/>
      <c r="FO995" s="172"/>
      <c r="FP995" s="172"/>
      <c r="FQ995" s="172"/>
      <c r="FR995" s="172"/>
      <c r="FS995" s="172"/>
      <c r="FT995" s="172"/>
      <c r="FU995" s="172"/>
    </row>
    <row r="996" spans="6:177" s="153" customFormat="1" x14ac:dyDescent="0.35">
      <c r="F996" s="172"/>
      <c r="G996" s="172"/>
      <c r="H996" s="172"/>
      <c r="I996" s="172"/>
      <c r="J996" s="172"/>
      <c r="K996" s="172"/>
      <c r="L996" s="172"/>
      <c r="M996" s="172"/>
      <c r="N996" s="172"/>
      <c r="O996" s="172"/>
      <c r="P996" s="172"/>
      <c r="Q996" s="172"/>
      <c r="R996" s="172"/>
      <c r="S996" s="172"/>
      <c r="T996" s="172"/>
      <c r="U996" s="172"/>
      <c r="V996" s="172"/>
      <c r="W996" s="172"/>
      <c r="X996" s="172"/>
      <c r="Y996" s="172"/>
      <c r="Z996" s="172"/>
      <c r="AA996" s="172"/>
      <c r="AB996" s="172"/>
      <c r="AC996" s="172"/>
      <c r="AD996" s="172"/>
      <c r="AE996" s="172"/>
      <c r="AF996" s="172"/>
      <c r="AG996" s="172"/>
      <c r="AH996" s="172"/>
      <c r="AI996" s="172"/>
      <c r="AJ996" s="172"/>
      <c r="AK996" s="172"/>
      <c r="AL996" s="172"/>
      <c r="AM996" s="172"/>
      <c r="AN996" s="172"/>
      <c r="AO996" s="172"/>
      <c r="AP996" s="172"/>
      <c r="AQ996" s="172"/>
      <c r="AR996" s="172"/>
      <c r="AS996" s="172"/>
      <c r="AT996" s="172"/>
      <c r="AU996" s="172"/>
      <c r="AV996" s="172"/>
      <c r="AW996" s="172"/>
      <c r="AX996" s="172"/>
      <c r="AY996" s="172"/>
      <c r="AZ996" s="172"/>
      <c r="BA996" s="172"/>
      <c r="BB996" s="172"/>
      <c r="BC996" s="172"/>
      <c r="BD996" s="172"/>
      <c r="BE996" s="172"/>
      <c r="BF996" s="172"/>
      <c r="BG996" s="172"/>
      <c r="BH996" s="172"/>
      <c r="BI996" s="172"/>
      <c r="BJ996" s="172"/>
      <c r="BK996" s="172"/>
      <c r="BL996" s="172"/>
      <c r="BM996" s="172"/>
      <c r="BN996" s="172"/>
      <c r="BO996" s="172"/>
      <c r="BP996" s="172"/>
      <c r="BQ996" s="172"/>
      <c r="BR996" s="172"/>
      <c r="BS996" s="172"/>
      <c r="BT996" s="172"/>
      <c r="BU996" s="172"/>
      <c r="BV996" s="172"/>
      <c r="BW996" s="172"/>
      <c r="BX996" s="172"/>
      <c r="BY996" s="172"/>
      <c r="BZ996" s="172"/>
      <c r="CA996" s="172"/>
      <c r="CB996" s="172"/>
      <c r="CC996" s="172"/>
      <c r="CD996" s="172"/>
      <c r="CE996" s="172"/>
      <c r="CF996" s="172"/>
      <c r="CG996" s="172"/>
      <c r="CH996" s="172"/>
      <c r="CI996" s="172"/>
      <c r="CJ996" s="172"/>
      <c r="CK996" s="172"/>
      <c r="CL996" s="172"/>
      <c r="CM996" s="172"/>
      <c r="CN996" s="172"/>
      <c r="CO996" s="172"/>
      <c r="CP996" s="172"/>
      <c r="CQ996" s="172"/>
      <c r="CR996" s="172"/>
      <c r="CS996" s="172"/>
      <c r="CT996" s="172"/>
      <c r="CU996" s="172"/>
      <c r="CV996" s="172"/>
      <c r="CW996" s="172"/>
      <c r="CX996" s="172"/>
      <c r="CY996" s="172"/>
      <c r="CZ996" s="172"/>
      <c r="DA996" s="172"/>
      <c r="DB996" s="172"/>
      <c r="DC996" s="172"/>
      <c r="DD996" s="172"/>
      <c r="DE996" s="172"/>
      <c r="DF996" s="172"/>
      <c r="DG996" s="172"/>
      <c r="DH996" s="172"/>
      <c r="DI996" s="172"/>
      <c r="DJ996" s="172"/>
      <c r="DK996" s="172"/>
      <c r="DL996" s="172"/>
      <c r="DM996" s="172"/>
      <c r="DN996" s="172"/>
      <c r="DO996" s="172"/>
      <c r="DP996" s="172"/>
      <c r="DQ996" s="172"/>
      <c r="DR996" s="172"/>
      <c r="DS996" s="172"/>
      <c r="DT996" s="172"/>
      <c r="DU996" s="172"/>
      <c r="DV996" s="172"/>
      <c r="DW996" s="172"/>
      <c r="DX996" s="172"/>
      <c r="DY996" s="172"/>
      <c r="DZ996" s="172"/>
      <c r="EA996" s="172"/>
      <c r="EB996" s="172"/>
      <c r="EC996" s="172"/>
      <c r="ED996" s="172"/>
      <c r="EE996" s="172"/>
      <c r="EF996" s="172"/>
      <c r="EG996" s="172"/>
      <c r="EH996" s="172"/>
      <c r="EI996" s="172"/>
      <c r="EJ996" s="172"/>
      <c r="EK996" s="172"/>
      <c r="EL996" s="172"/>
      <c r="EM996" s="172"/>
      <c r="EN996" s="172"/>
      <c r="EO996" s="172"/>
      <c r="EP996" s="172"/>
      <c r="EQ996" s="172"/>
      <c r="ER996" s="172"/>
      <c r="ES996" s="172"/>
      <c r="ET996" s="172"/>
      <c r="EU996" s="172"/>
      <c r="EV996" s="172"/>
      <c r="EW996" s="172"/>
      <c r="EX996" s="172"/>
      <c r="EY996" s="172"/>
      <c r="EZ996" s="172"/>
      <c r="FA996" s="172"/>
      <c r="FB996" s="172"/>
      <c r="FC996" s="172"/>
      <c r="FD996" s="172"/>
      <c r="FE996" s="172"/>
      <c r="FF996" s="172"/>
      <c r="FG996" s="172"/>
      <c r="FH996" s="172"/>
      <c r="FI996" s="172"/>
      <c r="FJ996" s="172"/>
      <c r="FK996" s="172"/>
      <c r="FL996" s="172"/>
      <c r="FM996" s="172"/>
      <c r="FN996" s="172"/>
      <c r="FO996" s="172"/>
      <c r="FP996" s="172"/>
      <c r="FQ996" s="172"/>
      <c r="FR996" s="172"/>
      <c r="FS996" s="172"/>
      <c r="FT996" s="172"/>
      <c r="FU996" s="172"/>
    </row>
    <row r="997" spans="6:177" s="153" customFormat="1" x14ac:dyDescent="0.35">
      <c r="F997" s="172"/>
      <c r="G997" s="172"/>
      <c r="H997" s="172"/>
      <c r="I997" s="172"/>
      <c r="J997" s="172"/>
      <c r="K997" s="172"/>
      <c r="L997" s="172"/>
      <c r="M997" s="172"/>
      <c r="N997" s="172"/>
      <c r="O997" s="172"/>
      <c r="P997" s="172"/>
      <c r="Q997" s="172"/>
      <c r="R997" s="172"/>
      <c r="S997" s="172"/>
      <c r="T997" s="172"/>
      <c r="U997" s="172"/>
      <c r="V997" s="172"/>
      <c r="W997" s="172"/>
      <c r="X997" s="172"/>
      <c r="Y997" s="172"/>
      <c r="Z997" s="172"/>
      <c r="AA997" s="172"/>
      <c r="AB997" s="172"/>
      <c r="AC997" s="172"/>
      <c r="AD997" s="172"/>
      <c r="AE997" s="172"/>
      <c r="AF997" s="172"/>
      <c r="AG997" s="172"/>
      <c r="AH997" s="172"/>
      <c r="AI997" s="172"/>
      <c r="AJ997" s="172"/>
      <c r="AK997" s="172"/>
      <c r="AL997" s="172"/>
      <c r="AM997" s="172"/>
      <c r="AN997" s="172"/>
      <c r="AO997" s="172"/>
      <c r="AP997" s="172"/>
      <c r="AQ997" s="172"/>
      <c r="AR997" s="172"/>
      <c r="AS997" s="172"/>
      <c r="AT997" s="172"/>
      <c r="AU997" s="172"/>
      <c r="AV997" s="172"/>
      <c r="AW997" s="172"/>
      <c r="AX997" s="172"/>
      <c r="AY997" s="172"/>
      <c r="AZ997" s="172"/>
      <c r="BA997" s="172"/>
      <c r="BB997" s="172"/>
      <c r="BC997" s="172"/>
      <c r="BD997" s="172"/>
      <c r="BE997" s="172"/>
      <c r="BF997" s="172"/>
      <c r="BG997" s="172"/>
      <c r="BH997" s="172"/>
      <c r="BI997" s="172"/>
      <c r="BJ997" s="172"/>
      <c r="BK997" s="172"/>
      <c r="BL997" s="172"/>
      <c r="BM997" s="172"/>
      <c r="BN997" s="172"/>
      <c r="BO997" s="172"/>
      <c r="BP997" s="172"/>
      <c r="BQ997" s="172"/>
      <c r="BR997" s="172"/>
      <c r="BS997" s="172"/>
      <c r="BT997" s="172"/>
      <c r="BU997" s="172"/>
      <c r="BV997" s="172"/>
      <c r="BW997" s="172"/>
      <c r="BX997" s="172"/>
      <c r="BY997" s="172"/>
      <c r="BZ997" s="172"/>
      <c r="CA997" s="172"/>
      <c r="CB997" s="172"/>
      <c r="CC997" s="172"/>
      <c r="CD997" s="172"/>
      <c r="CE997" s="172"/>
      <c r="CF997" s="172"/>
      <c r="CG997" s="172"/>
      <c r="CH997" s="172"/>
      <c r="CI997" s="172"/>
      <c r="CJ997" s="172"/>
      <c r="CK997" s="172"/>
      <c r="CL997" s="172"/>
      <c r="CM997" s="172"/>
      <c r="CN997" s="172"/>
      <c r="CO997" s="172"/>
      <c r="CP997" s="172"/>
      <c r="CQ997" s="172"/>
      <c r="CR997" s="172"/>
      <c r="CS997" s="172"/>
      <c r="CT997" s="172"/>
      <c r="CU997" s="172"/>
      <c r="CV997" s="172"/>
      <c r="CW997" s="172"/>
      <c r="CX997" s="172"/>
      <c r="CY997" s="172"/>
      <c r="CZ997" s="172"/>
      <c r="DA997" s="172"/>
      <c r="DB997" s="172"/>
      <c r="DC997" s="172"/>
      <c r="DD997" s="172"/>
      <c r="DE997" s="172"/>
      <c r="DF997" s="172"/>
      <c r="DG997" s="172"/>
      <c r="DH997" s="172"/>
      <c r="DI997" s="172"/>
      <c r="DJ997" s="172"/>
      <c r="DK997" s="172"/>
      <c r="DL997" s="172"/>
      <c r="DM997" s="172"/>
      <c r="DN997" s="172"/>
      <c r="DO997" s="172"/>
      <c r="DP997" s="172"/>
      <c r="DQ997" s="172"/>
      <c r="DR997" s="172"/>
      <c r="DS997" s="172"/>
      <c r="DT997" s="172"/>
      <c r="DU997" s="172"/>
      <c r="DV997" s="172"/>
      <c r="DW997" s="172"/>
      <c r="DX997" s="172"/>
      <c r="DY997" s="172"/>
      <c r="DZ997" s="172"/>
      <c r="EA997" s="172"/>
      <c r="EB997" s="172"/>
      <c r="EC997" s="172"/>
      <c r="ED997" s="172"/>
      <c r="EE997" s="172"/>
      <c r="EF997" s="172"/>
      <c r="EG997" s="172"/>
      <c r="EH997" s="172"/>
      <c r="EI997" s="172"/>
      <c r="EJ997" s="172"/>
      <c r="EK997" s="172"/>
      <c r="EL997" s="172"/>
      <c r="EM997" s="172"/>
      <c r="EN997" s="172"/>
      <c r="EO997" s="172"/>
      <c r="EP997" s="172"/>
      <c r="EQ997" s="172"/>
      <c r="ER997" s="172"/>
      <c r="ES997" s="172"/>
      <c r="ET997" s="172"/>
      <c r="EU997" s="172"/>
      <c r="EV997" s="172"/>
      <c r="EW997" s="172"/>
      <c r="EX997" s="172"/>
      <c r="EY997" s="172"/>
      <c r="EZ997" s="172"/>
      <c r="FA997" s="172"/>
      <c r="FB997" s="172"/>
      <c r="FC997" s="172"/>
      <c r="FD997" s="172"/>
      <c r="FE997" s="172"/>
      <c r="FF997" s="172"/>
      <c r="FG997" s="172"/>
      <c r="FH997" s="172"/>
      <c r="FI997" s="172"/>
      <c r="FJ997" s="172"/>
      <c r="FK997" s="172"/>
      <c r="FL997" s="172"/>
      <c r="FM997" s="172"/>
      <c r="FN997" s="172"/>
      <c r="FO997" s="172"/>
      <c r="FP997" s="172"/>
      <c r="FQ997" s="172"/>
      <c r="FR997" s="172"/>
      <c r="FS997" s="172"/>
      <c r="FT997" s="172"/>
      <c r="FU997" s="172"/>
    </row>
    <row r="998" spans="6:177" s="153" customFormat="1" x14ac:dyDescent="0.35">
      <c r="F998" s="172"/>
      <c r="G998" s="172"/>
      <c r="H998" s="172"/>
      <c r="I998" s="172"/>
      <c r="J998" s="172"/>
      <c r="K998" s="172"/>
      <c r="L998" s="172"/>
      <c r="M998" s="172"/>
      <c r="N998" s="172"/>
      <c r="O998" s="172"/>
      <c r="P998" s="172"/>
      <c r="Q998" s="172"/>
      <c r="R998" s="172"/>
      <c r="S998" s="172"/>
      <c r="T998" s="172"/>
      <c r="U998" s="172"/>
      <c r="V998" s="172"/>
      <c r="W998" s="172"/>
      <c r="X998" s="172"/>
      <c r="Y998" s="172"/>
      <c r="Z998" s="172"/>
      <c r="AA998" s="172"/>
      <c r="AB998" s="172"/>
      <c r="AC998" s="172"/>
      <c r="AD998" s="172"/>
      <c r="AE998" s="172"/>
      <c r="AF998" s="172"/>
      <c r="AG998" s="172"/>
      <c r="AH998" s="172"/>
      <c r="AI998" s="172"/>
      <c r="AJ998" s="172"/>
      <c r="AK998" s="172"/>
      <c r="AL998" s="172"/>
      <c r="AM998" s="172"/>
      <c r="AN998" s="172"/>
      <c r="AO998" s="172"/>
      <c r="AP998" s="172"/>
      <c r="AQ998" s="172"/>
      <c r="AR998" s="172"/>
      <c r="AS998" s="172"/>
      <c r="AT998" s="172"/>
      <c r="AU998" s="172"/>
      <c r="AV998" s="172"/>
      <c r="AW998" s="172"/>
      <c r="AX998" s="172"/>
      <c r="AY998" s="172"/>
      <c r="AZ998" s="172"/>
      <c r="BA998" s="172"/>
      <c r="BB998" s="172"/>
      <c r="BC998" s="172"/>
      <c r="BD998" s="172"/>
      <c r="BE998" s="172"/>
      <c r="BF998" s="172"/>
      <c r="BG998" s="172"/>
      <c r="BH998" s="172"/>
      <c r="BI998" s="172"/>
      <c r="BJ998" s="172"/>
      <c r="BK998" s="172"/>
      <c r="BL998" s="172"/>
      <c r="BM998" s="172"/>
      <c r="BN998" s="172"/>
      <c r="BO998" s="172"/>
      <c r="BP998" s="172"/>
      <c r="BQ998" s="172"/>
      <c r="BR998" s="172"/>
      <c r="BS998" s="172"/>
      <c r="BT998" s="172"/>
      <c r="BU998" s="172"/>
      <c r="BV998" s="172"/>
      <c r="BW998" s="172"/>
      <c r="BX998" s="172"/>
      <c r="BY998" s="172"/>
      <c r="BZ998" s="172"/>
      <c r="CA998" s="172"/>
      <c r="CB998" s="172"/>
      <c r="CC998" s="172"/>
      <c r="CD998" s="172"/>
      <c r="CE998" s="172"/>
      <c r="CF998" s="172"/>
      <c r="CG998" s="172"/>
      <c r="CH998" s="172"/>
      <c r="CI998" s="172"/>
      <c r="CJ998" s="172"/>
      <c r="CK998" s="172"/>
      <c r="CL998" s="172"/>
      <c r="CM998" s="172"/>
      <c r="CN998" s="172"/>
      <c r="CO998" s="172"/>
      <c r="CP998" s="172"/>
      <c r="CQ998" s="172"/>
      <c r="CR998" s="172"/>
      <c r="CS998" s="172"/>
      <c r="CT998" s="172"/>
      <c r="CU998" s="172"/>
      <c r="CV998" s="172"/>
      <c r="CW998" s="172"/>
      <c r="CX998" s="172"/>
      <c r="CY998" s="172"/>
      <c r="CZ998" s="172"/>
      <c r="DA998" s="172"/>
      <c r="DB998" s="172"/>
      <c r="DC998" s="172"/>
      <c r="DD998" s="172"/>
      <c r="DE998" s="172"/>
      <c r="DF998" s="172"/>
      <c r="DG998" s="172"/>
      <c r="DH998" s="172"/>
      <c r="DI998" s="172"/>
      <c r="DJ998" s="172"/>
      <c r="DK998" s="172"/>
      <c r="DL998" s="172"/>
      <c r="DM998" s="172"/>
      <c r="DN998" s="172"/>
      <c r="DO998" s="172"/>
      <c r="DP998" s="172"/>
      <c r="DQ998" s="172"/>
      <c r="DR998" s="172"/>
      <c r="DS998" s="172"/>
      <c r="DT998" s="172"/>
      <c r="DU998" s="172"/>
      <c r="DV998" s="172"/>
      <c r="DW998" s="172"/>
      <c r="DX998" s="172"/>
      <c r="DY998" s="172"/>
      <c r="DZ998" s="172"/>
      <c r="EA998" s="172"/>
      <c r="EB998" s="172"/>
      <c r="EC998" s="172"/>
      <c r="ED998" s="172"/>
      <c r="EE998" s="172"/>
      <c r="EF998" s="172"/>
      <c r="EG998" s="172"/>
      <c r="EH998" s="172"/>
      <c r="EI998" s="172"/>
      <c r="EJ998" s="172"/>
      <c r="EK998" s="172"/>
      <c r="EL998" s="172"/>
      <c r="EM998" s="172"/>
      <c r="EN998" s="172"/>
      <c r="EO998" s="172"/>
      <c r="EP998" s="172"/>
      <c r="EQ998" s="172"/>
      <c r="ER998" s="172"/>
      <c r="ES998" s="172"/>
      <c r="ET998" s="172"/>
      <c r="EU998" s="172"/>
      <c r="EV998" s="172"/>
      <c r="EW998" s="172"/>
      <c r="EX998" s="172"/>
      <c r="EY998" s="172"/>
      <c r="EZ998" s="172"/>
      <c r="FA998" s="172"/>
      <c r="FB998" s="172"/>
      <c r="FC998" s="172"/>
      <c r="FD998" s="172"/>
      <c r="FE998" s="172"/>
      <c r="FF998" s="172"/>
      <c r="FG998" s="172"/>
      <c r="FH998" s="172"/>
      <c r="FI998" s="172"/>
      <c r="FJ998" s="172"/>
      <c r="FK998" s="172"/>
      <c r="FL998" s="172"/>
      <c r="FM998" s="172"/>
      <c r="FN998" s="172"/>
      <c r="FO998" s="172"/>
      <c r="FP998" s="172"/>
      <c r="FQ998" s="172"/>
      <c r="FR998" s="172"/>
      <c r="FS998" s="172"/>
      <c r="FT998" s="172"/>
      <c r="FU998" s="172"/>
    </row>
    <row r="999" spans="6:177" s="153" customFormat="1" x14ac:dyDescent="0.35">
      <c r="F999" s="172"/>
      <c r="G999" s="172"/>
      <c r="H999" s="172"/>
      <c r="I999" s="172"/>
      <c r="J999" s="172"/>
      <c r="K999" s="172"/>
      <c r="L999" s="172"/>
      <c r="M999" s="172"/>
      <c r="N999" s="172"/>
      <c r="O999" s="172"/>
      <c r="P999" s="172"/>
      <c r="Q999" s="172"/>
      <c r="R999" s="172"/>
      <c r="S999" s="172"/>
      <c r="T999" s="172"/>
      <c r="U999" s="172"/>
      <c r="V999" s="172"/>
      <c r="W999" s="172"/>
      <c r="X999" s="172"/>
      <c r="Y999" s="172"/>
      <c r="Z999" s="172"/>
      <c r="AA999" s="172"/>
      <c r="AB999" s="172"/>
      <c r="AC999" s="172"/>
      <c r="AD999" s="172"/>
      <c r="AE999" s="172"/>
      <c r="AF999" s="172"/>
      <c r="AG999" s="172"/>
      <c r="AH999" s="172"/>
      <c r="AI999" s="172"/>
      <c r="AJ999" s="172"/>
      <c r="AK999" s="172"/>
      <c r="AL999" s="172"/>
      <c r="AM999" s="172"/>
      <c r="AN999" s="172"/>
      <c r="AO999" s="172"/>
      <c r="AP999" s="172"/>
      <c r="AQ999" s="172"/>
      <c r="AR999" s="172"/>
      <c r="AS999" s="172"/>
      <c r="AT999" s="172"/>
      <c r="AU999" s="172"/>
      <c r="AV999" s="172"/>
      <c r="AW999" s="172"/>
      <c r="AX999" s="172"/>
      <c r="AY999" s="172"/>
      <c r="AZ999" s="172"/>
      <c r="BA999" s="172"/>
      <c r="BB999" s="172"/>
      <c r="BC999" s="172"/>
      <c r="BD999" s="172"/>
      <c r="BE999" s="172"/>
      <c r="BF999" s="172"/>
      <c r="BG999" s="172"/>
      <c r="BH999" s="172"/>
      <c r="BI999" s="172"/>
      <c r="BJ999" s="172"/>
      <c r="BK999" s="172"/>
      <c r="BL999" s="172"/>
      <c r="BM999" s="172"/>
      <c r="BN999" s="172"/>
      <c r="BO999" s="172"/>
      <c r="BP999" s="172"/>
      <c r="BQ999" s="172"/>
      <c r="BR999" s="172"/>
      <c r="BS999" s="172"/>
      <c r="BT999" s="172"/>
      <c r="BU999" s="172"/>
      <c r="BV999" s="172"/>
      <c r="BW999" s="172"/>
      <c r="BX999" s="172"/>
      <c r="BY999" s="172"/>
      <c r="BZ999" s="172"/>
      <c r="CA999" s="172"/>
      <c r="CB999" s="172"/>
      <c r="CC999" s="172"/>
      <c r="CD999" s="172"/>
      <c r="CE999" s="172"/>
      <c r="CF999" s="172"/>
      <c r="CG999" s="172"/>
      <c r="CH999" s="172"/>
      <c r="CI999" s="172"/>
      <c r="CJ999" s="172"/>
      <c r="CK999" s="172"/>
      <c r="CL999" s="172"/>
      <c r="CM999" s="172"/>
      <c r="CN999" s="172"/>
      <c r="CO999" s="172"/>
      <c r="CP999" s="172"/>
      <c r="CQ999" s="172"/>
      <c r="CR999" s="172"/>
      <c r="CS999" s="172"/>
      <c r="CT999" s="172"/>
      <c r="CU999" s="172"/>
      <c r="CV999" s="172"/>
      <c r="CW999" s="172"/>
      <c r="CX999" s="172"/>
      <c r="CY999" s="172"/>
      <c r="CZ999" s="172"/>
      <c r="DA999" s="172"/>
      <c r="DB999" s="172"/>
      <c r="DC999" s="172"/>
      <c r="DD999" s="172"/>
      <c r="DE999" s="172"/>
      <c r="DF999" s="172"/>
      <c r="DG999" s="172"/>
      <c r="DH999" s="172"/>
      <c r="DI999" s="172"/>
      <c r="DJ999" s="172"/>
      <c r="DK999" s="172"/>
      <c r="DL999" s="172"/>
      <c r="DM999" s="172"/>
      <c r="DN999" s="172"/>
      <c r="DO999" s="172"/>
      <c r="DP999" s="172"/>
      <c r="DQ999" s="172"/>
      <c r="DR999" s="172"/>
      <c r="DS999" s="172"/>
      <c r="DT999" s="172"/>
      <c r="DU999" s="172"/>
      <c r="DV999" s="172"/>
      <c r="DW999" s="172"/>
      <c r="DX999" s="172"/>
      <c r="DY999" s="172"/>
      <c r="DZ999" s="172"/>
      <c r="EA999" s="172"/>
      <c r="EB999" s="172"/>
      <c r="EC999" s="172"/>
      <c r="ED999" s="172"/>
      <c r="EE999" s="172"/>
      <c r="EF999" s="172"/>
      <c r="EG999" s="172"/>
      <c r="EH999" s="172"/>
      <c r="EI999" s="172"/>
      <c r="EJ999" s="172"/>
      <c r="EK999" s="172"/>
      <c r="EL999" s="172"/>
      <c r="EM999" s="172"/>
      <c r="EN999" s="172"/>
      <c r="EO999" s="172"/>
      <c r="EP999" s="172"/>
      <c r="EQ999" s="172"/>
      <c r="ER999" s="172"/>
      <c r="ES999" s="172"/>
      <c r="ET999" s="172"/>
      <c r="EU999" s="172"/>
      <c r="EV999" s="172"/>
      <c r="EW999" s="172"/>
      <c r="EX999" s="172"/>
      <c r="EY999" s="172"/>
      <c r="EZ999" s="172"/>
      <c r="FA999" s="172"/>
      <c r="FB999" s="172"/>
      <c r="FC999" s="172"/>
      <c r="FD999" s="172"/>
      <c r="FE999" s="172"/>
      <c r="FF999" s="172"/>
      <c r="FG999" s="172"/>
      <c r="FH999" s="172"/>
      <c r="FI999" s="172"/>
      <c r="FJ999" s="172"/>
      <c r="FK999" s="172"/>
      <c r="FL999" s="172"/>
      <c r="FM999" s="172"/>
      <c r="FN999" s="172"/>
      <c r="FO999" s="172"/>
      <c r="FP999" s="172"/>
      <c r="FQ999" s="172"/>
      <c r="FR999" s="172"/>
      <c r="FS999" s="172"/>
      <c r="FT999" s="172"/>
      <c r="FU999" s="172"/>
    </row>
    <row r="1000" spans="6:177" s="153" customFormat="1" x14ac:dyDescent="0.35">
      <c r="F1000" s="172"/>
      <c r="G1000" s="172"/>
      <c r="H1000" s="172"/>
      <c r="I1000" s="172"/>
      <c r="J1000" s="172"/>
      <c r="K1000" s="172"/>
      <c r="L1000" s="172"/>
      <c r="M1000" s="172"/>
      <c r="N1000" s="172"/>
      <c r="O1000" s="172"/>
      <c r="P1000" s="172"/>
      <c r="Q1000" s="172"/>
      <c r="R1000" s="172"/>
      <c r="S1000" s="172"/>
      <c r="T1000" s="172"/>
      <c r="U1000" s="172"/>
      <c r="V1000" s="172"/>
      <c r="W1000" s="172"/>
      <c r="X1000" s="172"/>
      <c r="Y1000" s="172"/>
      <c r="Z1000" s="172"/>
      <c r="AA1000" s="172"/>
      <c r="AB1000" s="172"/>
      <c r="AC1000" s="172"/>
      <c r="AD1000" s="172"/>
      <c r="AE1000" s="172"/>
      <c r="AF1000" s="172"/>
      <c r="AG1000" s="172"/>
      <c r="AH1000" s="172"/>
      <c r="AI1000" s="172"/>
      <c r="AJ1000" s="172"/>
      <c r="AK1000" s="172"/>
      <c r="AL1000" s="172"/>
      <c r="AM1000" s="172"/>
      <c r="AN1000" s="172"/>
      <c r="AO1000" s="172"/>
      <c r="AP1000" s="172"/>
      <c r="AQ1000" s="172"/>
      <c r="AR1000" s="172"/>
      <c r="AS1000" s="172"/>
      <c r="AT1000" s="172"/>
      <c r="AU1000" s="172"/>
      <c r="AV1000" s="172"/>
      <c r="AW1000" s="172"/>
      <c r="AX1000" s="172"/>
      <c r="AY1000" s="172"/>
      <c r="AZ1000" s="172"/>
      <c r="BA1000" s="172"/>
      <c r="BB1000" s="172"/>
      <c r="BC1000" s="172"/>
      <c r="BD1000" s="172"/>
      <c r="BE1000" s="172"/>
      <c r="BF1000" s="172"/>
      <c r="BG1000" s="172"/>
      <c r="BH1000" s="172"/>
      <c r="BI1000" s="172"/>
      <c r="BJ1000" s="172"/>
      <c r="BK1000" s="172"/>
      <c r="BL1000" s="172"/>
      <c r="BM1000" s="172"/>
      <c r="BN1000" s="172"/>
      <c r="BO1000" s="172"/>
      <c r="BP1000" s="172"/>
      <c r="BQ1000" s="172"/>
      <c r="BR1000" s="172"/>
      <c r="BS1000" s="172"/>
      <c r="BT1000" s="172"/>
      <c r="BU1000" s="172"/>
      <c r="BV1000" s="172"/>
      <c r="BW1000" s="172"/>
      <c r="BX1000" s="172"/>
      <c r="BY1000" s="172"/>
      <c r="BZ1000" s="172"/>
      <c r="CA1000" s="172"/>
      <c r="CB1000" s="172"/>
      <c r="CC1000" s="172"/>
      <c r="CD1000" s="172"/>
      <c r="CE1000" s="172"/>
      <c r="CF1000" s="172"/>
      <c r="CG1000" s="172"/>
      <c r="CH1000" s="172"/>
      <c r="CI1000" s="172"/>
      <c r="CJ1000" s="172"/>
      <c r="CK1000" s="172"/>
      <c r="CL1000" s="172"/>
      <c r="CM1000" s="172"/>
      <c r="CN1000" s="172"/>
      <c r="CO1000" s="172"/>
      <c r="CP1000" s="172"/>
      <c r="CQ1000" s="172"/>
      <c r="CR1000" s="172"/>
      <c r="CS1000" s="172"/>
      <c r="CT1000" s="172"/>
      <c r="CU1000" s="172"/>
      <c r="CV1000" s="172"/>
      <c r="CW1000" s="172"/>
      <c r="CX1000" s="172"/>
      <c r="CY1000" s="172"/>
      <c r="CZ1000" s="172"/>
      <c r="DA1000" s="172"/>
      <c r="DB1000" s="172"/>
      <c r="DC1000" s="172"/>
      <c r="DD1000" s="172"/>
      <c r="DE1000" s="172"/>
      <c r="DF1000" s="172"/>
      <c r="DG1000" s="172"/>
      <c r="DH1000" s="172"/>
      <c r="DI1000" s="172"/>
      <c r="DJ1000" s="172"/>
      <c r="DK1000" s="172"/>
      <c r="DL1000" s="172"/>
      <c r="DM1000" s="172"/>
      <c r="DN1000" s="172"/>
      <c r="DO1000" s="172"/>
      <c r="DP1000" s="172"/>
      <c r="DQ1000" s="172"/>
      <c r="DR1000" s="172"/>
      <c r="DS1000" s="172"/>
      <c r="DT1000" s="172"/>
      <c r="DU1000" s="172"/>
      <c r="DV1000" s="172"/>
      <c r="DW1000" s="172"/>
      <c r="DX1000" s="172"/>
      <c r="DY1000" s="172"/>
      <c r="DZ1000" s="172"/>
      <c r="EA1000" s="172"/>
      <c r="EB1000" s="172"/>
      <c r="EC1000" s="172"/>
      <c r="ED1000" s="172"/>
      <c r="EE1000" s="172"/>
      <c r="EF1000" s="172"/>
      <c r="EG1000" s="172"/>
      <c r="EH1000" s="172"/>
      <c r="EI1000" s="172"/>
      <c r="EJ1000" s="172"/>
      <c r="EK1000" s="172"/>
      <c r="EL1000" s="172"/>
      <c r="EM1000" s="172"/>
      <c r="EN1000" s="172"/>
      <c r="EO1000" s="172"/>
      <c r="EP1000" s="172"/>
      <c r="EQ1000" s="172"/>
      <c r="ER1000" s="172"/>
      <c r="ES1000" s="172"/>
      <c r="ET1000" s="172"/>
      <c r="EU1000" s="172"/>
      <c r="EV1000" s="172"/>
      <c r="EW1000" s="172"/>
      <c r="EX1000" s="172"/>
      <c r="EY1000" s="172"/>
      <c r="EZ1000" s="172"/>
      <c r="FA1000" s="172"/>
      <c r="FB1000" s="172"/>
      <c r="FC1000" s="172"/>
      <c r="FD1000" s="172"/>
      <c r="FE1000" s="172"/>
      <c r="FF1000" s="172"/>
      <c r="FG1000" s="172"/>
      <c r="FH1000" s="172"/>
      <c r="FI1000" s="172"/>
      <c r="FJ1000" s="172"/>
      <c r="FK1000" s="172"/>
      <c r="FL1000" s="172"/>
      <c r="FM1000" s="172"/>
      <c r="FN1000" s="172"/>
      <c r="FO1000" s="172"/>
      <c r="FP1000" s="172"/>
      <c r="FQ1000" s="172"/>
      <c r="FR1000" s="172"/>
      <c r="FS1000" s="172"/>
      <c r="FT1000" s="172"/>
      <c r="FU1000" s="172"/>
    </row>
    <row r="1001" spans="6:177" s="153" customFormat="1" x14ac:dyDescent="0.35">
      <c r="F1001" s="172"/>
      <c r="G1001" s="172"/>
      <c r="H1001" s="172"/>
      <c r="I1001" s="172"/>
      <c r="J1001" s="172"/>
      <c r="K1001" s="172"/>
      <c r="L1001" s="172"/>
      <c r="M1001" s="172"/>
      <c r="N1001" s="172"/>
      <c r="O1001" s="172"/>
      <c r="P1001" s="172"/>
      <c r="Q1001" s="172"/>
      <c r="R1001" s="172"/>
      <c r="S1001" s="172"/>
      <c r="T1001" s="172"/>
      <c r="U1001" s="172"/>
      <c r="V1001" s="172"/>
      <c r="W1001" s="172"/>
      <c r="X1001" s="172"/>
      <c r="Y1001" s="172"/>
      <c r="Z1001" s="172"/>
      <c r="AA1001" s="172"/>
      <c r="AB1001" s="172"/>
      <c r="AC1001" s="172"/>
      <c r="AD1001" s="172"/>
      <c r="AE1001" s="172"/>
      <c r="AF1001" s="172"/>
      <c r="AG1001" s="172"/>
      <c r="AH1001" s="172"/>
      <c r="AI1001" s="172"/>
      <c r="AJ1001" s="172"/>
      <c r="AK1001" s="172"/>
      <c r="AL1001" s="172"/>
      <c r="AM1001" s="172"/>
      <c r="AN1001" s="172"/>
      <c r="AO1001" s="172"/>
      <c r="AP1001" s="172"/>
      <c r="AQ1001" s="172"/>
      <c r="AR1001" s="172"/>
      <c r="AS1001" s="172"/>
      <c r="AT1001" s="172"/>
      <c r="AU1001" s="172"/>
      <c r="AV1001" s="172"/>
      <c r="AW1001" s="172"/>
      <c r="AX1001" s="172"/>
      <c r="AY1001" s="172"/>
      <c r="AZ1001" s="172"/>
      <c r="BA1001" s="172"/>
      <c r="BB1001" s="172"/>
      <c r="BC1001" s="172"/>
      <c r="BD1001" s="172"/>
      <c r="BE1001" s="172"/>
      <c r="BF1001" s="172"/>
      <c r="BG1001" s="172"/>
      <c r="BH1001" s="172"/>
      <c r="BI1001" s="172"/>
      <c r="BJ1001" s="172"/>
      <c r="BK1001" s="172"/>
      <c r="BL1001" s="172"/>
      <c r="BM1001" s="172"/>
      <c r="BN1001" s="172"/>
      <c r="BO1001" s="172"/>
      <c r="BP1001" s="172"/>
      <c r="BQ1001" s="172"/>
      <c r="BR1001" s="172"/>
      <c r="BS1001" s="172"/>
      <c r="BT1001" s="172"/>
      <c r="BU1001" s="172"/>
      <c r="BV1001" s="172"/>
      <c r="BW1001" s="172"/>
      <c r="BX1001" s="172"/>
      <c r="BY1001" s="172"/>
      <c r="BZ1001" s="172"/>
      <c r="CA1001" s="172"/>
      <c r="CB1001" s="172"/>
      <c r="CC1001" s="172"/>
      <c r="CD1001" s="172"/>
      <c r="CE1001" s="172"/>
      <c r="CF1001" s="172"/>
      <c r="CG1001" s="172"/>
      <c r="CH1001" s="172"/>
      <c r="CI1001" s="172"/>
      <c r="CJ1001" s="172"/>
      <c r="CK1001" s="172"/>
      <c r="CL1001" s="172"/>
      <c r="CM1001" s="172"/>
      <c r="CN1001" s="172"/>
      <c r="CO1001" s="172"/>
      <c r="CP1001" s="172"/>
      <c r="CQ1001" s="172"/>
      <c r="CR1001" s="172"/>
      <c r="CS1001" s="172"/>
      <c r="CT1001" s="172"/>
      <c r="CU1001" s="172"/>
      <c r="CV1001" s="172"/>
      <c r="CW1001" s="172"/>
      <c r="CX1001" s="172"/>
      <c r="CY1001" s="172"/>
      <c r="CZ1001" s="172"/>
      <c r="DA1001" s="172"/>
      <c r="DB1001" s="172"/>
      <c r="DC1001" s="172"/>
      <c r="DD1001" s="172"/>
      <c r="DE1001" s="172"/>
      <c r="DF1001" s="172"/>
      <c r="DG1001" s="172"/>
      <c r="DH1001" s="172"/>
      <c r="DI1001" s="172"/>
      <c r="DJ1001" s="172"/>
      <c r="DK1001" s="172"/>
      <c r="DL1001" s="172"/>
      <c r="DM1001" s="172"/>
      <c r="DN1001" s="172"/>
      <c r="DO1001" s="172"/>
      <c r="DP1001" s="172"/>
      <c r="DQ1001" s="172"/>
      <c r="DR1001" s="172"/>
      <c r="DS1001" s="172"/>
      <c r="DT1001" s="172"/>
      <c r="DU1001" s="172"/>
      <c r="DV1001" s="172"/>
      <c r="DW1001" s="172"/>
      <c r="DX1001" s="172"/>
      <c r="DY1001" s="172"/>
      <c r="DZ1001" s="172"/>
      <c r="EA1001" s="172"/>
      <c r="EB1001" s="172"/>
      <c r="EC1001" s="172"/>
      <c r="ED1001" s="172"/>
      <c r="EE1001" s="172"/>
      <c r="EF1001" s="172"/>
      <c r="EG1001" s="172"/>
      <c r="EH1001" s="172"/>
      <c r="EI1001" s="172"/>
      <c r="EJ1001" s="172"/>
      <c r="EK1001" s="172"/>
      <c r="EL1001" s="172"/>
      <c r="EM1001" s="172"/>
      <c r="EN1001" s="172"/>
      <c r="EO1001" s="172"/>
      <c r="EP1001" s="172"/>
      <c r="EQ1001" s="172"/>
      <c r="ER1001" s="172"/>
      <c r="ES1001" s="172"/>
      <c r="ET1001" s="172"/>
      <c r="EU1001" s="172"/>
      <c r="EV1001" s="172"/>
      <c r="EW1001" s="172"/>
      <c r="EX1001" s="172"/>
      <c r="EY1001" s="172"/>
      <c r="EZ1001" s="172"/>
      <c r="FA1001" s="172"/>
      <c r="FB1001" s="172"/>
      <c r="FC1001" s="172"/>
      <c r="FD1001" s="172"/>
      <c r="FE1001" s="172"/>
      <c r="FF1001" s="172"/>
      <c r="FG1001" s="172"/>
      <c r="FH1001" s="172"/>
      <c r="FI1001" s="172"/>
      <c r="FJ1001" s="172"/>
      <c r="FK1001" s="172"/>
      <c r="FL1001" s="172"/>
      <c r="FM1001" s="172"/>
      <c r="FN1001" s="172"/>
      <c r="FO1001" s="172"/>
      <c r="FP1001" s="172"/>
      <c r="FQ1001" s="172"/>
      <c r="FR1001" s="172"/>
      <c r="FS1001" s="172"/>
      <c r="FT1001" s="172"/>
      <c r="FU1001" s="172"/>
    </row>
    <row r="1002" spans="6:177" s="153" customFormat="1" x14ac:dyDescent="0.35">
      <c r="F1002" s="172"/>
      <c r="G1002" s="172"/>
      <c r="H1002" s="172"/>
      <c r="I1002" s="172"/>
      <c r="J1002" s="172"/>
      <c r="K1002" s="172"/>
      <c r="L1002" s="172"/>
      <c r="M1002" s="172"/>
      <c r="N1002" s="172"/>
      <c r="O1002" s="172"/>
      <c r="P1002" s="172"/>
      <c r="Q1002" s="172"/>
      <c r="R1002" s="172"/>
      <c r="S1002" s="172"/>
      <c r="T1002" s="172"/>
      <c r="U1002" s="172"/>
      <c r="V1002" s="172"/>
      <c r="W1002" s="172"/>
      <c r="X1002" s="172"/>
      <c r="Y1002" s="172"/>
      <c r="Z1002" s="172"/>
      <c r="AA1002" s="172"/>
      <c r="AB1002" s="172"/>
      <c r="AC1002" s="172"/>
      <c r="AD1002" s="172"/>
      <c r="AE1002" s="172"/>
      <c r="AF1002" s="172"/>
      <c r="AG1002" s="172"/>
      <c r="AH1002" s="172"/>
      <c r="AI1002" s="172"/>
      <c r="AJ1002" s="172"/>
      <c r="AK1002" s="172"/>
      <c r="AL1002" s="172"/>
      <c r="AM1002" s="172"/>
      <c r="AN1002" s="172"/>
      <c r="AO1002" s="172"/>
      <c r="AP1002" s="172"/>
      <c r="AQ1002" s="172"/>
      <c r="AR1002" s="172"/>
      <c r="AS1002" s="172"/>
      <c r="AT1002" s="172"/>
      <c r="AU1002" s="172"/>
      <c r="AV1002" s="172"/>
      <c r="AW1002" s="172"/>
      <c r="AX1002" s="172"/>
      <c r="AY1002" s="172"/>
      <c r="AZ1002" s="172"/>
      <c r="BA1002" s="172"/>
      <c r="BB1002" s="172"/>
      <c r="BC1002" s="172"/>
      <c r="BD1002" s="172"/>
      <c r="BE1002" s="172"/>
      <c r="BF1002" s="172"/>
      <c r="BG1002" s="172"/>
      <c r="BH1002" s="172"/>
      <c r="BI1002" s="172"/>
      <c r="BJ1002" s="172"/>
      <c r="BK1002" s="172"/>
      <c r="BL1002" s="172"/>
      <c r="BM1002" s="172"/>
      <c r="BN1002" s="172"/>
      <c r="BO1002" s="172"/>
      <c r="BP1002" s="172"/>
      <c r="BQ1002" s="172"/>
      <c r="BR1002" s="172"/>
      <c r="BS1002" s="172"/>
      <c r="BT1002" s="172"/>
      <c r="BU1002" s="172"/>
      <c r="BV1002" s="172"/>
      <c r="BW1002" s="172"/>
      <c r="BX1002" s="172"/>
      <c r="BY1002" s="172"/>
      <c r="BZ1002" s="172"/>
      <c r="CA1002" s="172"/>
      <c r="CB1002" s="172"/>
      <c r="CC1002" s="172"/>
      <c r="CD1002" s="172"/>
      <c r="CE1002" s="172"/>
      <c r="CF1002" s="172"/>
      <c r="CG1002" s="172"/>
      <c r="CH1002" s="172"/>
      <c r="CI1002" s="172"/>
      <c r="CJ1002" s="172"/>
      <c r="CK1002" s="172"/>
      <c r="CL1002" s="172"/>
      <c r="CM1002" s="172"/>
      <c r="CN1002" s="172"/>
      <c r="CO1002" s="172"/>
      <c r="CP1002" s="172"/>
      <c r="CQ1002" s="172"/>
      <c r="CR1002" s="172"/>
      <c r="CS1002" s="172"/>
      <c r="CT1002" s="172"/>
      <c r="CU1002" s="172"/>
      <c r="CV1002" s="172"/>
      <c r="CW1002" s="172"/>
      <c r="CX1002" s="172"/>
      <c r="CY1002" s="172"/>
      <c r="CZ1002" s="172"/>
      <c r="DA1002" s="172"/>
      <c r="DB1002" s="172"/>
      <c r="DC1002" s="172"/>
      <c r="DD1002" s="172"/>
      <c r="DE1002" s="172"/>
      <c r="DF1002" s="172"/>
      <c r="DG1002" s="172"/>
      <c r="DH1002" s="172"/>
      <c r="DI1002" s="172"/>
      <c r="DJ1002" s="172"/>
      <c r="DK1002" s="172"/>
      <c r="DL1002" s="172"/>
      <c r="DM1002" s="172"/>
      <c r="DN1002" s="172"/>
      <c r="DO1002" s="172"/>
      <c r="DP1002" s="172"/>
      <c r="DQ1002" s="172"/>
      <c r="DR1002" s="172"/>
      <c r="DS1002" s="172"/>
      <c r="DT1002" s="172"/>
      <c r="DU1002" s="172"/>
      <c r="DV1002" s="172"/>
      <c r="DW1002" s="172"/>
      <c r="DX1002" s="172"/>
      <c r="DY1002" s="172"/>
      <c r="DZ1002" s="172"/>
      <c r="EA1002" s="172"/>
      <c r="EB1002" s="172"/>
      <c r="EC1002" s="172"/>
      <c r="ED1002" s="172"/>
      <c r="EE1002" s="172"/>
      <c r="EF1002" s="172"/>
      <c r="EG1002" s="172"/>
      <c r="EH1002" s="172"/>
      <c r="EI1002" s="172"/>
      <c r="EJ1002" s="172"/>
      <c r="EK1002" s="172"/>
      <c r="EL1002" s="172"/>
      <c r="EM1002" s="172"/>
      <c r="EN1002" s="172"/>
      <c r="EO1002" s="172"/>
      <c r="EP1002" s="172"/>
      <c r="EQ1002" s="172"/>
      <c r="ER1002" s="172"/>
      <c r="ES1002" s="172"/>
      <c r="ET1002" s="172"/>
      <c r="EU1002" s="172"/>
      <c r="EV1002" s="172"/>
      <c r="EW1002" s="172"/>
      <c r="EX1002" s="172"/>
      <c r="EY1002" s="172"/>
      <c r="EZ1002" s="172"/>
      <c r="FA1002" s="172"/>
      <c r="FB1002" s="172"/>
      <c r="FC1002" s="172"/>
      <c r="FD1002" s="172"/>
      <c r="FE1002" s="172"/>
      <c r="FF1002" s="172"/>
      <c r="FG1002" s="172"/>
      <c r="FH1002" s="172"/>
      <c r="FI1002" s="172"/>
      <c r="FJ1002" s="172"/>
      <c r="FK1002" s="172"/>
      <c r="FL1002" s="172"/>
      <c r="FM1002" s="172"/>
      <c r="FN1002" s="172"/>
      <c r="FO1002" s="172"/>
      <c r="FP1002" s="172"/>
      <c r="FQ1002" s="172"/>
      <c r="FR1002" s="172"/>
      <c r="FS1002" s="172"/>
      <c r="FT1002" s="172"/>
      <c r="FU1002" s="172"/>
    </row>
    <row r="1003" spans="6:177" s="153" customFormat="1" x14ac:dyDescent="0.35">
      <c r="F1003" s="172"/>
      <c r="G1003" s="172"/>
      <c r="H1003" s="172"/>
      <c r="I1003" s="172"/>
      <c r="J1003" s="172"/>
      <c r="K1003" s="172"/>
      <c r="L1003" s="172"/>
      <c r="M1003" s="172"/>
      <c r="N1003" s="172"/>
      <c r="O1003" s="172"/>
      <c r="P1003" s="172"/>
      <c r="Q1003" s="172"/>
      <c r="R1003" s="172"/>
      <c r="S1003" s="172"/>
      <c r="T1003" s="172"/>
      <c r="U1003" s="172"/>
      <c r="V1003" s="172"/>
      <c r="W1003" s="172"/>
      <c r="X1003" s="172"/>
      <c r="Y1003" s="172"/>
      <c r="Z1003" s="172"/>
      <c r="AA1003" s="172"/>
      <c r="AB1003" s="172"/>
      <c r="AC1003" s="172"/>
      <c r="AD1003" s="172"/>
      <c r="AE1003" s="172"/>
      <c r="AF1003" s="172"/>
      <c r="AG1003" s="172"/>
      <c r="AH1003" s="172"/>
      <c r="AI1003" s="172"/>
      <c r="AJ1003" s="172"/>
      <c r="AK1003" s="172"/>
      <c r="AL1003" s="172"/>
      <c r="AM1003" s="172"/>
      <c r="AN1003" s="172"/>
      <c r="AO1003" s="172"/>
      <c r="AP1003" s="172"/>
      <c r="AQ1003" s="172"/>
      <c r="AR1003" s="172"/>
      <c r="AS1003" s="172"/>
      <c r="AT1003" s="172"/>
      <c r="AU1003" s="172"/>
      <c r="AV1003" s="172"/>
      <c r="AW1003" s="172"/>
      <c r="AX1003" s="172"/>
      <c r="AY1003" s="172"/>
      <c r="AZ1003" s="172"/>
      <c r="BA1003" s="172"/>
      <c r="BB1003" s="172"/>
      <c r="BC1003" s="172"/>
      <c r="BD1003" s="172"/>
      <c r="BE1003" s="172"/>
      <c r="BF1003" s="172"/>
      <c r="BG1003" s="172"/>
      <c r="BH1003" s="172"/>
      <c r="BI1003" s="172"/>
      <c r="BJ1003" s="172"/>
      <c r="BK1003" s="172"/>
      <c r="BL1003" s="172"/>
      <c r="BM1003" s="172"/>
      <c r="BN1003" s="172"/>
      <c r="BO1003" s="172"/>
      <c r="BP1003" s="172"/>
      <c r="BQ1003" s="172"/>
      <c r="BR1003" s="172"/>
      <c r="BS1003" s="172"/>
      <c r="BT1003" s="172"/>
      <c r="BU1003" s="172"/>
      <c r="BV1003" s="172"/>
      <c r="BW1003" s="172"/>
      <c r="BX1003" s="172"/>
      <c r="BY1003" s="172"/>
      <c r="BZ1003" s="172"/>
      <c r="CA1003" s="172"/>
      <c r="CB1003" s="172"/>
      <c r="CC1003" s="172"/>
      <c r="CD1003" s="172"/>
      <c r="CE1003" s="172"/>
      <c r="CF1003" s="172"/>
      <c r="CG1003" s="172"/>
      <c r="CH1003" s="172"/>
      <c r="CI1003" s="172"/>
      <c r="CJ1003" s="172"/>
      <c r="CK1003" s="172"/>
      <c r="CL1003" s="172"/>
      <c r="CM1003" s="172"/>
      <c r="CN1003" s="172"/>
      <c r="CO1003" s="172"/>
      <c r="CP1003" s="172"/>
      <c r="CQ1003" s="172"/>
      <c r="CR1003" s="172"/>
      <c r="CS1003" s="172"/>
      <c r="CT1003" s="172"/>
      <c r="CU1003" s="172"/>
      <c r="CV1003" s="172"/>
      <c r="CW1003" s="172"/>
      <c r="CX1003" s="172"/>
      <c r="CY1003" s="172"/>
      <c r="CZ1003" s="172"/>
      <c r="DA1003" s="172"/>
      <c r="DB1003" s="172"/>
      <c r="DC1003" s="172"/>
      <c r="DD1003" s="172"/>
      <c r="DE1003" s="172"/>
      <c r="DF1003" s="172"/>
      <c r="DG1003" s="172"/>
      <c r="DH1003" s="172"/>
      <c r="DI1003" s="172"/>
      <c r="DJ1003" s="172"/>
      <c r="DK1003" s="172"/>
      <c r="DL1003" s="172"/>
      <c r="DM1003" s="172"/>
      <c r="DN1003" s="172"/>
      <c r="DO1003" s="172"/>
      <c r="DP1003" s="172"/>
      <c r="DQ1003" s="172"/>
      <c r="DR1003" s="172"/>
      <c r="DS1003" s="172"/>
      <c r="DT1003" s="172"/>
      <c r="DU1003" s="172"/>
      <c r="DV1003" s="172"/>
      <c r="DW1003" s="172"/>
      <c r="DX1003" s="172"/>
      <c r="DY1003" s="172"/>
      <c r="DZ1003" s="172"/>
      <c r="EA1003" s="172"/>
      <c r="EB1003" s="172"/>
      <c r="EC1003" s="172"/>
      <c r="ED1003" s="172"/>
      <c r="EE1003" s="172"/>
      <c r="EF1003" s="172"/>
      <c r="EG1003" s="172"/>
      <c r="EH1003" s="172"/>
      <c r="EI1003" s="172"/>
      <c r="EJ1003" s="172"/>
      <c r="EK1003" s="172"/>
      <c r="EL1003" s="172"/>
      <c r="EM1003" s="172"/>
      <c r="EN1003" s="172"/>
      <c r="EO1003" s="172"/>
      <c r="EP1003" s="172"/>
      <c r="EQ1003" s="172"/>
      <c r="ER1003" s="172"/>
      <c r="ES1003" s="172"/>
      <c r="ET1003" s="172"/>
      <c r="EU1003" s="172"/>
      <c r="EV1003" s="172"/>
      <c r="EW1003" s="172"/>
      <c r="EX1003" s="172"/>
      <c r="EY1003" s="172"/>
      <c r="EZ1003" s="172"/>
      <c r="FA1003" s="172"/>
      <c r="FB1003" s="172"/>
      <c r="FC1003" s="172"/>
      <c r="FD1003" s="172"/>
      <c r="FE1003" s="172"/>
      <c r="FF1003" s="172"/>
      <c r="FG1003" s="172"/>
      <c r="FH1003" s="172"/>
      <c r="FI1003" s="172"/>
      <c r="FJ1003" s="172"/>
      <c r="FK1003" s="172"/>
      <c r="FL1003" s="172"/>
      <c r="FM1003" s="172"/>
      <c r="FN1003" s="172"/>
      <c r="FO1003" s="172"/>
      <c r="FP1003" s="172"/>
      <c r="FQ1003" s="172"/>
      <c r="FR1003" s="172"/>
      <c r="FS1003" s="172"/>
      <c r="FT1003" s="172"/>
      <c r="FU1003" s="172"/>
    </row>
    <row r="1004" spans="6:177" s="153" customFormat="1" x14ac:dyDescent="0.35">
      <c r="F1004" s="172"/>
      <c r="G1004" s="172"/>
      <c r="H1004" s="172"/>
      <c r="I1004" s="172"/>
      <c r="J1004" s="172"/>
      <c r="K1004" s="172"/>
      <c r="L1004" s="172"/>
      <c r="M1004" s="172"/>
      <c r="N1004" s="172"/>
      <c r="O1004" s="172"/>
      <c r="P1004" s="172"/>
      <c r="Q1004" s="172"/>
      <c r="R1004" s="172"/>
      <c r="S1004" s="172"/>
      <c r="T1004" s="172"/>
      <c r="U1004" s="172"/>
      <c r="V1004" s="172"/>
      <c r="W1004" s="172"/>
      <c r="X1004" s="172"/>
      <c r="Y1004" s="172"/>
      <c r="Z1004" s="172"/>
      <c r="AA1004" s="172"/>
      <c r="AB1004" s="172"/>
      <c r="AC1004" s="172"/>
      <c r="AD1004" s="172"/>
      <c r="AE1004" s="172"/>
      <c r="AF1004" s="172"/>
      <c r="AG1004" s="172"/>
      <c r="AH1004" s="172"/>
      <c r="AI1004" s="172"/>
      <c r="AJ1004" s="172"/>
      <c r="AK1004" s="172"/>
      <c r="AL1004" s="172"/>
      <c r="AM1004" s="172"/>
      <c r="AN1004" s="172"/>
      <c r="AO1004" s="172"/>
      <c r="AP1004" s="172"/>
      <c r="AQ1004" s="172"/>
      <c r="AR1004" s="172"/>
      <c r="AS1004" s="172"/>
      <c r="AT1004" s="172"/>
      <c r="AU1004" s="172"/>
      <c r="AV1004" s="172"/>
      <c r="AW1004" s="172"/>
      <c r="AX1004" s="172"/>
      <c r="AY1004" s="172"/>
      <c r="AZ1004" s="172"/>
      <c r="BA1004" s="172"/>
      <c r="BB1004" s="172"/>
      <c r="BC1004" s="172"/>
      <c r="BD1004" s="172"/>
      <c r="BE1004" s="172"/>
      <c r="BF1004" s="172"/>
      <c r="BG1004" s="172"/>
      <c r="BH1004" s="172"/>
      <c r="BI1004" s="172"/>
      <c r="BJ1004" s="172"/>
      <c r="BK1004" s="172"/>
      <c r="BL1004" s="172"/>
      <c r="BM1004" s="172"/>
      <c r="BN1004" s="172"/>
      <c r="BO1004" s="172"/>
      <c r="BP1004" s="172"/>
      <c r="BQ1004" s="172"/>
      <c r="BR1004" s="172"/>
      <c r="BS1004" s="172"/>
      <c r="BT1004" s="172"/>
      <c r="BU1004" s="172"/>
      <c r="BV1004" s="172"/>
      <c r="BW1004" s="172"/>
      <c r="BX1004" s="172"/>
      <c r="BY1004" s="172"/>
      <c r="BZ1004" s="172"/>
      <c r="CA1004" s="172"/>
      <c r="CB1004" s="172"/>
      <c r="CC1004" s="172"/>
      <c r="CD1004" s="172"/>
      <c r="CE1004" s="172"/>
      <c r="CF1004" s="172"/>
      <c r="CG1004" s="172"/>
      <c r="CH1004" s="172"/>
      <c r="CI1004" s="172"/>
      <c r="CJ1004" s="172"/>
      <c r="CK1004" s="172"/>
      <c r="CL1004" s="172"/>
      <c r="CM1004" s="172"/>
      <c r="CN1004" s="172"/>
      <c r="CO1004" s="172"/>
      <c r="CP1004" s="172"/>
      <c r="CQ1004" s="172"/>
      <c r="CR1004" s="172"/>
      <c r="CS1004" s="172"/>
      <c r="CT1004" s="172"/>
      <c r="CU1004" s="172"/>
      <c r="CV1004" s="172"/>
      <c r="CW1004" s="172"/>
      <c r="CX1004" s="172"/>
      <c r="CY1004" s="172"/>
      <c r="CZ1004" s="172"/>
      <c r="DA1004" s="172"/>
      <c r="DB1004" s="172"/>
      <c r="DC1004" s="172"/>
      <c r="DD1004" s="172"/>
      <c r="DE1004" s="172"/>
      <c r="DF1004" s="172"/>
      <c r="DG1004" s="172"/>
      <c r="DH1004" s="172"/>
      <c r="DI1004" s="172"/>
      <c r="DJ1004" s="172"/>
      <c r="DK1004" s="172"/>
      <c r="DL1004" s="172"/>
      <c r="DM1004" s="172"/>
      <c r="DN1004" s="172"/>
      <c r="DO1004" s="172"/>
      <c r="DP1004" s="172"/>
      <c r="DQ1004" s="172"/>
      <c r="DR1004" s="172"/>
      <c r="DS1004" s="172"/>
      <c r="DT1004" s="172"/>
      <c r="DU1004" s="172"/>
      <c r="DV1004" s="172"/>
      <c r="DW1004" s="172"/>
      <c r="DX1004" s="172"/>
      <c r="DY1004" s="172"/>
      <c r="DZ1004" s="172"/>
      <c r="EA1004" s="172"/>
      <c r="EB1004" s="172"/>
      <c r="EC1004" s="172"/>
      <c r="ED1004" s="172"/>
      <c r="EE1004" s="172"/>
      <c r="EF1004" s="172"/>
      <c r="EG1004" s="172"/>
      <c r="EH1004" s="172"/>
      <c r="EI1004" s="172"/>
      <c r="EJ1004" s="172"/>
      <c r="EK1004" s="172"/>
      <c r="EL1004" s="172"/>
      <c r="EM1004" s="172"/>
      <c r="EN1004" s="172"/>
      <c r="EO1004" s="172"/>
      <c r="EP1004" s="172"/>
      <c r="EQ1004" s="172"/>
      <c r="ER1004" s="172"/>
      <c r="ES1004" s="172"/>
      <c r="ET1004" s="172"/>
      <c r="EU1004" s="172"/>
      <c r="EV1004" s="172"/>
      <c r="EW1004" s="172"/>
      <c r="EX1004" s="172"/>
      <c r="EY1004" s="172"/>
      <c r="EZ1004" s="172"/>
      <c r="FA1004" s="172"/>
      <c r="FB1004" s="172"/>
      <c r="FC1004" s="172"/>
      <c r="FD1004" s="172"/>
      <c r="FE1004" s="172"/>
      <c r="FF1004" s="172"/>
      <c r="FG1004" s="172"/>
      <c r="FH1004" s="172"/>
      <c r="FI1004" s="172"/>
      <c r="FJ1004" s="172"/>
      <c r="FK1004" s="172"/>
      <c r="FL1004" s="172"/>
      <c r="FM1004" s="172"/>
      <c r="FN1004" s="172"/>
      <c r="FO1004" s="172"/>
      <c r="FP1004" s="172"/>
      <c r="FQ1004" s="172"/>
      <c r="FR1004" s="172"/>
      <c r="FS1004" s="172"/>
      <c r="FT1004" s="172"/>
      <c r="FU1004" s="172"/>
    </row>
    <row r="1005" spans="6:177" s="153" customFormat="1" x14ac:dyDescent="0.35">
      <c r="F1005" s="172"/>
      <c r="G1005" s="172"/>
      <c r="H1005" s="172"/>
      <c r="I1005" s="172"/>
      <c r="J1005" s="172"/>
      <c r="K1005" s="172"/>
      <c r="L1005" s="172"/>
      <c r="M1005" s="172"/>
      <c r="N1005" s="172"/>
      <c r="O1005" s="172"/>
      <c r="P1005" s="172"/>
      <c r="Q1005" s="172"/>
      <c r="R1005" s="172"/>
      <c r="S1005" s="172"/>
      <c r="T1005" s="172"/>
      <c r="U1005" s="172"/>
      <c r="V1005" s="172"/>
      <c r="W1005" s="172"/>
      <c r="X1005" s="172"/>
      <c r="Y1005" s="172"/>
      <c r="Z1005" s="172"/>
      <c r="AA1005" s="172"/>
      <c r="AB1005" s="172"/>
      <c r="AC1005" s="172"/>
      <c r="AD1005" s="172"/>
      <c r="AE1005" s="172"/>
      <c r="AF1005" s="172"/>
      <c r="AG1005" s="172"/>
      <c r="AH1005" s="172"/>
      <c r="AI1005" s="172"/>
      <c r="AJ1005" s="172"/>
      <c r="AK1005" s="172"/>
      <c r="AL1005" s="172"/>
      <c r="AM1005" s="172"/>
      <c r="AN1005" s="172"/>
      <c r="AO1005" s="172"/>
      <c r="AP1005" s="172"/>
      <c r="AQ1005" s="172"/>
      <c r="AR1005" s="172"/>
      <c r="AS1005" s="172"/>
      <c r="AT1005" s="172"/>
      <c r="AU1005" s="172"/>
      <c r="AV1005" s="172"/>
      <c r="AW1005" s="172"/>
      <c r="AX1005" s="172"/>
      <c r="AY1005" s="172"/>
      <c r="AZ1005" s="172"/>
      <c r="BA1005" s="172"/>
      <c r="BB1005" s="172"/>
      <c r="BC1005" s="172"/>
      <c r="BD1005" s="172"/>
      <c r="BE1005" s="172"/>
      <c r="BF1005" s="172"/>
      <c r="BG1005" s="172"/>
      <c r="BH1005" s="172"/>
      <c r="BI1005" s="172"/>
      <c r="BJ1005" s="172"/>
      <c r="BK1005" s="172"/>
      <c r="BL1005" s="172"/>
      <c r="BM1005" s="172"/>
      <c r="BN1005" s="172"/>
      <c r="BO1005" s="172"/>
      <c r="BP1005" s="172"/>
      <c r="BQ1005" s="172"/>
      <c r="BR1005" s="172"/>
      <c r="BS1005" s="172"/>
      <c r="BT1005" s="172"/>
      <c r="BU1005" s="172"/>
      <c r="BV1005" s="172"/>
      <c r="BW1005" s="172"/>
      <c r="BX1005" s="172"/>
      <c r="BY1005" s="172"/>
      <c r="BZ1005" s="172"/>
      <c r="CA1005" s="172"/>
      <c r="CB1005" s="172"/>
      <c r="CC1005" s="172"/>
      <c r="CD1005" s="172"/>
      <c r="CE1005" s="172"/>
      <c r="CF1005" s="172"/>
      <c r="CG1005" s="172"/>
      <c r="CH1005" s="172"/>
      <c r="CI1005" s="172"/>
      <c r="CJ1005" s="172"/>
      <c r="CK1005" s="172"/>
      <c r="CL1005" s="172"/>
      <c r="CM1005" s="172"/>
      <c r="CN1005" s="172"/>
      <c r="CO1005" s="172"/>
      <c r="CP1005" s="172"/>
      <c r="CQ1005" s="172"/>
      <c r="CR1005" s="172"/>
      <c r="CS1005" s="172"/>
      <c r="CT1005" s="172"/>
      <c r="CU1005" s="172"/>
      <c r="CV1005" s="172"/>
      <c r="CW1005" s="172"/>
      <c r="CX1005" s="172"/>
      <c r="CY1005" s="172"/>
      <c r="CZ1005" s="172"/>
      <c r="DA1005" s="172"/>
      <c r="DB1005" s="172"/>
      <c r="DC1005" s="172"/>
      <c r="DD1005" s="172"/>
      <c r="DE1005" s="172"/>
      <c r="DF1005" s="172"/>
      <c r="DG1005" s="172"/>
      <c r="DH1005" s="172"/>
      <c r="DI1005" s="172"/>
      <c r="DJ1005" s="172"/>
      <c r="DK1005" s="172"/>
      <c r="DL1005" s="172"/>
      <c r="DM1005" s="172"/>
      <c r="DN1005" s="172"/>
      <c r="DO1005" s="172"/>
      <c r="DP1005" s="172"/>
      <c r="DQ1005" s="172"/>
      <c r="DR1005" s="172"/>
      <c r="DS1005" s="172"/>
      <c r="DT1005" s="172"/>
      <c r="DU1005" s="172"/>
      <c r="DV1005" s="172"/>
      <c r="DW1005" s="172"/>
      <c r="DX1005" s="172"/>
      <c r="DY1005" s="172"/>
      <c r="DZ1005" s="172"/>
      <c r="EA1005" s="172"/>
      <c r="EB1005" s="172"/>
      <c r="EC1005" s="172"/>
      <c r="ED1005" s="172"/>
      <c r="EE1005" s="172"/>
      <c r="EF1005" s="172"/>
      <c r="EG1005" s="172"/>
      <c r="EH1005" s="172"/>
      <c r="EI1005" s="172"/>
      <c r="EJ1005" s="172"/>
      <c r="EK1005" s="172"/>
      <c r="EL1005" s="172"/>
      <c r="EM1005" s="172"/>
      <c r="EN1005" s="172"/>
      <c r="EO1005" s="172"/>
      <c r="EP1005" s="172"/>
      <c r="EQ1005" s="172"/>
      <c r="ER1005" s="172"/>
      <c r="ES1005" s="172"/>
      <c r="ET1005" s="172"/>
      <c r="EU1005" s="172"/>
      <c r="EV1005" s="172"/>
      <c r="EW1005" s="172"/>
      <c r="EX1005" s="172"/>
      <c r="EY1005" s="172"/>
      <c r="EZ1005" s="172"/>
      <c r="FA1005" s="172"/>
      <c r="FB1005" s="172"/>
      <c r="FC1005" s="172"/>
      <c r="FD1005" s="172"/>
      <c r="FE1005" s="172"/>
      <c r="FF1005" s="172"/>
      <c r="FG1005" s="172"/>
      <c r="FH1005" s="172"/>
      <c r="FI1005" s="172"/>
      <c r="FJ1005" s="172"/>
      <c r="FK1005" s="172"/>
      <c r="FL1005" s="172"/>
      <c r="FM1005" s="172"/>
      <c r="FN1005" s="172"/>
      <c r="FO1005" s="172"/>
      <c r="FP1005" s="172"/>
      <c r="FQ1005" s="172"/>
      <c r="FR1005" s="172"/>
      <c r="FS1005" s="172"/>
      <c r="FT1005" s="172"/>
      <c r="FU1005" s="172"/>
    </row>
    <row r="1006" spans="6:177" s="153" customFormat="1" x14ac:dyDescent="0.35">
      <c r="F1006" s="172"/>
      <c r="G1006" s="172"/>
      <c r="H1006" s="172"/>
      <c r="I1006" s="172"/>
      <c r="J1006" s="172"/>
      <c r="K1006" s="172"/>
      <c r="L1006" s="172"/>
      <c r="M1006" s="172"/>
      <c r="N1006" s="172"/>
      <c r="O1006" s="172"/>
      <c r="P1006" s="172"/>
      <c r="Q1006" s="172"/>
      <c r="R1006" s="172"/>
      <c r="S1006" s="172"/>
      <c r="T1006" s="172"/>
      <c r="U1006" s="172"/>
      <c r="V1006" s="172"/>
      <c r="W1006" s="172"/>
      <c r="X1006" s="172"/>
      <c r="Y1006" s="172"/>
      <c r="Z1006" s="172"/>
      <c r="AA1006" s="172"/>
      <c r="AB1006" s="172"/>
      <c r="AC1006" s="172"/>
      <c r="AD1006" s="172"/>
      <c r="AE1006" s="172"/>
      <c r="AF1006" s="172"/>
      <c r="AG1006" s="172"/>
      <c r="AH1006" s="172"/>
      <c r="AI1006" s="172"/>
      <c r="AJ1006" s="172"/>
      <c r="AK1006" s="172"/>
      <c r="AL1006" s="172"/>
      <c r="AM1006" s="172"/>
      <c r="AN1006" s="172"/>
      <c r="AO1006" s="172"/>
      <c r="AP1006" s="172"/>
      <c r="AQ1006" s="172"/>
      <c r="AR1006" s="172"/>
      <c r="AS1006" s="172"/>
      <c r="AT1006" s="172"/>
      <c r="AU1006" s="172"/>
      <c r="AV1006" s="172"/>
      <c r="AW1006" s="172"/>
      <c r="AX1006" s="172"/>
      <c r="AY1006" s="172"/>
      <c r="AZ1006" s="172"/>
      <c r="BA1006" s="172"/>
      <c r="BB1006" s="172"/>
      <c r="BC1006" s="172"/>
      <c r="BD1006" s="172"/>
      <c r="BE1006" s="172"/>
      <c r="BF1006" s="172"/>
      <c r="BG1006" s="172"/>
      <c r="BH1006" s="172"/>
      <c r="BI1006" s="172"/>
      <c r="BJ1006" s="172"/>
      <c r="BK1006" s="172"/>
      <c r="BL1006" s="172"/>
      <c r="BM1006" s="172"/>
      <c r="BN1006" s="172"/>
      <c r="BO1006" s="172"/>
      <c r="BP1006" s="172"/>
      <c r="BQ1006" s="172"/>
      <c r="BR1006" s="172"/>
      <c r="BS1006" s="172"/>
      <c r="BT1006" s="172"/>
      <c r="BU1006" s="172"/>
      <c r="BV1006" s="172"/>
      <c r="BW1006" s="172"/>
      <c r="BX1006" s="172"/>
      <c r="BY1006" s="172"/>
      <c r="BZ1006" s="172"/>
      <c r="CA1006" s="172"/>
      <c r="CB1006" s="172"/>
      <c r="CC1006" s="172"/>
      <c r="CD1006" s="172"/>
      <c r="CE1006" s="172"/>
      <c r="CF1006" s="172"/>
      <c r="CG1006" s="172"/>
      <c r="CH1006" s="172"/>
      <c r="CI1006" s="172"/>
      <c r="CJ1006" s="172"/>
      <c r="CK1006" s="172"/>
      <c r="CL1006" s="172"/>
      <c r="CM1006" s="172"/>
      <c r="CN1006" s="172"/>
      <c r="CO1006" s="172"/>
      <c r="CP1006" s="172"/>
      <c r="CQ1006" s="172"/>
      <c r="CR1006" s="172"/>
      <c r="CS1006" s="172"/>
      <c r="CT1006" s="172"/>
      <c r="CU1006" s="172"/>
      <c r="CV1006" s="172"/>
      <c r="CW1006" s="172"/>
      <c r="CX1006" s="172"/>
      <c r="CY1006" s="172"/>
      <c r="CZ1006" s="172"/>
      <c r="DA1006" s="172"/>
      <c r="DB1006" s="172"/>
      <c r="DC1006" s="172"/>
      <c r="DD1006" s="172"/>
      <c r="DE1006" s="172"/>
      <c r="DF1006" s="172"/>
      <c r="DG1006" s="172"/>
      <c r="DH1006" s="172"/>
      <c r="DI1006" s="172"/>
      <c r="DJ1006" s="172"/>
      <c r="DK1006" s="172"/>
      <c r="DL1006" s="172"/>
      <c r="DM1006" s="172"/>
      <c r="DN1006" s="172"/>
      <c r="DO1006" s="172"/>
      <c r="DP1006" s="172"/>
      <c r="DQ1006" s="172"/>
      <c r="DR1006" s="172"/>
      <c r="DS1006" s="172"/>
      <c r="DT1006" s="172"/>
      <c r="DU1006" s="172"/>
      <c r="DV1006" s="172"/>
      <c r="DW1006" s="172"/>
      <c r="DX1006" s="172"/>
      <c r="DY1006" s="172"/>
      <c r="DZ1006" s="172"/>
      <c r="EA1006" s="172"/>
      <c r="EB1006" s="172"/>
      <c r="EC1006" s="172"/>
      <c r="ED1006" s="172"/>
      <c r="EE1006" s="172"/>
      <c r="EF1006" s="172"/>
      <c r="EG1006" s="172"/>
      <c r="EH1006" s="172"/>
      <c r="EI1006" s="172"/>
      <c r="EJ1006" s="172"/>
      <c r="EK1006" s="172"/>
      <c r="EL1006" s="172"/>
      <c r="EM1006" s="172"/>
      <c r="EN1006" s="172"/>
      <c r="EO1006" s="172"/>
      <c r="EP1006" s="172"/>
      <c r="EQ1006" s="172"/>
      <c r="ER1006" s="172"/>
      <c r="ES1006" s="172"/>
      <c r="ET1006" s="172"/>
      <c r="EU1006" s="172"/>
      <c r="EV1006" s="172"/>
      <c r="EW1006" s="172"/>
      <c r="EX1006" s="172"/>
      <c r="EY1006" s="172"/>
      <c r="EZ1006" s="172"/>
      <c r="FA1006" s="172"/>
      <c r="FB1006" s="172"/>
      <c r="FC1006" s="172"/>
      <c r="FD1006" s="172"/>
      <c r="FE1006" s="172"/>
      <c r="FF1006" s="172"/>
      <c r="FG1006" s="172"/>
      <c r="FH1006" s="172"/>
      <c r="FI1006" s="172"/>
      <c r="FJ1006" s="172"/>
      <c r="FK1006" s="172"/>
      <c r="FL1006" s="172"/>
      <c r="FM1006" s="172"/>
      <c r="FN1006" s="172"/>
      <c r="FO1006" s="172"/>
      <c r="FP1006" s="172"/>
      <c r="FQ1006" s="172"/>
      <c r="FR1006" s="172"/>
      <c r="FS1006" s="172"/>
      <c r="FT1006" s="172"/>
      <c r="FU1006" s="172"/>
    </row>
    <row r="1007" spans="6:177" s="153" customFormat="1" x14ac:dyDescent="0.35">
      <c r="F1007" s="172"/>
      <c r="G1007" s="172"/>
      <c r="H1007" s="172"/>
      <c r="I1007" s="172"/>
      <c r="J1007" s="172"/>
      <c r="K1007" s="172"/>
      <c r="L1007" s="172"/>
      <c r="M1007" s="172"/>
      <c r="N1007" s="172"/>
      <c r="O1007" s="172"/>
      <c r="P1007" s="172"/>
      <c r="Q1007" s="172"/>
      <c r="R1007" s="172"/>
      <c r="S1007" s="172"/>
      <c r="T1007" s="172"/>
      <c r="U1007" s="172"/>
      <c r="V1007" s="172"/>
      <c r="W1007" s="172"/>
      <c r="X1007" s="172"/>
      <c r="Y1007" s="172"/>
      <c r="Z1007" s="172"/>
      <c r="AA1007" s="172"/>
      <c r="AB1007" s="172"/>
      <c r="AC1007" s="172"/>
      <c r="AD1007" s="172"/>
      <c r="AE1007" s="172"/>
      <c r="AF1007" s="172"/>
      <c r="AG1007" s="172"/>
      <c r="AH1007" s="172"/>
      <c r="AI1007" s="172"/>
      <c r="AJ1007" s="172"/>
      <c r="AK1007" s="172"/>
      <c r="AL1007" s="172"/>
      <c r="AM1007" s="172"/>
      <c r="AN1007" s="172"/>
      <c r="AO1007" s="172"/>
      <c r="AP1007" s="172"/>
      <c r="AQ1007" s="172"/>
      <c r="AR1007" s="172"/>
      <c r="AS1007" s="172"/>
      <c r="AT1007" s="172"/>
      <c r="AU1007" s="172"/>
      <c r="AV1007" s="172"/>
      <c r="AW1007" s="172"/>
      <c r="AX1007" s="172"/>
      <c r="AY1007" s="172"/>
      <c r="AZ1007" s="172"/>
      <c r="BA1007" s="172"/>
      <c r="BB1007" s="172"/>
      <c r="BC1007" s="172"/>
      <c r="BD1007" s="172"/>
      <c r="BE1007" s="172"/>
      <c r="BF1007" s="172"/>
      <c r="BG1007" s="172"/>
      <c r="BH1007" s="172"/>
      <c r="BI1007" s="172"/>
      <c r="BJ1007" s="172"/>
      <c r="BK1007" s="172"/>
      <c r="BL1007" s="172"/>
      <c r="BM1007" s="172"/>
      <c r="BN1007" s="172"/>
      <c r="BO1007" s="172"/>
      <c r="BP1007" s="172"/>
      <c r="BQ1007" s="172"/>
      <c r="BR1007" s="172"/>
      <c r="BS1007" s="172"/>
      <c r="BT1007" s="172"/>
      <c r="BU1007" s="172"/>
      <c r="BV1007" s="172"/>
      <c r="BW1007" s="172"/>
      <c r="BX1007" s="172"/>
      <c r="BY1007" s="172"/>
      <c r="BZ1007" s="172"/>
      <c r="CA1007" s="172"/>
      <c r="CB1007" s="172"/>
      <c r="CC1007" s="172"/>
      <c r="CD1007" s="172"/>
      <c r="CE1007" s="172"/>
      <c r="CF1007" s="172"/>
      <c r="CG1007" s="172"/>
      <c r="CH1007" s="172"/>
      <c r="CI1007" s="172"/>
      <c r="CJ1007" s="172"/>
      <c r="CK1007" s="172"/>
      <c r="CL1007" s="172"/>
      <c r="CM1007" s="172"/>
      <c r="CN1007" s="172"/>
      <c r="CO1007" s="172"/>
      <c r="CP1007" s="172"/>
      <c r="CQ1007" s="172"/>
      <c r="CR1007" s="172"/>
      <c r="CS1007" s="172"/>
      <c r="CT1007" s="172"/>
      <c r="CU1007" s="172"/>
      <c r="CV1007" s="172"/>
      <c r="CW1007" s="172"/>
      <c r="CX1007" s="172"/>
      <c r="CY1007" s="172"/>
      <c r="CZ1007" s="172"/>
      <c r="DA1007" s="172"/>
      <c r="DB1007" s="172"/>
      <c r="DC1007" s="172"/>
      <c r="DD1007" s="172"/>
      <c r="DE1007" s="172"/>
      <c r="DF1007" s="172"/>
      <c r="DG1007" s="172"/>
      <c r="DH1007" s="172"/>
      <c r="DI1007" s="172"/>
      <c r="DJ1007" s="172"/>
      <c r="DK1007" s="172"/>
      <c r="DL1007" s="172"/>
      <c r="DM1007" s="172"/>
      <c r="DN1007" s="172"/>
      <c r="DO1007" s="172"/>
      <c r="DP1007" s="172"/>
      <c r="DQ1007" s="172"/>
      <c r="DR1007" s="172"/>
      <c r="DS1007" s="172"/>
      <c r="DT1007" s="172"/>
      <c r="DU1007" s="172"/>
      <c r="DV1007" s="172"/>
      <c r="DW1007" s="172"/>
      <c r="DX1007" s="172"/>
      <c r="DY1007" s="172"/>
      <c r="DZ1007" s="172"/>
      <c r="EA1007" s="172"/>
      <c r="EB1007" s="172"/>
      <c r="EC1007" s="172"/>
      <c r="ED1007" s="172"/>
      <c r="EE1007" s="172"/>
      <c r="EF1007" s="172"/>
      <c r="EG1007" s="172"/>
      <c r="EH1007" s="172"/>
      <c r="EI1007" s="172"/>
      <c r="EJ1007" s="172"/>
      <c r="EK1007" s="172"/>
      <c r="EL1007" s="172"/>
      <c r="EM1007" s="172"/>
      <c r="EN1007" s="172"/>
      <c r="EO1007" s="172"/>
      <c r="EP1007" s="172"/>
      <c r="EQ1007" s="172"/>
      <c r="ER1007" s="172"/>
      <c r="ES1007" s="172"/>
      <c r="ET1007" s="172"/>
      <c r="EU1007" s="172"/>
      <c r="EV1007" s="172"/>
      <c r="EW1007" s="172"/>
      <c r="EX1007" s="172"/>
      <c r="EY1007" s="172"/>
      <c r="EZ1007" s="172"/>
      <c r="FA1007" s="172"/>
      <c r="FB1007" s="172"/>
      <c r="FC1007" s="172"/>
      <c r="FD1007" s="172"/>
      <c r="FE1007" s="172"/>
      <c r="FF1007" s="172"/>
      <c r="FG1007" s="172"/>
      <c r="FH1007" s="172"/>
      <c r="FI1007" s="172"/>
      <c r="FJ1007" s="172"/>
      <c r="FK1007" s="172"/>
      <c r="FL1007" s="172"/>
      <c r="FM1007" s="172"/>
      <c r="FN1007" s="172"/>
      <c r="FO1007" s="172"/>
      <c r="FP1007" s="172"/>
      <c r="FQ1007" s="172"/>
      <c r="FR1007" s="172"/>
      <c r="FS1007" s="172"/>
      <c r="FT1007" s="172"/>
      <c r="FU1007" s="172"/>
    </row>
    <row r="1008" spans="6:177" s="153" customFormat="1" x14ac:dyDescent="0.35">
      <c r="F1008" s="172"/>
      <c r="G1008" s="172"/>
      <c r="H1008" s="172"/>
      <c r="I1008" s="172"/>
      <c r="J1008" s="172"/>
      <c r="K1008" s="172"/>
      <c r="L1008" s="172"/>
      <c r="M1008" s="172"/>
      <c r="N1008" s="172"/>
      <c r="O1008" s="172"/>
      <c r="P1008" s="172"/>
      <c r="Q1008" s="172"/>
      <c r="R1008" s="172"/>
      <c r="S1008" s="172"/>
      <c r="T1008" s="172"/>
      <c r="U1008" s="172"/>
      <c r="V1008" s="172"/>
      <c r="W1008" s="172"/>
      <c r="X1008" s="172"/>
      <c r="Y1008" s="172"/>
      <c r="Z1008" s="172"/>
      <c r="AA1008" s="172"/>
      <c r="AB1008" s="172"/>
      <c r="AC1008" s="172"/>
      <c r="AD1008" s="172"/>
      <c r="AE1008" s="172"/>
      <c r="AF1008" s="172"/>
      <c r="AG1008" s="172"/>
      <c r="AH1008" s="172"/>
      <c r="AI1008" s="172"/>
      <c r="AJ1008" s="172"/>
      <c r="AK1008" s="172"/>
      <c r="AL1008" s="172"/>
      <c r="AM1008" s="172"/>
      <c r="AN1008" s="172"/>
      <c r="AO1008" s="172"/>
      <c r="AP1008" s="172"/>
      <c r="AQ1008" s="172"/>
      <c r="AR1008" s="172"/>
      <c r="AS1008" s="172"/>
      <c r="AT1008" s="172"/>
      <c r="AU1008" s="172"/>
      <c r="AV1008" s="172"/>
      <c r="AW1008" s="172"/>
      <c r="AX1008" s="172"/>
      <c r="AY1008" s="172"/>
      <c r="AZ1008" s="172"/>
      <c r="BA1008" s="172"/>
      <c r="BB1008" s="172"/>
      <c r="BC1008" s="172"/>
      <c r="BD1008" s="172"/>
      <c r="BE1008" s="172"/>
      <c r="BF1008" s="172"/>
      <c r="BG1008" s="172"/>
      <c r="BH1008" s="172"/>
      <c r="BI1008" s="172"/>
      <c r="BJ1008" s="172"/>
      <c r="BK1008" s="172"/>
      <c r="BL1008" s="172"/>
      <c r="BM1008" s="172"/>
      <c r="BN1008" s="172"/>
      <c r="BO1008" s="172"/>
      <c r="BP1008" s="172"/>
      <c r="BQ1008" s="172"/>
      <c r="BR1008" s="172"/>
      <c r="BS1008" s="172"/>
      <c r="BT1008" s="172"/>
      <c r="BU1008" s="172"/>
      <c r="BV1008" s="172"/>
      <c r="BW1008" s="172"/>
      <c r="BX1008" s="172"/>
      <c r="BY1008" s="172"/>
      <c r="BZ1008" s="172"/>
      <c r="CA1008" s="172"/>
      <c r="CB1008" s="172"/>
      <c r="CC1008" s="172"/>
      <c r="CD1008" s="172"/>
      <c r="CE1008" s="172"/>
      <c r="CF1008" s="172"/>
      <c r="CG1008" s="172"/>
      <c r="CH1008" s="172"/>
      <c r="CI1008" s="172"/>
      <c r="CJ1008" s="172"/>
      <c r="CK1008" s="172"/>
      <c r="CL1008" s="172"/>
      <c r="CM1008" s="172"/>
      <c r="CN1008" s="172"/>
      <c r="CO1008" s="172"/>
      <c r="CP1008" s="172"/>
      <c r="CQ1008" s="172"/>
      <c r="CR1008" s="172"/>
      <c r="CS1008" s="172"/>
      <c r="CT1008" s="172"/>
      <c r="CU1008" s="172"/>
      <c r="CV1008" s="172"/>
      <c r="CW1008" s="172"/>
      <c r="CX1008" s="172"/>
      <c r="CY1008" s="172"/>
      <c r="CZ1008" s="172"/>
      <c r="DA1008" s="172"/>
      <c r="DB1008" s="172"/>
      <c r="DC1008" s="172"/>
      <c r="DD1008" s="172"/>
      <c r="DE1008" s="172"/>
      <c r="DF1008" s="172"/>
      <c r="DG1008" s="172"/>
      <c r="DH1008" s="172"/>
      <c r="DI1008" s="172"/>
      <c r="DJ1008" s="172"/>
      <c r="DK1008" s="172"/>
      <c r="DL1008" s="172"/>
      <c r="DM1008" s="172"/>
      <c r="DN1008" s="172"/>
      <c r="DO1008" s="172"/>
      <c r="DP1008" s="172"/>
      <c r="DQ1008" s="172"/>
      <c r="DR1008" s="172"/>
      <c r="DS1008" s="172"/>
      <c r="DT1008" s="172"/>
      <c r="DU1008" s="172"/>
      <c r="DV1008" s="172"/>
      <c r="DW1008" s="172"/>
      <c r="DX1008" s="172"/>
      <c r="DY1008" s="172"/>
      <c r="DZ1008" s="172"/>
      <c r="EA1008" s="172"/>
      <c r="EB1008" s="172"/>
      <c r="EC1008" s="172"/>
      <c r="ED1008" s="172"/>
      <c r="EE1008" s="172"/>
      <c r="EF1008" s="172"/>
      <c r="EG1008" s="172"/>
      <c r="EH1008" s="172"/>
      <c r="EI1008" s="172"/>
      <c r="EJ1008" s="172"/>
      <c r="EK1008" s="172"/>
      <c r="EL1008" s="172"/>
      <c r="EM1008" s="172"/>
      <c r="EN1008" s="172"/>
      <c r="EO1008" s="172"/>
      <c r="EP1008" s="172"/>
      <c r="EQ1008" s="172"/>
      <c r="ER1008" s="172"/>
      <c r="ES1008" s="172"/>
      <c r="ET1008" s="172"/>
      <c r="EU1008" s="172"/>
      <c r="EV1008" s="172"/>
      <c r="EW1008" s="172"/>
      <c r="EX1008" s="172"/>
      <c r="EY1008" s="172"/>
      <c r="EZ1008" s="172"/>
      <c r="FA1008" s="172"/>
      <c r="FB1008" s="172"/>
      <c r="FC1008" s="172"/>
      <c r="FD1008" s="172"/>
      <c r="FE1008" s="172"/>
      <c r="FF1008" s="172"/>
      <c r="FG1008" s="172"/>
      <c r="FH1008" s="172"/>
      <c r="FI1008" s="172"/>
      <c r="FJ1008" s="172"/>
      <c r="FK1008" s="172"/>
      <c r="FL1008" s="172"/>
      <c r="FM1008" s="172"/>
      <c r="FN1008" s="172"/>
      <c r="FO1008" s="172"/>
      <c r="FP1008" s="172"/>
      <c r="FQ1008" s="172"/>
      <c r="FR1008" s="172"/>
      <c r="FS1008" s="172"/>
      <c r="FT1008" s="172"/>
      <c r="FU1008" s="172"/>
    </row>
    <row r="1009" spans="6:177" s="153" customFormat="1" x14ac:dyDescent="0.35">
      <c r="F1009" s="172"/>
      <c r="G1009" s="172"/>
      <c r="H1009" s="172"/>
      <c r="I1009" s="172"/>
      <c r="J1009" s="172"/>
      <c r="K1009" s="172"/>
      <c r="L1009" s="172"/>
      <c r="M1009" s="172"/>
      <c r="N1009" s="172"/>
      <c r="O1009" s="172"/>
      <c r="P1009" s="172"/>
      <c r="Q1009" s="172"/>
      <c r="R1009" s="172"/>
      <c r="S1009" s="172"/>
      <c r="T1009" s="172"/>
      <c r="U1009" s="172"/>
      <c r="V1009" s="172"/>
      <c r="W1009" s="172"/>
      <c r="X1009" s="172"/>
      <c r="Y1009" s="172"/>
      <c r="Z1009" s="172"/>
      <c r="AA1009" s="172"/>
      <c r="AB1009" s="172"/>
      <c r="AC1009" s="172"/>
      <c r="AD1009" s="172"/>
      <c r="AE1009" s="172"/>
      <c r="AF1009" s="172"/>
      <c r="AG1009" s="172"/>
      <c r="AH1009" s="172"/>
      <c r="AI1009" s="172"/>
      <c r="AJ1009" s="172"/>
      <c r="AK1009" s="172"/>
      <c r="AL1009" s="172"/>
      <c r="AM1009" s="172"/>
      <c r="AN1009" s="172"/>
      <c r="AO1009" s="172"/>
      <c r="AP1009" s="172"/>
      <c r="AQ1009" s="172"/>
      <c r="AR1009" s="172"/>
      <c r="AS1009" s="172"/>
      <c r="AT1009" s="172"/>
      <c r="AU1009" s="172"/>
      <c r="AV1009" s="172"/>
      <c r="AW1009" s="172"/>
      <c r="AX1009" s="172"/>
      <c r="AY1009" s="172"/>
      <c r="AZ1009" s="172"/>
      <c r="BA1009" s="172"/>
      <c r="BB1009" s="172"/>
      <c r="BC1009" s="172"/>
      <c r="BD1009" s="172"/>
      <c r="BE1009" s="172"/>
      <c r="BF1009" s="172"/>
      <c r="BG1009" s="172"/>
      <c r="BH1009" s="172"/>
      <c r="BI1009" s="172"/>
      <c r="BJ1009" s="172"/>
      <c r="BK1009" s="172"/>
      <c r="BL1009" s="172"/>
      <c r="BM1009" s="172"/>
      <c r="BN1009" s="172"/>
      <c r="BO1009" s="172"/>
      <c r="BP1009" s="172"/>
      <c r="BQ1009" s="172"/>
      <c r="BR1009" s="172"/>
      <c r="BS1009" s="172"/>
      <c r="BT1009" s="172"/>
      <c r="BU1009" s="172"/>
      <c r="BV1009" s="172"/>
      <c r="BW1009" s="172"/>
      <c r="BX1009" s="172"/>
      <c r="BY1009" s="172"/>
      <c r="BZ1009" s="172"/>
      <c r="CA1009" s="172"/>
      <c r="CB1009" s="172"/>
      <c r="CC1009" s="172"/>
      <c r="CD1009" s="172"/>
      <c r="CE1009" s="172"/>
      <c r="CF1009" s="172"/>
      <c r="CG1009" s="172"/>
      <c r="CH1009" s="172"/>
      <c r="CI1009" s="172"/>
      <c r="CJ1009" s="172"/>
      <c r="CK1009" s="172"/>
      <c r="CL1009" s="172"/>
      <c r="CM1009" s="172"/>
      <c r="CN1009" s="172"/>
      <c r="CO1009" s="172"/>
      <c r="CP1009" s="172"/>
      <c r="CQ1009" s="172"/>
      <c r="CR1009" s="172"/>
      <c r="CS1009" s="172"/>
      <c r="CT1009" s="172"/>
      <c r="CU1009" s="172"/>
      <c r="CV1009" s="172"/>
      <c r="CW1009" s="172"/>
      <c r="CX1009" s="172"/>
      <c r="CY1009" s="172"/>
      <c r="CZ1009" s="172"/>
      <c r="DA1009" s="172"/>
      <c r="DB1009" s="172"/>
      <c r="DC1009" s="172"/>
      <c r="DD1009" s="172"/>
      <c r="DE1009" s="172"/>
      <c r="DF1009" s="172"/>
      <c r="DG1009" s="172"/>
      <c r="DH1009" s="172"/>
      <c r="DI1009" s="172"/>
      <c r="DJ1009" s="172"/>
      <c r="DK1009" s="172"/>
      <c r="DL1009" s="172"/>
      <c r="DM1009" s="172"/>
      <c r="DN1009" s="172"/>
      <c r="DO1009" s="172"/>
      <c r="DP1009" s="172"/>
      <c r="DQ1009" s="172"/>
      <c r="DR1009" s="172"/>
      <c r="DS1009" s="172"/>
      <c r="DT1009" s="172"/>
      <c r="DU1009" s="172"/>
      <c r="DV1009" s="172"/>
      <c r="DW1009" s="172"/>
      <c r="DX1009" s="172"/>
      <c r="DY1009" s="172"/>
      <c r="DZ1009" s="172"/>
      <c r="EA1009" s="172"/>
      <c r="EB1009" s="172"/>
      <c r="EC1009" s="172"/>
      <c r="ED1009" s="172"/>
      <c r="EE1009" s="172"/>
      <c r="EF1009" s="172"/>
      <c r="EG1009" s="172"/>
      <c r="EH1009" s="172"/>
      <c r="EI1009" s="172"/>
      <c r="EJ1009" s="172"/>
      <c r="EK1009" s="172"/>
      <c r="EL1009" s="172"/>
      <c r="EM1009" s="172"/>
      <c r="EN1009" s="172"/>
      <c r="EO1009" s="172"/>
      <c r="EP1009" s="172"/>
      <c r="EQ1009" s="172"/>
      <c r="ER1009" s="172"/>
      <c r="ES1009" s="172"/>
      <c r="ET1009" s="172"/>
      <c r="EU1009" s="172"/>
      <c r="EV1009" s="172"/>
      <c r="EW1009" s="172"/>
      <c r="EX1009" s="172"/>
      <c r="EY1009" s="172"/>
      <c r="EZ1009" s="172"/>
      <c r="FA1009" s="172"/>
      <c r="FB1009" s="172"/>
      <c r="FC1009" s="172"/>
      <c r="FD1009" s="172"/>
      <c r="FE1009" s="172"/>
      <c r="FF1009" s="172"/>
      <c r="FG1009" s="172"/>
      <c r="FH1009" s="172"/>
      <c r="FI1009" s="172"/>
      <c r="FJ1009" s="172"/>
      <c r="FK1009" s="172"/>
      <c r="FL1009" s="172"/>
      <c r="FM1009" s="172"/>
      <c r="FN1009" s="172"/>
      <c r="FO1009" s="172"/>
      <c r="FP1009" s="172"/>
      <c r="FQ1009" s="172"/>
      <c r="FR1009" s="172"/>
      <c r="FS1009" s="172"/>
      <c r="FT1009" s="172"/>
      <c r="FU1009" s="172"/>
    </row>
    <row r="1010" spans="6:177" s="153" customFormat="1" x14ac:dyDescent="0.35">
      <c r="F1010" s="172"/>
      <c r="G1010" s="172"/>
      <c r="H1010" s="172"/>
      <c r="I1010" s="172"/>
      <c r="J1010" s="172"/>
      <c r="K1010" s="172"/>
      <c r="L1010" s="172"/>
      <c r="M1010" s="172"/>
      <c r="N1010" s="172"/>
      <c r="O1010" s="172"/>
      <c r="P1010" s="172"/>
      <c r="Q1010" s="172"/>
      <c r="R1010" s="172"/>
      <c r="S1010" s="172"/>
      <c r="T1010" s="172"/>
      <c r="U1010" s="172"/>
      <c r="V1010" s="172"/>
      <c r="W1010" s="172"/>
      <c r="X1010" s="172"/>
      <c r="Y1010" s="172"/>
      <c r="Z1010" s="172"/>
      <c r="AA1010" s="172"/>
      <c r="AB1010" s="172"/>
      <c r="AC1010" s="172"/>
      <c r="AD1010" s="172"/>
      <c r="AE1010" s="172"/>
      <c r="AF1010" s="172"/>
      <c r="AG1010" s="172"/>
      <c r="AH1010" s="172"/>
      <c r="AI1010" s="172"/>
      <c r="AJ1010" s="172"/>
      <c r="AK1010" s="172"/>
      <c r="AL1010" s="172"/>
      <c r="AM1010" s="172"/>
      <c r="AN1010" s="172"/>
      <c r="AO1010" s="172"/>
      <c r="AP1010" s="172"/>
      <c r="AQ1010" s="172"/>
      <c r="AR1010" s="172"/>
      <c r="AS1010" s="172"/>
      <c r="AT1010" s="172"/>
      <c r="AU1010" s="172"/>
      <c r="AV1010" s="172"/>
      <c r="AW1010" s="172"/>
      <c r="AX1010" s="172"/>
      <c r="AY1010" s="172"/>
      <c r="AZ1010" s="172"/>
      <c r="BA1010" s="172"/>
      <c r="BB1010" s="172"/>
      <c r="BC1010" s="172"/>
      <c r="BD1010" s="172"/>
      <c r="BE1010" s="172"/>
      <c r="BF1010" s="172"/>
      <c r="BG1010" s="172"/>
      <c r="BH1010" s="172"/>
      <c r="BI1010" s="172"/>
      <c r="BJ1010" s="172"/>
      <c r="BK1010" s="172"/>
      <c r="BL1010" s="172"/>
      <c r="BM1010" s="172"/>
      <c r="BN1010" s="172"/>
      <c r="BO1010" s="172"/>
      <c r="BP1010" s="172"/>
      <c r="BQ1010" s="172"/>
      <c r="BR1010" s="172"/>
      <c r="BS1010" s="172"/>
      <c r="BT1010" s="172"/>
      <c r="BU1010" s="172"/>
      <c r="BV1010" s="172"/>
      <c r="BW1010" s="172"/>
      <c r="BX1010" s="172"/>
      <c r="BY1010" s="172"/>
      <c r="BZ1010" s="172"/>
      <c r="CA1010" s="172"/>
      <c r="CB1010" s="172"/>
      <c r="CC1010" s="172"/>
      <c r="CD1010" s="172"/>
      <c r="CE1010" s="172"/>
      <c r="CF1010" s="172"/>
      <c r="CG1010" s="172"/>
      <c r="CH1010" s="172"/>
      <c r="CI1010" s="172"/>
      <c r="CJ1010" s="172"/>
      <c r="CK1010" s="172"/>
      <c r="CL1010" s="172"/>
      <c r="CM1010" s="172"/>
      <c r="CN1010" s="172"/>
      <c r="CO1010" s="172"/>
      <c r="CP1010" s="172"/>
      <c r="CQ1010" s="172"/>
      <c r="CR1010" s="172"/>
      <c r="CS1010" s="172"/>
      <c r="CT1010" s="172"/>
      <c r="CU1010" s="172"/>
      <c r="CV1010" s="172"/>
      <c r="CW1010" s="172"/>
      <c r="CX1010" s="172"/>
      <c r="CY1010" s="172"/>
      <c r="CZ1010" s="172"/>
      <c r="DA1010" s="172"/>
      <c r="DB1010" s="172"/>
      <c r="DC1010" s="172"/>
      <c r="DD1010" s="172"/>
      <c r="DE1010" s="172"/>
      <c r="DF1010" s="172"/>
      <c r="DG1010" s="172"/>
      <c r="DH1010" s="172"/>
      <c r="DI1010" s="172"/>
      <c r="DJ1010" s="172"/>
      <c r="DK1010" s="172"/>
      <c r="DL1010" s="172"/>
      <c r="DM1010" s="172"/>
      <c r="DN1010" s="172"/>
      <c r="DO1010" s="172"/>
      <c r="DP1010" s="172"/>
      <c r="DQ1010" s="172"/>
      <c r="DR1010" s="172"/>
      <c r="DS1010" s="172"/>
      <c r="DT1010" s="172"/>
      <c r="DU1010" s="172"/>
      <c r="DV1010" s="172"/>
      <c r="DW1010" s="172"/>
      <c r="DX1010" s="172"/>
      <c r="DY1010" s="172"/>
      <c r="DZ1010" s="172"/>
      <c r="EA1010" s="172"/>
      <c r="EB1010" s="172"/>
      <c r="EC1010" s="172"/>
      <c r="ED1010" s="172"/>
      <c r="EE1010" s="172"/>
      <c r="EF1010" s="172"/>
      <c r="EG1010" s="172"/>
      <c r="EH1010" s="172"/>
      <c r="EI1010" s="172"/>
      <c r="EJ1010" s="172"/>
      <c r="EK1010" s="172"/>
      <c r="EL1010" s="172"/>
      <c r="EM1010" s="172"/>
      <c r="EN1010" s="172"/>
      <c r="EO1010" s="172"/>
      <c r="EP1010" s="172"/>
      <c r="EQ1010" s="172"/>
      <c r="ER1010" s="172"/>
      <c r="ES1010" s="172"/>
      <c r="ET1010" s="172"/>
      <c r="EU1010" s="172"/>
      <c r="EV1010" s="172"/>
      <c r="EW1010" s="172"/>
      <c r="EX1010" s="172"/>
      <c r="EY1010" s="172"/>
      <c r="EZ1010" s="172"/>
      <c r="FA1010" s="172"/>
      <c r="FB1010" s="172"/>
      <c r="FC1010" s="172"/>
      <c r="FD1010" s="172"/>
      <c r="FE1010" s="172"/>
      <c r="FF1010" s="172"/>
      <c r="FG1010" s="172"/>
      <c r="FH1010" s="172"/>
      <c r="FI1010" s="172"/>
      <c r="FJ1010" s="172"/>
      <c r="FK1010" s="172"/>
      <c r="FL1010" s="172"/>
      <c r="FM1010" s="172"/>
      <c r="FN1010" s="172"/>
      <c r="FO1010" s="172"/>
      <c r="FP1010" s="172"/>
      <c r="FQ1010" s="172"/>
      <c r="FR1010" s="172"/>
      <c r="FS1010" s="172"/>
      <c r="FT1010" s="172"/>
      <c r="FU1010" s="172"/>
    </row>
    <row r="1011" spans="6:177" s="153" customFormat="1" x14ac:dyDescent="0.35">
      <c r="F1011" s="172"/>
      <c r="G1011" s="172"/>
      <c r="H1011" s="172"/>
      <c r="I1011" s="172"/>
      <c r="J1011" s="172"/>
      <c r="K1011" s="172"/>
      <c r="L1011" s="172"/>
      <c r="M1011" s="172"/>
      <c r="N1011" s="172"/>
      <c r="O1011" s="172"/>
      <c r="P1011" s="172"/>
      <c r="Q1011" s="172"/>
      <c r="R1011" s="172"/>
      <c r="S1011" s="172"/>
      <c r="T1011" s="172"/>
      <c r="U1011" s="172"/>
      <c r="V1011" s="172"/>
      <c r="W1011" s="172"/>
      <c r="X1011" s="172"/>
      <c r="Y1011" s="172"/>
      <c r="Z1011" s="172"/>
      <c r="AA1011" s="172"/>
      <c r="AB1011" s="172"/>
      <c r="AC1011" s="172"/>
      <c r="AD1011" s="172"/>
      <c r="AE1011" s="172"/>
      <c r="AF1011" s="172"/>
      <c r="AG1011" s="172"/>
      <c r="AH1011" s="172"/>
      <c r="AI1011" s="172"/>
      <c r="AJ1011" s="172"/>
      <c r="AK1011" s="172"/>
      <c r="AL1011" s="172"/>
      <c r="AM1011" s="172"/>
      <c r="AN1011" s="172"/>
      <c r="AO1011" s="172"/>
      <c r="AP1011" s="172"/>
      <c r="AQ1011" s="172"/>
      <c r="AR1011" s="172"/>
      <c r="AS1011" s="172"/>
      <c r="AT1011" s="172"/>
      <c r="AU1011" s="172"/>
      <c r="AV1011" s="172"/>
      <c r="AW1011" s="172"/>
      <c r="AX1011" s="172"/>
      <c r="AY1011" s="172"/>
      <c r="AZ1011" s="172"/>
      <c r="BA1011" s="172"/>
      <c r="BB1011" s="172"/>
      <c r="BC1011" s="172"/>
      <c r="BD1011" s="172"/>
      <c r="BE1011" s="172"/>
      <c r="BF1011" s="172"/>
      <c r="BG1011" s="172"/>
      <c r="BH1011" s="172"/>
      <c r="BI1011" s="172"/>
      <c r="BJ1011" s="172"/>
      <c r="BK1011" s="172"/>
      <c r="BL1011" s="172"/>
      <c r="BM1011" s="172"/>
      <c r="BN1011" s="172"/>
      <c r="BO1011" s="172"/>
      <c r="BP1011" s="172"/>
      <c r="BQ1011" s="172"/>
      <c r="BR1011" s="172"/>
      <c r="BS1011" s="172"/>
      <c r="BT1011" s="172"/>
      <c r="BU1011" s="172"/>
      <c r="BV1011" s="172"/>
      <c r="BW1011" s="172"/>
      <c r="BX1011" s="172"/>
      <c r="BY1011" s="172"/>
      <c r="BZ1011" s="172"/>
      <c r="CA1011" s="172"/>
      <c r="CB1011" s="172"/>
      <c r="CC1011" s="172"/>
      <c r="CD1011" s="172"/>
      <c r="CE1011" s="172"/>
      <c r="CF1011" s="172"/>
      <c r="CG1011" s="172"/>
      <c r="CH1011" s="172"/>
      <c r="CI1011" s="172"/>
      <c r="CJ1011" s="172"/>
      <c r="CK1011" s="172"/>
      <c r="CL1011" s="172"/>
      <c r="CM1011" s="172"/>
      <c r="CN1011" s="172"/>
      <c r="CO1011" s="172"/>
      <c r="CP1011" s="172"/>
      <c r="CQ1011" s="172"/>
      <c r="CR1011" s="172"/>
      <c r="CS1011" s="172"/>
      <c r="CT1011" s="172"/>
      <c r="CU1011" s="172"/>
      <c r="CV1011" s="172"/>
      <c r="CW1011" s="172"/>
      <c r="CX1011" s="172"/>
      <c r="CY1011" s="172"/>
      <c r="CZ1011" s="172"/>
      <c r="DA1011" s="172"/>
      <c r="DB1011" s="172"/>
      <c r="DC1011" s="172"/>
      <c r="DD1011" s="172"/>
      <c r="DE1011" s="172"/>
      <c r="DF1011" s="172"/>
      <c r="DG1011" s="172"/>
      <c r="DH1011" s="172"/>
      <c r="DI1011" s="172"/>
      <c r="DJ1011" s="172"/>
      <c r="DK1011" s="172"/>
      <c r="DL1011" s="172"/>
      <c r="DM1011" s="172"/>
      <c r="DN1011" s="172"/>
      <c r="DO1011" s="172"/>
      <c r="DP1011" s="172"/>
      <c r="DQ1011" s="172"/>
      <c r="DR1011" s="172"/>
      <c r="DS1011" s="172"/>
      <c r="DT1011" s="172"/>
      <c r="DU1011" s="172"/>
      <c r="DV1011" s="172"/>
      <c r="DW1011" s="172"/>
      <c r="DX1011" s="172"/>
      <c r="DY1011" s="172"/>
      <c r="DZ1011" s="172"/>
      <c r="EA1011" s="172"/>
      <c r="EB1011" s="172"/>
      <c r="EC1011" s="172"/>
      <c r="ED1011" s="172"/>
      <c r="EE1011" s="172"/>
      <c r="EF1011" s="172"/>
      <c r="EG1011" s="172"/>
      <c r="EH1011" s="172"/>
      <c r="EI1011" s="172"/>
      <c r="EJ1011" s="172"/>
      <c r="EK1011" s="172"/>
      <c r="EL1011" s="172"/>
      <c r="EM1011" s="172"/>
      <c r="EN1011" s="172"/>
      <c r="EO1011" s="172"/>
      <c r="EP1011" s="172"/>
      <c r="EQ1011" s="172"/>
      <c r="ER1011" s="172"/>
      <c r="ES1011" s="172"/>
      <c r="ET1011" s="172"/>
      <c r="EU1011" s="172"/>
      <c r="EV1011" s="172"/>
      <c r="EW1011" s="172"/>
      <c r="EX1011" s="172"/>
      <c r="EY1011" s="172"/>
      <c r="EZ1011" s="172"/>
      <c r="FA1011" s="172"/>
      <c r="FB1011" s="172"/>
      <c r="FC1011" s="172"/>
      <c r="FD1011" s="172"/>
      <c r="FE1011" s="172"/>
      <c r="FF1011" s="172"/>
      <c r="FG1011" s="172"/>
      <c r="FH1011" s="172"/>
      <c r="FI1011" s="172"/>
      <c r="FJ1011" s="172"/>
      <c r="FK1011" s="172"/>
      <c r="FL1011" s="172"/>
      <c r="FM1011" s="172"/>
      <c r="FN1011" s="172"/>
      <c r="FO1011" s="172"/>
      <c r="FP1011" s="172"/>
      <c r="FQ1011" s="172"/>
      <c r="FR1011" s="172"/>
      <c r="FS1011" s="172"/>
      <c r="FT1011" s="172"/>
      <c r="FU1011" s="172"/>
    </row>
    <row r="1012" spans="6:177" s="153" customFormat="1" x14ac:dyDescent="0.35">
      <c r="F1012" s="172"/>
      <c r="G1012" s="172"/>
      <c r="H1012" s="172"/>
      <c r="I1012" s="172"/>
      <c r="J1012" s="172"/>
      <c r="K1012" s="172"/>
      <c r="L1012" s="172"/>
      <c r="M1012" s="172"/>
      <c r="N1012" s="172"/>
      <c r="O1012" s="172"/>
      <c r="P1012" s="172"/>
      <c r="Q1012" s="172"/>
      <c r="R1012" s="172"/>
      <c r="S1012" s="172"/>
      <c r="T1012" s="172"/>
      <c r="U1012" s="172"/>
      <c r="V1012" s="172"/>
      <c r="W1012" s="172"/>
      <c r="X1012" s="172"/>
      <c r="Y1012" s="172"/>
      <c r="Z1012" s="172"/>
      <c r="AA1012" s="172"/>
      <c r="AB1012" s="172"/>
      <c r="AC1012" s="172"/>
      <c r="AD1012" s="172"/>
      <c r="AE1012" s="172"/>
      <c r="AF1012" s="172"/>
      <c r="AG1012" s="172"/>
      <c r="AH1012" s="172"/>
      <c r="AI1012" s="172"/>
      <c r="AJ1012" s="172"/>
      <c r="AK1012" s="172"/>
      <c r="AL1012" s="172"/>
      <c r="AM1012" s="172"/>
      <c r="AN1012" s="172"/>
      <c r="AO1012" s="172"/>
      <c r="AP1012" s="172"/>
      <c r="AQ1012" s="172"/>
      <c r="AR1012" s="172"/>
      <c r="AS1012" s="172"/>
      <c r="AT1012" s="172"/>
      <c r="AU1012" s="172"/>
      <c r="AV1012" s="172"/>
      <c r="AW1012" s="172"/>
      <c r="AX1012" s="172"/>
      <c r="AY1012" s="172"/>
      <c r="AZ1012" s="172"/>
      <c r="BA1012" s="172"/>
      <c r="BB1012" s="172"/>
      <c r="BC1012" s="172"/>
      <c r="BD1012" s="172"/>
      <c r="BE1012" s="172"/>
      <c r="BF1012" s="172"/>
      <c r="BG1012" s="172"/>
      <c r="BH1012" s="172"/>
      <c r="BI1012" s="172"/>
      <c r="BJ1012" s="172"/>
      <c r="BK1012" s="172"/>
      <c r="BL1012" s="172"/>
      <c r="BM1012" s="172"/>
      <c r="BN1012" s="172"/>
      <c r="BO1012" s="172"/>
      <c r="BP1012" s="172"/>
      <c r="BQ1012" s="172"/>
      <c r="BR1012" s="172"/>
      <c r="BS1012" s="172"/>
      <c r="BT1012" s="172"/>
      <c r="BU1012" s="172"/>
      <c r="BV1012" s="172"/>
      <c r="BW1012" s="172"/>
      <c r="BX1012" s="172"/>
      <c r="BY1012" s="172"/>
      <c r="BZ1012" s="172"/>
      <c r="CA1012" s="172"/>
      <c r="CB1012" s="172"/>
      <c r="CC1012" s="172"/>
      <c r="CD1012" s="172"/>
      <c r="CE1012" s="172"/>
      <c r="CF1012" s="172"/>
      <c r="CG1012" s="172"/>
      <c r="CH1012" s="172"/>
      <c r="CI1012" s="172"/>
      <c r="CJ1012" s="172"/>
      <c r="CK1012" s="172"/>
      <c r="CL1012" s="172"/>
      <c r="CM1012" s="172"/>
      <c r="CN1012" s="172"/>
      <c r="CO1012" s="172"/>
      <c r="CP1012" s="172"/>
      <c r="CQ1012" s="172"/>
      <c r="CR1012" s="172"/>
      <c r="CS1012" s="172"/>
      <c r="CT1012" s="172"/>
      <c r="CU1012" s="172"/>
      <c r="CV1012" s="172"/>
      <c r="CW1012" s="172"/>
      <c r="CX1012" s="172"/>
      <c r="CY1012" s="172"/>
      <c r="CZ1012" s="172"/>
      <c r="DA1012" s="172"/>
      <c r="DB1012" s="172"/>
      <c r="DC1012" s="172"/>
      <c r="DD1012" s="172"/>
      <c r="DE1012" s="172"/>
      <c r="DF1012" s="172"/>
      <c r="DG1012" s="172"/>
      <c r="DH1012" s="172"/>
      <c r="DI1012" s="172"/>
      <c r="DJ1012" s="172"/>
      <c r="DK1012" s="172"/>
      <c r="DL1012" s="172"/>
      <c r="DM1012" s="172"/>
      <c r="DN1012" s="172"/>
      <c r="DO1012" s="172"/>
      <c r="DP1012" s="172"/>
      <c r="DQ1012" s="172"/>
      <c r="DR1012" s="172"/>
      <c r="DS1012" s="172"/>
      <c r="DT1012" s="172"/>
      <c r="DU1012" s="172"/>
      <c r="DV1012" s="172"/>
      <c r="DW1012" s="172"/>
      <c r="DX1012" s="172"/>
      <c r="DY1012" s="172"/>
      <c r="DZ1012" s="172"/>
      <c r="EA1012" s="172"/>
      <c r="EB1012" s="172"/>
      <c r="EC1012" s="172"/>
      <c r="ED1012" s="172"/>
      <c r="EE1012" s="172"/>
      <c r="EF1012" s="172"/>
      <c r="EG1012" s="172"/>
      <c r="EH1012" s="172"/>
      <c r="EI1012" s="172"/>
      <c r="EJ1012" s="172"/>
      <c r="EK1012" s="172"/>
      <c r="EL1012" s="172"/>
      <c r="EM1012" s="172"/>
      <c r="EN1012" s="172"/>
      <c r="EO1012" s="172"/>
      <c r="EP1012" s="172"/>
      <c r="EQ1012" s="172"/>
      <c r="ER1012" s="172"/>
      <c r="ES1012" s="172"/>
      <c r="ET1012" s="172"/>
      <c r="EU1012" s="172"/>
      <c r="EV1012" s="172"/>
      <c r="EW1012" s="172"/>
      <c r="EX1012" s="172"/>
      <c r="EY1012" s="172"/>
      <c r="EZ1012" s="172"/>
      <c r="FA1012" s="172"/>
      <c r="FB1012" s="172"/>
      <c r="FC1012" s="172"/>
      <c r="FD1012" s="172"/>
      <c r="FE1012" s="172"/>
      <c r="FF1012" s="172"/>
      <c r="FG1012" s="172"/>
      <c r="FH1012" s="172"/>
      <c r="FI1012" s="172"/>
      <c r="FJ1012" s="172"/>
      <c r="FK1012" s="172"/>
      <c r="FL1012" s="172"/>
      <c r="FM1012" s="172"/>
      <c r="FN1012" s="172"/>
      <c r="FO1012" s="172"/>
      <c r="FP1012" s="172"/>
      <c r="FQ1012" s="172"/>
      <c r="FR1012" s="172"/>
      <c r="FS1012" s="172"/>
      <c r="FT1012" s="172"/>
      <c r="FU1012" s="172"/>
    </row>
    <row r="1013" spans="6:177" s="153" customFormat="1" x14ac:dyDescent="0.35">
      <c r="F1013" s="172"/>
      <c r="G1013" s="172"/>
      <c r="H1013" s="172"/>
      <c r="I1013" s="172"/>
      <c r="J1013" s="172"/>
      <c r="K1013" s="172"/>
      <c r="L1013" s="172"/>
      <c r="M1013" s="172"/>
      <c r="N1013" s="172"/>
      <c r="O1013" s="172"/>
      <c r="P1013" s="172"/>
      <c r="Q1013" s="172"/>
      <c r="R1013" s="172"/>
      <c r="S1013" s="172"/>
      <c r="T1013" s="172"/>
      <c r="U1013" s="172"/>
      <c r="V1013" s="172"/>
      <c r="W1013" s="172"/>
      <c r="X1013" s="172"/>
      <c r="Y1013" s="172"/>
      <c r="Z1013" s="172"/>
      <c r="AA1013" s="172"/>
      <c r="AB1013" s="172"/>
      <c r="AC1013" s="172"/>
      <c r="AD1013" s="172"/>
      <c r="AE1013" s="172"/>
      <c r="AF1013" s="172"/>
      <c r="AG1013" s="172"/>
      <c r="AH1013" s="172"/>
      <c r="AI1013" s="172"/>
      <c r="AJ1013" s="172"/>
      <c r="AK1013" s="172"/>
      <c r="AL1013" s="172"/>
      <c r="AM1013" s="172"/>
      <c r="AN1013" s="172"/>
      <c r="AO1013" s="172"/>
      <c r="AP1013" s="172"/>
      <c r="AQ1013" s="172"/>
      <c r="AR1013" s="172"/>
      <c r="AS1013" s="172"/>
      <c r="AT1013" s="172"/>
      <c r="AU1013" s="172"/>
      <c r="AV1013" s="172"/>
      <c r="AW1013" s="172"/>
      <c r="AX1013" s="172"/>
      <c r="AY1013" s="172"/>
      <c r="AZ1013" s="172"/>
      <c r="BA1013" s="172"/>
      <c r="BB1013" s="172"/>
      <c r="BC1013" s="172"/>
      <c r="BD1013" s="172"/>
      <c r="BE1013" s="172"/>
      <c r="BF1013" s="172"/>
      <c r="BG1013" s="172"/>
      <c r="BH1013" s="172"/>
      <c r="BI1013" s="172"/>
      <c r="BJ1013" s="172"/>
      <c r="BK1013" s="172"/>
      <c r="BL1013" s="172"/>
      <c r="BM1013" s="172"/>
      <c r="BN1013" s="172"/>
      <c r="BO1013" s="172"/>
      <c r="BP1013" s="172"/>
      <c r="BQ1013" s="172"/>
      <c r="BR1013" s="172"/>
      <c r="BS1013" s="172"/>
      <c r="BT1013" s="172"/>
      <c r="BU1013" s="172"/>
      <c r="BV1013" s="172"/>
      <c r="BW1013" s="172"/>
      <c r="BX1013" s="172"/>
      <c r="BY1013" s="172"/>
      <c r="BZ1013" s="172"/>
      <c r="CA1013" s="172"/>
      <c r="CB1013" s="172"/>
      <c r="CC1013" s="172"/>
      <c r="CD1013" s="172"/>
      <c r="CE1013" s="172"/>
      <c r="CF1013" s="172"/>
      <c r="CG1013" s="172"/>
      <c r="CH1013" s="172"/>
      <c r="CI1013" s="172"/>
      <c r="CJ1013" s="172"/>
      <c r="CK1013" s="172"/>
      <c r="CL1013" s="172"/>
      <c r="CM1013" s="172"/>
      <c r="CN1013" s="172"/>
      <c r="CO1013" s="172"/>
      <c r="CP1013" s="172"/>
      <c r="CQ1013" s="172"/>
      <c r="CR1013" s="172"/>
      <c r="CS1013" s="172"/>
      <c r="CT1013" s="172"/>
      <c r="CU1013" s="172"/>
      <c r="CV1013" s="172"/>
      <c r="CW1013" s="172"/>
      <c r="CX1013" s="172"/>
      <c r="CY1013" s="172"/>
      <c r="CZ1013" s="172"/>
      <c r="DA1013" s="172"/>
      <c r="DB1013" s="172"/>
      <c r="DC1013" s="172"/>
      <c r="DD1013" s="172"/>
      <c r="DE1013" s="172"/>
      <c r="DF1013" s="172"/>
      <c r="DG1013" s="172"/>
      <c r="DH1013" s="172"/>
      <c r="DI1013" s="172"/>
      <c r="DJ1013" s="172"/>
      <c r="DK1013" s="172"/>
      <c r="DL1013" s="172"/>
      <c r="DM1013" s="172"/>
      <c r="DN1013" s="172"/>
      <c r="DO1013" s="172"/>
      <c r="DP1013" s="172"/>
      <c r="DQ1013" s="172"/>
      <c r="DR1013" s="172"/>
      <c r="DS1013" s="172"/>
      <c r="DT1013" s="172"/>
      <c r="DU1013" s="172"/>
      <c r="DV1013" s="172"/>
      <c r="DW1013" s="172"/>
      <c r="DX1013" s="172"/>
      <c r="DY1013" s="172"/>
      <c r="DZ1013" s="172"/>
      <c r="EA1013" s="172"/>
      <c r="EB1013" s="172"/>
      <c r="EC1013" s="172"/>
      <c r="ED1013" s="172"/>
      <c r="EE1013" s="172"/>
      <c r="EF1013" s="172"/>
      <c r="EG1013" s="172"/>
      <c r="EH1013" s="172"/>
      <c r="EI1013" s="172"/>
      <c r="EJ1013" s="172"/>
      <c r="EK1013" s="172"/>
      <c r="EL1013" s="172"/>
      <c r="EM1013" s="172"/>
      <c r="EN1013" s="172"/>
      <c r="EO1013" s="172"/>
      <c r="EP1013" s="172"/>
      <c r="EQ1013" s="172"/>
      <c r="ER1013" s="172"/>
      <c r="ES1013" s="172"/>
      <c r="ET1013" s="172"/>
      <c r="EU1013" s="172"/>
      <c r="EV1013" s="172"/>
      <c r="EW1013" s="172"/>
      <c r="EX1013" s="172"/>
      <c r="EY1013" s="172"/>
      <c r="EZ1013" s="172"/>
      <c r="FA1013" s="172"/>
      <c r="FB1013" s="172"/>
      <c r="FC1013" s="172"/>
      <c r="FD1013" s="172"/>
      <c r="FE1013" s="172"/>
      <c r="FF1013" s="172"/>
      <c r="FG1013" s="172"/>
      <c r="FH1013" s="172"/>
      <c r="FI1013" s="172"/>
      <c r="FJ1013" s="172"/>
      <c r="FK1013" s="172"/>
      <c r="FL1013" s="172"/>
      <c r="FM1013" s="172"/>
      <c r="FN1013" s="172"/>
      <c r="FO1013" s="172"/>
      <c r="FP1013" s="172"/>
      <c r="FQ1013" s="172"/>
      <c r="FR1013" s="172"/>
      <c r="FS1013" s="172"/>
      <c r="FT1013" s="172"/>
      <c r="FU1013" s="172"/>
    </row>
    <row r="1014" spans="6:177" s="153" customFormat="1" x14ac:dyDescent="0.35">
      <c r="F1014" s="172"/>
      <c r="G1014" s="172"/>
      <c r="H1014" s="172"/>
      <c r="I1014" s="172"/>
      <c r="J1014" s="172"/>
      <c r="K1014" s="172"/>
      <c r="L1014" s="172"/>
      <c r="M1014" s="172"/>
      <c r="N1014" s="172"/>
      <c r="O1014" s="172"/>
      <c r="P1014" s="172"/>
      <c r="Q1014" s="172"/>
      <c r="R1014" s="172"/>
      <c r="S1014" s="172"/>
      <c r="T1014" s="172"/>
      <c r="U1014" s="172"/>
      <c r="V1014" s="172"/>
      <c r="W1014" s="172"/>
      <c r="X1014" s="172"/>
      <c r="Y1014" s="172"/>
      <c r="Z1014" s="172"/>
      <c r="AA1014" s="172"/>
      <c r="AB1014" s="172"/>
      <c r="AC1014" s="172"/>
      <c r="AD1014" s="172"/>
      <c r="AE1014" s="172"/>
      <c r="AF1014" s="172"/>
      <c r="AG1014" s="172"/>
      <c r="AH1014" s="172"/>
      <c r="AI1014" s="172"/>
      <c r="AJ1014" s="172"/>
      <c r="AK1014" s="172"/>
      <c r="AL1014" s="172"/>
      <c r="AM1014" s="172"/>
      <c r="AN1014" s="172"/>
      <c r="AO1014" s="172"/>
      <c r="AP1014" s="172"/>
      <c r="AQ1014" s="172"/>
      <c r="AR1014" s="172"/>
      <c r="AS1014" s="172"/>
      <c r="AT1014" s="172"/>
      <c r="AU1014" s="172"/>
      <c r="AV1014" s="172"/>
      <c r="AW1014" s="172"/>
      <c r="AX1014" s="172"/>
      <c r="AY1014" s="172"/>
      <c r="AZ1014" s="172"/>
      <c r="BA1014" s="172"/>
      <c r="BB1014" s="172"/>
      <c r="BC1014" s="172"/>
      <c r="BD1014" s="172"/>
      <c r="BE1014" s="172"/>
      <c r="BF1014" s="172"/>
      <c r="BG1014" s="172"/>
      <c r="BH1014" s="172"/>
      <c r="BI1014" s="172"/>
      <c r="BJ1014" s="172"/>
      <c r="BK1014" s="172"/>
      <c r="BL1014" s="172"/>
      <c r="BM1014" s="172"/>
      <c r="BN1014" s="172"/>
      <c r="BO1014" s="172"/>
      <c r="BP1014" s="172"/>
      <c r="BQ1014" s="172"/>
      <c r="BR1014" s="172"/>
      <c r="BS1014" s="172"/>
      <c r="BT1014" s="172"/>
      <c r="BU1014" s="172"/>
      <c r="BV1014" s="172"/>
      <c r="BW1014" s="172"/>
      <c r="BX1014" s="172"/>
      <c r="BY1014" s="172"/>
      <c r="BZ1014" s="172"/>
      <c r="CA1014" s="172"/>
      <c r="CB1014" s="172"/>
      <c r="CC1014" s="172"/>
      <c r="CD1014" s="172"/>
      <c r="CE1014" s="172"/>
      <c r="CF1014" s="172"/>
      <c r="CG1014" s="172"/>
      <c r="CH1014" s="172"/>
      <c r="CI1014" s="172"/>
      <c r="CJ1014" s="172"/>
      <c r="CK1014" s="172"/>
      <c r="CL1014" s="172"/>
      <c r="CM1014" s="172"/>
      <c r="CN1014" s="172"/>
      <c r="CO1014" s="172"/>
      <c r="CP1014" s="172"/>
      <c r="CQ1014" s="172"/>
      <c r="CR1014" s="172"/>
      <c r="CS1014" s="172"/>
      <c r="CT1014" s="172"/>
      <c r="CU1014" s="172"/>
      <c r="CV1014" s="172"/>
      <c r="CW1014" s="172"/>
      <c r="CX1014" s="172"/>
      <c r="CY1014" s="172"/>
      <c r="CZ1014" s="172"/>
      <c r="DA1014" s="172"/>
      <c r="DB1014" s="172"/>
      <c r="DC1014" s="172"/>
      <c r="DD1014" s="172"/>
      <c r="DE1014" s="172"/>
      <c r="DF1014" s="172"/>
      <c r="DG1014" s="172"/>
      <c r="DH1014" s="172"/>
      <c r="DI1014" s="172"/>
      <c r="DJ1014" s="172"/>
      <c r="DK1014" s="172"/>
      <c r="DL1014" s="172"/>
      <c r="DM1014" s="172"/>
      <c r="DN1014" s="172"/>
      <c r="DO1014" s="172"/>
      <c r="DP1014" s="172"/>
      <c r="DQ1014" s="172"/>
      <c r="DR1014" s="172"/>
      <c r="DS1014" s="172"/>
      <c r="DT1014" s="172"/>
      <c r="DU1014" s="172"/>
      <c r="DV1014" s="172"/>
      <c r="DW1014" s="172"/>
      <c r="DX1014" s="172"/>
      <c r="DY1014" s="172"/>
      <c r="DZ1014" s="172"/>
      <c r="EA1014" s="172"/>
      <c r="EB1014" s="172"/>
      <c r="EC1014" s="172"/>
      <c r="ED1014" s="172"/>
      <c r="EE1014" s="172"/>
      <c r="EF1014" s="172"/>
      <c r="EG1014" s="172"/>
      <c r="EH1014" s="172"/>
      <c r="EI1014" s="172"/>
      <c r="EJ1014" s="172"/>
      <c r="EK1014" s="172"/>
      <c r="EL1014" s="172"/>
      <c r="EM1014" s="172"/>
      <c r="EN1014" s="172"/>
      <c r="EO1014" s="172"/>
      <c r="EP1014" s="172"/>
      <c r="EQ1014" s="172"/>
      <c r="ER1014" s="172"/>
      <c r="ES1014" s="172"/>
      <c r="ET1014" s="172"/>
      <c r="EU1014" s="172"/>
      <c r="EV1014" s="172"/>
      <c r="EW1014" s="172"/>
      <c r="EX1014" s="172"/>
      <c r="EY1014" s="172"/>
      <c r="EZ1014" s="172"/>
      <c r="FA1014" s="172"/>
      <c r="FB1014" s="172"/>
      <c r="FC1014" s="172"/>
      <c r="FD1014" s="172"/>
      <c r="FE1014" s="172"/>
      <c r="FF1014" s="172"/>
      <c r="FG1014" s="172"/>
      <c r="FH1014" s="172"/>
      <c r="FI1014" s="172"/>
      <c r="FJ1014" s="172"/>
      <c r="FK1014" s="172"/>
      <c r="FL1014" s="172"/>
      <c r="FM1014" s="172"/>
      <c r="FN1014" s="172"/>
      <c r="FO1014" s="172"/>
      <c r="FP1014" s="172"/>
      <c r="FQ1014" s="172"/>
      <c r="FR1014" s="172"/>
      <c r="FS1014" s="172"/>
      <c r="FT1014" s="172"/>
      <c r="FU1014" s="172"/>
    </row>
    <row r="1015" spans="6:177" s="153" customFormat="1" x14ac:dyDescent="0.35">
      <c r="F1015" s="172"/>
      <c r="G1015" s="172"/>
      <c r="H1015" s="172"/>
      <c r="I1015" s="172"/>
      <c r="J1015" s="172"/>
      <c r="K1015" s="172"/>
      <c r="L1015" s="172"/>
      <c r="M1015" s="172"/>
      <c r="N1015" s="172"/>
      <c r="O1015" s="172"/>
      <c r="P1015" s="172"/>
      <c r="Q1015" s="172"/>
      <c r="R1015" s="172"/>
      <c r="S1015" s="172"/>
      <c r="T1015" s="172"/>
      <c r="U1015" s="172"/>
      <c r="V1015" s="172"/>
      <c r="W1015" s="172"/>
      <c r="X1015" s="172"/>
      <c r="Y1015" s="172"/>
      <c r="Z1015" s="172"/>
      <c r="AA1015" s="172"/>
      <c r="AB1015" s="172"/>
      <c r="AC1015" s="172"/>
      <c r="AD1015" s="172"/>
      <c r="AE1015" s="172"/>
      <c r="AF1015" s="172"/>
      <c r="AG1015" s="172"/>
      <c r="AH1015" s="172"/>
      <c r="AI1015" s="172"/>
      <c r="AJ1015" s="172"/>
      <c r="AK1015" s="172"/>
      <c r="AL1015" s="172"/>
      <c r="AM1015" s="172"/>
      <c r="AN1015" s="172"/>
      <c r="AO1015" s="172"/>
      <c r="AP1015" s="172"/>
      <c r="AQ1015" s="172"/>
      <c r="AR1015" s="172"/>
      <c r="AS1015" s="172"/>
      <c r="AT1015" s="172"/>
      <c r="AU1015" s="172"/>
      <c r="AV1015" s="172"/>
      <c r="AW1015" s="172"/>
      <c r="AX1015" s="172"/>
      <c r="AY1015" s="172"/>
      <c r="AZ1015" s="172"/>
      <c r="BA1015" s="172"/>
      <c r="BB1015" s="172"/>
      <c r="BC1015" s="172"/>
      <c r="BD1015" s="172"/>
      <c r="BE1015" s="172"/>
      <c r="BF1015" s="172"/>
      <c r="BG1015" s="172"/>
      <c r="BH1015" s="172"/>
      <c r="BI1015" s="172"/>
      <c r="BJ1015" s="172"/>
      <c r="BK1015" s="172"/>
      <c r="BL1015" s="172"/>
      <c r="BM1015" s="172"/>
      <c r="BN1015" s="172"/>
      <c r="BO1015" s="172"/>
      <c r="BP1015" s="172"/>
      <c r="BQ1015" s="172"/>
      <c r="BR1015" s="172"/>
      <c r="BS1015" s="172"/>
      <c r="BT1015" s="172"/>
      <c r="BU1015" s="172"/>
      <c r="BV1015" s="172"/>
      <c r="BW1015" s="172"/>
      <c r="BX1015" s="172"/>
      <c r="BY1015" s="172"/>
      <c r="BZ1015" s="172"/>
      <c r="CA1015" s="172"/>
      <c r="CB1015" s="172"/>
      <c r="CC1015" s="172"/>
      <c r="CD1015" s="172"/>
      <c r="CE1015" s="172"/>
      <c r="CF1015" s="172"/>
      <c r="CG1015" s="172"/>
      <c r="CH1015" s="172"/>
      <c r="CI1015" s="172"/>
      <c r="CJ1015" s="172"/>
      <c r="CK1015" s="172"/>
      <c r="CL1015" s="172"/>
      <c r="CM1015" s="172"/>
      <c r="CN1015" s="172"/>
      <c r="CO1015" s="172"/>
      <c r="CP1015" s="172"/>
      <c r="CQ1015" s="172"/>
      <c r="CR1015" s="172"/>
      <c r="CS1015" s="172"/>
      <c r="CT1015" s="172"/>
      <c r="CU1015" s="172"/>
      <c r="CV1015" s="172"/>
      <c r="CW1015" s="172"/>
      <c r="CX1015" s="172"/>
      <c r="CY1015" s="172"/>
      <c r="CZ1015" s="172"/>
      <c r="DA1015" s="172"/>
      <c r="DB1015" s="172"/>
      <c r="DC1015" s="172"/>
      <c r="DD1015" s="172"/>
      <c r="DE1015" s="172"/>
      <c r="DF1015" s="172"/>
      <c r="DG1015" s="172"/>
      <c r="DH1015" s="172"/>
      <c r="DI1015" s="172"/>
      <c r="DJ1015" s="172"/>
      <c r="DK1015" s="172"/>
      <c r="DL1015" s="172"/>
      <c r="DM1015" s="172"/>
      <c r="DN1015" s="172"/>
      <c r="DO1015" s="172"/>
      <c r="DP1015" s="172"/>
      <c r="DQ1015" s="172"/>
      <c r="DR1015" s="172"/>
      <c r="DS1015" s="172"/>
      <c r="DT1015" s="172"/>
      <c r="DU1015" s="172"/>
      <c r="DV1015" s="172"/>
      <c r="DW1015" s="172"/>
      <c r="DX1015" s="172"/>
      <c r="DY1015" s="172"/>
      <c r="DZ1015" s="172"/>
      <c r="EA1015" s="172"/>
      <c r="EB1015" s="172"/>
      <c r="EC1015" s="172"/>
      <c r="ED1015" s="172"/>
      <c r="EE1015" s="172"/>
      <c r="EF1015" s="172"/>
      <c r="EG1015" s="172"/>
      <c r="EH1015" s="172"/>
      <c r="EI1015" s="172"/>
      <c r="EJ1015" s="172"/>
      <c r="EK1015" s="172"/>
      <c r="EL1015" s="172"/>
      <c r="EM1015" s="172"/>
      <c r="EN1015" s="172"/>
      <c r="EO1015" s="172"/>
      <c r="EP1015" s="172"/>
      <c r="EQ1015" s="172"/>
      <c r="ER1015" s="172"/>
      <c r="ES1015" s="172"/>
      <c r="ET1015" s="172"/>
      <c r="EU1015" s="172"/>
      <c r="EV1015" s="172"/>
      <c r="EW1015" s="172"/>
      <c r="EX1015" s="172"/>
      <c r="EY1015" s="172"/>
      <c r="EZ1015" s="172"/>
      <c r="FA1015" s="172"/>
      <c r="FB1015" s="172"/>
      <c r="FC1015" s="172"/>
      <c r="FD1015" s="172"/>
      <c r="FE1015" s="172"/>
      <c r="FF1015" s="172"/>
      <c r="FG1015" s="172"/>
      <c r="FH1015" s="172"/>
      <c r="FI1015" s="172"/>
      <c r="FJ1015" s="172"/>
      <c r="FK1015" s="172"/>
      <c r="FL1015" s="172"/>
      <c r="FM1015" s="172"/>
      <c r="FN1015" s="172"/>
      <c r="FO1015" s="172"/>
      <c r="FP1015" s="172"/>
      <c r="FQ1015" s="172"/>
      <c r="FR1015" s="172"/>
      <c r="FS1015" s="172"/>
      <c r="FT1015" s="172"/>
      <c r="FU1015" s="172"/>
    </row>
    <row r="1016" spans="6:177" s="153" customFormat="1" x14ac:dyDescent="0.35">
      <c r="F1016" s="172"/>
      <c r="G1016" s="172"/>
      <c r="H1016" s="172"/>
      <c r="I1016" s="172"/>
      <c r="J1016" s="172"/>
      <c r="K1016" s="172"/>
      <c r="L1016" s="172"/>
      <c r="M1016" s="172"/>
      <c r="N1016" s="172"/>
      <c r="O1016" s="172"/>
      <c r="P1016" s="172"/>
      <c r="Q1016" s="172"/>
      <c r="R1016" s="172"/>
      <c r="S1016" s="172"/>
      <c r="T1016" s="172"/>
      <c r="U1016" s="172"/>
      <c r="V1016" s="172"/>
      <c r="W1016" s="172"/>
      <c r="X1016" s="172"/>
      <c r="Y1016" s="172"/>
      <c r="Z1016" s="172"/>
      <c r="AA1016" s="172"/>
      <c r="AB1016" s="172"/>
      <c r="AC1016" s="172"/>
      <c r="AD1016" s="172"/>
      <c r="AE1016" s="172"/>
      <c r="AF1016" s="172"/>
      <c r="AG1016" s="172"/>
      <c r="AH1016" s="172"/>
      <c r="AI1016" s="172"/>
      <c r="AJ1016" s="172"/>
      <c r="AK1016" s="172"/>
      <c r="AL1016" s="172"/>
      <c r="AM1016" s="172"/>
      <c r="AN1016" s="172"/>
      <c r="AO1016" s="172"/>
      <c r="AP1016" s="172"/>
      <c r="AQ1016" s="172"/>
      <c r="AR1016" s="172"/>
      <c r="AS1016" s="172"/>
      <c r="AT1016" s="172"/>
      <c r="AU1016" s="172"/>
      <c r="AV1016" s="172"/>
      <c r="AW1016" s="172"/>
      <c r="AX1016" s="172"/>
      <c r="AY1016" s="172"/>
      <c r="AZ1016" s="172"/>
      <c r="BA1016" s="172"/>
      <c r="BB1016" s="172"/>
      <c r="BC1016" s="172"/>
      <c r="BD1016" s="172"/>
      <c r="BE1016" s="172"/>
      <c r="BF1016" s="172"/>
      <c r="BG1016" s="172"/>
      <c r="BH1016" s="172"/>
      <c r="BI1016" s="172"/>
      <c r="BJ1016" s="172"/>
      <c r="BK1016" s="172"/>
      <c r="BL1016" s="172"/>
      <c r="BM1016" s="172"/>
      <c r="BN1016" s="172"/>
      <c r="BO1016" s="172"/>
      <c r="BP1016" s="172"/>
      <c r="BQ1016" s="172"/>
      <c r="BR1016" s="172"/>
      <c r="BS1016" s="172"/>
      <c r="BT1016" s="172"/>
      <c r="BU1016" s="172"/>
      <c r="BV1016" s="172"/>
      <c r="BW1016" s="172"/>
      <c r="BX1016" s="172"/>
      <c r="BY1016" s="172"/>
      <c r="BZ1016" s="172"/>
      <c r="CA1016" s="172"/>
      <c r="CB1016" s="172"/>
      <c r="CC1016" s="172"/>
      <c r="CD1016" s="172"/>
      <c r="CE1016" s="172"/>
      <c r="CF1016" s="172"/>
      <c r="CG1016" s="172"/>
      <c r="CH1016" s="172"/>
      <c r="CI1016" s="172"/>
      <c r="CJ1016" s="172"/>
      <c r="CK1016" s="172"/>
      <c r="CL1016" s="172"/>
      <c r="CM1016" s="172"/>
      <c r="CN1016" s="172"/>
      <c r="CO1016" s="172"/>
      <c r="CP1016" s="172"/>
      <c r="CQ1016" s="172"/>
      <c r="CR1016" s="172"/>
      <c r="CS1016" s="172"/>
      <c r="CT1016" s="172"/>
      <c r="CU1016" s="172"/>
      <c r="CV1016" s="172"/>
      <c r="CW1016" s="172"/>
      <c r="CX1016" s="172"/>
      <c r="CY1016" s="172"/>
      <c r="CZ1016" s="172"/>
      <c r="DA1016" s="172"/>
      <c r="DB1016" s="172"/>
      <c r="DC1016" s="172"/>
      <c r="DD1016" s="172"/>
      <c r="DE1016" s="172"/>
      <c r="DF1016" s="172"/>
      <c r="DG1016" s="172"/>
      <c r="DH1016" s="172"/>
      <c r="DI1016" s="172"/>
      <c r="DJ1016" s="172"/>
      <c r="DK1016" s="172"/>
      <c r="DL1016" s="172"/>
      <c r="DM1016" s="172"/>
      <c r="DN1016" s="172"/>
      <c r="DO1016" s="172"/>
      <c r="DP1016" s="172"/>
      <c r="DQ1016" s="172"/>
      <c r="DR1016" s="172"/>
      <c r="DS1016" s="172"/>
      <c r="DT1016" s="172"/>
      <c r="DU1016" s="172"/>
      <c r="DV1016" s="172"/>
      <c r="DW1016" s="172"/>
      <c r="DX1016" s="172"/>
      <c r="DY1016" s="172"/>
      <c r="DZ1016" s="172"/>
      <c r="EA1016" s="172"/>
      <c r="EB1016" s="172"/>
      <c r="EC1016" s="172"/>
      <c r="ED1016" s="172"/>
      <c r="EE1016" s="172"/>
      <c r="EF1016" s="172"/>
      <c r="EG1016" s="172"/>
      <c r="EH1016" s="172"/>
      <c r="EI1016" s="172"/>
      <c r="EJ1016" s="172"/>
      <c r="EK1016" s="172"/>
      <c r="EL1016" s="172"/>
      <c r="EM1016" s="172"/>
      <c r="EN1016" s="172"/>
      <c r="EO1016" s="172"/>
      <c r="EP1016" s="172"/>
      <c r="EQ1016" s="172"/>
      <c r="ER1016" s="172"/>
      <c r="ES1016" s="172"/>
      <c r="ET1016" s="172"/>
      <c r="EU1016" s="172"/>
      <c r="EV1016" s="172"/>
      <c r="EW1016" s="172"/>
      <c r="EX1016" s="172"/>
      <c r="EY1016" s="172"/>
      <c r="EZ1016" s="172"/>
      <c r="FA1016" s="172"/>
      <c r="FB1016" s="172"/>
      <c r="FC1016" s="172"/>
      <c r="FD1016" s="172"/>
      <c r="FE1016" s="172"/>
      <c r="FF1016" s="172"/>
      <c r="FG1016" s="172"/>
      <c r="FH1016" s="172"/>
      <c r="FI1016" s="172"/>
      <c r="FJ1016" s="172"/>
      <c r="FK1016" s="172"/>
      <c r="FL1016" s="172"/>
      <c r="FM1016" s="172"/>
      <c r="FN1016" s="172"/>
      <c r="FO1016" s="172"/>
      <c r="FP1016" s="172"/>
      <c r="FQ1016" s="172"/>
      <c r="FR1016" s="172"/>
      <c r="FS1016" s="172"/>
      <c r="FT1016" s="172"/>
      <c r="FU1016" s="172"/>
    </row>
    <row r="1017" spans="6:177" s="153" customFormat="1" x14ac:dyDescent="0.35">
      <c r="F1017" s="172"/>
      <c r="G1017" s="172"/>
      <c r="H1017" s="172"/>
      <c r="I1017" s="172"/>
      <c r="J1017" s="172"/>
      <c r="K1017" s="172"/>
      <c r="L1017" s="172"/>
      <c r="M1017" s="172"/>
      <c r="N1017" s="172"/>
      <c r="O1017" s="172"/>
      <c r="P1017" s="172"/>
      <c r="Q1017" s="172"/>
      <c r="R1017" s="172"/>
      <c r="S1017" s="172"/>
      <c r="T1017" s="172"/>
      <c r="U1017" s="172"/>
      <c r="V1017" s="172"/>
      <c r="W1017" s="172"/>
      <c r="X1017" s="172"/>
      <c r="Y1017" s="172"/>
      <c r="Z1017" s="172"/>
      <c r="AA1017" s="172"/>
      <c r="AB1017" s="172"/>
      <c r="AC1017" s="172"/>
      <c r="AD1017" s="172"/>
      <c r="AE1017" s="172"/>
      <c r="AF1017" s="172"/>
      <c r="AG1017" s="172"/>
      <c r="AH1017" s="172"/>
      <c r="AI1017" s="172"/>
      <c r="AJ1017" s="172"/>
      <c r="AK1017" s="172"/>
      <c r="AL1017" s="172"/>
      <c r="AM1017" s="172"/>
      <c r="AN1017" s="172"/>
      <c r="AO1017" s="172"/>
      <c r="AP1017" s="172"/>
      <c r="AQ1017" s="172"/>
      <c r="AR1017" s="172"/>
      <c r="AS1017" s="172"/>
      <c r="AT1017" s="172"/>
      <c r="AU1017" s="172"/>
      <c r="AV1017" s="172"/>
      <c r="AW1017" s="172"/>
      <c r="AX1017" s="172"/>
      <c r="AY1017" s="172"/>
      <c r="AZ1017" s="172"/>
      <c r="BA1017" s="172"/>
      <c r="BB1017" s="172"/>
      <c r="BC1017" s="172"/>
      <c r="BD1017" s="172"/>
      <c r="BE1017" s="172"/>
      <c r="BF1017" s="172"/>
      <c r="BG1017" s="172"/>
      <c r="BH1017" s="172"/>
      <c r="BI1017" s="172"/>
      <c r="BJ1017" s="172"/>
      <c r="BK1017" s="172"/>
      <c r="BL1017" s="172"/>
      <c r="BM1017" s="172"/>
      <c r="BN1017" s="172"/>
      <c r="BO1017" s="172"/>
      <c r="BP1017" s="172"/>
      <c r="BQ1017" s="172"/>
      <c r="BR1017" s="172"/>
      <c r="BS1017" s="172"/>
      <c r="BT1017" s="172"/>
      <c r="BU1017" s="172"/>
      <c r="BV1017" s="172"/>
      <c r="BW1017" s="172"/>
      <c r="BX1017" s="172"/>
      <c r="BY1017" s="172"/>
      <c r="BZ1017" s="172"/>
      <c r="CA1017" s="172"/>
      <c r="CB1017" s="172"/>
      <c r="CC1017" s="172"/>
      <c r="CD1017" s="172"/>
      <c r="CE1017" s="172"/>
      <c r="CF1017" s="172"/>
      <c r="CG1017" s="172"/>
      <c r="CH1017" s="172"/>
      <c r="CI1017" s="172"/>
      <c r="CJ1017" s="172"/>
      <c r="CK1017" s="172"/>
      <c r="CL1017" s="172"/>
      <c r="CM1017" s="172"/>
      <c r="CN1017" s="172"/>
      <c r="CO1017" s="172"/>
      <c r="CP1017" s="172"/>
      <c r="CQ1017" s="172"/>
      <c r="CR1017" s="172"/>
      <c r="CS1017" s="172"/>
      <c r="CT1017" s="172"/>
      <c r="CU1017" s="172"/>
      <c r="CV1017" s="172"/>
      <c r="CW1017" s="172"/>
      <c r="CX1017" s="172"/>
      <c r="CY1017" s="172"/>
      <c r="CZ1017" s="172"/>
      <c r="DA1017" s="172"/>
      <c r="DB1017" s="172"/>
      <c r="DC1017" s="172"/>
      <c r="DD1017" s="172"/>
      <c r="DE1017" s="172"/>
      <c r="DF1017" s="172"/>
      <c r="DG1017" s="172"/>
      <c r="DH1017" s="172"/>
      <c r="DI1017" s="172"/>
      <c r="DJ1017" s="172"/>
      <c r="DK1017" s="172"/>
      <c r="DL1017" s="172"/>
      <c r="DM1017" s="172"/>
      <c r="DN1017" s="172"/>
      <c r="DO1017" s="172"/>
      <c r="DP1017" s="172"/>
      <c r="DQ1017" s="172"/>
      <c r="DR1017" s="172"/>
      <c r="DS1017" s="172"/>
      <c r="DT1017" s="172"/>
      <c r="DU1017" s="172"/>
      <c r="DV1017" s="172"/>
      <c r="DW1017" s="172"/>
      <c r="DX1017" s="172"/>
      <c r="DY1017" s="172"/>
      <c r="DZ1017" s="172"/>
      <c r="EA1017" s="172"/>
      <c r="EB1017" s="172"/>
      <c r="EC1017" s="172"/>
      <c r="ED1017" s="172"/>
      <c r="EE1017" s="172"/>
      <c r="EF1017" s="172"/>
      <c r="EG1017" s="172"/>
      <c r="EH1017" s="172"/>
      <c r="EI1017" s="172"/>
      <c r="EJ1017" s="172"/>
      <c r="EK1017" s="172"/>
      <c r="EL1017" s="172"/>
      <c r="EM1017" s="172"/>
      <c r="EN1017" s="172"/>
      <c r="EO1017" s="172"/>
      <c r="EP1017" s="172"/>
      <c r="EQ1017" s="172"/>
      <c r="ER1017" s="172"/>
      <c r="ES1017" s="172"/>
      <c r="ET1017" s="172"/>
      <c r="EU1017" s="172"/>
      <c r="EV1017" s="172"/>
      <c r="EW1017" s="172"/>
      <c r="EX1017" s="172"/>
      <c r="EY1017" s="172"/>
      <c r="EZ1017" s="172"/>
      <c r="FA1017" s="172"/>
      <c r="FB1017" s="172"/>
      <c r="FC1017" s="172"/>
      <c r="FD1017" s="172"/>
      <c r="FE1017" s="172"/>
      <c r="FF1017" s="172"/>
      <c r="FG1017" s="172"/>
      <c r="FH1017" s="172"/>
      <c r="FI1017" s="172"/>
      <c r="FJ1017" s="172"/>
      <c r="FK1017" s="172"/>
      <c r="FL1017" s="172"/>
      <c r="FM1017" s="172"/>
      <c r="FN1017" s="172"/>
      <c r="FO1017" s="172"/>
      <c r="FP1017" s="172"/>
      <c r="FQ1017" s="172"/>
      <c r="FR1017" s="172"/>
      <c r="FS1017" s="172"/>
      <c r="FT1017" s="172"/>
      <c r="FU1017" s="172"/>
    </row>
    <row r="1018" spans="6:177" s="153" customFormat="1" x14ac:dyDescent="0.35">
      <c r="F1018" s="172"/>
      <c r="G1018" s="172"/>
      <c r="H1018" s="172"/>
      <c r="I1018" s="172"/>
      <c r="J1018" s="172"/>
      <c r="K1018" s="172"/>
      <c r="L1018" s="172"/>
      <c r="M1018" s="172"/>
      <c r="N1018" s="172"/>
      <c r="O1018" s="172"/>
      <c r="P1018" s="172"/>
      <c r="Q1018" s="172"/>
      <c r="R1018" s="172"/>
      <c r="S1018" s="172"/>
      <c r="T1018" s="172"/>
      <c r="U1018" s="172"/>
      <c r="V1018" s="172"/>
      <c r="W1018" s="172"/>
      <c r="X1018" s="172"/>
      <c r="Y1018" s="172"/>
      <c r="Z1018" s="172"/>
      <c r="AA1018" s="172"/>
      <c r="AB1018" s="172"/>
      <c r="AC1018" s="172"/>
      <c r="AD1018" s="172"/>
      <c r="AE1018" s="172"/>
      <c r="AF1018" s="172"/>
      <c r="AG1018" s="172"/>
      <c r="AH1018" s="172"/>
      <c r="AI1018" s="172"/>
      <c r="AJ1018" s="172"/>
      <c r="AK1018" s="172"/>
      <c r="AL1018" s="172"/>
      <c r="AM1018" s="172"/>
      <c r="AN1018" s="172"/>
      <c r="AO1018" s="172"/>
      <c r="AP1018" s="172"/>
      <c r="AQ1018" s="172"/>
      <c r="AR1018" s="172"/>
      <c r="AS1018" s="172"/>
      <c r="AT1018" s="172"/>
      <c r="AU1018" s="172"/>
      <c r="AV1018" s="172"/>
      <c r="AW1018" s="172"/>
      <c r="AX1018" s="172"/>
      <c r="AY1018" s="172"/>
      <c r="AZ1018" s="172"/>
      <c r="BA1018" s="172"/>
      <c r="BB1018" s="172"/>
      <c r="BC1018" s="172"/>
      <c r="BD1018" s="172"/>
      <c r="BE1018" s="172"/>
      <c r="BF1018" s="172"/>
      <c r="BG1018" s="172"/>
      <c r="BH1018" s="172"/>
      <c r="BI1018" s="172"/>
      <c r="BJ1018" s="172"/>
      <c r="BK1018" s="172"/>
      <c r="BL1018" s="172"/>
      <c r="BM1018" s="172"/>
      <c r="BN1018" s="172"/>
      <c r="BO1018" s="172"/>
      <c r="BP1018" s="172"/>
      <c r="BQ1018" s="172"/>
      <c r="BR1018" s="172"/>
      <c r="BS1018" s="172"/>
      <c r="BT1018" s="172"/>
      <c r="BU1018" s="172"/>
      <c r="BV1018" s="172"/>
      <c r="BW1018" s="172"/>
      <c r="BX1018" s="172"/>
      <c r="BY1018" s="172"/>
      <c r="BZ1018" s="172"/>
      <c r="CA1018" s="172"/>
      <c r="CB1018" s="172"/>
      <c r="CC1018" s="172"/>
      <c r="CD1018" s="172"/>
      <c r="CE1018" s="172"/>
      <c r="CF1018" s="172"/>
      <c r="CG1018" s="172"/>
      <c r="CH1018" s="172"/>
      <c r="CI1018" s="172"/>
      <c r="CJ1018" s="172"/>
      <c r="CK1018" s="172"/>
      <c r="CL1018" s="172"/>
      <c r="CM1018" s="172"/>
      <c r="CN1018" s="172"/>
      <c r="CO1018" s="172"/>
      <c r="CP1018" s="172"/>
      <c r="CQ1018" s="172"/>
      <c r="CR1018" s="172"/>
      <c r="CS1018" s="172"/>
      <c r="CT1018" s="172"/>
      <c r="CU1018" s="172"/>
      <c r="CV1018" s="172"/>
      <c r="CW1018" s="172"/>
      <c r="CX1018" s="172"/>
      <c r="CY1018" s="172"/>
      <c r="CZ1018" s="172"/>
      <c r="DA1018" s="172"/>
      <c r="DB1018" s="172"/>
      <c r="DC1018" s="172"/>
      <c r="DD1018" s="172"/>
      <c r="DE1018" s="172"/>
      <c r="DF1018" s="172"/>
      <c r="DG1018" s="172"/>
      <c r="DH1018" s="172"/>
      <c r="DI1018" s="172"/>
      <c r="DJ1018" s="172"/>
      <c r="DK1018" s="172"/>
      <c r="DL1018" s="172"/>
      <c r="DM1018" s="172"/>
      <c r="DN1018" s="172"/>
      <c r="DO1018" s="172"/>
      <c r="DP1018" s="172"/>
      <c r="DQ1018" s="172"/>
      <c r="DR1018" s="172"/>
      <c r="DS1018" s="172"/>
      <c r="DT1018" s="172"/>
      <c r="DU1018" s="172"/>
      <c r="DV1018" s="172"/>
      <c r="DW1018" s="172"/>
      <c r="DX1018" s="172"/>
      <c r="DY1018" s="172"/>
      <c r="DZ1018" s="172"/>
      <c r="EA1018" s="172"/>
      <c r="EB1018" s="172"/>
      <c r="EC1018" s="172"/>
      <c r="ED1018" s="172"/>
      <c r="EE1018" s="172"/>
      <c r="EF1018" s="172"/>
      <c r="EG1018" s="172"/>
      <c r="EH1018" s="172"/>
      <c r="EI1018" s="172"/>
      <c r="EJ1018" s="172"/>
      <c r="EK1018" s="172"/>
      <c r="EL1018" s="172"/>
      <c r="EM1018" s="172"/>
      <c r="EN1018" s="172"/>
      <c r="EO1018" s="172"/>
      <c r="EP1018" s="172"/>
      <c r="EQ1018" s="172"/>
      <c r="ER1018" s="172"/>
      <c r="ES1018" s="172"/>
      <c r="ET1018" s="172"/>
      <c r="EU1018" s="172"/>
      <c r="EV1018" s="172"/>
      <c r="EW1018" s="172"/>
      <c r="EX1018" s="172"/>
      <c r="EY1018" s="172"/>
      <c r="EZ1018" s="172"/>
      <c r="FA1018" s="172"/>
      <c r="FB1018" s="172"/>
      <c r="FC1018" s="172"/>
      <c r="FD1018" s="172"/>
      <c r="FE1018" s="172"/>
      <c r="FF1018" s="172"/>
      <c r="FG1018" s="172"/>
      <c r="FH1018" s="172"/>
      <c r="FI1018" s="172"/>
      <c r="FJ1018" s="172"/>
      <c r="FK1018" s="172"/>
      <c r="FL1018" s="172"/>
      <c r="FM1018" s="172"/>
      <c r="FN1018" s="172"/>
      <c r="FO1018" s="172"/>
      <c r="FP1018" s="172"/>
      <c r="FQ1018" s="172"/>
      <c r="FR1018" s="172"/>
      <c r="FS1018" s="172"/>
      <c r="FT1018" s="172"/>
      <c r="FU1018" s="172"/>
    </row>
    <row r="1019" spans="6:177" s="153" customFormat="1" x14ac:dyDescent="0.35">
      <c r="F1019" s="172"/>
      <c r="G1019" s="172"/>
      <c r="H1019" s="172"/>
      <c r="I1019" s="172"/>
      <c r="J1019" s="172"/>
      <c r="K1019" s="172"/>
      <c r="L1019" s="172"/>
      <c r="M1019" s="172"/>
      <c r="N1019" s="172"/>
      <c r="O1019" s="172"/>
      <c r="P1019" s="172"/>
      <c r="Q1019" s="172"/>
      <c r="R1019" s="172"/>
      <c r="S1019" s="172"/>
      <c r="T1019" s="172"/>
      <c r="U1019" s="172"/>
      <c r="V1019" s="172"/>
      <c r="W1019" s="172"/>
      <c r="X1019" s="172"/>
      <c r="Y1019" s="172"/>
      <c r="Z1019" s="172"/>
      <c r="AA1019" s="172"/>
      <c r="AB1019" s="172"/>
      <c r="AC1019" s="172"/>
      <c r="AD1019" s="172"/>
      <c r="AE1019" s="172"/>
      <c r="AF1019" s="172"/>
      <c r="AG1019" s="172"/>
      <c r="AH1019" s="172"/>
      <c r="AI1019" s="172"/>
      <c r="AJ1019" s="172"/>
      <c r="AK1019" s="172"/>
      <c r="AL1019" s="172"/>
      <c r="AM1019" s="172"/>
      <c r="AN1019" s="172"/>
      <c r="AO1019" s="172"/>
      <c r="AP1019" s="172"/>
      <c r="AQ1019" s="172"/>
      <c r="AR1019" s="172"/>
      <c r="AS1019" s="172"/>
      <c r="AT1019" s="172"/>
      <c r="AU1019" s="172"/>
      <c r="AV1019" s="172"/>
      <c r="AW1019" s="172"/>
      <c r="AX1019" s="172"/>
      <c r="AY1019" s="172"/>
      <c r="AZ1019" s="172"/>
      <c r="BA1019" s="172"/>
      <c r="BB1019" s="172"/>
      <c r="BC1019" s="172"/>
      <c r="BD1019" s="172"/>
      <c r="BE1019" s="172"/>
      <c r="BF1019" s="172"/>
      <c r="BG1019" s="172"/>
      <c r="BH1019" s="172"/>
      <c r="BI1019" s="172"/>
      <c r="BJ1019" s="172"/>
      <c r="BK1019" s="172"/>
      <c r="BL1019" s="172"/>
      <c r="BM1019" s="172"/>
      <c r="BN1019" s="172"/>
      <c r="BO1019" s="172"/>
      <c r="BP1019" s="172"/>
      <c r="BQ1019" s="172"/>
      <c r="BR1019" s="172"/>
      <c r="BS1019" s="172"/>
      <c r="BT1019" s="172"/>
      <c r="BU1019" s="172"/>
      <c r="BV1019" s="172"/>
      <c r="BW1019" s="172"/>
      <c r="BX1019" s="172"/>
      <c r="BY1019" s="172"/>
      <c r="BZ1019" s="172"/>
      <c r="CA1019" s="172"/>
      <c r="CB1019" s="172"/>
      <c r="CC1019" s="172"/>
      <c r="CD1019" s="172"/>
      <c r="CE1019" s="172"/>
      <c r="CF1019" s="172"/>
      <c r="CG1019" s="172"/>
      <c r="CH1019" s="172"/>
      <c r="CI1019" s="172"/>
      <c r="CJ1019" s="172"/>
      <c r="CK1019" s="172"/>
      <c r="CL1019" s="172"/>
      <c r="CM1019" s="172"/>
      <c r="CN1019" s="172"/>
      <c r="CO1019" s="172"/>
      <c r="CP1019" s="172"/>
      <c r="CQ1019" s="172"/>
      <c r="CR1019" s="172"/>
      <c r="CS1019" s="172"/>
      <c r="CT1019" s="172"/>
      <c r="CU1019" s="172"/>
      <c r="CV1019" s="172"/>
      <c r="CW1019" s="172"/>
      <c r="CX1019" s="172"/>
      <c r="CY1019" s="172"/>
      <c r="CZ1019" s="172"/>
      <c r="DA1019" s="172"/>
      <c r="DB1019" s="172"/>
      <c r="DC1019" s="172"/>
      <c r="DD1019" s="172"/>
      <c r="DE1019" s="172"/>
      <c r="DF1019" s="172"/>
      <c r="DG1019" s="172"/>
      <c r="DH1019" s="172"/>
      <c r="DI1019" s="172"/>
      <c r="DJ1019" s="172"/>
      <c r="DK1019" s="172"/>
      <c r="DL1019" s="172"/>
      <c r="DM1019" s="172"/>
      <c r="DN1019" s="172"/>
      <c r="DO1019" s="172"/>
      <c r="DP1019" s="172"/>
      <c r="DQ1019" s="172"/>
      <c r="DR1019" s="172"/>
      <c r="DS1019" s="172"/>
      <c r="DT1019" s="172"/>
      <c r="DU1019" s="172"/>
      <c r="DV1019" s="172"/>
      <c r="DW1019" s="172"/>
      <c r="DX1019" s="172"/>
      <c r="DY1019" s="172"/>
      <c r="DZ1019" s="172"/>
      <c r="EA1019" s="172"/>
      <c r="EB1019" s="172"/>
      <c r="EC1019" s="172"/>
      <c r="ED1019" s="172"/>
      <c r="EE1019" s="172"/>
      <c r="EF1019" s="172"/>
      <c r="EG1019" s="172"/>
      <c r="EH1019" s="172"/>
      <c r="EI1019" s="172"/>
      <c r="EJ1019" s="172"/>
      <c r="EK1019" s="172"/>
      <c r="EL1019" s="172"/>
      <c r="EM1019" s="172"/>
      <c r="EN1019" s="172"/>
      <c r="EO1019" s="172"/>
      <c r="EP1019" s="172"/>
      <c r="EQ1019" s="172"/>
      <c r="ER1019" s="172"/>
      <c r="ES1019" s="172"/>
      <c r="ET1019" s="172"/>
      <c r="EU1019" s="172"/>
      <c r="EV1019" s="172"/>
      <c r="EW1019" s="172"/>
      <c r="EX1019" s="172"/>
      <c r="EY1019" s="172"/>
      <c r="EZ1019" s="172"/>
      <c r="FA1019" s="172"/>
      <c r="FB1019" s="172"/>
      <c r="FC1019" s="172"/>
      <c r="FD1019" s="172"/>
      <c r="FE1019" s="172"/>
      <c r="FF1019" s="172"/>
      <c r="FG1019" s="172"/>
      <c r="FH1019" s="172"/>
      <c r="FI1019" s="172"/>
      <c r="FJ1019" s="172"/>
      <c r="FK1019" s="172"/>
      <c r="FL1019" s="172"/>
      <c r="FM1019" s="172"/>
      <c r="FN1019" s="172"/>
      <c r="FO1019" s="172"/>
      <c r="FP1019" s="172"/>
      <c r="FQ1019" s="172"/>
      <c r="FR1019" s="172"/>
      <c r="FS1019" s="172"/>
      <c r="FT1019" s="172"/>
      <c r="FU1019" s="172"/>
    </row>
    <row r="1020" spans="6:177" s="153" customFormat="1" x14ac:dyDescent="0.35">
      <c r="F1020" s="172"/>
      <c r="G1020" s="172"/>
      <c r="H1020" s="172"/>
      <c r="I1020" s="172"/>
      <c r="J1020" s="172"/>
      <c r="K1020" s="172"/>
      <c r="L1020" s="172"/>
      <c r="M1020" s="172"/>
      <c r="N1020" s="172"/>
      <c r="O1020" s="172"/>
      <c r="P1020" s="172"/>
      <c r="Q1020" s="172"/>
      <c r="R1020" s="172"/>
      <c r="S1020" s="172"/>
      <c r="T1020" s="172"/>
      <c r="U1020" s="172"/>
      <c r="V1020" s="172"/>
      <c r="W1020" s="172"/>
      <c r="X1020" s="172"/>
      <c r="Y1020" s="172"/>
      <c r="Z1020" s="172"/>
      <c r="AA1020" s="172"/>
      <c r="AB1020" s="172"/>
      <c r="AC1020" s="172"/>
      <c r="AD1020" s="172"/>
      <c r="AE1020" s="172"/>
      <c r="AF1020" s="172"/>
      <c r="AG1020" s="172"/>
      <c r="AH1020" s="172"/>
      <c r="AI1020" s="172"/>
      <c r="AJ1020" s="172"/>
      <c r="AK1020" s="172"/>
      <c r="AL1020" s="172"/>
      <c r="AM1020" s="172"/>
      <c r="AN1020" s="172"/>
      <c r="AO1020" s="172"/>
      <c r="AP1020" s="172"/>
      <c r="AQ1020" s="172"/>
      <c r="AR1020" s="172"/>
      <c r="AS1020" s="172"/>
      <c r="AT1020" s="172"/>
      <c r="AU1020" s="172"/>
      <c r="AV1020" s="172"/>
      <c r="AW1020" s="172"/>
      <c r="AX1020" s="172"/>
      <c r="AY1020" s="172"/>
      <c r="AZ1020" s="172"/>
      <c r="BA1020" s="172"/>
      <c r="BB1020" s="172"/>
      <c r="BC1020" s="172"/>
      <c r="BD1020" s="172"/>
      <c r="BE1020" s="172"/>
      <c r="BF1020" s="172"/>
      <c r="BG1020" s="172"/>
      <c r="BH1020" s="172"/>
      <c r="BI1020" s="172"/>
      <c r="BJ1020" s="172"/>
      <c r="BK1020" s="172"/>
      <c r="BL1020" s="172"/>
      <c r="BM1020" s="172"/>
      <c r="BN1020" s="172"/>
      <c r="BO1020" s="172"/>
      <c r="BP1020" s="172"/>
      <c r="BQ1020" s="172"/>
      <c r="BR1020" s="172"/>
      <c r="BS1020" s="172"/>
      <c r="BT1020" s="172"/>
      <c r="BU1020" s="172"/>
      <c r="BV1020" s="172"/>
      <c r="BW1020" s="172"/>
      <c r="BX1020" s="172"/>
      <c r="BY1020" s="172"/>
      <c r="BZ1020" s="172"/>
      <c r="CA1020" s="172"/>
      <c r="CB1020" s="172"/>
      <c r="CC1020" s="172"/>
      <c r="CD1020" s="172"/>
      <c r="CE1020" s="172"/>
      <c r="CF1020" s="172"/>
      <c r="CG1020" s="172"/>
      <c r="CH1020" s="172"/>
      <c r="CI1020" s="172"/>
      <c r="CJ1020" s="172"/>
      <c r="CK1020" s="172"/>
      <c r="CL1020" s="172"/>
      <c r="CM1020" s="172"/>
      <c r="CN1020" s="172"/>
      <c r="CO1020" s="172"/>
      <c r="CP1020" s="172"/>
      <c r="CQ1020" s="172"/>
      <c r="CR1020" s="172"/>
      <c r="CS1020" s="172"/>
      <c r="CT1020" s="172"/>
      <c r="CU1020" s="172"/>
      <c r="CV1020" s="172"/>
      <c r="CW1020" s="172"/>
      <c r="CX1020" s="172"/>
      <c r="CY1020" s="172"/>
      <c r="CZ1020" s="172"/>
      <c r="DA1020" s="172"/>
      <c r="DB1020" s="172"/>
      <c r="DC1020" s="172"/>
      <c r="DD1020" s="172"/>
      <c r="DE1020" s="172"/>
      <c r="DF1020" s="172"/>
      <c r="DG1020" s="172"/>
      <c r="DH1020" s="172"/>
      <c r="DI1020" s="172"/>
      <c r="DJ1020" s="172"/>
      <c r="DK1020" s="172"/>
      <c r="DL1020" s="172"/>
      <c r="DM1020" s="172"/>
      <c r="DN1020" s="172"/>
      <c r="DO1020" s="172"/>
      <c r="DP1020" s="172"/>
      <c r="DQ1020" s="172"/>
      <c r="DR1020" s="172"/>
      <c r="DS1020" s="172"/>
      <c r="DT1020" s="172"/>
      <c r="DU1020" s="172"/>
      <c r="DV1020" s="172"/>
      <c r="DW1020" s="172"/>
      <c r="DX1020" s="172"/>
      <c r="DY1020" s="172"/>
      <c r="DZ1020" s="172"/>
      <c r="EA1020" s="172"/>
      <c r="EB1020" s="172"/>
      <c r="EC1020" s="172"/>
      <c r="ED1020" s="172"/>
      <c r="EE1020" s="172"/>
      <c r="EF1020" s="172"/>
      <c r="EG1020" s="172"/>
      <c r="EH1020" s="172"/>
      <c r="EI1020" s="172"/>
      <c r="EJ1020" s="172"/>
      <c r="EK1020" s="172"/>
      <c r="EL1020" s="172"/>
      <c r="EM1020" s="172"/>
      <c r="EN1020" s="172"/>
      <c r="EO1020" s="172"/>
      <c r="EP1020" s="172"/>
      <c r="EQ1020" s="172"/>
      <c r="ER1020" s="172"/>
      <c r="ES1020" s="172"/>
      <c r="ET1020" s="172"/>
      <c r="EU1020" s="172"/>
      <c r="EV1020" s="172"/>
      <c r="EW1020" s="172"/>
      <c r="EX1020" s="172"/>
      <c r="EY1020" s="172"/>
      <c r="EZ1020" s="172"/>
      <c r="FA1020" s="172"/>
      <c r="FB1020" s="172"/>
      <c r="FC1020" s="172"/>
      <c r="FD1020" s="172"/>
      <c r="FE1020" s="172"/>
      <c r="FF1020" s="172"/>
      <c r="FG1020" s="172"/>
      <c r="FH1020" s="172"/>
      <c r="FI1020" s="172"/>
      <c r="FJ1020" s="172"/>
      <c r="FK1020" s="172"/>
      <c r="FL1020" s="172"/>
      <c r="FM1020" s="172"/>
      <c r="FN1020" s="172"/>
      <c r="FO1020" s="172"/>
      <c r="FP1020" s="172"/>
      <c r="FQ1020" s="172"/>
      <c r="FR1020" s="172"/>
      <c r="FS1020" s="172"/>
      <c r="FT1020" s="172"/>
      <c r="FU1020" s="172"/>
    </row>
    <row r="1021" spans="6:177" s="153" customFormat="1" x14ac:dyDescent="0.35">
      <c r="F1021" s="172"/>
      <c r="G1021" s="172"/>
      <c r="H1021" s="172"/>
      <c r="I1021" s="172"/>
      <c r="J1021" s="172"/>
      <c r="K1021" s="172"/>
      <c r="L1021" s="172"/>
      <c r="M1021" s="172"/>
      <c r="N1021" s="172"/>
      <c r="O1021" s="172"/>
      <c r="P1021" s="172"/>
      <c r="Q1021" s="172"/>
      <c r="R1021" s="172"/>
      <c r="S1021" s="172"/>
      <c r="T1021" s="172"/>
      <c r="U1021" s="172"/>
      <c r="V1021" s="172"/>
      <c r="W1021" s="172"/>
      <c r="X1021" s="172"/>
      <c r="Y1021" s="172"/>
      <c r="Z1021" s="172"/>
      <c r="AA1021" s="172"/>
      <c r="AB1021" s="172"/>
      <c r="AC1021" s="172"/>
      <c r="AD1021" s="172"/>
      <c r="AE1021" s="172"/>
      <c r="AF1021" s="172"/>
      <c r="AG1021" s="172"/>
      <c r="AH1021" s="172"/>
      <c r="AI1021" s="172"/>
      <c r="AJ1021" s="172"/>
      <c r="AK1021" s="172"/>
      <c r="AL1021" s="172"/>
      <c r="AM1021" s="172"/>
      <c r="AN1021" s="172"/>
      <c r="AO1021" s="172"/>
      <c r="AP1021" s="172"/>
      <c r="AQ1021" s="172"/>
      <c r="AR1021" s="172"/>
      <c r="AS1021" s="172"/>
      <c r="AT1021" s="172"/>
      <c r="AU1021" s="172"/>
      <c r="AV1021" s="172"/>
      <c r="AW1021" s="172"/>
      <c r="AX1021" s="172"/>
      <c r="AY1021" s="172"/>
      <c r="AZ1021" s="172"/>
      <c r="BA1021" s="172"/>
      <c r="BB1021" s="172"/>
      <c r="BC1021" s="172"/>
      <c r="BD1021" s="172"/>
      <c r="BE1021" s="172"/>
      <c r="BF1021" s="172"/>
      <c r="BG1021" s="172"/>
      <c r="BH1021" s="172"/>
      <c r="BI1021" s="172"/>
      <c r="BJ1021" s="172"/>
      <c r="BK1021" s="172"/>
      <c r="BL1021" s="172"/>
      <c r="BM1021" s="172"/>
      <c r="BN1021" s="172"/>
      <c r="BO1021" s="172"/>
      <c r="BP1021" s="172"/>
      <c r="BQ1021" s="172"/>
      <c r="BR1021" s="172"/>
      <c r="BS1021" s="172"/>
      <c r="BT1021" s="172"/>
      <c r="BU1021" s="172"/>
      <c r="BV1021" s="172"/>
      <c r="BW1021" s="172"/>
      <c r="BX1021" s="172"/>
      <c r="BY1021" s="172"/>
      <c r="BZ1021" s="172"/>
      <c r="CA1021" s="172"/>
      <c r="CB1021" s="172"/>
      <c r="CC1021" s="172"/>
      <c r="CD1021" s="172"/>
      <c r="CE1021" s="172"/>
      <c r="CF1021" s="172"/>
      <c r="CG1021" s="172"/>
      <c r="CH1021" s="172"/>
      <c r="CI1021" s="172"/>
      <c r="CJ1021" s="172"/>
      <c r="CK1021" s="172"/>
      <c r="CL1021" s="172"/>
      <c r="CM1021" s="172"/>
      <c r="CN1021" s="172"/>
      <c r="CO1021" s="172"/>
      <c r="CP1021" s="172"/>
      <c r="CQ1021" s="172"/>
      <c r="CR1021" s="172"/>
      <c r="CS1021" s="172"/>
      <c r="CT1021" s="172"/>
      <c r="CU1021" s="172"/>
      <c r="CV1021" s="172"/>
      <c r="CW1021" s="172"/>
      <c r="CX1021" s="172"/>
      <c r="CY1021" s="172"/>
      <c r="CZ1021" s="172"/>
      <c r="DA1021" s="172"/>
      <c r="DB1021" s="172"/>
      <c r="DC1021" s="172"/>
      <c r="DD1021" s="172"/>
      <c r="DE1021" s="172"/>
      <c r="DF1021" s="172"/>
      <c r="DG1021" s="172"/>
      <c r="DH1021" s="172"/>
      <c r="DI1021" s="172"/>
      <c r="DJ1021" s="172"/>
      <c r="DK1021" s="172"/>
      <c r="DL1021" s="172"/>
      <c r="DM1021" s="172"/>
      <c r="DN1021" s="172"/>
      <c r="DO1021" s="172"/>
      <c r="DP1021" s="172"/>
      <c r="DQ1021" s="172"/>
      <c r="DR1021" s="172"/>
      <c r="DS1021" s="172"/>
      <c r="DT1021" s="172"/>
      <c r="DU1021" s="172"/>
      <c r="DV1021" s="172"/>
      <c r="DW1021" s="172"/>
      <c r="DX1021" s="172"/>
      <c r="DY1021" s="172"/>
      <c r="DZ1021" s="172"/>
      <c r="EA1021" s="172"/>
      <c r="EB1021" s="172"/>
      <c r="EC1021" s="172"/>
      <c r="ED1021" s="172"/>
      <c r="EE1021" s="172"/>
      <c r="EF1021" s="172"/>
      <c r="EG1021" s="172"/>
      <c r="EH1021" s="172"/>
      <c r="EI1021" s="172"/>
      <c r="EJ1021" s="172"/>
      <c r="EK1021" s="172"/>
      <c r="EL1021" s="172"/>
      <c r="EM1021" s="172"/>
      <c r="EN1021" s="172"/>
      <c r="EO1021" s="172"/>
      <c r="EP1021" s="172"/>
      <c r="EQ1021" s="172"/>
      <c r="ER1021" s="172"/>
      <c r="ES1021" s="172"/>
      <c r="ET1021" s="172"/>
      <c r="EU1021" s="172"/>
      <c r="EV1021" s="172"/>
      <c r="EW1021" s="172"/>
      <c r="EX1021" s="172"/>
      <c r="EY1021" s="172"/>
      <c r="EZ1021" s="172"/>
      <c r="FA1021" s="172"/>
      <c r="FB1021" s="172"/>
      <c r="FC1021" s="172"/>
      <c r="FD1021" s="172"/>
      <c r="FE1021" s="172"/>
      <c r="FF1021" s="172"/>
      <c r="FG1021" s="172"/>
      <c r="FH1021" s="172"/>
      <c r="FI1021" s="172"/>
      <c r="FJ1021" s="172"/>
      <c r="FK1021" s="172"/>
      <c r="FL1021" s="172"/>
      <c r="FM1021" s="172"/>
      <c r="FN1021" s="172"/>
      <c r="FO1021" s="172"/>
      <c r="FP1021" s="172"/>
      <c r="FQ1021" s="172"/>
      <c r="FR1021" s="172"/>
      <c r="FS1021" s="172"/>
      <c r="FT1021" s="172"/>
      <c r="FU1021" s="172"/>
    </row>
    <row r="1022" spans="6:177" s="153" customFormat="1" x14ac:dyDescent="0.35">
      <c r="F1022" s="172"/>
      <c r="G1022" s="172"/>
      <c r="H1022" s="172"/>
      <c r="I1022" s="172"/>
      <c r="J1022" s="172"/>
      <c r="K1022" s="172"/>
      <c r="L1022" s="172"/>
      <c r="M1022" s="172"/>
      <c r="N1022" s="172"/>
      <c r="O1022" s="172"/>
      <c r="P1022" s="172"/>
      <c r="Q1022" s="172"/>
      <c r="R1022" s="172"/>
      <c r="S1022" s="172"/>
      <c r="T1022" s="172"/>
      <c r="U1022" s="172"/>
      <c r="V1022" s="172"/>
      <c r="W1022" s="172"/>
      <c r="X1022" s="172"/>
      <c r="Y1022" s="172"/>
      <c r="Z1022" s="172"/>
      <c r="AA1022" s="172"/>
      <c r="AB1022" s="172"/>
      <c r="AC1022" s="172"/>
      <c r="AD1022" s="172"/>
      <c r="AE1022" s="172"/>
      <c r="AF1022" s="172"/>
      <c r="AG1022" s="172"/>
      <c r="AH1022" s="172"/>
      <c r="AI1022" s="172"/>
      <c r="AJ1022" s="172"/>
      <c r="AK1022" s="172"/>
      <c r="AL1022" s="172"/>
      <c r="AM1022" s="172"/>
      <c r="AN1022" s="172"/>
      <c r="AO1022" s="172"/>
      <c r="AP1022" s="172"/>
      <c r="AQ1022" s="172"/>
      <c r="AR1022" s="172"/>
      <c r="AS1022" s="172"/>
      <c r="AT1022" s="172"/>
      <c r="AU1022" s="172"/>
      <c r="AV1022" s="172"/>
      <c r="AW1022" s="172"/>
      <c r="AX1022" s="172"/>
      <c r="AY1022" s="172"/>
      <c r="AZ1022" s="172"/>
      <c r="BA1022" s="172"/>
      <c r="BB1022" s="172"/>
      <c r="BC1022" s="172"/>
      <c r="BD1022" s="172"/>
      <c r="BE1022" s="172"/>
      <c r="BF1022" s="172"/>
      <c r="BG1022" s="172"/>
      <c r="BH1022" s="172"/>
      <c r="BI1022" s="172"/>
      <c r="BJ1022" s="172"/>
      <c r="BK1022" s="172"/>
      <c r="BL1022" s="172"/>
      <c r="BM1022" s="172"/>
      <c r="BN1022" s="172"/>
      <c r="BO1022" s="172"/>
      <c r="BP1022" s="172"/>
      <c r="BQ1022" s="172"/>
      <c r="BR1022" s="172"/>
      <c r="BS1022" s="172"/>
      <c r="BT1022" s="172"/>
      <c r="BU1022" s="172"/>
      <c r="BV1022" s="172"/>
      <c r="BW1022" s="172"/>
      <c r="BX1022" s="172"/>
      <c r="BY1022" s="172"/>
      <c r="BZ1022" s="172"/>
      <c r="CA1022" s="172"/>
      <c r="CB1022" s="172"/>
      <c r="CC1022" s="172"/>
      <c r="CD1022" s="172"/>
      <c r="CE1022" s="172"/>
      <c r="CF1022" s="172"/>
      <c r="CG1022" s="172"/>
      <c r="CH1022" s="172"/>
      <c r="CI1022" s="172"/>
      <c r="CJ1022" s="172"/>
      <c r="CK1022" s="172"/>
      <c r="CL1022" s="172"/>
      <c r="CM1022" s="172"/>
      <c r="CN1022" s="172"/>
      <c r="CO1022" s="172"/>
      <c r="CP1022" s="172"/>
      <c r="CQ1022" s="172"/>
      <c r="CR1022" s="172"/>
      <c r="CS1022" s="172"/>
      <c r="CT1022" s="172"/>
      <c r="CU1022" s="172"/>
      <c r="CV1022" s="172"/>
      <c r="CW1022" s="172"/>
      <c r="CX1022" s="172"/>
      <c r="CY1022" s="172"/>
      <c r="CZ1022" s="172"/>
      <c r="DA1022" s="172"/>
      <c r="DB1022" s="172"/>
      <c r="DC1022" s="172"/>
      <c r="DD1022" s="172"/>
      <c r="DE1022" s="172"/>
      <c r="DF1022" s="172"/>
      <c r="DG1022" s="172"/>
      <c r="DH1022" s="172"/>
      <c r="DI1022" s="172"/>
      <c r="DJ1022" s="172"/>
      <c r="DK1022" s="172"/>
      <c r="DL1022" s="172"/>
      <c r="DM1022" s="172"/>
      <c r="DN1022" s="172"/>
      <c r="DO1022" s="172"/>
      <c r="DP1022" s="172"/>
      <c r="DQ1022" s="172"/>
      <c r="DR1022" s="172"/>
      <c r="DS1022" s="172"/>
      <c r="DT1022" s="172"/>
      <c r="DU1022" s="172"/>
      <c r="DV1022" s="172"/>
      <c r="DW1022" s="172"/>
      <c r="DX1022" s="172"/>
      <c r="DY1022" s="172"/>
      <c r="DZ1022" s="172"/>
      <c r="EA1022" s="172"/>
      <c r="EB1022" s="172"/>
      <c r="EC1022" s="172"/>
      <c r="ED1022" s="172"/>
      <c r="EE1022" s="172"/>
      <c r="EF1022" s="172"/>
      <c r="EG1022" s="172"/>
      <c r="EH1022" s="172"/>
      <c r="EI1022" s="172"/>
      <c r="EJ1022" s="172"/>
      <c r="EK1022" s="172"/>
      <c r="EL1022" s="172"/>
      <c r="EM1022" s="172"/>
      <c r="EN1022" s="172"/>
      <c r="EO1022" s="172"/>
      <c r="EP1022" s="172"/>
      <c r="EQ1022" s="172"/>
      <c r="ER1022" s="172"/>
      <c r="ES1022" s="172"/>
      <c r="ET1022" s="172"/>
      <c r="EU1022" s="172"/>
      <c r="EV1022" s="172"/>
      <c r="EW1022" s="172"/>
      <c r="EX1022" s="172"/>
      <c r="EY1022" s="172"/>
      <c r="EZ1022" s="172"/>
      <c r="FA1022" s="172"/>
      <c r="FB1022" s="172"/>
      <c r="FC1022" s="172"/>
      <c r="FD1022" s="172"/>
      <c r="FE1022" s="172"/>
      <c r="FF1022" s="172"/>
      <c r="FG1022" s="172"/>
      <c r="FH1022" s="172"/>
      <c r="FI1022" s="172"/>
      <c r="FJ1022" s="172"/>
      <c r="FK1022" s="172"/>
      <c r="FL1022" s="172"/>
      <c r="FM1022" s="172"/>
      <c r="FN1022" s="172"/>
      <c r="FO1022" s="172"/>
      <c r="FP1022" s="172"/>
      <c r="FQ1022" s="172"/>
      <c r="FR1022" s="172"/>
      <c r="FS1022" s="172"/>
      <c r="FT1022" s="172"/>
      <c r="FU1022" s="172"/>
    </row>
    <row r="1023" spans="6:177" s="153" customFormat="1" x14ac:dyDescent="0.35">
      <c r="F1023" s="172"/>
      <c r="G1023" s="172"/>
      <c r="H1023" s="172"/>
      <c r="I1023" s="172"/>
      <c r="J1023" s="172"/>
      <c r="K1023" s="172"/>
      <c r="L1023" s="172"/>
      <c r="M1023" s="172"/>
      <c r="N1023" s="172"/>
      <c r="O1023" s="172"/>
      <c r="P1023" s="172"/>
      <c r="Q1023" s="172"/>
      <c r="R1023" s="172"/>
      <c r="S1023" s="172"/>
      <c r="T1023" s="172"/>
      <c r="U1023" s="172"/>
      <c r="V1023" s="172"/>
      <c r="W1023" s="172"/>
      <c r="X1023" s="172"/>
      <c r="Y1023" s="172"/>
      <c r="Z1023" s="172"/>
      <c r="AA1023" s="172"/>
      <c r="AB1023" s="172"/>
      <c r="AC1023" s="172"/>
      <c r="AD1023" s="172"/>
      <c r="AE1023" s="172"/>
      <c r="AF1023" s="172"/>
      <c r="AG1023" s="172"/>
      <c r="AH1023" s="172"/>
      <c r="AI1023" s="172"/>
      <c r="AJ1023" s="172"/>
      <c r="AK1023" s="172"/>
      <c r="AL1023" s="172"/>
      <c r="AM1023" s="172"/>
      <c r="AN1023" s="172"/>
      <c r="AO1023" s="172"/>
      <c r="AP1023" s="172"/>
      <c r="AQ1023" s="172"/>
      <c r="AR1023" s="172"/>
      <c r="AS1023" s="172"/>
      <c r="AT1023" s="172"/>
      <c r="AU1023" s="172"/>
      <c r="AV1023" s="172"/>
      <c r="AW1023" s="172"/>
      <c r="AX1023" s="172"/>
      <c r="AY1023" s="172"/>
      <c r="AZ1023" s="172"/>
      <c r="BA1023" s="172"/>
      <c r="BB1023" s="172"/>
      <c r="BC1023" s="172"/>
      <c r="BD1023" s="172"/>
      <c r="BE1023" s="172"/>
      <c r="BF1023" s="172"/>
      <c r="BG1023" s="172"/>
      <c r="BH1023" s="172"/>
      <c r="BI1023" s="172"/>
      <c r="BJ1023" s="172"/>
      <c r="BK1023" s="172"/>
      <c r="BL1023" s="172"/>
      <c r="BM1023" s="172"/>
      <c r="BN1023" s="172"/>
      <c r="BO1023" s="172"/>
      <c r="BP1023" s="172"/>
      <c r="BQ1023" s="172"/>
      <c r="BR1023" s="172"/>
      <c r="BS1023" s="172"/>
      <c r="BT1023" s="172"/>
      <c r="BU1023" s="172"/>
      <c r="BV1023" s="172"/>
      <c r="BW1023" s="172"/>
      <c r="BX1023" s="172"/>
      <c r="BY1023" s="172"/>
      <c r="BZ1023" s="172"/>
      <c r="CA1023" s="172"/>
      <c r="CB1023" s="172"/>
      <c r="CC1023" s="172"/>
      <c r="CD1023" s="172"/>
      <c r="CE1023" s="172"/>
      <c r="CF1023" s="172"/>
      <c r="CG1023" s="172"/>
      <c r="CH1023" s="172"/>
      <c r="CI1023" s="172"/>
      <c r="CJ1023" s="172"/>
      <c r="CK1023" s="172"/>
      <c r="CL1023" s="172"/>
      <c r="CM1023" s="172"/>
      <c r="CN1023" s="172"/>
      <c r="CO1023" s="172"/>
      <c r="CP1023" s="172"/>
      <c r="CQ1023" s="172"/>
      <c r="CR1023" s="172"/>
      <c r="CS1023" s="172"/>
      <c r="CT1023" s="172"/>
      <c r="CU1023" s="172"/>
      <c r="CV1023" s="172"/>
      <c r="CW1023" s="172"/>
      <c r="CX1023" s="172"/>
      <c r="CY1023" s="172"/>
      <c r="CZ1023" s="172"/>
      <c r="DA1023" s="172"/>
      <c r="DB1023" s="172"/>
      <c r="DC1023" s="172"/>
      <c r="DD1023" s="172"/>
      <c r="DE1023" s="172"/>
      <c r="DF1023" s="172"/>
      <c r="DG1023" s="172"/>
      <c r="DH1023" s="172"/>
      <c r="DI1023" s="172"/>
      <c r="DJ1023" s="172"/>
      <c r="DK1023" s="172"/>
      <c r="DL1023" s="172"/>
      <c r="DM1023" s="172"/>
      <c r="DN1023" s="172"/>
      <c r="DO1023" s="172"/>
      <c r="DP1023" s="172"/>
      <c r="DQ1023" s="172"/>
      <c r="DR1023" s="172"/>
      <c r="DS1023" s="172"/>
      <c r="DT1023" s="172"/>
      <c r="DU1023" s="172"/>
      <c r="DV1023" s="172"/>
      <c r="DW1023" s="172"/>
      <c r="DX1023" s="172"/>
      <c r="DY1023" s="172"/>
      <c r="DZ1023" s="172"/>
      <c r="EA1023" s="172"/>
      <c r="EB1023" s="172"/>
      <c r="EC1023" s="172"/>
      <c r="ED1023" s="172"/>
      <c r="EE1023" s="172"/>
      <c r="EF1023" s="172"/>
      <c r="EG1023" s="172"/>
      <c r="EH1023" s="172"/>
      <c r="EI1023" s="172"/>
      <c r="EJ1023" s="172"/>
      <c r="EK1023" s="172"/>
      <c r="EL1023" s="172"/>
      <c r="EM1023" s="172"/>
      <c r="EN1023" s="172"/>
      <c r="EO1023" s="172"/>
      <c r="EP1023" s="172"/>
      <c r="EQ1023" s="172"/>
      <c r="ER1023" s="172"/>
      <c r="ES1023" s="172"/>
      <c r="ET1023" s="172"/>
      <c r="EU1023" s="172"/>
      <c r="EV1023" s="172"/>
      <c r="EW1023" s="172"/>
      <c r="EX1023" s="172"/>
      <c r="EY1023" s="172"/>
      <c r="EZ1023" s="172"/>
      <c r="FA1023" s="172"/>
      <c r="FB1023" s="172"/>
      <c r="FC1023" s="172"/>
      <c r="FD1023" s="172"/>
      <c r="FE1023" s="172"/>
      <c r="FF1023" s="172"/>
      <c r="FG1023" s="172"/>
      <c r="FH1023" s="172"/>
      <c r="FI1023" s="172"/>
      <c r="FJ1023" s="172"/>
      <c r="FK1023" s="172"/>
      <c r="FL1023" s="172"/>
      <c r="FM1023" s="172"/>
      <c r="FN1023" s="172"/>
      <c r="FO1023" s="172"/>
      <c r="FP1023" s="172"/>
      <c r="FQ1023" s="172"/>
      <c r="FR1023" s="172"/>
      <c r="FS1023" s="172"/>
      <c r="FT1023" s="172"/>
      <c r="FU1023" s="172"/>
    </row>
    <row r="1024" spans="6:177" s="153" customFormat="1" x14ac:dyDescent="0.35">
      <c r="F1024" s="172"/>
      <c r="G1024" s="172"/>
      <c r="H1024" s="172"/>
      <c r="I1024" s="172"/>
      <c r="J1024" s="172"/>
      <c r="K1024" s="172"/>
      <c r="L1024" s="172"/>
      <c r="M1024" s="172"/>
      <c r="N1024" s="172"/>
      <c r="O1024" s="172"/>
      <c r="P1024" s="172"/>
      <c r="Q1024" s="172"/>
      <c r="R1024" s="172"/>
      <c r="S1024" s="172"/>
      <c r="T1024" s="172"/>
      <c r="U1024" s="172"/>
      <c r="V1024" s="172"/>
      <c r="W1024" s="172"/>
      <c r="X1024" s="172"/>
      <c r="Y1024" s="172"/>
      <c r="Z1024" s="172"/>
      <c r="AA1024" s="172"/>
      <c r="AB1024" s="172"/>
      <c r="AC1024" s="172"/>
      <c r="AD1024" s="172"/>
      <c r="AE1024" s="172"/>
      <c r="AF1024" s="172"/>
      <c r="AG1024" s="172"/>
      <c r="AH1024" s="172"/>
      <c r="AI1024" s="172"/>
      <c r="AJ1024" s="172"/>
      <c r="AK1024" s="172"/>
      <c r="AL1024" s="172"/>
      <c r="AM1024" s="172"/>
      <c r="AN1024" s="172"/>
      <c r="AO1024" s="172"/>
      <c r="AP1024" s="172"/>
      <c r="AQ1024" s="172"/>
      <c r="AR1024" s="172"/>
      <c r="AS1024" s="172"/>
      <c r="AT1024" s="172"/>
      <c r="AU1024" s="172"/>
      <c r="AV1024" s="172"/>
      <c r="AW1024" s="172"/>
      <c r="AX1024" s="172"/>
      <c r="AY1024" s="172"/>
      <c r="AZ1024" s="172"/>
      <c r="BA1024" s="172"/>
      <c r="BB1024" s="172"/>
      <c r="BC1024" s="172"/>
      <c r="BD1024" s="172"/>
      <c r="BE1024" s="172"/>
      <c r="BF1024" s="172"/>
      <c r="BG1024" s="172"/>
      <c r="BH1024" s="172"/>
      <c r="BI1024" s="172"/>
      <c r="BJ1024" s="172"/>
      <c r="BK1024" s="172"/>
      <c r="BL1024" s="172"/>
      <c r="BM1024" s="172"/>
      <c r="BN1024" s="172"/>
      <c r="BO1024" s="172"/>
      <c r="BP1024" s="172"/>
      <c r="BQ1024" s="172"/>
      <c r="BR1024" s="172"/>
      <c r="BS1024" s="172"/>
      <c r="BT1024" s="172"/>
      <c r="BU1024" s="172"/>
      <c r="BV1024" s="172"/>
      <c r="BW1024" s="172"/>
      <c r="BX1024" s="172"/>
      <c r="BY1024" s="172"/>
      <c r="BZ1024" s="172"/>
      <c r="CA1024" s="172"/>
      <c r="CB1024" s="172"/>
      <c r="CC1024" s="172"/>
      <c r="CD1024" s="172"/>
      <c r="CE1024" s="172"/>
      <c r="CF1024" s="172"/>
      <c r="CG1024" s="172"/>
      <c r="CH1024" s="172"/>
      <c r="CI1024" s="172"/>
      <c r="CJ1024" s="172"/>
      <c r="CK1024" s="172"/>
      <c r="CL1024" s="172"/>
      <c r="CM1024" s="172"/>
      <c r="CN1024" s="172"/>
      <c r="CO1024" s="172"/>
      <c r="CP1024" s="172"/>
      <c r="CQ1024" s="172"/>
      <c r="CR1024" s="172"/>
      <c r="CS1024" s="172"/>
      <c r="CT1024" s="172"/>
      <c r="CU1024" s="172"/>
      <c r="CV1024" s="172"/>
      <c r="CW1024" s="172"/>
      <c r="CX1024" s="172"/>
      <c r="CY1024" s="172"/>
      <c r="CZ1024" s="172"/>
      <c r="DA1024" s="172"/>
      <c r="DB1024" s="172"/>
      <c r="DC1024" s="172"/>
      <c r="DD1024" s="172"/>
      <c r="DE1024" s="172"/>
      <c r="DF1024" s="172"/>
      <c r="DG1024" s="172"/>
      <c r="DH1024" s="172"/>
      <c r="DI1024" s="172"/>
      <c r="DJ1024" s="172"/>
      <c r="DK1024" s="172"/>
      <c r="DL1024" s="172"/>
      <c r="DM1024" s="172"/>
      <c r="DN1024" s="172"/>
      <c r="DO1024" s="172"/>
      <c r="DP1024" s="172"/>
      <c r="DQ1024" s="172"/>
      <c r="DR1024" s="172"/>
      <c r="DS1024" s="172"/>
      <c r="DT1024" s="172"/>
      <c r="DU1024" s="172"/>
      <c r="DV1024" s="172"/>
      <c r="DW1024" s="172"/>
      <c r="DX1024" s="172"/>
      <c r="DY1024" s="172"/>
      <c r="DZ1024" s="172"/>
      <c r="EA1024" s="172"/>
      <c r="EB1024" s="172"/>
      <c r="EC1024" s="172"/>
      <c r="ED1024" s="172"/>
      <c r="EE1024" s="172"/>
      <c r="EF1024" s="172"/>
      <c r="EG1024" s="172"/>
      <c r="EH1024" s="172"/>
      <c r="EI1024" s="172"/>
      <c r="EJ1024" s="172"/>
      <c r="EK1024" s="172"/>
      <c r="EL1024" s="172"/>
      <c r="EM1024" s="172"/>
      <c r="EN1024" s="172"/>
      <c r="EO1024" s="172"/>
      <c r="EP1024" s="172"/>
      <c r="EQ1024" s="172"/>
      <c r="ER1024" s="172"/>
      <c r="ES1024" s="172"/>
      <c r="ET1024" s="172"/>
      <c r="EU1024" s="172"/>
      <c r="EV1024" s="172"/>
      <c r="EW1024" s="172"/>
      <c r="EX1024" s="172"/>
      <c r="EY1024" s="172"/>
      <c r="EZ1024" s="172"/>
      <c r="FA1024" s="172"/>
      <c r="FB1024" s="172"/>
      <c r="FC1024" s="172"/>
      <c r="FD1024" s="172"/>
      <c r="FE1024" s="172"/>
      <c r="FF1024" s="172"/>
      <c r="FG1024" s="172"/>
      <c r="FH1024" s="172"/>
      <c r="FI1024" s="172"/>
      <c r="FJ1024" s="172"/>
      <c r="FK1024" s="172"/>
      <c r="FL1024" s="172"/>
      <c r="FM1024" s="172"/>
      <c r="FN1024" s="172"/>
      <c r="FO1024" s="172"/>
      <c r="FP1024" s="172"/>
      <c r="FQ1024" s="172"/>
      <c r="FR1024" s="172"/>
      <c r="FS1024" s="172"/>
      <c r="FT1024" s="172"/>
      <c r="FU1024" s="172"/>
    </row>
    <row r="1025" spans="6:177" s="153" customFormat="1" x14ac:dyDescent="0.35">
      <c r="F1025" s="172"/>
      <c r="G1025" s="172"/>
      <c r="H1025" s="172"/>
      <c r="I1025" s="172"/>
      <c r="J1025" s="172"/>
      <c r="K1025" s="172"/>
      <c r="L1025" s="172"/>
      <c r="M1025" s="172"/>
      <c r="N1025" s="172"/>
      <c r="O1025" s="172"/>
      <c r="P1025" s="172"/>
      <c r="Q1025" s="172"/>
      <c r="R1025" s="172"/>
      <c r="S1025" s="172"/>
      <c r="T1025" s="172"/>
      <c r="U1025" s="172"/>
      <c r="V1025" s="172"/>
      <c r="W1025" s="172"/>
      <c r="X1025" s="172"/>
      <c r="Y1025" s="172"/>
      <c r="Z1025" s="172"/>
      <c r="AA1025" s="172"/>
      <c r="AB1025" s="172"/>
      <c r="AC1025" s="172"/>
      <c r="AD1025" s="172"/>
      <c r="AE1025" s="172"/>
      <c r="AF1025" s="172"/>
      <c r="AG1025" s="172"/>
      <c r="AH1025" s="172"/>
      <c r="AI1025" s="172"/>
      <c r="AJ1025" s="172"/>
      <c r="AK1025" s="172"/>
      <c r="AL1025" s="172"/>
      <c r="AM1025" s="172"/>
      <c r="AN1025" s="172"/>
      <c r="AO1025" s="172"/>
      <c r="AP1025" s="172"/>
      <c r="AQ1025" s="172"/>
      <c r="AR1025" s="172"/>
      <c r="AS1025" s="172"/>
      <c r="AT1025" s="172"/>
      <c r="AU1025" s="172"/>
      <c r="AV1025" s="172"/>
      <c r="AW1025" s="172"/>
      <c r="AX1025" s="172"/>
      <c r="AY1025" s="172"/>
      <c r="AZ1025" s="172"/>
      <c r="BA1025" s="172"/>
      <c r="BB1025" s="172"/>
      <c r="BC1025" s="172"/>
      <c r="BD1025" s="172"/>
      <c r="BE1025" s="172"/>
      <c r="BF1025" s="172"/>
      <c r="BG1025" s="172"/>
      <c r="BH1025" s="172"/>
      <c r="BI1025" s="172"/>
      <c r="BJ1025" s="172"/>
      <c r="BK1025" s="172"/>
      <c r="BL1025" s="172"/>
      <c r="BM1025" s="172"/>
      <c r="BN1025" s="172"/>
      <c r="BO1025" s="172"/>
      <c r="BP1025" s="172"/>
      <c r="BQ1025" s="172"/>
      <c r="BR1025" s="172"/>
      <c r="BS1025" s="172"/>
      <c r="BT1025" s="172"/>
      <c r="BU1025" s="172"/>
      <c r="BV1025" s="172"/>
      <c r="BW1025" s="172"/>
      <c r="BX1025" s="172"/>
      <c r="BY1025" s="172"/>
      <c r="BZ1025" s="172"/>
      <c r="CA1025" s="172"/>
      <c r="CB1025" s="172"/>
      <c r="CC1025" s="172"/>
      <c r="CD1025" s="172"/>
      <c r="CE1025" s="172"/>
      <c r="CF1025" s="172"/>
      <c r="CG1025" s="172"/>
      <c r="CH1025" s="172"/>
      <c r="CI1025" s="172"/>
      <c r="CJ1025" s="172"/>
      <c r="CK1025" s="172"/>
      <c r="CL1025" s="172"/>
      <c r="CM1025" s="172"/>
      <c r="CN1025" s="172"/>
      <c r="CO1025" s="172"/>
      <c r="CP1025" s="172"/>
      <c r="CQ1025" s="172"/>
      <c r="CR1025" s="172"/>
      <c r="CS1025" s="172"/>
      <c r="CT1025" s="172"/>
      <c r="CU1025" s="172"/>
      <c r="CV1025" s="172"/>
      <c r="CW1025" s="172"/>
      <c r="CX1025" s="172"/>
      <c r="CY1025" s="172"/>
      <c r="CZ1025" s="172"/>
      <c r="DA1025" s="172"/>
      <c r="DB1025" s="172"/>
      <c r="DC1025" s="172"/>
      <c r="DD1025" s="172"/>
      <c r="DE1025" s="172"/>
      <c r="DF1025" s="172"/>
      <c r="DG1025" s="172"/>
      <c r="DH1025" s="172"/>
      <c r="DI1025" s="172"/>
      <c r="DJ1025" s="172"/>
      <c r="DK1025" s="172"/>
      <c r="DL1025" s="172"/>
      <c r="DM1025" s="172"/>
      <c r="DN1025" s="172"/>
      <c r="DO1025" s="172"/>
      <c r="DP1025" s="172"/>
      <c r="DQ1025" s="172"/>
      <c r="DR1025" s="172"/>
      <c r="DS1025" s="172"/>
      <c r="DT1025" s="172"/>
      <c r="DU1025" s="172"/>
      <c r="DV1025" s="172"/>
      <c r="DW1025" s="172"/>
      <c r="DX1025" s="172"/>
      <c r="DY1025" s="172"/>
      <c r="DZ1025" s="172"/>
      <c r="EA1025" s="172"/>
      <c r="EB1025" s="172"/>
      <c r="EC1025" s="172"/>
      <c r="ED1025" s="172"/>
      <c r="EE1025" s="172"/>
      <c r="EF1025" s="172"/>
      <c r="EG1025" s="172"/>
      <c r="EH1025" s="172"/>
      <c r="EI1025" s="172"/>
      <c r="EJ1025" s="172"/>
      <c r="EK1025" s="172"/>
      <c r="EL1025" s="172"/>
      <c r="EM1025" s="172"/>
      <c r="EN1025" s="172"/>
      <c r="EO1025" s="172"/>
      <c r="EP1025" s="172"/>
      <c r="EQ1025" s="172"/>
      <c r="ER1025" s="172"/>
      <c r="ES1025" s="172"/>
      <c r="ET1025" s="172"/>
      <c r="EU1025" s="172"/>
      <c r="EV1025" s="172"/>
      <c r="EW1025" s="172"/>
      <c r="EX1025" s="172"/>
      <c r="EY1025" s="172"/>
      <c r="EZ1025" s="172"/>
      <c r="FA1025" s="172"/>
      <c r="FB1025" s="172"/>
      <c r="FC1025" s="172"/>
      <c r="FD1025" s="172"/>
      <c r="FE1025" s="172"/>
      <c r="FF1025" s="172"/>
      <c r="FG1025" s="172"/>
      <c r="FH1025" s="172"/>
      <c r="FI1025" s="172"/>
      <c r="FJ1025" s="172"/>
      <c r="FK1025" s="172"/>
      <c r="FL1025" s="172"/>
      <c r="FM1025" s="172"/>
      <c r="FN1025" s="172"/>
      <c r="FO1025" s="172"/>
      <c r="FP1025" s="172"/>
      <c r="FQ1025" s="172"/>
      <c r="FR1025" s="172"/>
      <c r="FS1025" s="172"/>
      <c r="FT1025" s="172"/>
      <c r="FU1025" s="172"/>
    </row>
    <row r="1026" spans="6:177" s="153" customFormat="1" x14ac:dyDescent="0.35">
      <c r="F1026" s="172"/>
      <c r="G1026" s="172"/>
      <c r="H1026" s="172"/>
      <c r="I1026" s="172"/>
      <c r="J1026" s="172"/>
      <c r="K1026" s="172"/>
      <c r="L1026" s="172"/>
      <c r="M1026" s="172"/>
      <c r="N1026" s="172"/>
      <c r="O1026" s="172"/>
      <c r="P1026" s="172"/>
      <c r="Q1026" s="172"/>
      <c r="R1026" s="172"/>
      <c r="S1026" s="172"/>
      <c r="T1026" s="172"/>
      <c r="U1026" s="172"/>
      <c r="V1026" s="172"/>
      <c r="W1026" s="172"/>
      <c r="X1026" s="172"/>
      <c r="Y1026" s="172"/>
      <c r="Z1026" s="172"/>
      <c r="AA1026" s="172"/>
      <c r="AB1026" s="172"/>
      <c r="AC1026" s="172"/>
      <c r="AD1026" s="172"/>
      <c r="AE1026" s="172"/>
      <c r="AF1026" s="172"/>
      <c r="AG1026" s="172"/>
      <c r="AH1026" s="172"/>
      <c r="AI1026" s="172"/>
      <c r="AJ1026" s="172"/>
      <c r="AK1026" s="172"/>
      <c r="AL1026" s="172"/>
      <c r="AM1026" s="172"/>
      <c r="AN1026" s="172"/>
      <c r="AO1026" s="172"/>
      <c r="AP1026" s="172"/>
      <c r="AQ1026" s="172"/>
      <c r="AR1026" s="172"/>
      <c r="AS1026" s="172"/>
      <c r="AT1026" s="172"/>
      <c r="AU1026" s="172"/>
      <c r="AV1026" s="172"/>
      <c r="AW1026" s="172"/>
      <c r="AX1026" s="172"/>
      <c r="AY1026" s="172"/>
      <c r="AZ1026" s="172"/>
      <c r="BA1026" s="172"/>
      <c r="BB1026" s="172"/>
      <c r="BC1026" s="172"/>
      <c r="BD1026" s="172"/>
      <c r="BE1026" s="172"/>
      <c r="BF1026" s="172"/>
      <c r="BG1026" s="172"/>
      <c r="BH1026" s="172"/>
      <c r="BI1026" s="172"/>
      <c r="BJ1026" s="172"/>
      <c r="BK1026" s="172"/>
      <c r="BL1026" s="172"/>
      <c r="BM1026" s="172"/>
      <c r="BN1026" s="172"/>
      <c r="BO1026" s="172"/>
      <c r="BP1026" s="172"/>
      <c r="BQ1026" s="172"/>
      <c r="BR1026" s="172"/>
      <c r="BS1026" s="172"/>
      <c r="BT1026" s="172"/>
      <c r="BU1026" s="172"/>
      <c r="BV1026" s="172"/>
      <c r="BW1026" s="172"/>
      <c r="BX1026" s="172"/>
      <c r="BY1026" s="172"/>
      <c r="BZ1026" s="172"/>
      <c r="CA1026" s="172"/>
      <c r="CB1026" s="172"/>
      <c r="CC1026" s="172"/>
      <c r="CD1026" s="172"/>
      <c r="CE1026" s="172"/>
      <c r="CF1026" s="172"/>
      <c r="CG1026" s="172"/>
      <c r="CH1026" s="172"/>
      <c r="CI1026" s="172"/>
      <c r="CJ1026" s="172"/>
      <c r="CK1026" s="172"/>
      <c r="CL1026" s="172"/>
      <c r="CM1026" s="172"/>
      <c r="CN1026" s="172"/>
      <c r="CO1026" s="172"/>
      <c r="CP1026" s="172"/>
      <c r="CQ1026" s="172"/>
      <c r="CR1026" s="172"/>
      <c r="CS1026" s="172"/>
      <c r="CT1026" s="172"/>
      <c r="CU1026" s="172"/>
      <c r="CV1026" s="172"/>
      <c r="CW1026" s="172"/>
      <c r="CX1026" s="172"/>
      <c r="CY1026" s="172"/>
      <c r="CZ1026" s="172"/>
      <c r="DA1026" s="172"/>
      <c r="DB1026" s="172"/>
      <c r="DC1026" s="172"/>
      <c r="DD1026" s="172"/>
      <c r="DE1026" s="172"/>
      <c r="DF1026" s="172"/>
      <c r="DG1026" s="172"/>
      <c r="DH1026" s="172"/>
      <c r="DI1026" s="172"/>
      <c r="DJ1026" s="172"/>
      <c r="DK1026" s="172"/>
      <c r="DL1026" s="172"/>
      <c r="DM1026" s="172"/>
      <c r="DN1026" s="172"/>
      <c r="DO1026" s="172"/>
      <c r="DP1026" s="172"/>
      <c r="DQ1026" s="172"/>
      <c r="DR1026" s="172"/>
      <c r="DS1026" s="172"/>
      <c r="DT1026" s="172"/>
      <c r="DU1026" s="172"/>
      <c r="DV1026" s="172"/>
      <c r="DW1026" s="172"/>
      <c r="DX1026" s="172"/>
      <c r="DY1026" s="172"/>
      <c r="DZ1026" s="172"/>
      <c r="EA1026" s="172"/>
      <c r="EB1026" s="172"/>
      <c r="EC1026" s="172"/>
      <c r="ED1026" s="172"/>
      <c r="EE1026" s="172"/>
      <c r="EF1026" s="172"/>
      <c r="EG1026" s="172"/>
      <c r="EH1026" s="172"/>
      <c r="EI1026" s="172"/>
      <c r="EJ1026" s="172"/>
      <c r="EK1026" s="172"/>
      <c r="EL1026" s="172"/>
      <c r="EM1026" s="172"/>
      <c r="EN1026" s="172"/>
      <c r="EO1026" s="172"/>
      <c r="EP1026" s="172"/>
      <c r="EQ1026" s="172"/>
      <c r="ER1026" s="172"/>
      <c r="ES1026" s="172"/>
      <c r="ET1026" s="172"/>
      <c r="EU1026" s="172"/>
      <c r="EV1026" s="172"/>
      <c r="EW1026" s="172"/>
      <c r="EX1026" s="172"/>
      <c r="EY1026" s="172"/>
      <c r="EZ1026" s="172"/>
      <c r="FA1026" s="172"/>
      <c r="FB1026" s="172"/>
      <c r="FC1026" s="172"/>
      <c r="FD1026" s="172"/>
      <c r="FE1026" s="172"/>
      <c r="FF1026" s="172"/>
      <c r="FG1026" s="172"/>
      <c r="FH1026" s="172"/>
      <c r="FI1026" s="172"/>
      <c r="FJ1026" s="172"/>
      <c r="FK1026" s="172"/>
      <c r="FL1026" s="172"/>
      <c r="FM1026" s="172"/>
      <c r="FN1026" s="172"/>
      <c r="FO1026" s="172"/>
      <c r="FP1026" s="172"/>
      <c r="FQ1026" s="172"/>
      <c r="FR1026" s="172"/>
      <c r="FS1026" s="172"/>
      <c r="FT1026" s="172"/>
      <c r="FU1026" s="172"/>
    </row>
    <row r="1027" spans="6:177" s="153" customFormat="1" x14ac:dyDescent="0.35">
      <c r="F1027" s="172"/>
      <c r="G1027" s="172"/>
      <c r="H1027" s="172"/>
      <c r="I1027" s="172"/>
      <c r="J1027" s="172"/>
      <c r="K1027" s="172"/>
      <c r="L1027" s="172"/>
      <c r="M1027" s="172"/>
      <c r="N1027" s="172"/>
      <c r="O1027" s="172"/>
      <c r="P1027" s="172"/>
      <c r="Q1027" s="172"/>
      <c r="R1027" s="172"/>
      <c r="S1027" s="172"/>
      <c r="T1027" s="172"/>
      <c r="U1027" s="172"/>
      <c r="V1027" s="172"/>
      <c r="W1027" s="172"/>
      <c r="X1027" s="172"/>
      <c r="Y1027" s="172"/>
      <c r="Z1027" s="172"/>
      <c r="AA1027" s="172"/>
      <c r="AB1027" s="172"/>
      <c r="AC1027" s="172"/>
      <c r="AD1027" s="172"/>
      <c r="AE1027" s="172"/>
      <c r="AF1027" s="172"/>
      <c r="AG1027" s="172"/>
      <c r="AH1027" s="172"/>
      <c r="AI1027" s="172"/>
      <c r="AJ1027" s="172"/>
      <c r="AK1027" s="172"/>
      <c r="AL1027" s="172"/>
      <c r="AM1027" s="172"/>
      <c r="AN1027" s="172"/>
      <c r="AO1027" s="172"/>
      <c r="AP1027" s="172"/>
      <c r="AQ1027" s="172"/>
      <c r="AR1027" s="172"/>
      <c r="AS1027" s="172"/>
      <c r="AT1027" s="172"/>
      <c r="AU1027" s="172"/>
      <c r="AV1027" s="172"/>
      <c r="AW1027" s="172"/>
      <c r="AX1027" s="172"/>
      <c r="AY1027" s="172"/>
      <c r="AZ1027" s="172"/>
      <c r="BA1027" s="172"/>
      <c r="BB1027" s="172"/>
      <c r="BC1027" s="172"/>
      <c r="BD1027" s="172"/>
      <c r="BE1027" s="172"/>
      <c r="BF1027" s="172"/>
      <c r="BG1027" s="172"/>
      <c r="BH1027" s="172"/>
      <c r="BI1027" s="172"/>
      <c r="BJ1027" s="172"/>
      <c r="BK1027" s="172"/>
      <c r="BL1027" s="172"/>
      <c r="BM1027" s="172"/>
      <c r="BN1027" s="172"/>
      <c r="BO1027" s="172"/>
      <c r="BP1027" s="172"/>
      <c r="BQ1027" s="172"/>
      <c r="BR1027" s="172"/>
      <c r="BS1027" s="172"/>
      <c r="BT1027" s="172"/>
      <c r="BU1027" s="172"/>
      <c r="BV1027" s="172"/>
      <c r="BW1027" s="172"/>
      <c r="BX1027" s="172"/>
      <c r="BY1027" s="172"/>
      <c r="BZ1027" s="172"/>
      <c r="CA1027" s="172"/>
      <c r="CB1027" s="172"/>
      <c r="CC1027" s="172"/>
      <c r="CD1027" s="172"/>
      <c r="CE1027" s="172"/>
      <c r="CF1027" s="172"/>
      <c r="CG1027" s="172"/>
      <c r="CH1027" s="172"/>
      <c r="CI1027" s="172"/>
      <c r="CJ1027" s="172"/>
      <c r="CK1027" s="172"/>
      <c r="CL1027" s="172"/>
      <c r="CM1027" s="172"/>
      <c r="CN1027" s="172"/>
      <c r="CO1027" s="172"/>
      <c r="CP1027" s="172"/>
      <c r="CQ1027" s="172"/>
      <c r="CR1027" s="172"/>
      <c r="CS1027" s="172"/>
      <c r="CT1027" s="172"/>
      <c r="CU1027" s="172"/>
      <c r="CV1027" s="172"/>
      <c r="CW1027" s="172"/>
      <c r="CX1027" s="172"/>
      <c r="CY1027" s="172"/>
      <c r="CZ1027" s="172"/>
      <c r="DA1027" s="172"/>
      <c r="DB1027" s="172"/>
      <c r="DC1027" s="172"/>
      <c r="DD1027" s="172"/>
      <c r="DE1027" s="172"/>
      <c r="DF1027" s="172"/>
      <c r="DG1027" s="172"/>
      <c r="DH1027" s="172"/>
      <c r="DI1027" s="172"/>
      <c r="DJ1027" s="172"/>
      <c r="DK1027" s="172"/>
      <c r="DL1027" s="172"/>
      <c r="DM1027" s="172"/>
      <c r="DN1027" s="172"/>
      <c r="DO1027" s="172"/>
      <c r="DP1027" s="172"/>
      <c r="DQ1027" s="172"/>
      <c r="DR1027" s="172"/>
      <c r="DS1027" s="172"/>
      <c r="DT1027" s="172"/>
      <c r="DU1027" s="172"/>
      <c r="DV1027" s="172"/>
      <c r="DW1027" s="172"/>
      <c r="DX1027" s="172"/>
      <c r="DY1027" s="172"/>
      <c r="DZ1027" s="172"/>
      <c r="EA1027" s="172"/>
      <c r="EB1027" s="172"/>
      <c r="EC1027" s="172"/>
      <c r="ED1027" s="172"/>
      <c r="EE1027" s="172"/>
      <c r="EF1027" s="172"/>
      <c r="EG1027" s="172"/>
      <c r="EH1027" s="172"/>
      <c r="EI1027" s="172"/>
      <c r="EJ1027" s="172"/>
      <c r="EK1027" s="172"/>
      <c r="EL1027" s="172"/>
      <c r="EM1027" s="172"/>
      <c r="EN1027" s="172"/>
      <c r="EO1027" s="172"/>
      <c r="EP1027" s="172"/>
      <c r="EQ1027" s="172"/>
      <c r="ER1027" s="172"/>
      <c r="ES1027" s="172"/>
      <c r="ET1027" s="172"/>
      <c r="EU1027" s="172"/>
      <c r="EV1027" s="172"/>
      <c r="EW1027" s="172"/>
      <c r="EX1027" s="172"/>
      <c r="EY1027" s="172"/>
      <c r="EZ1027" s="172"/>
      <c r="FA1027" s="172"/>
      <c r="FB1027" s="172"/>
      <c r="FC1027" s="172"/>
      <c r="FD1027" s="172"/>
      <c r="FE1027" s="172"/>
      <c r="FF1027" s="172"/>
      <c r="FG1027" s="172"/>
      <c r="FH1027" s="172"/>
      <c r="FI1027" s="172"/>
      <c r="FJ1027" s="172"/>
      <c r="FK1027" s="172"/>
      <c r="FL1027" s="172"/>
      <c r="FM1027" s="172"/>
      <c r="FN1027" s="172"/>
      <c r="FO1027" s="172"/>
      <c r="FP1027" s="172"/>
      <c r="FQ1027" s="172"/>
      <c r="FR1027" s="172"/>
      <c r="FS1027" s="172"/>
      <c r="FT1027" s="172"/>
      <c r="FU1027" s="172"/>
    </row>
    <row r="1028" spans="6:177" s="153" customFormat="1" x14ac:dyDescent="0.35">
      <c r="F1028" s="172"/>
      <c r="G1028" s="172"/>
      <c r="H1028" s="172"/>
      <c r="I1028" s="172"/>
      <c r="J1028" s="172"/>
      <c r="K1028" s="172"/>
      <c r="L1028" s="172"/>
      <c r="M1028" s="172"/>
      <c r="N1028" s="172"/>
      <c r="O1028" s="172"/>
      <c r="P1028" s="172"/>
      <c r="Q1028" s="172"/>
      <c r="R1028" s="172"/>
      <c r="S1028" s="172"/>
      <c r="T1028" s="172"/>
      <c r="U1028" s="172"/>
      <c r="V1028" s="172"/>
      <c r="W1028" s="172"/>
      <c r="X1028" s="172"/>
      <c r="Y1028" s="172"/>
      <c r="Z1028" s="172"/>
      <c r="AA1028" s="172"/>
      <c r="AB1028" s="172"/>
      <c r="AC1028" s="172"/>
      <c r="AD1028" s="172"/>
      <c r="AE1028" s="172"/>
      <c r="AF1028" s="172"/>
      <c r="AG1028" s="172"/>
      <c r="AH1028" s="172"/>
      <c r="AI1028" s="172"/>
      <c r="AJ1028" s="172"/>
      <c r="AK1028" s="172"/>
      <c r="AL1028" s="172"/>
      <c r="AM1028" s="172"/>
      <c r="AN1028" s="172"/>
      <c r="AO1028" s="172"/>
      <c r="AP1028" s="172"/>
      <c r="AQ1028" s="172"/>
      <c r="AR1028" s="172"/>
      <c r="AS1028" s="172"/>
      <c r="AT1028" s="172"/>
      <c r="AU1028" s="172"/>
      <c r="AV1028" s="172"/>
      <c r="AW1028" s="172"/>
      <c r="AX1028" s="172"/>
      <c r="AY1028" s="172"/>
      <c r="AZ1028" s="172"/>
      <c r="BA1028" s="172"/>
      <c r="BB1028" s="172"/>
      <c r="BC1028" s="172"/>
      <c r="BD1028" s="172"/>
      <c r="BE1028" s="172"/>
      <c r="BF1028" s="172"/>
      <c r="BG1028" s="172"/>
      <c r="BH1028" s="172"/>
      <c r="BI1028" s="172"/>
      <c r="BJ1028" s="172"/>
      <c r="BK1028" s="172"/>
      <c r="BL1028" s="172"/>
      <c r="BM1028" s="172"/>
      <c r="BN1028" s="172"/>
      <c r="BO1028" s="172"/>
      <c r="BP1028" s="172"/>
      <c r="BQ1028" s="172"/>
      <c r="BR1028" s="172"/>
      <c r="BS1028" s="172"/>
      <c r="BT1028" s="172"/>
      <c r="BU1028" s="172"/>
      <c r="BV1028" s="172"/>
      <c r="BW1028" s="172"/>
      <c r="BX1028" s="172"/>
      <c r="BY1028" s="172"/>
      <c r="BZ1028" s="172"/>
      <c r="CA1028" s="172"/>
      <c r="CB1028" s="172"/>
      <c r="CC1028" s="172"/>
      <c r="CD1028" s="172"/>
      <c r="CE1028" s="172"/>
      <c r="CF1028" s="172"/>
      <c r="CG1028" s="172"/>
      <c r="CH1028" s="172"/>
      <c r="CI1028" s="172"/>
      <c r="CJ1028" s="172"/>
      <c r="CK1028" s="172"/>
      <c r="CL1028" s="172"/>
      <c r="CM1028" s="172"/>
      <c r="CN1028" s="172"/>
      <c r="CO1028" s="172"/>
      <c r="CP1028" s="172"/>
      <c r="CQ1028" s="172"/>
      <c r="CR1028" s="172"/>
      <c r="CS1028" s="172"/>
      <c r="CT1028" s="172"/>
      <c r="CU1028" s="172"/>
      <c r="CV1028" s="172"/>
      <c r="CW1028" s="172"/>
      <c r="CX1028" s="172"/>
      <c r="CY1028" s="172"/>
      <c r="CZ1028" s="172"/>
      <c r="DA1028" s="172"/>
      <c r="DB1028" s="172"/>
      <c r="DC1028" s="172"/>
      <c r="DD1028" s="172"/>
      <c r="DE1028" s="172"/>
      <c r="DF1028" s="172"/>
      <c r="DG1028" s="172"/>
      <c r="DH1028" s="172"/>
      <c r="DI1028" s="172"/>
      <c r="DJ1028" s="172"/>
      <c r="DK1028" s="172"/>
      <c r="DL1028" s="172"/>
      <c r="DM1028" s="172"/>
      <c r="DN1028" s="172"/>
      <c r="DO1028" s="172"/>
      <c r="DP1028" s="172"/>
      <c r="DQ1028" s="172"/>
      <c r="DR1028" s="172"/>
      <c r="DS1028" s="172"/>
      <c r="DT1028" s="172"/>
      <c r="DU1028" s="172"/>
      <c r="DV1028" s="172"/>
      <c r="DW1028" s="172"/>
      <c r="DX1028" s="172"/>
      <c r="DY1028" s="172"/>
      <c r="DZ1028" s="172"/>
      <c r="EA1028" s="172"/>
      <c r="EB1028" s="172"/>
      <c r="EC1028" s="172"/>
      <c r="ED1028" s="172"/>
      <c r="EE1028" s="172"/>
      <c r="EF1028" s="172"/>
      <c r="EG1028" s="172"/>
      <c r="EH1028" s="172"/>
      <c r="EI1028" s="172"/>
      <c r="EJ1028" s="172"/>
      <c r="EK1028" s="172"/>
      <c r="EL1028" s="172"/>
      <c r="EM1028" s="172"/>
      <c r="EN1028" s="172"/>
      <c r="EO1028" s="172"/>
      <c r="EP1028" s="172"/>
      <c r="EQ1028" s="172"/>
      <c r="ER1028" s="172"/>
      <c r="ES1028" s="172"/>
      <c r="ET1028" s="172"/>
      <c r="EU1028" s="172"/>
      <c r="EV1028" s="172"/>
      <c r="EW1028" s="172"/>
      <c r="EX1028" s="172"/>
      <c r="EY1028" s="172"/>
      <c r="EZ1028" s="172"/>
      <c r="FA1028" s="172"/>
      <c r="FB1028" s="172"/>
      <c r="FC1028" s="172"/>
      <c r="FD1028" s="172"/>
      <c r="FE1028" s="172"/>
      <c r="FF1028" s="172"/>
      <c r="FG1028" s="172"/>
      <c r="FH1028" s="172"/>
      <c r="FI1028" s="172"/>
      <c r="FJ1028" s="172"/>
      <c r="FK1028" s="172"/>
      <c r="FL1028" s="172"/>
      <c r="FM1028" s="172"/>
      <c r="FN1028" s="172"/>
      <c r="FO1028" s="172"/>
      <c r="FP1028" s="172"/>
      <c r="FQ1028" s="172"/>
      <c r="FR1028" s="172"/>
      <c r="FS1028" s="172"/>
      <c r="FT1028" s="172"/>
      <c r="FU1028" s="172"/>
    </row>
    <row r="1029" spans="6:177" s="153" customFormat="1" x14ac:dyDescent="0.35">
      <c r="F1029" s="172"/>
      <c r="G1029" s="172"/>
      <c r="H1029" s="172"/>
      <c r="I1029" s="172"/>
      <c r="J1029" s="172"/>
      <c r="K1029" s="172"/>
      <c r="L1029" s="172"/>
      <c r="M1029" s="172"/>
      <c r="N1029" s="172"/>
      <c r="O1029" s="172"/>
      <c r="P1029" s="172"/>
      <c r="Q1029" s="172"/>
      <c r="R1029" s="172"/>
      <c r="S1029" s="172"/>
      <c r="T1029" s="172"/>
      <c r="U1029" s="172"/>
      <c r="V1029" s="172"/>
      <c r="W1029" s="172"/>
      <c r="X1029" s="172"/>
      <c r="Y1029" s="172"/>
      <c r="Z1029" s="172"/>
      <c r="AA1029" s="172"/>
      <c r="AB1029" s="172"/>
      <c r="AC1029" s="172"/>
      <c r="AD1029" s="172"/>
      <c r="AE1029" s="172"/>
      <c r="AF1029" s="172"/>
      <c r="AG1029" s="172"/>
      <c r="AH1029" s="172"/>
      <c r="AI1029" s="172"/>
      <c r="AJ1029" s="172"/>
      <c r="AK1029" s="172"/>
      <c r="AL1029" s="172"/>
      <c r="AM1029" s="172"/>
      <c r="AN1029" s="172"/>
      <c r="AO1029" s="172"/>
      <c r="AP1029" s="172"/>
      <c r="AQ1029" s="172"/>
      <c r="AR1029" s="172"/>
      <c r="AS1029" s="172"/>
      <c r="AT1029" s="172"/>
      <c r="AU1029" s="172"/>
      <c r="AV1029" s="172"/>
      <c r="AW1029" s="172"/>
      <c r="AX1029" s="172"/>
      <c r="AY1029" s="172"/>
      <c r="AZ1029" s="172"/>
      <c r="BA1029" s="172"/>
      <c r="BB1029" s="172"/>
      <c r="BC1029" s="172"/>
      <c r="BD1029" s="172"/>
      <c r="BE1029" s="172"/>
      <c r="BF1029" s="172"/>
      <c r="BG1029" s="172"/>
      <c r="BH1029" s="172"/>
      <c r="BI1029" s="172"/>
      <c r="BJ1029" s="172"/>
      <c r="BK1029" s="172"/>
      <c r="BL1029" s="172"/>
      <c r="BM1029" s="172"/>
      <c r="BN1029" s="172"/>
      <c r="BO1029" s="172"/>
      <c r="BP1029" s="172"/>
      <c r="BQ1029" s="172"/>
      <c r="BR1029" s="172"/>
      <c r="BS1029" s="172"/>
      <c r="BT1029" s="172"/>
      <c r="BU1029" s="172"/>
      <c r="BV1029" s="172"/>
      <c r="BW1029" s="172"/>
      <c r="BX1029" s="172"/>
      <c r="BY1029" s="172"/>
      <c r="BZ1029" s="172"/>
      <c r="CA1029" s="172"/>
      <c r="CB1029" s="172"/>
      <c r="CC1029" s="172"/>
      <c r="CD1029" s="172"/>
      <c r="CE1029" s="172"/>
      <c r="CF1029" s="172"/>
      <c r="CG1029" s="172"/>
      <c r="CH1029" s="172"/>
      <c r="CI1029" s="172"/>
      <c r="CJ1029" s="172"/>
      <c r="CK1029" s="172"/>
      <c r="CL1029" s="172"/>
      <c r="CM1029" s="172"/>
      <c r="CN1029" s="172"/>
      <c r="CO1029" s="172"/>
      <c r="CP1029" s="172"/>
      <c r="CQ1029" s="172"/>
      <c r="CR1029" s="172"/>
      <c r="CS1029" s="172"/>
      <c r="CT1029" s="172"/>
      <c r="CU1029" s="172"/>
      <c r="CV1029" s="172"/>
      <c r="CW1029" s="172"/>
      <c r="CX1029" s="172"/>
      <c r="CY1029" s="172"/>
      <c r="CZ1029" s="172"/>
      <c r="DA1029" s="172"/>
      <c r="DB1029" s="172"/>
      <c r="DC1029" s="172"/>
      <c r="DD1029" s="172"/>
      <c r="DE1029" s="172"/>
      <c r="DF1029" s="172"/>
      <c r="DG1029" s="172"/>
      <c r="DH1029" s="172"/>
      <c r="DI1029" s="172"/>
      <c r="DJ1029" s="172"/>
      <c r="DK1029" s="172"/>
      <c r="DL1029" s="172"/>
      <c r="DM1029" s="172"/>
      <c r="DN1029" s="172"/>
      <c r="DO1029" s="172"/>
      <c r="DP1029" s="172"/>
      <c r="DQ1029" s="172"/>
      <c r="DR1029" s="172"/>
      <c r="DS1029" s="172"/>
      <c r="DT1029" s="172"/>
      <c r="DU1029" s="172"/>
      <c r="DV1029" s="172"/>
      <c r="DW1029" s="172"/>
      <c r="DX1029" s="172"/>
      <c r="DY1029" s="172"/>
      <c r="DZ1029" s="172"/>
      <c r="EA1029" s="172"/>
      <c r="EB1029" s="172"/>
      <c r="EC1029" s="172"/>
      <c r="ED1029" s="172"/>
      <c r="EE1029" s="172"/>
      <c r="EF1029" s="172"/>
      <c r="EG1029" s="172"/>
      <c r="EH1029" s="172"/>
      <c r="EI1029" s="172"/>
      <c r="EJ1029" s="172"/>
      <c r="EK1029" s="172"/>
      <c r="EL1029" s="172"/>
      <c r="EM1029" s="172"/>
      <c r="EN1029" s="172"/>
      <c r="EO1029" s="172"/>
      <c r="EP1029" s="172"/>
      <c r="EQ1029" s="172"/>
      <c r="ER1029" s="172"/>
      <c r="ES1029" s="172"/>
      <c r="ET1029" s="172"/>
      <c r="EU1029" s="172"/>
      <c r="EV1029" s="172"/>
      <c r="EW1029" s="172"/>
      <c r="EX1029" s="172"/>
      <c r="EY1029" s="172"/>
      <c r="EZ1029" s="172"/>
      <c r="FA1029" s="172"/>
      <c r="FB1029" s="172"/>
      <c r="FC1029" s="172"/>
      <c r="FD1029" s="172"/>
      <c r="FE1029" s="172"/>
      <c r="FF1029" s="172"/>
      <c r="FG1029" s="172"/>
      <c r="FH1029" s="172"/>
      <c r="FI1029" s="172"/>
      <c r="FJ1029" s="172"/>
      <c r="FK1029" s="172"/>
      <c r="FL1029" s="172"/>
      <c r="FM1029" s="172"/>
      <c r="FN1029" s="172"/>
      <c r="FO1029" s="172"/>
      <c r="FP1029" s="172"/>
      <c r="FQ1029" s="172"/>
      <c r="FR1029" s="172"/>
      <c r="FS1029" s="172"/>
      <c r="FT1029" s="172"/>
      <c r="FU1029" s="172"/>
    </row>
    <row r="1030" spans="6:177" s="153" customFormat="1" x14ac:dyDescent="0.35">
      <c r="F1030" s="172"/>
      <c r="G1030" s="172"/>
      <c r="H1030" s="172"/>
      <c r="I1030" s="172"/>
      <c r="J1030" s="172"/>
      <c r="K1030" s="172"/>
      <c r="L1030" s="172"/>
      <c r="M1030" s="172"/>
      <c r="N1030" s="172"/>
      <c r="O1030" s="172"/>
      <c r="P1030" s="172"/>
      <c r="Q1030" s="172"/>
      <c r="R1030" s="172"/>
      <c r="S1030" s="172"/>
      <c r="T1030" s="172"/>
      <c r="U1030" s="172"/>
      <c r="V1030" s="172"/>
      <c r="W1030" s="172"/>
      <c r="X1030" s="172"/>
      <c r="Y1030" s="172"/>
      <c r="Z1030" s="172"/>
      <c r="AA1030" s="172"/>
      <c r="AB1030" s="172"/>
      <c r="AC1030" s="172"/>
      <c r="AD1030" s="172"/>
      <c r="AE1030" s="172"/>
      <c r="AF1030" s="172"/>
      <c r="AG1030" s="172"/>
      <c r="AH1030" s="172"/>
      <c r="AI1030" s="172"/>
      <c r="AJ1030" s="172"/>
      <c r="AK1030" s="172"/>
      <c r="AL1030" s="172"/>
      <c r="AM1030" s="172"/>
      <c r="AN1030" s="172"/>
      <c r="AO1030" s="172"/>
      <c r="AP1030" s="172"/>
      <c r="AQ1030" s="172"/>
      <c r="AR1030" s="172"/>
      <c r="AS1030" s="172"/>
      <c r="AT1030" s="172"/>
      <c r="AU1030" s="172"/>
      <c r="AV1030" s="172"/>
      <c r="AW1030" s="172"/>
      <c r="AX1030" s="172"/>
      <c r="AY1030" s="172"/>
      <c r="AZ1030" s="172"/>
      <c r="BA1030" s="172"/>
      <c r="BB1030" s="172"/>
      <c r="BC1030" s="172"/>
      <c r="BD1030" s="172"/>
      <c r="BE1030" s="172"/>
      <c r="BF1030" s="172"/>
      <c r="BG1030" s="172"/>
      <c r="BH1030" s="172"/>
      <c r="BI1030" s="172"/>
      <c r="BJ1030" s="172"/>
      <c r="BK1030" s="172"/>
      <c r="BL1030" s="172"/>
      <c r="BM1030" s="172"/>
      <c r="BN1030" s="172"/>
      <c r="BO1030" s="172"/>
      <c r="BP1030" s="172"/>
      <c r="BQ1030" s="172"/>
      <c r="BR1030" s="172"/>
      <c r="BS1030" s="172"/>
      <c r="BT1030" s="172"/>
      <c r="BU1030" s="172"/>
      <c r="BV1030" s="172"/>
      <c r="BW1030" s="172"/>
      <c r="BX1030" s="172"/>
      <c r="BY1030" s="172"/>
      <c r="BZ1030" s="172"/>
      <c r="CA1030" s="172"/>
      <c r="CB1030" s="172"/>
      <c r="CC1030" s="172"/>
      <c r="CD1030" s="172"/>
      <c r="CE1030" s="172"/>
      <c r="CF1030" s="172"/>
      <c r="CG1030" s="172"/>
      <c r="CH1030" s="172"/>
      <c r="CI1030" s="172"/>
      <c r="CJ1030" s="172"/>
      <c r="CK1030" s="172"/>
      <c r="CL1030" s="172"/>
      <c r="CM1030" s="172"/>
      <c r="CN1030" s="172"/>
      <c r="CO1030" s="172"/>
      <c r="CP1030" s="172"/>
      <c r="CQ1030" s="172"/>
      <c r="CR1030" s="172"/>
      <c r="CS1030" s="172"/>
      <c r="CT1030" s="172"/>
      <c r="CU1030" s="172"/>
      <c r="CV1030" s="172"/>
      <c r="CW1030" s="172"/>
      <c r="CX1030" s="172"/>
      <c r="CY1030" s="172"/>
      <c r="CZ1030" s="172"/>
      <c r="DA1030" s="172"/>
      <c r="DB1030" s="172"/>
      <c r="DC1030" s="172"/>
      <c r="DD1030" s="172"/>
      <c r="DE1030" s="172"/>
      <c r="DF1030" s="172"/>
      <c r="DG1030" s="172"/>
      <c r="DH1030" s="172"/>
      <c r="DI1030" s="172"/>
      <c r="DJ1030" s="172"/>
      <c r="DK1030" s="172"/>
      <c r="DL1030" s="172"/>
      <c r="DM1030" s="172"/>
      <c r="DN1030" s="172"/>
      <c r="DO1030" s="172"/>
      <c r="DP1030" s="172"/>
      <c r="DQ1030" s="172"/>
      <c r="DR1030" s="172"/>
      <c r="DS1030" s="172"/>
      <c r="DT1030" s="172"/>
      <c r="DU1030" s="172"/>
      <c r="DV1030" s="172"/>
      <c r="DW1030" s="172"/>
      <c r="DX1030" s="172"/>
      <c r="DY1030" s="172"/>
      <c r="DZ1030" s="172"/>
      <c r="EA1030" s="172"/>
      <c r="EB1030" s="172"/>
      <c r="EC1030" s="172"/>
      <c r="ED1030" s="172"/>
      <c r="EE1030" s="172"/>
      <c r="EF1030" s="172"/>
      <c r="EG1030" s="172"/>
      <c r="EH1030" s="172"/>
      <c r="EI1030" s="172"/>
      <c r="EJ1030" s="172"/>
      <c r="EK1030" s="172"/>
      <c r="EL1030" s="172"/>
      <c r="EM1030" s="172"/>
      <c r="EN1030" s="172"/>
      <c r="EO1030" s="172"/>
      <c r="EP1030" s="172"/>
      <c r="EQ1030" s="172"/>
      <c r="ER1030" s="172"/>
      <c r="ES1030" s="172"/>
      <c r="ET1030" s="172"/>
      <c r="EU1030" s="172"/>
      <c r="EV1030" s="172"/>
      <c r="EW1030" s="172"/>
      <c r="EX1030" s="172"/>
      <c r="EY1030" s="172"/>
      <c r="EZ1030" s="172"/>
      <c r="FA1030" s="172"/>
      <c r="FB1030" s="172"/>
      <c r="FC1030" s="172"/>
      <c r="FD1030" s="172"/>
      <c r="FE1030" s="172"/>
      <c r="FF1030" s="172"/>
      <c r="FG1030" s="172"/>
      <c r="FH1030" s="172"/>
      <c r="FI1030" s="172"/>
      <c r="FJ1030" s="172"/>
      <c r="FK1030" s="172"/>
      <c r="FL1030" s="172"/>
      <c r="FM1030" s="172"/>
      <c r="FN1030" s="172"/>
      <c r="FO1030" s="172"/>
      <c r="FP1030" s="172"/>
      <c r="FQ1030" s="172"/>
      <c r="FR1030" s="172"/>
      <c r="FS1030" s="172"/>
      <c r="FT1030" s="172"/>
      <c r="FU1030" s="172"/>
    </row>
    <row r="1031" spans="6:177" s="153" customFormat="1" x14ac:dyDescent="0.35">
      <c r="F1031" s="172"/>
      <c r="G1031" s="172"/>
      <c r="H1031" s="172"/>
      <c r="I1031" s="172"/>
      <c r="J1031" s="172"/>
      <c r="K1031" s="172"/>
      <c r="L1031" s="172"/>
      <c r="M1031" s="172"/>
      <c r="N1031" s="172"/>
      <c r="O1031" s="172"/>
      <c r="P1031" s="172"/>
      <c r="Q1031" s="172"/>
      <c r="R1031" s="172"/>
      <c r="S1031" s="172"/>
      <c r="T1031" s="172"/>
      <c r="U1031" s="172"/>
      <c r="V1031" s="172"/>
      <c r="W1031" s="172"/>
      <c r="X1031" s="172"/>
      <c r="Y1031" s="172"/>
      <c r="Z1031" s="172"/>
      <c r="AA1031" s="172"/>
      <c r="AB1031" s="172"/>
      <c r="AC1031" s="172"/>
      <c r="AD1031" s="172"/>
      <c r="AE1031" s="172"/>
      <c r="AF1031" s="172"/>
      <c r="AG1031" s="172"/>
      <c r="AH1031" s="172"/>
      <c r="AI1031" s="172"/>
      <c r="AJ1031" s="172"/>
      <c r="AK1031" s="172"/>
      <c r="AL1031" s="172"/>
      <c r="AM1031" s="172"/>
      <c r="AN1031" s="172"/>
      <c r="AO1031" s="172"/>
      <c r="AP1031" s="172"/>
      <c r="AQ1031" s="172"/>
      <c r="AR1031" s="172"/>
      <c r="AS1031" s="172"/>
      <c r="AT1031" s="172"/>
      <c r="AU1031" s="172"/>
      <c r="AV1031" s="172"/>
      <c r="AW1031" s="172"/>
      <c r="AX1031" s="172"/>
      <c r="AY1031" s="172"/>
      <c r="AZ1031" s="172"/>
      <c r="BA1031" s="172"/>
      <c r="BB1031" s="172"/>
      <c r="BC1031" s="172"/>
      <c r="BD1031" s="172"/>
      <c r="BE1031" s="172"/>
      <c r="BF1031" s="172"/>
      <c r="BG1031" s="172"/>
      <c r="BH1031" s="172"/>
      <c r="BI1031" s="172"/>
      <c r="BJ1031" s="172"/>
      <c r="BK1031" s="172"/>
      <c r="BL1031" s="172"/>
      <c r="BM1031" s="172"/>
      <c r="BN1031" s="172"/>
      <c r="BO1031" s="172"/>
      <c r="BP1031" s="172"/>
      <c r="BQ1031" s="172"/>
      <c r="BR1031" s="172"/>
      <c r="BS1031" s="172"/>
      <c r="BT1031" s="172"/>
      <c r="BU1031" s="172"/>
      <c r="BV1031" s="172"/>
      <c r="BW1031" s="172"/>
      <c r="BX1031" s="172"/>
      <c r="BY1031" s="172"/>
      <c r="BZ1031" s="172"/>
      <c r="CA1031" s="172"/>
      <c r="CB1031" s="172"/>
      <c r="CC1031" s="172"/>
      <c r="CD1031" s="172"/>
      <c r="CE1031" s="172"/>
      <c r="CF1031" s="172"/>
      <c r="CG1031" s="172"/>
      <c r="CH1031" s="172"/>
      <c r="CI1031" s="172"/>
      <c r="CJ1031" s="172"/>
      <c r="CK1031" s="172"/>
      <c r="CL1031" s="172"/>
      <c r="CM1031" s="172"/>
      <c r="CN1031" s="172"/>
      <c r="CO1031" s="172"/>
      <c r="CP1031" s="172"/>
      <c r="CQ1031" s="172"/>
      <c r="CR1031" s="172"/>
      <c r="CS1031" s="172"/>
      <c r="CT1031" s="172"/>
      <c r="CU1031" s="172"/>
      <c r="CV1031" s="172"/>
      <c r="CW1031" s="172"/>
      <c r="CX1031" s="172"/>
      <c r="CY1031" s="172"/>
      <c r="CZ1031" s="172"/>
      <c r="DA1031" s="172"/>
      <c r="DB1031" s="172"/>
      <c r="DC1031" s="172"/>
      <c r="DD1031" s="172"/>
      <c r="DE1031" s="172"/>
      <c r="DF1031" s="172"/>
      <c r="DG1031" s="172"/>
      <c r="DH1031" s="172"/>
      <c r="DI1031" s="172"/>
      <c r="DJ1031" s="172"/>
      <c r="DK1031" s="172"/>
      <c r="DL1031" s="172"/>
      <c r="DM1031" s="172"/>
      <c r="DN1031" s="172"/>
      <c r="DO1031" s="172"/>
      <c r="DP1031" s="172"/>
      <c r="DQ1031" s="172"/>
      <c r="DR1031" s="172"/>
      <c r="DS1031" s="172"/>
      <c r="DT1031" s="172"/>
      <c r="DU1031" s="172"/>
      <c r="DV1031" s="172"/>
      <c r="DW1031" s="172"/>
      <c r="DX1031" s="172"/>
      <c r="DY1031" s="172"/>
      <c r="DZ1031" s="172"/>
      <c r="EA1031" s="172"/>
      <c r="EB1031" s="172"/>
      <c r="EC1031" s="172"/>
      <c r="ED1031" s="172"/>
      <c r="EE1031" s="172"/>
      <c r="EF1031" s="172"/>
      <c r="EG1031" s="172"/>
      <c r="EH1031" s="172"/>
      <c r="EI1031" s="172"/>
      <c r="EJ1031" s="172"/>
      <c r="EK1031" s="172"/>
      <c r="EL1031" s="172"/>
      <c r="EM1031" s="172"/>
      <c r="EN1031" s="172"/>
      <c r="EO1031" s="172"/>
      <c r="EP1031" s="172"/>
      <c r="EQ1031" s="172"/>
      <c r="ER1031" s="172"/>
      <c r="ES1031" s="172"/>
      <c r="ET1031" s="172"/>
      <c r="EU1031" s="172"/>
      <c r="EV1031" s="172"/>
      <c r="EW1031" s="172"/>
      <c r="EX1031" s="172"/>
      <c r="EY1031" s="172"/>
      <c r="EZ1031" s="172"/>
      <c r="FA1031" s="172"/>
      <c r="FB1031" s="172"/>
      <c r="FC1031" s="172"/>
      <c r="FD1031" s="172"/>
      <c r="FE1031" s="172"/>
      <c r="FF1031" s="172"/>
      <c r="FG1031" s="172"/>
      <c r="FH1031" s="172"/>
      <c r="FI1031" s="172"/>
      <c r="FJ1031" s="172"/>
      <c r="FK1031" s="172"/>
      <c r="FL1031" s="172"/>
      <c r="FM1031" s="172"/>
      <c r="FN1031" s="172"/>
      <c r="FO1031" s="172"/>
      <c r="FP1031" s="172"/>
      <c r="FQ1031" s="172"/>
      <c r="FR1031" s="172"/>
      <c r="FS1031" s="172"/>
      <c r="FT1031" s="172"/>
      <c r="FU1031" s="172"/>
    </row>
    <row r="1032" spans="6:177" s="153" customFormat="1" x14ac:dyDescent="0.35">
      <c r="F1032" s="172"/>
      <c r="G1032" s="172"/>
      <c r="H1032" s="172"/>
      <c r="I1032" s="172"/>
      <c r="J1032" s="172"/>
      <c r="K1032" s="172"/>
      <c r="L1032" s="172"/>
      <c r="M1032" s="172"/>
      <c r="N1032" s="172"/>
      <c r="O1032" s="172"/>
      <c r="P1032" s="172"/>
      <c r="Q1032" s="172"/>
      <c r="R1032" s="172"/>
      <c r="S1032" s="172"/>
      <c r="T1032" s="172"/>
      <c r="U1032" s="172"/>
      <c r="V1032" s="172"/>
      <c r="W1032" s="172"/>
      <c r="X1032" s="172"/>
      <c r="Y1032" s="172"/>
      <c r="Z1032" s="172"/>
      <c r="AA1032" s="172"/>
      <c r="AB1032" s="172"/>
      <c r="AC1032" s="172"/>
      <c r="AD1032" s="172"/>
      <c r="AE1032" s="172"/>
      <c r="AF1032" s="172"/>
      <c r="AG1032" s="172"/>
      <c r="AH1032" s="172"/>
      <c r="AI1032" s="172"/>
      <c r="AJ1032" s="172"/>
      <c r="AK1032" s="172"/>
      <c r="AL1032" s="172"/>
      <c r="AM1032" s="172"/>
      <c r="AN1032" s="172"/>
      <c r="AO1032" s="172"/>
      <c r="AP1032" s="172"/>
      <c r="AQ1032" s="172"/>
      <c r="AR1032" s="172"/>
      <c r="AS1032" s="172"/>
      <c r="AT1032" s="172"/>
      <c r="AU1032" s="172"/>
      <c r="AV1032" s="172"/>
      <c r="AW1032" s="172"/>
      <c r="AX1032" s="172"/>
      <c r="AY1032" s="172"/>
      <c r="AZ1032" s="172"/>
      <c r="BA1032" s="172"/>
      <c r="BB1032" s="172"/>
      <c r="BC1032" s="172"/>
      <c r="BD1032" s="172"/>
      <c r="BE1032" s="172"/>
      <c r="BF1032" s="172"/>
      <c r="BG1032" s="172"/>
      <c r="BH1032" s="172"/>
      <c r="BI1032" s="172"/>
      <c r="BJ1032" s="172"/>
      <c r="BK1032" s="172"/>
      <c r="BL1032" s="172"/>
      <c r="BM1032" s="172"/>
      <c r="BN1032" s="172"/>
      <c r="BO1032" s="172"/>
      <c r="BP1032" s="172"/>
      <c r="BQ1032" s="172"/>
      <c r="BR1032" s="172"/>
      <c r="BS1032" s="172"/>
      <c r="BT1032" s="172"/>
      <c r="BU1032" s="172"/>
      <c r="BV1032" s="172"/>
      <c r="BW1032" s="172"/>
      <c r="BX1032" s="172"/>
      <c r="BY1032" s="172"/>
      <c r="BZ1032" s="172"/>
      <c r="CA1032" s="172"/>
      <c r="CB1032" s="172"/>
      <c r="CC1032" s="172"/>
      <c r="CD1032" s="172"/>
      <c r="CE1032" s="172"/>
      <c r="CF1032" s="172"/>
      <c r="CG1032" s="172"/>
      <c r="CH1032" s="172"/>
      <c r="CI1032" s="172"/>
      <c r="CJ1032" s="172"/>
      <c r="CK1032" s="172"/>
      <c r="CL1032" s="172"/>
      <c r="CM1032" s="172"/>
      <c r="CN1032" s="172"/>
      <c r="CO1032" s="172"/>
      <c r="CP1032" s="172"/>
      <c r="CQ1032" s="172"/>
      <c r="CR1032" s="172"/>
      <c r="CS1032" s="172"/>
      <c r="CT1032" s="172"/>
      <c r="CU1032" s="172"/>
      <c r="CV1032" s="172"/>
      <c r="CW1032" s="172"/>
      <c r="CX1032" s="172"/>
      <c r="CY1032" s="172"/>
      <c r="CZ1032" s="172"/>
      <c r="DA1032" s="172"/>
      <c r="DB1032" s="172"/>
      <c r="DC1032" s="172"/>
      <c r="DD1032" s="172"/>
      <c r="DE1032" s="172"/>
      <c r="DF1032" s="172"/>
      <c r="DG1032" s="172"/>
      <c r="DH1032" s="172"/>
      <c r="DI1032" s="172"/>
      <c r="DJ1032" s="172"/>
      <c r="DK1032" s="172"/>
      <c r="DL1032" s="172"/>
      <c r="DM1032" s="172"/>
      <c r="DN1032" s="172"/>
      <c r="DO1032" s="172"/>
      <c r="DP1032" s="172"/>
      <c r="DQ1032" s="172"/>
      <c r="DR1032" s="172"/>
      <c r="DS1032" s="172"/>
      <c r="DT1032" s="172"/>
      <c r="DU1032" s="172"/>
      <c r="DV1032" s="172"/>
      <c r="DW1032" s="172"/>
      <c r="DX1032" s="172"/>
      <c r="DY1032" s="172"/>
      <c r="DZ1032" s="172"/>
      <c r="EA1032" s="172"/>
      <c r="EB1032" s="172"/>
      <c r="EC1032" s="172"/>
      <c r="ED1032" s="172"/>
      <c r="EE1032" s="172"/>
      <c r="EF1032" s="172"/>
      <c r="EG1032" s="172"/>
      <c r="EH1032" s="172"/>
      <c r="EI1032" s="172"/>
      <c r="EJ1032" s="172"/>
      <c r="EK1032" s="172"/>
      <c r="EL1032" s="172"/>
      <c r="EM1032" s="172"/>
      <c r="EN1032" s="172"/>
      <c r="EO1032" s="172"/>
      <c r="EP1032" s="172"/>
      <c r="EQ1032" s="172"/>
      <c r="ER1032" s="172"/>
      <c r="ES1032" s="172"/>
      <c r="ET1032" s="172"/>
      <c r="EU1032" s="172"/>
      <c r="EV1032" s="172"/>
      <c r="EW1032" s="172"/>
      <c r="EX1032" s="172"/>
      <c r="EY1032" s="172"/>
      <c r="EZ1032" s="172"/>
      <c r="FA1032" s="172"/>
      <c r="FB1032" s="172"/>
      <c r="FC1032" s="172"/>
      <c r="FD1032" s="172"/>
      <c r="FE1032" s="172"/>
      <c r="FF1032" s="172"/>
      <c r="FG1032" s="172"/>
      <c r="FH1032" s="172"/>
      <c r="FI1032" s="172"/>
      <c r="FJ1032" s="172"/>
      <c r="FK1032" s="172"/>
      <c r="FL1032" s="172"/>
      <c r="FM1032" s="172"/>
      <c r="FN1032" s="172"/>
      <c r="FO1032" s="172"/>
      <c r="FP1032" s="172"/>
      <c r="FQ1032" s="172"/>
      <c r="FR1032" s="172"/>
      <c r="FS1032" s="172"/>
      <c r="FT1032" s="172"/>
      <c r="FU1032" s="172"/>
    </row>
    <row r="1033" spans="6:177" s="153" customFormat="1" x14ac:dyDescent="0.35">
      <c r="F1033" s="172"/>
      <c r="G1033" s="172"/>
      <c r="H1033" s="172"/>
      <c r="I1033" s="172"/>
      <c r="J1033" s="172"/>
      <c r="K1033" s="172"/>
      <c r="L1033" s="172"/>
      <c r="M1033" s="172"/>
      <c r="N1033" s="172"/>
      <c r="O1033" s="172"/>
      <c r="P1033" s="172"/>
      <c r="Q1033" s="172"/>
      <c r="R1033" s="172"/>
      <c r="S1033" s="172"/>
      <c r="T1033" s="172"/>
      <c r="U1033" s="172"/>
      <c r="V1033" s="172"/>
      <c r="W1033" s="172"/>
      <c r="X1033" s="172"/>
      <c r="Y1033" s="172"/>
      <c r="Z1033" s="172"/>
      <c r="AA1033" s="172"/>
      <c r="AB1033" s="172"/>
      <c r="AC1033" s="172"/>
      <c r="AD1033" s="172"/>
      <c r="AE1033" s="172"/>
      <c r="AF1033" s="172"/>
      <c r="AG1033" s="172"/>
      <c r="AH1033" s="172"/>
      <c r="AI1033" s="172"/>
      <c r="AJ1033" s="172"/>
      <c r="AK1033" s="172"/>
      <c r="AL1033" s="172"/>
      <c r="AM1033" s="172"/>
      <c r="AN1033" s="172"/>
      <c r="AO1033" s="172"/>
      <c r="AP1033" s="172"/>
      <c r="AQ1033" s="172"/>
      <c r="AR1033" s="172"/>
      <c r="AS1033" s="172"/>
      <c r="AT1033" s="172"/>
      <c r="AU1033" s="172"/>
      <c r="AV1033" s="172"/>
      <c r="AW1033" s="172"/>
      <c r="AX1033" s="172"/>
      <c r="AY1033" s="172"/>
      <c r="AZ1033" s="172"/>
      <c r="BA1033" s="172"/>
      <c r="BB1033" s="172"/>
      <c r="BC1033" s="172"/>
      <c r="BD1033" s="172"/>
      <c r="BE1033" s="172"/>
      <c r="BF1033" s="172"/>
      <c r="BG1033" s="172"/>
      <c r="BH1033" s="172"/>
      <c r="BI1033" s="172"/>
      <c r="BJ1033" s="172"/>
      <c r="BK1033" s="172"/>
      <c r="BL1033" s="172"/>
      <c r="BM1033" s="172"/>
      <c r="BN1033" s="172"/>
      <c r="BO1033" s="172"/>
      <c r="BP1033" s="172"/>
      <c r="BQ1033" s="172"/>
      <c r="BR1033" s="172"/>
      <c r="BS1033" s="172"/>
      <c r="BT1033" s="172"/>
      <c r="BU1033" s="172"/>
      <c r="BV1033" s="172"/>
      <c r="BW1033" s="172"/>
      <c r="BX1033" s="172"/>
      <c r="BY1033" s="172"/>
      <c r="BZ1033" s="172"/>
      <c r="CA1033" s="172"/>
      <c r="CB1033" s="172"/>
      <c r="CC1033" s="172"/>
      <c r="CD1033" s="172"/>
      <c r="CE1033" s="172"/>
      <c r="CF1033" s="172"/>
      <c r="CG1033" s="172"/>
      <c r="CH1033" s="172"/>
      <c r="CI1033" s="172"/>
      <c r="CJ1033" s="172"/>
      <c r="CK1033" s="172"/>
      <c r="CL1033" s="172"/>
      <c r="CM1033" s="172"/>
      <c r="CN1033" s="172"/>
      <c r="CO1033" s="172"/>
      <c r="CP1033" s="172"/>
      <c r="CQ1033" s="172"/>
      <c r="CR1033" s="172"/>
      <c r="CS1033" s="172"/>
      <c r="CT1033" s="172"/>
      <c r="CU1033" s="172"/>
      <c r="CV1033" s="172"/>
      <c r="CW1033" s="172"/>
      <c r="CX1033" s="172"/>
      <c r="CY1033" s="172"/>
      <c r="CZ1033" s="172"/>
      <c r="DA1033" s="172"/>
      <c r="DB1033" s="172"/>
      <c r="DC1033" s="172"/>
      <c r="DD1033" s="172"/>
      <c r="DE1033" s="172"/>
      <c r="DF1033" s="172"/>
      <c r="DG1033" s="172"/>
      <c r="DH1033" s="172"/>
      <c r="DI1033" s="172"/>
      <c r="DJ1033" s="172"/>
      <c r="DK1033" s="172"/>
      <c r="DL1033" s="172"/>
      <c r="DM1033" s="172"/>
      <c r="DN1033" s="172"/>
      <c r="DO1033" s="172"/>
      <c r="DP1033" s="172"/>
      <c r="DQ1033" s="172"/>
      <c r="DR1033" s="172"/>
      <c r="DS1033" s="172"/>
      <c r="DT1033" s="172"/>
      <c r="DU1033" s="172"/>
      <c r="DV1033" s="172"/>
      <c r="DW1033" s="172"/>
      <c r="DX1033" s="172"/>
      <c r="DY1033" s="172"/>
      <c r="DZ1033" s="172"/>
      <c r="EA1033" s="172"/>
      <c r="EB1033" s="172"/>
      <c r="EC1033" s="172"/>
      <c r="ED1033" s="172"/>
      <c r="EE1033" s="172"/>
      <c r="EF1033" s="172"/>
      <c r="EG1033" s="172"/>
      <c r="EH1033" s="172"/>
      <c r="EI1033" s="172"/>
      <c r="EJ1033" s="172"/>
      <c r="EK1033" s="172"/>
      <c r="EL1033" s="172"/>
      <c r="EM1033" s="172"/>
      <c r="EN1033" s="172"/>
      <c r="EO1033" s="172"/>
      <c r="EP1033" s="172"/>
      <c r="EQ1033" s="172"/>
      <c r="ER1033" s="172"/>
      <c r="ES1033" s="172"/>
      <c r="ET1033" s="172"/>
      <c r="EU1033" s="172"/>
      <c r="EV1033" s="172"/>
      <c r="EW1033" s="172"/>
      <c r="EX1033" s="172"/>
      <c r="EY1033" s="172"/>
      <c r="EZ1033" s="172"/>
      <c r="FA1033" s="172"/>
      <c r="FB1033" s="172"/>
      <c r="FC1033" s="172"/>
      <c r="FD1033" s="172"/>
      <c r="FE1033" s="172"/>
      <c r="FF1033" s="172"/>
      <c r="FG1033" s="172"/>
      <c r="FH1033" s="172"/>
      <c r="FI1033" s="172"/>
      <c r="FJ1033" s="172"/>
      <c r="FK1033" s="172"/>
      <c r="FL1033" s="172"/>
      <c r="FM1033" s="172"/>
      <c r="FN1033" s="172"/>
      <c r="FO1033" s="172"/>
      <c r="FP1033" s="172"/>
      <c r="FQ1033" s="172"/>
      <c r="FR1033" s="172"/>
      <c r="FS1033" s="172"/>
      <c r="FT1033" s="172"/>
      <c r="FU1033" s="172"/>
    </row>
    <row r="1034" spans="6:177" s="153" customFormat="1" x14ac:dyDescent="0.35">
      <c r="F1034" s="172"/>
      <c r="G1034" s="172"/>
      <c r="H1034" s="172"/>
      <c r="I1034" s="172"/>
      <c r="J1034" s="172"/>
      <c r="K1034" s="172"/>
      <c r="L1034" s="172"/>
      <c r="M1034" s="172"/>
      <c r="N1034" s="172"/>
      <c r="O1034" s="172"/>
      <c r="P1034" s="172"/>
      <c r="Q1034" s="172"/>
      <c r="R1034" s="172"/>
      <c r="S1034" s="172"/>
      <c r="T1034" s="172"/>
      <c r="U1034" s="172"/>
      <c r="V1034" s="172"/>
      <c r="W1034" s="172"/>
      <c r="X1034" s="172"/>
      <c r="Y1034" s="172"/>
      <c r="Z1034" s="172"/>
      <c r="AA1034" s="172"/>
      <c r="AB1034" s="172"/>
      <c r="AC1034" s="172"/>
      <c r="AD1034" s="172"/>
      <c r="AE1034" s="172"/>
      <c r="AF1034" s="172"/>
      <c r="AG1034" s="172"/>
      <c r="AH1034" s="172"/>
      <c r="AI1034" s="172"/>
      <c r="AJ1034" s="172"/>
      <c r="AK1034" s="172"/>
      <c r="AL1034" s="172"/>
      <c r="AM1034" s="172"/>
      <c r="AN1034" s="172"/>
      <c r="AO1034" s="172"/>
      <c r="AP1034" s="172"/>
      <c r="AQ1034" s="172"/>
      <c r="AR1034" s="172"/>
      <c r="AS1034" s="172"/>
      <c r="AT1034" s="172"/>
      <c r="AU1034" s="172"/>
      <c r="AV1034" s="172"/>
      <c r="AW1034" s="172"/>
      <c r="AX1034" s="172"/>
      <c r="AY1034" s="172"/>
      <c r="AZ1034" s="172"/>
      <c r="BA1034" s="172"/>
      <c r="BB1034" s="172"/>
      <c r="BC1034" s="172"/>
      <c r="BD1034" s="172"/>
      <c r="BE1034" s="172"/>
      <c r="BF1034" s="172"/>
      <c r="BG1034" s="172"/>
      <c r="BH1034" s="172"/>
      <c r="BI1034" s="172"/>
      <c r="BJ1034" s="172"/>
      <c r="BK1034" s="172"/>
      <c r="BL1034" s="172"/>
      <c r="BM1034" s="172"/>
      <c r="BN1034" s="172"/>
      <c r="BO1034" s="172"/>
      <c r="BP1034" s="172"/>
      <c r="BQ1034" s="172"/>
      <c r="BR1034" s="172"/>
      <c r="BS1034" s="172"/>
      <c r="BT1034" s="172"/>
      <c r="BU1034" s="172"/>
      <c r="BV1034" s="172"/>
      <c r="BW1034" s="172"/>
      <c r="BX1034" s="172"/>
      <c r="BY1034" s="172"/>
      <c r="BZ1034" s="172"/>
      <c r="CA1034" s="172"/>
      <c r="CB1034" s="172"/>
      <c r="CC1034" s="172"/>
      <c r="CD1034" s="172"/>
      <c r="CE1034" s="172"/>
      <c r="CF1034" s="172"/>
      <c r="CG1034" s="172"/>
      <c r="CH1034" s="172"/>
      <c r="CI1034" s="172"/>
      <c r="CJ1034" s="172"/>
      <c r="CK1034" s="172"/>
      <c r="CL1034" s="172"/>
      <c r="CM1034" s="172"/>
      <c r="CN1034" s="172"/>
      <c r="CO1034" s="172"/>
      <c r="CP1034" s="172"/>
      <c r="CQ1034" s="172"/>
      <c r="CR1034" s="172"/>
      <c r="CS1034" s="172"/>
      <c r="CT1034" s="172"/>
      <c r="CU1034" s="172"/>
      <c r="CV1034" s="172"/>
      <c r="CW1034" s="172"/>
      <c r="CX1034" s="172"/>
      <c r="CY1034" s="172"/>
      <c r="CZ1034" s="172"/>
      <c r="DA1034" s="172"/>
      <c r="DB1034" s="172"/>
      <c r="DC1034" s="172"/>
      <c r="DD1034" s="172"/>
      <c r="DE1034" s="172"/>
      <c r="DF1034" s="172"/>
      <c r="DG1034" s="172"/>
      <c r="DH1034" s="172"/>
      <c r="DI1034" s="172"/>
      <c r="DJ1034" s="172"/>
      <c r="DK1034" s="172"/>
      <c r="DL1034" s="172"/>
      <c r="DM1034" s="172"/>
      <c r="DN1034" s="172"/>
      <c r="DO1034" s="172"/>
      <c r="DP1034" s="172"/>
      <c r="DQ1034" s="172"/>
      <c r="DR1034" s="172"/>
      <c r="DS1034" s="172"/>
      <c r="DT1034" s="172"/>
      <c r="DU1034" s="172"/>
      <c r="DV1034" s="172"/>
      <c r="DW1034" s="172"/>
      <c r="DX1034" s="172"/>
      <c r="DY1034" s="172"/>
      <c r="DZ1034" s="172"/>
      <c r="EA1034" s="172"/>
      <c r="EB1034" s="172"/>
      <c r="EC1034" s="172"/>
      <c r="ED1034" s="172"/>
      <c r="EE1034" s="172"/>
      <c r="EF1034" s="172"/>
      <c r="EG1034" s="172"/>
      <c r="EH1034" s="172"/>
      <c r="EI1034" s="172"/>
      <c r="EJ1034" s="172"/>
      <c r="EK1034" s="172"/>
      <c r="EL1034" s="172"/>
      <c r="EM1034" s="172"/>
      <c r="EN1034" s="172"/>
      <c r="EO1034" s="172"/>
      <c r="EP1034" s="172"/>
      <c r="EQ1034" s="172"/>
      <c r="ER1034" s="172"/>
      <c r="ES1034" s="172"/>
      <c r="ET1034" s="172"/>
      <c r="EU1034" s="172"/>
      <c r="EV1034" s="172"/>
      <c r="EW1034" s="172"/>
      <c r="EX1034" s="172"/>
      <c r="EY1034" s="172"/>
      <c r="EZ1034" s="172"/>
      <c r="FA1034" s="172"/>
      <c r="FB1034" s="172"/>
      <c r="FC1034" s="172"/>
      <c r="FD1034" s="172"/>
      <c r="FE1034" s="172"/>
      <c r="FF1034" s="172"/>
      <c r="FG1034" s="172"/>
      <c r="FH1034" s="172"/>
      <c r="FI1034" s="172"/>
      <c r="FJ1034" s="172"/>
      <c r="FK1034" s="172"/>
      <c r="FL1034" s="172"/>
      <c r="FM1034" s="172"/>
      <c r="FN1034" s="172"/>
      <c r="FO1034" s="172"/>
      <c r="FP1034" s="172"/>
      <c r="FQ1034" s="172"/>
      <c r="FR1034" s="172"/>
      <c r="FS1034" s="172"/>
      <c r="FT1034" s="172"/>
      <c r="FU1034" s="172"/>
    </row>
    <row r="1035" spans="6:177" s="153" customFormat="1" x14ac:dyDescent="0.35">
      <c r="F1035" s="172"/>
      <c r="G1035" s="172"/>
      <c r="H1035" s="172"/>
      <c r="I1035" s="172"/>
      <c r="J1035" s="172"/>
      <c r="K1035" s="172"/>
      <c r="L1035" s="172"/>
      <c r="M1035" s="172"/>
      <c r="N1035" s="172"/>
      <c r="O1035" s="172"/>
      <c r="P1035" s="172"/>
      <c r="Q1035" s="172"/>
      <c r="R1035" s="172"/>
      <c r="S1035" s="172"/>
      <c r="T1035" s="172"/>
      <c r="U1035" s="172"/>
      <c r="V1035" s="172"/>
      <c r="W1035" s="172"/>
      <c r="X1035" s="172"/>
      <c r="Y1035" s="172"/>
      <c r="Z1035" s="172"/>
      <c r="AA1035" s="172"/>
      <c r="AB1035" s="172"/>
      <c r="AC1035" s="172"/>
      <c r="AD1035" s="172"/>
      <c r="AE1035" s="172"/>
      <c r="AF1035" s="172"/>
      <c r="AG1035" s="172"/>
      <c r="AH1035" s="172"/>
      <c r="AI1035" s="172"/>
      <c r="AJ1035" s="172"/>
      <c r="AK1035" s="172"/>
      <c r="AL1035" s="172"/>
      <c r="AM1035" s="172"/>
      <c r="AN1035" s="172"/>
      <c r="AO1035" s="172"/>
      <c r="AP1035" s="172"/>
      <c r="AQ1035" s="172"/>
      <c r="AR1035" s="172"/>
      <c r="AS1035" s="172"/>
      <c r="AT1035" s="172"/>
      <c r="AU1035" s="172"/>
      <c r="AV1035" s="172"/>
      <c r="AW1035" s="172"/>
      <c r="AX1035" s="172"/>
      <c r="AY1035" s="172"/>
      <c r="AZ1035" s="172"/>
      <c r="BA1035" s="172"/>
      <c r="BB1035" s="172"/>
      <c r="BC1035" s="172"/>
      <c r="BD1035" s="172"/>
      <c r="BE1035" s="172"/>
      <c r="BF1035" s="172"/>
      <c r="BG1035" s="172"/>
      <c r="BH1035" s="172"/>
      <c r="BI1035" s="172"/>
      <c r="BJ1035" s="172"/>
      <c r="BK1035" s="172"/>
      <c r="BL1035" s="172"/>
      <c r="BM1035" s="172"/>
      <c r="BN1035" s="172"/>
      <c r="BO1035" s="172"/>
      <c r="BP1035" s="172"/>
      <c r="BQ1035" s="172"/>
      <c r="BR1035" s="172"/>
      <c r="BS1035" s="172"/>
      <c r="BT1035" s="172"/>
      <c r="BU1035" s="172"/>
      <c r="BV1035" s="172"/>
      <c r="BW1035" s="172"/>
      <c r="BX1035" s="172"/>
      <c r="BY1035" s="172"/>
      <c r="BZ1035" s="172"/>
      <c r="CA1035" s="172"/>
      <c r="CB1035" s="172"/>
      <c r="CC1035" s="172"/>
      <c r="CD1035" s="172"/>
      <c r="CE1035" s="172"/>
      <c r="CF1035" s="172"/>
      <c r="CG1035" s="172"/>
      <c r="CH1035" s="172"/>
      <c r="CI1035" s="172"/>
      <c r="CJ1035" s="172"/>
      <c r="CK1035" s="172"/>
      <c r="CL1035" s="172"/>
      <c r="CM1035" s="172"/>
      <c r="CN1035" s="172"/>
      <c r="CO1035" s="172"/>
      <c r="CP1035" s="172"/>
      <c r="CQ1035" s="172"/>
      <c r="CR1035" s="172"/>
      <c r="CS1035" s="172"/>
      <c r="CT1035" s="172"/>
      <c r="CU1035" s="172"/>
      <c r="CV1035" s="172"/>
      <c r="CW1035" s="172"/>
      <c r="CX1035" s="172"/>
      <c r="CY1035" s="172"/>
      <c r="CZ1035" s="172"/>
      <c r="DA1035" s="172"/>
      <c r="DB1035" s="172"/>
      <c r="DC1035" s="172"/>
      <c r="DD1035" s="172"/>
      <c r="DE1035" s="172"/>
      <c r="DF1035" s="172"/>
      <c r="DG1035" s="172"/>
      <c r="DH1035" s="172"/>
      <c r="DI1035" s="172"/>
      <c r="DJ1035" s="172"/>
      <c r="DK1035" s="172"/>
      <c r="DL1035" s="172"/>
      <c r="DM1035" s="172"/>
      <c r="DN1035" s="172"/>
      <c r="DO1035" s="172"/>
      <c r="DP1035" s="172"/>
      <c r="DQ1035" s="172"/>
      <c r="DR1035" s="172"/>
      <c r="DS1035" s="172"/>
      <c r="DT1035" s="172"/>
      <c r="DU1035" s="172"/>
      <c r="DV1035" s="172"/>
      <c r="DW1035" s="172"/>
      <c r="DX1035" s="172"/>
      <c r="DY1035" s="172"/>
      <c r="DZ1035" s="172"/>
      <c r="EA1035" s="172"/>
      <c r="EB1035" s="172"/>
      <c r="EC1035" s="172"/>
      <c r="ED1035" s="172"/>
      <c r="EE1035" s="172"/>
      <c r="EF1035" s="172"/>
      <c r="EG1035" s="172"/>
      <c r="EH1035" s="172"/>
      <c r="EI1035" s="172"/>
      <c r="EJ1035" s="172"/>
      <c r="EK1035" s="172"/>
      <c r="EL1035" s="172"/>
      <c r="EM1035" s="172"/>
      <c r="EN1035" s="172"/>
      <c r="EO1035" s="172"/>
      <c r="EP1035" s="172"/>
      <c r="EQ1035" s="172"/>
      <c r="ER1035" s="172"/>
      <c r="ES1035" s="172"/>
      <c r="ET1035" s="172"/>
      <c r="EU1035" s="172"/>
      <c r="EV1035" s="172"/>
      <c r="EW1035" s="172"/>
      <c r="EX1035" s="172"/>
      <c r="EY1035" s="172"/>
      <c r="EZ1035" s="172"/>
      <c r="FA1035" s="172"/>
      <c r="FB1035" s="172"/>
      <c r="FC1035" s="172"/>
      <c r="FD1035" s="172"/>
      <c r="FE1035" s="172"/>
      <c r="FF1035" s="172"/>
      <c r="FG1035" s="172"/>
      <c r="FH1035" s="172"/>
      <c r="FI1035" s="172"/>
      <c r="FJ1035" s="172"/>
      <c r="FK1035" s="172"/>
      <c r="FL1035" s="172"/>
      <c r="FM1035" s="172"/>
      <c r="FN1035" s="172"/>
      <c r="FO1035" s="172"/>
      <c r="FP1035" s="172"/>
      <c r="FQ1035" s="172"/>
      <c r="FR1035" s="172"/>
      <c r="FS1035" s="172"/>
      <c r="FT1035" s="172"/>
      <c r="FU1035" s="172"/>
    </row>
    <row r="1036" spans="6:177" s="153" customFormat="1" x14ac:dyDescent="0.35">
      <c r="F1036" s="172"/>
      <c r="G1036" s="172"/>
      <c r="H1036" s="172"/>
      <c r="I1036" s="172"/>
      <c r="J1036" s="172"/>
      <c r="K1036" s="172"/>
      <c r="L1036" s="172"/>
      <c r="M1036" s="172"/>
      <c r="N1036" s="172"/>
      <c r="O1036" s="172"/>
      <c r="P1036" s="172"/>
      <c r="Q1036" s="172"/>
      <c r="R1036" s="172"/>
      <c r="S1036" s="172"/>
      <c r="T1036" s="172"/>
      <c r="U1036" s="172"/>
      <c r="V1036" s="172"/>
      <c r="W1036" s="172"/>
      <c r="X1036" s="172"/>
      <c r="Y1036" s="172"/>
      <c r="Z1036" s="172"/>
      <c r="AA1036" s="172"/>
      <c r="AB1036" s="172"/>
      <c r="AC1036" s="172"/>
      <c r="AD1036" s="172"/>
      <c r="AE1036" s="172"/>
      <c r="AF1036" s="172"/>
      <c r="AG1036" s="172"/>
      <c r="AH1036" s="172"/>
      <c r="AI1036" s="172"/>
      <c r="AJ1036" s="172"/>
      <c r="AK1036" s="172"/>
      <c r="AL1036" s="172"/>
      <c r="AM1036" s="172"/>
      <c r="AN1036" s="172"/>
      <c r="AO1036" s="172"/>
      <c r="AP1036" s="172"/>
      <c r="AQ1036" s="172"/>
      <c r="AR1036" s="172"/>
      <c r="AS1036" s="172"/>
      <c r="AT1036" s="172"/>
      <c r="AU1036" s="172"/>
      <c r="AV1036" s="172"/>
      <c r="AW1036" s="172"/>
      <c r="AX1036" s="172"/>
      <c r="AY1036" s="172"/>
      <c r="AZ1036" s="172"/>
      <c r="BA1036" s="172"/>
      <c r="BB1036" s="172"/>
      <c r="BC1036" s="172"/>
      <c r="BD1036" s="172"/>
      <c r="BE1036" s="172"/>
      <c r="BF1036" s="172"/>
      <c r="BG1036" s="172"/>
      <c r="BH1036" s="172"/>
      <c r="BI1036" s="172"/>
      <c r="BJ1036" s="172"/>
      <c r="BK1036" s="172"/>
      <c r="BL1036" s="172"/>
      <c r="BM1036" s="172"/>
      <c r="BN1036" s="172"/>
      <c r="BO1036" s="172"/>
      <c r="BP1036" s="172"/>
      <c r="BQ1036" s="172"/>
      <c r="BR1036" s="172"/>
      <c r="BS1036" s="172"/>
      <c r="BT1036" s="172"/>
      <c r="BU1036" s="172"/>
      <c r="BV1036" s="172"/>
      <c r="BW1036" s="172"/>
      <c r="BX1036" s="172"/>
      <c r="BY1036" s="172"/>
      <c r="BZ1036" s="172"/>
      <c r="CA1036" s="172"/>
      <c r="CB1036" s="172"/>
      <c r="CC1036" s="172"/>
      <c r="CD1036" s="172"/>
      <c r="CE1036" s="172"/>
      <c r="CF1036" s="172"/>
      <c r="CG1036" s="172"/>
      <c r="CH1036" s="172"/>
      <c r="CI1036" s="172"/>
      <c r="CJ1036" s="172"/>
      <c r="CK1036" s="172"/>
      <c r="CL1036" s="172"/>
      <c r="CM1036" s="172"/>
      <c r="CN1036" s="172"/>
      <c r="CO1036" s="172"/>
      <c r="CP1036" s="172"/>
      <c r="CQ1036" s="172"/>
      <c r="CR1036" s="172"/>
      <c r="CS1036" s="172"/>
      <c r="CT1036" s="172"/>
      <c r="CU1036" s="172"/>
      <c r="CV1036" s="172"/>
      <c r="CW1036" s="172"/>
      <c r="CX1036" s="172"/>
      <c r="CY1036" s="172"/>
      <c r="CZ1036" s="172"/>
      <c r="DA1036" s="172"/>
      <c r="DB1036" s="172"/>
      <c r="DC1036" s="172"/>
      <c r="DD1036" s="172"/>
      <c r="DE1036" s="172"/>
      <c r="DF1036" s="172"/>
      <c r="DG1036" s="172"/>
      <c r="DH1036" s="172"/>
      <c r="DI1036" s="172"/>
      <c r="DJ1036" s="172"/>
      <c r="DK1036" s="172"/>
      <c r="DL1036" s="172"/>
      <c r="DM1036" s="172"/>
      <c r="DN1036" s="172"/>
      <c r="DO1036" s="172"/>
      <c r="DP1036" s="172"/>
      <c r="DQ1036" s="172"/>
      <c r="DR1036" s="172"/>
      <c r="DS1036" s="172"/>
      <c r="DT1036" s="172"/>
      <c r="DU1036" s="172"/>
      <c r="DV1036" s="172"/>
      <c r="DW1036" s="172"/>
      <c r="DX1036" s="172"/>
      <c r="DY1036" s="172"/>
      <c r="DZ1036" s="172"/>
      <c r="EA1036" s="172"/>
      <c r="EB1036" s="172"/>
      <c r="EC1036" s="172"/>
      <c r="ED1036" s="172"/>
      <c r="EE1036" s="172"/>
      <c r="EF1036" s="172"/>
      <c r="EG1036" s="172"/>
      <c r="EH1036" s="172"/>
      <c r="EI1036" s="172"/>
      <c r="EJ1036" s="172"/>
      <c r="EK1036" s="172"/>
      <c r="EL1036" s="172"/>
      <c r="EM1036" s="172"/>
      <c r="EN1036" s="172"/>
      <c r="EO1036" s="172"/>
      <c r="EP1036" s="172"/>
      <c r="EQ1036" s="172"/>
      <c r="ER1036" s="172"/>
      <c r="ES1036" s="172"/>
      <c r="ET1036" s="172"/>
      <c r="EU1036" s="172"/>
      <c r="EV1036" s="172"/>
      <c r="EW1036" s="172"/>
      <c r="EX1036" s="172"/>
      <c r="EY1036" s="172"/>
      <c r="EZ1036" s="172"/>
      <c r="FA1036" s="172"/>
      <c r="FB1036" s="172"/>
      <c r="FC1036" s="172"/>
      <c r="FD1036" s="172"/>
      <c r="FE1036" s="172"/>
      <c r="FF1036" s="172"/>
      <c r="FG1036" s="172"/>
      <c r="FH1036" s="172"/>
      <c r="FI1036" s="172"/>
      <c r="FJ1036" s="172"/>
      <c r="FK1036" s="172"/>
      <c r="FL1036" s="172"/>
      <c r="FM1036" s="172"/>
      <c r="FN1036" s="172"/>
      <c r="FO1036" s="172"/>
      <c r="FP1036" s="172"/>
      <c r="FQ1036" s="172"/>
      <c r="FR1036" s="172"/>
      <c r="FS1036" s="172"/>
      <c r="FT1036" s="172"/>
      <c r="FU1036" s="172"/>
    </row>
    <row r="1037" spans="6:177" s="153" customFormat="1" x14ac:dyDescent="0.35">
      <c r="F1037" s="172"/>
      <c r="G1037" s="172"/>
      <c r="H1037" s="172"/>
      <c r="I1037" s="172"/>
      <c r="J1037" s="172"/>
      <c r="K1037" s="172"/>
      <c r="L1037" s="172"/>
      <c r="M1037" s="172"/>
      <c r="N1037" s="172"/>
      <c r="O1037" s="172"/>
      <c r="P1037" s="172"/>
      <c r="Q1037" s="172"/>
      <c r="R1037" s="172"/>
      <c r="S1037" s="172"/>
      <c r="T1037" s="172"/>
      <c r="U1037" s="172"/>
      <c r="V1037" s="172"/>
      <c r="W1037" s="172"/>
      <c r="X1037" s="172"/>
      <c r="Y1037" s="172"/>
      <c r="Z1037" s="172"/>
      <c r="AA1037" s="172"/>
      <c r="AB1037" s="172"/>
      <c r="AC1037" s="172"/>
      <c r="AD1037" s="172"/>
      <c r="AE1037" s="172"/>
      <c r="AF1037" s="172"/>
      <c r="AG1037" s="172"/>
      <c r="AH1037" s="172"/>
      <c r="AI1037" s="172"/>
      <c r="AJ1037" s="172"/>
      <c r="AK1037" s="172"/>
      <c r="AL1037" s="172"/>
      <c r="AM1037" s="172"/>
      <c r="AN1037" s="172"/>
      <c r="AO1037" s="172"/>
      <c r="AP1037" s="172"/>
      <c r="AQ1037" s="172"/>
      <c r="AR1037" s="172"/>
      <c r="AS1037" s="172"/>
      <c r="AT1037" s="172"/>
      <c r="AU1037" s="172"/>
      <c r="AV1037" s="172"/>
      <c r="AW1037" s="172"/>
      <c r="AX1037" s="172"/>
      <c r="AY1037" s="172"/>
      <c r="AZ1037" s="172"/>
      <c r="BA1037" s="172"/>
      <c r="BB1037" s="172"/>
      <c r="BC1037" s="172"/>
      <c r="BD1037" s="172"/>
      <c r="BE1037" s="172"/>
      <c r="BF1037" s="172"/>
      <c r="BG1037" s="172"/>
      <c r="BH1037" s="172"/>
      <c r="BI1037" s="172"/>
      <c r="BJ1037" s="172"/>
      <c r="BK1037" s="172"/>
      <c r="BL1037" s="172"/>
      <c r="BM1037" s="172"/>
      <c r="BN1037" s="172"/>
      <c r="BO1037" s="172"/>
      <c r="BP1037" s="172"/>
      <c r="BQ1037" s="172"/>
      <c r="BR1037" s="172"/>
      <c r="BS1037" s="172"/>
      <c r="BT1037" s="172"/>
      <c r="BU1037" s="172"/>
      <c r="BV1037" s="172"/>
      <c r="BW1037" s="172"/>
      <c r="BX1037" s="172"/>
      <c r="BY1037" s="172"/>
      <c r="BZ1037" s="172"/>
      <c r="CA1037" s="172"/>
      <c r="CB1037" s="172"/>
      <c r="CC1037" s="172"/>
      <c r="CD1037" s="172"/>
      <c r="CE1037" s="172"/>
      <c r="CF1037" s="172"/>
      <c r="CG1037" s="172"/>
      <c r="CH1037" s="172"/>
      <c r="CI1037" s="172"/>
      <c r="CJ1037" s="172"/>
      <c r="CK1037" s="172"/>
      <c r="CL1037" s="172"/>
      <c r="CM1037" s="172"/>
      <c r="CN1037" s="172"/>
      <c r="CO1037" s="172"/>
      <c r="CP1037" s="172"/>
      <c r="CQ1037" s="172"/>
      <c r="CR1037" s="172"/>
      <c r="CS1037" s="172"/>
      <c r="CT1037" s="172"/>
      <c r="CU1037" s="172"/>
      <c r="CV1037" s="172"/>
      <c r="CW1037" s="172"/>
      <c r="CX1037" s="172"/>
      <c r="CY1037" s="172"/>
      <c r="CZ1037" s="172"/>
      <c r="DA1037" s="172"/>
      <c r="DB1037" s="172"/>
      <c r="DC1037" s="172"/>
      <c r="DD1037" s="172"/>
      <c r="DE1037" s="172"/>
      <c r="DF1037" s="172"/>
      <c r="DG1037" s="172"/>
      <c r="DH1037" s="172"/>
      <c r="DI1037" s="172"/>
      <c r="DJ1037" s="172"/>
      <c r="DK1037" s="172"/>
      <c r="DL1037" s="172"/>
      <c r="DM1037" s="172"/>
      <c r="DN1037" s="172"/>
      <c r="DO1037" s="172"/>
      <c r="DP1037" s="172"/>
      <c r="DQ1037" s="172"/>
      <c r="DR1037" s="172"/>
      <c r="DS1037" s="172"/>
      <c r="DT1037" s="172"/>
      <c r="DU1037" s="172"/>
      <c r="DV1037" s="172"/>
      <c r="DW1037" s="172"/>
      <c r="DX1037" s="172"/>
      <c r="DY1037" s="172"/>
      <c r="DZ1037" s="172"/>
      <c r="EA1037" s="172"/>
      <c r="EB1037" s="172"/>
      <c r="EC1037" s="172"/>
      <c r="ED1037" s="172"/>
      <c r="EE1037" s="172"/>
      <c r="EF1037" s="172"/>
      <c r="EG1037" s="172"/>
      <c r="EH1037" s="172"/>
      <c r="EI1037" s="172"/>
      <c r="EJ1037" s="172"/>
      <c r="EK1037" s="172"/>
      <c r="EL1037" s="172"/>
      <c r="EM1037" s="172"/>
      <c r="EN1037" s="172"/>
      <c r="EO1037" s="172"/>
      <c r="EP1037" s="172"/>
      <c r="EQ1037" s="172"/>
      <c r="ER1037" s="172"/>
      <c r="ES1037" s="172"/>
      <c r="ET1037" s="172"/>
      <c r="EU1037" s="172"/>
      <c r="EV1037" s="172"/>
      <c r="EW1037" s="172"/>
      <c r="EX1037" s="172"/>
      <c r="EY1037" s="172"/>
      <c r="EZ1037" s="172"/>
      <c r="FA1037" s="172"/>
      <c r="FB1037" s="172"/>
      <c r="FC1037" s="172"/>
      <c r="FD1037" s="172"/>
      <c r="FE1037" s="172"/>
      <c r="FF1037" s="172"/>
      <c r="FG1037" s="172"/>
      <c r="FH1037" s="172"/>
      <c r="FI1037" s="172"/>
      <c r="FJ1037" s="172"/>
      <c r="FK1037" s="172"/>
      <c r="FL1037" s="172"/>
      <c r="FM1037" s="172"/>
      <c r="FN1037" s="172"/>
      <c r="FO1037" s="172"/>
      <c r="FP1037" s="172"/>
      <c r="FQ1037" s="172"/>
      <c r="FR1037" s="172"/>
      <c r="FS1037" s="172"/>
      <c r="FT1037" s="172"/>
      <c r="FU1037" s="172"/>
    </row>
    <row r="1038" spans="6:177" s="153" customFormat="1" x14ac:dyDescent="0.35">
      <c r="F1038" s="172"/>
      <c r="G1038" s="172"/>
      <c r="H1038" s="172"/>
      <c r="I1038" s="172"/>
      <c r="J1038" s="172"/>
      <c r="K1038" s="172"/>
      <c r="L1038" s="172"/>
      <c r="M1038" s="172"/>
      <c r="N1038" s="172"/>
      <c r="O1038" s="172"/>
      <c r="P1038" s="172"/>
      <c r="Q1038" s="172"/>
      <c r="R1038" s="172"/>
      <c r="S1038" s="172"/>
      <c r="T1038" s="172"/>
      <c r="U1038" s="172"/>
      <c r="V1038" s="172"/>
      <c r="W1038" s="172"/>
      <c r="X1038" s="172"/>
      <c r="Y1038" s="172"/>
      <c r="Z1038" s="172"/>
      <c r="AA1038" s="172"/>
      <c r="AB1038" s="172"/>
      <c r="AC1038" s="172"/>
      <c r="AD1038" s="172"/>
      <c r="AE1038" s="172"/>
      <c r="AF1038" s="172"/>
      <c r="AG1038" s="172"/>
      <c r="AH1038" s="172"/>
      <c r="AI1038" s="172"/>
      <c r="AJ1038" s="172"/>
      <c r="AK1038" s="172"/>
      <c r="AL1038" s="172"/>
      <c r="AM1038" s="172"/>
      <c r="AN1038" s="172"/>
      <c r="AO1038" s="172"/>
      <c r="AP1038" s="172"/>
      <c r="AQ1038" s="172"/>
      <c r="AR1038" s="172"/>
      <c r="AS1038" s="172"/>
      <c r="AT1038" s="172"/>
      <c r="AU1038" s="172"/>
      <c r="AV1038" s="172"/>
      <c r="AW1038" s="172"/>
      <c r="AX1038" s="172"/>
      <c r="AY1038" s="172"/>
      <c r="AZ1038" s="172"/>
      <c r="BA1038" s="172"/>
      <c r="BB1038" s="172"/>
      <c r="BC1038" s="172"/>
      <c r="BD1038" s="172"/>
      <c r="BE1038" s="172"/>
      <c r="BF1038" s="172"/>
      <c r="BG1038" s="172"/>
      <c r="BH1038" s="172"/>
      <c r="BI1038" s="172"/>
      <c r="BJ1038" s="172"/>
      <c r="BK1038" s="172"/>
      <c r="BL1038" s="172"/>
      <c r="BM1038" s="172"/>
      <c r="BN1038" s="172"/>
      <c r="BO1038" s="172"/>
      <c r="BP1038" s="172"/>
      <c r="BQ1038" s="172"/>
      <c r="BR1038" s="172"/>
      <c r="BS1038" s="172"/>
      <c r="BT1038" s="172"/>
      <c r="BU1038" s="172"/>
      <c r="BV1038" s="172"/>
      <c r="BW1038" s="172"/>
      <c r="BX1038" s="172"/>
      <c r="BY1038" s="172"/>
      <c r="BZ1038" s="172"/>
      <c r="CA1038" s="172"/>
      <c r="CB1038" s="172"/>
      <c r="CC1038" s="172"/>
      <c r="CD1038" s="172"/>
      <c r="CE1038" s="172"/>
      <c r="CF1038" s="172"/>
      <c r="CG1038" s="172"/>
      <c r="CH1038" s="172"/>
      <c r="CI1038" s="172"/>
      <c r="CJ1038" s="172"/>
      <c r="CK1038" s="172"/>
      <c r="CL1038" s="172"/>
      <c r="CM1038" s="172"/>
      <c r="CN1038" s="172"/>
      <c r="CO1038" s="172"/>
      <c r="CP1038" s="172"/>
      <c r="CQ1038" s="172"/>
      <c r="CR1038" s="172"/>
      <c r="CS1038" s="172"/>
      <c r="CT1038" s="172"/>
      <c r="CU1038" s="172"/>
      <c r="CV1038" s="172"/>
      <c r="CW1038" s="172"/>
      <c r="CX1038" s="172"/>
      <c r="CY1038" s="172"/>
      <c r="CZ1038" s="172"/>
      <c r="DA1038" s="172"/>
      <c r="DB1038" s="172"/>
      <c r="DC1038" s="172"/>
      <c r="DD1038" s="172"/>
      <c r="DE1038" s="172"/>
      <c r="DF1038" s="172"/>
      <c r="DG1038" s="172"/>
      <c r="DH1038" s="172"/>
      <c r="DI1038" s="172"/>
      <c r="DJ1038" s="172"/>
      <c r="DK1038" s="172"/>
      <c r="DL1038" s="172"/>
      <c r="DM1038" s="172"/>
      <c r="DN1038" s="172"/>
      <c r="DO1038" s="172"/>
      <c r="DP1038" s="172"/>
      <c r="DQ1038" s="172"/>
      <c r="DR1038" s="172"/>
      <c r="DS1038" s="172"/>
      <c r="DT1038" s="172"/>
      <c r="DU1038" s="172"/>
      <c r="DV1038" s="172"/>
      <c r="DW1038" s="172"/>
      <c r="DX1038" s="172"/>
      <c r="DY1038" s="172"/>
      <c r="DZ1038" s="172"/>
      <c r="EA1038" s="172"/>
      <c r="EB1038" s="172"/>
      <c r="EC1038" s="172"/>
      <c r="ED1038" s="172"/>
      <c r="EE1038" s="172"/>
      <c r="EF1038" s="172"/>
      <c r="EG1038" s="172"/>
      <c r="EH1038" s="172"/>
      <c r="EI1038" s="172"/>
      <c r="EJ1038" s="172"/>
      <c r="EK1038" s="172"/>
      <c r="EL1038" s="172"/>
      <c r="EM1038" s="172"/>
      <c r="EN1038" s="172"/>
      <c r="EO1038" s="172"/>
      <c r="EP1038" s="172"/>
      <c r="EQ1038" s="172"/>
      <c r="ER1038" s="172"/>
      <c r="ES1038" s="172"/>
      <c r="ET1038" s="172"/>
      <c r="EU1038" s="172"/>
      <c r="EV1038" s="172"/>
      <c r="EW1038" s="172"/>
      <c r="EX1038" s="172"/>
      <c r="EY1038" s="172"/>
      <c r="EZ1038" s="172"/>
      <c r="FA1038" s="172"/>
      <c r="FB1038" s="172"/>
      <c r="FC1038" s="172"/>
      <c r="FD1038" s="172"/>
      <c r="FE1038" s="172"/>
      <c r="FF1038" s="172"/>
      <c r="FG1038" s="172"/>
      <c r="FH1038" s="172"/>
      <c r="FI1038" s="172"/>
      <c r="FJ1038" s="172"/>
      <c r="FK1038" s="172"/>
      <c r="FL1038" s="172"/>
      <c r="FM1038" s="172"/>
      <c r="FN1038" s="172"/>
      <c r="FO1038" s="172"/>
      <c r="FP1038" s="172"/>
      <c r="FQ1038" s="172"/>
      <c r="FR1038" s="172"/>
      <c r="FS1038" s="172"/>
      <c r="FT1038" s="172"/>
      <c r="FU1038" s="172"/>
    </row>
    <row r="1039" spans="6:177" s="153" customFormat="1" x14ac:dyDescent="0.35">
      <c r="F1039" s="172"/>
      <c r="G1039" s="172"/>
      <c r="H1039" s="172"/>
      <c r="I1039" s="172"/>
      <c r="J1039" s="172"/>
      <c r="K1039" s="172"/>
      <c r="L1039" s="172"/>
      <c r="M1039" s="172"/>
      <c r="N1039" s="172"/>
      <c r="O1039" s="172"/>
      <c r="P1039" s="172"/>
      <c r="Q1039" s="172"/>
      <c r="R1039" s="172"/>
      <c r="S1039" s="172"/>
      <c r="T1039" s="172"/>
      <c r="U1039" s="172"/>
      <c r="V1039" s="172"/>
      <c r="W1039" s="172"/>
      <c r="X1039" s="172"/>
      <c r="Y1039" s="172"/>
      <c r="Z1039" s="172"/>
      <c r="AA1039" s="172"/>
      <c r="AB1039" s="172"/>
      <c r="AC1039" s="172"/>
      <c r="AD1039" s="172"/>
      <c r="AE1039" s="172"/>
      <c r="AF1039" s="172"/>
      <c r="AG1039" s="172"/>
      <c r="AH1039" s="172"/>
      <c r="AI1039" s="172"/>
      <c r="AJ1039" s="172"/>
      <c r="AK1039" s="172"/>
      <c r="AL1039" s="172"/>
      <c r="AM1039" s="172"/>
      <c r="AN1039" s="172"/>
      <c r="AO1039" s="172"/>
      <c r="AP1039" s="172"/>
      <c r="AQ1039" s="172"/>
      <c r="AR1039" s="172"/>
      <c r="AS1039" s="172"/>
      <c r="AT1039" s="172"/>
      <c r="AU1039" s="172"/>
      <c r="AV1039" s="172"/>
      <c r="AW1039" s="172"/>
      <c r="AX1039" s="172"/>
      <c r="AY1039" s="172"/>
      <c r="AZ1039" s="172"/>
      <c r="BA1039" s="172"/>
      <c r="BB1039" s="172"/>
      <c r="BC1039" s="172"/>
      <c r="BD1039" s="172"/>
      <c r="BE1039" s="172"/>
      <c r="BF1039" s="172"/>
      <c r="BG1039" s="172"/>
      <c r="BH1039" s="172"/>
      <c r="BI1039" s="172"/>
      <c r="BJ1039" s="172"/>
      <c r="BK1039" s="172"/>
      <c r="BL1039" s="172"/>
      <c r="BM1039" s="172"/>
      <c r="BN1039" s="172"/>
      <c r="BO1039" s="172"/>
      <c r="BP1039" s="172"/>
      <c r="BQ1039" s="172"/>
      <c r="BR1039" s="172"/>
      <c r="BS1039" s="172"/>
      <c r="BT1039" s="172"/>
      <c r="BU1039" s="172"/>
      <c r="BV1039" s="172"/>
      <c r="BW1039" s="172"/>
      <c r="BX1039" s="172"/>
      <c r="BY1039" s="172"/>
      <c r="BZ1039" s="172"/>
      <c r="CA1039" s="172"/>
      <c r="CB1039" s="172"/>
      <c r="CC1039" s="172"/>
      <c r="CD1039" s="172"/>
      <c r="CE1039" s="172"/>
      <c r="CF1039" s="172"/>
      <c r="CG1039" s="172"/>
      <c r="CH1039" s="172"/>
      <c r="CI1039" s="172"/>
      <c r="CJ1039" s="172"/>
      <c r="CK1039" s="172"/>
      <c r="CL1039" s="172"/>
      <c r="CM1039" s="172"/>
      <c r="CN1039" s="172"/>
      <c r="CO1039" s="172"/>
      <c r="CP1039" s="172"/>
      <c r="CQ1039" s="172"/>
      <c r="CR1039" s="172"/>
      <c r="CS1039" s="172"/>
      <c r="CT1039" s="172"/>
      <c r="CU1039" s="172"/>
      <c r="CV1039" s="172"/>
      <c r="CW1039" s="172"/>
      <c r="CX1039" s="172"/>
      <c r="CY1039" s="172"/>
      <c r="CZ1039" s="172"/>
      <c r="DA1039" s="172"/>
      <c r="DB1039" s="172"/>
      <c r="DC1039" s="172"/>
      <c r="DD1039" s="172"/>
      <c r="DE1039" s="172"/>
      <c r="DF1039" s="172"/>
      <c r="DG1039" s="172"/>
      <c r="DH1039" s="172"/>
      <c r="DI1039" s="172"/>
      <c r="DJ1039" s="172"/>
      <c r="DK1039" s="172"/>
      <c r="DL1039" s="172"/>
      <c r="DM1039" s="172"/>
      <c r="DN1039" s="172"/>
      <c r="DO1039" s="172"/>
      <c r="DP1039" s="172"/>
      <c r="DQ1039" s="172"/>
      <c r="DR1039" s="172"/>
      <c r="DS1039" s="172"/>
      <c r="DT1039" s="172"/>
      <c r="DU1039" s="172"/>
      <c r="DV1039" s="172"/>
      <c r="DW1039" s="172"/>
      <c r="DX1039" s="172"/>
      <c r="DY1039" s="172"/>
      <c r="DZ1039" s="172"/>
      <c r="EA1039" s="172"/>
      <c r="EB1039" s="172"/>
      <c r="EC1039" s="172"/>
      <c r="ED1039" s="172"/>
      <c r="EE1039" s="172"/>
      <c r="EF1039" s="172"/>
      <c r="EG1039" s="172"/>
      <c r="EH1039" s="172"/>
      <c r="EI1039" s="172"/>
      <c r="EJ1039" s="172"/>
      <c r="EK1039" s="172"/>
      <c r="EL1039" s="172"/>
      <c r="EM1039" s="172"/>
      <c r="EN1039" s="172"/>
      <c r="EO1039" s="172"/>
      <c r="EP1039" s="172"/>
      <c r="EQ1039" s="172"/>
      <c r="ER1039" s="172"/>
      <c r="ES1039" s="172"/>
      <c r="ET1039" s="172"/>
      <c r="EU1039" s="172"/>
      <c r="EV1039" s="172"/>
      <c r="EW1039" s="172"/>
      <c r="EX1039" s="172"/>
      <c r="EY1039" s="172"/>
      <c r="EZ1039" s="172"/>
      <c r="FA1039" s="172"/>
      <c r="FB1039" s="172"/>
      <c r="FC1039" s="172"/>
      <c r="FD1039" s="172"/>
      <c r="FE1039" s="172"/>
      <c r="FF1039" s="172"/>
      <c r="FG1039" s="172"/>
      <c r="FH1039" s="172"/>
      <c r="FI1039" s="172"/>
      <c r="FJ1039" s="172"/>
      <c r="FK1039" s="172"/>
      <c r="FL1039" s="172"/>
      <c r="FM1039" s="172"/>
      <c r="FN1039" s="172"/>
      <c r="FO1039" s="172"/>
      <c r="FP1039" s="172"/>
      <c r="FQ1039" s="172"/>
      <c r="FR1039" s="172"/>
      <c r="FS1039" s="172"/>
      <c r="FT1039" s="172"/>
      <c r="FU1039" s="172"/>
    </row>
    <row r="1040" spans="6:177" s="153" customFormat="1" x14ac:dyDescent="0.35">
      <c r="F1040" s="172"/>
      <c r="G1040" s="172"/>
      <c r="H1040" s="172"/>
      <c r="I1040" s="172"/>
      <c r="J1040" s="172"/>
      <c r="K1040" s="172"/>
      <c r="L1040" s="172"/>
      <c r="M1040" s="172"/>
      <c r="N1040" s="172"/>
      <c r="O1040" s="172"/>
      <c r="P1040" s="172"/>
      <c r="Q1040" s="172"/>
      <c r="R1040" s="172"/>
      <c r="S1040" s="172"/>
      <c r="T1040" s="172"/>
      <c r="U1040" s="172"/>
      <c r="V1040" s="172"/>
      <c r="W1040" s="172"/>
      <c r="X1040" s="172"/>
      <c r="Y1040" s="172"/>
      <c r="Z1040" s="172"/>
      <c r="AA1040" s="172"/>
      <c r="AB1040" s="172"/>
      <c r="AC1040" s="172"/>
      <c r="AD1040" s="172"/>
      <c r="AE1040" s="172"/>
      <c r="AF1040" s="172"/>
      <c r="AG1040" s="172"/>
      <c r="AH1040" s="172"/>
      <c r="AI1040" s="172"/>
      <c r="AJ1040" s="172"/>
      <c r="AK1040" s="172"/>
      <c r="AL1040" s="172"/>
      <c r="AM1040" s="172"/>
      <c r="AN1040" s="172"/>
      <c r="AO1040" s="172"/>
      <c r="AP1040" s="172"/>
      <c r="AQ1040" s="172"/>
      <c r="AR1040" s="172"/>
      <c r="AS1040" s="172"/>
      <c r="AT1040" s="172"/>
      <c r="AU1040" s="172"/>
      <c r="AV1040" s="172"/>
      <c r="AW1040" s="172"/>
      <c r="AX1040" s="172"/>
      <c r="AY1040" s="172"/>
      <c r="AZ1040" s="172"/>
      <c r="BA1040" s="172"/>
      <c r="BB1040" s="172"/>
      <c r="BC1040" s="172"/>
      <c r="BD1040" s="172"/>
      <c r="BE1040" s="172"/>
      <c r="BF1040" s="172"/>
      <c r="BG1040" s="172"/>
      <c r="BH1040" s="172"/>
      <c r="BI1040" s="172"/>
      <c r="BJ1040" s="172"/>
      <c r="BK1040" s="172"/>
      <c r="BL1040" s="172"/>
      <c r="BM1040" s="172"/>
      <c r="BN1040" s="172"/>
      <c r="BO1040" s="172"/>
      <c r="BP1040" s="172"/>
      <c r="BQ1040" s="172"/>
      <c r="BR1040" s="172"/>
      <c r="BS1040" s="172"/>
      <c r="BT1040" s="172"/>
      <c r="BU1040" s="172"/>
      <c r="BV1040" s="172"/>
      <c r="BW1040" s="172"/>
      <c r="BX1040" s="172"/>
      <c r="BY1040" s="172"/>
      <c r="BZ1040" s="172"/>
      <c r="CA1040" s="172"/>
      <c r="CB1040" s="172"/>
      <c r="CC1040" s="172"/>
      <c r="CD1040" s="172"/>
      <c r="CE1040" s="172"/>
      <c r="CF1040" s="172"/>
      <c r="CG1040" s="172"/>
      <c r="CH1040" s="172"/>
      <c r="CI1040" s="172"/>
      <c r="CJ1040" s="172"/>
      <c r="CK1040" s="172"/>
      <c r="CL1040" s="172"/>
      <c r="CM1040" s="172"/>
      <c r="CN1040" s="172"/>
      <c r="CO1040" s="172"/>
      <c r="CP1040" s="172"/>
      <c r="CQ1040" s="172"/>
      <c r="CR1040" s="172"/>
      <c r="CS1040" s="172"/>
      <c r="CT1040" s="172"/>
      <c r="CU1040" s="172"/>
      <c r="CV1040" s="172"/>
      <c r="CW1040" s="172"/>
      <c r="CX1040" s="172"/>
      <c r="CY1040" s="172"/>
      <c r="CZ1040" s="172"/>
      <c r="DA1040" s="172"/>
      <c r="DB1040" s="172"/>
      <c r="DC1040" s="172"/>
      <c r="DD1040" s="172"/>
      <c r="DE1040" s="172"/>
      <c r="DF1040" s="172"/>
      <c r="DG1040" s="172"/>
      <c r="DH1040" s="172"/>
      <c r="DI1040" s="172"/>
      <c r="DJ1040" s="172"/>
      <c r="DK1040" s="172"/>
      <c r="DL1040" s="172"/>
      <c r="DM1040" s="172"/>
      <c r="DN1040" s="172"/>
      <c r="DO1040" s="172"/>
      <c r="DP1040" s="172"/>
      <c r="DQ1040" s="172"/>
      <c r="DR1040" s="172"/>
      <c r="DS1040" s="172"/>
      <c r="DT1040" s="172"/>
      <c r="DU1040" s="172"/>
      <c r="DV1040" s="172"/>
      <c r="DW1040" s="172"/>
      <c r="DX1040" s="172"/>
      <c r="DY1040" s="172"/>
      <c r="DZ1040" s="172"/>
      <c r="EA1040" s="172"/>
      <c r="EB1040" s="172"/>
      <c r="EC1040" s="172"/>
      <c r="ED1040" s="172"/>
      <c r="EE1040" s="172"/>
      <c r="EF1040" s="172"/>
      <c r="EG1040" s="172"/>
      <c r="EH1040" s="172"/>
      <c r="EI1040" s="172"/>
      <c r="EJ1040" s="172"/>
      <c r="EK1040" s="172"/>
      <c r="EL1040" s="172"/>
      <c r="EM1040" s="172"/>
      <c r="EN1040" s="172"/>
      <c r="EO1040" s="172"/>
      <c r="EP1040" s="172"/>
      <c r="EQ1040" s="172"/>
      <c r="ER1040" s="172"/>
      <c r="ES1040" s="172"/>
      <c r="ET1040" s="172"/>
      <c r="EU1040" s="172"/>
      <c r="EV1040" s="172"/>
      <c r="EW1040" s="172"/>
      <c r="EX1040" s="172"/>
      <c r="EY1040" s="172"/>
      <c r="EZ1040" s="172"/>
      <c r="FA1040" s="172"/>
      <c r="FB1040" s="172"/>
      <c r="FC1040" s="172"/>
      <c r="FD1040" s="172"/>
      <c r="FE1040" s="172"/>
      <c r="FF1040" s="172"/>
      <c r="FG1040" s="172"/>
      <c r="FH1040" s="172"/>
      <c r="FI1040" s="172"/>
      <c r="FJ1040" s="172"/>
      <c r="FK1040" s="172"/>
      <c r="FL1040" s="172"/>
      <c r="FM1040" s="172"/>
      <c r="FN1040" s="172"/>
      <c r="FO1040" s="172"/>
      <c r="FP1040" s="172"/>
      <c r="FQ1040" s="172"/>
      <c r="FR1040" s="172"/>
      <c r="FS1040" s="172"/>
      <c r="FT1040" s="172"/>
      <c r="FU1040" s="172"/>
    </row>
    <row r="1041" spans="6:177" s="153" customFormat="1" x14ac:dyDescent="0.35">
      <c r="F1041" s="172"/>
      <c r="G1041" s="172"/>
      <c r="H1041" s="172"/>
      <c r="I1041" s="172"/>
      <c r="J1041" s="172"/>
      <c r="K1041" s="172"/>
      <c r="L1041" s="172"/>
      <c r="M1041" s="172"/>
      <c r="N1041" s="172"/>
      <c r="O1041" s="172"/>
      <c r="P1041" s="172"/>
      <c r="Q1041" s="172"/>
      <c r="R1041" s="172"/>
      <c r="S1041" s="172"/>
      <c r="T1041" s="172"/>
      <c r="U1041" s="172"/>
      <c r="V1041" s="172"/>
      <c r="W1041" s="172"/>
      <c r="X1041" s="172"/>
      <c r="Y1041" s="172"/>
      <c r="Z1041" s="172"/>
      <c r="AA1041" s="172"/>
      <c r="AB1041" s="172"/>
      <c r="AC1041" s="172"/>
      <c r="AD1041" s="172"/>
      <c r="AE1041" s="172"/>
      <c r="AF1041" s="172"/>
      <c r="AG1041" s="172"/>
      <c r="AH1041" s="172"/>
      <c r="AI1041" s="172"/>
      <c r="AJ1041" s="172"/>
      <c r="AK1041" s="172"/>
      <c r="AL1041" s="172"/>
      <c r="AM1041" s="172"/>
      <c r="AN1041" s="172"/>
      <c r="AO1041" s="172"/>
      <c r="AP1041" s="172"/>
      <c r="AQ1041" s="172"/>
      <c r="AR1041" s="172"/>
      <c r="AS1041" s="172"/>
      <c r="AT1041" s="172"/>
      <c r="AU1041" s="172"/>
      <c r="AV1041" s="172"/>
      <c r="AW1041" s="172"/>
      <c r="AX1041" s="172"/>
      <c r="AY1041" s="172"/>
      <c r="AZ1041" s="172"/>
      <c r="BA1041" s="172"/>
      <c r="BB1041" s="172"/>
      <c r="BC1041" s="172"/>
      <c r="BD1041" s="172"/>
      <c r="BE1041" s="172"/>
      <c r="BF1041" s="172"/>
      <c r="BG1041" s="172"/>
      <c r="BH1041" s="172"/>
      <c r="BI1041" s="172"/>
      <c r="BJ1041" s="172"/>
      <c r="BK1041" s="172"/>
      <c r="BL1041" s="172"/>
      <c r="BM1041" s="172"/>
      <c r="BN1041" s="172"/>
      <c r="BO1041" s="172"/>
      <c r="BP1041" s="172"/>
      <c r="BQ1041" s="172"/>
      <c r="BR1041" s="172"/>
      <c r="BS1041" s="172"/>
      <c r="BT1041" s="172"/>
      <c r="BU1041" s="172"/>
      <c r="BV1041" s="172"/>
      <c r="BW1041" s="172"/>
      <c r="BX1041" s="172"/>
      <c r="BY1041" s="172"/>
      <c r="BZ1041" s="172"/>
      <c r="CA1041" s="172"/>
      <c r="CB1041" s="172"/>
      <c r="CC1041" s="172"/>
      <c r="CD1041" s="172"/>
      <c r="CE1041" s="172"/>
      <c r="CF1041" s="172"/>
      <c r="CG1041" s="172"/>
      <c r="CH1041" s="172"/>
      <c r="CI1041" s="172"/>
      <c r="CJ1041" s="172"/>
      <c r="CK1041" s="172"/>
      <c r="CL1041" s="172"/>
      <c r="CM1041" s="172"/>
      <c r="CN1041" s="172"/>
      <c r="CO1041" s="172"/>
      <c r="CP1041" s="172"/>
      <c r="CQ1041" s="172"/>
      <c r="CR1041" s="172"/>
      <c r="CS1041" s="172"/>
      <c r="CT1041" s="172"/>
      <c r="CU1041" s="172"/>
      <c r="CV1041" s="172"/>
      <c r="CW1041" s="172"/>
      <c r="CX1041" s="172"/>
      <c r="CY1041" s="172"/>
      <c r="CZ1041" s="172"/>
      <c r="DA1041" s="172"/>
      <c r="DB1041" s="172"/>
      <c r="DC1041" s="172"/>
      <c r="DD1041" s="172"/>
      <c r="DE1041" s="172"/>
      <c r="DF1041" s="172"/>
      <c r="DG1041" s="172"/>
      <c r="DH1041" s="172"/>
      <c r="DI1041" s="172"/>
      <c r="DJ1041" s="172"/>
      <c r="DK1041" s="172"/>
      <c r="DL1041" s="172"/>
      <c r="DM1041" s="172"/>
      <c r="DN1041" s="172"/>
      <c r="DO1041" s="172"/>
      <c r="DP1041" s="172"/>
      <c r="DQ1041" s="172"/>
      <c r="DR1041" s="172"/>
      <c r="DS1041" s="172"/>
      <c r="DT1041" s="172"/>
      <c r="DU1041" s="172"/>
      <c r="DV1041" s="172"/>
      <c r="DW1041" s="172"/>
      <c r="DX1041" s="172"/>
      <c r="DY1041" s="172"/>
      <c r="DZ1041" s="172"/>
      <c r="EA1041" s="172"/>
      <c r="EB1041" s="172"/>
      <c r="EC1041" s="172"/>
      <c r="ED1041" s="172"/>
      <c r="EE1041" s="172"/>
      <c r="EF1041" s="172"/>
      <c r="EG1041" s="172"/>
      <c r="EH1041" s="172"/>
      <c r="EI1041" s="172"/>
      <c r="EJ1041" s="172"/>
      <c r="EK1041" s="172"/>
      <c r="EL1041" s="172"/>
      <c r="EM1041" s="172"/>
      <c r="EN1041" s="172"/>
      <c r="EO1041" s="172"/>
      <c r="EP1041" s="172"/>
      <c r="EQ1041" s="172"/>
      <c r="ER1041" s="172"/>
      <c r="ES1041" s="172"/>
      <c r="ET1041" s="172"/>
      <c r="EU1041" s="172"/>
      <c r="EV1041" s="172"/>
      <c r="EW1041" s="172"/>
      <c r="EX1041" s="172"/>
      <c r="EY1041" s="172"/>
      <c r="EZ1041" s="172"/>
      <c r="FA1041" s="172"/>
      <c r="FB1041" s="172"/>
      <c r="FC1041" s="172"/>
      <c r="FD1041" s="172"/>
      <c r="FE1041" s="172"/>
      <c r="FF1041" s="172"/>
      <c r="FG1041" s="172"/>
      <c r="FH1041" s="172"/>
      <c r="FI1041" s="172"/>
      <c r="FJ1041" s="172"/>
      <c r="FK1041" s="172"/>
      <c r="FL1041" s="172"/>
      <c r="FM1041" s="172"/>
      <c r="FN1041" s="172"/>
      <c r="FO1041" s="172"/>
      <c r="FP1041" s="172"/>
      <c r="FQ1041" s="172"/>
      <c r="FR1041" s="172"/>
      <c r="FS1041" s="172"/>
      <c r="FT1041" s="172"/>
      <c r="FU1041" s="172"/>
    </row>
    <row r="1042" spans="6:177" s="153" customFormat="1" x14ac:dyDescent="0.35">
      <c r="F1042" s="172"/>
      <c r="G1042" s="172"/>
      <c r="H1042" s="172"/>
      <c r="I1042" s="172"/>
      <c r="J1042" s="172"/>
      <c r="K1042" s="172"/>
      <c r="L1042" s="172"/>
      <c r="M1042" s="172"/>
      <c r="N1042" s="172"/>
      <c r="O1042" s="172"/>
      <c r="P1042" s="172"/>
      <c r="Q1042" s="172"/>
      <c r="R1042" s="172"/>
      <c r="S1042" s="172"/>
      <c r="T1042" s="172"/>
      <c r="U1042" s="172"/>
      <c r="V1042" s="172"/>
      <c r="W1042" s="172"/>
      <c r="X1042" s="172"/>
      <c r="Y1042" s="172"/>
      <c r="Z1042" s="172"/>
      <c r="AA1042" s="172"/>
      <c r="AB1042" s="172"/>
      <c r="AC1042" s="172"/>
      <c r="AD1042" s="172"/>
      <c r="AE1042" s="172"/>
      <c r="AF1042" s="172"/>
      <c r="AG1042" s="172"/>
      <c r="AH1042" s="172"/>
      <c r="AI1042" s="172"/>
      <c r="AJ1042" s="172"/>
      <c r="AK1042" s="172"/>
      <c r="AL1042" s="172"/>
      <c r="AM1042" s="172"/>
      <c r="AN1042" s="172"/>
      <c r="AO1042" s="172"/>
      <c r="AP1042" s="172"/>
      <c r="AQ1042" s="172"/>
      <c r="AR1042" s="172"/>
      <c r="AS1042" s="172"/>
      <c r="AT1042" s="172"/>
      <c r="AU1042" s="172"/>
      <c r="AV1042" s="172"/>
      <c r="AW1042" s="172"/>
      <c r="AX1042" s="172"/>
      <c r="AY1042" s="172"/>
      <c r="AZ1042" s="172"/>
      <c r="BA1042" s="172"/>
      <c r="BB1042" s="172"/>
      <c r="BC1042" s="172"/>
      <c r="BD1042" s="172"/>
      <c r="BE1042" s="172"/>
      <c r="BF1042" s="172"/>
      <c r="BG1042" s="172"/>
      <c r="BH1042" s="172"/>
      <c r="BI1042" s="172"/>
      <c r="BJ1042" s="172"/>
      <c r="BK1042" s="172"/>
      <c r="BL1042" s="172"/>
      <c r="BM1042" s="172"/>
      <c r="BN1042" s="172"/>
      <c r="BO1042" s="172"/>
      <c r="BP1042" s="172"/>
      <c r="BQ1042" s="172"/>
      <c r="BR1042" s="172"/>
      <c r="BS1042" s="172"/>
      <c r="BT1042" s="172"/>
      <c r="BU1042" s="172"/>
      <c r="BV1042" s="172"/>
      <c r="BW1042" s="172"/>
      <c r="BX1042" s="172"/>
      <c r="BY1042" s="172"/>
      <c r="BZ1042" s="172"/>
      <c r="CA1042" s="172"/>
      <c r="CB1042" s="172"/>
      <c r="CC1042" s="172"/>
      <c r="CD1042" s="172"/>
      <c r="CE1042" s="172"/>
      <c r="CF1042" s="172"/>
      <c r="CG1042" s="172"/>
      <c r="CH1042" s="172"/>
      <c r="CI1042" s="172"/>
      <c r="CJ1042" s="172"/>
      <c r="CK1042" s="172"/>
      <c r="CL1042" s="172"/>
      <c r="CM1042" s="172"/>
      <c r="CN1042" s="172"/>
      <c r="CO1042" s="172"/>
      <c r="CP1042" s="172"/>
      <c r="CQ1042" s="172"/>
      <c r="CR1042" s="172"/>
      <c r="CS1042" s="172"/>
      <c r="CT1042" s="172"/>
      <c r="CU1042" s="172"/>
      <c r="CV1042" s="172"/>
      <c r="CW1042" s="172"/>
      <c r="CX1042" s="172"/>
      <c r="CY1042" s="172"/>
      <c r="CZ1042" s="172"/>
      <c r="DA1042" s="172"/>
      <c r="DB1042" s="172"/>
      <c r="DC1042" s="172"/>
      <c r="DD1042" s="172"/>
      <c r="DE1042" s="172"/>
      <c r="DF1042" s="172"/>
      <c r="DG1042" s="172"/>
      <c r="DH1042" s="172"/>
      <c r="DI1042" s="172"/>
      <c r="DJ1042" s="172"/>
      <c r="DK1042" s="172"/>
      <c r="DL1042" s="172"/>
      <c r="DM1042" s="172"/>
      <c r="DN1042" s="172"/>
      <c r="DO1042" s="172"/>
      <c r="DP1042" s="172"/>
      <c r="DQ1042" s="172"/>
      <c r="DR1042" s="172"/>
      <c r="DS1042" s="172"/>
      <c r="DT1042" s="172"/>
      <c r="DU1042" s="172"/>
      <c r="DV1042" s="172"/>
      <c r="DW1042" s="172"/>
      <c r="DX1042" s="172"/>
      <c r="DY1042" s="172"/>
      <c r="DZ1042" s="172"/>
      <c r="EA1042" s="172"/>
      <c r="EB1042" s="172"/>
      <c r="EC1042" s="172"/>
      <c r="ED1042" s="172"/>
      <c r="EE1042" s="172"/>
      <c r="EF1042" s="172"/>
      <c r="EG1042" s="172"/>
      <c r="EH1042" s="172"/>
      <c r="EI1042" s="172"/>
      <c r="EJ1042" s="172"/>
      <c r="EK1042" s="172"/>
      <c r="EL1042" s="172"/>
      <c r="EM1042" s="172"/>
      <c r="EN1042" s="172"/>
      <c r="EO1042" s="172"/>
      <c r="EP1042" s="172"/>
      <c r="EQ1042" s="172"/>
      <c r="ER1042" s="172"/>
      <c r="ES1042" s="172"/>
      <c r="ET1042" s="172"/>
      <c r="EU1042" s="172"/>
      <c r="EV1042" s="172"/>
      <c r="EW1042" s="172"/>
      <c r="EX1042" s="172"/>
      <c r="EY1042" s="172"/>
      <c r="EZ1042" s="172"/>
      <c r="FA1042" s="172"/>
      <c r="FB1042" s="172"/>
      <c r="FC1042" s="172"/>
      <c r="FD1042" s="172"/>
      <c r="FE1042" s="172"/>
      <c r="FF1042" s="172"/>
      <c r="FG1042" s="172"/>
      <c r="FH1042" s="172"/>
      <c r="FI1042" s="172"/>
      <c r="FJ1042" s="172"/>
      <c r="FK1042" s="172"/>
      <c r="FL1042" s="172"/>
      <c r="FM1042" s="172"/>
      <c r="FN1042" s="172"/>
      <c r="FO1042" s="172"/>
      <c r="FP1042" s="172"/>
      <c r="FQ1042" s="172"/>
      <c r="FR1042" s="172"/>
      <c r="FS1042" s="172"/>
      <c r="FT1042" s="172"/>
      <c r="FU1042" s="172"/>
    </row>
    <row r="1043" spans="6:177" s="153" customFormat="1" x14ac:dyDescent="0.35">
      <c r="F1043" s="172"/>
      <c r="G1043" s="172"/>
      <c r="H1043" s="172"/>
      <c r="I1043" s="172"/>
      <c r="J1043" s="172"/>
      <c r="K1043" s="172"/>
      <c r="L1043" s="172"/>
      <c r="M1043" s="172"/>
      <c r="N1043" s="172"/>
      <c r="O1043" s="172"/>
      <c r="P1043" s="172"/>
      <c r="Q1043" s="172"/>
      <c r="R1043" s="172"/>
      <c r="S1043" s="172"/>
      <c r="T1043" s="172"/>
      <c r="U1043" s="172"/>
      <c r="V1043" s="172"/>
      <c r="W1043" s="172"/>
      <c r="X1043" s="172"/>
      <c r="Y1043" s="172"/>
      <c r="Z1043" s="172"/>
      <c r="AA1043" s="172"/>
      <c r="AB1043" s="172"/>
      <c r="AC1043" s="172"/>
      <c r="AD1043" s="172"/>
      <c r="AE1043" s="172"/>
      <c r="AF1043" s="172"/>
      <c r="AG1043" s="172"/>
      <c r="AH1043" s="172"/>
      <c r="AI1043" s="172"/>
      <c r="AJ1043" s="172"/>
      <c r="AK1043" s="172"/>
      <c r="AL1043" s="172"/>
      <c r="AM1043" s="172"/>
      <c r="AN1043" s="172"/>
      <c r="AO1043" s="172"/>
      <c r="AP1043" s="172"/>
      <c r="AQ1043" s="172"/>
      <c r="AR1043" s="172"/>
      <c r="AS1043" s="172"/>
      <c r="AT1043" s="172"/>
      <c r="AU1043" s="172"/>
      <c r="AV1043" s="172"/>
      <c r="AW1043" s="172"/>
      <c r="AX1043" s="172"/>
      <c r="AY1043" s="172"/>
      <c r="AZ1043" s="172"/>
      <c r="BA1043" s="172"/>
      <c r="BB1043" s="172"/>
      <c r="BC1043" s="172"/>
      <c r="BD1043" s="172"/>
      <c r="BE1043" s="172"/>
      <c r="BF1043" s="172"/>
      <c r="BG1043" s="172"/>
      <c r="BH1043" s="172"/>
      <c r="BI1043" s="172"/>
      <c r="BJ1043" s="172"/>
      <c r="BK1043" s="172"/>
      <c r="BL1043" s="172"/>
      <c r="BM1043" s="172"/>
      <c r="BN1043" s="172"/>
      <c r="BO1043" s="172"/>
      <c r="BP1043" s="172"/>
      <c r="BQ1043" s="172"/>
      <c r="BR1043" s="172"/>
      <c r="BS1043" s="172"/>
      <c r="BT1043" s="172"/>
      <c r="BU1043" s="172"/>
      <c r="BV1043" s="172"/>
      <c r="BW1043" s="172"/>
      <c r="BX1043" s="172"/>
      <c r="BY1043" s="172"/>
      <c r="BZ1043" s="172"/>
      <c r="CA1043" s="172"/>
      <c r="CB1043" s="172"/>
      <c r="CC1043" s="172"/>
      <c r="CD1043" s="172"/>
      <c r="CE1043" s="172"/>
      <c r="CF1043" s="172"/>
      <c r="CG1043" s="172"/>
      <c r="CH1043" s="172"/>
      <c r="CI1043" s="172"/>
      <c r="CJ1043" s="172"/>
      <c r="CK1043" s="172"/>
      <c r="CL1043" s="172"/>
      <c r="CM1043" s="172"/>
      <c r="CN1043" s="172"/>
      <c r="CO1043" s="172"/>
      <c r="CP1043" s="172"/>
      <c r="CQ1043" s="172"/>
      <c r="CR1043" s="172"/>
      <c r="CS1043" s="172"/>
      <c r="CT1043" s="172"/>
      <c r="CU1043" s="172"/>
      <c r="CV1043" s="172"/>
      <c r="CW1043" s="172"/>
      <c r="CX1043" s="172"/>
      <c r="CY1043" s="172"/>
      <c r="CZ1043" s="172"/>
      <c r="DA1043" s="172"/>
      <c r="DB1043" s="172"/>
      <c r="DC1043" s="172"/>
      <c r="DD1043" s="172"/>
      <c r="DE1043" s="172"/>
      <c r="DF1043" s="172"/>
      <c r="DG1043" s="172"/>
      <c r="DH1043" s="172"/>
      <c r="DI1043" s="172"/>
      <c r="DJ1043" s="172"/>
      <c r="DK1043" s="172"/>
      <c r="DL1043" s="172"/>
      <c r="DM1043" s="172"/>
      <c r="DN1043" s="172"/>
      <c r="DO1043" s="172"/>
      <c r="DP1043" s="172"/>
      <c r="DQ1043" s="172"/>
      <c r="DR1043" s="172"/>
      <c r="DS1043" s="172"/>
      <c r="DT1043" s="172"/>
      <c r="DU1043" s="172"/>
      <c r="DV1043" s="172"/>
      <c r="DW1043" s="172"/>
      <c r="DX1043" s="172"/>
      <c r="DY1043" s="172"/>
      <c r="DZ1043" s="172"/>
      <c r="EA1043" s="172"/>
      <c r="EB1043" s="172"/>
      <c r="EC1043" s="172"/>
      <c r="ED1043" s="172"/>
      <c r="EE1043" s="172"/>
      <c r="EF1043" s="172"/>
      <c r="EG1043" s="172"/>
      <c r="EH1043" s="172"/>
      <c r="EI1043" s="172"/>
      <c r="EJ1043" s="172"/>
      <c r="EK1043" s="172"/>
      <c r="EL1043" s="172"/>
      <c r="EM1043" s="172"/>
      <c r="EN1043" s="172"/>
      <c r="EO1043" s="172"/>
      <c r="EP1043" s="172"/>
      <c r="EQ1043" s="172"/>
      <c r="ER1043" s="172"/>
      <c r="ES1043" s="172"/>
      <c r="ET1043" s="172"/>
      <c r="EU1043" s="172"/>
      <c r="EV1043" s="172"/>
      <c r="EW1043" s="172"/>
      <c r="EX1043" s="172"/>
      <c r="EY1043" s="172"/>
      <c r="EZ1043" s="172"/>
      <c r="FA1043" s="172"/>
      <c r="FB1043" s="172"/>
      <c r="FC1043" s="172"/>
      <c r="FD1043" s="172"/>
      <c r="FE1043" s="172"/>
      <c r="FF1043" s="172"/>
      <c r="FG1043" s="172"/>
      <c r="FH1043" s="172"/>
      <c r="FI1043" s="172"/>
      <c r="FJ1043" s="172"/>
      <c r="FK1043" s="172"/>
      <c r="FL1043" s="172"/>
      <c r="FM1043" s="172"/>
      <c r="FN1043" s="172"/>
      <c r="FO1043" s="172"/>
      <c r="FP1043" s="172"/>
      <c r="FQ1043" s="172"/>
      <c r="FR1043" s="172"/>
      <c r="FS1043" s="172"/>
      <c r="FT1043" s="172"/>
      <c r="FU1043" s="172"/>
    </row>
    <row r="1044" spans="6:177" s="153" customFormat="1" x14ac:dyDescent="0.35">
      <c r="F1044" s="172"/>
      <c r="G1044" s="172"/>
      <c r="H1044" s="172"/>
      <c r="I1044" s="172"/>
      <c r="J1044" s="172"/>
      <c r="K1044" s="172"/>
      <c r="L1044" s="172"/>
      <c r="M1044" s="172"/>
      <c r="N1044" s="172"/>
      <c r="O1044" s="172"/>
      <c r="P1044" s="172"/>
      <c r="Q1044" s="172"/>
      <c r="R1044" s="172"/>
      <c r="S1044" s="172"/>
      <c r="T1044" s="172"/>
      <c r="U1044" s="172"/>
      <c r="V1044" s="172"/>
      <c r="W1044" s="172"/>
      <c r="X1044" s="172"/>
      <c r="Y1044" s="172"/>
      <c r="Z1044" s="172"/>
      <c r="AA1044" s="172"/>
      <c r="AB1044" s="172"/>
      <c r="AC1044" s="172"/>
      <c r="AD1044" s="172"/>
      <c r="AE1044" s="172"/>
      <c r="AF1044" s="172"/>
      <c r="AG1044" s="172"/>
      <c r="AH1044" s="172"/>
      <c r="AI1044" s="172"/>
      <c r="AJ1044" s="172"/>
      <c r="AK1044" s="172"/>
      <c r="AL1044" s="172"/>
      <c r="AM1044" s="172"/>
      <c r="AN1044" s="172"/>
      <c r="AO1044" s="172"/>
      <c r="AP1044" s="172"/>
      <c r="AQ1044" s="172"/>
      <c r="AR1044" s="172"/>
      <c r="AS1044" s="172"/>
      <c r="AT1044" s="172"/>
      <c r="AU1044" s="172"/>
      <c r="AV1044" s="172"/>
      <c r="AW1044" s="172"/>
      <c r="AX1044" s="172"/>
      <c r="AY1044" s="172"/>
      <c r="AZ1044" s="172"/>
      <c r="BA1044" s="172"/>
      <c r="BB1044" s="172"/>
      <c r="BC1044" s="172"/>
      <c r="BD1044" s="172"/>
      <c r="BE1044" s="172"/>
      <c r="BF1044" s="172"/>
      <c r="BG1044" s="172"/>
      <c r="BH1044" s="172"/>
      <c r="BI1044" s="172"/>
      <c r="BJ1044" s="172"/>
      <c r="BK1044" s="172"/>
      <c r="BL1044" s="172"/>
      <c r="BM1044" s="172"/>
      <c r="BN1044" s="172"/>
      <c r="BO1044" s="172"/>
      <c r="BP1044" s="172"/>
      <c r="BQ1044" s="172"/>
      <c r="BR1044" s="172"/>
      <c r="BS1044" s="172"/>
      <c r="BT1044" s="172"/>
      <c r="BU1044" s="172"/>
      <c r="BV1044" s="172"/>
      <c r="BW1044" s="172"/>
      <c r="BX1044" s="172"/>
      <c r="BY1044" s="172"/>
      <c r="BZ1044" s="172"/>
      <c r="CA1044" s="172"/>
      <c r="CB1044" s="172"/>
      <c r="CC1044" s="172"/>
      <c r="CD1044" s="172"/>
      <c r="CE1044" s="172"/>
      <c r="CF1044" s="172"/>
      <c r="CG1044" s="172"/>
      <c r="CH1044" s="172"/>
      <c r="CI1044" s="172"/>
      <c r="CJ1044" s="172"/>
      <c r="CK1044" s="172"/>
      <c r="CL1044" s="172"/>
      <c r="CM1044" s="172"/>
      <c r="CN1044" s="172"/>
      <c r="CO1044" s="172"/>
      <c r="CP1044" s="172"/>
      <c r="CQ1044" s="172"/>
      <c r="CR1044" s="172"/>
      <c r="CS1044" s="172"/>
      <c r="CT1044" s="172"/>
      <c r="CU1044" s="172"/>
      <c r="CV1044" s="172"/>
      <c r="CW1044" s="172"/>
      <c r="CX1044" s="172"/>
      <c r="CY1044" s="172"/>
      <c r="CZ1044" s="172"/>
      <c r="DA1044" s="172"/>
      <c r="DB1044" s="172"/>
      <c r="DC1044" s="172"/>
      <c r="DD1044" s="172"/>
      <c r="DE1044" s="172"/>
      <c r="DF1044" s="172"/>
      <c r="DG1044" s="172"/>
      <c r="DH1044" s="172"/>
      <c r="DI1044" s="172"/>
      <c r="DJ1044" s="172"/>
      <c r="DK1044" s="172"/>
      <c r="DL1044" s="172"/>
      <c r="DM1044" s="172"/>
      <c r="DN1044" s="172"/>
      <c r="DO1044" s="172"/>
      <c r="DP1044" s="172"/>
      <c r="DQ1044" s="172"/>
      <c r="DR1044" s="172"/>
      <c r="DS1044" s="172"/>
      <c r="DT1044" s="172"/>
      <c r="DU1044" s="172"/>
      <c r="DV1044" s="172"/>
      <c r="DW1044" s="172"/>
      <c r="DX1044" s="172"/>
      <c r="DY1044" s="172"/>
      <c r="DZ1044" s="172"/>
      <c r="EA1044" s="172"/>
      <c r="EB1044" s="172"/>
      <c r="EC1044" s="172"/>
      <c r="ED1044" s="172"/>
      <c r="EE1044" s="172"/>
      <c r="EF1044" s="172"/>
      <c r="EG1044" s="172"/>
      <c r="EH1044" s="172"/>
      <c r="EI1044" s="172"/>
      <c r="EJ1044" s="172"/>
      <c r="EK1044" s="172"/>
      <c r="EL1044" s="172"/>
      <c r="EM1044" s="172"/>
      <c r="EN1044" s="172"/>
      <c r="EO1044" s="172"/>
      <c r="EP1044" s="172"/>
      <c r="EQ1044" s="172"/>
      <c r="ER1044" s="172"/>
      <c r="ES1044" s="172"/>
      <c r="ET1044" s="172"/>
      <c r="EU1044" s="172"/>
      <c r="EV1044" s="172"/>
      <c r="EW1044" s="172"/>
      <c r="EX1044" s="172"/>
      <c r="EY1044" s="172"/>
      <c r="EZ1044" s="172"/>
      <c r="FA1044" s="172"/>
      <c r="FB1044" s="172"/>
      <c r="FC1044" s="172"/>
      <c r="FD1044" s="172"/>
      <c r="FE1044" s="172"/>
      <c r="FF1044" s="172"/>
      <c r="FG1044" s="172"/>
      <c r="FH1044" s="172"/>
      <c r="FI1044" s="172"/>
      <c r="FJ1044" s="172"/>
      <c r="FK1044" s="172"/>
      <c r="FL1044" s="172"/>
      <c r="FM1044" s="172"/>
      <c r="FN1044" s="172"/>
      <c r="FO1044" s="172"/>
      <c r="FP1044" s="172"/>
      <c r="FQ1044" s="172"/>
      <c r="FR1044" s="172"/>
      <c r="FS1044" s="172"/>
      <c r="FT1044" s="172"/>
      <c r="FU1044" s="172"/>
    </row>
    <row r="1045" spans="6:177" s="153" customFormat="1" x14ac:dyDescent="0.35">
      <c r="F1045" s="172"/>
      <c r="G1045" s="172"/>
      <c r="H1045" s="172"/>
      <c r="I1045" s="172"/>
      <c r="J1045" s="172"/>
      <c r="K1045" s="172"/>
      <c r="L1045" s="172"/>
      <c r="M1045" s="172"/>
      <c r="N1045" s="172"/>
      <c r="O1045" s="172"/>
      <c r="P1045" s="172"/>
      <c r="Q1045" s="172"/>
      <c r="R1045" s="172"/>
      <c r="S1045" s="172"/>
      <c r="T1045" s="172"/>
      <c r="U1045" s="172"/>
      <c r="V1045" s="172"/>
      <c r="W1045" s="172"/>
      <c r="X1045" s="172"/>
      <c r="Y1045" s="172"/>
      <c r="Z1045" s="172"/>
      <c r="AA1045" s="172"/>
      <c r="AB1045" s="172"/>
      <c r="AC1045" s="172"/>
      <c r="AD1045" s="172"/>
      <c r="AE1045" s="172"/>
      <c r="AF1045" s="172"/>
      <c r="AG1045" s="172"/>
      <c r="AH1045" s="172"/>
      <c r="AI1045" s="172"/>
      <c r="AJ1045" s="172"/>
      <c r="AK1045" s="172"/>
      <c r="AL1045" s="172"/>
      <c r="AM1045" s="172"/>
      <c r="AN1045" s="172"/>
      <c r="AO1045" s="172"/>
      <c r="AP1045" s="172"/>
      <c r="AQ1045" s="172"/>
      <c r="AR1045" s="172"/>
      <c r="AS1045" s="172"/>
      <c r="AT1045" s="172"/>
      <c r="AU1045" s="172"/>
      <c r="AV1045" s="172"/>
      <c r="AW1045" s="172"/>
      <c r="AX1045" s="172"/>
      <c r="AY1045" s="172"/>
      <c r="AZ1045" s="172"/>
      <c r="BA1045" s="172"/>
      <c r="BB1045" s="172"/>
      <c r="BC1045" s="172"/>
      <c r="BD1045" s="172"/>
      <c r="BE1045" s="172"/>
      <c r="BF1045" s="172"/>
      <c r="BG1045" s="172"/>
      <c r="BH1045" s="172"/>
      <c r="BI1045" s="172"/>
      <c r="BJ1045" s="172"/>
      <c r="BK1045" s="172"/>
      <c r="BL1045" s="172"/>
      <c r="BM1045" s="172"/>
      <c r="BN1045" s="172"/>
      <c r="BO1045" s="172"/>
      <c r="BP1045" s="172"/>
      <c r="BQ1045" s="172"/>
      <c r="BR1045" s="172"/>
      <c r="BS1045" s="172"/>
      <c r="BT1045" s="172"/>
      <c r="BU1045" s="172"/>
      <c r="BV1045" s="172"/>
      <c r="BW1045" s="172"/>
      <c r="BX1045" s="172"/>
      <c r="BY1045" s="172"/>
      <c r="BZ1045" s="172"/>
      <c r="CA1045" s="172"/>
      <c r="CB1045" s="172"/>
      <c r="CC1045" s="172"/>
      <c r="CD1045" s="172"/>
      <c r="CE1045" s="172"/>
      <c r="CF1045" s="172"/>
      <c r="CG1045" s="172"/>
      <c r="CH1045" s="172"/>
      <c r="CI1045" s="172"/>
      <c r="CJ1045" s="172"/>
      <c r="CK1045" s="172"/>
      <c r="CL1045" s="172"/>
      <c r="CM1045" s="172"/>
      <c r="CN1045" s="172"/>
      <c r="CO1045" s="172"/>
      <c r="CP1045" s="172"/>
      <c r="CQ1045" s="172"/>
      <c r="CR1045" s="172"/>
      <c r="CS1045" s="172"/>
      <c r="CT1045" s="172"/>
      <c r="CU1045" s="172"/>
      <c r="CV1045" s="172"/>
      <c r="CW1045" s="172"/>
      <c r="CX1045" s="172"/>
      <c r="CY1045" s="172"/>
      <c r="CZ1045" s="172"/>
      <c r="DA1045" s="172"/>
      <c r="DB1045" s="172"/>
      <c r="DC1045" s="172"/>
      <c r="DD1045" s="172"/>
      <c r="DE1045" s="172"/>
      <c r="DF1045" s="172"/>
      <c r="DG1045" s="172"/>
      <c r="DH1045" s="172"/>
      <c r="DI1045" s="172"/>
      <c r="DJ1045" s="172"/>
      <c r="DK1045" s="172"/>
      <c r="DL1045" s="172"/>
      <c r="DM1045" s="172"/>
      <c r="DN1045" s="172"/>
      <c r="DO1045" s="172"/>
      <c r="DP1045" s="172"/>
      <c r="DQ1045" s="172"/>
      <c r="DR1045" s="172"/>
      <c r="DS1045" s="172"/>
      <c r="DT1045" s="172"/>
      <c r="DU1045" s="172"/>
      <c r="DV1045" s="172"/>
      <c r="DW1045" s="172"/>
      <c r="DX1045" s="172"/>
      <c r="DY1045" s="172"/>
      <c r="DZ1045" s="172"/>
      <c r="EA1045" s="172"/>
      <c r="EB1045" s="172"/>
      <c r="EC1045" s="172"/>
      <c r="ED1045" s="172"/>
      <c r="EE1045" s="172"/>
      <c r="EF1045" s="172"/>
      <c r="EG1045" s="172"/>
      <c r="EH1045" s="172"/>
      <c r="EI1045" s="172"/>
      <c r="EJ1045" s="172"/>
      <c r="EK1045" s="172"/>
      <c r="EL1045" s="172"/>
      <c r="EM1045" s="172"/>
      <c r="EN1045" s="172"/>
      <c r="EO1045" s="172"/>
      <c r="EP1045" s="172"/>
      <c r="EQ1045" s="172"/>
      <c r="ER1045" s="172"/>
      <c r="ES1045" s="172"/>
      <c r="ET1045" s="172"/>
      <c r="EU1045" s="172"/>
      <c r="EV1045" s="172"/>
      <c r="EW1045" s="172"/>
      <c r="EX1045" s="172"/>
      <c r="EY1045" s="172"/>
      <c r="EZ1045" s="172"/>
      <c r="FA1045" s="172"/>
      <c r="FB1045" s="172"/>
      <c r="FC1045" s="172"/>
      <c r="FD1045" s="172"/>
      <c r="FE1045" s="172"/>
      <c r="FF1045" s="172"/>
      <c r="FG1045" s="172"/>
      <c r="FH1045" s="172"/>
      <c r="FI1045" s="172"/>
      <c r="FJ1045" s="172"/>
      <c r="FK1045" s="172"/>
      <c r="FL1045" s="172"/>
      <c r="FM1045" s="172"/>
      <c r="FN1045" s="172"/>
      <c r="FO1045" s="172"/>
      <c r="FP1045" s="172"/>
      <c r="FQ1045" s="172"/>
      <c r="FR1045" s="172"/>
      <c r="FS1045" s="172"/>
      <c r="FT1045" s="172"/>
      <c r="FU1045" s="172"/>
    </row>
    <row r="1046" spans="6:177" s="153" customFormat="1" x14ac:dyDescent="0.35">
      <c r="F1046" s="172"/>
      <c r="G1046" s="172"/>
      <c r="H1046" s="172"/>
      <c r="I1046" s="172"/>
      <c r="J1046" s="172"/>
      <c r="K1046" s="172"/>
      <c r="L1046" s="172"/>
      <c r="M1046" s="172"/>
      <c r="N1046" s="172"/>
      <c r="O1046" s="172"/>
      <c r="P1046" s="172"/>
      <c r="Q1046" s="172"/>
      <c r="R1046" s="172"/>
      <c r="S1046" s="172"/>
      <c r="T1046" s="172"/>
      <c r="U1046" s="172"/>
      <c r="V1046" s="172"/>
      <c r="W1046" s="172"/>
      <c r="X1046" s="172"/>
      <c r="Y1046" s="172"/>
      <c r="Z1046" s="172"/>
      <c r="AA1046" s="172"/>
      <c r="AB1046" s="172"/>
      <c r="AC1046" s="172"/>
      <c r="AD1046" s="172"/>
      <c r="AE1046" s="172"/>
      <c r="AF1046" s="172"/>
      <c r="AG1046" s="172"/>
      <c r="AH1046" s="172"/>
      <c r="AI1046" s="172"/>
      <c r="AJ1046" s="172"/>
      <c r="AK1046" s="172"/>
      <c r="AL1046" s="172"/>
      <c r="AM1046" s="172"/>
      <c r="AN1046" s="172"/>
      <c r="AO1046" s="172"/>
      <c r="AP1046" s="172"/>
      <c r="AQ1046" s="172"/>
      <c r="AR1046" s="172"/>
      <c r="AS1046" s="172"/>
      <c r="AT1046" s="172"/>
      <c r="AU1046" s="172"/>
      <c r="AV1046" s="172"/>
      <c r="AW1046" s="172"/>
      <c r="AX1046" s="172"/>
      <c r="AY1046" s="172"/>
      <c r="AZ1046" s="172"/>
      <c r="BA1046" s="172"/>
      <c r="BB1046" s="172"/>
      <c r="BC1046" s="172"/>
      <c r="BD1046" s="172"/>
      <c r="BE1046" s="172"/>
      <c r="BF1046" s="172"/>
      <c r="BG1046" s="172"/>
      <c r="BH1046" s="172"/>
      <c r="BI1046" s="172"/>
      <c r="BJ1046" s="172"/>
      <c r="BK1046" s="172"/>
      <c r="BL1046" s="172"/>
      <c r="BM1046" s="172"/>
      <c r="BN1046" s="172"/>
      <c r="BO1046" s="172"/>
      <c r="BP1046" s="172"/>
      <c r="BQ1046" s="172"/>
      <c r="BR1046" s="172"/>
      <c r="BS1046" s="172"/>
      <c r="BT1046" s="172"/>
      <c r="BU1046" s="172"/>
      <c r="BV1046" s="172"/>
      <c r="BW1046" s="172"/>
      <c r="BX1046" s="172"/>
      <c r="BY1046" s="172"/>
      <c r="BZ1046" s="172"/>
      <c r="CA1046" s="172"/>
      <c r="CB1046" s="172"/>
      <c r="CC1046" s="172"/>
      <c r="CD1046" s="172"/>
      <c r="CE1046" s="172"/>
      <c r="CF1046" s="172"/>
      <c r="CG1046" s="172"/>
      <c r="CH1046" s="172"/>
      <c r="CI1046" s="172"/>
      <c r="CJ1046" s="172"/>
      <c r="CK1046" s="172"/>
      <c r="CL1046" s="172"/>
      <c r="CM1046" s="172"/>
      <c r="CN1046" s="172"/>
      <c r="CO1046" s="172"/>
      <c r="CP1046" s="172"/>
      <c r="CQ1046" s="172"/>
      <c r="CR1046" s="172"/>
      <c r="CS1046" s="172"/>
      <c r="CT1046" s="172"/>
      <c r="CU1046" s="172"/>
      <c r="CV1046" s="172"/>
      <c r="CW1046" s="172"/>
      <c r="CX1046" s="172"/>
      <c r="CY1046" s="172"/>
      <c r="CZ1046" s="172"/>
      <c r="DA1046" s="172"/>
      <c r="DB1046" s="172"/>
      <c r="DC1046" s="172"/>
      <c r="DD1046" s="172"/>
      <c r="DE1046" s="172"/>
      <c r="DF1046" s="172"/>
      <c r="DG1046" s="172"/>
      <c r="DH1046" s="172"/>
      <c r="DI1046" s="172"/>
      <c r="DJ1046" s="172"/>
      <c r="DK1046" s="172"/>
      <c r="DL1046" s="172"/>
      <c r="DM1046" s="172"/>
      <c r="DN1046" s="172"/>
      <c r="DO1046" s="172"/>
      <c r="DP1046" s="172"/>
      <c r="DQ1046" s="172"/>
      <c r="DR1046" s="172"/>
      <c r="DS1046" s="172"/>
      <c r="DT1046" s="172"/>
      <c r="DU1046" s="172"/>
      <c r="DV1046" s="172"/>
      <c r="DW1046" s="172"/>
      <c r="DX1046" s="172"/>
      <c r="DY1046" s="172"/>
      <c r="DZ1046" s="172"/>
      <c r="EA1046" s="172"/>
      <c r="EB1046" s="172"/>
      <c r="EC1046" s="172"/>
      <c r="ED1046" s="172"/>
      <c r="EE1046" s="172"/>
      <c r="EF1046" s="172"/>
      <c r="EG1046" s="172"/>
      <c r="EH1046" s="172"/>
      <c r="EI1046" s="172"/>
      <c r="EJ1046" s="172"/>
      <c r="EK1046" s="172"/>
      <c r="EL1046" s="172"/>
      <c r="EM1046" s="172"/>
      <c r="EN1046" s="172"/>
      <c r="EO1046" s="172"/>
      <c r="EP1046" s="172"/>
      <c r="EQ1046" s="172"/>
      <c r="ER1046" s="172"/>
      <c r="ES1046" s="172"/>
      <c r="ET1046" s="172"/>
      <c r="EU1046" s="172"/>
      <c r="EV1046" s="172"/>
      <c r="EW1046" s="172"/>
      <c r="EX1046" s="172"/>
      <c r="EY1046" s="172"/>
      <c r="EZ1046" s="172"/>
      <c r="FA1046" s="172"/>
      <c r="FB1046" s="172"/>
      <c r="FC1046" s="172"/>
      <c r="FD1046" s="172"/>
      <c r="FE1046" s="172"/>
      <c r="FF1046" s="172"/>
      <c r="FG1046" s="172"/>
      <c r="FH1046" s="172"/>
      <c r="FI1046" s="172"/>
      <c r="FJ1046" s="172"/>
      <c r="FK1046" s="172"/>
      <c r="FL1046" s="172"/>
      <c r="FM1046" s="172"/>
      <c r="FN1046" s="172"/>
      <c r="FO1046" s="172"/>
      <c r="FP1046" s="172"/>
      <c r="FQ1046" s="172"/>
      <c r="FR1046" s="172"/>
      <c r="FS1046" s="172"/>
      <c r="FT1046" s="172"/>
      <c r="FU1046" s="172"/>
    </row>
    <row r="1047" spans="6:177" s="153" customFormat="1" x14ac:dyDescent="0.35">
      <c r="F1047" s="172"/>
      <c r="G1047" s="172"/>
      <c r="H1047" s="172"/>
      <c r="I1047" s="172"/>
      <c r="J1047" s="172"/>
      <c r="K1047" s="172"/>
      <c r="L1047" s="172"/>
      <c r="M1047" s="172"/>
      <c r="N1047" s="172"/>
      <c r="O1047" s="172"/>
      <c r="P1047" s="172"/>
      <c r="Q1047" s="172"/>
      <c r="R1047" s="172"/>
      <c r="S1047" s="172"/>
      <c r="T1047" s="172"/>
      <c r="U1047" s="172"/>
      <c r="V1047" s="172"/>
      <c r="W1047" s="172"/>
      <c r="X1047" s="172"/>
      <c r="Y1047" s="172"/>
      <c r="Z1047" s="172"/>
      <c r="AA1047" s="172"/>
      <c r="AB1047" s="172"/>
      <c r="AC1047" s="172"/>
      <c r="AD1047" s="172"/>
      <c r="AE1047" s="172"/>
      <c r="AF1047" s="172"/>
      <c r="AG1047" s="172"/>
      <c r="AH1047" s="172"/>
      <c r="AI1047" s="172"/>
      <c r="AJ1047" s="172"/>
      <c r="AK1047" s="172"/>
      <c r="AL1047" s="172"/>
      <c r="AM1047" s="172"/>
      <c r="AN1047" s="172"/>
      <c r="AO1047" s="172"/>
      <c r="AP1047" s="172"/>
      <c r="AQ1047" s="172"/>
      <c r="AR1047" s="172"/>
      <c r="AS1047" s="172"/>
      <c r="AT1047" s="172"/>
      <c r="AU1047" s="172"/>
      <c r="AV1047" s="172"/>
      <c r="AW1047" s="172"/>
      <c r="AX1047" s="172"/>
      <c r="AY1047" s="172"/>
      <c r="AZ1047" s="172"/>
      <c r="BA1047" s="172"/>
      <c r="BB1047" s="172"/>
      <c r="BC1047" s="172"/>
      <c r="BD1047" s="172"/>
      <c r="BE1047" s="172"/>
      <c r="BF1047" s="172"/>
      <c r="BG1047" s="172"/>
      <c r="BH1047" s="172"/>
      <c r="BI1047" s="172"/>
      <c r="BJ1047" s="172"/>
      <c r="BK1047" s="172"/>
      <c r="BL1047" s="172"/>
      <c r="BM1047" s="172"/>
      <c r="BN1047" s="172"/>
      <c r="BO1047" s="172"/>
      <c r="BP1047" s="172"/>
      <c r="BQ1047" s="172"/>
      <c r="BR1047" s="172"/>
      <c r="BS1047" s="172"/>
      <c r="BT1047" s="172"/>
      <c r="BU1047" s="172"/>
      <c r="BV1047" s="172"/>
      <c r="BW1047" s="172"/>
      <c r="BX1047" s="172"/>
      <c r="BY1047" s="172"/>
      <c r="BZ1047" s="172"/>
      <c r="CA1047" s="172"/>
      <c r="CB1047" s="172"/>
      <c r="CC1047" s="172"/>
      <c r="CD1047" s="172"/>
      <c r="CE1047" s="172"/>
      <c r="CF1047" s="172"/>
      <c r="CG1047" s="172"/>
      <c r="CH1047" s="172"/>
      <c r="CI1047" s="172"/>
      <c r="CJ1047" s="172"/>
      <c r="CK1047" s="172"/>
      <c r="CL1047" s="172"/>
      <c r="CM1047" s="172"/>
      <c r="CN1047" s="172"/>
      <c r="CO1047" s="172"/>
      <c r="CP1047" s="172"/>
      <c r="CQ1047" s="172"/>
      <c r="CR1047" s="172"/>
      <c r="CS1047" s="172"/>
      <c r="CT1047" s="172"/>
      <c r="CU1047" s="172"/>
      <c r="CV1047" s="172"/>
      <c r="CW1047" s="172"/>
      <c r="CX1047" s="172"/>
      <c r="CY1047" s="172"/>
      <c r="CZ1047" s="172"/>
      <c r="DA1047" s="172"/>
      <c r="DB1047" s="172"/>
      <c r="DC1047" s="172"/>
      <c r="DD1047" s="172"/>
      <c r="DE1047" s="172"/>
      <c r="DF1047" s="172"/>
      <c r="DG1047" s="172"/>
      <c r="DH1047" s="172"/>
      <c r="DI1047" s="172"/>
      <c r="DJ1047" s="172"/>
      <c r="DK1047" s="172"/>
      <c r="DL1047" s="172"/>
      <c r="DM1047" s="172"/>
      <c r="DN1047" s="172"/>
      <c r="DO1047" s="172"/>
      <c r="DP1047" s="172"/>
      <c r="DQ1047" s="172"/>
      <c r="DR1047" s="172"/>
      <c r="DS1047" s="172"/>
      <c r="DT1047" s="172"/>
      <c r="DU1047" s="172"/>
      <c r="DV1047" s="172"/>
      <c r="DW1047" s="172"/>
      <c r="DX1047" s="172"/>
      <c r="DY1047" s="172"/>
      <c r="DZ1047" s="172"/>
      <c r="EA1047" s="172"/>
      <c r="EB1047" s="172"/>
      <c r="EC1047" s="172"/>
      <c r="ED1047" s="172"/>
      <c r="EE1047" s="172"/>
      <c r="EF1047" s="172"/>
      <c r="EG1047" s="172"/>
      <c r="EH1047" s="172"/>
      <c r="EI1047" s="172"/>
      <c r="EJ1047" s="172"/>
      <c r="EK1047" s="172"/>
      <c r="EL1047" s="172"/>
      <c r="EM1047" s="172"/>
      <c r="EN1047" s="172"/>
      <c r="EO1047" s="172"/>
      <c r="EP1047" s="172"/>
      <c r="EQ1047" s="172"/>
      <c r="ER1047" s="172"/>
      <c r="ES1047" s="172"/>
      <c r="ET1047" s="172"/>
      <c r="EU1047" s="172"/>
      <c r="EV1047" s="172"/>
      <c r="EW1047" s="172"/>
      <c r="EX1047" s="172"/>
      <c r="EY1047" s="172"/>
      <c r="EZ1047" s="172"/>
      <c r="FA1047" s="172"/>
      <c r="FB1047" s="172"/>
      <c r="FC1047" s="172"/>
      <c r="FD1047" s="172"/>
      <c r="FE1047" s="172"/>
      <c r="FF1047" s="172"/>
      <c r="FG1047" s="172"/>
      <c r="FH1047" s="172"/>
      <c r="FI1047" s="172"/>
      <c r="FJ1047" s="172"/>
      <c r="FK1047" s="172"/>
      <c r="FL1047" s="172"/>
      <c r="FM1047" s="172"/>
      <c r="FN1047" s="172"/>
      <c r="FO1047" s="172"/>
      <c r="FP1047" s="172"/>
      <c r="FQ1047" s="172"/>
      <c r="FR1047" s="172"/>
      <c r="FS1047" s="172"/>
      <c r="FT1047" s="172"/>
      <c r="FU1047" s="172"/>
    </row>
    <row r="1048" spans="6:177" s="153" customFormat="1" x14ac:dyDescent="0.35">
      <c r="F1048" s="172"/>
      <c r="G1048" s="172"/>
      <c r="H1048" s="172"/>
      <c r="I1048" s="172"/>
      <c r="J1048" s="172"/>
      <c r="K1048" s="172"/>
      <c r="L1048" s="172"/>
      <c r="M1048" s="172"/>
      <c r="N1048" s="172"/>
      <c r="O1048" s="172"/>
      <c r="P1048" s="172"/>
      <c r="Q1048" s="172"/>
      <c r="R1048" s="172"/>
      <c r="S1048" s="172"/>
      <c r="T1048" s="172"/>
      <c r="U1048" s="172"/>
      <c r="V1048" s="172"/>
      <c r="W1048" s="172"/>
      <c r="X1048" s="172"/>
      <c r="Y1048" s="172"/>
      <c r="Z1048" s="172"/>
      <c r="AA1048" s="172"/>
      <c r="AB1048" s="172"/>
      <c r="AC1048" s="172"/>
      <c r="AD1048" s="172"/>
      <c r="AE1048" s="172"/>
      <c r="AF1048" s="172"/>
      <c r="AG1048" s="172"/>
      <c r="AH1048" s="172"/>
      <c r="AI1048" s="172"/>
      <c r="AJ1048" s="172"/>
      <c r="AK1048" s="172"/>
      <c r="AL1048" s="172"/>
      <c r="AM1048" s="172"/>
      <c r="AN1048" s="172"/>
      <c r="AO1048" s="172"/>
      <c r="AP1048" s="172"/>
      <c r="AQ1048" s="172"/>
      <c r="AR1048" s="172"/>
      <c r="AS1048" s="172"/>
      <c r="AT1048" s="172"/>
      <c r="AU1048" s="172"/>
      <c r="AV1048" s="172"/>
      <c r="AW1048" s="172"/>
      <c r="AX1048" s="172"/>
      <c r="AY1048" s="172"/>
      <c r="AZ1048" s="172"/>
      <c r="BA1048" s="172"/>
      <c r="BB1048" s="172"/>
      <c r="BC1048" s="172"/>
      <c r="BD1048" s="172"/>
      <c r="BE1048" s="172"/>
      <c r="BF1048" s="172"/>
      <c r="BG1048" s="172"/>
      <c r="BH1048" s="172"/>
      <c r="BI1048" s="172"/>
      <c r="BJ1048" s="172"/>
      <c r="BK1048" s="172"/>
      <c r="BL1048" s="172"/>
      <c r="BM1048" s="172"/>
      <c r="BN1048" s="172"/>
      <c r="BO1048" s="172"/>
      <c r="BP1048" s="172"/>
      <c r="BQ1048" s="172"/>
      <c r="BR1048" s="172"/>
      <c r="BS1048" s="172"/>
      <c r="BT1048" s="172"/>
      <c r="BU1048" s="172"/>
      <c r="BV1048" s="172"/>
      <c r="BW1048" s="172"/>
      <c r="BX1048" s="172"/>
      <c r="BY1048" s="172"/>
      <c r="BZ1048" s="172"/>
      <c r="CA1048" s="172"/>
      <c r="CB1048" s="172"/>
      <c r="CC1048" s="172"/>
      <c r="CD1048" s="172"/>
      <c r="CE1048" s="172"/>
      <c r="CF1048" s="172"/>
      <c r="CG1048" s="172"/>
      <c r="CH1048" s="172"/>
      <c r="CI1048" s="172"/>
      <c r="CJ1048" s="172"/>
      <c r="CK1048" s="172"/>
      <c r="CL1048" s="172"/>
      <c r="CM1048" s="172"/>
      <c r="CN1048" s="172"/>
      <c r="CO1048" s="172"/>
      <c r="CP1048" s="172"/>
      <c r="CQ1048" s="172"/>
      <c r="CR1048" s="172"/>
      <c r="CS1048" s="172"/>
      <c r="CT1048" s="172"/>
      <c r="CU1048" s="172"/>
      <c r="CV1048" s="172"/>
      <c r="CW1048" s="172"/>
      <c r="CX1048" s="172"/>
      <c r="CY1048" s="172"/>
      <c r="CZ1048" s="172"/>
      <c r="DA1048" s="172"/>
      <c r="DB1048" s="172"/>
      <c r="DC1048" s="172"/>
      <c r="DD1048" s="172"/>
      <c r="DE1048" s="172"/>
      <c r="DF1048" s="172"/>
      <c r="DG1048" s="172"/>
      <c r="DH1048" s="172"/>
      <c r="DI1048" s="172"/>
      <c r="DJ1048" s="172"/>
      <c r="DK1048" s="172"/>
      <c r="DL1048" s="172"/>
      <c r="DM1048" s="172"/>
      <c r="DN1048" s="172"/>
      <c r="DO1048" s="172"/>
      <c r="DP1048" s="172"/>
      <c r="DQ1048" s="172"/>
      <c r="DR1048" s="172"/>
      <c r="DS1048" s="172"/>
      <c r="DT1048" s="172"/>
      <c r="DU1048" s="172"/>
      <c r="DV1048" s="172"/>
      <c r="DW1048" s="172"/>
      <c r="DX1048" s="172"/>
      <c r="DY1048" s="172"/>
      <c r="DZ1048" s="172"/>
      <c r="EA1048" s="172"/>
      <c r="EB1048" s="172"/>
      <c r="EC1048" s="172"/>
      <c r="ED1048" s="172"/>
      <c r="EE1048" s="172"/>
      <c r="EF1048" s="172"/>
      <c r="EG1048" s="172"/>
      <c r="EH1048" s="172"/>
      <c r="EI1048" s="172"/>
      <c r="EJ1048" s="172"/>
      <c r="EK1048" s="172"/>
      <c r="EL1048" s="172"/>
      <c r="EM1048" s="172"/>
      <c r="EN1048" s="172"/>
      <c r="EO1048" s="172"/>
      <c r="EP1048" s="172"/>
      <c r="EQ1048" s="172"/>
      <c r="ER1048" s="172"/>
      <c r="ES1048" s="172"/>
      <c r="ET1048" s="172"/>
      <c r="EU1048" s="172"/>
      <c r="EV1048" s="172"/>
      <c r="EW1048" s="172"/>
      <c r="EX1048" s="172"/>
      <c r="EY1048" s="172"/>
      <c r="EZ1048" s="172"/>
      <c r="FA1048" s="172"/>
      <c r="FB1048" s="172"/>
      <c r="FC1048" s="172"/>
      <c r="FD1048" s="172"/>
      <c r="FE1048" s="172"/>
      <c r="FF1048" s="172"/>
      <c r="FG1048" s="172"/>
      <c r="FH1048" s="172"/>
      <c r="FI1048" s="172"/>
      <c r="FJ1048" s="172"/>
      <c r="FK1048" s="172"/>
      <c r="FL1048" s="172"/>
      <c r="FM1048" s="172"/>
      <c r="FN1048" s="172"/>
      <c r="FO1048" s="172"/>
      <c r="FP1048" s="172"/>
      <c r="FQ1048" s="172"/>
      <c r="FR1048" s="172"/>
      <c r="FS1048" s="172"/>
      <c r="FT1048" s="172"/>
      <c r="FU1048" s="172"/>
    </row>
    <row r="1049" spans="6:177" s="153" customFormat="1" x14ac:dyDescent="0.35">
      <c r="F1049" s="172"/>
      <c r="G1049" s="172"/>
      <c r="H1049" s="172"/>
      <c r="I1049" s="172"/>
      <c r="J1049" s="172"/>
      <c r="K1049" s="172"/>
      <c r="L1049" s="172"/>
      <c r="M1049" s="172"/>
      <c r="N1049" s="172"/>
      <c r="O1049" s="172"/>
      <c r="P1049" s="172"/>
      <c r="Q1049" s="172"/>
      <c r="R1049" s="172"/>
      <c r="S1049" s="172"/>
      <c r="T1049" s="172"/>
      <c r="U1049" s="172"/>
      <c r="V1049" s="172"/>
      <c r="W1049" s="172"/>
      <c r="X1049" s="172"/>
      <c r="Y1049" s="172"/>
      <c r="Z1049" s="172"/>
      <c r="AA1049" s="172"/>
      <c r="AB1049" s="172"/>
      <c r="AC1049" s="172"/>
      <c r="AD1049" s="172"/>
      <c r="AE1049" s="172"/>
      <c r="AF1049" s="172"/>
      <c r="AG1049" s="172"/>
      <c r="AH1049" s="172"/>
      <c r="AI1049" s="172"/>
      <c r="AJ1049" s="172"/>
      <c r="AK1049" s="172"/>
      <c r="AL1049" s="172"/>
      <c r="AM1049" s="172"/>
      <c r="AN1049" s="172"/>
      <c r="AO1049" s="172"/>
      <c r="AP1049" s="172"/>
      <c r="AQ1049" s="172"/>
      <c r="AR1049" s="172"/>
      <c r="AS1049" s="172"/>
      <c r="AT1049" s="172"/>
      <c r="AU1049" s="172"/>
      <c r="AV1049" s="172"/>
      <c r="AW1049" s="172"/>
      <c r="AX1049" s="172"/>
      <c r="AY1049" s="172"/>
      <c r="AZ1049" s="172"/>
      <c r="BA1049" s="172"/>
      <c r="BB1049" s="172"/>
      <c r="BC1049" s="172"/>
      <c r="BD1049" s="172"/>
      <c r="BE1049" s="172"/>
      <c r="BF1049" s="172"/>
      <c r="BG1049" s="172"/>
      <c r="BH1049" s="172"/>
      <c r="BI1049" s="172"/>
      <c r="BJ1049" s="172"/>
      <c r="BK1049" s="172"/>
      <c r="BL1049" s="172"/>
      <c r="BM1049" s="172"/>
      <c r="BN1049" s="172"/>
      <c r="BO1049" s="172"/>
      <c r="BP1049" s="172"/>
      <c r="BQ1049" s="172"/>
      <c r="BR1049" s="172"/>
      <c r="BS1049" s="172"/>
      <c r="BT1049" s="172"/>
      <c r="BU1049" s="172"/>
      <c r="BV1049" s="172"/>
      <c r="BW1049" s="172"/>
      <c r="BX1049" s="172"/>
      <c r="BY1049" s="172"/>
      <c r="BZ1049" s="172"/>
      <c r="CA1049" s="172"/>
      <c r="CB1049" s="172"/>
      <c r="CC1049" s="172"/>
      <c r="CD1049" s="172"/>
      <c r="CE1049" s="172"/>
      <c r="CF1049" s="172"/>
      <c r="CG1049" s="172"/>
      <c r="CH1049" s="172"/>
      <c r="CI1049" s="172"/>
      <c r="CJ1049" s="172"/>
      <c r="CK1049" s="172"/>
      <c r="CL1049" s="172"/>
      <c r="CM1049" s="172"/>
      <c r="CN1049" s="172"/>
      <c r="CO1049" s="172"/>
      <c r="CP1049" s="172"/>
      <c r="CQ1049" s="172"/>
      <c r="CR1049" s="172"/>
      <c r="CS1049" s="172"/>
      <c r="CT1049" s="172"/>
      <c r="CU1049" s="172"/>
      <c r="CV1049" s="172"/>
      <c r="CW1049" s="172"/>
      <c r="CX1049" s="172"/>
      <c r="CY1049" s="172"/>
      <c r="CZ1049" s="172"/>
      <c r="DA1049" s="172"/>
      <c r="DB1049" s="172"/>
      <c r="DC1049" s="172"/>
      <c r="DD1049" s="172"/>
      <c r="DE1049" s="172"/>
      <c r="DF1049" s="172"/>
      <c r="DG1049" s="172"/>
      <c r="DH1049" s="172"/>
      <c r="DI1049" s="172"/>
      <c r="DJ1049" s="172"/>
      <c r="DK1049" s="172"/>
      <c r="DL1049" s="172"/>
      <c r="DM1049" s="172"/>
      <c r="DN1049" s="172"/>
      <c r="DO1049" s="172"/>
      <c r="DP1049" s="172"/>
      <c r="DQ1049" s="172"/>
      <c r="DR1049" s="172"/>
      <c r="DS1049" s="172"/>
      <c r="DT1049" s="172"/>
      <c r="DU1049" s="172"/>
      <c r="DV1049" s="172"/>
      <c r="DW1049" s="172"/>
      <c r="DX1049" s="172"/>
      <c r="DY1049" s="172"/>
      <c r="DZ1049" s="172"/>
      <c r="EA1049" s="172"/>
      <c r="EB1049" s="172"/>
      <c r="EC1049" s="172"/>
      <c r="ED1049" s="172"/>
      <c r="EE1049" s="172"/>
      <c r="EF1049" s="172"/>
      <c r="EG1049" s="172"/>
      <c r="EH1049" s="172"/>
      <c r="EI1049" s="172"/>
      <c r="EJ1049" s="172"/>
      <c r="EK1049" s="172"/>
      <c r="EL1049" s="172"/>
      <c r="EM1049" s="172"/>
      <c r="EN1049" s="172"/>
      <c r="EO1049" s="172"/>
      <c r="EP1049" s="172"/>
      <c r="EQ1049" s="172"/>
      <c r="ER1049" s="172"/>
      <c r="ES1049" s="172"/>
      <c r="ET1049" s="172"/>
      <c r="EU1049" s="172"/>
      <c r="EV1049" s="172"/>
      <c r="EW1049" s="172"/>
      <c r="EX1049" s="172"/>
      <c r="EY1049" s="172"/>
      <c r="EZ1049" s="172"/>
      <c r="FA1049" s="172"/>
      <c r="FB1049" s="172"/>
      <c r="FC1049" s="172"/>
      <c r="FD1049" s="172"/>
      <c r="FE1049" s="172"/>
      <c r="FF1049" s="172"/>
      <c r="FG1049" s="172"/>
      <c r="FH1049" s="172"/>
      <c r="FI1049" s="172"/>
      <c r="FJ1049" s="172"/>
      <c r="FK1049" s="172"/>
      <c r="FL1049" s="172"/>
      <c r="FM1049" s="172"/>
      <c r="FN1049" s="172"/>
      <c r="FO1049" s="172"/>
      <c r="FP1049" s="172"/>
      <c r="FQ1049" s="172"/>
      <c r="FR1049" s="172"/>
      <c r="FS1049" s="172"/>
      <c r="FT1049" s="172"/>
      <c r="FU1049" s="172"/>
    </row>
    <row r="1050" spans="6:177" s="153" customFormat="1" x14ac:dyDescent="0.35">
      <c r="F1050" s="172"/>
      <c r="G1050" s="172"/>
      <c r="H1050" s="172"/>
      <c r="I1050" s="172"/>
      <c r="J1050" s="172"/>
      <c r="K1050" s="172"/>
      <c r="L1050" s="172"/>
      <c r="M1050" s="172"/>
      <c r="N1050" s="172"/>
      <c r="O1050" s="172"/>
      <c r="P1050" s="172"/>
      <c r="Q1050" s="172"/>
      <c r="R1050" s="172"/>
      <c r="S1050" s="172"/>
      <c r="T1050" s="172"/>
      <c r="U1050" s="172"/>
      <c r="V1050" s="172"/>
      <c r="W1050" s="172"/>
      <c r="X1050" s="172"/>
      <c r="Y1050" s="172"/>
      <c r="Z1050" s="172"/>
      <c r="AA1050" s="172"/>
      <c r="AB1050" s="172"/>
      <c r="AC1050" s="172"/>
      <c r="AD1050" s="172"/>
      <c r="AE1050" s="172"/>
      <c r="AF1050" s="172"/>
      <c r="AG1050" s="172"/>
      <c r="AH1050" s="172"/>
      <c r="AI1050" s="172"/>
      <c r="AJ1050" s="172"/>
      <c r="AK1050" s="172"/>
      <c r="AL1050" s="172"/>
      <c r="AM1050" s="172"/>
      <c r="AN1050" s="172"/>
      <c r="AO1050" s="172"/>
      <c r="AP1050" s="172"/>
      <c r="AQ1050" s="172"/>
      <c r="AR1050" s="172"/>
      <c r="AS1050" s="172"/>
      <c r="AT1050" s="172"/>
      <c r="AU1050" s="172"/>
      <c r="AV1050" s="172"/>
      <c r="AW1050" s="172"/>
      <c r="AX1050" s="172"/>
      <c r="AY1050" s="172"/>
      <c r="AZ1050" s="172"/>
      <c r="BA1050" s="172"/>
      <c r="BB1050" s="172"/>
      <c r="BC1050" s="172"/>
      <c r="BD1050" s="172"/>
      <c r="BE1050" s="172"/>
      <c r="BF1050" s="172"/>
      <c r="BG1050" s="172"/>
      <c r="BH1050" s="172"/>
      <c r="BI1050" s="172"/>
      <c r="BJ1050" s="172"/>
      <c r="BK1050" s="172"/>
      <c r="BL1050" s="172"/>
      <c r="BM1050" s="172"/>
      <c r="BN1050" s="172"/>
      <c r="BO1050" s="172"/>
      <c r="BP1050" s="172"/>
      <c r="BQ1050" s="172"/>
      <c r="BR1050" s="172"/>
      <c r="BS1050" s="172"/>
      <c r="BT1050" s="172"/>
      <c r="BU1050" s="172"/>
      <c r="BV1050" s="172"/>
      <c r="BW1050" s="172"/>
      <c r="BX1050" s="172"/>
      <c r="BY1050" s="172"/>
      <c r="BZ1050" s="172"/>
      <c r="CA1050" s="172"/>
      <c r="CB1050" s="172"/>
      <c r="CC1050" s="172"/>
      <c r="CD1050" s="172"/>
      <c r="CE1050" s="172"/>
      <c r="CF1050" s="172"/>
      <c r="CG1050" s="172"/>
      <c r="CH1050" s="172"/>
      <c r="CI1050" s="172"/>
      <c r="CJ1050" s="172"/>
      <c r="CK1050" s="172"/>
      <c r="CL1050" s="172"/>
      <c r="CM1050" s="172"/>
      <c r="CN1050" s="172"/>
      <c r="CO1050" s="172"/>
      <c r="CP1050" s="172"/>
      <c r="CQ1050" s="172"/>
      <c r="CR1050" s="172"/>
      <c r="CS1050" s="172"/>
      <c r="CT1050" s="172"/>
      <c r="CU1050" s="172"/>
      <c r="CV1050" s="172"/>
      <c r="CW1050" s="172"/>
      <c r="CX1050" s="172"/>
      <c r="CY1050" s="172"/>
      <c r="CZ1050" s="172"/>
      <c r="DA1050" s="172"/>
      <c r="DB1050" s="172"/>
      <c r="DC1050" s="172"/>
      <c r="DD1050" s="172"/>
      <c r="DE1050" s="172"/>
      <c r="DF1050" s="172"/>
      <c r="DG1050" s="172"/>
      <c r="DH1050" s="172"/>
      <c r="DI1050" s="172"/>
      <c r="DJ1050" s="172"/>
      <c r="DK1050" s="172"/>
      <c r="DL1050" s="172"/>
      <c r="DM1050" s="172"/>
      <c r="DN1050" s="172"/>
      <c r="DO1050" s="172"/>
      <c r="DP1050" s="172"/>
      <c r="DQ1050" s="172"/>
      <c r="DR1050" s="172"/>
      <c r="DS1050" s="172"/>
      <c r="DT1050" s="172"/>
      <c r="DU1050" s="172"/>
      <c r="DV1050" s="172"/>
      <c r="DW1050" s="172"/>
      <c r="DX1050" s="172"/>
      <c r="DY1050" s="172"/>
      <c r="DZ1050" s="172"/>
      <c r="EA1050" s="172"/>
      <c r="EB1050" s="172"/>
      <c r="EC1050" s="172"/>
      <c r="ED1050" s="172"/>
      <c r="EE1050" s="172"/>
      <c r="EF1050" s="172"/>
      <c r="EG1050" s="172"/>
      <c r="EH1050" s="172"/>
      <c r="EI1050" s="172"/>
      <c r="EJ1050" s="172"/>
      <c r="EK1050" s="172"/>
      <c r="EL1050" s="172"/>
      <c r="EM1050" s="172"/>
      <c r="EN1050" s="172"/>
      <c r="EO1050" s="172"/>
      <c r="EP1050" s="172"/>
      <c r="EQ1050" s="172"/>
      <c r="ER1050" s="172"/>
      <c r="ES1050" s="172"/>
      <c r="ET1050" s="172"/>
      <c r="EU1050" s="172"/>
      <c r="EV1050" s="172"/>
      <c r="EW1050" s="172"/>
      <c r="EX1050" s="172"/>
      <c r="EY1050" s="172"/>
      <c r="EZ1050" s="172"/>
      <c r="FA1050" s="172"/>
      <c r="FB1050" s="172"/>
      <c r="FC1050" s="172"/>
      <c r="FD1050" s="172"/>
      <c r="FE1050" s="172"/>
      <c r="FF1050" s="172"/>
      <c r="FG1050" s="172"/>
      <c r="FH1050" s="172"/>
      <c r="FI1050" s="172"/>
      <c r="FJ1050" s="172"/>
      <c r="FK1050" s="172"/>
      <c r="FL1050" s="172"/>
      <c r="FM1050" s="172"/>
      <c r="FN1050" s="172"/>
      <c r="FO1050" s="172"/>
      <c r="FP1050" s="172"/>
      <c r="FQ1050" s="172"/>
      <c r="FR1050" s="172"/>
      <c r="FS1050" s="172"/>
      <c r="FT1050" s="172"/>
      <c r="FU1050" s="172"/>
    </row>
    <row r="1051" spans="6:177" s="153" customFormat="1" x14ac:dyDescent="0.35">
      <c r="F1051" s="172"/>
      <c r="G1051" s="172"/>
      <c r="H1051" s="172"/>
      <c r="I1051" s="172"/>
      <c r="J1051" s="172"/>
      <c r="K1051" s="172"/>
      <c r="L1051" s="172"/>
      <c r="M1051" s="172"/>
      <c r="N1051" s="172"/>
      <c r="O1051" s="172"/>
      <c r="P1051" s="172"/>
      <c r="Q1051" s="172"/>
      <c r="R1051" s="172"/>
      <c r="S1051" s="172"/>
      <c r="T1051" s="172"/>
      <c r="U1051" s="172"/>
      <c r="V1051" s="172"/>
      <c r="W1051" s="172"/>
      <c r="X1051" s="172"/>
      <c r="Y1051" s="172"/>
      <c r="Z1051" s="172"/>
      <c r="AA1051" s="172"/>
      <c r="AB1051" s="172"/>
      <c r="AC1051" s="172"/>
      <c r="AD1051" s="172"/>
      <c r="AE1051" s="172"/>
      <c r="AF1051" s="172"/>
      <c r="AG1051" s="172"/>
      <c r="AH1051" s="172"/>
      <c r="AI1051" s="172"/>
      <c r="AJ1051" s="172"/>
      <c r="AK1051" s="172"/>
      <c r="AL1051" s="172"/>
      <c r="AM1051" s="172"/>
      <c r="AN1051" s="172"/>
      <c r="AO1051" s="172"/>
      <c r="AP1051" s="172"/>
      <c r="AQ1051" s="172"/>
      <c r="AR1051" s="172"/>
      <c r="AS1051" s="172"/>
      <c r="AT1051" s="172"/>
      <c r="AU1051" s="172"/>
      <c r="AV1051" s="172"/>
      <c r="AW1051" s="172"/>
      <c r="AX1051" s="172"/>
      <c r="AY1051" s="172"/>
      <c r="AZ1051" s="172"/>
      <c r="BA1051" s="172"/>
      <c r="BB1051" s="172"/>
      <c r="BC1051" s="172"/>
      <c r="BD1051" s="172"/>
      <c r="BE1051" s="172"/>
      <c r="BF1051" s="172"/>
      <c r="BG1051" s="172"/>
      <c r="BH1051" s="172"/>
      <c r="BI1051" s="172"/>
      <c r="BJ1051" s="172"/>
      <c r="BK1051" s="172"/>
      <c r="BL1051" s="172"/>
      <c r="BM1051" s="172"/>
      <c r="BN1051" s="172"/>
      <c r="BO1051" s="172"/>
      <c r="BP1051" s="172"/>
      <c r="BQ1051" s="172"/>
      <c r="BR1051" s="172"/>
      <c r="BS1051" s="172"/>
      <c r="BT1051" s="172"/>
      <c r="BU1051" s="172"/>
      <c r="BV1051" s="172"/>
      <c r="BW1051" s="172"/>
      <c r="BX1051" s="172"/>
      <c r="BY1051" s="172"/>
      <c r="BZ1051" s="172"/>
      <c r="CA1051" s="172"/>
      <c r="CB1051" s="172"/>
      <c r="CC1051" s="172"/>
      <c r="CD1051" s="172"/>
      <c r="CE1051" s="172"/>
      <c r="CF1051" s="172"/>
      <c r="CG1051" s="172"/>
      <c r="CH1051" s="172"/>
      <c r="CI1051" s="172"/>
      <c r="CJ1051" s="172"/>
      <c r="CK1051" s="172"/>
      <c r="CL1051" s="172"/>
      <c r="CM1051" s="172"/>
      <c r="CN1051" s="172"/>
      <c r="CO1051" s="172"/>
      <c r="CP1051" s="172"/>
      <c r="CQ1051" s="172"/>
      <c r="CR1051" s="172"/>
      <c r="CS1051" s="172"/>
      <c r="CT1051" s="172"/>
      <c r="CU1051" s="172"/>
      <c r="CV1051" s="172"/>
      <c r="CW1051" s="172"/>
      <c r="CX1051" s="172"/>
      <c r="CY1051" s="172"/>
      <c r="CZ1051" s="172"/>
      <c r="DA1051" s="172"/>
      <c r="DB1051" s="172"/>
      <c r="DC1051" s="172"/>
      <c r="DD1051" s="172"/>
      <c r="DE1051" s="172"/>
      <c r="DF1051" s="172"/>
      <c r="DG1051" s="172"/>
      <c r="DH1051" s="172"/>
      <c r="DI1051" s="172"/>
      <c r="DJ1051" s="172"/>
      <c r="DK1051" s="172"/>
      <c r="DL1051" s="172"/>
      <c r="DM1051" s="172"/>
      <c r="DN1051" s="172"/>
      <c r="DO1051" s="172"/>
      <c r="DP1051" s="172"/>
      <c r="DQ1051" s="172"/>
      <c r="DR1051" s="172"/>
      <c r="DS1051" s="172"/>
      <c r="DT1051" s="172"/>
      <c r="DU1051" s="172"/>
      <c r="DV1051" s="172"/>
      <c r="DW1051" s="172"/>
      <c r="DX1051" s="172"/>
      <c r="DY1051" s="172"/>
      <c r="DZ1051" s="172"/>
      <c r="EA1051" s="172"/>
      <c r="EB1051" s="172"/>
      <c r="EC1051" s="172"/>
      <c r="ED1051" s="172"/>
      <c r="EE1051" s="172"/>
      <c r="EF1051" s="172"/>
      <c r="EG1051" s="172"/>
      <c r="EH1051" s="172"/>
      <c r="EI1051" s="172"/>
      <c r="EJ1051" s="172"/>
      <c r="EK1051" s="172"/>
      <c r="EL1051" s="172"/>
      <c r="EM1051" s="172"/>
      <c r="EN1051" s="172"/>
      <c r="EO1051" s="172"/>
      <c r="EP1051" s="172"/>
      <c r="EQ1051" s="172"/>
      <c r="ER1051" s="172"/>
      <c r="ES1051" s="172"/>
      <c r="ET1051" s="172"/>
      <c r="EU1051" s="172"/>
      <c r="EV1051" s="172"/>
      <c r="EW1051" s="172"/>
      <c r="EX1051" s="172"/>
      <c r="EY1051" s="172"/>
      <c r="EZ1051" s="172"/>
      <c r="FA1051" s="172"/>
      <c r="FB1051" s="172"/>
      <c r="FC1051" s="172"/>
      <c r="FD1051" s="172"/>
      <c r="FE1051" s="172"/>
      <c r="FF1051" s="172"/>
      <c r="FG1051" s="172"/>
      <c r="FH1051" s="172"/>
      <c r="FI1051" s="172"/>
      <c r="FJ1051" s="172"/>
      <c r="FK1051" s="172"/>
      <c r="FL1051" s="172"/>
      <c r="FM1051" s="172"/>
      <c r="FN1051" s="172"/>
      <c r="FO1051" s="172"/>
      <c r="FP1051" s="172"/>
      <c r="FQ1051" s="172"/>
      <c r="FR1051" s="172"/>
      <c r="FS1051" s="172"/>
      <c r="FT1051" s="172"/>
      <c r="FU1051" s="172"/>
    </row>
    <row r="1052" spans="6:177" s="153" customFormat="1" x14ac:dyDescent="0.35">
      <c r="F1052" s="172"/>
      <c r="G1052" s="172"/>
      <c r="H1052" s="172"/>
      <c r="I1052" s="172"/>
      <c r="J1052" s="172"/>
      <c r="K1052" s="172"/>
      <c r="L1052" s="172"/>
      <c r="M1052" s="172"/>
      <c r="N1052" s="172"/>
      <c r="O1052" s="172"/>
      <c r="P1052" s="172"/>
      <c r="Q1052" s="172"/>
      <c r="R1052" s="172"/>
      <c r="S1052" s="172"/>
      <c r="T1052" s="172"/>
      <c r="U1052" s="172"/>
      <c r="V1052" s="172"/>
      <c r="W1052" s="172"/>
      <c r="X1052" s="172"/>
      <c r="Y1052" s="172"/>
      <c r="Z1052" s="172"/>
      <c r="AA1052" s="172"/>
      <c r="AB1052" s="172"/>
      <c r="AC1052" s="172"/>
      <c r="AD1052" s="172"/>
      <c r="AE1052" s="172"/>
      <c r="AF1052" s="172"/>
      <c r="AG1052" s="172"/>
      <c r="AH1052" s="172"/>
      <c r="AI1052" s="172"/>
      <c r="AJ1052" s="172"/>
      <c r="AK1052" s="172"/>
      <c r="AL1052" s="172"/>
      <c r="AM1052" s="172"/>
      <c r="AN1052" s="172"/>
      <c r="AO1052" s="172"/>
      <c r="AP1052" s="172"/>
      <c r="AQ1052" s="172"/>
      <c r="AR1052" s="172"/>
      <c r="AS1052" s="172"/>
      <c r="AT1052" s="172"/>
      <c r="AU1052" s="172"/>
      <c r="AV1052" s="172"/>
      <c r="AW1052" s="172"/>
      <c r="AX1052" s="172"/>
      <c r="AY1052" s="172"/>
      <c r="AZ1052" s="172"/>
      <c r="BA1052" s="172"/>
      <c r="BB1052" s="172"/>
      <c r="BC1052" s="172"/>
      <c r="BD1052" s="172"/>
      <c r="BE1052" s="172"/>
      <c r="BF1052" s="172"/>
      <c r="BG1052" s="172"/>
      <c r="BH1052" s="172"/>
      <c r="BI1052" s="172"/>
      <c r="BJ1052" s="172"/>
      <c r="BK1052" s="172"/>
      <c r="BL1052" s="172"/>
      <c r="BM1052" s="172"/>
      <c r="BN1052" s="172"/>
      <c r="BO1052" s="172"/>
      <c r="BP1052" s="172"/>
      <c r="BQ1052" s="172"/>
      <c r="BR1052" s="172"/>
      <c r="BS1052" s="172"/>
      <c r="BT1052" s="172"/>
      <c r="BU1052" s="172"/>
      <c r="BV1052" s="172"/>
      <c r="BW1052" s="172"/>
      <c r="BX1052" s="172"/>
      <c r="BY1052" s="172"/>
      <c r="BZ1052" s="172"/>
      <c r="CA1052" s="172"/>
      <c r="CB1052" s="172"/>
      <c r="CC1052" s="172"/>
      <c r="CD1052" s="172"/>
      <c r="CE1052" s="172"/>
      <c r="CF1052" s="172"/>
      <c r="CG1052" s="172"/>
      <c r="CH1052" s="172"/>
      <c r="CI1052" s="172"/>
      <c r="CJ1052" s="172"/>
      <c r="CK1052" s="172"/>
      <c r="CL1052" s="172"/>
      <c r="CM1052" s="172"/>
      <c r="CN1052" s="172"/>
      <c r="CO1052" s="172"/>
      <c r="CP1052" s="172"/>
      <c r="CQ1052" s="172"/>
      <c r="CR1052" s="172"/>
      <c r="CS1052" s="172"/>
      <c r="CT1052" s="172"/>
      <c r="CU1052" s="172"/>
      <c r="CV1052" s="172"/>
      <c r="CW1052" s="172"/>
      <c r="CX1052" s="172"/>
      <c r="CY1052" s="172"/>
      <c r="CZ1052" s="172"/>
      <c r="DA1052" s="172"/>
      <c r="DB1052" s="172"/>
      <c r="DC1052" s="172"/>
      <c r="DD1052" s="172"/>
      <c r="DE1052" s="172"/>
      <c r="DF1052" s="172"/>
      <c r="DG1052" s="172"/>
      <c r="DH1052" s="172"/>
      <c r="DI1052" s="172"/>
      <c r="DJ1052" s="172"/>
      <c r="DK1052" s="172"/>
      <c r="DL1052" s="172"/>
      <c r="DM1052" s="172"/>
      <c r="DN1052" s="172"/>
      <c r="DO1052" s="172"/>
      <c r="DP1052" s="172"/>
      <c r="DQ1052" s="172"/>
      <c r="DR1052" s="172"/>
      <c r="DS1052" s="172"/>
      <c r="DT1052" s="172"/>
      <c r="DU1052" s="172"/>
      <c r="DV1052" s="172"/>
      <c r="DW1052" s="172"/>
      <c r="DX1052" s="172"/>
      <c r="DY1052" s="172"/>
      <c r="DZ1052" s="172"/>
      <c r="EA1052" s="172"/>
      <c r="EB1052" s="172"/>
      <c r="EC1052" s="172"/>
      <c r="ED1052" s="172"/>
      <c r="EE1052" s="172"/>
      <c r="EF1052" s="172"/>
      <c r="EG1052" s="172"/>
      <c r="EH1052" s="172"/>
      <c r="EI1052" s="172"/>
      <c r="EJ1052" s="172"/>
      <c r="EK1052" s="172"/>
      <c r="EL1052" s="172"/>
      <c r="EM1052" s="172"/>
      <c r="EN1052" s="172"/>
      <c r="EO1052" s="172"/>
      <c r="EP1052" s="172"/>
      <c r="EQ1052" s="172"/>
      <c r="ER1052" s="172"/>
      <c r="ES1052" s="172"/>
      <c r="ET1052" s="172"/>
      <c r="EU1052" s="172"/>
      <c r="EV1052" s="172"/>
      <c r="EW1052" s="172"/>
      <c r="EX1052" s="172"/>
      <c r="EY1052" s="172"/>
      <c r="EZ1052" s="172"/>
      <c r="FA1052" s="172"/>
      <c r="FB1052" s="172"/>
      <c r="FC1052" s="172"/>
      <c r="FD1052" s="172"/>
      <c r="FE1052" s="172"/>
      <c r="FF1052" s="172"/>
      <c r="FG1052" s="172"/>
      <c r="FH1052" s="172"/>
      <c r="FI1052" s="172"/>
      <c r="FJ1052" s="172"/>
      <c r="FK1052" s="172"/>
      <c r="FL1052" s="172"/>
      <c r="FM1052" s="172"/>
      <c r="FN1052" s="172"/>
      <c r="FO1052" s="172"/>
      <c r="FP1052" s="172"/>
      <c r="FQ1052" s="172"/>
      <c r="FR1052" s="172"/>
      <c r="FS1052" s="172"/>
      <c r="FT1052" s="172"/>
      <c r="FU1052" s="172"/>
    </row>
    <row r="1053" spans="6:177" s="153" customFormat="1" x14ac:dyDescent="0.35">
      <c r="F1053" s="172"/>
      <c r="G1053" s="172"/>
      <c r="H1053" s="172"/>
      <c r="I1053" s="172"/>
      <c r="J1053" s="172"/>
      <c r="K1053" s="172"/>
      <c r="L1053" s="172"/>
      <c r="M1053" s="172"/>
      <c r="N1053" s="172"/>
      <c r="O1053" s="172"/>
      <c r="P1053" s="172"/>
      <c r="Q1053" s="172"/>
      <c r="R1053" s="172"/>
      <c r="S1053" s="172"/>
      <c r="T1053" s="172"/>
      <c r="U1053" s="172"/>
      <c r="V1053" s="172"/>
      <c r="W1053" s="172"/>
      <c r="X1053" s="172"/>
      <c r="Y1053" s="172"/>
      <c r="Z1053" s="172"/>
      <c r="AA1053" s="172"/>
      <c r="AB1053" s="172"/>
      <c r="AC1053" s="172"/>
      <c r="AD1053" s="172"/>
      <c r="AE1053" s="172"/>
      <c r="AF1053" s="172"/>
      <c r="AG1053" s="172"/>
      <c r="AH1053" s="172"/>
      <c r="AI1053" s="172"/>
      <c r="AJ1053" s="172"/>
      <c r="AK1053" s="172"/>
      <c r="AL1053" s="172"/>
      <c r="AM1053" s="172"/>
      <c r="AN1053" s="172"/>
      <c r="AO1053" s="172"/>
      <c r="AP1053" s="172"/>
      <c r="AQ1053" s="172"/>
      <c r="AR1053" s="172"/>
      <c r="AS1053" s="172"/>
      <c r="AT1053" s="172"/>
      <c r="AU1053" s="172"/>
      <c r="AV1053" s="172"/>
      <c r="AW1053" s="172"/>
      <c r="AX1053" s="172"/>
      <c r="AY1053" s="172"/>
      <c r="AZ1053" s="172"/>
      <c r="BA1053" s="172"/>
      <c r="BB1053" s="172"/>
      <c r="BC1053" s="172"/>
      <c r="BD1053" s="172"/>
      <c r="BE1053" s="172"/>
      <c r="BF1053" s="172"/>
      <c r="BG1053" s="172"/>
      <c r="BH1053" s="172"/>
      <c r="BI1053" s="172"/>
      <c r="BJ1053" s="172"/>
      <c r="BK1053" s="172"/>
      <c r="BL1053" s="172"/>
      <c r="BM1053" s="172"/>
      <c r="BN1053" s="172"/>
      <c r="BO1053" s="172"/>
      <c r="BP1053" s="172"/>
      <c r="BQ1053" s="172"/>
      <c r="BR1053" s="172"/>
      <c r="BS1053" s="172"/>
      <c r="BT1053" s="172"/>
      <c r="BU1053" s="172"/>
      <c r="BV1053" s="172"/>
      <c r="BW1053" s="172"/>
      <c r="BX1053" s="172"/>
      <c r="BY1053" s="172"/>
      <c r="BZ1053" s="172"/>
      <c r="CA1053" s="172"/>
      <c r="CB1053" s="172"/>
      <c r="CC1053" s="172"/>
      <c r="CD1053" s="172"/>
      <c r="CE1053" s="172"/>
      <c r="CF1053" s="172"/>
      <c r="CG1053" s="172"/>
      <c r="CH1053" s="172"/>
      <c r="CI1053" s="172"/>
      <c r="CJ1053" s="172"/>
      <c r="CK1053" s="172"/>
      <c r="CL1053" s="172"/>
      <c r="CM1053" s="172"/>
      <c r="CN1053" s="172"/>
      <c r="CO1053" s="172"/>
      <c r="CP1053" s="172"/>
      <c r="CQ1053" s="172"/>
      <c r="CR1053" s="172"/>
      <c r="CS1053" s="172"/>
      <c r="CT1053" s="172"/>
      <c r="CU1053" s="172"/>
      <c r="CV1053" s="172"/>
      <c r="CW1053" s="172"/>
      <c r="CX1053" s="172"/>
      <c r="CY1053" s="172"/>
      <c r="CZ1053" s="172"/>
      <c r="DA1053" s="172"/>
      <c r="DB1053" s="172"/>
      <c r="DC1053" s="172"/>
      <c r="DD1053" s="172"/>
      <c r="DE1053" s="172"/>
      <c r="DF1053" s="172"/>
      <c r="DG1053" s="172"/>
      <c r="DH1053" s="172"/>
      <c r="DI1053" s="172"/>
      <c r="DJ1053" s="172"/>
      <c r="DK1053" s="172"/>
      <c r="DL1053" s="172"/>
      <c r="DM1053" s="172"/>
      <c r="DN1053" s="172"/>
      <c r="DO1053" s="172"/>
      <c r="DP1053" s="172"/>
      <c r="DQ1053" s="172"/>
      <c r="DR1053" s="172"/>
      <c r="DS1053" s="172"/>
      <c r="DT1053" s="172"/>
      <c r="DU1053" s="172"/>
      <c r="DV1053" s="172"/>
      <c r="DW1053" s="172"/>
      <c r="DX1053" s="172"/>
      <c r="DY1053" s="172"/>
      <c r="DZ1053" s="172"/>
      <c r="EA1053" s="172"/>
      <c r="EB1053" s="172"/>
      <c r="EC1053" s="172"/>
      <c r="ED1053" s="172"/>
      <c r="EE1053" s="172"/>
      <c r="EF1053" s="172"/>
      <c r="EG1053" s="172"/>
      <c r="EH1053" s="172"/>
      <c r="EI1053" s="172"/>
      <c r="EJ1053" s="172"/>
      <c r="EK1053" s="172"/>
      <c r="EL1053" s="172"/>
      <c r="EM1053" s="172"/>
      <c r="EN1053" s="172"/>
      <c r="EO1053" s="172"/>
      <c r="EP1053" s="172"/>
      <c r="EQ1053" s="172"/>
      <c r="ER1053" s="172"/>
      <c r="ES1053" s="172"/>
      <c r="ET1053" s="172"/>
      <c r="EU1053" s="172"/>
      <c r="EV1053" s="172"/>
      <c r="EW1053" s="172"/>
      <c r="EX1053" s="172"/>
      <c r="EY1053" s="172"/>
      <c r="EZ1053" s="172"/>
      <c r="FA1053" s="172"/>
      <c r="FB1053" s="172"/>
      <c r="FC1053" s="172"/>
      <c r="FD1053" s="172"/>
      <c r="FE1053" s="172"/>
      <c r="FF1053" s="172"/>
      <c r="FG1053" s="172"/>
      <c r="FH1053" s="172"/>
      <c r="FI1053" s="172"/>
      <c r="FJ1053" s="172"/>
      <c r="FK1053" s="172"/>
      <c r="FL1053" s="172"/>
      <c r="FM1053" s="172"/>
      <c r="FN1053" s="172"/>
      <c r="FO1053" s="172"/>
      <c r="FP1053" s="172"/>
      <c r="FQ1053" s="172"/>
      <c r="FR1053" s="172"/>
      <c r="FS1053" s="172"/>
      <c r="FT1053" s="172"/>
      <c r="FU1053" s="172"/>
    </row>
    <row r="1054" spans="6:177" s="153" customFormat="1" x14ac:dyDescent="0.35">
      <c r="F1054" s="172"/>
      <c r="G1054" s="172"/>
      <c r="H1054" s="172"/>
      <c r="I1054" s="172"/>
      <c r="J1054" s="172"/>
      <c r="K1054" s="172"/>
      <c r="L1054" s="172"/>
      <c r="M1054" s="172"/>
      <c r="N1054" s="172"/>
      <c r="O1054" s="172"/>
      <c r="P1054" s="172"/>
      <c r="Q1054" s="172"/>
      <c r="R1054" s="172"/>
      <c r="S1054" s="172"/>
      <c r="T1054" s="172"/>
      <c r="U1054" s="172"/>
      <c r="V1054" s="172"/>
      <c r="W1054" s="172"/>
      <c r="X1054" s="172"/>
      <c r="Y1054" s="172"/>
      <c r="Z1054" s="172"/>
      <c r="AA1054" s="172"/>
      <c r="AB1054" s="172"/>
      <c r="AC1054" s="172"/>
      <c r="AD1054" s="172"/>
      <c r="AE1054" s="172"/>
      <c r="AF1054" s="172"/>
      <c r="AG1054" s="172"/>
      <c r="AH1054" s="172"/>
      <c r="AI1054" s="172"/>
      <c r="AJ1054" s="172"/>
      <c r="AK1054" s="172"/>
      <c r="AL1054" s="172"/>
      <c r="AM1054" s="172"/>
      <c r="AN1054" s="172"/>
      <c r="AO1054" s="172"/>
      <c r="AP1054" s="172"/>
      <c r="AQ1054" s="172"/>
      <c r="AR1054" s="172"/>
      <c r="AS1054" s="172"/>
      <c r="AT1054" s="172"/>
      <c r="AU1054" s="172"/>
      <c r="AV1054" s="172"/>
      <c r="AW1054" s="172"/>
      <c r="AX1054" s="172"/>
      <c r="AY1054" s="172"/>
      <c r="AZ1054" s="172"/>
      <c r="BA1054" s="172"/>
      <c r="BB1054" s="172"/>
      <c r="BC1054" s="172"/>
      <c r="BD1054" s="172"/>
      <c r="BE1054" s="172"/>
      <c r="BF1054" s="172"/>
      <c r="BG1054" s="172"/>
      <c r="BH1054" s="172"/>
      <c r="BI1054" s="172"/>
      <c r="BJ1054" s="172"/>
      <c r="BK1054" s="172"/>
      <c r="BL1054" s="172"/>
      <c r="BM1054" s="172"/>
      <c r="BN1054" s="172"/>
      <c r="BO1054" s="172"/>
      <c r="BP1054" s="172"/>
      <c r="BQ1054" s="172"/>
      <c r="BR1054" s="172"/>
      <c r="BS1054" s="172"/>
      <c r="BT1054" s="172"/>
      <c r="BU1054" s="172"/>
      <c r="BV1054" s="172"/>
      <c r="BW1054" s="172"/>
      <c r="BX1054" s="172"/>
      <c r="BY1054" s="172"/>
      <c r="BZ1054" s="172"/>
      <c r="CA1054" s="172"/>
      <c r="CB1054" s="172"/>
      <c r="CC1054" s="172"/>
      <c r="CD1054" s="172"/>
      <c r="CE1054" s="172"/>
      <c r="CF1054" s="172"/>
      <c r="CG1054" s="172"/>
      <c r="CH1054" s="172"/>
      <c r="CI1054" s="172"/>
      <c r="CJ1054" s="172"/>
      <c r="CK1054" s="172"/>
      <c r="CL1054" s="172"/>
      <c r="CM1054" s="172"/>
      <c r="CN1054" s="172"/>
      <c r="CO1054" s="172"/>
      <c r="CP1054" s="172"/>
      <c r="CQ1054" s="172"/>
      <c r="CR1054" s="172"/>
      <c r="CS1054" s="172"/>
      <c r="CT1054" s="172"/>
      <c r="CU1054" s="172"/>
      <c r="CV1054" s="172"/>
      <c r="CW1054" s="172"/>
      <c r="CX1054" s="172"/>
      <c r="CY1054" s="172"/>
      <c r="CZ1054" s="172"/>
      <c r="DA1054" s="172"/>
      <c r="DB1054" s="172"/>
      <c r="DC1054" s="172"/>
      <c r="DD1054" s="172"/>
      <c r="DE1054" s="172"/>
      <c r="DF1054" s="172"/>
      <c r="DG1054" s="172"/>
      <c r="DH1054" s="172"/>
      <c r="DI1054" s="172"/>
      <c r="DJ1054" s="172"/>
      <c r="DK1054" s="172"/>
      <c r="DL1054" s="172"/>
      <c r="DM1054" s="172"/>
      <c r="DN1054" s="172"/>
      <c r="DO1054" s="172"/>
      <c r="DP1054" s="172"/>
      <c r="DQ1054" s="172"/>
      <c r="DR1054" s="172"/>
      <c r="DS1054" s="172"/>
      <c r="DT1054" s="172"/>
      <c r="DU1054" s="172"/>
      <c r="DV1054" s="172"/>
      <c r="DW1054" s="172"/>
      <c r="DX1054" s="172"/>
      <c r="DY1054" s="172"/>
      <c r="DZ1054" s="172"/>
      <c r="EA1054" s="172"/>
      <c r="EB1054" s="172"/>
      <c r="EC1054" s="172"/>
      <c r="ED1054" s="172"/>
      <c r="EE1054" s="172"/>
      <c r="EF1054" s="172"/>
      <c r="EG1054" s="172"/>
      <c r="EH1054" s="172"/>
      <c r="EI1054" s="172"/>
      <c r="EJ1054" s="172"/>
      <c r="EK1054" s="172"/>
      <c r="EL1054" s="172"/>
      <c r="EM1054" s="172"/>
      <c r="EN1054" s="172"/>
      <c r="EO1054" s="172"/>
      <c r="EP1054" s="172"/>
      <c r="EQ1054" s="172"/>
      <c r="ER1054" s="172"/>
      <c r="ES1054" s="172"/>
      <c r="ET1054" s="172"/>
      <c r="EU1054" s="172"/>
      <c r="EV1054" s="172"/>
      <c r="EW1054" s="172"/>
      <c r="EX1054" s="172"/>
      <c r="EY1054" s="172"/>
      <c r="EZ1054" s="172"/>
      <c r="FA1054" s="172"/>
      <c r="FB1054" s="172"/>
      <c r="FC1054" s="172"/>
      <c r="FD1054" s="172"/>
      <c r="FE1054" s="172"/>
      <c r="FF1054" s="172"/>
      <c r="FG1054" s="172"/>
      <c r="FH1054" s="172"/>
      <c r="FI1054" s="172"/>
      <c r="FJ1054" s="172"/>
      <c r="FK1054" s="172"/>
      <c r="FL1054" s="172"/>
      <c r="FM1054" s="172"/>
      <c r="FN1054" s="172"/>
      <c r="FO1054" s="172"/>
      <c r="FP1054" s="172"/>
      <c r="FQ1054" s="172"/>
      <c r="FR1054" s="172"/>
      <c r="FS1054" s="172"/>
      <c r="FT1054" s="172"/>
      <c r="FU1054" s="172"/>
    </row>
    <row r="1055" spans="6:177" s="153" customFormat="1" x14ac:dyDescent="0.35">
      <c r="F1055" s="172"/>
      <c r="G1055" s="172"/>
      <c r="H1055" s="172"/>
      <c r="I1055" s="172"/>
      <c r="J1055" s="172"/>
      <c r="K1055" s="172"/>
      <c r="L1055" s="172"/>
      <c r="M1055" s="172"/>
      <c r="N1055" s="172"/>
      <c r="O1055" s="172"/>
      <c r="P1055" s="172"/>
      <c r="Q1055" s="172"/>
      <c r="R1055" s="172"/>
      <c r="S1055" s="172"/>
      <c r="T1055" s="172"/>
      <c r="U1055" s="172"/>
      <c r="V1055" s="172"/>
      <c r="W1055" s="172"/>
      <c r="X1055" s="172"/>
      <c r="Y1055" s="172"/>
      <c r="Z1055" s="172"/>
      <c r="AA1055" s="172"/>
      <c r="AB1055" s="172"/>
      <c r="AC1055" s="172"/>
      <c r="AD1055" s="172"/>
      <c r="AE1055" s="172"/>
      <c r="AF1055" s="172"/>
      <c r="AG1055" s="172"/>
      <c r="AH1055" s="172"/>
      <c r="AI1055" s="172"/>
      <c r="AJ1055" s="172"/>
      <c r="AK1055" s="172"/>
      <c r="AL1055" s="172"/>
      <c r="AM1055" s="172"/>
      <c r="AN1055" s="172"/>
      <c r="AO1055" s="172"/>
      <c r="AP1055" s="172"/>
      <c r="AQ1055" s="172"/>
      <c r="AR1055" s="172"/>
      <c r="AS1055" s="172"/>
      <c r="AT1055" s="172"/>
      <c r="AU1055" s="172"/>
      <c r="AV1055" s="172"/>
      <c r="AW1055" s="172"/>
      <c r="AX1055" s="172"/>
      <c r="AY1055" s="172"/>
      <c r="AZ1055" s="172"/>
      <c r="BA1055" s="172"/>
      <c r="BB1055" s="172"/>
      <c r="BC1055" s="172"/>
      <c r="BD1055" s="172"/>
      <c r="BE1055" s="172"/>
      <c r="BF1055" s="172"/>
      <c r="BG1055" s="172"/>
      <c r="BH1055" s="172"/>
      <c r="BI1055" s="172"/>
      <c r="BJ1055" s="172"/>
      <c r="BK1055" s="172"/>
      <c r="BL1055" s="172"/>
      <c r="BM1055" s="172"/>
      <c r="BN1055" s="172"/>
      <c r="BO1055" s="172"/>
      <c r="BP1055" s="172"/>
      <c r="BQ1055" s="172"/>
      <c r="BR1055" s="172"/>
      <c r="BS1055" s="172"/>
      <c r="BT1055" s="172"/>
      <c r="BU1055" s="172"/>
      <c r="BV1055" s="172"/>
      <c r="BW1055" s="172"/>
      <c r="BX1055" s="172"/>
      <c r="BY1055" s="172"/>
      <c r="BZ1055" s="172"/>
      <c r="CA1055" s="172"/>
      <c r="CB1055" s="172"/>
      <c r="CC1055" s="172"/>
      <c r="CD1055" s="172"/>
      <c r="CE1055" s="172"/>
      <c r="CF1055" s="172"/>
      <c r="CG1055" s="172"/>
      <c r="CH1055" s="172"/>
      <c r="CI1055" s="172"/>
      <c r="CJ1055" s="172"/>
      <c r="CK1055" s="172"/>
      <c r="CL1055" s="172"/>
      <c r="CM1055" s="172"/>
      <c r="CN1055" s="172"/>
      <c r="CO1055" s="172"/>
      <c r="CP1055" s="172"/>
      <c r="CQ1055" s="172"/>
      <c r="CR1055" s="172"/>
      <c r="CS1055" s="172"/>
      <c r="CT1055" s="172"/>
      <c r="CU1055" s="172"/>
      <c r="CV1055" s="172"/>
      <c r="CW1055" s="172"/>
      <c r="CX1055" s="172"/>
      <c r="CY1055" s="172"/>
      <c r="CZ1055" s="172"/>
      <c r="DA1055" s="172"/>
      <c r="DB1055" s="172"/>
      <c r="DC1055" s="172"/>
      <c r="DD1055" s="172"/>
      <c r="DE1055" s="172"/>
      <c r="DF1055" s="172"/>
      <c r="DG1055" s="172"/>
      <c r="DH1055" s="172"/>
      <c r="DI1055" s="172"/>
      <c r="DJ1055" s="172"/>
      <c r="DK1055" s="172"/>
      <c r="DL1055" s="172"/>
      <c r="DM1055" s="172"/>
      <c r="DN1055" s="172"/>
      <c r="DO1055" s="172"/>
      <c r="DP1055" s="172"/>
      <c r="DQ1055" s="172"/>
      <c r="DR1055" s="172"/>
      <c r="DS1055" s="172"/>
      <c r="DT1055" s="172"/>
      <c r="DU1055" s="172"/>
      <c r="DV1055" s="172"/>
      <c r="DW1055" s="172"/>
      <c r="DX1055" s="172"/>
      <c r="DY1055" s="172"/>
      <c r="DZ1055" s="172"/>
      <c r="EA1055" s="172"/>
      <c r="EB1055" s="172"/>
      <c r="EC1055" s="172"/>
      <c r="ED1055" s="172"/>
      <c r="EE1055" s="172"/>
      <c r="EF1055" s="172"/>
      <c r="EG1055" s="172"/>
      <c r="EH1055" s="172"/>
      <c r="EI1055" s="172"/>
      <c r="EJ1055" s="172"/>
      <c r="EK1055" s="172"/>
      <c r="EL1055" s="172"/>
      <c r="EM1055" s="172"/>
      <c r="EN1055" s="172"/>
      <c r="EO1055" s="172"/>
      <c r="EP1055" s="172"/>
      <c r="EQ1055" s="172"/>
      <c r="ER1055" s="172"/>
      <c r="ES1055" s="172"/>
      <c r="ET1055" s="172"/>
      <c r="EU1055" s="172"/>
      <c r="EV1055" s="172"/>
      <c r="EW1055" s="172"/>
      <c r="EX1055" s="172"/>
      <c r="EY1055" s="172"/>
      <c r="EZ1055" s="172"/>
      <c r="FA1055" s="172"/>
      <c r="FB1055" s="172"/>
      <c r="FC1055" s="172"/>
      <c r="FD1055" s="172"/>
      <c r="FE1055" s="172"/>
      <c r="FF1055" s="172"/>
      <c r="FG1055" s="172"/>
      <c r="FH1055" s="172"/>
      <c r="FI1055" s="172"/>
      <c r="FJ1055" s="172"/>
      <c r="FK1055" s="172"/>
      <c r="FL1055" s="172"/>
      <c r="FM1055" s="172"/>
      <c r="FN1055" s="172"/>
      <c r="FO1055" s="172"/>
      <c r="FP1055" s="172"/>
      <c r="FQ1055" s="172"/>
      <c r="FR1055" s="172"/>
      <c r="FS1055" s="172"/>
      <c r="FT1055" s="172"/>
      <c r="FU1055" s="172"/>
    </row>
    <row r="1056" spans="6:177" s="153" customFormat="1" x14ac:dyDescent="0.35">
      <c r="F1056" s="172"/>
      <c r="G1056" s="172"/>
      <c r="H1056" s="172"/>
      <c r="I1056" s="172"/>
      <c r="J1056" s="172"/>
      <c r="K1056" s="172"/>
      <c r="L1056" s="172"/>
      <c r="M1056" s="172"/>
      <c r="N1056" s="172"/>
      <c r="O1056" s="172"/>
      <c r="P1056" s="172"/>
      <c r="Q1056" s="172"/>
      <c r="R1056" s="172"/>
      <c r="S1056" s="172"/>
      <c r="T1056" s="172"/>
      <c r="U1056" s="172"/>
      <c r="V1056" s="172"/>
      <c r="W1056" s="172"/>
      <c r="X1056" s="172"/>
      <c r="Y1056" s="172"/>
      <c r="Z1056" s="172"/>
      <c r="AA1056" s="172"/>
      <c r="AB1056" s="172"/>
      <c r="AC1056" s="172"/>
      <c r="AD1056" s="172"/>
      <c r="AE1056" s="172"/>
      <c r="AF1056" s="172"/>
      <c r="AG1056" s="172"/>
      <c r="AH1056" s="172"/>
      <c r="AI1056" s="172"/>
      <c r="AJ1056" s="172"/>
      <c r="AK1056" s="172"/>
      <c r="AL1056" s="172"/>
      <c r="AM1056" s="172"/>
      <c r="AN1056" s="172"/>
      <c r="AO1056" s="172"/>
      <c r="AP1056" s="172"/>
      <c r="AQ1056" s="172"/>
      <c r="AR1056" s="172"/>
      <c r="AS1056" s="172"/>
      <c r="AT1056" s="172"/>
      <c r="AU1056" s="172"/>
      <c r="AV1056" s="172"/>
      <c r="AW1056" s="172"/>
      <c r="AX1056" s="172"/>
      <c r="AY1056" s="172"/>
      <c r="AZ1056" s="172"/>
      <c r="BA1056" s="172"/>
      <c r="BB1056" s="172"/>
      <c r="BC1056" s="172"/>
      <c r="BD1056" s="172"/>
      <c r="BE1056" s="172"/>
      <c r="BF1056" s="172"/>
      <c r="BG1056" s="172"/>
      <c r="BH1056" s="172"/>
      <c r="BI1056" s="172"/>
      <c r="BJ1056" s="172"/>
      <c r="BK1056" s="172"/>
      <c r="BL1056" s="172"/>
      <c r="BM1056" s="172"/>
      <c r="BN1056" s="172"/>
      <c r="BO1056" s="172"/>
      <c r="BP1056" s="172"/>
      <c r="BQ1056" s="172"/>
      <c r="BR1056" s="172"/>
      <c r="BS1056" s="172"/>
      <c r="BT1056" s="172"/>
      <c r="BU1056" s="172"/>
      <c r="BV1056" s="172"/>
      <c r="BW1056" s="172"/>
      <c r="BX1056" s="172"/>
      <c r="BY1056" s="172"/>
      <c r="BZ1056" s="172"/>
      <c r="CA1056" s="172"/>
      <c r="CB1056" s="172"/>
      <c r="CC1056" s="172"/>
      <c r="CD1056" s="172"/>
      <c r="CE1056" s="172"/>
      <c r="CF1056" s="172"/>
      <c r="CG1056" s="172"/>
      <c r="CH1056" s="172"/>
      <c r="CI1056" s="172"/>
      <c r="CJ1056" s="172"/>
      <c r="CK1056" s="172"/>
      <c r="CL1056" s="172"/>
      <c r="CM1056" s="172"/>
      <c r="CN1056" s="172"/>
      <c r="CO1056" s="172"/>
      <c r="CP1056" s="172"/>
      <c r="CQ1056" s="172"/>
      <c r="CR1056" s="172"/>
      <c r="CS1056" s="172"/>
      <c r="CT1056" s="172"/>
      <c r="CU1056" s="172"/>
      <c r="CV1056" s="172"/>
      <c r="CW1056" s="172"/>
      <c r="CX1056" s="172"/>
      <c r="CY1056" s="172"/>
      <c r="CZ1056" s="172"/>
      <c r="DA1056" s="172"/>
      <c r="DB1056" s="172"/>
      <c r="DC1056" s="172"/>
      <c r="DD1056" s="172"/>
      <c r="DE1056" s="172"/>
      <c r="DF1056" s="172"/>
      <c r="DG1056" s="172"/>
      <c r="DH1056" s="172"/>
      <c r="DI1056" s="172"/>
      <c r="DJ1056" s="172"/>
      <c r="DK1056" s="172"/>
      <c r="DL1056" s="172"/>
      <c r="DM1056" s="172"/>
      <c r="DN1056" s="172"/>
      <c r="DO1056" s="172"/>
      <c r="DP1056" s="172"/>
      <c r="DQ1056" s="172"/>
      <c r="DR1056" s="172"/>
      <c r="DS1056" s="172"/>
      <c r="DT1056" s="172"/>
      <c r="DU1056" s="172"/>
      <c r="DV1056" s="172"/>
      <c r="DW1056" s="172"/>
      <c r="DX1056" s="172"/>
      <c r="DY1056" s="172"/>
      <c r="DZ1056" s="172"/>
      <c r="EA1056" s="172"/>
      <c r="EB1056" s="172"/>
      <c r="EC1056" s="172"/>
      <c r="ED1056" s="172"/>
      <c r="EE1056" s="172"/>
      <c r="EF1056" s="172"/>
      <c r="EG1056" s="172"/>
      <c r="EH1056" s="172"/>
      <c r="EI1056" s="172"/>
      <c r="EJ1056" s="172"/>
      <c r="EK1056" s="172"/>
      <c r="EL1056" s="172"/>
      <c r="EM1056" s="172"/>
      <c r="EN1056" s="172"/>
      <c r="EO1056" s="172"/>
      <c r="EP1056" s="172"/>
      <c r="EQ1056" s="172"/>
      <c r="ER1056" s="172"/>
      <c r="ES1056" s="172"/>
      <c r="ET1056" s="172"/>
      <c r="EU1056" s="172"/>
      <c r="EV1056" s="172"/>
      <c r="EW1056" s="172"/>
      <c r="EX1056" s="172"/>
      <c r="EY1056" s="172"/>
      <c r="EZ1056" s="172"/>
      <c r="FA1056" s="172"/>
      <c r="FB1056" s="172"/>
      <c r="FC1056" s="172"/>
      <c r="FD1056" s="172"/>
      <c r="FE1056" s="172"/>
      <c r="FF1056" s="172"/>
      <c r="FG1056" s="172"/>
      <c r="FH1056" s="172"/>
      <c r="FI1056" s="172"/>
      <c r="FJ1056" s="172"/>
      <c r="FK1056" s="172"/>
      <c r="FL1056" s="172"/>
      <c r="FM1056" s="172"/>
      <c r="FN1056" s="172"/>
      <c r="FO1056" s="172"/>
      <c r="FP1056" s="172"/>
      <c r="FQ1056" s="172"/>
      <c r="FR1056" s="172"/>
      <c r="FS1056" s="172"/>
      <c r="FT1056" s="172"/>
      <c r="FU1056" s="172"/>
    </row>
    <row r="1057" spans="6:177" s="153" customFormat="1" x14ac:dyDescent="0.35">
      <c r="F1057" s="172"/>
      <c r="G1057" s="172"/>
      <c r="H1057" s="172"/>
      <c r="I1057" s="172"/>
      <c r="J1057" s="172"/>
      <c r="K1057" s="172"/>
      <c r="L1057" s="172"/>
      <c r="M1057" s="172"/>
      <c r="N1057" s="172"/>
      <c r="O1057" s="172"/>
      <c r="P1057" s="172"/>
      <c r="Q1057" s="172"/>
      <c r="R1057" s="172"/>
      <c r="S1057" s="172"/>
      <c r="T1057" s="172"/>
      <c r="U1057" s="172"/>
      <c r="V1057" s="172"/>
      <c r="W1057" s="172"/>
      <c r="X1057" s="172"/>
      <c r="Y1057" s="172"/>
      <c r="Z1057" s="172"/>
      <c r="AA1057" s="172"/>
      <c r="AB1057" s="172"/>
      <c r="AC1057" s="172"/>
      <c r="AD1057" s="172"/>
      <c r="AE1057" s="172"/>
      <c r="AF1057" s="172"/>
      <c r="AG1057" s="172"/>
      <c r="AH1057" s="172"/>
      <c r="AI1057" s="172"/>
      <c r="AJ1057" s="172"/>
      <c r="AK1057" s="172"/>
      <c r="AL1057" s="172"/>
      <c r="AM1057" s="172"/>
      <c r="AN1057" s="172"/>
      <c r="AO1057" s="172"/>
      <c r="AP1057" s="172"/>
      <c r="AQ1057" s="172"/>
      <c r="AR1057" s="172"/>
      <c r="AS1057" s="172"/>
      <c r="AT1057" s="172"/>
      <c r="AU1057" s="172"/>
      <c r="AV1057" s="172"/>
      <c r="AW1057" s="172"/>
      <c r="AX1057" s="172"/>
      <c r="AY1057" s="172"/>
      <c r="AZ1057" s="172"/>
      <c r="BA1057" s="172"/>
      <c r="BB1057" s="172"/>
      <c r="BC1057" s="172"/>
      <c r="BD1057" s="172"/>
      <c r="BE1057" s="172"/>
      <c r="BF1057" s="172"/>
      <c r="BG1057" s="172"/>
      <c r="BH1057" s="172"/>
      <c r="BI1057" s="172"/>
      <c r="BJ1057" s="172"/>
      <c r="BK1057" s="172"/>
      <c r="BL1057" s="172"/>
      <c r="BM1057" s="172"/>
      <c r="BN1057" s="172"/>
      <c r="BO1057" s="172"/>
      <c r="BP1057" s="172"/>
      <c r="BQ1057" s="172"/>
      <c r="BR1057" s="172"/>
      <c r="BS1057" s="172"/>
      <c r="BT1057" s="172"/>
      <c r="BU1057" s="172"/>
      <c r="BV1057" s="172"/>
      <c r="BW1057" s="172"/>
      <c r="BX1057" s="172"/>
      <c r="BY1057" s="172"/>
      <c r="BZ1057" s="172"/>
      <c r="CA1057" s="172"/>
      <c r="CB1057" s="172"/>
      <c r="CC1057" s="172"/>
      <c r="CD1057" s="172"/>
      <c r="CE1057" s="172"/>
      <c r="CF1057" s="172"/>
      <c r="CG1057" s="172"/>
      <c r="CH1057" s="172"/>
      <c r="CI1057" s="172"/>
      <c r="CJ1057" s="172"/>
      <c r="CK1057" s="172"/>
      <c r="CL1057" s="172"/>
      <c r="CM1057" s="172"/>
      <c r="CN1057" s="172"/>
      <c r="CO1057" s="172"/>
      <c r="CP1057" s="172"/>
      <c r="CQ1057" s="172"/>
      <c r="CR1057" s="172"/>
      <c r="CS1057" s="172"/>
      <c r="CT1057" s="172"/>
      <c r="CU1057" s="172"/>
      <c r="CV1057" s="172"/>
      <c r="CW1057" s="172"/>
      <c r="CX1057" s="172"/>
      <c r="CY1057" s="172"/>
      <c r="CZ1057" s="172"/>
      <c r="DA1057" s="172"/>
      <c r="DB1057" s="172"/>
      <c r="DC1057" s="172"/>
      <c r="DD1057" s="172"/>
      <c r="DE1057" s="172"/>
      <c r="DF1057" s="172"/>
      <c r="DG1057" s="172"/>
      <c r="DH1057" s="172"/>
      <c r="DI1057" s="172"/>
      <c r="DJ1057" s="172"/>
      <c r="DK1057" s="172"/>
      <c r="DL1057" s="172"/>
      <c r="DM1057" s="172"/>
      <c r="DN1057" s="172"/>
      <c r="DO1057" s="172"/>
      <c r="DP1057" s="172"/>
      <c r="DQ1057" s="172"/>
      <c r="DR1057" s="172"/>
      <c r="DS1057" s="172"/>
      <c r="DT1057" s="172"/>
      <c r="DU1057" s="172"/>
      <c r="DV1057" s="172"/>
      <c r="DW1057" s="172"/>
      <c r="DX1057" s="172"/>
      <c r="DY1057" s="172"/>
      <c r="DZ1057" s="172"/>
      <c r="EA1057" s="172"/>
      <c r="EB1057" s="172"/>
      <c r="EC1057" s="172"/>
      <c r="ED1057" s="172"/>
      <c r="EE1057" s="172"/>
      <c r="EF1057" s="172"/>
      <c r="EG1057" s="172"/>
      <c r="EH1057" s="172"/>
      <c r="EI1057" s="172"/>
      <c r="EJ1057" s="172"/>
      <c r="EK1057" s="172"/>
      <c r="EL1057" s="172"/>
      <c r="EM1057" s="172"/>
      <c r="EN1057" s="172"/>
      <c r="EO1057" s="172"/>
      <c r="EP1057" s="172"/>
      <c r="EQ1057" s="172"/>
      <c r="ER1057" s="172"/>
      <c r="ES1057" s="172"/>
      <c r="ET1057" s="172"/>
      <c r="EU1057" s="172"/>
      <c r="EV1057" s="172"/>
      <c r="EW1057" s="172"/>
      <c r="EX1057" s="172"/>
      <c r="EY1057" s="172"/>
      <c r="EZ1057" s="172"/>
      <c r="FA1057" s="172"/>
      <c r="FB1057" s="172"/>
      <c r="FC1057" s="172"/>
      <c r="FD1057" s="172"/>
      <c r="FE1057" s="172"/>
      <c r="FF1057" s="172"/>
      <c r="FG1057" s="172"/>
      <c r="FH1057" s="172"/>
      <c r="FI1057" s="172"/>
      <c r="FJ1057" s="172"/>
      <c r="FK1057" s="172"/>
      <c r="FL1057" s="172"/>
      <c r="FM1057" s="172"/>
      <c r="FN1057" s="172"/>
      <c r="FO1057" s="172"/>
      <c r="FP1057" s="172"/>
      <c r="FQ1057" s="172"/>
      <c r="FR1057" s="172"/>
      <c r="FS1057" s="172"/>
      <c r="FT1057" s="172"/>
      <c r="FU1057" s="172"/>
    </row>
    <row r="1058" spans="6:177" s="153" customFormat="1" x14ac:dyDescent="0.35">
      <c r="F1058" s="172"/>
      <c r="G1058" s="172"/>
      <c r="H1058" s="172"/>
      <c r="I1058" s="172"/>
      <c r="J1058" s="172"/>
      <c r="K1058" s="172"/>
      <c r="L1058" s="172"/>
      <c r="M1058" s="172"/>
      <c r="N1058" s="172"/>
      <c r="O1058" s="172"/>
      <c r="P1058" s="172"/>
      <c r="Q1058" s="172"/>
      <c r="R1058" s="172"/>
      <c r="S1058" s="172"/>
      <c r="T1058" s="172"/>
      <c r="U1058" s="172"/>
      <c r="V1058" s="172"/>
      <c r="W1058" s="172"/>
      <c r="X1058" s="172"/>
      <c r="Y1058" s="172"/>
      <c r="Z1058" s="172"/>
      <c r="AA1058" s="172"/>
      <c r="AB1058" s="172"/>
      <c r="AC1058" s="172"/>
      <c r="AD1058" s="172"/>
      <c r="AE1058" s="172"/>
      <c r="AF1058" s="172"/>
      <c r="AG1058" s="172"/>
      <c r="AH1058" s="172"/>
      <c r="AI1058" s="172"/>
      <c r="AJ1058" s="172"/>
      <c r="AK1058" s="172"/>
      <c r="AL1058" s="172"/>
      <c r="AM1058" s="172"/>
      <c r="AN1058" s="172"/>
      <c r="AO1058" s="172"/>
      <c r="AP1058" s="172"/>
      <c r="AQ1058" s="172"/>
      <c r="AR1058" s="172"/>
      <c r="AS1058" s="172"/>
      <c r="AT1058" s="172"/>
      <c r="AU1058" s="172"/>
      <c r="AV1058" s="172"/>
      <c r="AW1058" s="172"/>
      <c r="AX1058" s="172"/>
      <c r="AY1058" s="172"/>
      <c r="AZ1058" s="172"/>
      <c r="BA1058" s="172"/>
      <c r="BB1058" s="172"/>
      <c r="BC1058" s="172"/>
      <c r="BD1058" s="172"/>
      <c r="BE1058" s="172"/>
      <c r="BF1058" s="172"/>
      <c r="BG1058" s="172"/>
      <c r="BH1058" s="172"/>
      <c r="BI1058" s="172"/>
      <c r="BJ1058" s="172"/>
      <c r="BK1058" s="172"/>
      <c r="BL1058" s="172"/>
      <c r="BM1058" s="172"/>
      <c r="BN1058" s="172"/>
      <c r="BO1058" s="172"/>
      <c r="BP1058" s="172"/>
      <c r="BQ1058" s="172"/>
      <c r="BR1058" s="172"/>
      <c r="BS1058" s="172"/>
      <c r="BT1058" s="172"/>
      <c r="BU1058" s="172"/>
      <c r="BV1058" s="172"/>
      <c r="BW1058" s="172"/>
      <c r="BX1058" s="172"/>
      <c r="BY1058" s="172"/>
      <c r="BZ1058" s="172"/>
      <c r="CA1058" s="172"/>
      <c r="CB1058" s="172"/>
      <c r="CC1058" s="172"/>
      <c r="CD1058" s="172"/>
      <c r="CE1058" s="172"/>
      <c r="CF1058" s="172"/>
      <c r="CG1058" s="172"/>
      <c r="CH1058" s="172"/>
      <c r="CI1058" s="172"/>
      <c r="CJ1058" s="172"/>
      <c r="CK1058" s="172"/>
      <c r="CL1058" s="172"/>
      <c r="CM1058" s="172"/>
      <c r="CN1058" s="172"/>
      <c r="CO1058" s="172"/>
      <c r="CP1058" s="172"/>
      <c r="CQ1058" s="172"/>
      <c r="CR1058" s="172"/>
      <c r="CS1058" s="172"/>
      <c r="CT1058" s="172"/>
      <c r="CU1058" s="172"/>
      <c r="CV1058" s="172"/>
      <c r="CW1058" s="172"/>
      <c r="CX1058" s="172"/>
      <c r="CY1058" s="172"/>
      <c r="CZ1058" s="172"/>
      <c r="DA1058" s="172"/>
      <c r="DB1058" s="172"/>
      <c r="DC1058" s="172"/>
      <c r="DD1058" s="172"/>
      <c r="DE1058" s="172"/>
      <c r="DF1058" s="172"/>
      <c r="DG1058" s="172"/>
      <c r="DH1058" s="172"/>
      <c r="DI1058" s="172"/>
      <c r="DJ1058" s="172"/>
      <c r="DK1058" s="172"/>
      <c r="DL1058" s="172"/>
      <c r="DM1058" s="172"/>
      <c r="DN1058" s="172"/>
      <c r="DO1058" s="172"/>
      <c r="DP1058" s="172"/>
      <c r="DQ1058" s="172"/>
      <c r="DR1058" s="172"/>
      <c r="DS1058" s="172"/>
      <c r="DT1058" s="172"/>
      <c r="DU1058" s="172"/>
      <c r="DV1058" s="172"/>
      <c r="DW1058" s="172"/>
      <c r="DX1058" s="172"/>
      <c r="DY1058" s="172"/>
      <c r="DZ1058" s="172"/>
      <c r="EA1058" s="172"/>
      <c r="EB1058" s="172"/>
      <c r="EC1058" s="172"/>
      <c r="ED1058" s="172"/>
      <c r="EE1058" s="172"/>
      <c r="EF1058" s="172"/>
      <c r="EG1058" s="172"/>
      <c r="EH1058" s="172"/>
      <c r="EI1058" s="172"/>
      <c r="EJ1058" s="172"/>
      <c r="EK1058" s="172"/>
      <c r="EL1058" s="172"/>
      <c r="EM1058" s="172"/>
      <c r="EN1058" s="172"/>
      <c r="EO1058" s="172"/>
      <c r="EP1058" s="172"/>
      <c r="EQ1058" s="172"/>
      <c r="ER1058" s="172"/>
      <c r="ES1058" s="172"/>
      <c r="ET1058" s="172"/>
      <c r="EU1058" s="172"/>
      <c r="EV1058" s="172"/>
      <c r="EW1058" s="172"/>
      <c r="EX1058" s="172"/>
      <c r="EY1058" s="172"/>
      <c r="EZ1058" s="172"/>
      <c r="FA1058" s="172"/>
      <c r="FB1058" s="172"/>
      <c r="FC1058" s="172"/>
      <c r="FD1058" s="172"/>
      <c r="FE1058" s="172"/>
      <c r="FF1058" s="172"/>
      <c r="FG1058" s="172"/>
      <c r="FH1058" s="172"/>
      <c r="FI1058" s="172"/>
      <c r="FJ1058" s="172"/>
      <c r="FK1058" s="172"/>
      <c r="FL1058" s="172"/>
      <c r="FM1058" s="172"/>
      <c r="FN1058" s="172"/>
      <c r="FO1058" s="172"/>
      <c r="FP1058" s="172"/>
      <c r="FQ1058" s="172"/>
      <c r="FR1058" s="172"/>
      <c r="FS1058" s="172"/>
      <c r="FT1058" s="172"/>
      <c r="FU1058" s="172"/>
    </row>
    <row r="1059" spans="6:177" s="153" customFormat="1" x14ac:dyDescent="0.35">
      <c r="F1059" s="172"/>
      <c r="G1059" s="172"/>
      <c r="H1059" s="172"/>
      <c r="I1059" s="172"/>
      <c r="J1059" s="172"/>
      <c r="K1059" s="172"/>
      <c r="L1059" s="172"/>
      <c r="M1059" s="172"/>
      <c r="N1059" s="172"/>
      <c r="O1059" s="172"/>
      <c r="P1059" s="172"/>
      <c r="Q1059" s="172"/>
      <c r="R1059" s="172"/>
      <c r="S1059" s="172"/>
      <c r="T1059" s="172"/>
      <c r="U1059" s="172"/>
      <c r="V1059" s="172"/>
      <c r="W1059" s="172"/>
      <c r="X1059" s="172"/>
      <c r="Y1059" s="172"/>
      <c r="Z1059" s="172"/>
      <c r="AA1059" s="172"/>
      <c r="AB1059" s="172"/>
      <c r="AC1059" s="172"/>
      <c r="AD1059" s="172"/>
      <c r="AE1059" s="172"/>
      <c r="AF1059" s="172"/>
      <c r="AG1059" s="172"/>
      <c r="AH1059" s="172"/>
      <c r="AI1059" s="172"/>
      <c r="AJ1059" s="172"/>
      <c r="AK1059" s="172"/>
      <c r="AL1059" s="172"/>
      <c r="AM1059" s="172"/>
      <c r="AN1059" s="172"/>
      <c r="AO1059" s="172"/>
      <c r="AP1059" s="172"/>
      <c r="AQ1059" s="172"/>
      <c r="AR1059" s="172"/>
      <c r="AS1059" s="172"/>
      <c r="AT1059" s="172"/>
      <c r="AU1059" s="172"/>
      <c r="AV1059" s="172"/>
      <c r="AW1059" s="172"/>
      <c r="AX1059" s="172"/>
      <c r="AY1059" s="172"/>
      <c r="AZ1059" s="172"/>
      <c r="BA1059" s="172"/>
      <c r="BB1059" s="172"/>
      <c r="BC1059" s="172"/>
      <c r="BD1059" s="172"/>
      <c r="BE1059" s="172"/>
      <c r="BF1059" s="172"/>
      <c r="BG1059" s="172"/>
      <c r="BH1059" s="172"/>
      <c r="BI1059" s="172"/>
      <c r="BJ1059" s="172"/>
      <c r="BK1059" s="172"/>
      <c r="BL1059" s="172"/>
      <c r="BM1059" s="172"/>
      <c r="BN1059" s="172"/>
      <c r="BO1059" s="172"/>
      <c r="BP1059" s="172"/>
      <c r="BQ1059" s="172"/>
      <c r="BR1059" s="172"/>
      <c r="BS1059" s="172"/>
      <c r="BT1059" s="172"/>
      <c r="BU1059" s="172"/>
      <c r="BV1059" s="172"/>
      <c r="BW1059" s="172"/>
      <c r="BX1059" s="172"/>
      <c r="BY1059" s="172"/>
      <c r="BZ1059" s="172"/>
      <c r="CA1059" s="172"/>
      <c r="CB1059" s="172"/>
      <c r="CC1059" s="172"/>
      <c r="CD1059" s="172"/>
      <c r="CE1059" s="172"/>
      <c r="CF1059" s="172"/>
      <c r="CG1059" s="172"/>
      <c r="CH1059" s="172"/>
      <c r="CI1059" s="172"/>
      <c r="CJ1059" s="172"/>
      <c r="CK1059" s="172"/>
      <c r="CL1059" s="172"/>
      <c r="CM1059" s="172"/>
      <c r="CN1059" s="172"/>
      <c r="CO1059" s="172"/>
      <c r="CP1059" s="172"/>
      <c r="CQ1059" s="172"/>
      <c r="CR1059" s="172"/>
      <c r="CS1059" s="172"/>
      <c r="CT1059" s="172"/>
      <c r="CU1059" s="172"/>
      <c r="CV1059" s="172"/>
      <c r="CW1059" s="172"/>
      <c r="CX1059" s="172"/>
      <c r="CY1059" s="172"/>
      <c r="CZ1059" s="172"/>
      <c r="DA1059" s="172"/>
      <c r="DB1059" s="172"/>
      <c r="DC1059" s="172"/>
      <c r="DD1059" s="172"/>
      <c r="DE1059" s="172"/>
      <c r="DF1059" s="172"/>
      <c r="DG1059" s="172"/>
      <c r="DH1059" s="172"/>
      <c r="DI1059" s="172"/>
      <c r="DJ1059" s="172"/>
      <c r="DK1059" s="172"/>
      <c r="DL1059" s="172"/>
      <c r="DM1059" s="172"/>
      <c r="DN1059" s="172"/>
      <c r="DO1059" s="172"/>
      <c r="DP1059" s="172"/>
      <c r="DQ1059" s="172"/>
      <c r="DR1059" s="172"/>
      <c r="DS1059" s="172"/>
      <c r="DT1059" s="172"/>
      <c r="DU1059" s="172"/>
      <c r="DV1059" s="172"/>
      <c r="DW1059" s="172"/>
      <c r="DX1059" s="172"/>
      <c r="DY1059" s="172"/>
      <c r="DZ1059" s="172"/>
      <c r="EA1059" s="172"/>
      <c r="EB1059" s="172"/>
      <c r="EC1059" s="172"/>
      <c r="ED1059" s="172"/>
      <c r="EE1059" s="172"/>
      <c r="EF1059" s="172"/>
      <c r="EG1059" s="172"/>
      <c r="EH1059" s="172"/>
      <c r="EI1059" s="172"/>
      <c r="EJ1059" s="172"/>
      <c r="EK1059" s="172"/>
      <c r="EL1059" s="172"/>
      <c r="EM1059" s="172"/>
      <c r="EN1059" s="172"/>
      <c r="EO1059" s="172"/>
      <c r="EP1059" s="172"/>
      <c r="EQ1059" s="172"/>
      <c r="ER1059" s="172"/>
      <c r="ES1059" s="172"/>
      <c r="ET1059" s="172"/>
      <c r="EU1059" s="172"/>
      <c r="EV1059" s="172"/>
      <c r="EW1059" s="172"/>
      <c r="EX1059" s="172"/>
      <c r="EY1059" s="172"/>
      <c r="EZ1059" s="172"/>
      <c r="FA1059" s="172"/>
      <c r="FB1059" s="172"/>
      <c r="FC1059" s="172"/>
      <c r="FD1059" s="172"/>
      <c r="FE1059" s="172"/>
      <c r="FF1059" s="172"/>
      <c r="FG1059" s="172"/>
      <c r="FH1059" s="172"/>
      <c r="FI1059" s="172"/>
      <c r="FJ1059" s="172"/>
      <c r="FK1059" s="172"/>
      <c r="FL1059" s="172"/>
      <c r="FM1059" s="172"/>
      <c r="FN1059" s="172"/>
      <c r="FO1059" s="172"/>
      <c r="FP1059" s="172"/>
      <c r="FQ1059" s="172"/>
      <c r="FR1059" s="172"/>
      <c r="FS1059" s="172"/>
      <c r="FT1059" s="172"/>
      <c r="FU1059" s="172"/>
    </row>
    <row r="1060" spans="6:177" s="153" customFormat="1" x14ac:dyDescent="0.35">
      <c r="F1060" s="172"/>
      <c r="G1060" s="172"/>
      <c r="H1060" s="172"/>
      <c r="I1060" s="172"/>
      <c r="J1060" s="172"/>
      <c r="K1060" s="172"/>
      <c r="L1060" s="172"/>
      <c r="M1060" s="172"/>
      <c r="N1060" s="172"/>
      <c r="O1060" s="172"/>
      <c r="P1060" s="172"/>
      <c r="Q1060" s="172"/>
      <c r="R1060" s="172"/>
      <c r="S1060" s="172"/>
      <c r="T1060" s="172"/>
      <c r="U1060" s="172"/>
      <c r="V1060" s="172"/>
      <c r="W1060" s="172"/>
      <c r="X1060" s="172"/>
      <c r="Y1060" s="172"/>
      <c r="Z1060" s="172"/>
      <c r="AA1060" s="172"/>
      <c r="AB1060" s="172"/>
      <c r="AC1060" s="172"/>
      <c r="AD1060" s="172"/>
      <c r="AE1060" s="172"/>
      <c r="AF1060" s="172"/>
      <c r="AG1060" s="172"/>
      <c r="AH1060" s="172"/>
      <c r="AI1060" s="172"/>
      <c r="AJ1060" s="172"/>
      <c r="AK1060" s="172"/>
      <c r="AL1060" s="172"/>
      <c r="AM1060" s="172"/>
      <c r="AN1060" s="172"/>
      <c r="AO1060" s="172"/>
      <c r="AP1060" s="172"/>
      <c r="AQ1060" s="172"/>
      <c r="AR1060" s="172"/>
      <c r="AS1060" s="172"/>
      <c r="AT1060" s="172"/>
      <c r="AU1060" s="172"/>
      <c r="AV1060" s="172"/>
      <c r="AW1060" s="172"/>
      <c r="AX1060" s="172"/>
      <c r="AY1060" s="172"/>
      <c r="AZ1060" s="172"/>
      <c r="BA1060" s="172"/>
      <c r="BB1060" s="172"/>
      <c r="BC1060" s="172"/>
      <c r="BD1060" s="172"/>
      <c r="BE1060" s="172"/>
      <c r="BF1060" s="172"/>
      <c r="BG1060" s="172"/>
      <c r="BH1060" s="172"/>
      <c r="BI1060" s="172"/>
      <c r="BJ1060" s="172"/>
      <c r="BK1060" s="172"/>
      <c r="BL1060" s="172"/>
      <c r="BM1060" s="172"/>
      <c r="BN1060" s="172"/>
      <c r="BO1060" s="172"/>
      <c r="BP1060" s="172"/>
      <c r="BQ1060" s="172"/>
      <c r="BR1060" s="172"/>
      <c r="BS1060" s="172"/>
      <c r="BT1060" s="172"/>
      <c r="BU1060" s="172"/>
      <c r="BV1060" s="172"/>
      <c r="BW1060" s="172"/>
      <c r="BX1060" s="172"/>
      <c r="BY1060" s="172"/>
      <c r="BZ1060" s="172"/>
      <c r="CA1060" s="172"/>
      <c r="CB1060" s="172"/>
      <c r="CC1060" s="172"/>
      <c r="CD1060" s="172"/>
      <c r="CE1060" s="172"/>
      <c r="CF1060" s="172"/>
      <c r="CG1060" s="172"/>
      <c r="CH1060" s="172"/>
      <c r="CI1060" s="172"/>
      <c r="CJ1060" s="172"/>
      <c r="CK1060" s="172"/>
      <c r="CL1060" s="172"/>
      <c r="CM1060" s="172"/>
      <c r="CN1060" s="172"/>
      <c r="CO1060" s="172"/>
      <c r="CP1060" s="172"/>
      <c r="CQ1060" s="172"/>
      <c r="CR1060" s="172"/>
      <c r="CS1060" s="172"/>
      <c r="CT1060" s="172"/>
      <c r="CU1060" s="172"/>
      <c r="CV1060" s="172"/>
      <c r="CW1060" s="172"/>
      <c r="CX1060" s="172"/>
      <c r="CY1060" s="172"/>
      <c r="CZ1060" s="172"/>
      <c r="DA1060" s="172"/>
      <c r="DB1060" s="172"/>
      <c r="DC1060" s="172"/>
      <c r="DD1060" s="172"/>
      <c r="DE1060" s="172"/>
      <c r="DF1060" s="172"/>
      <c r="DG1060" s="172"/>
      <c r="DH1060" s="172"/>
      <c r="DI1060" s="172"/>
      <c r="DJ1060" s="172"/>
      <c r="DK1060" s="172"/>
      <c r="DL1060" s="172"/>
      <c r="DM1060" s="172"/>
      <c r="DN1060" s="172"/>
      <c r="DO1060" s="172"/>
      <c r="DP1060" s="172"/>
      <c r="DQ1060" s="172"/>
      <c r="DR1060" s="172"/>
      <c r="DS1060" s="172"/>
      <c r="DT1060" s="172"/>
      <c r="DU1060" s="172"/>
      <c r="DV1060" s="172"/>
      <c r="DW1060" s="172"/>
      <c r="DX1060" s="172"/>
      <c r="DY1060" s="172"/>
      <c r="DZ1060" s="172"/>
      <c r="EA1060" s="172"/>
      <c r="EB1060" s="172"/>
      <c r="EC1060" s="172"/>
      <c r="ED1060" s="172"/>
      <c r="EE1060" s="172"/>
      <c r="EF1060" s="172"/>
      <c r="EG1060" s="172"/>
      <c r="EH1060" s="172"/>
      <c r="EI1060" s="172"/>
      <c r="EJ1060" s="172"/>
      <c r="EK1060" s="172"/>
      <c r="EL1060" s="172"/>
      <c r="EM1060" s="172"/>
      <c r="EN1060" s="172"/>
      <c r="EO1060" s="172"/>
      <c r="EP1060" s="172"/>
      <c r="EQ1060" s="172"/>
      <c r="ER1060" s="172"/>
      <c r="ES1060" s="172"/>
      <c r="ET1060" s="172"/>
      <c r="EU1060" s="172"/>
      <c r="EV1060" s="172"/>
      <c r="EW1060" s="172"/>
      <c r="EX1060" s="172"/>
      <c r="EY1060" s="172"/>
      <c r="EZ1060" s="172"/>
      <c r="FA1060" s="172"/>
      <c r="FB1060" s="172"/>
      <c r="FC1060" s="172"/>
      <c r="FD1060" s="172"/>
      <c r="FE1060" s="172"/>
      <c r="FF1060" s="172"/>
      <c r="FG1060" s="172"/>
      <c r="FH1060" s="172"/>
      <c r="FI1060" s="172"/>
      <c r="FJ1060" s="172"/>
      <c r="FK1060" s="172"/>
      <c r="FL1060" s="172"/>
      <c r="FM1060" s="172"/>
      <c r="FN1060" s="172"/>
      <c r="FO1060" s="172"/>
      <c r="FP1060" s="172"/>
      <c r="FQ1060" s="172"/>
      <c r="FR1060" s="172"/>
      <c r="FS1060" s="172"/>
      <c r="FT1060" s="172"/>
      <c r="FU1060" s="172"/>
    </row>
    <row r="1061" spans="6:177" s="153" customFormat="1" x14ac:dyDescent="0.35">
      <c r="F1061" s="172"/>
      <c r="G1061" s="172"/>
      <c r="H1061" s="172"/>
      <c r="I1061" s="172"/>
      <c r="J1061" s="172"/>
      <c r="K1061" s="172"/>
      <c r="L1061" s="172"/>
      <c r="M1061" s="172"/>
      <c r="N1061" s="172"/>
      <c r="O1061" s="172"/>
      <c r="P1061" s="172"/>
      <c r="Q1061" s="172"/>
      <c r="R1061" s="172"/>
      <c r="S1061" s="172"/>
      <c r="T1061" s="172"/>
      <c r="U1061" s="172"/>
      <c r="V1061" s="172"/>
      <c r="W1061" s="172"/>
      <c r="X1061" s="172"/>
      <c r="Y1061" s="172"/>
      <c r="Z1061" s="172"/>
      <c r="AA1061" s="172"/>
      <c r="AB1061" s="172"/>
      <c r="AC1061" s="172"/>
      <c r="AD1061" s="172"/>
      <c r="AE1061" s="172"/>
      <c r="AF1061" s="172"/>
      <c r="AG1061" s="172"/>
      <c r="AH1061" s="172"/>
      <c r="AI1061" s="172"/>
      <c r="AJ1061" s="172"/>
      <c r="AK1061" s="172"/>
      <c r="AL1061" s="172"/>
      <c r="AM1061" s="172"/>
      <c r="AN1061" s="172"/>
      <c r="AO1061" s="172"/>
      <c r="AP1061" s="172"/>
      <c r="AQ1061" s="172"/>
      <c r="AR1061" s="172"/>
      <c r="AS1061" s="172"/>
      <c r="AT1061" s="172"/>
      <c r="AU1061" s="172"/>
      <c r="AV1061" s="172"/>
      <c r="AW1061" s="172"/>
      <c r="AX1061" s="172"/>
      <c r="AY1061" s="172"/>
      <c r="AZ1061" s="172"/>
      <c r="BA1061" s="172"/>
      <c r="BB1061" s="172"/>
      <c r="BC1061" s="172"/>
      <c r="BD1061" s="172"/>
      <c r="BE1061" s="172"/>
      <c r="BF1061" s="172"/>
      <c r="BG1061" s="172"/>
      <c r="BH1061" s="172"/>
      <c r="BI1061" s="172"/>
      <c r="BJ1061" s="172"/>
      <c r="BK1061" s="172"/>
      <c r="BL1061" s="172"/>
      <c r="BM1061" s="172"/>
      <c r="BN1061" s="172"/>
      <c r="BO1061" s="172"/>
      <c r="BP1061" s="172"/>
      <c r="BQ1061" s="172"/>
      <c r="BR1061" s="172"/>
      <c r="BS1061" s="172"/>
      <c r="BT1061" s="172"/>
      <c r="BU1061" s="172"/>
      <c r="BV1061" s="172"/>
      <c r="BW1061" s="172"/>
      <c r="BX1061" s="172"/>
      <c r="BY1061" s="172"/>
      <c r="BZ1061" s="172"/>
      <c r="CA1061" s="172"/>
      <c r="CB1061" s="172"/>
      <c r="CC1061" s="172"/>
      <c r="CD1061" s="172"/>
      <c r="CE1061" s="172"/>
      <c r="CF1061" s="172"/>
      <c r="CG1061" s="172"/>
      <c r="CH1061" s="172"/>
      <c r="CI1061" s="172"/>
      <c r="CJ1061" s="172"/>
      <c r="CK1061" s="172"/>
      <c r="CL1061" s="172"/>
      <c r="CM1061" s="172"/>
      <c r="CN1061" s="172"/>
      <c r="CO1061" s="172"/>
      <c r="CP1061" s="172"/>
      <c r="CQ1061" s="172"/>
      <c r="CR1061" s="172"/>
      <c r="CS1061" s="172"/>
      <c r="CT1061" s="172"/>
      <c r="CU1061" s="172"/>
      <c r="CV1061" s="172"/>
      <c r="CW1061" s="172"/>
      <c r="CX1061" s="172"/>
      <c r="CY1061" s="172"/>
      <c r="CZ1061" s="172"/>
      <c r="DA1061" s="172"/>
      <c r="DB1061" s="172"/>
      <c r="DC1061" s="172"/>
      <c r="DD1061" s="172"/>
      <c r="DE1061" s="172"/>
      <c r="DF1061" s="172"/>
      <c r="DG1061" s="172"/>
      <c r="DH1061" s="172"/>
      <c r="DI1061" s="172"/>
      <c r="DJ1061" s="172"/>
      <c r="DK1061" s="172"/>
      <c r="DL1061" s="172"/>
      <c r="DM1061" s="172"/>
      <c r="DN1061" s="172"/>
      <c r="DO1061" s="172"/>
      <c r="DP1061" s="172"/>
      <c r="DQ1061" s="172"/>
      <c r="DR1061" s="172"/>
      <c r="DS1061" s="172"/>
      <c r="DT1061" s="172"/>
      <c r="DU1061" s="172"/>
      <c r="DV1061" s="172"/>
      <c r="DW1061" s="172"/>
      <c r="DX1061" s="172"/>
      <c r="DY1061" s="172"/>
      <c r="DZ1061" s="172"/>
      <c r="EA1061" s="172"/>
      <c r="EB1061" s="172"/>
      <c r="EC1061" s="172"/>
      <c r="ED1061" s="172"/>
      <c r="EE1061" s="172"/>
      <c r="EF1061" s="172"/>
      <c r="EG1061" s="172"/>
      <c r="EH1061" s="172"/>
      <c r="EI1061" s="172"/>
      <c r="EJ1061" s="172"/>
      <c r="EK1061" s="172"/>
      <c r="EL1061" s="172"/>
      <c r="EM1061" s="172"/>
      <c r="EN1061" s="172"/>
      <c r="EO1061" s="172"/>
      <c r="EP1061" s="172"/>
      <c r="EQ1061" s="172"/>
      <c r="ER1061" s="172"/>
      <c r="ES1061" s="172"/>
      <c r="ET1061" s="172"/>
      <c r="EU1061" s="172"/>
      <c r="EV1061" s="172"/>
      <c r="EW1061" s="172"/>
      <c r="EX1061" s="172"/>
      <c r="EY1061" s="172"/>
      <c r="EZ1061" s="172"/>
      <c r="FA1061" s="172"/>
      <c r="FB1061" s="172"/>
      <c r="FC1061" s="172"/>
      <c r="FD1061" s="172"/>
      <c r="FE1061" s="172"/>
      <c r="FF1061" s="172"/>
      <c r="FG1061" s="172"/>
      <c r="FH1061" s="172"/>
      <c r="FI1061" s="172"/>
      <c r="FJ1061" s="172"/>
      <c r="FK1061" s="172"/>
      <c r="FL1061" s="172"/>
      <c r="FM1061" s="172"/>
      <c r="FN1061" s="172"/>
      <c r="FO1061" s="172"/>
      <c r="FP1061" s="172"/>
      <c r="FQ1061" s="172"/>
      <c r="FR1061" s="172"/>
      <c r="FS1061" s="172"/>
      <c r="FT1061" s="172"/>
      <c r="FU1061" s="172"/>
    </row>
    <row r="1062" spans="6:177" s="153" customFormat="1" x14ac:dyDescent="0.35">
      <c r="F1062" s="172"/>
      <c r="G1062" s="172"/>
      <c r="H1062" s="172"/>
      <c r="I1062" s="172"/>
      <c r="J1062" s="172"/>
      <c r="K1062" s="172"/>
      <c r="L1062" s="172"/>
      <c r="M1062" s="172"/>
      <c r="N1062" s="172"/>
      <c r="O1062" s="172"/>
      <c r="P1062" s="172"/>
      <c r="Q1062" s="172"/>
      <c r="R1062" s="172"/>
      <c r="S1062" s="172"/>
      <c r="T1062" s="172"/>
      <c r="U1062" s="172"/>
      <c r="V1062" s="172"/>
      <c r="W1062" s="172"/>
      <c r="X1062" s="172"/>
      <c r="Y1062" s="172"/>
      <c r="Z1062" s="172"/>
      <c r="AA1062" s="172"/>
      <c r="AB1062" s="172"/>
      <c r="AC1062" s="172"/>
      <c r="AD1062" s="172"/>
      <c r="AE1062" s="172"/>
      <c r="AF1062" s="172"/>
      <c r="AG1062" s="172"/>
      <c r="AH1062" s="172"/>
      <c r="AI1062" s="172"/>
      <c r="AJ1062" s="172"/>
      <c r="AK1062" s="172"/>
      <c r="AL1062" s="172"/>
      <c r="AM1062" s="172"/>
      <c r="AN1062" s="172"/>
      <c r="AO1062" s="172"/>
      <c r="AP1062" s="172"/>
      <c r="AQ1062" s="172"/>
      <c r="AR1062" s="172"/>
      <c r="AS1062" s="172"/>
      <c r="AT1062" s="172"/>
      <c r="AU1062" s="172"/>
      <c r="AV1062" s="172"/>
      <c r="AW1062" s="172"/>
      <c r="AX1062" s="172"/>
      <c r="AY1062" s="172"/>
      <c r="AZ1062" s="172"/>
      <c r="BA1062" s="172"/>
      <c r="BB1062" s="172"/>
      <c r="BC1062" s="172"/>
      <c r="BD1062" s="172"/>
      <c r="BE1062" s="172"/>
      <c r="BF1062" s="172"/>
      <c r="BG1062" s="172"/>
      <c r="BH1062" s="172"/>
      <c r="BI1062" s="172"/>
      <c r="BJ1062" s="172"/>
      <c r="BK1062" s="172"/>
      <c r="BL1062" s="172"/>
      <c r="BM1062" s="172"/>
      <c r="BN1062" s="172"/>
      <c r="BO1062" s="172"/>
      <c r="BP1062" s="172"/>
      <c r="BQ1062" s="172"/>
      <c r="BR1062" s="172"/>
      <c r="BS1062" s="172"/>
      <c r="BT1062" s="172"/>
      <c r="BU1062" s="172"/>
      <c r="BV1062" s="172"/>
      <c r="BW1062" s="172"/>
      <c r="BX1062" s="172"/>
      <c r="BY1062" s="172"/>
      <c r="BZ1062" s="172"/>
      <c r="CA1062" s="172"/>
      <c r="CB1062" s="172"/>
      <c r="CC1062" s="172"/>
      <c r="CD1062" s="172"/>
      <c r="CE1062" s="172"/>
      <c r="CF1062" s="172"/>
      <c r="CG1062" s="172"/>
      <c r="CH1062" s="172"/>
      <c r="CI1062" s="172"/>
      <c r="CJ1062" s="172"/>
      <c r="CK1062" s="172"/>
      <c r="CL1062" s="172"/>
      <c r="CM1062" s="172"/>
      <c r="CN1062" s="172"/>
      <c r="CO1062" s="172"/>
      <c r="CP1062" s="172"/>
      <c r="CQ1062" s="172"/>
      <c r="CR1062" s="172"/>
      <c r="CS1062" s="172"/>
      <c r="CT1062" s="172"/>
      <c r="CU1062" s="172"/>
      <c r="CV1062" s="172"/>
      <c r="CW1062" s="172"/>
      <c r="CX1062" s="172"/>
      <c r="CY1062" s="172"/>
      <c r="CZ1062" s="172"/>
      <c r="DA1062" s="172"/>
      <c r="DB1062" s="172"/>
      <c r="DC1062" s="172"/>
      <c r="DD1062" s="172"/>
      <c r="DE1062" s="172"/>
      <c r="DF1062" s="172"/>
      <c r="DG1062" s="172"/>
      <c r="DH1062" s="172"/>
      <c r="DI1062" s="172"/>
      <c r="DJ1062" s="172"/>
      <c r="DK1062" s="172"/>
      <c r="DL1062" s="172"/>
      <c r="DM1062" s="172"/>
      <c r="DN1062" s="172"/>
      <c r="DO1062" s="172"/>
      <c r="DP1062" s="172"/>
      <c r="DQ1062" s="172"/>
      <c r="DR1062" s="172"/>
      <c r="DS1062" s="172"/>
      <c r="DT1062" s="172"/>
      <c r="DU1062" s="172"/>
      <c r="DV1062" s="172"/>
      <c r="DW1062" s="172"/>
      <c r="DX1062" s="172"/>
      <c r="DY1062" s="172"/>
      <c r="DZ1062" s="172"/>
      <c r="EA1062" s="172"/>
      <c r="EB1062" s="172"/>
      <c r="EC1062" s="172"/>
      <c r="ED1062" s="172"/>
      <c r="EE1062" s="172"/>
      <c r="EF1062" s="172"/>
      <c r="EG1062" s="172"/>
      <c r="EH1062" s="172"/>
      <c r="EI1062" s="172"/>
      <c r="EJ1062" s="172"/>
      <c r="EK1062" s="172"/>
      <c r="EL1062" s="172"/>
      <c r="EM1062" s="172"/>
      <c r="EN1062" s="172"/>
      <c r="EO1062" s="172"/>
      <c r="EP1062" s="172"/>
      <c r="EQ1062" s="172"/>
      <c r="ER1062" s="172"/>
      <c r="ES1062" s="172"/>
      <c r="ET1062" s="172"/>
      <c r="EU1062" s="172"/>
      <c r="EV1062" s="172"/>
      <c r="EW1062" s="172"/>
      <c r="EX1062" s="172"/>
      <c r="EY1062" s="172"/>
      <c r="EZ1062" s="172"/>
      <c r="FA1062" s="172"/>
      <c r="FB1062" s="172"/>
      <c r="FC1062" s="172"/>
      <c r="FD1062" s="172"/>
      <c r="FE1062" s="172"/>
      <c r="FF1062" s="172"/>
      <c r="FG1062" s="172"/>
      <c r="FH1062" s="172"/>
      <c r="FI1062" s="172"/>
      <c r="FJ1062" s="172"/>
      <c r="FK1062" s="172"/>
      <c r="FL1062" s="172"/>
      <c r="FM1062" s="172"/>
      <c r="FN1062" s="172"/>
      <c r="FO1062" s="172"/>
      <c r="FP1062" s="172"/>
      <c r="FQ1062" s="172"/>
      <c r="FR1062" s="172"/>
      <c r="FS1062" s="172"/>
      <c r="FT1062" s="172"/>
      <c r="FU1062" s="172"/>
    </row>
    <row r="1063" spans="6:177" s="153" customFormat="1" x14ac:dyDescent="0.35">
      <c r="F1063" s="172"/>
      <c r="G1063" s="172"/>
      <c r="H1063" s="172"/>
      <c r="I1063" s="172"/>
      <c r="J1063" s="172"/>
      <c r="K1063" s="172"/>
      <c r="L1063" s="172"/>
      <c r="M1063" s="172"/>
      <c r="N1063" s="172"/>
      <c r="O1063" s="172"/>
      <c r="P1063" s="172"/>
      <c r="Q1063" s="172"/>
      <c r="R1063" s="172"/>
      <c r="S1063" s="172"/>
      <c r="T1063" s="172"/>
      <c r="U1063" s="172"/>
      <c r="V1063" s="172"/>
      <c r="W1063" s="172"/>
      <c r="X1063" s="172"/>
      <c r="Y1063" s="172"/>
      <c r="Z1063" s="172"/>
      <c r="AA1063" s="172"/>
      <c r="AB1063" s="172"/>
      <c r="AC1063" s="172"/>
      <c r="AD1063" s="172"/>
      <c r="AE1063" s="172"/>
      <c r="AF1063" s="172"/>
      <c r="AG1063" s="172"/>
      <c r="AH1063" s="172"/>
      <c r="AI1063" s="172"/>
      <c r="AJ1063" s="172"/>
      <c r="AK1063" s="172"/>
      <c r="AL1063" s="172"/>
      <c r="AM1063" s="172"/>
      <c r="AN1063" s="172"/>
      <c r="AO1063" s="172"/>
      <c r="AP1063" s="172"/>
      <c r="AQ1063" s="172"/>
      <c r="AR1063" s="172"/>
      <c r="AS1063" s="172"/>
      <c r="AT1063" s="172"/>
      <c r="AU1063" s="172"/>
      <c r="AV1063" s="172"/>
      <c r="AW1063" s="172"/>
      <c r="AX1063" s="172"/>
      <c r="AY1063" s="172"/>
      <c r="AZ1063" s="172"/>
      <c r="BA1063" s="172"/>
      <c r="BB1063" s="172"/>
      <c r="BC1063" s="172"/>
      <c r="BD1063" s="172"/>
      <c r="BE1063" s="172"/>
      <c r="BF1063" s="172"/>
      <c r="BG1063" s="172"/>
      <c r="BH1063" s="172"/>
      <c r="BI1063" s="172"/>
      <c r="BJ1063" s="172"/>
      <c r="BK1063" s="172"/>
      <c r="BL1063" s="172"/>
      <c r="BM1063" s="172"/>
      <c r="BN1063" s="172"/>
      <c r="BO1063" s="172"/>
      <c r="BP1063" s="172"/>
      <c r="BQ1063" s="172"/>
      <c r="BR1063" s="172"/>
      <c r="BS1063" s="172"/>
      <c r="BT1063" s="172"/>
      <c r="BU1063" s="172"/>
      <c r="BV1063" s="172"/>
      <c r="BW1063" s="172"/>
      <c r="BX1063" s="172"/>
      <c r="BY1063" s="172"/>
      <c r="BZ1063" s="172"/>
      <c r="CA1063" s="172"/>
      <c r="CB1063" s="172"/>
      <c r="CC1063" s="172"/>
      <c r="CD1063" s="172"/>
      <c r="CE1063" s="172"/>
      <c r="CF1063" s="172"/>
      <c r="CG1063" s="172"/>
      <c r="CH1063" s="172"/>
      <c r="CI1063" s="172"/>
      <c r="CJ1063" s="172"/>
      <c r="CK1063" s="172"/>
      <c r="CL1063" s="172"/>
      <c r="CM1063" s="172"/>
      <c r="CN1063" s="172"/>
      <c r="CO1063" s="172"/>
      <c r="CP1063" s="172"/>
      <c r="CQ1063" s="172"/>
      <c r="CR1063" s="172"/>
      <c r="CS1063" s="172"/>
      <c r="CT1063" s="172"/>
      <c r="CU1063" s="172"/>
      <c r="CV1063" s="172"/>
      <c r="CW1063" s="172"/>
      <c r="CX1063" s="172"/>
      <c r="CY1063" s="172"/>
      <c r="CZ1063" s="172"/>
      <c r="DA1063" s="172"/>
      <c r="DB1063" s="172"/>
      <c r="DC1063" s="172"/>
      <c r="DD1063" s="172"/>
      <c r="DE1063" s="172"/>
      <c r="DF1063" s="172"/>
      <c r="DG1063" s="172"/>
      <c r="DH1063" s="172"/>
      <c r="DI1063" s="172"/>
      <c r="DJ1063" s="172"/>
      <c r="DK1063" s="172"/>
      <c r="DL1063" s="172"/>
      <c r="DM1063" s="172"/>
      <c r="DN1063" s="172"/>
      <c r="DO1063" s="172"/>
      <c r="DP1063" s="172"/>
      <c r="DQ1063" s="172"/>
      <c r="DR1063" s="172"/>
      <c r="DS1063" s="172"/>
      <c r="DT1063" s="172"/>
      <c r="DU1063" s="172"/>
      <c r="DV1063" s="172"/>
      <c r="DW1063" s="172"/>
      <c r="DX1063" s="172"/>
      <c r="DY1063" s="172"/>
      <c r="DZ1063" s="172"/>
      <c r="EA1063" s="172"/>
      <c r="EB1063" s="172"/>
      <c r="EC1063" s="172"/>
      <c r="ED1063" s="172"/>
      <c r="EE1063" s="172"/>
      <c r="EF1063" s="172"/>
      <c r="EG1063" s="172"/>
      <c r="EH1063" s="172"/>
      <c r="EI1063" s="172"/>
      <c r="EJ1063" s="172"/>
      <c r="EK1063" s="172"/>
      <c r="EL1063" s="172"/>
      <c r="EM1063" s="172"/>
      <c r="EN1063" s="172"/>
      <c r="EO1063" s="172"/>
      <c r="EP1063" s="172"/>
      <c r="EQ1063" s="172"/>
      <c r="ER1063" s="172"/>
      <c r="ES1063" s="172"/>
      <c r="ET1063" s="172"/>
      <c r="EU1063" s="172"/>
      <c r="EV1063" s="172"/>
      <c r="EW1063" s="172"/>
      <c r="EX1063" s="172"/>
      <c r="EY1063" s="172"/>
      <c r="EZ1063" s="172"/>
      <c r="FA1063" s="172"/>
      <c r="FB1063" s="172"/>
      <c r="FC1063" s="172"/>
      <c r="FD1063" s="172"/>
      <c r="FE1063" s="172"/>
      <c r="FF1063" s="172"/>
      <c r="FG1063" s="172"/>
      <c r="FH1063" s="172"/>
      <c r="FI1063" s="172"/>
      <c r="FJ1063" s="172"/>
      <c r="FK1063" s="172"/>
      <c r="FL1063" s="172"/>
      <c r="FM1063" s="172"/>
      <c r="FN1063" s="172"/>
      <c r="FO1063" s="172"/>
      <c r="FP1063" s="172"/>
      <c r="FQ1063" s="172"/>
      <c r="FR1063" s="172"/>
      <c r="FS1063" s="172"/>
      <c r="FT1063" s="172"/>
      <c r="FU1063" s="172"/>
    </row>
    <row r="1064" spans="6:177" s="153" customFormat="1" x14ac:dyDescent="0.35">
      <c r="F1064" s="172"/>
      <c r="G1064" s="172"/>
      <c r="H1064" s="172"/>
      <c r="I1064" s="172"/>
      <c r="J1064" s="172"/>
      <c r="K1064" s="172"/>
      <c r="L1064" s="172"/>
      <c r="M1064" s="172"/>
      <c r="N1064" s="172"/>
      <c r="O1064" s="172"/>
      <c r="P1064" s="172"/>
      <c r="Q1064" s="172"/>
      <c r="R1064" s="172"/>
      <c r="S1064" s="172"/>
      <c r="T1064" s="172"/>
      <c r="U1064" s="172"/>
      <c r="V1064" s="172"/>
      <c r="W1064" s="172"/>
      <c r="X1064" s="172"/>
      <c r="Y1064" s="172"/>
      <c r="Z1064" s="172"/>
      <c r="AA1064" s="172"/>
      <c r="AB1064" s="172"/>
      <c r="AC1064" s="172"/>
      <c r="AD1064" s="172"/>
      <c r="AE1064" s="172"/>
      <c r="AF1064" s="172"/>
      <c r="AG1064" s="172"/>
      <c r="AH1064" s="172"/>
      <c r="AI1064" s="172"/>
      <c r="AJ1064" s="172"/>
      <c r="AK1064" s="172"/>
      <c r="AL1064" s="172"/>
      <c r="AM1064" s="172"/>
      <c r="AN1064" s="172"/>
      <c r="AO1064" s="172"/>
      <c r="AP1064" s="172"/>
      <c r="AQ1064" s="172"/>
      <c r="AR1064" s="172"/>
      <c r="AS1064" s="172"/>
      <c r="AT1064" s="172"/>
      <c r="AU1064" s="172"/>
      <c r="AV1064" s="172"/>
      <c r="AW1064" s="172"/>
      <c r="AX1064" s="172"/>
      <c r="AY1064" s="172"/>
      <c r="AZ1064" s="172"/>
      <c r="BA1064" s="172"/>
      <c r="BB1064" s="172"/>
      <c r="BC1064" s="172"/>
      <c r="BD1064" s="172"/>
      <c r="BE1064" s="172"/>
      <c r="BF1064" s="172"/>
      <c r="BG1064" s="172"/>
      <c r="BH1064" s="172"/>
      <c r="BI1064" s="172"/>
      <c r="BJ1064" s="172"/>
      <c r="BK1064" s="172"/>
      <c r="BL1064" s="172"/>
      <c r="BM1064" s="172"/>
      <c r="BN1064" s="172"/>
      <c r="BO1064" s="172"/>
      <c r="BP1064" s="172"/>
      <c r="BQ1064" s="172"/>
      <c r="BR1064" s="172"/>
      <c r="BS1064" s="172"/>
      <c r="BT1064" s="172"/>
      <c r="BU1064" s="172"/>
      <c r="BV1064" s="172"/>
      <c r="BW1064" s="172"/>
      <c r="BX1064" s="172"/>
      <c r="BY1064" s="172"/>
      <c r="BZ1064" s="172"/>
      <c r="CA1064" s="172"/>
      <c r="CB1064" s="172"/>
      <c r="CC1064" s="172"/>
      <c r="CD1064" s="172"/>
      <c r="CE1064" s="172"/>
      <c r="CF1064" s="172"/>
      <c r="CG1064" s="172"/>
      <c r="CH1064" s="172"/>
      <c r="CI1064" s="172"/>
      <c r="CJ1064" s="172"/>
      <c r="CK1064" s="172"/>
      <c r="CL1064" s="172"/>
      <c r="CM1064" s="172"/>
      <c r="CN1064" s="172"/>
      <c r="CO1064" s="172"/>
      <c r="CP1064" s="172"/>
      <c r="CQ1064" s="172"/>
      <c r="CR1064" s="172"/>
      <c r="CS1064" s="172"/>
      <c r="CT1064" s="172"/>
      <c r="CU1064" s="172"/>
      <c r="CV1064" s="172"/>
      <c r="CW1064" s="172"/>
      <c r="CX1064" s="172"/>
      <c r="CY1064" s="172"/>
      <c r="CZ1064" s="172"/>
      <c r="DA1064" s="172"/>
      <c r="DB1064" s="172"/>
      <c r="DC1064" s="172"/>
      <c r="DD1064" s="172"/>
      <c r="DE1064" s="172"/>
      <c r="DF1064" s="172"/>
      <c r="DG1064" s="172"/>
      <c r="DH1064" s="172"/>
      <c r="DI1064" s="172"/>
      <c r="DJ1064" s="172"/>
      <c r="DK1064" s="172"/>
      <c r="DL1064" s="172"/>
      <c r="DM1064" s="172"/>
      <c r="DN1064" s="172"/>
      <c r="DO1064" s="172"/>
      <c r="DP1064" s="172"/>
      <c r="DQ1064" s="172"/>
      <c r="DR1064" s="172"/>
      <c r="DS1064" s="172"/>
      <c r="DT1064" s="172"/>
      <c r="DU1064" s="172"/>
      <c r="DV1064" s="172"/>
      <c r="DW1064" s="172"/>
      <c r="DX1064" s="172"/>
      <c r="DY1064" s="172"/>
      <c r="DZ1064" s="172"/>
      <c r="EA1064" s="172"/>
      <c r="EB1064" s="172"/>
      <c r="EC1064" s="172"/>
      <c r="ED1064" s="172"/>
      <c r="EE1064" s="172"/>
      <c r="EF1064" s="172"/>
      <c r="EG1064" s="172"/>
      <c r="EH1064" s="172"/>
      <c r="EI1064" s="172"/>
      <c r="EJ1064" s="172"/>
      <c r="EK1064" s="172"/>
      <c r="EL1064" s="172"/>
      <c r="EM1064" s="172"/>
      <c r="EN1064" s="172"/>
      <c r="EO1064" s="172"/>
      <c r="EP1064" s="172"/>
      <c r="EQ1064" s="172"/>
      <c r="ER1064" s="172"/>
      <c r="ES1064" s="172"/>
      <c r="ET1064" s="172"/>
      <c r="EU1064" s="172"/>
      <c r="EV1064" s="172"/>
      <c r="EW1064" s="172"/>
      <c r="EX1064" s="172"/>
      <c r="EY1064" s="172"/>
      <c r="EZ1064" s="172"/>
      <c r="FA1064" s="172"/>
      <c r="FB1064" s="172"/>
      <c r="FC1064" s="172"/>
      <c r="FD1064" s="172"/>
      <c r="FE1064" s="172"/>
      <c r="FF1064" s="172"/>
      <c r="FG1064" s="172"/>
      <c r="FH1064" s="172"/>
      <c r="FI1064" s="172"/>
      <c r="FJ1064" s="172"/>
      <c r="FK1064" s="172"/>
      <c r="FL1064" s="172"/>
      <c r="FM1064" s="172"/>
      <c r="FN1064" s="172"/>
      <c r="FO1064" s="172"/>
      <c r="FP1064" s="172"/>
      <c r="FQ1064" s="172"/>
      <c r="FR1064" s="172"/>
      <c r="FS1064" s="172"/>
      <c r="FT1064" s="172"/>
      <c r="FU1064" s="172"/>
    </row>
    <row r="1065" spans="6:177" s="153" customFormat="1" x14ac:dyDescent="0.35">
      <c r="F1065" s="172"/>
      <c r="G1065" s="172"/>
      <c r="H1065" s="172"/>
      <c r="I1065" s="172"/>
      <c r="J1065" s="172"/>
      <c r="K1065" s="172"/>
      <c r="L1065" s="172"/>
      <c r="M1065" s="172"/>
      <c r="N1065" s="172"/>
      <c r="O1065" s="172"/>
      <c r="P1065" s="172"/>
      <c r="Q1065" s="172"/>
      <c r="R1065" s="172"/>
      <c r="S1065" s="172"/>
      <c r="T1065" s="172"/>
      <c r="U1065" s="172"/>
      <c r="V1065" s="172"/>
      <c r="W1065" s="172"/>
      <c r="X1065" s="172"/>
      <c r="Y1065" s="172"/>
      <c r="Z1065" s="172"/>
      <c r="AA1065" s="172"/>
      <c r="AB1065" s="172"/>
      <c r="AC1065" s="172"/>
      <c r="AD1065" s="172"/>
      <c r="AE1065" s="172"/>
      <c r="AF1065" s="172"/>
      <c r="AG1065" s="172"/>
      <c r="AH1065" s="172"/>
      <c r="AI1065" s="172"/>
      <c r="AJ1065" s="172"/>
      <c r="AK1065" s="172"/>
      <c r="AL1065" s="172"/>
      <c r="AM1065" s="172"/>
      <c r="AN1065" s="172"/>
      <c r="AO1065" s="172"/>
      <c r="AP1065" s="172"/>
      <c r="AQ1065" s="172"/>
      <c r="AR1065" s="172"/>
      <c r="AS1065" s="172"/>
      <c r="AT1065" s="172"/>
      <c r="AU1065" s="172"/>
      <c r="AV1065" s="172"/>
      <c r="AW1065" s="172"/>
      <c r="AX1065" s="172"/>
      <c r="AY1065" s="172"/>
      <c r="AZ1065" s="172"/>
      <c r="BA1065" s="172"/>
      <c r="BB1065" s="172"/>
      <c r="BC1065" s="172"/>
      <c r="BD1065" s="172"/>
      <c r="BE1065" s="172"/>
      <c r="BF1065" s="172"/>
      <c r="BG1065" s="172"/>
      <c r="BH1065" s="172"/>
      <c r="BI1065" s="172"/>
      <c r="BJ1065" s="172"/>
      <c r="BK1065" s="172"/>
      <c r="BL1065" s="172"/>
      <c r="BM1065" s="172"/>
      <c r="BN1065" s="172"/>
      <c r="BO1065" s="172"/>
      <c r="BP1065" s="172"/>
      <c r="BQ1065" s="172"/>
      <c r="BR1065" s="172"/>
      <c r="BS1065" s="172"/>
      <c r="BT1065" s="172"/>
      <c r="BU1065" s="172"/>
      <c r="BV1065" s="172"/>
      <c r="BW1065" s="172"/>
      <c r="BX1065" s="172"/>
      <c r="BY1065" s="172"/>
      <c r="BZ1065" s="172"/>
      <c r="CA1065" s="172"/>
      <c r="CB1065" s="172"/>
      <c r="CC1065" s="172"/>
      <c r="CD1065" s="172"/>
      <c r="CE1065" s="172"/>
      <c r="CF1065" s="172"/>
      <c r="CG1065" s="172"/>
      <c r="CH1065" s="172"/>
      <c r="CI1065" s="172"/>
      <c r="CJ1065" s="172"/>
      <c r="CK1065" s="172"/>
      <c r="CL1065" s="172"/>
      <c r="CM1065" s="172"/>
      <c r="CN1065" s="172"/>
      <c r="CO1065" s="172"/>
      <c r="CP1065" s="172"/>
      <c r="CQ1065" s="172"/>
      <c r="CR1065" s="172"/>
      <c r="CS1065" s="172"/>
      <c r="CT1065" s="172"/>
      <c r="CU1065" s="172"/>
      <c r="CV1065" s="172"/>
      <c r="CW1065" s="172"/>
      <c r="CX1065" s="172"/>
      <c r="CY1065" s="172"/>
      <c r="CZ1065" s="172"/>
      <c r="DA1065" s="172"/>
      <c r="DB1065" s="172"/>
      <c r="DC1065" s="172"/>
      <c r="DD1065" s="172"/>
      <c r="DE1065" s="172"/>
      <c r="DF1065" s="172"/>
      <c r="DG1065" s="172"/>
      <c r="DH1065" s="172"/>
      <c r="DI1065" s="172"/>
      <c r="DJ1065" s="172"/>
      <c r="DK1065" s="172"/>
      <c r="DL1065" s="172"/>
      <c r="DM1065" s="172"/>
      <c r="DN1065" s="172"/>
      <c r="DO1065" s="172"/>
      <c r="DP1065" s="172"/>
      <c r="DQ1065" s="172"/>
      <c r="DR1065" s="172"/>
      <c r="DS1065" s="172"/>
      <c r="DT1065" s="172"/>
      <c r="DU1065" s="172"/>
      <c r="DV1065" s="172"/>
      <c r="DW1065" s="172"/>
      <c r="DX1065" s="172"/>
      <c r="DY1065" s="172"/>
      <c r="DZ1065" s="172"/>
      <c r="EA1065" s="172"/>
      <c r="EB1065" s="172"/>
      <c r="EC1065" s="172"/>
      <c r="ED1065" s="172"/>
      <c r="EE1065" s="172"/>
      <c r="EF1065" s="172"/>
      <c r="EG1065" s="172"/>
      <c r="EH1065" s="172"/>
      <c r="EI1065" s="172"/>
      <c r="EJ1065" s="172"/>
      <c r="EK1065" s="172"/>
      <c r="EL1065" s="172"/>
      <c r="EM1065" s="172"/>
      <c r="EN1065" s="172"/>
      <c r="EO1065" s="172"/>
      <c r="EP1065" s="172"/>
      <c r="EQ1065" s="172"/>
      <c r="ER1065" s="172"/>
      <c r="ES1065" s="172"/>
      <c r="ET1065" s="172"/>
      <c r="EU1065" s="172"/>
      <c r="EV1065" s="172"/>
      <c r="EW1065" s="172"/>
      <c r="EX1065" s="172"/>
      <c r="EY1065" s="172"/>
      <c r="EZ1065" s="172"/>
      <c r="FA1065" s="172"/>
      <c r="FB1065" s="172"/>
      <c r="FC1065" s="172"/>
      <c r="FD1065" s="172"/>
      <c r="FE1065" s="172"/>
      <c r="FF1065" s="172"/>
      <c r="FG1065" s="172"/>
      <c r="FH1065" s="172"/>
      <c r="FI1065" s="172"/>
      <c r="FJ1065" s="172"/>
      <c r="FK1065" s="172"/>
      <c r="FL1065" s="172"/>
      <c r="FM1065" s="172"/>
      <c r="FN1065" s="172"/>
      <c r="FO1065" s="172"/>
      <c r="FP1065" s="172"/>
      <c r="FQ1065" s="172"/>
      <c r="FR1065" s="172"/>
      <c r="FS1065" s="172"/>
      <c r="FT1065" s="172"/>
      <c r="FU1065" s="172"/>
    </row>
    <row r="1066" spans="6:177" s="153" customFormat="1" x14ac:dyDescent="0.35">
      <c r="F1066" s="172"/>
      <c r="G1066" s="172"/>
      <c r="H1066" s="172"/>
      <c r="I1066" s="172"/>
      <c r="J1066" s="172"/>
      <c r="K1066" s="172"/>
      <c r="L1066" s="172"/>
      <c r="M1066" s="172"/>
      <c r="N1066" s="172"/>
      <c r="O1066" s="172"/>
      <c r="P1066" s="172"/>
      <c r="Q1066" s="172"/>
      <c r="R1066" s="172"/>
      <c r="S1066" s="172"/>
      <c r="T1066" s="172"/>
      <c r="U1066" s="172"/>
      <c r="V1066" s="172"/>
      <c r="W1066" s="172"/>
      <c r="X1066" s="172"/>
      <c r="Y1066" s="172"/>
      <c r="Z1066" s="172"/>
      <c r="AA1066" s="172"/>
      <c r="AB1066" s="172"/>
      <c r="AC1066" s="172"/>
      <c r="AD1066" s="172"/>
      <c r="AE1066" s="172"/>
      <c r="AF1066" s="172"/>
      <c r="AG1066" s="172"/>
      <c r="AH1066" s="172"/>
      <c r="AI1066" s="172"/>
      <c r="AJ1066" s="172"/>
      <c r="AK1066" s="172"/>
      <c r="AL1066" s="172"/>
      <c r="AM1066" s="172"/>
      <c r="AN1066" s="172"/>
      <c r="AO1066" s="172"/>
      <c r="AP1066" s="172"/>
      <c r="AQ1066" s="172"/>
      <c r="AR1066" s="172"/>
      <c r="AS1066" s="172"/>
      <c r="AT1066" s="172"/>
      <c r="AU1066" s="172"/>
      <c r="AV1066" s="172"/>
      <c r="AW1066" s="172"/>
      <c r="AX1066" s="172"/>
      <c r="AY1066" s="172"/>
      <c r="AZ1066" s="172"/>
      <c r="BA1066" s="172"/>
      <c r="BB1066" s="172"/>
      <c r="BC1066" s="172"/>
      <c r="BD1066" s="172"/>
      <c r="BE1066" s="172"/>
      <c r="BF1066" s="172"/>
      <c r="BG1066" s="172"/>
      <c r="BH1066" s="172"/>
      <c r="BI1066" s="172"/>
      <c r="BJ1066" s="172"/>
      <c r="BK1066" s="172"/>
      <c r="BL1066" s="172"/>
      <c r="BM1066" s="172"/>
      <c r="BN1066" s="172"/>
      <c r="BO1066" s="172"/>
      <c r="BP1066" s="172"/>
      <c r="BQ1066" s="172"/>
      <c r="BR1066" s="172"/>
      <c r="BS1066" s="172"/>
      <c r="BT1066" s="172"/>
      <c r="BU1066" s="172"/>
      <c r="BV1066" s="172"/>
      <c r="BW1066" s="172"/>
      <c r="BX1066" s="172"/>
      <c r="BY1066" s="172"/>
      <c r="BZ1066" s="172"/>
      <c r="CA1066" s="172"/>
      <c r="CB1066" s="172"/>
      <c r="CC1066" s="172"/>
      <c r="CD1066" s="172"/>
      <c r="CE1066" s="172"/>
      <c r="CF1066" s="172"/>
      <c r="CG1066" s="172"/>
      <c r="CH1066" s="172"/>
      <c r="CI1066" s="172"/>
      <c r="CJ1066" s="172"/>
      <c r="CK1066" s="172"/>
      <c r="CL1066" s="172"/>
      <c r="CM1066" s="172"/>
      <c r="CN1066" s="172"/>
      <c r="CO1066" s="172"/>
      <c r="CP1066" s="172"/>
      <c r="CQ1066" s="172"/>
      <c r="CR1066" s="172"/>
      <c r="CS1066" s="172"/>
      <c r="CT1066" s="172"/>
      <c r="CU1066" s="172"/>
      <c r="CV1066" s="172"/>
      <c r="CW1066" s="172"/>
      <c r="CX1066" s="172"/>
      <c r="CY1066" s="172"/>
      <c r="CZ1066" s="172"/>
      <c r="DA1066" s="172"/>
      <c r="DB1066" s="172"/>
      <c r="DC1066" s="172"/>
      <c r="DD1066" s="172"/>
      <c r="DE1066" s="172"/>
      <c r="DF1066" s="172"/>
      <c r="DG1066" s="172"/>
      <c r="DH1066" s="172"/>
      <c r="DI1066" s="172"/>
      <c r="DJ1066" s="172"/>
      <c r="DK1066" s="172"/>
      <c r="DL1066" s="172"/>
      <c r="DM1066" s="172"/>
      <c r="DN1066" s="172"/>
      <c r="DO1066" s="172"/>
      <c r="DP1066" s="172"/>
      <c r="DQ1066" s="172"/>
      <c r="DR1066" s="172"/>
      <c r="DS1066" s="172"/>
      <c r="DT1066" s="172"/>
      <c r="DU1066" s="172"/>
      <c r="DV1066" s="172"/>
      <c r="DW1066" s="172"/>
      <c r="DX1066" s="172"/>
      <c r="DY1066" s="172"/>
      <c r="DZ1066" s="172"/>
      <c r="EA1066" s="172"/>
      <c r="EB1066" s="172"/>
      <c r="EC1066" s="172"/>
      <c r="ED1066" s="172"/>
      <c r="EE1066" s="172"/>
      <c r="EF1066" s="172"/>
      <c r="EG1066" s="172"/>
      <c r="EH1066" s="172"/>
      <c r="EI1066" s="172"/>
      <c r="EJ1066" s="172"/>
      <c r="EK1066" s="172"/>
      <c r="EL1066" s="172"/>
      <c r="EM1066" s="172"/>
      <c r="EN1066" s="172"/>
      <c r="EO1066" s="172"/>
      <c r="EP1066" s="172"/>
      <c r="EQ1066" s="172"/>
      <c r="ER1066" s="172"/>
      <c r="ES1066" s="172"/>
      <c r="ET1066" s="172"/>
      <c r="EU1066" s="172"/>
      <c r="EV1066" s="172"/>
      <c r="EW1066" s="172"/>
      <c r="EX1066" s="172"/>
      <c r="EY1066" s="172"/>
      <c r="EZ1066" s="172"/>
      <c r="FA1066" s="172"/>
      <c r="FB1066" s="172"/>
      <c r="FC1066" s="172"/>
      <c r="FD1066" s="172"/>
      <c r="FE1066" s="172"/>
      <c r="FF1066" s="172"/>
      <c r="FG1066" s="172"/>
      <c r="FH1066" s="172"/>
      <c r="FI1066" s="172"/>
      <c r="FJ1066" s="172"/>
      <c r="FK1066" s="172"/>
      <c r="FL1066" s="172"/>
      <c r="FM1066" s="172"/>
      <c r="FN1066" s="172"/>
      <c r="FO1066" s="172"/>
      <c r="FP1066" s="172"/>
      <c r="FQ1066" s="172"/>
      <c r="FR1066" s="172"/>
      <c r="FS1066" s="172"/>
      <c r="FT1066" s="172"/>
      <c r="FU1066" s="172"/>
    </row>
    <row r="1067" spans="6:177" s="153" customFormat="1" x14ac:dyDescent="0.35">
      <c r="F1067" s="172"/>
      <c r="G1067" s="172"/>
      <c r="H1067" s="172"/>
      <c r="I1067" s="172"/>
      <c r="J1067" s="172"/>
      <c r="K1067" s="172"/>
      <c r="L1067" s="172"/>
      <c r="M1067" s="172"/>
      <c r="N1067" s="172"/>
      <c r="O1067" s="172"/>
      <c r="P1067" s="172"/>
      <c r="Q1067" s="172"/>
      <c r="R1067" s="172"/>
      <c r="S1067" s="172"/>
      <c r="T1067" s="172"/>
      <c r="U1067" s="172"/>
      <c r="V1067" s="172"/>
      <c r="W1067" s="172"/>
      <c r="X1067" s="172"/>
      <c r="Y1067" s="172"/>
      <c r="Z1067" s="172"/>
      <c r="AA1067" s="172"/>
      <c r="AB1067" s="172"/>
      <c r="AC1067" s="172"/>
      <c r="AD1067" s="172"/>
      <c r="AE1067" s="172"/>
      <c r="AF1067" s="172"/>
      <c r="AG1067" s="172"/>
      <c r="AH1067" s="172"/>
      <c r="AI1067" s="172"/>
      <c r="AJ1067" s="172"/>
      <c r="AK1067" s="172"/>
      <c r="AL1067" s="172"/>
      <c r="AM1067" s="172"/>
      <c r="AN1067" s="172"/>
      <c r="AO1067" s="172"/>
      <c r="AP1067" s="172"/>
      <c r="AQ1067" s="172"/>
      <c r="AR1067" s="172"/>
      <c r="AS1067" s="172"/>
      <c r="AT1067" s="172"/>
      <c r="AU1067" s="172"/>
      <c r="AV1067" s="172"/>
      <c r="AW1067" s="172"/>
      <c r="AX1067" s="172"/>
      <c r="AY1067" s="172"/>
      <c r="AZ1067" s="172"/>
      <c r="BA1067" s="172"/>
      <c r="BB1067" s="172"/>
      <c r="BC1067" s="172"/>
      <c r="BD1067" s="172"/>
      <c r="BE1067" s="172"/>
      <c r="BF1067" s="172"/>
      <c r="BG1067" s="172"/>
      <c r="BH1067" s="172"/>
      <c r="BI1067" s="172"/>
      <c r="BJ1067" s="172"/>
      <c r="BK1067" s="172"/>
      <c r="BL1067" s="172"/>
      <c r="BM1067" s="172"/>
      <c r="BN1067" s="172"/>
      <c r="BO1067" s="172"/>
      <c r="BP1067" s="172"/>
      <c r="BQ1067" s="172"/>
      <c r="BR1067" s="172"/>
      <c r="BS1067" s="172"/>
      <c r="BT1067" s="172"/>
      <c r="BU1067" s="172"/>
      <c r="BV1067" s="172"/>
      <c r="BW1067" s="172"/>
      <c r="BX1067" s="172"/>
      <c r="BY1067" s="172"/>
      <c r="BZ1067" s="172"/>
      <c r="CA1067" s="172"/>
      <c r="CB1067" s="172"/>
      <c r="CC1067" s="172"/>
      <c r="CD1067" s="172"/>
      <c r="CE1067" s="172"/>
      <c r="CF1067" s="172"/>
      <c r="CG1067" s="172"/>
      <c r="CH1067" s="172"/>
      <c r="CI1067" s="172"/>
      <c r="CJ1067" s="172"/>
      <c r="CK1067" s="172"/>
      <c r="CL1067" s="172"/>
      <c r="CM1067" s="172"/>
      <c r="CN1067" s="172"/>
      <c r="CO1067" s="172"/>
      <c r="CP1067" s="172"/>
      <c r="CQ1067" s="172"/>
      <c r="CR1067" s="172"/>
      <c r="CS1067" s="172"/>
      <c r="CT1067" s="172"/>
      <c r="CU1067" s="172"/>
      <c r="CV1067" s="172"/>
      <c r="CW1067" s="172"/>
      <c r="CX1067" s="172"/>
      <c r="CY1067" s="172"/>
      <c r="CZ1067" s="172"/>
      <c r="DA1067" s="172"/>
      <c r="DB1067" s="172"/>
      <c r="DC1067" s="172"/>
      <c r="DD1067" s="172"/>
      <c r="DE1067" s="172"/>
      <c r="DF1067" s="172"/>
      <c r="DG1067" s="172"/>
      <c r="DH1067" s="172"/>
      <c r="DI1067" s="172"/>
      <c r="DJ1067" s="172"/>
      <c r="DK1067" s="172"/>
      <c r="DL1067" s="172"/>
      <c r="DM1067" s="172"/>
      <c r="DN1067" s="172"/>
      <c r="DO1067" s="172"/>
      <c r="DP1067" s="172"/>
      <c r="DQ1067" s="172"/>
      <c r="DR1067" s="172"/>
      <c r="DS1067" s="172"/>
      <c r="DT1067" s="172"/>
      <c r="DU1067" s="172"/>
      <c r="DV1067" s="172"/>
      <c r="DW1067" s="172"/>
      <c r="DX1067" s="172"/>
      <c r="DY1067" s="172"/>
      <c r="DZ1067" s="172"/>
      <c r="EA1067" s="172"/>
      <c r="EB1067" s="172"/>
      <c r="EC1067" s="172"/>
      <c r="ED1067" s="172"/>
      <c r="EE1067" s="172"/>
      <c r="EF1067" s="172"/>
      <c r="EG1067" s="172"/>
      <c r="EH1067" s="172"/>
      <c r="EI1067" s="172"/>
      <c r="EJ1067" s="172"/>
      <c r="EK1067" s="172"/>
      <c r="EL1067" s="172"/>
      <c r="EM1067" s="172"/>
      <c r="EN1067" s="172"/>
      <c r="EO1067" s="172"/>
      <c r="EP1067" s="172"/>
      <c r="EQ1067" s="172"/>
      <c r="ER1067" s="172"/>
      <c r="ES1067" s="172"/>
      <c r="ET1067" s="172"/>
      <c r="EU1067" s="172"/>
      <c r="EV1067" s="172"/>
      <c r="EW1067" s="172"/>
      <c r="EX1067" s="172"/>
      <c r="EY1067" s="172"/>
      <c r="EZ1067" s="172"/>
      <c r="FA1067" s="172"/>
      <c r="FB1067" s="172"/>
      <c r="FC1067" s="172"/>
      <c r="FD1067" s="172"/>
      <c r="FE1067" s="172"/>
      <c r="FF1067" s="172"/>
      <c r="FG1067" s="172"/>
      <c r="FH1067" s="172"/>
      <c r="FI1067" s="172"/>
      <c r="FJ1067" s="172"/>
      <c r="FK1067" s="172"/>
      <c r="FL1067" s="172"/>
      <c r="FM1067" s="172"/>
      <c r="FN1067" s="172"/>
      <c r="FO1067" s="172"/>
      <c r="FP1067" s="172"/>
      <c r="FQ1067" s="172"/>
      <c r="FR1067" s="172"/>
      <c r="FS1067" s="172"/>
      <c r="FT1067" s="172"/>
      <c r="FU1067" s="172"/>
    </row>
    <row r="1068" spans="6:177" s="153" customFormat="1" x14ac:dyDescent="0.35">
      <c r="F1068" s="172"/>
      <c r="G1068" s="172"/>
      <c r="H1068" s="172"/>
      <c r="I1068" s="172"/>
      <c r="J1068" s="172"/>
      <c r="K1068" s="172"/>
      <c r="L1068" s="172"/>
      <c r="M1068" s="172"/>
      <c r="N1068" s="172"/>
      <c r="O1068" s="172"/>
      <c r="P1068" s="172"/>
      <c r="Q1068" s="172"/>
      <c r="R1068" s="172"/>
      <c r="S1068" s="172"/>
      <c r="T1068" s="172"/>
      <c r="U1068" s="172"/>
      <c r="V1068" s="172"/>
      <c r="W1068" s="172"/>
      <c r="X1068" s="172"/>
      <c r="Y1068" s="172"/>
      <c r="Z1068" s="172"/>
      <c r="AA1068" s="172"/>
      <c r="AB1068" s="172"/>
      <c r="AC1068" s="172"/>
      <c r="AD1068" s="172"/>
      <c r="AE1068" s="172"/>
      <c r="AF1068" s="172"/>
      <c r="AG1068" s="172"/>
      <c r="AH1068" s="172"/>
      <c r="AI1068" s="172"/>
      <c r="AJ1068" s="172"/>
      <c r="AK1068" s="172"/>
      <c r="AL1068" s="172"/>
      <c r="AM1068" s="172"/>
      <c r="AN1068" s="172"/>
      <c r="AO1068" s="172"/>
      <c r="AP1068" s="172"/>
      <c r="AQ1068" s="172"/>
      <c r="AR1068" s="172"/>
      <c r="AS1068" s="172"/>
      <c r="AT1068" s="172"/>
      <c r="AU1068" s="172"/>
      <c r="AV1068" s="172"/>
      <c r="AW1068" s="172"/>
      <c r="AX1068" s="172"/>
      <c r="AY1068" s="172"/>
      <c r="AZ1068" s="172"/>
      <c r="BA1068" s="172"/>
      <c r="BB1068" s="172"/>
      <c r="BC1068" s="172"/>
      <c r="BD1068" s="172"/>
      <c r="BE1068" s="172"/>
      <c r="BF1068" s="172"/>
      <c r="BG1068" s="172"/>
      <c r="BH1068" s="172"/>
      <c r="BI1068" s="172"/>
      <c r="BJ1068" s="172"/>
      <c r="BK1068" s="172"/>
      <c r="BL1068" s="172"/>
      <c r="BM1068" s="172"/>
      <c r="BN1068" s="172"/>
      <c r="BO1068" s="172"/>
      <c r="BP1068" s="172"/>
      <c r="BQ1068" s="172"/>
      <c r="BR1068" s="172"/>
      <c r="BS1068" s="172"/>
      <c r="BT1068" s="172"/>
      <c r="BU1068" s="172"/>
      <c r="BV1068" s="172"/>
      <c r="BW1068" s="172"/>
      <c r="BX1068" s="172"/>
      <c r="BY1068" s="172"/>
      <c r="BZ1068" s="172"/>
      <c r="CA1068" s="172"/>
      <c r="CB1068" s="172"/>
      <c r="CC1068" s="172"/>
      <c r="CD1068" s="172"/>
      <c r="CE1068" s="172"/>
      <c r="CF1068" s="172"/>
      <c r="CG1068" s="172"/>
      <c r="CH1068" s="172"/>
      <c r="CI1068" s="172"/>
      <c r="CJ1068" s="172"/>
      <c r="CK1068" s="172"/>
      <c r="CL1068" s="172"/>
      <c r="CM1068" s="172"/>
      <c r="CN1068" s="172"/>
      <c r="CO1068" s="172"/>
      <c r="CP1068" s="172"/>
      <c r="CQ1068" s="172"/>
      <c r="CR1068" s="172"/>
      <c r="CS1068" s="172"/>
      <c r="CT1068" s="172"/>
      <c r="CU1068" s="172"/>
      <c r="CV1068" s="172"/>
      <c r="CW1068" s="172"/>
      <c r="CX1068" s="172"/>
      <c r="CY1068" s="172"/>
      <c r="CZ1068" s="172"/>
      <c r="DA1068" s="172"/>
      <c r="DB1068" s="172"/>
      <c r="DC1068" s="172"/>
      <c r="DD1068" s="172"/>
      <c r="DE1068" s="172"/>
      <c r="DF1068" s="172"/>
      <c r="DG1068" s="172"/>
      <c r="DH1068" s="172"/>
      <c r="DI1068" s="172"/>
      <c r="DJ1068" s="172"/>
      <c r="DK1068" s="172"/>
      <c r="DL1068" s="172"/>
      <c r="DM1068" s="172"/>
      <c r="DN1068" s="172"/>
      <c r="DO1068" s="172"/>
      <c r="DP1068" s="172"/>
      <c r="DQ1068" s="172"/>
      <c r="DR1068" s="172"/>
      <c r="DS1068" s="172"/>
      <c r="DT1068" s="172"/>
      <c r="DU1068" s="172"/>
      <c r="DV1068" s="172"/>
      <c r="DW1068" s="172"/>
      <c r="DX1068" s="172"/>
      <c r="DY1068" s="172"/>
      <c r="DZ1068" s="172"/>
      <c r="EA1068" s="172"/>
      <c r="EB1068" s="172"/>
      <c r="EC1068" s="172"/>
      <c r="ED1068" s="172"/>
      <c r="EE1068" s="172"/>
      <c r="EF1068" s="172"/>
      <c r="EG1068" s="172"/>
      <c r="EH1068" s="172"/>
      <c r="EI1068" s="172"/>
      <c r="EJ1068" s="172"/>
      <c r="EK1068" s="172"/>
      <c r="EL1068" s="172"/>
      <c r="EM1068" s="172"/>
      <c r="EN1068" s="172"/>
      <c r="EO1068" s="172"/>
      <c r="EP1068" s="172"/>
      <c r="EQ1068" s="172"/>
      <c r="ER1068" s="172"/>
      <c r="ES1068" s="172"/>
      <c r="ET1068" s="172"/>
      <c r="EU1068" s="172"/>
      <c r="EV1068" s="172"/>
      <c r="EW1068" s="172"/>
      <c r="EX1068" s="172"/>
      <c r="EY1068" s="172"/>
      <c r="EZ1068" s="172"/>
      <c r="FA1068" s="172"/>
      <c r="FB1068" s="172"/>
      <c r="FC1068" s="172"/>
      <c r="FD1068" s="172"/>
      <c r="FE1068" s="172"/>
      <c r="FF1068" s="172"/>
      <c r="FG1068" s="172"/>
      <c r="FH1068" s="172"/>
      <c r="FI1068" s="172"/>
      <c r="FJ1068" s="172"/>
      <c r="FK1068" s="172"/>
      <c r="FL1068" s="172"/>
      <c r="FM1068" s="172"/>
      <c r="FN1068" s="172"/>
      <c r="FO1068" s="172"/>
      <c r="FP1068" s="172"/>
      <c r="FQ1068" s="172"/>
      <c r="FR1068" s="172"/>
      <c r="FS1068" s="172"/>
      <c r="FT1068" s="172"/>
      <c r="FU1068" s="172"/>
    </row>
    <row r="1069" spans="6:177" s="153" customFormat="1" x14ac:dyDescent="0.35">
      <c r="F1069" s="172"/>
      <c r="G1069" s="172"/>
      <c r="H1069" s="172"/>
      <c r="I1069" s="172"/>
      <c r="J1069" s="172"/>
      <c r="K1069" s="172"/>
      <c r="L1069" s="172"/>
      <c r="M1069" s="172"/>
      <c r="N1069" s="172"/>
      <c r="O1069" s="172"/>
      <c r="P1069" s="172"/>
      <c r="Q1069" s="172"/>
      <c r="R1069" s="172"/>
      <c r="S1069" s="172"/>
      <c r="T1069" s="172"/>
      <c r="U1069" s="172"/>
      <c r="V1069" s="172"/>
      <c r="W1069" s="172"/>
      <c r="X1069" s="172"/>
      <c r="Y1069" s="172"/>
      <c r="Z1069" s="172"/>
      <c r="AA1069" s="172"/>
      <c r="AB1069" s="172"/>
      <c r="AC1069" s="172"/>
      <c r="AD1069" s="172"/>
      <c r="AE1069" s="172"/>
      <c r="AF1069" s="172"/>
      <c r="AG1069" s="172"/>
      <c r="AH1069" s="172"/>
      <c r="AI1069" s="172"/>
      <c r="AJ1069" s="172"/>
      <c r="AK1069" s="172"/>
      <c r="AL1069" s="172"/>
      <c r="AM1069" s="172"/>
      <c r="AN1069" s="172"/>
      <c r="AO1069" s="172"/>
      <c r="AP1069" s="172"/>
      <c r="AQ1069" s="172"/>
      <c r="AR1069" s="172"/>
      <c r="AS1069" s="172"/>
      <c r="AT1069" s="172"/>
      <c r="AU1069" s="172"/>
      <c r="AV1069" s="172"/>
      <c r="AW1069" s="172"/>
      <c r="AX1069" s="172"/>
      <c r="AY1069" s="172"/>
      <c r="AZ1069" s="172"/>
      <c r="BA1069" s="172"/>
      <c r="BB1069" s="172"/>
      <c r="BC1069" s="172"/>
      <c r="BD1069" s="172"/>
      <c r="BE1069" s="172"/>
      <c r="BF1069" s="172"/>
      <c r="BG1069" s="172"/>
      <c r="BH1069" s="172"/>
      <c r="BI1069" s="172"/>
      <c r="BJ1069" s="172"/>
      <c r="BK1069" s="172"/>
      <c r="BL1069" s="172"/>
      <c r="BM1069" s="172"/>
      <c r="BN1069" s="172"/>
      <c r="BO1069" s="172"/>
      <c r="BP1069" s="172"/>
      <c r="BQ1069" s="172"/>
      <c r="BR1069" s="172"/>
      <c r="BS1069" s="172"/>
      <c r="BT1069" s="172"/>
      <c r="BU1069" s="172"/>
      <c r="BV1069" s="172"/>
      <c r="BW1069" s="172"/>
      <c r="BX1069" s="172"/>
      <c r="BY1069" s="172"/>
      <c r="BZ1069" s="172"/>
      <c r="CA1069" s="172"/>
      <c r="CB1069" s="172"/>
      <c r="CC1069" s="172"/>
      <c r="CD1069" s="172"/>
      <c r="CE1069" s="172"/>
      <c r="CF1069" s="172"/>
      <c r="CG1069" s="172"/>
      <c r="CH1069" s="172"/>
      <c r="CI1069" s="172"/>
      <c r="CJ1069" s="172"/>
      <c r="CK1069" s="172"/>
      <c r="CL1069" s="172"/>
      <c r="CM1069" s="172"/>
      <c r="CN1069" s="172"/>
      <c r="CO1069" s="172"/>
      <c r="CP1069" s="172"/>
      <c r="CQ1069" s="172"/>
      <c r="CR1069" s="172"/>
      <c r="CS1069" s="172"/>
      <c r="CT1069" s="172"/>
      <c r="CU1069" s="172"/>
      <c r="CV1069" s="172"/>
      <c r="CW1069" s="172"/>
      <c r="CX1069" s="172"/>
      <c r="CY1069" s="172"/>
      <c r="CZ1069" s="172"/>
      <c r="DA1069" s="172"/>
      <c r="DB1069" s="172"/>
      <c r="DC1069" s="172"/>
      <c r="DD1069" s="172"/>
      <c r="DE1069" s="172"/>
      <c r="DF1069" s="172"/>
      <c r="DG1069" s="172"/>
      <c r="DH1069" s="172"/>
      <c r="DI1069" s="172"/>
      <c r="DJ1069" s="172"/>
      <c r="DK1069" s="172"/>
      <c r="DL1069" s="172"/>
      <c r="DM1069" s="172"/>
      <c r="DN1069" s="172"/>
      <c r="DO1069" s="172"/>
      <c r="DP1069" s="172"/>
      <c r="DQ1069" s="172"/>
      <c r="DR1069" s="172"/>
      <c r="DS1069" s="172"/>
      <c r="DT1069" s="172"/>
      <c r="DU1069" s="172"/>
      <c r="DV1069" s="172"/>
      <c r="DW1069" s="172"/>
      <c r="DX1069" s="172"/>
      <c r="DY1069" s="172"/>
      <c r="DZ1069" s="172"/>
      <c r="EA1069" s="172"/>
      <c r="EB1069" s="172"/>
      <c r="EC1069" s="172"/>
      <c r="ED1069" s="172"/>
      <c r="EE1069" s="172"/>
      <c r="EF1069" s="172"/>
      <c r="EG1069" s="172"/>
      <c r="EH1069" s="172"/>
      <c r="EI1069" s="172"/>
      <c r="EJ1069" s="172"/>
      <c r="EK1069" s="172"/>
      <c r="EL1069" s="172"/>
      <c r="EM1069" s="172"/>
      <c r="EN1069" s="172"/>
      <c r="EO1069" s="172"/>
      <c r="EP1069" s="172"/>
      <c r="EQ1069" s="172"/>
      <c r="ER1069" s="172"/>
      <c r="ES1069" s="172"/>
      <c r="ET1069" s="172"/>
      <c r="EU1069" s="172"/>
      <c r="EV1069" s="172"/>
      <c r="EW1069" s="172"/>
      <c r="EX1069" s="172"/>
      <c r="EY1069" s="172"/>
      <c r="EZ1069" s="172"/>
      <c r="FA1069" s="172"/>
      <c r="FB1069" s="172"/>
      <c r="FC1069" s="172"/>
      <c r="FD1069" s="172"/>
      <c r="FE1069" s="172"/>
      <c r="FF1069" s="172"/>
      <c r="FG1069" s="172"/>
      <c r="FH1069" s="172"/>
      <c r="FI1069" s="172"/>
      <c r="FJ1069" s="172"/>
      <c r="FK1069" s="172"/>
      <c r="FL1069" s="172"/>
      <c r="FM1069" s="172"/>
      <c r="FN1069" s="172"/>
      <c r="FO1069" s="172"/>
      <c r="FP1069" s="172"/>
      <c r="FQ1069" s="172"/>
      <c r="FR1069" s="172"/>
      <c r="FS1069" s="172"/>
      <c r="FT1069" s="172"/>
      <c r="FU1069" s="172"/>
    </row>
    <row r="1070" spans="6:177" s="153" customFormat="1" x14ac:dyDescent="0.35">
      <c r="F1070" s="172"/>
      <c r="G1070" s="172"/>
      <c r="H1070" s="172"/>
      <c r="I1070" s="172"/>
      <c r="J1070" s="172"/>
      <c r="K1070" s="172"/>
      <c r="L1070" s="172"/>
      <c r="M1070" s="172"/>
      <c r="N1070" s="172"/>
      <c r="O1070" s="172"/>
      <c r="P1070" s="172"/>
      <c r="Q1070" s="172"/>
      <c r="R1070" s="172"/>
      <c r="S1070" s="172"/>
      <c r="T1070" s="172"/>
      <c r="U1070" s="172"/>
      <c r="V1070" s="172"/>
      <c r="W1070" s="172"/>
      <c r="X1070" s="172"/>
      <c r="Y1070" s="172"/>
      <c r="Z1070" s="172"/>
      <c r="AA1070" s="172"/>
      <c r="AB1070" s="172"/>
      <c r="AC1070" s="172"/>
      <c r="AD1070" s="172"/>
      <c r="AE1070" s="172"/>
      <c r="AF1070" s="172"/>
      <c r="AG1070" s="172"/>
      <c r="AH1070" s="172"/>
      <c r="AI1070" s="172"/>
      <c r="AJ1070" s="172"/>
      <c r="AK1070" s="172"/>
      <c r="AL1070" s="172"/>
      <c r="AM1070" s="172"/>
      <c r="AN1070" s="172"/>
      <c r="AO1070" s="172"/>
      <c r="AP1070" s="172"/>
      <c r="AQ1070" s="172"/>
      <c r="AR1070" s="172"/>
      <c r="AS1070" s="172"/>
      <c r="AT1070" s="172"/>
      <c r="AU1070" s="172"/>
      <c r="AV1070" s="172"/>
      <c r="AW1070" s="172"/>
      <c r="AX1070" s="172"/>
      <c r="AY1070" s="172"/>
      <c r="AZ1070" s="172"/>
      <c r="BA1070" s="172"/>
      <c r="BB1070" s="172"/>
      <c r="BC1070" s="172"/>
      <c r="BD1070" s="172"/>
      <c r="BE1070" s="172"/>
      <c r="BF1070" s="172"/>
      <c r="BG1070" s="172"/>
      <c r="BH1070" s="172"/>
      <c r="BI1070" s="172"/>
      <c r="BJ1070" s="172"/>
      <c r="BK1070" s="172"/>
      <c r="BL1070" s="172"/>
      <c r="BM1070" s="172"/>
      <c r="BN1070" s="172"/>
      <c r="BO1070" s="172"/>
      <c r="BP1070" s="172"/>
      <c r="BQ1070" s="172"/>
      <c r="BR1070" s="172"/>
      <c r="BS1070" s="172"/>
      <c r="BT1070" s="172"/>
      <c r="BU1070" s="172"/>
      <c r="BV1070" s="172"/>
      <c r="BW1070" s="172"/>
      <c r="BX1070" s="172"/>
      <c r="BY1070" s="172"/>
      <c r="BZ1070" s="172"/>
      <c r="CA1070" s="172"/>
      <c r="CB1070" s="172"/>
      <c r="CC1070" s="172"/>
      <c r="CD1070" s="172"/>
      <c r="CE1070" s="172"/>
      <c r="CF1070" s="172"/>
      <c r="CG1070" s="172"/>
      <c r="CH1070" s="172"/>
      <c r="CI1070" s="172"/>
      <c r="CJ1070" s="172"/>
      <c r="CK1070" s="172"/>
      <c r="CL1070" s="172"/>
      <c r="CM1070" s="172"/>
      <c r="CN1070" s="172"/>
      <c r="CO1070" s="172"/>
      <c r="CP1070" s="172"/>
      <c r="CQ1070" s="172"/>
      <c r="CR1070" s="172"/>
      <c r="CS1070" s="172"/>
      <c r="CT1070" s="172"/>
      <c r="CU1070" s="172"/>
      <c r="CV1070" s="172"/>
      <c r="CW1070" s="172"/>
      <c r="CX1070" s="172"/>
      <c r="CY1070" s="172"/>
      <c r="CZ1070" s="172"/>
      <c r="DA1070" s="172"/>
      <c r="DB1070" s="172"/>
      <c r="DC1070" s="172"/>
      <c r="DD1070" s="172"/>
      <c r="DE1070" s="172"/>
      <c r="DF1070" s="172"/>
      <c r="DG1070" s="172"/>
      <c r="DH1070" s="172"/>
      <c r="DI1070" s="172"/>
      <c r="DJ1070" s="172"/>
      <c r="DK1070" s="172"/>
      <c r="DL1070" s="172"/>
      <c r="DM1070" s="172"/>
      <c r="DN1070" s="172"/>
      <c r="DO1070" s="172"/>
      <c r="DP1070" s="172"/>
      <c r="DQ1070" s="172"/>
      <c r="DR1070" s="172"/>
      <c r="DS1070" s="172"/>
      <c r="DT1070" s="172"/>
      <c r="DU1070" s="172"/>
      <c r="DV1070" s="172"/>
      <c r="DW1070" s="172"/>
      <c r="DX1070" s="172"/>
      <c r="DY1070" s="172"/>
      <c r="DZ1070" s="172"/>
      <c r="EA1070" s="172"/>
      <c r="EB1070" s="172"/>
      <c r="EC1070" s="172"/>
      <c r="ED1070" s="172"/>
      <c r="EE1070" s="172"/>
      <c r="EF1070" s="172"/>
      <c r="EG1070" s="172"/>
      <c r="EH1070" s="172"/>
      <c r="EI1070" s="172"/>
      <c r="EJ1070" s="172"/>
      <c r="EK1070" s="172"/>
      <c r="EL1070" s="172"/>
      <c r="EM1070" s="172"/>
      <c r="EN1070" s="172"/>
      <c r="EO1070" s="172"/>
      <c r="EP1070" s="172"/>
      <c r="EQ1070" s="172"/>
      <c r="ER1070" s="172"/>
      <c r="ES1070" s="172"/>
      <c r="ET1070" s="172"/>
      <c r="EU1070" s="172"/>
      <c r="EV1070" s="172"/>
      <c r="EW1070" s="172"/>
      <c r="EX1070" s="172"/>
      <c r="EY1070" s="172"/>
      <c r="EZ1070" s="172"/>
      <c r="FA1070" s="172"/>
      <c r="FB1070" s="172"/>
      <c r="FC1070" s="172"/>
      <c r="FD1070" s="172"/>
      <c r="FE1070" s="172"/>
      <c r="FF1070" s="172"/>
      <c r="FG1070" s="172"/>
      <c r="FH1070" s="172"/>
      <c r="FI1070" s="172"/>
      <c r="FJ1070" s="172"/>
      <c r="FK1070" s="172"/>
      <c r="FL1070" s="172"/>
      <c r="FM1070" s="172"/>
      <c r="FN1070" s="172"/>
      <c r="FO1070" s="172"/>
      <c r="FP1070" s="172"/>
      <c r="FQ1070" s="172"/>
      <c r="FR1070" s="172"/>
      <c r="FS1070" s="172"/>
      <c r="FT1070" s="172"/>
      <c r="FU1070" s="172"/>
    </row>
    <row r="1071" spans="6:177" s="153" customFormat="1" x14ac:dyDescent="0.35">
      <c r="F1071" s="172"/>
      <c r="G1071" s="172"/>
      <c r="H1071" s="172"/>
      <c r="I1071" s="172"/>
      <c r="J1071" s="172"/>
      <c r="K1071" s="172"/>
      <c r="L1071" s="172"/>
      <c r="M1071" s="172"/>
      <c r="N1071" s="172"/>
      <c r="O1071" s="172"/>
      <c r="P1071" s="172"/>
      <c r="Q1071" s="172"/>
      <c r="R1071" s="172"/>
      <c r="S1071" s="172"/>
      <c r="T1071" s="172"/>
      <c r="U1071" s="172"/>
      <c r="V1071" s="172"/>
      <c r="W1071" s="172"/>
      <c r="X1071" s="172"/>
      <c r="Y1071" s="172"/>
      <c r="Z1071" s="172"/>
      <c r="AA1071" s="172"/>
      <c r="AB1071" s="172"/>
      <c r="AC1071" s="172"/>
      <c r="AD1071" s="172"/>
      <c r="AE1071" s="172"/>
      <c r="AF1071" s="172"/>
      <c r="AG1071" s="172"/>
      <c r="AH1071" s="172"/>
      <c r="AI1071" s="172"/>
      <c r="AJ1071" s="172"/>
      <c r="AK1071" s="172"/>
      <c r="AL1071" s="172"/>
      <c r="AM1071" s="172"/>
      <c r="AN1071" s="172"/>
      <c r="AO1071" s="172"/>
      <c r="AP1071" s="172"/>
      <c r="AQ1071" s="172"/>
      <c r="AR1071" s="172"/>
      <c r="AS1071" s="172"/>
      <c r="AT1071" s="172"/>
      <c r="AU1071" s="172"/>
      <c r="AV1071" s="172"/>
      <c r="AW1071" s="172"/>
      <c r="AX1071" s="172"/>
      <c r="AY1071" s="172"/>
      <c r="AZ1071" s="172"/>
      <c r="BA1071" s="172"/>
      <c r="BB1071" s="172"/>
      <c r="BC1071" s="172"/>
      <c r="BD1071" s="172"/>
      <c r="BE1071" s="172"/>
      <c r="BF1071" s="172"/>
      <c r="BG1071" s="172"/>
      <c r="BH1071" s="172"/>
      <c r="BI1071" s="172"/>
      <c r="BJ1071" s="172"/>
      <c r="BK1071" s="172"/>
      <c r="BL1071" s="172"/>
      <c r="BM1071" s="172"/>
      <c r="BN1071" s="172"/>
      <c r="BO1071" s="172"/>
      <c r="BP1071" s="172"/>
      <c r="BQ1071" s="172"/>
      <c r="BR1071" s="172"/>
      <c r="BS1071" s="172"/>
      <c r="BT1071" s="172"/>
      <c r="BU1071" s="172"/>
      <c r="BV1071" s="172"/>
      <c r="BW1071" s="172"/>
      <c r="BX1071" s="172"/>
      <c r="BY1071" s="172"/>
      <c r="BZ1071" s="172"/>
      <c r="CA1071" s="172"/>
      <c r="CB1071" s="172"/>
      <c r="CC1071" s="172"/>
      <c r="CD1071" s="172"/>
      <c r="CE1071" s="172"/>
      <c r="CF1071" s="172"/>
      <c r="CG1071" s="172"/>
      <c r="CH1071" s="172"/>
      <c r="CI1071" s="172"/>
      <c r="CJ1071" s="172"/>
      <c r="CK1071" s="172"/>
      <c r="CL1071" s="172"/>
      <c r="CM1071" s="172"/>
      <c r="CN1071" s="172"/>
      <c r="CO1071" s="172"/>
      <c r="CP1071" s="172"/>
      <c r="CQ1071" s="172"/>
      <c r="CR1071" s="172"/>
      <c r="CS1071" s="172"/>
      <c r="CT1071" s="172"/>
      <c r="CU1071" s="172"/>
      <c r="CV1071" s="172"/>
      <c r="CW1071" s="172"/>
      <c r="CX1071" s="172"/>
      <c r="CY1071" s="172"/>
      <c r="CZ1071" s="172"/>
      <c r="DA1071" s="172"/>
      <c r="DB1071" s="172"/>
      <c r="DC1071" s="172"/>
      <c r="DD1071" s="172"/>
      <c r="DE1071" s="172"/>
      <c r="DF1071" s="172"/>
      <c r="DG1071" s="172"/>
      <c r="DH1071" s="172"/>
      <c r="DI1071" s="172"/>
      <c r="DJ1071" s="172"/>
      <c r="DK1071" s="172"/>
      <c r="DL1071" s="172"/>
      <c r="DM1071" s="172"/>
      <c r="DN1071" s="172"/>
      <c r="DO1071" s="172"/>
      <c r="DP1071" s="172"/>
      <c r="DQ1071" s="172"/>
      <c r="DR1071" s="172"/>
      <c r="DS1071" s="172"/>
      <c r="DT1071" s="172"/>
      <c r="DU1071" s="172"/>
      <c r="DV1071" s="172"/>
      <c r="DW1071" s="172"/>
      <c r="DX1071" s="172"/>
      <c r="DY1071" s="172"/>
      <c r="DZ1071" s="172"/>
      <c r="EA1071" s="172"/>
      <c r="EB1071" s="172"/>
      <c r="EC1071" s="172"/>
      <c r="ED1071" s="172"/>
      <c r="EE1071" s="172"/>
      <c r="EF1071" s="172"/>
      <c r="EG1071" s="172"/>
      <c r="EH1071" s="172"/>
      <c r="EI1071" s="172"/>
      <c r="EJ1071" s="172"/>
      <c r="EK1071" s="172"/>
      <c r="EL1071" s="172"/>
      <c r="EM1071" s="172"/>
      <c r="EN1071" s="172"/>
      <c r="EO1071" s="172"/>
      <c r="EP1071" s="172"/>
      <c r="EQ1071" s="172"/>
      <c r="ER1071" s="172"/>
      <c r="ES1071" s="172"/>
      <c r="ET1071" s="172"/>
      <c r="EU1071" s="172"/>
      <c r="EV1071" s="172"/>
      <c r="EW1071" s="172"/>
      <c r="EX1071" s="172"/>
      <c r="EY1071" s="172"/>
      <c r="EZ1071" s="172"/>
      <c r="FA1071" s="172"/>
      <c r="FB1071" s="172"/>
      <c r="FC1071" s="172"/>
      <c r="FD1071" s="172"/>
      <c r="FE1071" s="172"/>
      <c r="FF1071" s="172"/>
      <c r="FG1071" s="172"/>
      <c r="FH1071" s="172"/>
      <c r="FI1071" s="172"/>
      <c r="FJ1071" s="172"/>
      <c r="FK1071" s="172"/>
      <c r="FL1071" s="172"/>
      <c r="FM1071" s="172"/>
      <c r="FN1071" s="172"/>
      <c r="FO1071" s="172"/>
      <c r="FP1071" s="172"/>
      <c r="FQ1071" s="172"/>
      <c r="FR1071" s="172"/>
      <c r="FS1071" s="172"/>
      <c r="FT1071" s="172"/>
      <c r="FU1071" s="172"/>
    </row>
    <row r="1072" spans="6:177" s="153" customFormat="1" x14ac:dyDescent="0.35">
      <c r="F1072" s="172"/>
      <c r="G1072" s="172"/>
      <c r="H1072" s="172"/>
      <c r="I1072" s="172"/>
      <c r="J1072" s="172"/>
      <c r="K1072" s="172"/>
      <c r="L1072" s="172"/>
      <c r="M1072" s="172"/>
      <c r="N1072" s="172"/>
      <c r="O1072" s="172"/>
      <c r="P1072" s="172"/>
      <c r="Q1072" s="172"/>
      <c r="R1072" s="172"/>
      <c r="S1072" s="172"/>
      <c r="T1072" s="172"/>
      <c r="U1072" s="172"/>
      <c r="V1072" s="172"/>
      <c r="W1072" s="172"/>
      <c r="X1072" s="172"/>
      <c r="Y1072" s="172"/>
      <c r="Z1072" s="172"/>
      <c r="AA1072" s="172"/>
      <c r="AB1072" s="172"/>
      <c r="AC1072" s="172"/>
      <c r="AD1072" s="172"/>
      <c r="AE1072" s="172"/>
      <c r="AF1072" s="172"/>
      <c r="AG1072" s="172"/>
      <c r="AH1072" s="172"/>
      <c r="AI1072" s="172"/>
      <c r="AJ1072" s="172"/>
      <c r="AK1072" s="172"/>
      <c r="AL1072" s="172"/>
      <c r="AM1072" s="172"/>
      <c r="AN1072" s="172"/>
      <c r="AO1072" s="172"/>
      <c r="AP1072" s="172"/>
      <c r="AQ1072" s="172"/>
      <c r="AR1072" s="172"/>
      <c r="AS1072" s="172"/>
      <c r="AT1072" s="172"/>
      <c r="AU1072" s="172"/>
      <c r="AV1072" s="172"/>
      <c r="AW1072" s="172"/>
      <c r="AX1072" s="172"/>
      <c r="AY1072" s="172"/>
      <c r="AZ1072" s="172"/>
      <c r="BA1072" s="172"/>
      <c r="BB1072" s="172"/>
      <c r="BC1072" s="172"/>
      <c r="BD1072" s="172"/>
      <c r="BE1072" s="172"/>
      <c r="BF1072" s="172"/>
      <c r="BG1072" s="172"/>
      <c r="BH1072" s="172"/>
      <c r="BI1072" s="172"/>
      <c r="BJ1072" s="172"/>
      <c r="BK1072" s="172"/>
      <c r="BL1072" s="172"/>
      <c r="BM1072" s="172"/>
      <c r="BN1072" s="172"/>
      <c r="BO1072" s="172"/>
      <c r="BP1072" s="172"/>
      <c r="BQ1072" s="172"/>
      <c r="BR1072" s="172"/>
      <c r="BS1072" s="172"/>
      <c r="BT1072" s="172"/>
      <c r="BU1072" s="172"/>
      <c r="BV1072" s="172"/>
      <c r="BW1072" s="172"/>
      <c r="BX1072" s="172"/>
      <c r="BY1072" s="172"/>
      <c r="BZ1072" s="172"/>
      <c r="CA1072" s="172"/>
      <c r="CB1072" s="172"/>
      <c r="CC1072" s="172"/>
      <c r="CD1072" s="172"/>
      <c r="CE1072" s="172"/>
      <c r="CF1072" s="172"/>
      <c r="CG1072" s="172"/>
      <c r="CH1072" s="172"/>
      <c r="CI1072" s="172"/>
      <c r="CJ1072" s="172"/>
      <c r="CK1072" s="172"/>
      <c r="CL1072" s="172"/>
      <c r="CM1072" s="172"/>
      <c r="CN1072" s="172"/>
      <c r="CO1072" s="172"/>
      <c r="CP1072" s="172"/>
      <c r="CQ1072" s="172"/>
      <c r="CR1072" s="172"/>
      <c r="CS1072" s="172"/>
      <c r="CT1072" s="172"/>
      <c r="CU1072" s="172"/>
      <c r="CV1072" s="172"/>
      <c r="CW1072" s="172"/>
      <c r="CX1072" s="172"/>
      <c r="CY1072" s="172"/>
      <c r="CZ1072" s="172"/>
      <c r="DA1072" s="172"/>
      <c r="DB1072" s="172"/>
      <c r="DC1072" s="172"/>
      <c r="DD1072" s="172"/>
      <c r="DE1072" s="172"/>
      <c r="DF1072" s="172"/>
      <c r="DG1072" s="172"/>
      <c r="DH1072" s="172"/>
      <c r="DI1072" s="172"/>
      <c r="DJ1072" s="172"/>
      <c r="DK1072" s="172"/>
      <c r="DL1072" s="172"/>
      <c r="DM1072" s="172"/>
      <c r="DN1072" s="172"/>
      <c r="DO1072" s="172"/>
      <c r="DP1072" s="172"/>
      <c r="DQ1072" s="172"/>
      <c r="DR1072" s="172"/>
      <c r="DS1072" s="172"/>
      <c r="DT1072" s="172"/>
      <c r="DU1072" s="172"/>
      <c r="DV1072" s="172"/>
      <c r="DW1072" s="172"/>
      <c r="DX1072" s="172"/>
      <c r="DY1072" s="172"/>
      <c r="DZ1072" s="172"/>
      <c r="EA1072" s="172"/>
      <c r="EB1072" s="172"/>
      <c r="EC1072" s="172"/>
      <c r="ED1072" s="172"/>
      <c r="EE1072" s="172"/>
      <c r="EF1072" s="172"/>
      <c r="EG1072" s="172"/>
      <c r="EH1072" s="172"/>
      <c r="EI1072" s="172"/>
      <c r="EJ1072" s="172"/>
      <c r="EK1072" s="172"/>
      <c r="EL1072" s="172"/>
      <c r="EM1072" s="172"/>
      <c r="EN1072" s="172"/>
      <c r="EO1072" s="172"/>
      <c r="EP1072" s="172"/>
      <c r="EQ1072" s="172"/>
      <c r="ER1072" s="172"/>
      <c r="ES1072" s="172"/>
      <c r="ET1072" s="172"/>
      <c r="EU1072" s="172"/>
      <c r="EV1072" s="172"/>
      <c r="EW1072" s="172"/>
      <c r="EX1072" s="172"/>
      <c r="EY1072" s="172"/>
      <c r="EZ1072" s="172"/>
      <c r="FA1072" s="172"/>
      <c r="FB1072" s="172"/>
      <c r="FC1072" s="172"/>
      <c r="FD1072" s="172"/>
      <c r="FE1072" s="172"/>
      <c r="FF1072" s="172"/>
      <c r="FG1072" s="172"/>
      <c r="FH1072" s="172"/>
      <c r="FI1072" s="172"/>
      <c r="FJ1072" s="172"/>
      <c r="FK1072" s="172"/>
      <c r="FL1072" s="172"/>
      <c r="FM1072" s="172"/>
      <c r="FN1072" s="172"/>
      <c r="FO1072" s="172"/>
      <c r="FP1072" s="172"/>
      <c r="FQ1072" s="172"/>
      <c r="FR1072" s="172"/>
      <c r="FS1072" s="172"/>
      <c r="FT1072" s="172"/>
      <c r="FU1072" s="172"/>
    </row>
    <row r="1073" spans="6:177" s="153" customFormat="1" x14ac:dyDescent="0.35">
      <c r="F1073" s="172"/>
      <c r="G1073" s="172"/>
      <c r="H1073" s="172"/>
      <c r="I1073" s="172"/>
      <c r="J1073" s="172"/>
      <c r="K1073" s="172"/>
      <c r="L1073" s="172"/>
      <c r="M1073" s="172"/>
      <c r="N1073" s="172"/>
      <c r="O1073" s="172"/>
      <c r="P1073" s="172"/>
      <c r="Q1073" s="172"/>
      <c r="R1073" s="172"/>
      <c r="S1073" s="172"/>
      <c r="T1073" s="172"/>
      <c r="U1073" s="172"/>
      <c r="V1073" s="172"/>
      <c r="W1073" s="172"/>
      <c r="X1073" s="172"/>
      <c r="Y1073" s="172"/>
      <c r="Z1073" s="172"/>
      <c r="AA1073" s="172"/>
      <c r="AB1073" s="172"/>
      <c r="AC1073" s="172"/>
      <c r="AD1073" s="172"/>
      <c r="AE1073" s="172"/>
      <c r="AF1073" s="172"/>
      <c r="AG1073" s="172"/>
      <c r="AH1073" s="172"/>
      <c r="AI1073" s="172"/>
      <c r="AJ1073" s="172"/>
      <c r="AK1073" s="172"/>
      <c r="AL1073" s="172"/>
      <c r="AM1073" s="172"/>
      <c r="AN1073" s="172"/>
      <c r="AO1073" s="172"/>
      <c r="AP1073" s="172"/>
      <c r="AQ1073" s="172"/>
      <c r="AR1073" s="172"/>
      <c r="AS1073" s="172"/>
      <c r="AT1073" s="172"/>
      <c r="AU1073" s="172"/>
      <c r="AV1073" s="172"/>
      <c r="AW1073" s="172"/>
      <c r="AX1073" s="172"/>
      <c r="AY1073" s="172"/>
      <c r="AZ1073" s="172"/>
      <c r="BA1073" s="172"/>
      <c r="BB1073" s="172"/>
      <c r="BC1073" s="172"/>
      <c r="BD1073" s="172"/>
      <c r="BE1073" s="172"/>
      <c r="BF1073" s="172"/>
      <c r="BG1073" s="172"/>
      <c r="BH1073" s="172"/>
      <c r="BI1073" s="172"/>
      <c r="BJ1073" s="172"/>
      <c r="BK1073" s="172"/>
      <c r="BL1073" s="172"/>
      <c r="BM1073" s="172"/>
      <c r="BN1073" s="172"/>
      <c r="BO1073" s="172"/>
      <c r="BP1073" s="172"/>
      <c r="BQ1073" s="172"/>
      <c r="BR1073" s="172"/>
      <c r="BS1073" s="172"/>
      <c r="BT1073" s="172"/>
      <c r="BU1073" s="172"/>
      <c r="BV1073" s="172"/>
      <c r="BW1073" s="172"/>
      <c r="BX1073" s="172"/>
      <c r="BY1073" s="172"/>
      <c r="BZ1073" s="172"/>
      <c r="CA1073" s="172"/>
      <c r="CB1073" s="172"/>
      <c r="CC1073" s="172"/>
      <c r="CD1073" s="172"/>
      <c r="CE1073" s="172"/>
      <c r="CF1073" s="172"/>
      <c r="CG1073" s="172"/>
      <c r="CH1073" s="172"/>
      <c r="CI1073" s="172"/>
      <c r="CJ1073" s="172"/>
      <c r="CK1073" s="172"/>
      <c r="CL1073" s="172"/>
      <c r="CM1073" s="172"/>
      <c r="CN1073" s="172"/>
      <c r="CO1073" s="172"/>
      <c r="CP1073" s="172"/>
      <c r="CQ1073" s="172"/>
      <c r="CR1073" s="172"/>
      <c r="CS1073" s="172"/>
      <c r="CT1073" s="172"/>
      <c r="CU1073" s="172"/>
      <c r="CV1073" s="172"/>
      <c r="CW1073" s="172"/>
      <c r="CX1073" s="172"/>
      <c r="CY1073" s="172"/>
      <c r="CZ1073" s="172"/>
      <c r="DA1073" s="172"/>
      <c r="DB1073" s="172"/>
      <c r="DC1073" s="172"/>
      <c r="DD1073" s="172"/>
      <c r="DE1073" s="172"/>
      <c r="DF1073" s="172"/>
      <c r="DG1073" s="172"/>
      <c r="DH1073" s="172"/>
      <c r="DI1073" s="172"/>
      <c r="DJ1073" s="172"/>
      <c r="DK1073" s="172"/>
      <c r="DL1073" s="172"/>
      <c r="DM1073" s="172"/>
      <c r="DN1073" s="172"/>
      <c r="DO1073" s="172"/>
      <c r="DP1073" s="172"/>
      <c r="DQ1073" s="172"/>
      <c r="DR1073" s="172"/>
      <c r="DS1073" s="172"/>
      <c r="DT1073" s="172"/>
      <c r="DU1073" s="172"/>
      <c r="DV1073" s="172"/>
      <c r="DW1073" s="172"/>
      <c r="DX1073" s="172"/>
      <c r="DY1073" s="172"/>
      <c r="DZ1073" s="172"/>
      <c r="EA1073" s="172"/>
      <c r="EB1073" s="172"/>
      <c r="EC1073" s="172"/>
      <c r="ED1073" s="172"/>
      <c r="EE1073" s="172"/>
      <c r="EF1073" s="172"/>
      <c r="EG1073" s="172"/>
      <c r="EH1073" s="172"/>
      <c r="EI1073" s="172"/>
      <c r="EJ1073" s="172"/>
      <c r="EK1073" s="172"/>
      <c r="EL1073" s="172"/>
      <c r="EM1073" s="172"/>
      <c r="EN1073" s="172"/>
      <c r="EO1073" s="172"/>
      <c r="EP1073" s="172"/>
      <c r="EQ1073" s="172"/>
      <c r="ER1073" s="172"/>
      <c r="ES1073" s="172"/>
      <c r="ET1073" s="172"/>
      <c r="EU1073" s="172"/>
      <c r="EV1073" s="172"/>
      <c r="EW1073" s="172"/>
      <c r="EX1073" s="172"/>
      <c r="EY1073" s="172"/>
      <c r="EZ1073" s="172"/>
      <c r="FA1073" s="172"/>
      <c r="FB1073" s="172"/>
      <c r="FC1073" s="172"/>
      <c r="FD1073" s="172"/>
      <c r="FE1073" s="172"/>
      <c r="FF1073" s="172"/>
      <c r="FG1073" s="172"/>
      <c r="FH1073" s="172"/>
      <c r="FI1073" s="172"/>
      <c r="FJ1073" s="172"/>
      <c r="FK1073" s="172"/>
      <c r="FL1073" s="172"/>
      <c r="FM1073" s="172"/>
      <c r="FN1073" s="172"/>
      <c r="FO1073" s="172"/>
      <c r="FP1073" s="172"/>
      <c r="FQ1073" s="172"/>
      <c r="FR1073" s="172"/>
      <c r="FS1073" s="172"/>
      <c r="FT1073" s="172"/>
      <c r="FU1073" s="172"/>
    </row>
    <row r="1074" spans="6:177" s="153" customFormat="1" x14ac:dyDescent="0.35">
      <c r="F1074" s="172"/>
      <c r="G1074" s="172"/>
      <c r="H1074" s="172"/>
      <c r="I1074" s="172"/>
      <c r="J1074" s="172"/>
      <c r="K1074" s="172"/>
      <c r="L1074" s="172"/>
      <c r="M1074" s="172"/>
      <c r="N1074" s="172"/>
      <c r="O1074" s="172"/>
      <c r="P1074" s="172"/>
      <c r="Q1074" s="172"/>
      <c r="R1074" s="172"/>
      <c r="S1074" s="172"/>
      <c r="T1074" s="172"/>
      <c r="U1074" s="172"/>
      <c r="V1074" s="172"/>
      <c r="W1074" s="172"/>
      <c r="X1074" s="172"/>
      <c r="Y1074" s="172"/>
      <c r="Z1074" s="172"/>
      <c r="AA1074" s="172"/>
      <c r="AB1074" s="172"/>
      <c r="AC1074" s="172"/>
      <c r="AD1074" s="172"/>
      <c r="AE1074" s="172"/>
      <c r="AF1074" s="172"/>
      <c r="AG1074" s="172"/>
      <c r="AH1074" s="172"/>
      <c r="AI1074" s="172"/>
      <c r="AJ1074" s="172"/>
      <c r="AK1074" s="172"/>
      <c r="AL1074" s="172"/>
      <c r="AM1074" s="172"/>
      <c r="AN1074" s="172"/>
      <c r="AO1074" s="172"/>
      <c r="AP1074" s="172"/>
      <c r="AQ1074" s="172"/>
      <c r="AR1074" s="172"/>
      <c r="AS1074" s="172"/>
      <c r="AT1074" s="172"/>
      <c r="AU1074" s="172"/>
      <c r="AV1074" s="172"/>
      <c r="AW1074" s="172"/>
      <c r="AX1074" s="172"/>
      <c r="AY1074" s="172"/>
      <c r="AZ1074" s="172"/>
      <c r="BA1074" s="172"/>
      <c r="BB1074" s="172"/>
      <c r="BC1074" s="172"/>
      <c r="BD1074" s="172"/>
      <c r="BE1074" s="172"/>
      <c r="BF1074" s="172"/>
      <c r="BG1074" s="172"/>
      <c r="BH1074" s="172"/>
      <c r="BI1074" s="172"/>
      <c r="BJ1074" s="172"/>
      <c r="BK1074" s="172"/>
      <c r="BL1074" s="172"/>
      <c r="BM1074" s="172"/>
      <c r="BN1074" s="172"/>
      <c r="BO1074" s="172"/>
      <c r="BP1074" s="172"/>
      <c r="BQ1074" s="172"/>
      <c r="BR1074" s="172"/>
      <c r="BS1074" s="172"/>
      <c r="BT1074" s="172"/>
      <c r="BU1074" s="172"/>
      <c r="BV1074" s="172"/>
      <c r="BW1074" s="172"/>
      <c r="BX1074" s="172"/>
      <c r="BY1074" s="172"/>
      <c r="BZ1074" s="172"/>
      <c r="CA1074" s="172"/>
      <c r="CB1074" s="172"/>
      <c r="CC1074" s="172"/>
      <c r="CD1074" s="172"/>
      <c r="CE1074" s="172"/>
      <c r="CF1074" s="172"/>
      <c r="CG1074" s="172"/>
      <c r="CH1074" s="172"/>
      <c r="CI1074" s="172"/>
      <c r="CJ1074" s="172"/>
      <c r="CK1074" s="172"/>
      <c r="CL1074" s="172"/>
      <c r="CM1074" s="172"/>
      <c r="CN1074" s="172"/>
      <c r="CO1074" s="172"/>
      <c r="CP1074" s="172"/>
      <c r="CQ1074" s="172"/>
      <c r="CR1074" s="172"/>
      <c r="CS1074" s="172"/>
      <c r="CT1074" s="172"/>
      <c r="CU1074" s="172"/>
      <c r="CV1074" s="172"/>
      <c r="CW1074" s="172"/>
      <c r="CX1074" s="172"/>
      <c r="CY1074" s="172"/>
      <c r="CZ1074" s="172"/>
      <c r="DA1074" s="172"/>
      <c r="DB1074" s="172"/>
      <c r="DC1074" s="172"/>
      <c r="DD1074" s="172"/>
      <c r="DE1074" s="172"/>
      <c r="DF1074" s="172"/>
      <c r="DG1074" s="172"/>
      <c r="DH1074" s="172"/>
      <c r="DI1074" s="172"/>
      <c r="DJ1074" s="172"/>
      <c r="DK1074" s="172"/>
      <c r="DL1074" s="172"/>
      <c r="DM1074" s="172"/>
      <c r="DN1074" s="172"/>
      <c r="DO1074" s="172"/>
      <c r="DP1074" s="172"/>
      <c r="DQ1074" s="172"/>
      <c r="DR1074" s="172"/>
      <c r="DS1074" s="172"/>
      <c r="DT1074" s="172"/>
      <c r="DU1074" s="172"/>
      <c r="DV1074" s="172"/>
      <c r="DW1074" s="172"/>
      <c r="DX1074" s="172"/>
      <c r="DY1074" s="172"/>
      <c r="DZ1074" s="172"/>
      <c r="EA1074" s="172"/>
      <c r="EB1074" s="172"/>
      <c r="EC1074" s="172"/>
      <c r="ED1074" s="172"/>
      <c r="EE1074" s="172"/>
      <c r="EF1074" s="172"/>
      <c r="EG1074" s="172"/>
      <c r="EH1074" s="172"/>
      <c r="EI1074" s="172"/>
      <c r="EJ1074" s="172"/>
      <c r="EK1074" s="172"/>
      <c r="EL1074" s="172"/>
      <c r="EM1074" s="172"/>
      <c r="EN1074" s="172"/>
      <c r="EO1074" s="172"/>
      <c r="EP1074" s="172"/>
      <c r="EQ1074" s="172"/>
      <c r="ER1074" s="172"/>
      <c r="ES1074" s="172"/>
      <c r="ET1074" s="172"/>
      <c r="EU1074" s="172"/>
      <c r="EV1074" s="172"/>
      <c r="EW1074" s="172"/>
      <c r="EX1074" s="172"/>
      <c r="EY1074" s="172"/>
      <c r="EZ1074" s="172"/>
      <c r="FA1074" s="172"/>
      <c r="FB1074" s="172"/>
      <c r="FC1074" s="172"/>
      <c r="FD1074" s="172"/>
      <c r="FE1074" s="172"/>
      <c r="FF1074" s="172"/>
      <c r="FG1074" s="172"/>
      <c r="FH1074" s="172"/>
      <c r="FI1074" s="172"/>
      <c r="FJ1074" s="172"/>
      <c r="FK1074" s="172"/>
      <c r="FL1074" s="172"/>
      <c r="FM1074" s="172"/>
      <c r="FN1074" s="172"/>
      <c r="FO1074" s="172"/>
      <c r="FP1074" s="172"/>
      <c r="FQ1074" s="172"/>
      <c r="FR1074" s="172"/>
      <c r="FS1074" s="172"/>
      <c r="FT1074" s="172"/>
      <c r="FU1074" s="172"/>
    </row>
    <row r="1075" spans="6:177" s="153" customFormat="1" x14ac:dyDescent="0.35">
      <c r="F1075" s="172"/>
      <c r="G1075" s="172"/>
      <c r="H1075" s="172"/>
      <c r="I1075" s="172"/>
      <c r="J1075" s="172"/>
      <c r="K1075" s="172"/>
      <c r="L1075" s="172"/>
      <c r="M1075" s="172"/>
      <c r="N1075" s="172"/>
      <c r="O1075" s="172"/>
      <c r="P1075" s="172"/>
      <c r="Q1075" s="172"/>
      <c r="R1075" s="172"/>
      <c r="S1075" s="172"/>
      <c r="T1075" s="172"/>
      <c r="U1075" s="172"/>
      <c r="V1075" s="172"/>
      <c r="W1075" s="172"/>
      <c r="X1075" s="172"/>
      <c r="Y1075" s="172"/>
      <c r="Z1075" s="172"/>
      <c r="AA1075" s="172"/>
      <c r="AB1075" s="172"/>
      <c r="AC1075" s="172"/>
      <c r="AD1075" s="172"/>
      <c r="AE1075" s="172"/>
      <c r="AF1075" s="172"/>
      <c r="AG1075" s="172"/>
      <c r="AH1075" s="172"/>
      <c r="AI1075" s="172"/>
      <c r="AJ1075" s="172"/>
      <c r="AK1075" s="172"/>
      <c r="AL1075" s="172"/>
      <c r="AM1075" s="172"/>
      <c r="AN1075" s="172"/>
      <c r="AO1075" s="172"/>
      <c r="AP1075" s="172"/>
      <c r="AQ1075" s="172"/>
      <c r="AR1075" s="172"/>
      <c r="AS1075" s="172"/>
      <c r="AT1075" s="172"/>
      <c r="AU1075" s="172"/>
      <c r="AV1075" s="172"/>
      <c r="AW1075" s="172"/>
      <c r="AX1075" s="172"/>
      <c r="AY1075" s="172"/>
      <c r="AZ1075" s="172"/>
      <c r="BA1075" s="172"/>
      <c r="BB1075" s="172"/>
      <c r="BC1075" s="172"/>
      <c r="BD1075" s="172"/>
      <c r="BE1075" s="172"/>
      <c r="BF1075" s="172"/>
      <c r="BG1075" s="172"/>
      <c r="BH1075" s="172"/>
      <c r="BI1075" s="172"/>
      <c r="BJ1075" s="172"/>
      <c r="BK1075" s="172"/>
      <c r="BL1075" s="172"/>
      <c r="BM1075" s="172"/>
      <c r="BN1075" s="172"/>
      <c r="BO1075" s="172"/>
      <c r="BP1075" s="172"/>
      <c r="BQ1075" s="172"/>
      <c r="BR1075" s="172"/>
      <c r="BS1075" s="172"/>
      <c r="BT1075" s="172"/>
      <c r="BU1075" s="172"/>
      <c r="BV1075" s="172"/>
      <c r="BW1075" s="172"/>
      <c r="BX1075" s="172"/>
      <c r="BY1075" s="172"/>
      <c r="BZ1075" s="172"/>
      <c r="CA1075" s="172"/>
      <c r="CB1075" s="172"/>
      <c r="CC1075" s="172"/>
      <c r="CD1075" s="172"/>
      <c r="CE1075" s="172"/>
      <c r="CF1075" s="172"/>
      <c r="CG1075" s="172"/>
      <c r="CH1075" s="172"/>
      <c r="CI1075" s="172"/>
      <c r="CJ1075" s="172"/>
      <c r="CK1075" s="172"/>
      <c r="CL1075" s="172"/>
      <c r="CM1075" s="172"/>
      <c r="CN1075" s="172"/>
      <c r="CO1075" s="172"/>
      <c r="CP1075" s="172"/>
      <c r="CQ1075" s="172"/>
      <c r="CR1075" s="172"/>
      <c r="CS1075" s="172"/>
      <c r="CT1075" s="172"/>
      <c r="CU1075" s="172"/>
      <c r="CV1075" s="172"/>
      <c r="CW1075" s="172"/>
      <c r="CX1075" s="172"/>
      <c r="CY1075" s="172"/>
      <c r="CZ1075" s="172"/>
      <c r="DA1075" s="172"/>
      <c r="DB1075" s="172"/>
      <c r="DC1075" s="172"/>
      <c r="DD1075" s="172"/>
      <c r="DE1075" s="172"/>
      <c r="DF1075" s="172"/>
      <c r="DG1075" s="172"/>
      <c r="DH1075" s="172"/>
      <c r="DI1075" s="172"/>
      <c r="DJ1075" s="172"/>
      <c r="DK1075" s="172"/>
      <c r="DL1075" s="172"/>
      <c r="DM1075" s="172"/>
      <c r="DN1075" s="172"/>
      <c r="DO1075" s="172"/>
      <c r="DP1075" s="172"/>
      <c r="DQ1075" s="172"/>
      <c r="DR1075" s="172"/>
      <c r="DS1075" s="172"/>
      <c r="DT1075" s="172"/>
      <c r="DU1075" s="172"/>
      <c r="DV1075" s="172"/>
      <c r="DW1075" s="172"/>
      <c r="DX1075" s="172"/>
      <c r="DY1075" s="172"/>
      <c r="DZ1075" s="172"/>
      <c r="EA1075" s="172"/>
      <c r="EB1075" s="172"/>
      <c r="EC1075" s="172"/>
      <c r="ED1075" s="172"/>
      <c r="EE1075" s="172"/>
      <c r="EF1075" s="172"/>
      <c r="EG1075" s="172"/>
      <c r="EH1075" s="172"/>
      <c r="EI1075" s="172"/>
      <c r="EJ1075" s="172"/>
      <c r="EK1075" s="172"/>
      <c r="EL1075" s="172"/>
      <c r="EM1075" s="172"/>
      <c r="EN1075" s="172"/>
      <c r="EO1075" s="172"/>
      <c r="EP1075" s="172"/>
      <c r="EQ1075" s="172"/>
      <c r="ER1075" s="172"/>
      <c r="ES1075" s="172"/>
      <c r="ET1075" s="172"/>
      <c r="EU1075" s="172"/>
      <c r="EV1075" s="172"/>
      <c r="EW1075" s="172"/>
      <c r="EX1075" s="172"/>
      <c r="EY1075" s="172"/>
      <c r="EZ1075" s="172"/>
      <c r="FA1075" s="172"/>
      <c r="FB1075" s="172"/>
      <c r="FC1075" s="172"/>
      <c r="FD1075" s="172"/>
      <c r="FE1075" s="172"/>
      <c r="FF1075" s="172"/>
      <c r="FG1075" s="172"/>
      <c r="FH1075" s="172"/>
      <c r="FI1075" s="172"/>
      <c r="FJ1075" s="172"/>
      <c r="FK1075" s="172"/>
      <c r="FL1075" s="172"/>
      <c r="FM1075" s="172"/>
      <c r="FN1075" s="172"/>
      <c r="FO1075" s="172"/>
      <c r="FP1075" s="172"/>
      <c r="FQ1075" s="172"/>
      <c r="FR1075" s="172"/>
      <c r="FS1075" s="172"/>
      <c r="FT1075" s="172"/>
      <c r="FU1075" s="172"/>
    </row>
    <row r="1076" spans="6:177" s="153" customFormat="1" x14ac:dyDescent="0.35">
      <c r="F1076" s="172"/>
      <c r="G1076" s="172"/>
      <c r="H1076" s="172"/>
      <c r="I1076" s="172"/>
      <c r="J1076" s="172"/>
      <c r="K1076" s="172"/>
      <c r="L1076" s="172"/>
      <c r="M1076" s="172"/>
      <c r="N1076" s="172"/>
      <c r="O1076" s="172"/>
      <c r="P1076" s="172"/>
      <c r="Q1076" s="172"/>
      <c r="R1076" s="172"/>
      <c r="S1076" s="172"/>
      <c r="T1076" s="172"/>
      <c r="U1076" s="172"/>
      <c r="V1076" s="172"/>
      <c r="W1076" s="172"/>
      <c r="X1076" s="172"/>
      <c r="Y1076" s="172"/>
      <c r="Z1076" s="172"/>
      <c r="AA1076" s="172"/>
      <c r="AB1076" s="172"/>
      <c r="AC1076" s="172"/>
      <c r="AD1076" s="172"/>
      <c r="AE1076" s="172"/>
      <c r="AF1076" s="172"/>
      <c r="AG1076" s="172"/>
      <c r="AH1076" s="172"/>
      <c r="AI1076" s="172"/>
      <c r="AJ1076" s="172"/>
      <c r="AK1076" s="172"/>
      <c r="AL1076" s="172"/>
      <c r="AM1076" s="172"/>
      <c r="AN1076" s="172"/>
      <c r="AO1076" s="172"/>
      <c r="AP1076" s="172"/>
      <c r="AQ1076" s="172"/>
      <c r="AR1076" s="172"/>
      <c r="AS1076" s="172"/>
      <c r="AT1076" s="172"/>
      <c r="AU1076" s="172"/>
      <c r="AV1076" s="172"/>
      <c r="AW1076" s="172"/>
      <c r="AX1076" s="172"/>
      <c r="AY1076" s="172"/>
      <c r="AZ1076" s="172"/>
      <c r="BA1076" s="172"/>
      <c r="BB1076" s="172"/>
      <c r="BC1076" s="172"/>
      <c r="BD1076" s="172"/>
      <c r="BE1076" s="172"/>
      <c r="BF1076" s="172"/>
      <c r="BG1076" s="172"/>
      <c r="BH1076" s="172"/>
      <c r="BI1076" s="172"/>
      <c r="BJ1076" s="172"/>
      <c r="BK1076" s="172"/>
      <c r="BL1076" s="172"/>
      <c r="BM1076" s="172"/>
      <c r="BN1076" s="172"/>
      <c r="BO1076" s="172"/>
      <c r="BP1076" s="172"/>
      <c r="BQ1076" s="172"/>
      <c r="BR1076" s="172"/>
      <c r="BS1076" s="172"/>
      <c r="BT1076" s="172"/>
      <c r="BU1076" s="172"/>
      <c r="BV1076" s="172"/>
      <c r="BW1076" s="172"/>
      <c r="BX1076" s="172"/>
      <c r="BY1076" s="172"/>
      <c r="BZ1076" s="172"/>
      <c r="CA1076" s="172"/>
      <c r="CB1076" s="172"/>
      <c r="CC1076" s="172"/>
      <c r="CD1076" s="172"/>
      <c r="CE1076" s="172"/>
      <c r="CF1076" s="172"/>
      <c r="CG1076" s="172"/>
      <c r="CH1076" s="172"/>
      <c r="CI1076" s="172"/>
      <c r="CJ1076" s="172"/>
      <c r="CK1076" s="172"/>
      <c r="CL1076" s="172"/>
      <c r="CM1076" s="172"/>
      <c r="CN1076" s="172"/>
      <c r="CO1076" s="172"/>
      <c r="CP1076" s="172"/>
      <c r="CQ1076" s="172"/>
      <c r="CR1076" s="172"/>
      <c r="CS1076" s="172"/>
      <c r="CT1076" s="172"/>
      <c r="CU1076" s="172"/>
      <c r="CV1076" s="172"/>
      <c r="CW1076" s="172"/>
      <c r="CX1076" s="172"/>
      <c r="CY1076" s="172"/>
      <c r="CZ1076" s="172"/>
      <c r="DA1076" s="172"/>
      <c r="DB1076" s="172"/>
      <c r="DC1076" s="172"/>
      <c r="DD1076" s="172"/>
      <c r="DE1076" s="172"/>
      <c r="DF1076" s="172"/>
      <c r="DG1076" s="172"/>
      <c r="DH1076" s="172"/>
      <c r="DI1076" s="172"/>
      <c r="DJ1076" s="172"/>
      <c r="DK1076" s="172"/>
      <c r="DL1076" s="172"/>
      <c r="DM1076" s="172"/>
      <c r="DN1076" s="172"/>
      <c r="DO1076" s="172"/>
      <c r="DP1076" s="172"/>
      <c r="DQ1076" s="172"/>
      <c r="DR1076" s="172"/>
      <c r="DS1076" s="172"/>
      <c r="DT1076" s="172"/>
      <c r="DU1076" s="172"/>
      <c r="DV1076" s="172"/>
      <c r="DW1076" s="172"/>
      <c r="DX1076" s="172"/>
      <c r="DY1076" s="172"/>
      <c r="DZ1076" s="172"/>
      <c r="EA1076" s="172"/>
      <c r="EB1076" s="172"/>
      <c r="EC1076" s="172"/>
      <c r="ED1076" s="172"/>
      <c r="EE1076" s="172"/>
      <c r="EF1076" s="172"/>
      <c r="EG1076" s="172"/>
      <c r="EH1076" s="172"/>
      <c r="EI1076" s="172"/>
      <c r="EJ1076" s="172"/>
      <c r="EK1076" s="172"/>
      <c r="EL1076" s="172"/>
      <c r="EM1076" s="172"/>
      <c r="EN1076" s="172"/>
      <c r="EO1076" s="172"/>
      <c r="EP1076" s="172"/>
      <c r="EQ1076" s="172"/>
      <c r="ER1076" s="172"/>
      <c r="ES1076" s="172"/>
      <c r="ET1076" s="172"/>
      <c r="EU1076" s="172"/>
      <c r="EV1076" s="172"/>
      <c r="EW1076" s="172"/>
      <c r="EX1076" s="172"/>
      <c r="EY1076" s="172"/>
      <c r="EZ1076" s="172"/>
      <c r="FA1076" s="172"/>
      <c r="FB1076" s="172"/>
      <c r="FC1076" s="172"/>
      <c r="FD1076" s="172"/>
      <c r="FE1076" s="172"/>
      <c r="FF1076" s="172"/>
      <c r="FG1076" s="172"/>
      <c r="FH1076" s="172"/>
      <c r="FI1076" s="172"/>
      <c r="FJ1076" s="172"/>
      <c r="FK1076" s="172"/>
      <c r="FL1076" s="172"/>
      <c r="FM1076" s="172"/>
      <c r="FN1076" s="172"/>
      <c r="FO1076" s="172"/>
      <c r="FP1076" s="172"/>
      <c r="FQ1076" s="172"/>
      <c r="FR1076" s="172"/>
      <c r="FS1076" s="172"/>
      <c r="FT1076" s="172"/>
      <c r="FU1076" s="172"/>
    </row>
    <row r="1077" spans="6:177" s="153" customFormat="1" x14ac:dyDescent="0.35">
      <c r="F1077" s="172"/>
      <c r="G1077" s="172"/>
      <c r="H1077" s="172"/>
      <c r="I1077" s="172"/>
      <c r="J1077" s="172"/>
      <c r="K1077" s="172"/>
      <c r="L1077" s="172"/>
      <c r="M1077" s="172"/>
      <c r="N1077" s="172"/>
      <c r="O1077" s="172"/>
      <c r="P1077" s="172"/>
      <c r="Q1077" s="172"/>
      <c r="R1077" s="172"/>
      <c r="S1077" s="172"/>
      <c r="T1077" s="172"/>
      <c r="U1077" s="172"/>
      <c r="V1077" s="172"/>
      <c r="W1077" s="172"/>
      <c r="X1077" s="172"/>
      <c r="Y1077" s="172"/>
      <c r="Z1077" s="172"/>
      <c r="AA1077" s="172"/>
      <c r="AB1077" s="172"/>
      <c r="AC1077" s="172"/>
      <c r="AD1077" s="172"/>
      <c r="AE1077" s="172"/>
      <c r="AF1077" s="172"/>
      <c r="AG1077" s="172"/>
      <c r="AH1077" s="172"/>
      <c r="AI1077" s="172"/>
      <c r="AJ1077" s="172"/>
      <c r="AK1077" s="172"/>
      <c r="AL1077" s="172"/>
      <c r="AM1077" s="172"/>
      <c r="AN1077" s="172"/>
      <c r="AO1077" s="172"/>
      <c r="AP1077" s="172"/>
      <c r="AQ1077" s="172"/>
      <c r="AR1077" s="172"/>
      <c r="AS1077" s="172"/>
      <c r="AT1077" s="172"/>
      <c r="AU1077" s="172"/>
      <c r="AV1077" s="172"/>
      <c r="AW1077" s="172"/>
      <c r="AX1077" s="172"/>
      <c r="AY1077" s="172"/>
      <c r="AZ1077" s="172"/>
      <c r="BA1077" s="172"/>
      <c r="BB1077" s="172"/>
      <c r="BC1077" s="172"/>
      <c r="BD1077" s="172"/>
      <c r="BE1077" s="172"/>
      <c r="BF1077" s="172"/>
      <c r="BG1077" s="172"/>
      <c r="BH1077" s="172"/>
      <c r="BI1077" s="172"/>
      <c r="BJ1077" s="172"/>
      <c r="BK1077" s="172"/>
      <c r="BL1077" s="172"/>
      <c r="BM1077" s="172"/>
      <c r="BN1077" s="172"/>
      <c r="BO1077" s="172"/>
      <c r="BP1077" s="172"/>
      <c r="BQ1077" s="172"/>
      <c r="BR1077" s="172"/>
      <c r="BS1077" s="172"/>
      <c r="BT1077" s="172"/>
      <c r="BU1077" s="172"/>
      <c r="BV1077" s="172"/>
      <c r="BW1077" s="172"/>
      <c r="BX1077" s="172"/>
      <c r="BY1077" s="172"/>
      <c r="BZ1077" s="172"/>
      <c r="CA1077" s="172"/>
      <c r="CB1077" s="172"/>
      <c r="CC1077" s="172"/>
      <c r="CD1077" s="172"/>
      <c r="CE1077" s="172"/>
      <c r="CF1077" s="172"/>
      <c r="CG1077" s="172"/>
      <c r="CH1077" s="172"/>
      <c r="CI1077" s="172"/>
      <c r="CJ1077" s="172"/>
      <c r="CK1077" s="172"/>
      <c r="CL1077" s="172"/>
      <c r="CM1077" s="172"/>
      <c r="CN1077" s="172"/>
      <c r="CO1077" s="172"/>
      <c r="CP1077" s="172"/>
      <c r="CQ1077" s="172"/>
      <c r="CR1077" s="172"/>
      <c r="CS1077" s="172"/>
      <c r="CT1077" s="172"/>
      <c r="CU1077" s="172"/>
      <c r="CV1077" s="172"/>
      <c r="CW1077" s="172"/>
      <c r="CX1077" s="172"/>
      <c r="CY1077" s="172"/>
      <c r="CZ1077" s="172"/>
      <c r="DA1077" s="172"/>
      <c r="DB1077" s="172"/>
      <c r="DC1077" s="172"/>
      <c r="DD1077" s="172"/>
      <c r="DE1077" s="172"/>
      <c r="DF1077" s="172"/>
      <c r="DG1077" s="172"/>
      <c r="DH1077" s="172"/>
      <c r="DI1077" s="172"/>
      <c r="DJ1077" s="172"/>
      <c r="DK1077" s="172"/>
      <c r="DL1077" s="172"/>
      <c r="DM1077" s="172"/>
      <c r="DN1077" s="172"/>
      <c r="DO1077" s="172"/>
      <c r="DP1077" s="172"/>
      <c r="DQ1077" s="172"/>
      <c r="DR1077" s="172"/>
      <c r="DS1077" s="172"/>
      <c r="DT1077" s="172"/>
      <c r="DU1077" s="172"/>
      <c r="DV1077" s="172"/>
      <c r="DW1077" s="172"/>
      <c r="DX1077" s="172"/>
      <c r="DY1077" s="172"/>
      <c r="DZ1077" s="172"/>
      <c r="EA1077" s="172"/>
      <c r="EB1077" s="172"/>
      <c r="EC1077" s="172"/>
      <c r="ED1077" s="172"/>
      <c r="EE1077" s="172"/>
      <c r="EF1077" s="172"/>
      <c r="EG1077" s="172"/>
      <c r="EH1077" s="172"/>
      <c r="EI1077" s="172"/>
      <c r="EJ1077" s="172"/>
      <c r="EK1077" s="172"/>
      <c r="EL1077" s="172"/>
      <c r="EM1077" s="172"/>
      <c r="EN1077" s="172"/>
      <c r="EO1077" s="172"/>
      <c r="EP1077" s="172"/>
      <c r="EQ1077" s="172"/>
      <c r="ER1077" s="172"/>
      <c r="ES1077" s="172"/>
      <c r="ET1077" s="172"/>
      <c r="EU1077" s="172"/>
      <c r="EV1077" s="172"/>
      <c r="EW1077" s="172"/>
      <c r="EX1077" s="172"/>
      <c r="EY1077" s="172"/>
      <c r="EZ1077" s="172"/>
      <c r="FA1077" s="172"/>
      <c r="FB1077" s="172"/>
      <c r="FC1077" s="172"/>
      <c r="FD1077" s="172"/>
      <c r="FE1077" s="172"/>
      <c r="FF1077" s="172"/>
      <c r="FG1077" s="172"/>
      <c r="FH1077" s="172"/>
      <c r="FI1077" s="172"/>
      <c r="FJ1077" s="172"/>
      <c r="FK1077" s="172"/>
      <c r="FL1077" s="172"/>
      <c r="FM1077" s="172"/>
      <c r="FN1077" s="172"/>
      <c r="FO1077" s="172"/>
      <c r="FP1077" s="172"/>
      <c r="FQ1077" s="172"/>
      <c r="FR1077" s="172"/>
      <c r="FS1077" s="172"/>
      <c r="FT1077" s="172"/>
      <c r="FU1077" s="172"/>
    </row>
    <row r="1078" spans="6:177" s="153" customFormat="1" x14ac:dyDescent="0.35">
      <c r="F1078" s="172"/>
      <c r="G1078" s="172"/>
      <c r="H1078" s="172"/>
      <c r="I1078" s="172"/>
      <c r="J1078" s="172"/>
      <c r="K1078" s="172"/>
      <c r="L1078" s="172"/>
      <c r="M1078" s="172"/>
      <c r="N1078" s="172"/>
      <c r="O1078" s="172"/>
      <c r="P1078" s="172"/>
      <c r="Q1078" s="172"/>
      <c r="R1078" s="172"/>
      <c r="S1078" s="172"/>
      <c r="T1078" s="172"/>
      <c r="U1078" s="172"/>
      <c r="V1078" s="172"/>
      <c r="W1078" s="172"/>
      <c r="X1078" s="172"/>
      <c r="Y1078" s="172"/>
      <c r="Z1078" s="172"/>
      <c r="AA1078" s="172"/>
      <c r="AB1078" s="172"/>
      <c r="AC1078" s="172"/>
      <c r="AD1078" s="172"/>
      <c r="AE1078" s="172"/>
      <c r="AF1078" s="172"/>
      <c r="AG1078" s="172"/>
      <c r="AH1078" s="172"/>
      <c r="AI1078" s="172"/>
      <c r="AJ1078" s="172"/>
      <c r="AK1078" s="172"/>
      <c r="AL1078" s="172"/>
      <c r="AM1078" s="172"/>
      <c r="AN1078" s="172"/>
      <c r="AO1078" s="172"/>
      <c r="AP1078" s="172"/>
      <c r="AQ1078" s="172"/>
      <c r="AR1078" s="172"/>
      <c r="AS1078" s="172"/>
      <c r="AT1078" s="172"/>
      <c r="AU1078" s="172"/>
      <c r="AV1078" s="172"/>
      <c r="AW1078" s="172"/>
      <c r="AX1078" s="172"/>
      <c r="AY1078" s="172"/>
      <c r="AZ1078" s="172"/>
      <c r="BA1078" s="172"/>
      <c r="BB1078" s="172"/>
      <c r="BC1078" s="172"/>
      <c r="BD1078" s="172"/>
      <c r="BE1078" s="172"/>
      <c r="BF1078" s="172"/>
      <c r="BG1078" s="172"/>
      <c r="BH1078" s="172"/>
      <c r="BI1078" s="172"/>
      <c r="BJ1078" s="172"/>
      <c r="BK1078" s="172"/>
      <c r="BL1078" s="172"/>
      <c r="BM1078" s="172"/>
      <c r="BN1078" s="172"/>
      <c r="BO1078" s="172"/>
      <c r="BP1078" s="172"/>
      <c r="BQ1078" s="172"/>
      <c r="BR1078" s="172"/>
      <c r="BS1078" s="172"/>
      <c r="BT1078" s="172"/>
      <c r="BU1078" s="172"/>
      <c r="BV1078" s="172"/>
      <c r="BW1078" s="172"/>
      <c r="BX1078" s="172"/>
      <c r="BY1078" s="172"/>
      <c r="BZ1078" s="172"/>
      <c r="CA1078" s="172"/>
      <c r="CB1078" s="172"/>
      <c r="CC1078" s="172"/>
      <c r="CD1078" s="172"/>
      <c r="CE1078" s="172"/>
      <c r="CF1078" s="172"/>
      <c r="CG1078" s="172"/>
      <c r="CH1078" s="172"/>
      <c r="CI1078" s="172"/>
      <c r="CJ1078" s="172"/>
      <c r="CK1078" s="172"/>
      <c r="CL1078" s="172"/>
      <c r="CM1078" s="172"/>
      <c r="CN1078" s="172"/>
      <c r="CO1078" s="172"/>
      <c r="CP1078" s="172"/>
      <c r="CQ1078" s="172"/>
      <c r="CR1078" s="172"/>
      <c r="CS1078" s="172"/>
      <c r="CT1078" s="172"/>
      <c r="CU1078" s="172"/>
      <c r="CV1078" s="172"/>
      <c r="CW1078" s="172"/>
      <c r="CX1078" s="172"/>
      <c r="CY1078" s="172"/>
      <c r="CZ1078" s="172"/>
      <c r="DA1078" s="172"/>
      <c r="DB1078" s="172"/>
      <c r="DC1078" s="172"/>
      <c r="DD1078" s="172"/>
      <c r="DE1078" s="172"/>
      <c r="DF1078" s="172"/>
      <c r="DG1078" s="172"/>
      <c r="DH1078" s="172"/>
      <c r="DI1078" s="172"/>
      <c r="DJ1078" s="172"/>
      <c r="DK1078" s="172"/>
      <c r="DL1078" s="172"/>
      <c r="DM1078" s="172"/>
      <c r="DN1078" s="172"/>
      <c r="DO1078" s="172"/>
      <c r="DP1078" s="172"/>
      <c r="DQ1078" s="172"/>
      <c r="DR1078" s="172"/>
      <c r="DS1078" s="172"/>
      <c r="DT1078" s="172"/>
      <c r="DU1078" s="172"/>
      <c r="DV1078" s="172"/>
      <c r="DW1078" s="172"/>
      <c r="DX1078" s="172"/>
      <c r="DY1078" s="172"/>
      <c r="DZ1078" s="172"/>
      <c r="EA1078" s="172"/>
      <c r="EB1078" s="172"/>
      <c r="EC1078" s="172"/>
      <c r="ED1078" s="172"/>
      <c r="EE1078" s="172"/>
      <c r="EF1078" s="172"/>
      <c r="EG1078" s="172"/>
      <c r="EH1078" s="172"/>
      <c r="EI1078" s="172"/>
      <c r="EJ1078" s="172"/>
      <c r="EK1078" s="172"/>
      <c r="EL1078" s="172"/>
      <c r="EM1078" s="172"/>
      <c r="EN1078" s="172"/>
      <c r="EO1078" s="172"/>
      <c r="EP1078" s="172"/>
      <c r="EQ1078" s="172"/>
      <c r="ER1078" s="172"/>
      <c r="ES1078" s="172"/>
      <c r="ET1078" s="172"/>
      <c r="EU1078" s="172"/>
      <c r="EV1078" s="172"/>
      <c r="EW1078" s="172"/>
      <c r="EX1078" s="172"/>
      <c r="EY1078" s="172"/>
      <c r="EZ1078" s="172"/>
      <c r="FA1078" s="172"/>
      <c r="FB1078" s="172"/>
      <c r="FC1078" s="172"/>
      <c r="FD1078" s="172"/>
      <c r="FE1078" s="172"/>
      <c r="FF1078" s="172"/>
      <c r="FG1078" s="172"/>
      <c r="FH1078" s="172"/>
      <c r="FI1078" s="172"/>
      <c r="FJ1078" s="172"/>
      <c r="FK1078" s="172"/>
      <c r="FL1078" s="172"/>
      <c r="FM1078" s="172"/>
      <c r="FN1078" s="172"/>
      <c r="FO1078" s="172"/>
      <c r="FP1078" s="172"/>
      <c r="FQ1078" s="172"/>
      <c r="FR1078" s="172"/>
      <c r="FS1078" s="172"/>
      <c r="FT1078" s="172"/>
      <c r="FU1078" s="172"/>
    </row>
    <row r="1079" spans="6:177" s="153" customFormat="1" x14ac:dyDescent="0.35">
      <c r="F1079" s="172"/>
      <c r="G1079" s="172"/>
      <c r="H1079" s="172"/>
      <c r="I1079" s="172"/>
      <c r="J1079" s="172"/>
      <c r="K1079" s="172"/>
      <c r="L1079" s="172"/>
      <c r="M1079" s="172"/>
      <c r="N1079" s="172"/>
      <c r="O1079" s="172"/>
      <c r="P1079" s="172"/>
      <c r="Q1079" s="172"/>
      <c r="R1079" s="172"/>
      <c r="S1079" s="172"/>
      <c r="T1079" s="172"/>
      <c r="U1079" s="172"/>
      <c r="V1079" s="172"/>
      <c r="W1079" s="172"/>
      <c r="X1079" s="172"/>
      <c r="Y1079" s="172"/>
      <c r="Z1079" s="172"/>
      <c r="AA1079" s="172"/>
      <c r="AB1079" s="172"/>
      <c r="AC1079" s="172"/>
      <c r="AD1079" s="172"/>
      <c r="AE1079" s="172"/>
      <c r="AF1079" s="172"/>
      <c r="AG1079" s="172"/>
      <c r="AH1079" s="172"/>
      <c r="AI1079" s="172"/>
      <c r="AJ1079" s="172"/>
      <c r="AK1079" s="172"/>
      <c r="AL1079" s="172"/>
      <c r="AM1079" s="172"/>
      <c r="AN1079" s="172"/>
      <c r="AO1079" s="172"/>
      <c r="AP1079" s="172"/>
      <c r="AQ1079" s="172"/>
      <c r="AR1079" s="172"/>
      <c r="AS1079" s="172"/>
      <c r="AT1079" s="172"/>
      <c r="AU1079" s="172"/>
      <c r="AV1079" s="172"/>
      <c r="AW1079" s="172"/>
      <c r="AX1079" s="172"/>
      <c r="AY1079" s="172"/>
      <c r="AZ1079" s="172"/>
      <c r="BA1079" s="172"/>
      <c r="BB1079" s="172"/>
      <c r="BC1079" s="172"/>
      <c r="BD1079" s="172"/>
      <c r="BE1079" s="172"/>
      <c r="BF1079" s="172"/>
      <c r="BG1079" s="172"/>
      <c r="BH1079" s="172"/>
      <c r="BI1079" s="172"/>
      <c r="BJ1079" s="172"/>
      <c r="BK1079" s="172"/>
      <c r="BL1079" s="172"/>
      <c r="BM1079" s="172"/>
      <c r="BN1079" s="172"/>
      <c r="BO1079" s="172"/>
      <c r="BP1079" s="172"/>
      <c r="BQ1079" s="172"/>
      <c r="BR1079" s="172"/>
      <c r="BS1079" s="172"/>
      <c r="BT1079" s="172"/>
      <c r="BU1079" s="172"/>
      <c r="BV1079" s="172"/>
      <c r="BW1079" s="172"/>
      <c r="BX1079" s="172"/>
      <c r="BY1079" s="172"/>
      <c r="BZ1079" s="172"/>
      <c r="CA1079" s="172"/>
      <c r="CB1079" s="172"/>
      <c r="CC1079" s="172"/>
      <c r="CD1079" s="172"/>
      <c r="CE1079" s="172"/>
      <c r="CF1079" s="172"/>
      <c r="CG1079" s="172"/>
      <c r="CH1079" s="172"/>
      <c r="CI1079" s="172"/>
      <c r="CJ1079" s="172"/>
      <c r="CK1079" s="172"/>
      <c r="CL1079" s="172"/>
      <c r="CM1079" s="172"/>
      <c r="CN1079" s="172"/>
      <c r="CO1079" s="172"/>
      <c r="CP1079" s="172"/>
      <c r="CQ1079" s="172"/>
      <c r="CR1079" s="172"/>
      <c r="CS1079" s="172"/>
      <c r="CT1079" s="172"/>
      <c r="CU1079" s="172"/>
      <c r="CV1079" s="172"/>
      <c r="CW1079" s="172"/>
      <c r="CX1079" s="172"/>
      <c r="CY1079" s="172"/>
      <c r="CZ1079" s="172"/>
      <c r="DA1079" s="172"/>
      <c r="DB1079" s="172"/>
      <c r="DC1079" s="172"/>
      <c r="DD1079" s="172"/>
      <c r="DE1079" s="172"/>
      <c r="DF1079" s="172"/>
      <c r="DG1079" s="172"/>
      <c r="DH1079" s="172"/>
      <c r="DI1079" s="172"/>
      <c r="DJ1079" s="172"/>
      <c r="DK1079" s="172"/>
      <c r="DL1079" s="172"/>
      <c r="DM1079" s="172"/>
      <c r="DN1079" s="172"/>
      <c r="DO1079" s="172"/>
      <c r="DP1079" s="172"/>
      <c r="DQ1079" s="172"/>
      <c r="DR1079" s="172"/>
      <c r="DS1079" s="172"/>
      <c r="DT1079" s="172"/>
      <c r="DU1079" s="172"/>
      <c r="DV1079" s="172"/>
      <c r="DW1079" s="172"/>
      <c r="DX1079" s="172"/>
      <c r="DY1079" s="172"/>
      <c r="DZ1079" s="172"/>
      <c r="EA1079" s="172"/>
      <c r="EB1079" s="172"/>
      <c r="EC1079" s="172"/>
      <c r="ED1079" s="172"/>
      <c r="EE1079" s="172"/>
      <c r="EF1079" s="172"/>
      <c r="EG1079" s="172"/>
      <c r="EH1079" s="172"/>
      <c r="EI1079" s="172"/>
      <c r="EJ1079" s="172"/>
      <c r="EK1079" s="172"/>
      <c r="EL1079" s="172"/>
      <c r="EM1079" s="172"/>
      <c r="EN1079" s="172"/>
      <c r="EO1079" s="172"/>
      <c r="EP1079" s="172"/>
      <c r="EQ1079" s="172"/>
      <c r="ER1079" s="172"/>
      <c r="ES1079" s="172"/>
      <c r="ET1079" s="172"/>
      <c r="EU1079" s="172"/>
      <c r="EV1079" s="172"/>
      <c r="EW1079" s="172"/>
      <c r="EX1079" s="172"/>
      <c r="EY1079" s="172"/>
      <c r="EZ1079" s="172"/>
      <c r="FA1079" s="172"/>
      <c r="FB1079" s="172"/>
      <c r="FC1079" s="172"/>
      <c r="FD1079" s="172"/>
      <c r="FE1079" s="172"/>
      <c r="FF1079" s="172"/>
      <c r="FG1079" s="172"/>
      <c r="FH1079" s="172"/>
      <c r="FI1079" s="172"/>
      <c r="FJ1079" s="172"/>
      <c r="FK1079" s="172"/>
      <c r="FL1079" s="172"/>
      <c r="FM1079" s="172"/>
      <c r="FN1079" s="172"/>
      <c r="FO1079" s="172"/>
      <c r="FP1079" s="172"/>
      <c r="FQ1079" s="172"/>
      <c r="FR1079" s="172"/>
      <c r="FS1079" s="172"/>
      <c r="FT1079" s="172"/>
      <c r="FU1079" s="172"/>
    </row>
    <row r="1080" spans="6:177" s="153" customFormat="1" x14ac:dyDescent="0.35">
      <c r="F1080" s="172"/>
      <c r="G1080" s="172"/>
      <c r="H1080" s="172"/>
      <c r="I1080" s="172"/>
      <c r="J1080" s="172"/>
      <c r="K1080" s="172"/>
      <c r="L1080" s="172"/>
      <c r="M1080" s="172"/>
      <c r="N1080" s="172"/>
      <c r="O1080" s="172"/>
      <c r="P1080" s="172"/>
      <c r="Q1080" s="172"/>
      <c r="R1080" s="172"/>
      <c r="S1080" s="172"/>
      <c r="T1080" s="172"/>
      <c r="U1080" s="172"/>
      <c r="V1080" s="172"/>
      <c r="W1080" s="172"/>
      <c r="X1080" s="172"/>
      <c r="Y1080" s="172"/>
      <c r="Z1080" s="172"/>
      <c r="AA1080" s="172"/>
      <c r="AB1080" s="172"/>
      <c r="AC1080" s="172"/>
      <c r="AD1080" s="172"/>
      <c r="AE1080" s="172"/>
      <c r="AF1080" s="172"/>
      <c r="AG1080" s="172"/>
      <c r="AH1080" s="172"/>
      <c r="AI1080" s="172"/>
      <c r="AJ1080" s="172"/>
      <c r="AK1080" s="172"/>
      <c r="AL1080" s="172"/>
      <c r="AM1080" s="172"/>
      <c r="AN1080" s="172"/>
      <c r="AO1080" s="172"/>
      <c r="AP1080" s="172"/>
      <c r="AQ1080" s="172"/>
      <c r="AR1080" s="172"/>
      <c r="AS1080" s="172"/>
      <c r="AT1080" s="172"/>
      <c r="AU1080" s="172"/>
      <c r="AV1080" s="172"/>
      <c r="AW1080" s="172"/>
      <c r="AX1080" s="172"/>
      <c r="AY1080" s="172"/>
      <c r="AZ1080" s="172"/>
      <c r="BA1080" s="172"/>
      <c r="BB1080" s="172"/>
      <c r="BC1080" s="172"/>
      <c r="BD1080" s="172"/>
      <c r="BE1080" s="172"/>
      <c r="BF1080" s="172"/>
      <c r="BG1080" s="172"/>
      <c r="BH1080" s="172"/>
      <c r="BI1080" s="172"/>
      <c r="BJ1080" s="172"/>
      <c r="BK1080" s="172"/>
      <c r="BL1080" s="172"/>
      <c r="BM1080" s="172"/>
      <c r="BN1080" s="172"/>
      <c r="BO1080" s="172"/>
      <c r="BP1080" s="172"/>
      <c r="BQ1080" s="172"/>
      <c r="BR1080" s="172"/>
      <c r="BS1080" s="172"/>
      <c r="BT1080" s="172"/>
      <c r="BU1080" s="172"/>
      <c r="BV1080" s="172"/>
      <c r="BW1080" s="172"/>
      <c r="BX1080" s="172"/>
      <c r="BY1080" s="172"/>
      <c r="BZ1080" s="172"/>
      <c r="CA1080" s="172"/>
      <c r="CB1080" s="172"/>
      <c r="CC1080" s="172"/>
      <c r="CD1080" s="172"/>
      <c r="CE1080" s="172"/>
      <c r="CF1080" s="172"/>
      <c r="CG1080" s="172"/>
      <c r="CH1080" s="172"/>
      <c r="CI1080" s="172"/>
      <c r="CJ1080" s="172"/>
      <c r="CK1080" s="172"/>
      <c r="CL1080" s="172"/>
      <c r="CM1080" s="172"/>
      <c r="CN1080" s="172"/>
      <c r="CO1080" s="172"/>
      <c r="CP1080" s="172"/>
      <c r="CQ1080" s="172"/>
      <c r="CR1080" s="172"/>
      <c r="CS1080" s="172"/>
      <c r="CT1080" s="172"/>
      <c r="CU1080" s="172"/>
      <c r="CV1080" s="172"/>
      <c r="CW1080" s="172"/>
      <c r="CX1080" s="172"/>
      <c r="CY1080" s="172"/>
      <c r="CZ1080" s="172"/>
      <c r="DA1080" s="172"/>
      <c r="DB1080" s="172"/>
      <c r="DC1080" s="172"/>
      <c r="DD1080" s="172"/>
      <c r="DE1080" s="172"/>
      <c r="DF1080" s="172"/>
      <c r="DG1080" s="172"/>
      <c r="DH1080" s="172"/>
      <c r="DI1080" s="172"/>
      <c r="DJ1080" s="172"/>
      <c r="DK1080" s="172"/>
      <c r="DL1080" s="172"/>
      <c r="DM1080" s="172"/>
      <c r="DN1080" s="172"/>
      <c r="DO1080" s="172"/>
      <c r="DP1080" s="172"/>
      <c r="DQ1080" s="172"/>
      <c r="DR1080" s="172"/>
      <c r="DS1080" s="172"/>
      <c r="DT1080" s="172"/>
      <c r="DU1080" s="172"/>
      <c r="DV1080" s="172"/>
      <c r="DW1080" s="172"/>
      <c r="DX1080" s="172"/>
      <c r="DY1080" s="172"/>
      <c r="DZ1080" s="172"/>
      <c r="EA1080" s="172"/>
      <c r="EB1080" s="172"/>
      <c r="EC1080" s="172"/>
      <c r="ED1080" s="172"/>
      <c r="EE1080" s="172"/>
      <c r="EF1080" s="172"/>
      <c r="EG1080" s="172"/>
      <c r="EH1080" s="172"/>
      <c r="EI1080" s="172"/>
      <c r="EJ1080" s="172"/>
      <c r="EK1080" s="172"/>
      <c r="EL1080" s="172"/>
      <c r="EM1080" s="172"/>
      <c r="EN1080" s="172"/>
      <c r="EO1080" s="172"/>
      <c r="EP1080" s="172"/>
      <c r="EQ1080" s="172"/>
      <c r="ER1080" s="172"/>
      <c r="ES1080" s="172"/>
      <c r="ET1080" s="172"/>
      <c r="EU1080" s="172"/>
      <c r="EV1080" s="172"/>
      <c r="EW1080" s="172"/>
      <c r="EX1080" s="172"/>
      <c r="EY1080" s="172"/>
      <c r="EZ1080" s="172"/>
      <c r="FA1080" s="172"/>
      <c r="FB1080" s="172"/>
      <c r="FC1080" s="172"/>
      <c r="FD1080" s="172"/>
      <c r="FE1080" s="172"/>
      <c r="FF1080" s="172"/>
      <c r="FG1080" s="172"/>
      <c r="FH1080" s="172"/>
      <c r="FI1080" s="172"/>
      <c r="FJ1080" s="172"/>
      <c r="FK1080" s="172"/>
      <c r="FL1080" s="172"/>
      <c r="FM1080" s="172"/>
      <c r="FN1080" s="172"/>
      <c r="FO1080" s="172"/>
      <c r="FP1080" s="172"/>
      <c r="FQ1080" s="172"/>
      <c r="FR1080" s="172"/>
      <c r="FS1080" s="172"/>
      <c r="FT1080" s="172"/>
      <c r="FU1080" s="172"/>
    </row>
    <row r="1081" spans="6:177" s="153" customFormat="1" x14ac:dyDescent="0.35">
      <c r="F1081" s="172"/>
      <c r="G1081" s="172"/>
      <c r="H1081" s="172"/>
      <c r="I1081" s="172"/>
      <c r="J1081" s="172"/>
      <c r="K1081" s="172"/>
      <c r="L1081" s="172"/>
      <c r="M1081" s="172"/>
      <c r="N1081" s="172"/>
      <c r="O1081" s="172"/>
      <c r="P1081" s="172"/>
      <c r="Q1081" s="172"/>
      <c r="R1081" s="172"/>
      <c r="S1081" s="172"/>
      <c r="T1081" s="172"/>
      <c r="U1081" s="172"/>
      <c r="V1081" s="172"/>
      <c r="W1081" s="172"/>
      <c r="X1081" s="172"/>
      <c r="Y1081" s="172"/>
      <c r="Z1081" s="172"/>
      <c r="AA1081" s="172"/>
      <c r="AB1081" s="172"/>
      <c r="AC1081" s="172"/>
      <c r="AD1081" s="172"/>
      <c r="AE1081" s="172"/>
      <c r="AF1081" s="172"/>
      <c r="AG1081" s="172"/>
      <c r="AH1081" s="172"/>
      <c r="AI1081" s="172"/>
      <c r="AJ1081" s="172"/>
      <c r="AK1081" s="172"/>
      <c r="AL1081" s="172"/>
      <c r="AM1081" s="172"/>
      <c r="AN1081" s="172"/>
      <c r="AO1081" s="172"/>
      <c r="AP1081" s="172"/>
      <c r="AQ1081" s="172"/>
      <c r="AR1081" s="172"/>
      <c r="AS1081" s="172"/>
      <c r="AT1081" s="172"/>
      <c r="AU1081" s="172"/>
      <c r="AV1081" s="172"/>
      <c r="AW1081" s="172"/>
      <c r="AX1081" s="172"/>
      <c r="AY1081" s="172"/>
      <c r="AZ1081" s="172"/>
      <c r="BA1081" s="172"/>
      <c r="BB1081" s="172"/>
      <c r="BC1081" s="172"/>
      <c r="BD1081" s="172"/>
      <c r="BE1081" s="172"/>
      <c r="BF1081" s="172"/>
      <c r="BG1081" s="172"/>
      <c r="BH1081" s="172"/>
      <c r="BI1081" s="172"/>
      <c r="BJ1081" s="172"/>
      <c r="BK1081" s="172"/>
      <c r="BL1081" s="172"/>
      <c r="BM1081" s="172"/>
      <c r="BN1081" s="172"/>
      <c r="BO1081" s="172"/>
      <c r="BP1081" s="172"/>
      <c r="BQ1081" s="172"/>
      <c r="BR1081" s="172"/>
      <c r="BS1081" s="172"/>
      <c r="BT1081" s="172"/>
      <c r="BU1081" s="172"/>
      <c r="BV1081" s="172"/>
      <c r="BW1081" s="172"/>
      <c r="BX1081" s="172"/>
      <c r="BY1081" s="172"/>
      <c r="BZ1081" s="172"/>
      <c r="CA1081" s="172"/>
      <c r="CB1081" s="172"/>
      <c r="CC1081" s="172"/>
      <c r="CD1081" s="172"/>
      <c r="CE1081" s="172"/>
      <c r="CF1081" s="172"/>
      <c r="CG1081" s="172"/>
      <c r="CH1081" s="172"/>
      <c r="CI1081" s="172"/>
      <c r="CJ1081" s="172"/>
      <c r="CK1081" s="172"/>
      <c r="CL1081" s="172"/>
      <c r="CM1081" s="172"/>
      <c r="CN1081" s="172"/>
      <c r="CO1081" s="172"/>
      <c r="CP1081" s="172"/>
      <c r="CQ1081" s="172"/>
      <c r="CR1081" s="172"/>
      <c r="CS1081" s="172"/>
      <c r="CT1081" s="172"/>
      <c r="CU1081" s="172"/>
      <c r="CV1081" s="172"/>
      <c r="CW1081" s="172"/>
      <c r="CX1081" s="172"/>
      <c r="CY1081" s="172"/>
      <c r="CZ1081" s="172"/>
      <c r="DA1081" s="172"/>
      <c r="DB1081" s="172"/>
      <c r="DC1081" s="172"/>
      <c r="DD1081" s="172"/>
      <c r="DE1081" s="172"/>
      <c r="DF1081" s="172"/>
      <c r="DG1081" s="172"/>
      <c r="DH1081" s="172"/>
      <c r="DI1081" s="172"/>
      <c r="DJ1081" s="172"/>
      <c r="DK1081" s="172"/>
      <c r="DL1081" s="172"/>
      <c r="DM1081" s="172"/>
      <c r="DN1081" s="172"/>
      <c r="DO1081" s="172"/>
      <c r="DP1081" s="172"/>
      <c r="DQ1081" s="172"/>
      <c r="DR1081" s="172"/>
      <c r="DS1081" s="172"/>
      <c r="DT1081" s="172"/>
      <c r="DU1081" s="172"/>
      <c r="DV1081" s="172"/>
      <c r="DW1081" s="172"/>
      <c r="DX1081" s="172"/>
      <c r="DY1081" s="172"/>
      <c r="DZ1081" s="172"/>
      <c r="EA1081" s="172"/>
      <c r="EB1081" s="172"/>
      <c r="EC1081" s="172"/>
      <c r="ED1081" s="172"/>
      <c r="EE1081" s="172"/>
      <c r="EF1081" s="172"/>
      <c r="EG1081" s="172"/>
      <c r="EH1081" s="172"/>
      <c r="EI1081" s="172"/>
      <c r="EJ1081" s="172"/>
      <c r="EK1081" s="172"/>
      <c r="EL1081" s="172"/>
      <c r="EM1081" s="172"/>
      <c r="EN1081" s="172"/>
      <c r="EO1081" s="172"/>
      <c r="EP1081" s="172"/>
      <c r="EQ1081" s="172"/>
      <c r="ER1081" s="172"/>
      <c r="ES1081" s="172"/>
      <c r="ET1081" s="172"/>
      <c r="EU1081" s="172"/>
      <c r="EV1081" s="172"/>
      <c r="EW1081" s="172"/>
      <c r="EX1081" s="172"/>
      <c r="EY1081" s="172"/>
      <c r="EZ1081" s="172"/>
      <c r="FA1081" s="172"/>
      <c r="FB1081" s="172"/>
      <c r="FC1081" s="172"/>
      <c r="FD1081" s="172"/>
      <c r="FE1081" s="172"/>
      <c r="FF1081" s="172"/>
      <c r="FG1081" s="172"/>
      <c r="FH1081" s="172"/>
      <c r="FI1081" s="172"/>
      <c r="FJ1081" s="172"/>
      <c r="FK1081" s="172"/>
      <c r="FL1081" s="172"/>
      <c r="FM1081" s="172"/>
      <c r="FN1081" s="172"/>
      <c r="FO1081" s="172"/>
      <c r="FP1081" s="172"/>
      <c r="FQ1081" s="172"/>
      <c r="FR1081" s="172"/>
      <c r="FS1081" s="172"/>
      <c r="FT1081" s="172"/>
      <c r="FU1081" s="172"/>
    </row>
    <row r="1082" spans="6:177" s="153" customFormat="1" x14ac:dyDescent="0.35">
      <c r="F1082" s="172"/>
      <c r="G1082" s="172"/>
      <c r="H1082" s="172"/>
      <c r="I1082" s="172"/>
      <c r="J1082" s="172"/>
      <c r="K1082" s="172"/>
      <c r="L1082" s="172"/>
      <c r="M1082" s="172"/>
      <c r="N1082" s="172"/>
      <c r="O1082" s="172"/>
      <c r="P1082" s="172"/>
      <c r="Q1082" s="172"/>
      <c r="R1082" s="172"/>
      <c r="S1082" s="172"/>
      <c r="T1082" s="172"/>
      <c r="U1082" s="172"/>
      <c r="V1082" s="172"/>
      <c r="W1082" s="172"/>
      <c r="X1082" s="172"/>
      <c r="Y1082" s="172"/>
      <c r="Z1082" s="172"/>
      <c r="AA1082" s="172"/>
      <c r="AB1082" s="172"/>
      <c r="AC1082" s="172"/>
      <c r="AD1082" s="172"/>
      <c r="AE1082" s="172"/>
      <c r="AF1082" s="172"/>
      <c r="AG1082" s="172"/>
      <c r="AH1082" s="172"/>
      <c r="AI1082" s="172"/>
      <c r="AJ1082" s="172"/>
      <c r="AK1082" s="172"/>
      <c r="AL1082" s="172"/>
      <c r="AM1082" s="172"/>
      <c r="AN1082" s="172"/>
      <c r="AO1082" s="172"/>
      <c r="AP1082" s="172"/>
      <c r="AQ1082" s="172"/>
      <c r="AR1082" s="172"/>
      <c r="AS1082" s="172"/>
      <c r="AT1082" s="172"/>
      <c r="AU1082" s="172"/>
      <c r="AV1082" s="172"/>
      <c r="AW1082" s="172"/>
      <c r="AX1082" s="172"/>
      <c r="AY1082" s="172"/>
      <c r="AZ1082" s="172"/>
      <c r="BA1082" s="172"/>
      <c r="BB1082" s="172"/>
      <c r="BC1082" s="172"/>
      <c r="BD1082" s="172"/>
      <c r="BE1082" s="172"/>
      <c r="BF1082" s="172"/>
      <c r="BG1082" s="172"/>
      <c r="BH1082" s="172"/>
      <c r="BI1082" s="172"/>
      <c r="BJ1082" s="172"/>
      <c r="BK1082" s="172"/>
      <c r="BL1082" s="172"/>
      <c r="BM1082" s="172"/>
      <c r="BN1082" s="172"/>
      <c r="BO1082" s="172"/>
      <c r="BP1082" s="172"/>
      <c r="BQ1082" s="172"/>
      <c r="BR1082" s="172"/>
      <c r="BS1082" s="172"/>
      <c r="BT1082" s="172"/>
      <c r="BU1082" s="172"/>
      <c r="BV1082" s="172"/>
      <c r="BW1082" s="172"/>
      <c r="BX1082" s="172"/>
      <c r="BY1082" s="172"/>
      <c r="BZ1082" s="172"/>
      <c r="CA1082" s="172"/>
      <c r="CB1082" s="172"/>
      <c r="CC1082" s="172"/>
      <c r="CD1082" s="172"/>
      <c r="CE1082" s="172"/>
      <c r="CF1082" s="172"/>
      <c r="CG1082" s="172"/>
      <c r="CH1082" s="172"/>
      <c r="CI1082" s="172"/>
      <c r="CJ1082" s="172"/>
      <c r="CK1082" s="172"/>
      <c r="CL1082" s="172"/>
      <c r="CM1082" s="172"/>
      <c r="CN1082" s="172"/>
      <c r="CO1082" s="172"/>
      <c r="CP1082" s="172"/>
      <c r="CQ1082" s="172"/>
      <c r="CR1082" s="172"/>
      <c r="CS1082" s="172"/>
      <c r="CT1082" s="172"/>
      <c r="CU1082" s="172"/>
      <c r="CV1082" s="172"/>
      <c r="CW1082" s="172"/>
      <c r="CX1082" s="172"/>
      <c r="CY1082" s="172"/>
      <c r="CZ1082" s="172"/>
      <c r="DA1082" s="172"/>
      <c r="DB1082" s="172"/>
      <c r="DC1082" s="172"/>
      <c r="DD1082" s="172"/>
      <c r="DE1082" s="172"/>
      <c r="DF1082" s="172"/>
      <c r="DG1082" s="172"/>
      <c r="DH1082" s="172"/>
      <c r="DI1082" s="172"/>
      <c r="DJ1082" s="172"/>
      <c r="DK1082" s="172"/>
      <c r="DL1082" s="172"/>
      <c r="DM1082" s="172"/>
      <c r="DN1082" s="172"/>
      <c r="DO1082" s="172"/>
      <c r="DP1082" s="172"/>
      <c r="DQ1082" s="172"/>
      <c r="DR1082" s="172"/>
      <c r="DS1082" s="172"/>
      <c r="DT1082" s="172"/>
      <c r="DU1082" s="172"/>
      <c r="DV1082" s="172"/>
      <c r="DW1082" s="172"/>
      <c r="DX1082" s="172"/>
      <c r="DY1082" s="172"/>
      <c r="DZ1082" s="172"/>
      <c r="EA1082" s="172"/>
      <c r="EB1082" s="172"/>
      <c r="EC1082" s="172"/>
      <c r="ED1082" s="172"/>
      <c r="EE1082" s="172"/>
      <c r="EF1082" s="172"/>
      <c r="EG1082" s="172"/>
      <c r="EH1082" s="172"/>
      <c r="EI1082" s="172"/>
      <c r="EJ1082" s="172"/>
      <c r="EK1082" s="172"/>
      <c r="EL1082" s="172"/>
      <c r="EM1082" s="172"/>
      <c r="EN1082" s="172"/>
      <c r="EO1082" s="172"/>
      <c r="EP1082" s="172"/>
      <c r="EQ1082" s="172"/>
      <c r="ER1082" s="172"/>
      <c r="ES1082" s="172"/>
      <c r="ET1082" s="172"/>
      <c r="EU1082" s="172"/>
      <c r="EV1082" s="172"/>
      <c r="EW1082" s="172"/>
      <c r="EX1082" s="172"/>
      <c r="EY1082" s="172"/>
      <c r="EZ1082" s="172"/>
      <c r="FA1082" s="172"/>
      <c r="FB1082" s="172"/>
      <c r="FC1082" s="172"/>
      <c r="FD1082" s="172"/>
      <c r="FE1082" s="172"/>
      <c r="FF1082" s="172"/>
      <c r="FG1082" s="172"/>
      <c r="FH1082" s="172"/>
      <c r="FI1082" s="172"/>
      <c r="FJ1082" s="172"/>
      <c r="FK1082" s="172"/>
      <c r="FL1082" s="172"/>
      <c r="FM1082" s="172"/>
      <c r="FN1082" s="172"/>
      <c r="FO1082" s="172"/>
      <c r="FP1082" s="172"/>
      <c r="FQ1082" s="172"/>
      <c r="FR1082" s="172"/>
      <c r="FS1082" s="172"/>
      <c r="FT1082" s="172"/>
      <c r="FU1082" s="172"/>
    </row>
    <row r="1083" spans="6:177" s="153" customFormat="1" x14ac:dyDescent="0.35">
      <c r="F1083" s="172"/>
      <c r="G1083" s="172"/>
      <c r="H1083" s="172"/>
      <c r="I1083" s="172"/>
      <c r="J1083" s="172"/>
      <c r="K1083" s="172"/>
      <c r="L1083" s="172"/>
      <c r="M1083" s="172"/>
      <c r="N1083" s="172"/>
      <c r="O1083" s="172"/>
      <c r="P1083" s="172"/>
      <c r="Q1083" s="172"/>
      <c r="R1083" s="172"/>
      <c r="S1083" s="172"/>
      <c r="T1083" s="172"/>
      <c r="U1083" s="172"/>
      <c r="V1083" s="172"/>
      <c r="W1083" s="172"/>
      <c r="X1083" s="172"/>
      <c r="Y1083" s="172"/>
      <c r="Z1083" s="172"/>
      <c r="AA1083" s="172"/>
      <c r="AB1083" s="172"/>
      <c r="AC1083" s="172"/>
      <c r="AD1083" s="172"/>
      <c r="AE1083" s="172"/>
      <c r="AF1083" s="172"/>
      <c r="AG1083" s="172"/>
      <c r="AH1083" s="172"/>
      <c r="AI1083" s="172"/>
      <c r="AJ1083" s="172"/>
      <c r="AK1083" s="172"/>
      <c r="AL1083" s="172"/>
      <c r="AM1083" s="172"/>
      <c r="AN1083" s="172"/>
      <c r="AO1083" s="172"/>
      <c r="AP1083" s="172"/>
      <c r="AQ1083" s="172"/>
      <c r="AR1083" s="172"/>
      <c r="AS1083" s="172"/>
      <c r="AT1083" s="172"/>
      <c r="AU1083" s="172"/>
      <c r="AV1083" s="172"/>
      <c r="AW1083" s="172"/>
      <c r="AX1083" s="172"/>
      <c r="AY1083" s="172"/>
      <c r="AZ1083" s="172"/>
      <c r="BA1083" s="172"/>
      <c r="BB1083" s="172"/>
      <c r="BC1083" s="172"/>
      <c r="BD1083" s="172"/>
      <c r="BE1083" s="172"/>
      <c r="BF1083" s="172"/>
      <c r="BG1083" s="172"/>
      <c r="BH1083" s="172"/>
      <c r="BI1083" s="172"/>
      <c r="BJ1083" s="172"/>
      <c r="BK1083" s="172"/>
      <c r="BL1083" s="172"/>
      <c r="BM1083" s="172"/>
      <c r="BN1083" s="172"/>
      <c r="BO1083" s="172"/>
      <c r="BP1083" s="172"/>
      <c r="BQ1083" s="172"/>
      <c r="BR1083" s="172"/>
      <c r="BS1083" s="172"/>
      <c r="BT1083" s="172"/>
      <c r="BU1083" s="172"/>
      <c r="BV1083" s="172"/>
      <c r="BW1083" s="172"/>
      <c r="BX1083" s="172"/>
      <c r="BY1083" s="172"/>
      <c r="BZ1083" s="172"/>
      <c r="CA1083" s="172"/>
      <c r="CB1083" s="172"/>
      <c r="CC1083" s="172"/>
      <c r="CD1083" s="172"/>
      <c r="CE1083" s="172"/>
      <c r="CF1083" s="172"/>
      <c r="CG1083" s="172"/>
      <c r="CH1083" s="172"/>
      <c r="CI1083" s="172"/>
      <c r="CJ1083" s="172"/>
      <c r="CK1083" s="172"/>
      <c r="CL1083" s="172"/>
      <c r="CM1083" s="172"/>
      <c r="CN1083" s="172"/>
      <c r="CO1083" s="172"/>
      <c r="CP1083" s="172"/>
      <c r="CQ1083" s="172"/>
      <c r="CR1083" s="172"/>
      <c r="CS1083" s="172"/>
      <c r="CT1083" s="172"/>
      <c r="CU1083" s="172"/>
      <c r="CV1083" s="172"/>
      <c r="CW1083" s="172"/>
      <c r="CX1083" s="172"/>
      <c r="CY1083" s="172"/>
      <c r="CZ1083" s="172"/>
      <c r="DA1083" s="172"/>
      <c r="DB1083" s="172"/>
      <c r="DC1083" s="172"/>
      <c r="DD1083" s="172"/>
      <c r="DE1083" s="172"/>
      <c r="DF1083" s="172"/>
      <c r="DG1083" s="172"/>
      <c r="DH1083" s="172"/>
      <c r="DI1083" s="172"/>
      <c r="DJ1083" s="172"/>
      <c r="DK1083" s="172"/>
      <c r="DL1083" s="172"/>
      <c r="DM1083" s="172"/>
      <c r="DN1083" s="172"/>
      <c r="DO1083" s="172"/>
      <c r="DP1083" s="172"/>
      <c r="DQ1083" s="172"/>
      <c r="DR1083" s="172"/>
      <c r="DS1083" s="172"/>
      <c r="DT1083" s="172"/>
      <c r="DU1083" s="172"/>
      <c r="DV1083" s="172"/>
      <c r="DW1083" s="172"/>
      <c r="DX1083" s="172"/>
      <c r="DY1083" s="172"/>
      <c r="DZ1083" s="172"/>
      <c r="EA1083" s="172"/>
      <c r="EB1083" s="172"/>
      <c r="EC1083" s="172"/>
      <c r="ED1083" s="172"/>
      <c r="EE1083" s="172"/>
      <c r="EF1083" s="172"/>
      <c r="EG1083" s="172"/>
      <c r="EH1083" s="172"/>
      <c r="EI1083" s="172"/>
      <c r="EJ1083" s="172"/>
      <c r="EK1083" s="172"/>
      <c r="EL1083" s="172"/>
      <c r="EM1083" s="172"/>
      <c r="EN1083" s="172"/>
      <c r="EO1083" s="172"/>
      <c r="EP1083" s="172"/>
      <c r="EQ1083" s="172"/>
      <c r="ER1083" s="172"/>
      <c r="ES1083" s="172"/>
      <c r="ET1083" s="172"/>
      <c r="EU1083" s="172"/>
      <c r="EV1083" s="172"/>
      <c r="EW1083" s="172"/>
      <c r="EX1083" s="172"/>
      <c r="EY1083" s="172"/>
      <c r="EZ1083" s="172"/>
      <c r="FA1083" s="172"/>
      <c r="FB1083" s="172"/>
      <c r="FC1083" s="172"/>
      <c r="FD1083" s="172"/>
      <c r="FE1083" s="172"/>
      <c r="FF1083" s="172"/>
      <c r="FG1083" s="172"/>
      <c r="FH1083" s="172"/>
      <c r="FI1083" s="172"/>
      <c r="FJ1083" s="172"/>
      <c r="FK1083" s="172"/>
      <c r="FL1083" s="172"/>
      <c r="FM1083" s="172"/>
      <c r="FN1083" s="172"/>
      <c r="FO1083" s="172"/>
      <c r="FP1083" s="172"/>
      <c r="FQ1083" s="172"/>
      <c r="FR1083" s="172"/>
      <c r="FS1083" s="172"/>
      <c r="FT1083" s="172"/>
      <c r="FU1083" s="172"/>
    </row>
    <row r="1084" spans="6:177" s="153" customFormat="1" x14ac:dyDescent="0.35">
      <c r="F1084" s="172"/>
      <c r="G1084" s="172"/>
      <c r="H1084" s="172"/>
      <c r="I1084" s="172"/>
      <c r="J1084" s="172"/>
      <c r="K1084" s="172"/>
      <c r="L1084" s="172"/>
      <c r="M1084" s="172"/>
      <c r="N1084" s="172"/>
      <c r="O1084" s="172"/>
      <c r="P1084" s="172"/>
      <c r="Q1084" s="172"/>
      <c r="R1084" s="172"/>
      <c r="S1084" s="172"/>
      <c r="T1084" s="172"/>
      <c r="U1084" s="172"/>
      <c r="V1084" s="172"/>
      <c r="W1084" s="172"/>
      <c r="X1084" s="172"/>
      <c r="Y1084" s="172"/>
      <c r="Z1084" s="172"/>
      <c r="AA1084" s="172"/>
      <c r="AB1084" s="172"/>
      <c r="AC1084" s="172"/>
      <c r="AD1084" s="172"/>
      <c r="AE1084" s="172"/>
      <c r="AF1084" s="172"/>
      <c r="AG1084" s="172"/>
      <c r="AH1084" s="172"/>
      <c r="AI1084" s="172"/>
      <c r="AJ1084" s="172"/>
      <c r="AK1084" s="172"/>
      <c r="AL1084" s="172"/>
      <c r="AM1084" s="172"/>
      <c r="AN1084" s="172"/>
      <c r="AO1084" s="172"/>
      <c r="AP1084" s="172"/>
      <c r="AQ1084" s="172"/>
      <c r="AR1084" s="172"/>
      <c r="AS1084" s="172"/>
      <c r="AT1084" s="172"/>
      <c r="AU1084" s="172"/>
      <c r="AV1084" s="172"/>
      <c r="AW1084" s="172"/>
      <c r="AX1084" s="172"/>
      <c r="AY1084" s="172"/>
      <c r="AZ1084" s="172"/>
      <c r="BA1084" s="172"/>
      <c r="BB1084" s="172"/>
      <c r="BC1084" s="172"/>
      <c r="BD1084" s="172"/>
      <c r="BE1084" s="172"/>
      <c r="BF1084" s="172"/>
      <c r="BG1084" s="172"/>
      <c r="BH1084" s="172"/>
      <c r="BI1084" s="172"/>
      <c r="BJ1084" s="172"/>
      <c r="BK1084" s="172"/>
      <c r="BL1084" s="172"/>
      <c r="BM1084" s="172"/>
      <c r="BN1084" s="172"/>
      <c r="BO1084" s="172"/>
      <c r="BP1084" s="172"/>
      <c r="BQ1084" s="172"/>
      <c r="BR1084" s="172"/>
      <c r="BS1084" s="172"/>
      <c r="BT1084" s="172"/>
      <c r="BU1084" s="172"/>
      <c r="BV1084" s="172"/>
      <c r="BW1084" s="172"/>
      <c r="BX1084" s="172"/>
      <c r="BY1084" s="172"/>
      <c r="BZ1084" s="172"/>
      <c r="CA1084" s="172"/>
      <c r="CB1084" s="172"/>
      <c r="CC1084" s="172"/>
      <c r="CD1084" s="172"/>
      <c r="CE1084" s="172"/>
      <c r="CF1084" s="172"/>
      <c r="CG1084" s="172"/>
      <c r="CH1084" s="172"/>
      <c r="CI1084" s="172"/>
      <c r="CJ1084" s="172"/>
      <c r="CK1084" s="172"/>
      <c r="CL1084" s="172"/>
      <c r="CM1084" s="172"/>
      <c r="CN1084" s="172"/>
      <c r="CO1084" s="172"/>
      <c r="CP1084" s="172"/>
      <c r="CQ1084" s="172"/>
      <c r="CR1084" s="172"/>
      <c r="CS1084" s="172"/>
      <c r="CT1084" s="172"/>
      <c r="CU1084" s="172"/>
      <c r="CV1084" s="172"/>
      <c r="CW1084" s="172"/>
      <c r="CX1084" s="172"/>
      <c r="CY1084" s="172"/>
      <c r="CZ1084" s="172"/>
      <c r="DA1084" s="172"/>
      <c r="DB1084" s="172"/>
      <c r="DC1084" s="172"/>
      <c r="DD1084" s="172"/>
      <c r="DE1084" s="172"/>
      <c r="DF1084" s="172"/>
      <c r="DG1084" s="172"/>
      <c r="DH1084" s="172"/>
      <c r="DI1084" s="172"/>
      <c r="DJ1084" s="172"/>
      <c r="DK1084" s="172"/>
      <c r="DL1084" s="172"/>
      <c r="DM1084" s="172"/>
      <c r="DN1084" s="172"/>
      <c r="DO1084" s="172"/>
      <c r="DP1084" s="172"/>
      <c r="DQ1084" s="172"/>
      <c r="DR1084" s="172"/>
      <c r="DS1084" s="172"/>
      <c r="DT1084" s="172"/>
      <c r="DU1084" s="172"/>
      <c r="DV1084" s="172"/>
      <c r="DW1084" s="172"/>
      <c r="DX1084" s="172"/>
      <c r="DY1084" s="172"/>
      <c r="DZ1084" s="172"/>
      <c r="EA1084" s="172"/>
      <c r="EB1084" s="172"/>
      <c r="EC1084" s="172"/>
      <c r="ED1084" s="172"/>
      <c r="EE1084" s="172"/>
      <c r="EF1084" s="172"/>
      <c r="EG1084" s="172"/>
      <c r="EH1084" s="172"/>
      <c r="EI1084" s="172"/>
      <c r="EJ1084" s="172"/>
      <c r="EK1084" s="172"/>
      <c r="EL1084" s="172"/>
      <c r="EM1084" s="172"/>
      <c r="EN1084" s="172"/>
      <c r="EO1084" s="172"/>
      <c r="EP1084" s="172"/>
      <c r="EQ1084" s="172"/>
      <c r="ER1084" s="172"/>
      <c r="ES1084" s="172"/>
      <c r="ET1084" s="172"/>
      <c r="EU1084" s="172"/>
      <c r="EV1084" s="172"/>
      <c r="EW1084" s="172"/>
      <c r="EX1084" s="172"/>
      <c r="EY1084" s="172"/>
      <c r="EZ1084" s="172"/>
      <c r="FA1084" s="172"/>
      <c r="FB1084" s="172"/>
      <c r="FC1084" s="172"/>
      <c r="FD1084" s="172"/>
      <c r="FE1084" s="172"/>
      <c r="FF1084" s="172"/>
      <c r="FG1084" s="172"/>
      <c r="FH1084" s="172"/>
      <c r="FI1084" s="172"/>
      <c r="FJ1084" s="172"/>
      <c r="FK1084" s="172"/>
      <c r="FL1084" s="172"/>
      <c r="FM1084" s="172"/>
      <c r="FN1084" s="172"/>
      <c r="FO1084" s="172"/>
      <c r="FP1084" s="172"/>
      <c r="FQ1084" s="172"/>
      <c r="FR1084" s="172"/>
      <c r="FS1084" s="172"/>
      <c r="FT1084" s="172"/>
      <c r="FU1084" s="172"/>
    </row>
    <row r="1085" spans="6:177" s="153" customFormat="1" x14ac:dyDescent="0.35">
      <c r="F1085" s="172"/>
      <c r="G1085" s="172"/>
      <c r="H1085" s="172"/>
      <c r="I1085" s="172"/>
      <c r="J1085" s="172"/>
      <c r="K1085" s="172"/>
      <c r="L1085" s="172"/>
      <c r="M1085" s="172"/>
      <c r="N1085" s="172"/>
      <c r="O1085" s="172"/>
      <c r="P1085" s="172"/>
      <c r="Q1085" s="172"/>
      <c r="R1085" s="172"/>
      <c r="S1085" s="172"/>
      <c r="T1085" s="172"/>
      <c r="U1085" s="172"/>
      <c r="V1085" s="172"/>
      <c r="W1085" s="172"/>
      <c r="X1085" s="172"/>
      <c r="Y1085" s="172"/>
      <c r="Z1085" s="172"/>
      <c r="AA1085" s="172"/>
      <c r="AB1085" s="172"/>
      <c r="AC1085" s="172"/>
      <c r="AD1085" s="172"/>
      <c r="AE1085" s="172"/>
      <c r="AF1085" s="172"/>
      <c r="AG1085" s="172"/>
      <c r="AH1085" s="172"/>
      <c r="AI1085" s="172"/>
      <c r="AJ1085" s="172"/>
      <c r="AK1085" s="172"/>
      <c r="AL1085" s="172"/>
      <c r="AM1085" s="172"/>
      <c r="AN1085" s="172"/>
      <c r="AO1085" s="172"/>
      <c r="AP1085" s="172"/>
      <c r="AQ1085" s="172"/>
      <c r="AR1085" s="172"/>
      <c r="AS1085" s="172"/>
      <c r="AT1085" s="172"/>
      <c r="AU1085" s="172"/>
      <c r="AV1085" s="172"/>
      <c r="AW1085" s="172"/>
      <c r="AX1085" s="172"/>
      <c r="AY1085" s="172"/>
      <c r="AZ1085" s="172"/>
      <c r="BA1085" s="172"/>
      <c r="BB1085" s="172"/>
      <c r="BC1085" s="172"/>
      <c r="BD1085" s="172"/>
      <c r="BE1085" s="172"/>
      <c r="BF1085" s="172"/>
      <c r="BG1085" s="172"/>
      <c r="BH1085" s="172"/>
      <c r="BI1085" s="172"/>
      <c r="BJ1085" s="172"/>
      <c r="BK1085" s="172"/>
      <c r="BL1085" s="172"/>
      <c r="BM1085" s="172"/>
      <c r="BN1085" s="172"/>
      <c r="BO1085" s="172"/>
      <c r="BP1085" s="172"/>
      <c r="BQ1085" s="172"/>
      <c r="BR1085" s="172"/>
      <c r="BS1085" s="172"/>
      <c r="BT1085" s="172"/>
      <c r="BU1085" s="172"/>
      <c r="BV1085" s="172"/>
      <c r="BW1085" s="172"/>
      <c r="BX1085" s="172"/>
      <c r="BY1085" s="172"/>
      <c r="BZ1085" s="172"/>
      <c r="CA1085" s="172"/>
      <c r="CB1085" s="172"/>
      <c r="CC1085" s="172"/>
      <c r="CD1085" s="172"/>
      <c r="CE1085" s="172"/>
      <c r="CF1085" s="172"/>
      <c r="CG1085" s="172"/>
      <c r="CH1085" s="172"/>
      <c r="CI1085" s="172"/>
      <c r="CJ1085" s="172"/>
      <c r="CK1085" s="172"/>
      <c r="CL1085" s="172"/>
      <c r="CM1085" s="172"/>
      <c r="CN1085" s="172"/>
      <c r="CO1085" s="172"/>
      <c r="CP1085" s="172"/>
      <c r="CQ1085" s="172"/>
      <c r="CR1085" s="172"/>
      <c r="CS1085" s="172"/>
      <c r="CT1085" s="172"/>
      <c r="CU1085" s="172"/>
      <c r="CV1085" s="172"/>
      <c r="CW1085" s="172"/>
      <c r="CX1085" s="172"/>
      <c r="CY1085" s="172"/>
      <c r="CZ1085" s="172"/>
      <c r="DA1085" s="172"/>
      <c r="DB1085" s="172"/>
      <c r="DC1085" s="172"/>
      <c r="DD1085" s="172"/>
      <c r="DE1085" s="172"/>
      <c r="DF1085" s="172"/>
      <c r="DG1085" s="172"/>
      <c r="DH1085" s="172"/>
      <c r="DI1085" s="172"/>
      <c r="DJ1085" s="172"/>
      <c r="DK1085" s="172"/>
      <c r="DL1085" s="172"/>
      <c r="DM1085" s="172"/>
      <c r="DN1085" s="172"/>
      <c r="DO1085" s="172"/>
      <c r="DP1085" s="172"/>
      <c r="DQ1085" s="172"/>
      <c r="DR1085" s="172"/>
      <c r="DS1085" s="172"/>
      <c r="DT1085" s="172"/>
      <c r="DU1085" s="172"/>
      <c r="DV1085" s="172"/>
      <c r="DW1085" s="172"/>
      <c r="DX1085" s="172"/>
      <c r="DY1085" s="172"/>
      <c r="DZ1085" s="172"/>
      <c r="EA1085" s="172"/>
      <c r="EB1085" s="172"/>
      <c r="EC1085" s="172"/>
      <c r="ED1085" s="172"/>
      <c r="EE1085" s="172"/>
      <c r="EF1085" s="172"/>
      <c r="EG1085" s="172"/>
      <c r="EH1085" s="172"/>
      <c r="EI1085" s="172"/>
      <c r="EJ1085" s="172"/>
      <c r="EK1085" s="172"/>
      <c r="EL1085" s="172"/>
      <c r="EM1085" s="172"/>
      <c r="EN1085" s="172"/>
      <c r="EO1085" s="172"/>
      <c r="EP1085" s="172"/>
      <c r="EQ1085" s="172"/>
      <c r="ER1085" s="172"/>
      <c r="ES1085" s="172"/>
      <c r="ET1085" s="172"/>
      <c r="EU1085" s="172"/>
      <c r="EV1085" s="172"/>
      <c r="EW1085" s="172"/>
      <c r="EX1085" s="172"/>
      <c r="EY1085" s="172"/>
      <c r="EZ1085" s="172"/>
      <c r="FA1085" s="172"/>
      <c r="FB1085" s="172"/>
      <c r="FC1085" s="172"/>
      <c r="FD1085" s="172"/>
      <c r="FE1085" s="172"/>
      <c r="FF1085" s="172"/>
      <c r="FG1085" s="172"/>
      <c r="FH1085" s="172"/>
      <c r="FI1085" s="172"/>
      <c r="FJ1085" s="172"/>
      <c r="FK1085" s="172"/>
      <c r="FL1085" s="172"/>
      <c r="FM1085" s="172"/>
      <c r="FN1085" s="172"/>
      <c r="FO1085" s="172"/>
      <c r="FP1085" s="172"/>
      <c r="FQ1085" s="172"/>
      <c r="FR1085" s="172"/>
      <c r="FS1085" s="172"/>
      <c r="FT1085" s="172"/>
      <c r="FU1085" s="172"/>
    </row>
    <row r="1086" spans="6:177" s="153" customFormat="1" x14ac:dyDescent="0.35">
      <c r="F1086" s="172"/>
      <c r="G1086" s="172"/>
      <c r="H1086" s="172"/>
      <c r="I1086" s="172"/>
      <c r="J1086" s="172"/>
      <c r="K1086" s="172"/>
      <c r="L1086" s="172"/>
      <c r="M1086" s="172"/>
      <c r="N1086" s="172"/>
      <c r="O1086" s="172"/>
      <c r="P1086" s="172"/>
      <c r="Q1086" s="172"/>
      <c r="R1086" s="172"/>
      <c r="S1086" s="172"/>
      <c r="T1086" s="172"/>
      <c r="U1086" s="172"/>
      <c r="V1086" s="172"/>
      <c r="W1086" s="172"/>
      <c r="X1086" s="172"/>
      <c r="Y1086" s="172"/>
      <c r="Z1086" s="172"/>
      <c r="AA1086" s="172"/>
      <c r="AB1086" s="172"/>
      <c r="AC1086" s="172"/>
      <c r="AD1086" s="172"/>
      <c r="AE1086" s="172"/>
      <c r="AF1086" s="172"/>
      <c r="AG1086" s="172"/>
      <c r="AH1086" s="172"/>
      <c r="AI1086" s="172"/>
      <c r="AJ1086" s="172"/>
      <c r="AK1086" s="172"/>
      <c r="AL1086" s="172"/>
      <c r="AM1086" s="172"/>
      <c r="AN1086" s="172"/>
      <c r="AO1086" s="172"/>
      <c r="AP1086" s="172"/>
      <c r="AQ1086" s="172"/>
      <c r="AR1086" s="172"/>
      <c r="AS1086" s="172"/>
      <c r="AT1086" s="172"/>
      <c r="AU1086" s="172"/>
      <c r="AV1086" s="172"/>
      <c r="AW1086" s="172"/>
      <c r="AX1086" s="172"/>
      <c r="AY1086" s="172"/>
      <c r="AZ1086" s="172"/>
      <c r="BA1086" s="172"/>
      <c r="BB1086" s="172"/>
      <c r="BC1086" s="172"/>
      <c r="BD1086" s="172"/>
      <c r="BE1086" s="172"/>
      <c r="BF1086" s="172"/>
      <c r="BG1086" s="172"/>
      <c r="BH1086" s="172"/>
      <c r="BI1086" s="172"/>
      <c r="BJ1086" s="172"/>
      <c r="BK1086" s="172"/>
      <c r="BL1086" s="172"/>
      <c r="BM1086" s="172"/>
      <c r="BN1086" s="172"/>
      <c r="BO1086" s="172"/>
      <c r="BP1086" s="172"/>
      <c r="BQ1086" s="172"/>
      <c r="BR1086" s="172"/>
      <c r="BS1086" s="172"/>
      <c r="BT1086" s="172"/>
      <c r="BU1086" s="172"/>
      <c r="BV1086" s="172"/>
      <c r="BW1086" s="172"/>
      <c r="BX1086" s="172"/>
      <c r="BY1086" s="172"/>
      <c r="BZ1086" s="172"/>
      <c r="CA1086" s="172"/>
      <c r="CB1086" s="172"/>
      <c r="CC1086" s="172"/>
      <c r="CD1086" s="172"/>
      <c r="CE1086" s="172"/>
      <c r="CF1086" s="172"/>
      <c r="CG1086" s="172"/>
      <c r="CH1086" s="172"/>
      <c r="CI1086" s="172"/>
      <c r="CJ1086" s="172"/>
      <c r="CK1086" s="172"/>
      <c r="CL1086" s="172"/>
      <c r="CM1086" s="172"/>
      <c r="CN1086" s="172"/>
      <c r="CO1086" s="172"/>
      <c r="CP1086" s="172"/>
      <c r="CQ1086" s="172"/>
      <c r="CR1086" s="172"/>
      <c r="CS1086" s="172"/>
      <c r="CT1086" s="172"/>
      <c r="CU1086" s="172"/>
      <c r="CV1086" s="172"/>
      <c r="CW1086" s="172"/>
      <c r="CX1086" s="172"/>
      <c r="CY1086" s="172"/>
      <c r="CZ1086" s="172"/>
      <c r="DA1086" s="172"/>
      <c r="DB1086" s="172"/>
      <c r="DC1086" s="172"/>
      <c r="DD1086" s="172"/>
      <c r="DE1086" s="172"/>
      <c r="DF1086" s="172"/>
      <c r="DG1086" s="172"/>
      <c r="DH1086" s="172"/>
      <c r="DI1086" s="172"/>
      <c r="DJ1086" s="172"/>
      <c r="DK1086" s="172"/>
      <c r="DL1086" s="172"/>
      <c r="DM1086" s="172"/>
      <c r="DN1086" s="172"/>
      <c r="DO1086" s="172"/>
      <c r="DP1086" s="172"/>
      <c r="DQ1086" s="172"/>
      <c r="DR1086" s="172"/>
      <c r="DS1086" s="172"/>
      <c r="DT1086" s="172"/>
      <c r="DU1086" s="172"/>
      <c r="DV1086" s="172"/>
      <c r="DW1086" s="172"/>
      <c r="DX1086" s="172"/>
      <c r="DY1086" s="172"/>
      <c r="DZ1086" s="172"/>
      <c r="EA1086" s="172"/>
      <c r="EB1086" s="172"/>
      <c r="EC1086" s="172"/>
      <c r="ED1086" s="172"/>
      <c r="EE1086" s="172"/>
      <c r="EF1086" s="172"/>
      <c r="EG1086" s="172"/>
      <c r="EH1086" s="172"/>
      <c r="EI1086" s="172"/>
      <c r="EJ1086" s="172"/>
      <c r="EK1086" s="172"/>
      <c r="EL1086" s="172"/>
      <c r="EM1086" s="172"/>
      <c r="EN1086" s="172"/>
      <c r="EO1086" s="172"/>
      <c r="EP1086" s="172"/>
      <c r="EQ1086" s="172"/>
      <c r="ER1086" s="172"/>
      <c r="ES1086" s="172"/>
      <c r="ET1086" s="172"/>
      <c r="EU1086" s="172"/>
      <c r="EV1086" s="172"/>
      <c r="EW1086" s="172"/>
      <c r="EX1086" s="172"/>
      <c r="EY1086" s="172"/>
      <c r="EZ1086" s="172"/>
      <c r="FA1086" s="172"/>
      <c r="FB1086" s="172"/>
      <c r="FC1086" s="172"/>
      <c r="FD1086" s="172"/>
      <c r="FE1086" s="172"/>
      <c r="FF1086" s="172"/>
      <c r="FG1086" s="172"/>
      <c r="FH1086" s="172"/>
      <c r="FI1086" s="172"/>
      <c r="FJ1086" s="172"/>
      <c r="FK1086" s="172"/>
      <c r="FL1086" s="172"/>
      <c r="FM1086" s="172"/>
      <c r="FN1086" s="172"/>
      <c r="FO1086" s="172"/>
      <c r="FP1086" s="172"/>
      <c r="FQ1086" s="172"/>
      <c r="FR1086" s="172"/>
      <c r="FS1086" s="172"/>
      <c r="FT1086" s="172"/>
      <c r="FU1086" s="172"/>
    </row>
    <row r="1087" spans="6:177" s="153" customFormat="1" x14ac:dyDescent="0.35">
      <c r="F1087" s="172"/>
      <c r="G1087" s="172"/>
      <c r="H1087" s="172"/>
      <c r="I1087" s="172"/>
      <c r="J1087" s="172"/>
      <c r="K1087" s="172"/>
      <c r="L1087" s="172"/>
      <c r="M1087" s="172"/>
      <c r="N1087" s="172"/>
      <c r="O1087" s="172"/>
      <c r="P1087" s="172"/>
      <c r="Q1087" s="172"/>
      <c r="R1087" s="172"/>
      <c r="S1087" s="172"/>
      <c r="T1087" s="172"/>
      <c r="U1087" s="172"/>
      <c r="V1087" s="172"/>
      <c r="W1087" s="172"/>
      <c r="X1087" s="172"/>
      <c r="Y1087" s="172"/>
      <c r="Z1087" s="172"/>
      <c r="AA1087" s="172"/>
      <c r="AB1087" s="172"/>
      <c r="AC1087" s="172"/>
      <c r="AD1087" s="172"/>
      <c r="AE1087" s="172"/>
      <c r="AF1087" s="172"/>
      <c r="AG1087" s="172"/>
      <c r="AH1087" s="172"/>
      <c r="AI1087" s="172"/>
      <c r="AJ1087" s="172"/>
      <c r="AK1087" s="172"/>
      <c r="AL1087" s="172"/>
      <c r="AM1087" s="172"/>
      <c r="AN1087" s="172"/>
      <c r="AO1087" s="172"/>
      <c r="AP1087" s="172"/>
      <c r="AQ1087" s="172"/>
      <c r="AR1087" s="172"/>
      <c r="AS1087" s="172"/>
      <c r="AT1087" s="172"/>
      <c r="AU1087" s="172"/>
      <c r="AV1087" s="172"/>
      <c r="AW1087" s="172"/>
      <c r="AX1087" s="172"/>
      <c r="AY1087" s="172"/>
      <c r="AZ1087" s="172"/>
      <c r="BA1087" s="172"/>
      <c r="BB1087" s="172"/>
      <c r="BC1087" s="172"/>
      <c r="BD1087" s="172"/>
      <c r="BE1087" s="172"/>
      <c r="BF1087" s="172"/>
      <c r="BG1087" s="172"/>
      <c r="BH1087" s="172"/>
      <c r="BI1087" s="172"/>
      <c r="BJ1087" s="172"/>
      <c r="BK1087" s="172"/>
      <c r="BL1087" s="172"/>
      <c r="BM1087" s="172"/>
      <c r="BN1087" s="172"/>
      <c r="BO1087" s="172"/>
      <c r="BP1087" s="172"/>
      <c r="BQ1087" s="172"/>
      <c r="BR1087" s="172"/>
      <c r="BS1087" s="172"/>
      <c r="BT1087" s="172"/>
      <c r="BU1087" s="172"/>
      <c r="BV1087" s="172"/>
      <c r="BW1087" s="172"/>
      <c r="BX1087" s="172"/>
      <c r="BY1087" s="172"/>
      <c r="BZ1087" s="172"/>
      <c r="CA1087" s="172"/>
      <c r="CB1087" s="172"/>
      <c r="CC1087" s="172"/>
      <c r="CD1087" s="172"/>
      <c r="CE1087" s="172"/>
      <c r="CF1087" s="172"/>
      <c r="CG1087" s="172"/>
      <c r="CH1087" s="172"/>
      <c r="CI1087" s="172"/>
      <c r="CJ1087" s="172"/>
      <c r="CK1087" s="172"/>
      <c r="CL1087" s="172"/>
      <c r="CM1087" s="172"/>
      <c r="CN1087" s="172"/>
      <c r="CO1087" s="172"/>
      <c r="CP1087" s="172"/>
      <c r="CQ1087" s="172"/>
      <c r="CR1087" s="172"/>
      <c r="CS1087" s="172"/>
      <c r="CT1087" s="172"/>
      <c r="CU1087" s="172"/>
      <c r="CV1087" s="172"/>
      <c r="CW1087" s="172"/>
      <c r="CX1087" s="172"/>
      <c r="CY1087" s="172"/>
      <c r="CZ1087" s="172"/>
      <c r="DA1087" s="172"/>
      <c r="DB1087" s="172"/>
      <c r="DC1087" s="172"/>
      <c r="DD1087" s="172"/>
      <c r="DE1087" s="172"/>
      <c r="DF1087" s="172"/>
      <c r="DG1087" s="172"/>
      <c r="DH1087" s="172"/>
      <c r="DI1087" s="172"/>
      <c r="DJ1087" s="172"/>
      <c r="DK1087" s="172"/>
      <c r="DL1087" s="172"/>
      <c r="DM1087" s="172"/>
      <c r="DN1087" s="172"/>
      <c r="DO1087" s="172"/>
      <c r="DP1087" s="172"/>
      <c r="DQ1087" s="172"/>
      <c r="DR1087" s="172"/>
      <c r="DS1087" s="172"/>
      <c r="DT1087" s="172"/>
      <c r="DU1087" s="172"/>
      <c r="DV1087" s="172"/>
      <c r="DW1087" s="172"/>
      <c r="DX1087" s="172"/>
      <c r="DY1087" s="172"/>
      <c r="DZ1087" s="172"/>
      <c r="EA1087" s="172"/>
      <c r="EB1087" s="172"/>
      <c r="EC1087" s="172"/>
      <c r="ED1087" s="172"/>
      <c r="EE1087" s="172"/>
      <c r="EF1087" s="172"/>
      <c r="EG1087" s="172"/>
      <c r="EH1087" s="172"/>
      <c r="EI1087" s="172"/>
      <c r="EJ1087" s="172"/>
      <c r="EK1087" s="172"/>
      <c r="EL1087" s="172"/>
      <c r="EM1087" s="172"/>
      <c r="EN1087" s="172"/>
      <c r="EO1087" s="172"/>
      <c r="EP1087" s="172"/>
      <c r="EQ1087" s="172"/>
      <c r="ER1087" s="172"/>
      <c r="ES1087" s="172"/>
      <c r="ET1087" s="172"/>
      <c r="EU1087" s="172"/>
      <c r="EV1087" s="172"/>
      <c r="EW1087" s="172"/>
      <c r="EX1087" s="172"/>
      <c r="EY1087" s="172"/>
      <c r="EZ1087" s="172"/>
      <c r="FA1087" s="172"/>
      <c r="FB1087" s="172"/>
      <c r="FC1087" s="172"/>
      <c r="FD1087" s="172"/>
      <c r="FE1087" s="172"/>
      <c r="FF1087" s="172"/>
      <c r="FG1087" s="172"/>
      <c r="FH1087" s="172"/>
      <c r="FI1087" s="172"/>
      <c r="FJ1087" s="172"/>
      <c r="FK1087" s="172"/>
      <c r="FL1087" s="172"/>
      <c r="FM1087" s="172"/>
      <c r="FN1087" s="172"/>
      <c r="FO1087" s="172"/>
      <c r="FP1087" s="172"/>
      <c r="FQ1087" s="172"/>
      <c r="FR1087" s="172"/>
      <c r="FS1087" s="172"/>
      <c r="FT1087" s="172"/>
      <c r="FU1087" s="172"/>
    </row>
    <row r="1088" spans="6:177" s="153" customFormat="1" x14ac:dyDescent="0.35">
      <c r="F1088" s="172"/>
      <c r="G1088" s="172"/>
      <c r="H1088" s="172"/>
      <c r="I1088" s="172"/>
      <c r="J1088" s="172"/>
      <c r="K1088" s="172"/>
      <c r="L1088" s="172"/>
      <c r="M1088" s="172"/>
      <c r="N1088" s="172"/>
      <c r="O1088" s="172"/>
      <c r="P1088" s="172"/>
      <c r="Q1088" s="172"/>
      <c r="R1088" s="172"/>
      <c r="S1088" s="172"/>
      <c r="T1088" s="172"/>
      <c r="U1088" s="172"/>
      <c r="V1088" s="172"/>
      <c r="W1088" s="172"/>
      <c r="X1088" s="172"/>
      <c r="Y1088" s="172"/>
      <c r="Z1088" s="172"/>
      <c r="AA1088" s="172"/>
      <c r="AB1088" s="172"/>
      <c r="AC1088" s="172"/>
      <c r="AD1088" s="172"/>
      <c r="AE1088" s="172"/>
      <c r="AF1088" s="172"/>
      <c r="AG1088" s="172"/>
      <c r="AH1088" s="172"/>
      <c r="AI1088" s="172"/>
      <c r="AJ1088" s="172"/>
      <c r="AK1088" s="172"/>
      <c r="AL1088" s="172"/>
      <c r="AM1088" s="172"/>
      <c r="AN1088" s="172"/>
      <c r="AO1088" s="172"/>
      <c r="AP1088" s="172"/>
      <c r="AQ1088" s="172"/>
      <c r="AR1088" s="172"/>
      <c r="AS1088" s="172"/>
      <c r="AT1088" s="172"/>
      <c r="AU1088" s="172"/>
      <c r="AV1088" s="172"/>
      <c r="AW1088" s="172"/>
      <c r="AX1088" s="172"/>
      <c r="AY1088" s="172"/>
      <c r="AZ1088" s="172"/>
      <c r="BA1088" s="172"/>
      <c r="BB1088" s="172"/>
      <c r="BC1088" s="172"/>
      <c r="BD1088" s="172"/>
      <c r="BE1088" s="172"/>
      <c r="BF1088" s="172"/>
      <c r="BG1088" s="172"/>
      <c r="BH1088" s="172"/>
      <c r="BI1088" s="172"/>
      <c r="BJ1088" s="172"/>
      <c r="BK1088" s="172"/>
      <c r="BL1088" s="172"/>
      <c r="BM1088" s="172"/>
      <c r="BN1088" s="172"/>
      <c r="BO1088" s="172"/>
      <c r="BP1088" s="172"/>
      <c r="BQ1088" s="172"/>
      <c r="BR1088" s="172"/>
      <c r="BS1088" s="172"/>
      <c r="BT1088" s="172"/>
      <c r="BU1088" s="172"/>
      <c r="BV1088" s="172"/>
      <c r="BW1088" s="172"/>
      <c r="BX1088" s="172"/>
      <c r="BY1088" s="172"/>
      <c r="BZ1088" s="172"/>
      <c r="CA1088" s="172"/>
      <c r="CB1088" s="172"/>
      <c r="CC1088" s="172"/>
      <c r="CD1088" s="172"/>
      <c r="CE1088" s="172"/>
      <c r="CF1088" s="172"/>
      <c r="CG1088" s="172"/>
      <c r="CH1088" s="172"/>
      <c r="CI1088" s="172"/>
      <c r="CJ1088" s="172"/>
      <c r="CK1088" s="172"/>
      <c r="CL1088" s="172"/>
      <c r="CM1088" s="172"/>
      <c r="CN1088" s="172"/>
      <c r="CO1088" s="172"/>
      <c r="CP1088" s="172"/>
      <c r="CQ1088" s="172"/>
      <c r="CR1088" s="172"/>
      <c r="CS1088" s="172"/>
      <c r="CT1088" s="172"/>
      <c r="CU1088" s="172"/>
      <c r="CV1088" s="172"/>
      <c r="CW1088" s="172"/>
      <c r="CX1088" s="172"/>
      <c r="CY1088" s="172"/>
      <c r="CZ1088" s="172"/>
      <c r="DA1088" s="172"/>
      <c r="DB1088" s="172"/>
      <c r="DC1088" s="172"/>
      <c r="DD1088" s="172"/>
      <c r="DE1088" s="172"/>
      <c r="DF1088" s="172"/>
      <c r="DG1088" s="172"/>
      <c r="DH1088" s="172"/>
      <c r="DI1088" s="172"/>
      <c r="DJ1088" s="172"/>
      <c r="DK1088" s="172"/>
      <c r="DL1088" s="172"/>
      <c r="DM1088" s="172"/>
      <c r="DN1088" s="172"/>
      <c r="DO1088" s="172"/>
      <c r="DP1088" s="172"/>
      <c r="DQ1088" s="172"/>
      <c r="DR1088" s="172"/>
      <c r="DS1088" s="172"/>
      <c r="DT1088" s="172"/>
      <c r="DU1088" s="172"/>
      <c r="DV1088" s="172"/>
      <c r="DW1088" s="172"/>
      <c r="DX1088" s="172"/>
      <c r="DY1088" s="172"/>
      <c r="DZ1088" s="172"/>
      <c r="EA1088" s="172"/>
      <c r="EB1088" s="172"/>
      <c r="EC1088" s="172"/>
      <c r="ED1088" s="172"/>
      <c r="EE1088" s="172"/>
      <c r="EF1088" s="172"/>
      <c r="EG1088" s="172"/>
      <c r="EH1088" s="172"/>
      <c r="EI1088" s="172"/>
      <c r="EJ1088" s="172"/>
      <c r="EK1088" s="172"/>
      <c r="EL1088" s="172"/>
      <c r="EM1088" s="172"/>
      <c r="EN1088" s="172"/>
      <c r="EO1088" s="172"/>
      <c r="EP1088" s="172"/>
      <c r="EQ1088" s="172"/>
      <c r="ER1088" s="172"/>
      <c r="ES1088" s="172"/>
      <c r="ET1088" s="172"/>
      <c r="EU1088" s="172"/>
      <c r="EV1088" s="172"/>
      <c r="EW1088" s="172"/>
      <c r="EX1088" s="172"/>
      <c r="EY1088" s="172"/>
      <c r="EZ1088" s="172"/>
      <c r="FA1088" s="172"/>
      <c r="FB1088" s="172"/>
      <c r="FC1088" s="172"/>
      <c r="FD1088" s="172"/>
      <c r="FE1088" s="172"/>
      <c r="FF1088" s="172"/>
      <c r="FG1088" s="172"/>
      <c r="FH1088" s="172"/>
      <c r="FI1088" s="172"/>
      <c r="FJ1088" s="172"/>
      <c r="FK1088" s="172"/>
      <c r="FL1088" s="172"/>
      <c r="FM1088" s="172"/>
      <c r="FN1088" s="172"/>
      <c r="FO1088" s="172"/>
      <c r="FP1088" s="172"/>
      <c r="FQ1088" s="172"/>
      <c r="FR1088" s="172"/>
      <c r="FS1088" s="172"/>
      <c r="FT1088" s="172"/>
      <c r="FU1088" s="172"/>
    </row>
    <row r="1089" spans="6:177" s="153" customFormat="1" x14ac:dyDescent="0.35">
      <c r="F1089" s="172"/>
      <c r="G1089" s="172"/>
      <c r="H1089" s="172"/>
      <c r="I1089" s="172"/>
      <c r="J1089" s="172"/>
      <c r="K1089" s="172"/>
      <c r="L1089" s="172"/>
      <c r="M1089" s="172"/>
      <c r="N1089" s="172"/>
      <c r="O1089" s="172"/>
      <c r="P1089" s="172"/>
      <c r="Q1089" s="172"/>
      <c r="R1089" s="172"/>
      <c r="S1089" s="172"/>
      <c r="T1089" s="172"/>
      <c r="U1089" s="172"/>
      <c r="V1089" s="172"/>
      <c r="W1089" s="172"/>
      <c r="X1089" s="172"/>
      <c r="Y1089" s="172"/>
      <c r="Z1089" s="172"/>
      <c r="AA1089" s="172"/>
      <c r="AB1089" s="172"/>
      <c r="AC1089" s="172"/>
      <c r="AD1089" s="172"/>
      <c r="AE1089" s="172"/>
      <c r="AF1089" s="172"/>
      <c r="AG1089" s="172"/>
      <c r="AH1089" s="172"/>
      <c r="AI1089" s="172"/>
      <c r="AJ1089" s="172"/>
      <c r="AK1089" s="172"/>
      <c r="AL1089" s="172"/>
      <c r="AM1089" s="172"/>
      <c r="AN1089" s="172"/>
      <c r="AO1089" s="172"/>
      <c r="AP1089" s="172"/>
      <c r="AQ1089" s="172"/>
      <c r="AR1089" s="172"/>
      <c r="AS1089" s="172"/>
      <c r="AT1089" s="172"/>
      <c r="AU1089" s="172"/>
      <c r="AV1089" s="172"/>
      <c r="AW1089" s="172"/>
      <c r="AX1089" s="172"/>
      <c r="AY1089" s="172"/>
      <c r="AZ1089" s="172"/>
      <c r="BA1089" s="172"/>
      <c r="BB1089" s="172"/>
      <c r="BC1089" s="172"/>
      <c r="BD1089" s="172"/>
      <c r="BE1089" s="172"/>
      <c r="BF1089" s="172"/>
      <c r="BG1089" s="172"/>
      <c r="BH1089" s="172"/>
      <c r="BI1089" s="172"/>
      <c r="BJ1089" s="172"/>
      <c r="BK1089" s="172"/>
      <c r="BL1089" s="172"/>
      <c r="BM1089" s="172"/>
      <c r="BN1089" s="172"/>
      <c r="BO1089" s="172"/>
      <c r="BP1089" s="172"/>
      <c r="BQ1089" s="172"/>
      <c r="BR1089" s="172"/>
      <c r="BS1089" s="172"/>
      <c r="BT1089" s="172"/>
      <c r="BU1089" s="172"/>
      <c r="BV1089" s="172"/>
      <c r="BW1089" s="172"/>
      <c r="BX1089" s="172"/>
      <c r="BY1089" s="172"/>
      <c r="BZ1089" s="172"/>
      <c r="CA1089" s="172"/>
      <c r="CB1089" s="172"/>
      <c r="CC1089" s="172"/>
      <c r="CD1089" s="172"/>
      <c r="CE1089" s="172"/>
      <c r="CF1089" s="172"/>
      <c r="CG1089" s="172"/>
      <c r="CH1089" s="172"/>
      <c r="CI1089" s="172"/>
      <c r="CJ1089" s="172"/>
      <c r="CK1089" s="172"/>
      <c r="CL1089" s="172"/>
      <c r="CM1089" s="172"/>
      <c r="CN1089" s="172"/>
      <c r="CO1089" s="172"/>
      <c r="CP1089" s="172"/>
      <c r="CQ1089" s="172"/>
      <c r="CR1089" s="172"/>
      <c r="CS1089" s="172"/>
      <c r="CT1089" s="172"/>
      <c r="CU1089" s="172"/>
      <c r="CV1089" s="172"/>
      <c r="CW1089" s="172"/>
      <c r="CX1089" s="172"/>
      <c r="CY1089" s="172"/>
      <c r="CZ1089" s="172"/>
      <c r="DA1089" s="172"/>
      <c r="DB1089" s="172"/>
      <c r="DC1089" s="172"/>
      <c r="DD1089" s="172"/>
      <c r="DE1089" s="172"/>
      <c r="DF1089" s="172"/>
      <c r="DG1089" s="172"/>
      <c r="DH1089" s="172"/>
      <c r="DI1089" s="172"/>
      <c r="DJ1089" s="172"/>
      <c r="DK1089" s="172"/>
      <c r="DL1089" s="172"/>
      <c r="DM1089" s="172"/>
      <c r="DN1089" s="172"/>
      <c r="DO1089" s="172"/>
      <c r="DP1089" s="172"/>
      <c r="DQ1089" s="172"/>
      <c r="DR1089" s="172"/>
      <c r="DS1089" s="172"/>
      <c r="DT1089" s="172"/>
      <c r="DU1089" s="172"/>
      <c r="DV1089" s="172"/>
      <c r="DW1089" s="172"/>
      <c r="DX1089" s="172"/>
      <c r="DY1089" s="172"/>
      <c r="DZ1089" s="172"/>
      <c r="EA1089" s="172"/>
      <c r="EB1089" s="172"/>
      <c r="EC1089" s="172"/>
      <c r="ED1089" s="172"/>
      <c r="EE1089" s="172"/>
      <c r="EF1089" s="172"/>
      <c r="EG1089" s="172"/>
      <c r="EH1089" s="172"/>
      <c r="EI1089" s="172"/>
      <c r="EJ1089" s="172"/>
      <c r="EK1089" s="172"/>
      <c r="EL1089" s="172"/>
      <c r="EM1089" s="172"/>
      <c r="EN1089" s="172"/>
      <c r="EO1089" s="172"/>
      <c r="EP1089" s="172"/>
      <c r="EQ1089" s="172"/>
      <c r="ER1089" s="172"/>
      <c r="ES1089" s="172"/>
      <c r="ET1089" s="172"/>
      <c r="EU1089" s="172"/>
      <c r="EV1089" s="172"/>
      <c r="EW1089" s="172"/>
      <c r="EX1089" s="172"/>
      <c r="EY1089" s="172"/>
      <c r="EZ1089" s="172"/>
      <c r="FA1089" s="172"/>
      <c r="FB1089" s="172"/>
      <c r="FC1089" s="172"/>
      <c r="FD1089" s="172"/>
      <c r="FE1089" s="172"/>
      <c r="FF1089" s="172"/>
      <c r="FG1089" s="172"/>
      <c r="FH1089" s="172"/>
      <c r="FI1089" s="172"/>
      <c r="FJ1089" s="172"/>
      <c r="FK1089" s="172"/>
      <c r="FL1089" s="172"/>
      <c r="FM1089" s="172"/>
      <c r="FN1089" s="172"/>
      <c r="FO1089" s="172"/>
      <c r="FP1089" s="172"/>
      <c r="FQ1089" s="172"/>
      <c r="FR1089" s="172"/>
      <c r="FS1089" s="172"/>
      <c r="FT1089" s="172"/>
      <c r="FU1089" s="172"/>
    </row>
    <row r="1090" spans="6:177" s="153" customFormat="1" x14ac:dyDescent="0.35">
      <c r="F1090" s="172"/>
      <c r="G1090" s="172"/>
      <c r="H1090" s="172"/>
      <c r="I1090" s="172"/>
      <c r="J1090" s="172"/>
      <c r="K1090" s="172"/>
      <c r="L1090" s="172"/>
      <c r="M1090" s="172"/>
      <c r="N1090" s="172"/>
      <c r="O1090" s="172"/>
      <c r="P1090" s="172"/>
      <c r="Q1090" s="172"/>
      <c r="R1090" s="172"/>
      <c r="S1090" s="172"/>
      <c r="T1090" s="172"/>
      <c r="U1090" s="172"/>
      <c r="V1090" s="172"/>
      <c r="W1090" s="172"/>
      <c r="X1090" s="172"/>
      <c r="Y1090" s="172"/>
      <c r="Z1090" s="172"/>
      <c r="AA1090" s="172"/>
      <c r="AB1090" s="172"/>
      <c r="AC1090" s="172"/>
      <c r="AD1090" s="172"/>
      <c r="AE1090" s="172"/>
      <c r="AF1090" s="172"/>
      <c r="AG1090" s="172"/>
      <c r="AH1090" s="172"/>
      <c r="AI1090" s="172"/>
      <c r="AJ1090" s="172"/>
      <c r="AK1090" s="172"/>
      <c r="AL1090" s="172"/>
      <c r="AM1090" s="172"/>
      <c r="AN1090" s="172"/>
      <c r="AO1090" s="172"/>
      <c r="AP1090" s="172"/>
      <c r="AQ1090" s="172"/>
      <c r="AR1090" s="172"/>
      <c r="AS1090" s="172"/>
      <c r="AT1090" s="172"/>
      <c r="AU1090" s="172"/>
      <c r="AV1090" s="172"/>
      <c r="AW1090" s="172"/>
      <c r="AX1090" s="172"/>
      <c r="AY1090" s="172"/>
      <c r="AZ1090" s="172"/>
      <c r="BA1090" s="172"/>
      <c r="BB1090" s="172"/>
      <c r="BC1090" s="172"/>
      <c r="BD1090" s="172"/>
      <c r="BE1090" s="172"/>
      <c r="BF1090" s="172"/>
      <c r="BG1090" s="172"/>
      <c r="BH1090" s="172"/>
      <c r="BI1090" s="172"/>
      <c r="BJ1090" s="172"/>
      <c r="BK1090" s="172"/>
      <c r="BL1090" s="172"/>
      <c r="BM1090" s="172"/>
      <c r="BN1090" s="172"/>
      <c r="BO1090" s="172"/>
      <c r="BP1090" s="172"/>
      <c r="BQ1090" s="172"/>
      <c r="BR1090" s="172"/>
      <c r="BS1090" s="172"/>
      <c r="BT1090" s="172"/>
      <c r="BU1090" s="172"/>
      <c r="BV1090" s="172"/>
      <c r="BW1090" s="172"/>
      <c r="BX1090" s="172"/>
      <c r="BY1090" s="172"/>
      <c r="BZ1090" s="172"/>
      <c r="CA1090" s="172"/>
      <c r="CB1090" s="172"/>
      <c r="CC1090" s="172"/>
      <c r="CD1090" s="172"/>
      <c r="CE1090" s="172"/>
      <c r="CF1090" s="172"/>
      <c r="CG1090" s="172"/>
      <c r="CH1090" s="172"/>
      <c r="CI1090" s="172"/>
      <c r="CJ1090" s="172"/>
      <c r="CK1090" s="172"/>
      <c r="CL1090" s="172"/>
      <c r="CM1090" s="172"/>
      <c r="CN1090" s="172"/>
      <c r="CO1090" s="172"/>
      <c r="CP1090" s="172"/>
      <c r="CQ1090" s="172"/>
      <c r="CR1090" s="172"/>
      <c r="CS1090" s="172"/>
      <c r="CT1090" s="172"/>
      <c r="CU1090" s="172"/>
      <c r="CV1090" s="172"/>
      <c r="CW1090" s="172"/>
      <c r="CX1090" s="172"/>
      <c r="CY1090" s="172"/>
      <c r="CZ1090" s="172"/>
      <c r="DA1090" s="172"/>
      <c r="DB1090" s="172"/>
      <c r="DC1090" s="172"/>
      <c r="DD1090" s="172"/>
      <c r="DE1090" s="172"/>
      <c r="DF1090" s="172"/>
      <c r="DG1090" s="172"/>
      <c r="DH1090" s="172"/>
      <c r="DI1090" s="172"/>
      <c r="DJ1090" s="172"/>
      <c r="DK1090" s="172"/>
      <c r="DL1090" s="172"/>
      <c r="DM1090" s="172"/>
      <c r="DN1090" s="172"/>
      <c r="DO1090" s="172"/>
      <c r="DP1090" s="172"/>
      <c r="DQ1090" s="172"/>
      <c r="DR1090" s="172"/>
      <c r="DS1090" s="172"/>
      <c r="DT1090" s="172"/>
      <c r="DU1090" s="172"/>
      <c r="DV1090" s="172"/>
      <c r="DW1090" s="172"/>
      <c r="DX1090" s="172"/>
      <c r="DY1090" s="172"/>
      <c r="DZ1090" s="172"/>
      <c r="EA1090" s="172"/>
      <c r="EB1090" s="172"/>
      <c r="EC1090" s="172"/>
      <c r="ED1090" s="172"/>
      <c r="EE1090" s="172"/>
      <c r="EF1090" s="172"/>
      <c r="EG1090" s="172"/>
      <c r="EH1090" s="172"/>
      <c r="EI1090" s="172"/>
      <c r="EJ1090" s="172"/>
      <c r="EK1090" s="172"/>
      <c r="EL1090" s="172"/>
      <c r="EM1090" s="172"/>
      <c r="EN1090" s="172"/>
      <c r="EO1090" s="172"/>
      <c r="EP1090" s="172"/>
      <c r="EQ1090" s="172"/>
      <c r="ER1090" s="172"/>
      <c r="ES1090" s="172"/>
      <c r="ET1090" s="172"/>
      <c r="EU1090" s="172"/>
      <c r="EV1090" s="172"/>
      <c r="EW1090" s="172"/>
      <c r="EX1090" s="172"/>
      <c r="EY1090" s="172"/>
      <c r="EZ1090" s="172"/>
      <c r="FA1090" s="172"/>
      <c r="FB1090" s="172"/>
      <c r="FC1090" s="172"/>
      <c r="FD1090" s="172"/>
      <c r="FE1090" s="172"/>
      <c r="FF1090" s="172"/>
      <c r="FG1090" s="172"/>
      <c r="FH1090" s="172"/>
      <c r="FI1090" s="172"/>
      <c r="FJ1090" s="172"/>
      <c r="FK1090" s="172"/>
      <c r="FL1090" s="172"/>
      <c r="FM1090" s="172"/>
      <c r="FN1090" s="172"/>
      <c r="FO1090" s="172"/>
      <c r="FP1090" s="172"/>
      <c r="FQ1090" s="172"/>
      <c r="FR1090" s="172"/>
      <c r="FS1090" s="172"/>
      <c r="FT1090" s="172"/>
      <c r="FU1090" s="172"/>
    </row>
    <row r="1091" spans="6:177" s="153" customFormat="1" x14ac:dyDescent="0.35">
      <c r="F1091" s="172"/>
      <c r="G1091" s="172"/>
      <c r="H1091" s="172"/>
      <c r="I1091" s="172"/>
      <c r="J1091" s="172"/>
      <c r="K1091" s="172"/>
      <c r="L1091" s="172"/>
      <c r="M1091" s="172"/>
      <c r="N1091" s="172"/>
      <c r="O1091" s="172"/>
      <c r="P1091" s="172"/>
      <c r="Q1091" s="172"/>
      <c r="R1091" s="172"/>
      <c r="S1091" s="172"/>
      <c r="T1091" s="172"/>
      <c r="U1091" s="172"/>
      <c r="V1091" s="172"/>
      <c r="W1091" s="172"/>
      <c r="X1091" s="172"/>
      <c r="Y1091" s="172"/>
      <c r="Z1091" s="172"/>
      <c r="AA1091" s="172"/>
      <c r="AB1091" s="172"/>
      <c r="AC1091" s="172"/>
      <c r="AD1091" s="172"/>
      <c r="AE1091" s="172"/>
      <c r="AF1091" s="172"/>
      <c r="AG1091" s="172"/>
      <c r="AH1091" s="172"/>
      <c r="AI1091" s="172"/>
      <c r="AJ1091" s="172"/>
      <c r="AK1091" s="172"/>
      <c r="AL1091" s="172"/>
      <c r="AM1091" s="172"/>
      <c r="AN1091" s="172"/>
      <c r="AO1091" s="172"/>
      <c r="AP1091" s="172"/>
      <c r="AQ1091" s="172"/>
      <c r="AR1091" s="172"/>
      <c r="AS1091" s="172"/>
      <c r="AT1091" s="172"/>
      <c r="AU1091" s="172"/>
      <c r="AV1091" s="172"/>
      <c r="AW1091" s="172"/>
      <c r="AX1091" s="172"/>
      <c r="AY1091" s="172"/>
      <c r="AZ1091" s="172"/>
      <c r="BA1091" s="172"/>
      <c r="BB1091" s="172"/>
      <c r="BC1091" s="172"/>
      <c r="BD1091" s="172"/>
      <c r="BE1091" s="172"/>
      <c r="BF1091" s="172"/>
      <c r="BG1091" s="172"/>
      <c r="BH1091" s="172"/>
      <c r="BI1091" s="172"/>
      <c r="BJ1091" s="172"/>
      <c r="BK1091" s="172"/>
      <c r="BL1091" s="172"/>
      <c r="BM1091" s="172"/>
      <c r="BN1091" s="172"/>
      <c r="BO1091" s="172"/>
      <c r="BP1091" s="172"/>
      <c r="BQ1091" s="172"/>
      <c r="BR1091" s="172"/>
      <c r="BS1091" s="172"/>
      <c r="BT1091" s="172"/>
      <c r="BU1091" s="172"/>
      <c r="BV1091" s="172"/>
      <c r="BW1091" s="172"/>
      <c r="BX1091" s="172"/>
      <c r="BY1091" s="172"/>
      <c r="BZ1091" s="172"/>
      <c r="CA1091" s="172"/>
      <c r="CB1091" s="172"/>
      <c r="CC1091" s="172"/>
      <c r="CD1091" s="172"/>
      <c r="CE1091" s="172"/>
      <c r="CF1091" s="172"/>
      <c r="CG1091" s="172"/>
      <c r="CH1091" s="172"/>
      <c r="CI1091" s="172"/>
      <c r="CJ1091" s="172"/>
      <c r="CK1091" s="172"/>
      <c r="CL1091" s="172"/>
      <c r="CM1091" s="172"/>
      <c r="CN1091" s="172"/>
      <c r="CO1091" s="172"/>
      <c r="CP1091" s="172"/>
      <c r="CQ1091" s="172"/>
      <c r="CR1091" s="172"/>
      <c r="CS1091" s="172"/>
      <c r="CT1091" s="172"/>
      <c r="CU1091" s="172"/>
      <c r="CV1091" s="172"/>
      <c r="CW1091" s="172"/>
      <c r="CX1091" s="172"/>
      <c r="CY1091" s="172"/>
      <c r="CZ1091" s="172"/>
      <c r="DA1091" s="172"/>
      <c r="DB1091" s="172"/>
      <c r="DC1091" s="172"/>
      <c r="DD1091" s="172"/>
      <c r="DE1091" s="172"/>
      <c r="DF1091" s="172"/>
      <c r="DG1091" s="172"/>
      <c r="DH1091" s="172"/>
      <c r="DI1091" s="172"/>
      <c r="DJ1091" s="172"/>
      <c r="DK1091" s="172"/>
      <c r="DL1091" s="172"/>
      <c r="DM1091" s="172"/>
      <c r="DN1091" s="172"/>
      <c r="DO1091" s="172"/>
      <c r="DP1091" s="172"/>
      <c r="DQ1091" s="172"/>
      <c r="DR1091" s="172"/>
      <c r="DS1091" s="172"/>
      <c r="DT1091" s="172"/>
      <c r="DU1091" s="172"/>
      <c r="DV1091" s="172"/>
      <c r="DW1091" s="172"/>
      <c r="DX1091" s="172"/>
      <c r="DY1091" s="172"/>
      <c r="DZ1091" s="172"/>
      <c r="EA1091" s="172"/>
      <c r="EB1091" s="172"/>
      <c r="EC1091" s="172"/>
      <c r="ED1091" s="172"/>
      <c r="EE1091" s="172"/>
      <c r="EF1091" s="172"/>
      <c r="EG1091" s="172"/>
      <c r="EH1091" s="172"/>
      <c r="EI1091" s="172"/>
      <c r="EJ1091" s="172"/>
      <c r="EK1091" s="172"/>
      <c r="EL1091" s="172"/>
      <c r="EM1091" s="172"/>
      <c r="EN1091" s="172"/>
      <c r="EO1091" s="172"/>
      <c r="EP1091" s="172"/>
      <c r="EQ1091" s="172"/>
      <c r="ER1091" s="172"/>
      <c r="ES1091" s="172"/>
      <c r="ET1091" s="172"/>
      <c r="EU1091" s="172"/>
      <c r="EV1091" s="172"/>
      <c r="EW1091" s="172"/>
      <c r="EX1091" s="172"/>
      <c r="EY1091" s="172"/>
      <c r="EZ1091" s="172"/>
      <c r="FA1091" s="172"/>
      <c r="FB1091" s="172"/>
      <c r="FC1091" s="172"/>
      <c r="FD1091" s="172"/>
      <c r="FE1091" s="172"/>
      <c r="FF1091" s="172"/>
      <c r="FG1091" s="172"/>
      <c r="FH1091" s="172"/>
      <c r="FI1091" s="172"/>
      <c r="FJ1091" s="172"/>
      <c r="FK1091" s="172"/>
      <c r="FL1091" s="172"/>
      <c r="FM1091" s="172"/>
      <c r="FN1091" s="172"/>
      <c r="FO1091" s="172"/>
      <c r="FP1091" s="172"/>
      <c r="FQ1091" s="172"/>
      <c r="FR1091" s="172"/>
      <c r="FS1091" s="172"/>
      <c r="FT1091" s="172"/>
      <c r="FU1091" s="172"/>
    </row>
    <row r="1092" spans="6:177" s="153" customFormat="1" x14ac:dyDescent="0.35">
      <c r="F1092" s="172"/>
      <c r="G1092" s="172"/>
      <c r="H1092" s="172"/>
      <c r="I1092" s="172"/>
      <c r="J1092" s="172"/>
      <c r="K1092" s="172"/>
      <c r="L1092" s="172"/>
      <c r="M1092" s="172"/>
      <c r="N1092" s="172"/>
      <c r="O1092" s="172"/>
      <c r="P1092" s="172"/>
      <c r="Q1092" s="172"/>
      <c r="R1092" s="172"/>
      <c r="S1092" s="172"/>
      <c r="T1092" s="172"/>
      <c r="U1092" s="172"/>
      <c r="V1092" s="172"/>
      <c r="W1092" s="172"/>
      <c r="X1092" s="172"/>
      <c r="Y1092" s="172"/>
      <c r="Z1092" s="172"/>
      <c r="AA1092" s="172"/>
      <c r="AB1092" s="172"/>
      <c r="AC1092" s="172"/>
      <c r="AD1092" s="172"/>
      <c r="AE1092" s="172"/>
      <c r="AF1092" s="172"/>
      <c r="AG1092" s="172"/>
      <c r="AH1092" s="172"/>
      <c r="AI1092" s="172"/>
      <c r="AJ1092" s="172"/>
      <c r="AK1092" s="172"/>
      <c r="AL1092" s="172"/>
      <c r="AM1092" s="172"/>
      <c r="AN1092" s="172"/>
      <c r="AO1092" s="172"/>
      <c r="AP1092" s="172"/>
      <c r="AQ1092" s="172"/>
      <c r="AR1092" s="172"/>
      <c r="AS1092" s="172"/>
      <c r="AT1092" s="172"/>
      <c r="AU1092" s="172"/>
      <c r="AV1092" s="172"/>
      <c r="AW1092" s="172"/>
      <c r="AX1092" s="172"/>
      <c r="AY1092" s="172"/>
      <c r="AZ1092" s="172"/>
      <c r="BA1092" s="172"/>
      <c r="BB1092" s="172"/>
      <c r="BC1092" s="172"/>
      <c r="BD1092" s="172"/>
      <c r="BE1092" s="172"/>
      <c r="BF1092" s="172"/>
      <c r="BG1092" s="172"/>
      <c r="BH1092" s="172"/>
      <c r="BI1092" s="172"/>
      <c r="BJ1092" s="172"/>
      <c r="BK1092" s="172"/>
      <c r="BL1092" s="172"/>
      <c r="BM1092" s="172"/>
      <c r="BN1092" s="172"/>
      <c r="BO1092" s="172"/>
      <c r="BP1092" s="172"/>
      <c r="BQ1092" s="172"/>
      <c r="BR1092" s="172"/>
      <c r="BS1092" s="172"/>
      <c r="BT1092" s="172"/>
      <c r="BU1092" s="172"/>
      <c r="BV1092" s="172"/>
      <c r="BW1092" s="172"/>
      <c r="BX1092" s="172"/>
      <c r="BY1092" s="172"/>
      <c r="BZ1092" s="172"/>
      <c r="CA1092" s="172"/>
      <c r="CB1092" s="172"/>
      <c r="CC1092" s="172"/>
      <c r="CD1092" s="172"/>
      <c r="CE1092" s="172"/>
      <c r="CF1092" s="172"/>
      <c r="CG1092" s="172"/>
      <c r="CH1092" s="172"/>
      <c r="CI1092" s="172"/>
      <c r="CJ1092" s="172"/>
      <c r="CK1092" s="172"/>
      <c r="CL1092" s="172"/>
      <c r="CM1092" s="172"/>
      <c r="CN1092" s="172"/>
      <c r="CO1092" s="172"/>
      <c r="CP1092" s="172"/>
      <c r="CQ1092" s="172"/>
      <c r="CR1092" s="172"/>
      <c r="CS1092" s="172"/>
      <c r="CT1092" s="172"/>
      <c r="CU1092" s="172"/>
      <c r="CV1092" s="172"/>
      <c r="CW1092" s="172"/>
      <c r="CX1092" s="172"/>
      <c r="CY1092" s="172"/>
      <c r="CZ1092" s="172"/>
      <c r="DA1092" s="172"/>
      <c r="DB1092" s="172"/>
      <c r="DC1092" s="172"/>
      <c r="DD1092" s="172"/>
      <c r="DE1092" s="172"/>
      <c r="DF1092" s="172"/>
      <c r="DG1092" s="172"/>
      <c r="DH1092" s="172"/>
      <c r="DI1092" s="172"/>
      <c r="DJ1092" s="172"/>
      <c r="DK1092" s="172"/>
      <c r="DL1092" s="172"/>
      <c r="DM1092" s="172"/>
      <c r="DN1092" s="172"/>
      <c r="DO1092" s="172"/>
      <c r="DP1092" s="172"/>
      <c r="DQ1092" s="172"/>
      <c r="DR1092" s="172"/>
      <c r="DS1092" s="172"/>
      <c r="DT1092" s="172"/>
      <c r="DU1092" s="172"/>
      <c r="DV1092" s="172"/>
      <c r="DW1092" s="172"/>
      <c r="DX1092" s="172"/>
      <c r="DY1092" s="172"/>
      <c r="DZ1092" s="172"/>
      <c r="EA1092" s="172"/>
      <c r="EB1092" s="172"/>
      <c r="EC1092" s="172"/>
      <c r="ED1092" s="172"/>
      <c r="EE1092" s="172"/>
      <c r="EF1092" s="172"/>
      <c r="EG1092" s="172"/>
      <c r="EH1092" s="172"/>
      <c r="EI1092" s="172"/>
      <c r="EJ1092" s="172"/>
      <c r="EK1092" s="172"/>
      <c r="EL1092" s="172"/>
      <c r="EM1092" s="172"/>
      <c r="EN1092" s="172"/>
      <c r="EO1092" s="172"/>
      <c r="EP1092" s="172"/>
      <c r="EQ1092" s="172"/>
      <c r="ER1092" s="172"/>
      <c r="ES1092" s="172"/>
      <c r="ET1092" s="172"/>
      <c r="EU1092" s="172"/>
      <c r="EV1092" s="172"/>
      <c r="EW1092" s="172"/>
      <c r="EX1092" s="172"/>
      <c r="EY1092" s="172"/>
      <c r="EZ1092" s="172"/>
      <c r="FA1092" s="172"/>
      <c r="FB1092" s="172"/>
      <c r="FC1092" s="172"/>
      <c r="FD1092" s="172"/>
      <c r="FE1092" s="172"/>
      <c r="FF1092" s="172"/>
      <c r="FG1092" s="172"/>
      <c r="FH1092" s="172"/>
      <c r="FI1092" s="172"/>
      <c r="FJ1092" s="172"/>
      <c r="FK1092" s="172"/>
      <c r="FL1092" s="172"/>
      <c r="FM1092" s="172"/>
      <c r="FN1092" s="172"/>
      <c r="FO1092" s="172"/>
      <c r="FP1092" s="172"/>
      <c r="FQ1092" s="172"/>
      <c r="FR1092" s="172"/>
      <c r="FS1092" s="172"/>
      <c r="FT1092" s="172"/>
      <c r="FU1092" s="172"/>
    </row>
    <row r="1093" spans="6:177" s="153" customFormat="1" x14ac:dyDescent="0.35">
      <c r="F1093" s="172"/>
      <c r="G1093" s="172"/>
      <c r="H1093" s="172"/>
      <c r="I1093" s="172"/>
      <c r="J1093" s="172"/>
      <c r="K1093" s="172"/>
      <c r="L1093" s="172"/>
      <c r="M1093" s="172"/>
      <c r="N1093" s="172"/>
      <c r="O1093" s="172"/>
      <c r="P1093" s="172"/>
      <c r="Q1093" s="172"/>
      <c r="R1093" s="172"/>
      <c r="S1093" s="172"/>
      <c r="T1093" s="172"/>
      <c r="U1093" s="172"/>
      <c r="V1093" s="172"/>
      <c r="W1093" s="172"/>
      <c r="X1093" s="172"/>
      <c r="Y1093" s="172"/>
      <c r="Z1093" s="172"/>
      <c r="AA1093" s="172"/>
      <c r="AB1093" s="172"/>
      <c r="AC1093" s="172"/>
      <c r="AD1093" s="172"/>
      <c r="AE1093" s="172"/>
      <c r="AF1093" s="172"/>
      <c r="AG1093" s="172"/>
      <c r="AH1093" s="172"/>
      <c r="AI1093" s="172"/>
      <c r="AJ1093" s="172"/>
      <c r="AK1093" s="172"/>
      <c r="AL1093" s="172"/>
      <c r="AM1093" s="172"/>
      <c r="AN1093" s="172"/>
      <c r="AO1093" s="172"/>
      <c r="AP1093" s="172"/>
      <c r="AQ1093" s="172"/>
      <c r="AR1093" s="172"/>
      <c r="AS1093" s="172"/>
      <c r="AT1093" s="172"/>
      <c r="AU1093" s="172"/>
      <c r="AV1093" s="172"/>
      <c r="AW1093" s="172"/>
      <c r="AX1093" s="172"/>
      <c r="AY1093" s="172"/>
      <c r="AZ1093" s="172"/>
      <c r="BA1093" s="172"/>
      <c r="BB1093" s="172"/>
      <c r="BC1093" s="172"/>
      <c r="BD1093" s="172"/>
      <c r="BE1093" s="172"/>
      <c r="BF1093" s="172"/>
      <c r="BG1093" s="172"/>
      <c r="BH1093" s="172"/>
      <c r="BI1093" s="172"/>
      <c r="BJ1093" s="172"/>
      <c r="BK1093" s="172"/>
      <c r="BL1093" s="172"/>
      <c r="BM1093" s="172"/>
      <c r="BN1093" s="172"/>
      <c r="BO1093" s="172"/>
      <c r="BP1093" s="172"/>
      <c r="BQ1093" s="172"/>
      <c r="BR1093" s="172"/>
      <c r="BS1093" s="172"/>
      <c r="BT1093" s="172"/>
      <c r="BU1093" s="172"/>
      <c r="BV1093" s="172"/>
      <c r="BW1093" s="172"/>
      <c r="BX1093" s="172"/>
      <c r="BY1093" s="172"/>
      <c r="BZ1093" s="172"/>
      <c r="CA1093" s="172"/>
      <c r="CB1093" s="172"/>
      <c r="CC1093" s="172"/>
      <c r="CD1093" s="172"/>
      <c r="CE1093" s="172"/>
      <c r="CF1093" s="172"/>
      <c r="CG1093" s="172"/>
      <c r="CH1093" s="172"/>
      <c r="CI1093" s="172"/>
      <c r="CJ1093" s="172"/>
      <c r="CK1093" s="172"/>
      <c r="CL1093" s="172"/>
      <c r="CM1093" s="172"/>
      <c r="CN1093" s="172"/>
      <c r="CO1093" s="172"/>
      <c r="CP1093" s="172"/>
      <c r="CQ1093" s="172"/>
      <c r="CR1093" s="172"/>
      <c r="CS1093" s="172"/>
      <c r="CT1093" s="172"/>
      <c r="CU1093" s="172"/>
      <c r="CV1093" s="172"/>
      <c r="CW1093" s="172"/>
      <c r="CX1093" s="172"/>
      <c r="CY1093" s="172"/>
      <c r="CZ1093" s="172"/>
      <c r="DA1093" s="172"/>
      <c r="DB1093" s="172"/>
      <c r="DC1093" s="172"/>
      <c r="DD1093" s="172"/>
      <c r="DE1093" s="172"/>
      <c r="DF1093" s="172"/>
      <c r="DG1093" s="172"/>
      <c r="DH1093" s="172"/>
      <c r="DI1093" s="172"/>
      <c r="DJ1093" s="172"/>
      <c r="DK1093" s="172"/>
      <c r="DL1093" s="172"/>
      <c r="DM1093" s="172"/>
      <c r="DN1093" s="172"/>
      <c r="DO1093" s="172"/>
      <c r="DP1093" s="172"/>
      <c r="DQ1093" s="172"/>
      <c r="DR1093" s="172"/>
      <c r="DS1093" s="172"/>
      <c r="DT1093" s="172"/>
      <c r="DU1093" s="172"/>
      <c r="DV1093" s="172"/>
      <c r="DW1093" s="172"/>
      <c r="DX1093" s="172"/>
      <c r="DY1093" s="172"/>
      <c r="DZ1093" s="172"/>
      <c r="EA1093" s="172"/>
      <c r="EB1093" s="172"/>
      <c r="EC1093" s="172"/>
      <c r="ED1093" s="172"/>
      <c r="EE1093" s="172"/>
      <c r="EF1093" s="172"/>
      <c r="EG1093" s="172"/>
      <c r="EH1093" s="172"/>
      <c r="EI1093" s="172"/>
      <c r="EJ1093" s="172"/>
      <c r="EK1093" s="172"/>
      <c r="EL1093" s="172"/>
      <c r="EM1093" s="172"/>
      <c r="EN1093" s="172"/>
      <c r="EO1093" s="172"/>
      <c r="EP1093" s="172"/>
      <c r="EQ1093" s="172"/>
      <c r="ER1093" s="172"/>
      <c r="ES1093" s="172"/>
      <c r="ET1093" s="172"/>
      <c r="EU1093" s="172"/>
      <c r="EV1093" s="172"/>
      <c r="EW1093" s="172"/>
      <c r="EX1093" s="172"/>
      <c r="EY1093" s="172"/>
      <c r="EZ1093" s="172"/>
      <c r="FA1093" s="172"/>
      <c r="FB1093" s="172"/>
      <c r="FC1093" s="172"/>
      <c r="FD1093" s="172"/>
      <c r="FE1093" s="172"/>
      <c r="FF1093" s="172"/>
      <c r="FG1093" s="172"/>
      <c r="FH1093" s="172"/>
      <c r="FI1093" s="172"/>
      <c r="FJ1093" s="172"/>
      <c r="FK1093" s="172"/>
      <c r="FL1093" s="172"/>
      <c r="FM1093" s="172"/>
      <c r="FN1093" s="172"/>
      <c r="FO1093" s="172"/>
      <c r="FP1093" s="172"/>
      <c r="FQ1093" s="172"/>
      <c r="FR1093" s="172"/>
      <c r="FS1093" s="172"/>
      <c r="FT1093" s="172"/>
      <c r="FU1093" s="172"/>
    </row>
    <row r="1094" spans="6:177" s="153" customFormat="1" x14ac:dyDescent="0.35">
      <c r="F1094" s="172"/>
      <c r="G1094" s="172"/>
      <c r="H1094" s="172"/>
      <c r="I1094" s="172"/>
      <c r="J1094" s="172"/>
      <c r="K1094" s="172"/>
      <c r="L1094" s="172"/>
      <c r="M1094" s="172"/>
      <c r="N1094" s="172"/>
      <c r="O1094" s="172"/>
      <c r="P1094" s="172"/>
      <c r="Q1094" s="172"/>
      <c r="R1094" s="172"/>
      <c r="S1094" s="172"/>
      <c r="T1094" s="172"/>
      <c r="U1094" s="172"/>
      <c r="V1094" s="172"/>
      <c r="W1094" s="172"/>
      <c r="X1094" s="172"/>
      <c r="Y1094" s="172"/>
      <c r="Z1094" s="172"/>
      <c r="AA1094" s="172"/>
      <c r="AB1094" s="172"/>
      <c r="AC1094" s="172"/>
      <c r="AD1094" s="172"/>
      <c r="AE1094" s="172"/>
      <c r="AF1094" s="172"/>
      <c r="AG1094" s="172"/>
      <c r="AH1094" s="172"/>
      <c r="AI1094" s="172"/>
      <c r="AJ1094" s="172"/>
      <c r="AK1094" s="172"/>
      <c r="AL1094" s="172"/>
      <c r="AM1094" s="172"/>
      <c r="AN1094" s="172"/>
      <c r="AO1094" s="172"/>
      <c r="AP1094" s="172"/>
      <c r="AQ1094" s="172"/>
      <c r="AR1094" s="172"/>
      <c r="AS1094" s="172"/>
      <c r="AT1094" s="172"/>
      <c r="AU1094" s="172"/>
      <c r="AV1094" s="172"/>
      <c r="AW1094" s="172"/>
      <c r="AX1094" s="172"/>
      <c r="AY1094" s="172"/>
      <c r="AZ1094" s="172"/>
      <c r="BA1094" s="172"/>
      <c r="BB1094" s="172"/>
      <c r="BC1094" s="172"/>
      <c r="BD1094" s="172"/>
      <c r="BE1094" s="172"/>
      <c r="BF1094" s="172"/>
      <c r="BG1094" s="172"/>
      <c r="BH1094" s="172"/>
      <c r="BI1094" s="172"/>
      <c r="BJ1094" s="172"/>
      <c r="BK1094" s="172"/>
      <c r="BL1094" s="172"/>
      <c r="BM1094" s="172"/>
      <c r="BN1094" s="172"/>
      <c r="BO1094" s="172"/>
      <c r="BP1094" s="172"/>
      <c r="BQ1094" s="172"/>
      <c r="BR1094" s="172"/>
      <c r="BS1094" s="172"/>
      <c r="BT1094" s="172"/>
      <c r="BU1094" s="172"/>
      <c r="BV1094" s="172"/>
      <c r="BW1094" s="172"/>
      <c r="BX1094" s="172"/>
      <c r="BY1094" s="172"/>
      <c r="BZ1094" s="172"/>
      <c r="CA1094" s="172"/>
      <c r="CB1094" s="172"/>
      <c r="CC1094" s="172"/>
      <c r="CD1094" s="172"/>
      <c r="CE1094" s="172"/>
      <c r="CF1094" s="172"/>
      <c r="CG1094" s="172"/>
      <c r="CH1094" s="172"/>
      <c r="CI1094" s="172"/>
      <c r="CJ1094" s="172"/>
      <c r="CK1094" s="172"/>
      <c r="CL1094" s="172"/>
      <c r="CM1094" s="172"/>
      <c r="CN1094" s="172"/>
      <c r="CO1094" s="172"/>
      <c r="CP1094" s="172"/>
      <c r="CQ1094" s="172"/>
      <c r="CR1094" s="172"/>
      <c r="CS1094" s="172"/>
      <c r="CT1094" s="172"/>
      <c r="CU1094" s="172"/>
      <c r="CV1094" s="172"/>
      <c r="CW1094" s="172"/>
      <c r="CX1094" s="172"/>
      <c r="CY1094" s="172"/>
      <c r="CZ1094" s="172"/>
      <c r="DA1094" s="172"/>
      <c r="DB1094" s="172"/>
      <c r="DC1094" s="172"/>
      <c r="DD1094" s="172"/>
      <c r="DE1094" s="172"/>
      <c r="DF1094" s="172"/>
      <c r="DG1094" s="172"/>
      <c r="DH1094" s="172"/>
      <c r="DI1094" s="172"/>
      <c r="DJ1094" s="172"/>
      <c r="DK1094" s="172"/>
      <c r="DL1094" s="172"/>
      <c r="DM1094" s="172"/>
      <c r="DN1094" s="172"/>
      <c r="DO1094" s="172"/>
      <c r="DP1094" s="172"/>
      <c r="DQ1094" s="172"/>
      <c r="DR1094" s="172"/>
      <c r="DS1094" s="172"/>
      <c r="DT1094" s="172"/>
      <c r="DU1094" s="172"/>
      <c r="DV1094" s="172"/>
      <c r="DW1094" s="172"/>
      <c r="DX1094" s="172"/>
      <c r="DY1094" s="172"/>
      <c r="DZ1094" s="172"/>
      <c r="EA1094" s="172"/>
      <c r="EB1094" s="172"/>
      <c r="EC1094" s="172"/>
      <c r="ED1094" s="172"/>
      <c r="EE1094" s="172"/>
      <c r="EF1094" s="172"/>
      <c r="EG1094" s="172"/>
      <c r="EH1094" s="172"/>
      <c r="EI1094" s="172"/>
      <c r="EJ1094" s="172"/>
      <c r="EK1094" s="172"/>
      <c r="EL1094" s="172"/>
      <c r="EM1094" s="172"/>
      <c r="EN1094" s="172"/>
      <c r="EO1094" s="172"/>
      <c r="EP1094" s="172"/>
      <c r="EQ1094" s="172"/>
      <c r="ER1094" s="172"/>
      <c r="ES1094" s="172"/>
      <c r="ET1094" s="172"/>
      <c r="EU1094" s="172"/>
      <c r="EV1094" s="172"/>
      <c r="EW1094" s="172"/>
      <c r="EX1094" s="172"/>
      <c r="EY1094" s="172"/>
      <c r="EZ1094" s="172"/>
      <c r="FA1094" s="172"/>
      <c r="FB1094" s="172"/>
      <c r="FC1094" s="172"/>
      <c r="FD1094" s="172"/>
      <c r="FE1094" s="172"/>
      <c r="FF1094" s="172"/>
      <c r="FG1094" s="172"/>
      <c r="FH1094" s="172"/>
      <c r="FI1094" s="172"/>
      <c r="FJ1094" s="172"/>
      <c r="FK1094" s="172"/>
      <c r="FL1094" s="172"/>
      <c r="FM1094" s="172"/>
      <c r="FN1094" s="172"/>
      <c r="FO1094" s="172"/>
      <c r="FP1094" s="172"/>
      <c r="FQ1094" s="172"/>
      <c r="FR1094" s="172"/>
      <c r="FS1094" s="172"/>
      <c r="FT1094" s="172"/>
      <c r="FU1094" s="172"/>
    </row>
    <row r="1095" spans="6:177" s="153" customFormat="1" x14ac:dyDescent="0.35">
      <c r="F1095" s="172"/>
      <c r="G1095" s="172"/>
      <c r="H1095" s="172"/>
      <c r="I1095" s="172"/>
      <c r="J1095" s="172"/>
      <c r="K1095" s="172"/>
      <c r="L1095" s="172"/>
      <c r="M1095" s="172"/>
      <c r="N1095" s="172"/>
      <c r="O1095" s="172"/>
      <c r="P1095" s="172"/>
      <c r="Q1095" s="172"/>
      <c r="R1095" s="172"/>
      <c r="S1095" s="172"/>
      <c r="T1095" s="172"/>
      <c r="U1095" s="172"/>
      <c r="V1095" s="172"/>
      <c r="W1095" s="172"/>
      <c r="X1095" s="172"/>
      <c r="Y1095" s="172"/>
      <c r="Z1095" s="172"/>
      <c r="AA1095" s="172"/>
      <c r="AB1095" s="172"/>
      <c r="AC1095" s="172"/>
      <c r="AD1095" s="172"/>
      <c r="AE1095" s="172"/>
      <c r="AF1095" s="172"/>
      <c r="AG1095" s="172"/>
      <c r="AH1095" s="172"/>
      <c r="AI1095" s="172"/>
      <c r="AJ1095" s="172"/>
      <c r="AK1095" s="172"/>
      <c r="AL1095" s="172"/>
      <c r="AM1095" s="172"/>
      <c r="AN1095" s="172"/>
      <c r="AO1095" s="172"/>
      <c r="AP1095" s="172"/>
      <c r="AQ1095" s="172"/>
      <c r="AR1095" s="172"/>
      <c r="AS1095" s="172"/>
      <c r="AT1095" s="172"/>
      <c r="AU1095" s="172"/>
      <c r="AV1095" s="172"/>
      <c r="AW1095" s="172"/>
      <c r="AX1095" s="172"/>
      <c r="AY1095" s="172"/>
      <c r="AZ1095" s="172"/>
      <c r="BA1095" s="172"/>
      <c r="BB1095" s="172"/>
      <c r="BC1095" s="172"/>
      <c r="BD1095" s="172"/>
      <c r="BE1095" s="172"/>
      <c r="BF1095" s="172"/>
      <c r="BG1095" s="172"/>
      <c r="BH1095" s="172"/>
      <c r="BI1095" s="172"/>
      <c r="BJ1095" s="172"/>
      <c r="BK1095" s="172"/>
      <c r="BL1095" s="172"/>
      <c r="BM1095" s="172"/>
      <c r="BN1095" s="172"/>
      <c r="BO1095" s="172"/>
      <c r="BP1095" s="172"/>
      <c r="BQ1095" s="172"/>
      <c r="BR1095" s="172"/>
      <c r="BS1095" s="172"/>
      <c r="BT1095" s="172"/>
      <c r="BU1095" s="172"/>
      <c r="BV1095" s="172"/>
      <c r="BW1095" s="172"/>
      <c r="BX1095" s="172"/>
      <c r="BY1095" s="172"/>
      <c r="BZ1095" s="172"/>
      <c r="CA1095" s="172"/>
      <c r="CB1095" s="172"/>
      <c r="CC1095" s="172"/>
      <c r="CD1095" s="172"/>
      <c r="CE1095" s="172"/>
      <c r="CF1095" s="172"/>
      <c r="CG1095" s="172"/>
      <c r="CH1095" s="172"/>
      <c r="CI1095" s="172"/>
      <c r="CJ1095" s="172"/>
      <c r="CK1095" s="172"/>
      <c r="CL1095" s="172"/>
      <c r="CM1095" s="172"/>
      <c r="CN1095" s="172"/>
      <c r="CO1095" s="172"/>
      <c r="CP1095" s="172"/>
      <c r="CQ1095" s="172"/>
      <c r="CR1095" s="172"/>
      <c r="CS1095" s="172"/>
      <c r="CT1095" s="172"/>
      <c r="CU1095" s="172"/>
      <c r="CV1095" s="172"/>
      <c r="CW1095" s="172"/>
      <c r="CX1095" s="172"/>
      <c r="CY1095" s="172"/>
      <c r="CZ1095" s="172"/>
      <c r="DA1095" s="172"/>
      <c r="DB1095" s="172"/>
      <c r="DC1095" s="172"/>
      <c r="DD1095" s="172"/>
      <c r="DE1095" s="172"/>
      <c r="DF1095" s="172"/>
      <c r="DG1095" s="172"/>
      <c r="DH1095" s="172"/>
      <c r="DI1095" s="172"/>
      <c r="DJ1095" s="172"/>
      <c r="DK1095" s="172"/>
      <c r="DL1095" s="172"/>
      <c r="DM1095" s="172"/>
      <c r="DN1095" s="172"/>
      <c r="DO1095" s="172"/>
      <c r="DP1095" s="172"/>
      <c r="DQ1095" s="172"/>
      <c r="DR1095" s="172"/>
      <c r="DS1095" s="172"/>
      <c r="DT1095" s="172"/>
      <c r="DU1095" s="172"/>
      <c r="DV1095" s="172"/>
      <c r="DW1095" s="172"/>
      <c r="DX1095" s="172"/>
      <c r="DY1095" s="172"/>
      <c r="DZ1095" s="172"/>
      <c r="EA1095" s="172"/>
      <c r="EB1095" s="172"/>
      <c r="EC1095" s="172"/>
      <c r="ED1095" s="172"/>
      <c r="EE1095" s="172"/>
      <c r="EF1095" s="172"/>
      <c r="EG1095" s="172"/>
      <c r="EH1095" s="172"/>
      <c r="EI1095" s="172"/>
      <c r="EJ1095" s="172"/>
      <c r="EK1095" s="172"/>
      <c r="EL1095" s="172"/>
      <c r="EM1095" s="172"/>
      <c r="EN1095" s="172"/>
      <c r="EO1095" s="172"/>
      <c r="EP1095" s="172"/>
      <c r="EQ1095" s="172"/>
      <c r="ER1095" s="172"/>
      <c r="ES1095" s="172"/>
      <c r="ET1095" s="172"/>
      <c r="EU1095" s="172"/>
      <c r="EV1095" s="172"/>
      <c r="EW1095" s="172"/>
      <c r="EX1095" s="172"/>
      <c r="EY1095" s="172"/>
      <c r="EZ1095" s="172"/>
      <c r="FA1095" s="172"/>
      <c r="FB1095" s="172"/>
      <c r="FC1095" s="172"/>
      <c r="FD1095" s="172"/>
      <c r="FE1095" s="172"/>
      <c r="FF1095" s="172"/>
      <c r="FG1095" s="172"/>
      <c r="FH1095" s="172"/>
      <c r="FI1095" s="172"/>
      <c r="FJ1095" s="172"/>
      <c r="FK1095" s="172"/>
      <c r="FL1095" s="172"/>
      <c r="FM1095" s="172"/>
      <c r="FN1095" s="172"/>
      <c r="FO1095" s="172"/>
      <c r="FP1095" s="172"/>
      <c r="FQ1095" s="172"/>
      <c r="FR1095" s="172"/>
      <c r="FS1095" s="172"/>
      <c r="FT1095" s="172"/>
      <c r="FU1095" s="172"/>
    </row>
    <row r="1096" spans="6:177" s="153" customFormat="1" x14ac:dyDescent="0.35">
      <c r="F1096" s="172"/>
      <c r="G1096" s="172"/>
      <c r="H1096" s="172"/>
      <c r="I1096" s="172"/>
      <c r="J1096" s="172"/>
      <c r="K1096" s="172"/>
      <c r="L1096" s="172"/>
      <c r="M1096" s="172"/>
      <c r="N1096" s="172"/>
      <c r="O1096" s="172"/>
      <c r="P1096" s="172"/>
      <c r="Q1096" s="172"/>
      <c r="R1096" s="172"/>
      <c r="S1096" s="172"/>
      <c r="T1096" s="172"/>
      <c r="U1096" s="172"/>
      <c r="V1096" s="172"/>
      <c r="W1096" s="172"/>
      <c r="X1096" s="172"/>
      <c r="Y1096" s="172"/>
      <c r="Z1096" s="172"/>
      <c r="AA1096" s="172"/>
      <c r="AB1096" s="172"/>
      <c r="AC1096" s="172"/>
      <c r="AD1096" s="172"/>
      <c r="AE1096" s="172"/>
      <c r="AF1096" s="172"/>
      <c r="AG1096" s="172"/>
      <c r="AH1096" s="172"/>
      <c r="AI1096" s="172"/>
      <c r="AJ1096" s="172"/>
      <c r="AK1096" s="172"/>
      <c r="AL1096" s="172"/>
      <c r="AM1096" s="172"/>
      <c r="AN1096" s="172"/>
      <c r="AO1096" s="172"/>
      <c r="AP1096" s="172"/>
      <c r="AQ1096" s="172"/>
      <c r="AR1096" s="172"/>
      <c r="AS1096" s="172"/>
      <c r="AT1096" s="172"/>
      <c r="AU1096" s="172"/>
      <c r="AV1096" s="172"/>
      <c r="AW1096" s="172"/>
      <c r="AX1096" s="172"/>
      <c r="AY1096" s="172"/>
      <c r="AZ1096" s="172"/>
      <c r="BA1096" s="172"/>
      <c r="BB1096" s="172"/>
      <c r="BC1096" s="172"/>
      <c r="BD1096" s="172"/>
      <c r="BE1096" s="172"/>
      <c r="BF1096" s="172"/>
      <c r="BG1096" s="172"/>
      <c r="BH1096" s="172"/>
      <c r="BI1096" s="172"/>
      <c r="BJ1096" s="172"/>
      <c r="BK1096" s="172"/>
      <c r="BL1096" s="172"/>
      <c r="BM1096" s="172"/>
      <c r="BN1096" s="172"/>
      <c r="BO1096" s="172"/>
      <c r="BP1096" s="172"/>
      <c r="BQ1096" s="172"/>
      <c r="BR1096" s="172"/>
      <c r="BS1096" s="172"/>
      <c r="BT1096" s="172"/>
      <c r="BU1096" s="172"/>
      <c r="BV1096" s="172"/>
      <c r="BW1096" s="172"/>
      <c r="BX1096" s="172"/>
      <c r="BY1096" s="172"/>
      <c r="BZ1096" s="172"/>
      <c r="CA1096" s="172"/>
      <c r="CB1096" s="172"/>
      <c r="CC1096" s="172"/>
      <c r="CD1096" s="172"/>
      <c r="CE1096" s="172"/>
      <c r="CF1096" s="172"/>
      <c r="CG1096" s="172"/>
      <c r="CH1096" s="172"/>
      <c r="CI1096" s="172"/>
      <c r="CJ1096" s="172"/>
      <c r="CK1096" s="172"/>
      <c r="CL1096" s="172"/>
      <c r="CM1096" s="172"/>
      <c r="CN1096" s="172"/>
      <c r="CO1096" s="172"/>
      <c r="CP1096" s="172"/>
      <c r="CQ1096" s="172"/>
      <c r="CR1096" s="172"/>
      <c r="CS1096" s="172"/>
      <c r="CT1096" s="172"/>
      <c r="CU1096" s="172"/>
      <c r="CV1096" s="172"/>
      <c r="CW1096" s="172"/>
      <c r="CX1096" s="172"/>
      <c r="CY1096" s="172"/>
      <c r="CZ1096" s="172"/>
      <c r="DA1096" s="172"/>
      <c r="DB1096" s="172"/>
      <c r="DC1096" s="172"/>
      <c r="DD1096" s="172"/>
      <c r="DE1096" s="172"/>
      <c r="DF1096" s="172"/>
      <c r="DG1096" s="172"/>
      <c r="DH1096" s="172"/>
      <c r="DI1096" s="172"/>
      <c r="DJ1096" s="172"/>
      <c r="DK1096" s="172"/>
      <c r="DL1096" s="172"/>
      <c r="DM1096" s="172"/>
      <c r="DN1096" s="172"/>
      <c r="DO1096" s="172"/>
      <c r="DP1096" s="172"/>
      <c r="DQ1096" s="172"/>
      <c r="DR1096" s="172"/>
      <c r="DS1096" s="172"/>
      <c r="DT1096" s="172"/>
      <c r="DU1096" s="172"/>
      <c r="DV1096" s="172"/>
      <c r="DW1096" s="172"/>
      <c r="DX1096" s="172"/>
      <c r="DY1096" s="172"/>
      <c r="DZ1096" s="172"/>
      <c r="EA1096" s="172"/>
      <c r="EB1096" s="172"/>
      <c r="EC1096" s="172"/>
      <c r="ED1096" s="172"/>
      <c r="EE1096" s="172"/>
      <c r="EF1096" s="172"/>
      <c r="EG1096" s="172"/>
      <c r="EH1096" s="172"/>
      <c r="EI1096" s="172"/>
      <c r="EJ1096" s="172"/>
      <c r="EK1096" s="172"/>
      <c r="EL1096" s="172"/>
      <c r="EM1096" s="172"/>
      <c r="EN1096" s="172"/>
      <c r="EO1096" s="172"/>
      <c r="EP1096" s="172"/>
      <c r="EQ1096" s="172"/>
      <c r="ER1096" s="172"/>
      <c r="ES1096" s="172"/>
      <c r="ET1096" s="172"/>
      <c r="EU1096" s="172"/>
      <c r="EV1096" s="172"/>
      <c r="EW1096" s="172"/>
      <c r="EX1096" s="172"/>
      <c r="EY1096" s="172"/>
      <c r="EZ1096" s="172"/>
      <c r="FA1096" s="172"/>
      <c r="FB1096" s="172"/>
      <c r="FC1096" s="172"/>
      <c r="FD1096" s="172"/>
      <c r="FE1096" s="172"/>
      <c r="FF1096" s="172"/>
      <c r="FG1096" s="172"/>
      <c r="FH1096" s="172"/>
      <c r="FI1096" s="172"/>
      <c r="FJ1096" s="172"/>
      <c r="FK1096" s="172"/>
      <c r="FL1096" s="172"/>
      <c r="FM1096" s="172"/>
      <c r="FN1096" s="172"/>
      <c r="FO1096" s="172"/>
      <c r="FP1096" s="172"/>
      <c r="FQ1096" s="172"/>
      <c r="FR1096" s="172"/>
      <c r="FS1096" s="172"/>
      <c r="FT1096" s="172"/>
      <c r="FU1096" s="172"/>
    </row>
    <row r="1097" spans="6:177" s="153" customFormat="1" x14ac:dyDescent="0.35">
      <c r="F1097" s="172"/>
      <c r="G1097" s="172"/>
      <c r="H1097" s="172"/>
      <c r="I1097" s="172"/>
      <c r="J1097" s="172"/>
      <c r="K1097" s="172"/>
      <c r="L1097" s="172"/>
      <c r="M1097" s="172"/>
      <c r="N1097" s="172"/>
      <c r="O1097" s="172"/>
      <c r="P1097" s="172"/>
      <c r="Q1097" s="172"/>
      <c r="R1097" s="172"/>
      <c r="S1097" s="172"/>
      <c r="T1097" s="172"/>
      <c r="U1097" s="172"/>
      <c r="V1097" s="172"/>
      <c r="W1097" s="172"/>
      <c r="X1097" s="172"/>
      <c r="Y1097" s="172"/>
      <c r="Z1097" s="172"/>
      <c r="AA1097" s="172"/>
      <c r="AB1097" s="172"/>
      <c r="AC1097" s="172"/>
      <c r="AD1097" s="172"/>
      <c r="AE1097" s="172"/>
      <c r="AF1097" s="172"/>
      <c r="AG1097" s="172"/>
      <c r="AH1097" s="172"/>
      <c r="AI1097" s="172"/>
      <c r="AJ1097" s="172"/>
      <c r="AK1097" s="172"/>
      <c r="AL1097" s="172"/>
      <c r="AM1097" s="172"/>
      <c r="AN1097" s="172"/>
      <c r="AO1097" s="172"/>
      <c r="AP1097" s="172"/>
      <c r="AQ1097" s="172"/>
      <c r="AR1097" s="172"/>
      <c r="AS1097" s="172"/>
      <c r="AT1097" s="172"/>
      <c r="AU1097" s="172"/>
      <c r="AV1097" s="172"/>
      <c r="AW1097" s="172"/>
      <c r="AX1097" s="172"/>
      <c r="AY1097" s="172"/>
      <c r="AZ1097" s="172"/>
      <c r="BA1097" s="172"/>
      <c r="BB1097" s="172"/>
      <c r="BC1097" s="172"/>
      <c r="BD1097" s="172"/>
      <c r="BE1097" s="172"/>
      <c r="BF1097" s="172"/>
      <c r="BG1097" s="172"/>
      <c r="BH1097" s="172"/>
      <c r="BI1097" s="172"/>
      <c r="BJ1097" s="172"/>
      <c r="BK1097" s="172"/>
      <c r="BL1097" s="172"/>
      <c r="BM1097" s="172"/>
      <c r="BN1097" s="172"/>
      <c r="BO1097" s="172"/>
      <c r="BP1097" s="172"/>
      <c r="BQ1097" s="172"/>
      <c r="BR1097" s="172"/>
      <c r="BS1097" s="172"/>
      <c r="BT1097" s="172"/>
      <c r="BU1097" s="172"/>
      <c r="BV1097" s="172"/>
      <c r="BW1097" s="172"/>
      <c r="BX1097" s="172"/>
      <c r="BY1097" s="172"/>
      <c r="BZ1097" s="172"/>
      <c r="CA1097" s="172"/>
      <c r="CB1097" s="172"/>
      <c r="CC1097" s="172"/>
      <c r="CD1097" s="172"/>
      <c r="CE1097" s="172"/>
      <c r="CF1097" s="172"/>
      <c r="CG1097" s="172"/>
      <c r="CH1097" s="172"/>
      <c r="CI1097" s="172"/>
      <c r="CJ1097" s="172"/>
      <c r="CK1097" s="172"/>
      <c r="CL1097" s="172"/>
      <c r="CM1097" s="172"/>
      <c r="CN1097" s="172"/>
      <c r="CO1097" s="172"/>
      <c r="CP1097" s="172"/>
      <c r="CQ1097" s="172"/>
      <c r="CR1097" s="172"/>
      <c r="CS1097" s="172"/>
      <c r="CT1097" s="172"/>
      <c r="CU1097" s="172"/>
      <c r="CV1097" s="172"/>
      <c r="CW1097" s="172"/>
      <c r="CX1097" s="172"/>
      <c r="CY1097" s="172"/>
      <c r="CZ1097" s="172"/>
      <c r="DA1097" s="172"/>
      <c r="DB1097" s="172"/>
      <c r="DC1097" s="172"/>
      <c r="DD1097" s="172"/>
      <c r="DE1097" s="172"/>
      <c r="DF1097" s="172"/>
      <c r="DG1097" s="172"/>
      <c r="DH1097" s="172"/>
      <c r="DI1097" s="172"/>
      <c r="DJ1097" s="172"/>
      <c r="DK1097" s="172"/>
      <c r="DL1097" s="172"/>
      <c r="DM1097" s="172"/>
      <c r="DN1097" s="172"/>
      <c r="DO1097" s="172"/>
      <c r="DP1097" s="172"/>
      <c r="DQ1097" s="172"/>
      <c r="DR1097" s="172"/>
      <c r="DS1097" s="172"/>
      <c r="DT1097" s="172"/>
      <c r="DU1097" s="172"/>
      <c r="DV1097" s="172"/>
      <c r="DW1097" s="172"/>
      <c r="DX1097" s="172"/>
      <c r="DY1097" s="172"/>
      <c r="DZ1097" s="172"/>
      <c r="EA1097" s="172"/>
      <c r="EB1097" s="172"/>
      <c r="EC1097" s="172"/>
      <c r="ED1097" s="172"/>
      <c r="EE1097" s="172"/>
      <c r="EF1097" s="172"/>
      <c r="EG1097" s="172"/>
      <c r="EH1097" s="172"/>
      <c r="EI1097" s="172"/>
      <c r="EJ1097" s="172"/>
      <c r="EK1097" s="172"/>
      <c r="EL1097" s="172"/>
      <c r="EM1097" s="172"/>
      <c r="EN1097" s="172"/>
      <c r="EO1097" s="172"/>
      <c r="EP1097" s="172"/>
      <c r="EQ1097" s="172"/>
      <c r="ER1097" s="172"/>
      <c r="ES1097" s="172"/>
      <c r="ET1097" s="172"/>
      <c r="EU1097" s="172"/>
      <c r="EV1097" s="172"/>
      <c r="EW1097" s="172"/>
      <c r="EX1097" s="172"/>
      <c r="EY1097" s="172"/>
      <c r="EZ1097" s="172"/>
      <c r="FA1097" s="172"/>
      <c r="FB1097" s="172"/>
      <c r="FC1097" s="172"/>
      <c r="FD1097" s="172"/>
      <c r="FE1097" s="172"/>
      <c r="FF1097" s="172"/>
      <c r="FG1097" s="172"/>
      <c r="FH1097" s="172"/>
      <c r="FI1097" s="172"/>
      <c r="FJ1097" s="172"/>
      <c r="FK1097" s="172"/>
      <c r="FL1097" s="172"/>
      <c r="FM1097" s="172"/>
      <c r="FN1097" s="172"/>
      <c r="FO1097" s="172"/>
      <c r="FP1097" s="172"/>
      <c r="FQ1097" s="172"/>
      <c r="FR1097" s="172"/>
      <c r="FS1097" s="172"/>
      <c r="FT1097" s="172"/>
      <c r="FU1097" s="172"/>
    </row>
    <row r="1098" spans="6:177" s="153" customFormat="1" x14ac:dyDescent="0.35">
      <c r="F1098" s="172"/>
      <c r="G1098" s="172"/>
      <c r="H1098" s="172"/>
      <c r="I1098" s="172"/>
      <c r="J1098" s="172"/>
      <c r="K1098" s="172"/>
      <c r="L1098" s="172"/>
      <c r="M1098" s="172"/>
      <c r="N1098" s="172"/>
      <c r="O1098" s="172"/>
      <c r="P1098" s="172"/>
      <c r="Q1098" s="172"/>
      <c r="R1098" s="172"/>
      <c r="S1098" s="172"/>
      <c r="T1098" s="172"/>
      <c r="U1098" s="172"/>
      <c r="V1098" s="172"/>
      <c r="W1098" s="172"/>
      <c r="X1098" s="172"/>
      <c r="Y1098" s="172"/>
      <c r="Z1098" s="172"/>
      <c r="AA1098" s="172"/>
      <c r="AB1098" s="172"/>
      <c r="AC1098" s="172"/>
      <c r="AD1098" s="172"/>
      <c r="AE1098" s="172"/>
      <c r="AF1098" s="172"/>
      <c r="AG1098" s="172"/>
      <c r="AH1098" s="172"/>
      <c r="AI1098" s="172"/>
      <c r="AJ1098" s="172"/>
      <c r="AK1098" s="172"/>
      <c r="AL1098" s="172"/>
      <c r="AM1098" s="172"/>
      <c r="AN1098" s="172"/>
      <c r="AO1098" s="172"/>
      <c r="AP1098" s="172"/>
      <c r="AQ1098" s="172"/>
      <c r="AR1098" s="172"/>
      <c r="AS1098" s="172"/>
      <c r="AT1098" s="172"/>
      <c r="AU1098" s="172"/>
      <c r="AV1098" s="172"/>
      <c r="AW1098" s="172"/>
      <c r="AX1098" s="172"/>
      <c r="AY1098" s="172"/>
      <c r="AZ1098" s="172"/>
      <c r="BA1098" s="172"/>
      <c r="BB1098" s="172"/>
      <c r="BC1098" s="172"/>
      <c r="BD1098" s="172"/>
      <c r="BE1098" s="172"/>
      <c r="BF1098" s="172"/>
      <c r="BG1098" s="172"/>
      <c r="BH1098" s="172"/>
      <c r="BI1098" s="172"/>
      <c r="BJ1098" s="172"/>
      <c r="BK1098" s="172"/>
      <c r="BL1098" s="172"/>
      <c r="BM1098" s="172"/>
      <c r="BN1098" s="172"/>
      <c r="BO1098" s="172"/>
      <c r="BP1098" s="172"/>
      <c r="BQ1098" s="172"/>
      <c r="BR1098" s="172"/>
      <c r="BS1098" s="172"/>
      <c r="BT1098" s="172"/>
      <c r="BU1098" s="172"/>
      <c r="BV1098" s="172"/>
      <c r="BW1098" s="172"/>
      <c r="BX1098" s="172"/>
      <c r="BY1098" s="172"/>
      <c r="BZ1098" s="172"/>
      <c r="CA1098" s="172"/>
      <c r="CB1098" s="172"/>
      <c r="CC1098" s="172"/>
      <c r="CD1098" s="172"/>
      <c r="CE1098" s="172"/>
      <c r="CF1098" s="172"/>
      <c r="CG1098" s="172"/>
      <c r="CH1098" s="172"/>
      <c r="CI1098" s="172"/>
      <c r="CJ1098" s="172"/>
      <c r="CK1098" s="172"/>
      <c r="CL1098" s="172"/>
      <c r="CM1098" s="172"/>
      <c r="CN1098" s="172"/>
      <c r="CO1098" s="172"/>
      <c r="CP1098" s="172"/>
      <c r="CQ1098" s="172"/>
      <c r="CR1098" s="172"/>
      <c r="CS1098" s="172"/>
      <c r="CT1098" s="172"/>
      <c r="CU1098" s="172"/>
      <c r="CV1098" s="172"/>
      <c r="CW1098" s="172"/>
      <c r="CX1098" s="172"/>
      <c r="CY1098" s="172"/>
      <c r="CZ1098" s="172"/>
      <c r="DA1098" s="172"/>
      <c r="DB1098" s="172"/>
      <c r="DC1098" s="172"/>
      <c r="DD1098" s="172"/>
      <c r="DE1098" s="172"/>
      <c r="DF1098" s="172"/>
      <c r="DG1098" s="172"/>
      <c r="DH1098" s="172"/>
      <c r="DI1098" s="172"/>
      <c r="DJ1098" s="172"/>
      <c r="DK1098" s="172"/>
      <c r="DL1098" s="172"/>
      <c r="DM1098" s="172"/>
      <c r="DN1098" s="172"/>
      <c r="DO1098" s="172"/>
      <c r="DP1098" s="172"/>
      <c r="DQ1098" s="172"/>
      <c r="DR1098" s="172"/>
      <c r="DS1098" s="172"/>
      <c r="DT1098" s="172"/>
      <c r="DU1098" s="172"/>
      <c r="DV1098" s="172"/>
      <c r="DW1098" s="172"/>
      <c r="DX1098" s="172"/>
      <c r="DY1098" s="172"/>
      <c r="DZ1098" s="172"/>
      <c r="EA1098" s="172"/>
      <c r="EB1098" s="172"/>
      <c r="EC1098" s="172"/>
      <c r="ED1098" s="172"/>
      <c r="EE1098" s="172"/>
      <c r="EF1098" s="172"/>
      <c r="EG1098" s="172"/>
      <c r="EH1098" s="172"/>
      <c r="EI1098" s="172"/>
      <c r="EJ1098" s="172"/>
      <c r="EK1098" s="172"/>
      <c r="EL1098" s="172"/>
      <c r="EM1098" s="172"/>
      <c r="EN1098" s="172"/>
      <c r="EO1098" s="172"/>
      <c r="EP1098" s="172"/>
      <c r="EQ1098" s="172"/>
      <c r="ER1098" s="172"/>
      <c r="ES1098" s="172"/>
      <c r="ET1098" s="172"/>
      <c r="EU1098" s="172"/>
      <c r="EV1098" s="172"/>
      <c r="EW1098" s="172"/>
      <c r="EX1098" s="172"/>
      <c r="EY1098" s="172"/>
      <c r="EZ1098" s="172"/>
      <c r="FA1098" s="172"/>
      <c r="FB1098" s="172"/>
      <c r="FC1098" s="172"/>
      <c r="FD1098" s="172"/>
      <c r="FE1098" s="172"/>
      <c r="FF1098" s="172"/>
      <c r="FG1098" s="172"/>
      <c r="FH1098" s="172"/>
      <c r="FI1098" s="172"/>
      <c r="FJ1098" s="172"/>
      <c r="FK1098" s="172"/>
      <c r="FL1098" s="172"/>
      <c r="FM1098" s="172"/>
      <c r="FN1098" s="172"/>
      <c r="FO1098" s="172"/>
      <c r="FP1098" s="172"/>
      <c r="FQ1098" s="172"/>
      <c r="FR1098" s="172"/>
      <c r="FS1098" s="172"/>
      <c r="FT1098" s="172"/>
      <c r="FU1098" s="172"/>
    </row>
    <row r="1099" spans="6:177" s="153" customFormat="1" x14ac:dyDescent="0.35">
      <c r="F1099" s="172"/>
      <c r="G1099" s="172"/>
      <c r="H1099" s="172"/>
      <c r="I1099" s="172"/>
      <c r="J1099" s="172"/>
      <c r="K1099" s="172"/>
      <c r="L1099" s="172"/>
      <c r="M1099" s="172"/>
      <c r="N1099" s="172"/>
      <c r="O1099" s="172"/>
      <c r="P1099" s="172"/>
      <c r="Q1099" s="172"/>
      <c r="R1099" s="172"/>
      <c r="S1099" s="172"/>
      <c r="T1099" s="172"/>
      <c r="U1099" s="172"/>
      <c r="V1099" s="172"/>
      <c r="W1099" s="172"/>
      <c r="X1099" s="172"/>
      <c r="Y1099" s="172"/>
      <c r="Z1099" s="172"/>
      <c r="AA1099" s="172"/>
      <c r="AB1099" s="172"/>
      <c r="AC1099" s="172"/>
      <c r="AD1099" s="172"/>
      <c r="AE1099" s="172"/>
      <c r="AF1099" s="172"/>
      <c r="AG1099" s="172"/>
      <c r="AH1099" s="172"/>
      <c r="AI1099" s="172"/>
      <c r="AJ1099" s="172"/>
      <c r="AK1099" s="172"/>
      <c r="AL1099" s="172"/>
      <c r="AM1099" s="172"/>
      <c r="AN1099" s="172"/>
      <c r="AO1099" s="172"/>
      <c r="AP1099" s="172"/>
      <c r="AQ1099" s="172"/>
      <c r="AR1099" s="172"/>
      <c r="AS1099" s="172"/>
      <c r="AT1099" s="172"/>
      <c r="AU1099" s="172"/>
      <c r="AV1099" s="172"/>
      <c r="AW1099" s="172"/>
      <c r="AX1099" s="172"/>
      <c r="AY1099" s="172"/>
      <c r="AZ1099" s="172"/>
      <c r="BA1099" s="172"/>
      <c r="BB1099" s="172"/>
      <c r="BC1099" s="172"/>
      <c r="BD1099" s="172"/>
      <c r="BE1099" s="172"/>
      <c r="BF1099" s="172"/>
      <c r="BG1099" s="172"/>
      <c r="BH1099" s="172"/>
      <c r="BI1099" s="172"/>
      <c r="BJ1099" s="172"/>
      <c r="BK1099" s="172"/>
      <c r="BL1099" s="172"/>
      <c r="BM1099" s="172"/>
      <c r="BN1099" s="172"/>
      <c r="BO1099" s="172"/>
      <c r="BP1099" s="172"/>
      <c r="BQ1099" s="172"/>
      <c r="BR1099" s="172"/>
      <c r="BS1099" s="172"/>
      <c r="BT1099" s="172"/>
      <c r="BU1099" s="172"/>
      <c r="BV1099" s="172"/>
      <c r="BW1099" s="172"/>
      <c r="BX1099" s="172"/>
      <c r="BY1099" s="172"/>
      <c r="BZ1099" s="172"/>
      <c r="CA1099" s="172"/>
      <c r="CB1099" s="172"/>
      <c r="CC1099" s="172"/>
      <c r="CD1099" s="172"/>
      <c r="CE1099" s="172"/>
      <c r="CF1099" s="172"/>
      <c r="CG1099" s="172"/>
      <c r="CH1099" s="172"/>
      <c r="CI1099" s="172"/>
      <c r="CJ1099" s="172"/>
      <c r="CK1099" s="172"/>
      <c r="CL1099" s="172"/>
      <c r="CM1099" s="172"/>
      <c r="CN1099" s="172"/>
      <c r="CO1099" s="172"/>
      <c r="CP1099" s="172"/>
      <c r="CQ1099" s="172"/>
      <c r="CR1099" s="172"/>
      <c r="CS1099" s="172"/>
      <c r="CT1099" s="172"/>
      <c r="CU1099" s="172"/>
      <c r="CV1099" s="172"/>
      <c r="CW1099" s="172"/>
      <c r="CX1099" s="172"/>
      <c r="CY1099" s="172"/>
      <c r="CZ1099" s="172"/>
      <c r="DA1099" s="172"/>
      <c r="DB1099" s="172"/>
      <c r="DC1099" s="172"/>
      <c r="DD1099" s="172"/>
      <c r="DE1099" s="172"/>
      <c r="DF1099" s="172"/>
      <c r="DG1099" s="172"/>
      <c r="DH1099" s="172"/>
      <c r="DI1099" s="172"/>
      <c r="DJ1099" s="172"/>
      <c r="DK1099" s="172"/>
      <c r="DL1099" s="172"/>
      <c r="DM1099" s="172"/>
      <c r="DN1099" s="172"/>
      <c r="DO1099" s="172"/>
      <c r="DP1099" s="172"/>
      <c r="DQ1099" s="172"/>
      <c r="DR1099" s="172"/>
      <c r="DS1099" s="172"/>
      <c r="DT1099" s="172"/>
      <c r="DU1099" s="172"/>
      <c r="DV1099" s="172"/>
      <c r="DW1099" s="172"/>
      <c r="DX1099" s="172"/>
      <c r="DY1099" s="172"/>
      <c r="DZ1099" s="172"/>
      <c r="EA1099" s="172"/>
      <c r="EB1099" s="172"/>
      <c r="EC1099" s="172"/>
      <c r="ED1099" s="172"/>
      <c r="EE1099" s="172"/>
      <c r="EF1099" s="172"/>
      <c r="EG1099" s="172"/>
      <c r="EH1099" s="172"/>
      <c r="EI1099" s="172"/>
      <c r="EJ1099" s="172"/>
      <c r="EK1099" s="172"/>
      <c r="EL1099" s="172"/>
      <c r="EM1099" s="172"/>
      <c r="EN1099" s="172"/>
      <c r="EO1099" s="172"/>
      <c r="EP1099" s="172"/>
      <c r="EQ1099" s="172"/>
      <c r="ER1099" s="172"/>
      <c r="ES1099" s="172"/>
      <c r="ET1099" s="172"/>
      <c r="EU1099" s="172"/>
      <c r="EV1099" s="172"/>
      <c r="EW1099" s="172"/>
      <c r="EX1099" s="172"/>
      <c r="EY1099" s="172"/>
      <c r="EZ1099" s="172"/>
      <c r="FA1099" s="172"/>
      <c r="FB1099" s="172"/>
      <c r="FC1099" s="172"/>
      <c r="FD1099" s="172"/>
      <c r="FE1099" s="172"/>
      <c r="FF1099" s="172"/>
      <c r="FG1099" s="172"/>
      <c r="FH1099" s="172"/>
      <c r="FI1099" s="172"/>
      <c r="FJ1099" s="172"/>
      <c r="FK1099" s="172"/>
      <c r="FL1099" s="172"/>
      <c r="FM1099" s="172"/>
      <c r="FN1099" s="172"/>
      <c r="FO1099" s="172"/>
      <c r="FP1099" s="172"/>
      <c r="FQ1099" s="172"/>
      <c r="FR1099" s="172"/>
      <c r="FS1099" s="172"/>
      <c r="FT1099" s="172"/>
      <c r="FU1099" s="172"/>
    </row>
    <row r="1100" spans="6:177" s="153" customFormat="1" x14ac:dyDescent="0.35">
      <c r="F1100" s="172"/>
      <c r="G1100" s="172"/>
      <c r="H1100" s="172"/>
      <c r="I1100" s="172"/>
      <c r="J1100" s="172"/>
      <c r="K1100" s="172"/>
      <c r="L1100" s="172"/>
      <c r="M1100" s="172"/>
      <c r="N1100" s="172"/>
      <c r="O1100" s="172"/>
      <c r="P1100" s="172"/>
      <c r="Q1100" s="172"/>
      <c r="R1100" s="172"/>
      <c r="S1100" s="172"/>
      <c r="T1100" s="172"/>
      <c r="U1100" s="172"/>
      <c r="V1100" s="172"/>
      <c r="W1100" s="172"/>
      <c r="X1100" s="172"/>
      <c r="Y1100" s="172"/>
      <c r="Z1100" s="172"/>
      <c r="AA1100" s="172"/>
      <c r="AB1100" s="172"/>
      <c r="AC1100" s="172"/>
      <c r="AD1100" s="172"/>
      <c r="AE1100" s="172"/>
      <c r="AF1100" s="172"/>
      <c r="AG1100" s="172"/>
      <c r="AH1100" s="172"/>
      <c r="AI1100" s="172"/>
      <c r="AJ1100" s="172"/>
      <c r="AK1100" s="172"/>
      <c r="AL1100" s="172"/>
      <c r="AM1100" s="172"/>
      <c r="AN1100" s="172"/>
      <c r="AO1100" s="172"/>
      <c r="AP1100" s="172"/>
      <c r="AQ1100" s="172"/>
      <c r="AR1100" s="172"/>
      <c r="AS1100" s="172"/>
      <c r="AT1100" s="172"/>
      <c r="AU1100" s="172"/>
      <c r="AV1100" s="172"/>
      <c r="AW1100" s="172"/>
      <c r="AX1100" s="172"/>
      <c r="AY1100" s="172"/>
      <c r="AZ1100" s="172"/>
      <c r="BA1100" s="172"/>
      <c r="BB1100" s="172"/>
      <c r="BC1100" s="172"/>
      <c r="BD1100" s="172"/>
      <c r="BE1100" s="172"/>
      <c r="BF1100" s="172"/>
      <c r="BG1100" s="172"/>
      <c r="BH1100" s="172"/>
      <c r="BI1100" s="172"/>
      <c r="BJ1100" s="172"/>
      <c r="BK1100" s="172"/>
      <c r="BL1100" s="172"/>
      <c r="BM1100" s="172"/>
      <c r="BN1100" s="172"/>
      <c r="BO1100" s="172"/>
      <c r="BP1100" s="172"/>
      <c r="BQ1100" s="172"/>
      <c r="BR1100" s="172"/>
      <c r="BS1100" s="172"/>
      <c r="BT1100" s="172"/>
      <c r="BU1100" s="172"/>
      <c r="BV1100" s="172"/>
      <c r="BW1100" s="172"/>
      <c r="BX1100" s="172"/>
      <c r="BY1100" s="172"/>
      <c r="BZ1100" s="172"/>
      <c r="CA1100" s="172"/>
      <c r="CB1100" s="172"/>
      <c r="CC1100" s="172"/>
      <c r="CD1100" s="172"/>
      <c r="CE1100" s="172"/>
      <c r="CF1100" s="172"/>
      <c r="CG1100" s="172"/>
      <c r="CH1100" s="172"/>
      <c r="CI1100" s="172"/>
      <c r="CJ1100" s="172"/>
      <c r="CK1100" s="172"/>
      <c r="CL1100" s="172"/>
      <c r="CM1100" s="172"/>
      <c r="CN1100" s="172"/>
      <c r="CO1100" s="172"/>
      <c r="CP1100" s="172"/>
      <c r="CQ1100" s="172"/>
      <c r="CR1100" s="172"/>
      <c r="CS1100" s="172"/>
      <c r="CT1100" s="172"/>
      <c r="CU1100" s="172"/>
      <c r="CV1100" s="172"/>
      <c r="CW1100" s="172"/>
      <c r="CX1100" s="172"/>
      <c r="CY1100" s="172"/>
      <c r="CZ1100" s="172"/>
      <c r="DA1100" s="172"/>
      <c r="DB1100" s="172"/>
      <c r="DC1100" s="172"/>
      <c r="DD1100" s="172"/>
      <c r="DE1100" s="172"/>
      <c r="DF1100" s="172"/>
      <c r="DG1100" s="172"/>
      <c r="DH1100" s="172"/>
      <c r="DI1100" s="172"/>
      <c r="DJ1100" s="172"/>
      <c r="DK1100" s="172"/>
      <c r="DL1100" s="172"/>
      <c r="DM1100" s="172"/>
      <c r="DN1100" s="172"/>
      <c r="DO1100" s="172"/>
      <c r="DP1100" s="172"/>
      <c r="DQ1100" s="172"/>
      <c r="DR1100" s="172"/>
      <c r="DS1100" s="172"/>
      <c r="DT1100" s="172"/>
      <c r="DU1100" s="172"/>
      <c r="DV1100" s="172"/>
      <c r="DW1100" s="172"/>
      <c r="DX1100" s="172"/>
      <c r="DY1100" s="172"/>
      <c r="DZ1100" s="172"/>
      <c r="EA1100" s="172"/>
      <c r="EB1100" s="172"/>
      <c r="EC1100" s="172"/>
      <c r="ED1100" s="172"/>
      <c r="EE1100" s="172"/>
      <c r="EF1100" s="172"/>
      <c r="EG1100" s="172"/>
      <c r="EH1100" s="172"/>
      <c r="EI1100" s="172"/>
      <c r="EJ1100" s="172"/>
      <c r="EK1100" s="172"/>
      <c r="EL1100" s="172"/>
      <c r="EM1100" s="172"/>
      <c r="EN1100" s="172"/>
      <c r="EO1100" s="172"/>
      <c r="EP1100" s="172"/>
      <c r="EQ1100" s="172"/>
      <c r="ER1100" s="172"/>
      <c r="ES1100" s="172"/>
      <c r="ET1100" s="172"/>
      <c r="EU1100" s="172"/>
      <c r="EV1100" s="172"/>
      <c r="EW1100" s="172"/>
      <c r="EX1100" s="172"/>
      <c r="EY1100" s="172"/>
      <c r="EZ1100" s="172"/>
      <c r="FA1100" s="172"/>
      <c r="FB1100" s="172"/>
      <c r="FC1100" s="172"/>
      <c r="FD1100" s="172"/>
      <c r="FE1100" s="172"/>
      <c r="FF1100" s="172"/>
      <c r="FG1100" s="172"/>
      <c r="FH1100" s="172"/>
      <c r="FI1100" s="172"/>
      <c r="FJ1100" s="172"/>
      <c r="FK1100" s="172"/>
      <c r="FL1100" s="172"/>
      <c r="FM1100" s="172"/>
      <c r="FN1100" s="172"/>
      <c r="FO1100" s="172"/>
      <c r="FP1100" s="172"/>
      <c r="FQ1100" s="172"/>
      <c r="FR1100" s="172"/>
      <c r="FS1100" s="172"/>
      <c r="FT1100" s="172"/>
      <c r="FU1100" s="172"/>
    </row>
    <row r="1101" spans="6:177" s="153" customFormat="1" x14ac:dyDescent="0.35">
      <c r="F1101" s="172"/>
      <c r="G1101" s="172"/>
      <c r="H1101" s="172"/>
      <c r="I1101" s="172"/>
      <c r="J1101" s="172"/>
      <c r="K1101" s="172"/>
      <c r="L1101" s="172"/>
      <c r="M1101" s="172"/>
      <c r="N1101" s="172"/>
      <c r="O1101" s="172"/>
      <c r="P1101" s="172"/>
      <c r="Q1101" s="172"/>
      <c r="R1101" s="172"/>
      <c r="S1101" s="172"/>
      <c r="T1101" s="172"/>
      <c r="U1101" s="172"/>
      <c r="V1101" s="172"/>
      <c r="W1101" s="172"/>
      <c r="X1101" s="172"/>
      <c r="Y1101" s="172"/>
      <c r="Z1101" s="172"/>
      <c r="AA1101" s="172"/>
      <c r="AB1101" s="172"/>
      <c r="AC1101" s="172"/>
      <c r="AD1101" s="172"/>
      <c r="AE1101" s="172"/>
      <c r="AF1101" s="172"/>
      <c r="AG1101" s="172"/>
      <c r="AH1101" s="172"/>
      <c r="AI1101" s="172"/>
      <c r="AJ1101" s="172"/>
      <c r="AK1101" s="172"/>
      <c r="AL1101" s="172"/>
      <c r="AM1101" s="172"/>
      <c r="AN1101" s="172"/>
      <c r="AO1101" s="172"/>
      <c r="AP1101" s="172"/>
      <c r="AQ1101" s="172"/>
      <c r="AR1101" s="172"/>
      <c r="AS1101" s="172"/>
      <c r="AT1101" s="172"/>
      <c r="AU1101" s="172"/>
      <c r="AV1101" s="172"/>
      <c r="AW1101" s="172"/>
      <c r="AX1101" s="172"/>
      <c r="AY1101" s="172"/>
      <c r="AZ1101" s="172"/>
      <c r="BA1101" s="172"/>
      <c r="BB1101" s="172"/>
      <c r="BC1101" s="172"/>
      <c r="BD1101" s="172"/>
      <c r="BE1101" s="172"/>
      <c r="BF1101" s="172"/>
      <c r="BG1101" s="172"/>
      <c r="BH1101" s="172"/>
      <c r="BI1101" s="172"/>
      <c r="BJ1101" s="172"/>
      <c r="BK1101" s="172"/>
      <c r="BL1101" s="172"/>
      <c r="BM1101" s="172"/>
      <c r="BN1101" s="172"/>
      <c r="BO1101" s="172"/>
      <c r="BP1101" s="172"/>
      <c r="BQ1101" s="172"/>
      <c r="BR1101" s="172"/>
      <c r="BS1101" s="172"/>
      <c r="BT1101" s="172"/>
      <c r="BU1101" s="172"/>
      <c r="BV1101" s="172"/>
      <c r="BW1101" s="172"/>
      <c r="BX1101" s="172"/>
      <c r="BY1101" s="172"/>
      <c r="BZ1101" s="172"/>
      <c r="CA1101" s="172"/>
      <c r="CB1101" s="172"/>
      <c r="CC1101" s="172"/>
      <c r="CD1101" s="172"/>
      <c r="CE1101" s="172"/>
      <c r="CF1101" s="172"/>
      <c r="CG1101" s="172"/>
      <c r="CH1101" s="172"/>
      <c r="CI1101" s="172"/>
      <c r="CJ1101" s="172"/>
      <c r="CK1101" s="172"/>
      <c r="CL1101" s="172"/>
      <c r="CM1101" s="172"/>
      <c r="CN1101" s="172"/>
      <c r="CO1101" s="172"/>
      <c r="CP1101" s="172"/>
      <c r="CQ1101" s="172"/>
      <c r="CR1101" s="172"/>
      <c r="CS1101" s="172"/>
      <c r="CT1101" s="172"/>
      <c r="CU1101" s="172"/>
      <c r="CV1101" s="172"/>
      <c r="CW1101" s="172"/>
      <c r="CX1101" s="172"/>
      <c r="CY1101" s="172"/>
      <c r="CZ1101" s="172"/>
      <c r="DA1101" s="172"/>
      <c r="DB1101" s="172"/>
      <c r="DC1101" s="172"/>
      <c r="DD1101" s="172"/>
      <c r="DE1101" s="172"/>
      <c r="DF1101" s="172"/>
      <c r="DG1101" s="172"/>
      <c r="DH1101" s="172"/>
      <c r="DI1101" s="172"/>
      <c r="DJ1101" s="172"/>
      <c r="DK1101" s="172"/>
      <c r="DL1101" s="172"/>
      <c r="DM1101" s="172"/>
      <c r="DN1101" s="172"/>
      <c r="DO1101" s="172"/>
      <c r="DP1101" s="172"/>
      <c r="DQ1101" s="172"/>
      <c r="DR1101" s="172"/>
      <c r="DS1101" s="172"/>
      <c r="DT1101" s="172"/>
      <c r="DU1101" s="172"/>
      <c r="DV1101" s="172"/>
      <c r="DW1101" s="172"/>
      <c r="DX1101" s="172"/>
      <c r="DY1101" s="172"/>
      <c r="DZ1101" s="172"/>
      <c r="EA1101" s="172"/>
      <c r="EB1101" s="172"/>
      <c r="EC1101" s="172"/>
      <c r="ED1101" s="172"/>
      <c r="EE1101" s="172"/>
      <c r="EF1101" s="172"/>
      <c r="EG1101" s="172"/>
      <c r="EH1101" s="172"/>
      <c r="EI1101" s="172"/>
      <c r="EJ1101" s="172"/>
      <c r="EK1101" s="172"/>
      <c r="EL1101" s="172"/>
      <c r="EM1101" s="172"/>
      <c r="EN1101" s="172"/>
      <c r="EO1101" s="172"/>
      <c r="EP1101" s="172"/>
      <c r="EQ1101" s="172"/>
      <c r="ER1101" s="172"/>
      <c r="ES1101" s="172"/>
      <c r="ET1101" s="172"/>
      <c r="EU1101" s="172"/>
      <c r="EV1101" s="172"/>
      <c r="EW1101" s="172"/>
      <c r="EX1101" s="172"/>
      <c r="EY1101" s="172"/>
      <c r="EZ1101" s="172"/>
      <c r="FA1101" s="172"/>
      <c r="FB1101" s="172"/>
      <c r="FC1101" s="172"/>
      <c r="FD1101" s="172"/>
      <c r="FE1101" s="172"/>
      <c r="FF1101" s="172"/>
      <c r="FG1101" s="172"/>
      <c r="FH1101" s="172"/>
      <c r="FI1101" s="172"/>
      <c r="FJ1101" s="172"/>
      <c r="FK1101" s="172"/>
      <c r="FL1101" s="172"/>
      <c r="FM1101" s="172"/>
      <c r="FN1101" s="172"/>
      <c r="FO1101" s="172"/>
      <c r="FP1101" s="172"/>
      <c r="FQ1101" s="172"/>
      <c r="FR1101" s="172"/>
      <c r="FS1101" s="172"/>
      <c r="FT1101" s="172"/>
      <c r="FU1101" s="172"/>
    </row>
    <row r="1102" spans="6:177" s="153" customFormat="1" x14ac:dyDescent="0.35">
      <c r="F1102" s="172"/>
      <c r="G1102" s="172"/>
      <c r="H1102" s="172"/>
      <c r="I1102" s="172"/>
      <c r="J1102" s="172"/>
      <c r="K1102" s="172"/>
      <c r="L1102" s="172"/>
      <c r="M1102" s="172"/>
      <c r="N1102" s="172"/>
      <c r="O1102" s="172"/>
      <c r="P1102" s="172"/>
      <c r="Q1102" s="172"/>
      <c r="R1102" s="172"/>
      <c r="S1102" s="172"/>
      <c r="T1102" s="172"/>
      <c r="U1102" s="172"/>
      <c r="V1102" s="172"/>
      <c r="W1102" s="172"/>
      <c r="X1102" s="172"/>
      <c r="Y1102" s="172"/>
      <c r="Z1102" s="172"/>
      <c r="AA1102" s="172"/>
      <c r="AB1102" s="172"/>
      <c r="AC1102" s="172"/>
      <c r="AD1102" s="172"/>
      <c r="AE1102" s="172"/>
      <c r="AF1102" s="172"/>
      <c r="AG1102" s="172"/>
      <c r="AH1102" s="172"/>
      <c r="AI1102" s="172"/>
      <c r="AJ1102" s="172"/>
      <c r="AK1102" s="172"/>
      <c r="AL1102" s="172"/>
      <c r="AM1102" s="172"/>
      <c r="AN1102" s="172"/>
      <c r="AO1102" s="172"/>
      <c r="AP1102" s="172"/>
      <c r="AQ1102" s="172"/>
      <c r="AR1102" s="172"/>
      <c r="AS1102" s="172"/>
      <c r="AT1102" s="172"/>
      <c r="AU1102" s="172"/>
      <c r="AV1102" s="172"/>
      <c r="AW1102" s="172"/>
      <c r="AX1102" s="172"/>
      <c r="AY1102" s="172"/>
      <c r="AZ1102" s="172"/>
      <c r="BA1102" s="172"/>
      <c r="BB1102" s="172"/>
      <c r="BC1102" s="172"/>
      <c r="BD1102" s="172"/>
      <c r="BE1102" s="172"/>
      <c r="BF1102" s="172"/>
      <c r="BG1102" s="172"/>
      <c r="BH1102" s="172"/>
      <c r="BI1102" s="172"/>
      <c r="BJ1102" s="172"/>
      <c r="BK1102" s="172"/>
      <c r="BL1102" s="172"/>
      <c r="BM1102" s="172"/>
      <c r="BN1102" s="172"/>
      <c r="BO1102" s="172"/>
      <c r="BP1102" s="172"/>
      <c r="BQ1102" s="172"/>
      <c r="BR1102" s="172"/>
      <c r="BS1102" s="172"/>
      <c r="BT1102" s="172"/>
      <c r="BU1102" s="172"/>
      <c r="BV1102" s="172"/>
      <c r="BW1102" s="172"/>
      <c r="BX1102" s="172"/>
      <c r="BY1102" s="172"/>
      <c r="BZ1102" s="172"/>
      <c r="CA1102" s="172"/>
      <c r="CB1102" s="172"/>
      <c r="CC1102" s="172"/>
      <c r="CD1102" s="172"/>
      <c r="CE1102" s="172"/>
      <c r="CF1102" s="172"/>
      <c r="CG1102" s="172"/>
      <c r="CH1102" s="172"/>
      <c r="CI1102" s="172"/>
      <c r="CJ1102" s="172"/>
      <c r="CK1102" s="172"/>
      <c r="CL1102" s="172"/>
      <c r="CM1102" s="172"/>
      <c r="CN1102" s="172"/>
      <c r="CO1102" s="172"/>
      <c r="CP1102" s="172"/>
      <c r="CQ1102" s="172"/>
      <c r="CR1102" s="172"/>
      <c r="CS1102" s="172"/>
      <c r="CT1102" s="172"/>
      <c r="CU1102" s="172"/>
      <c r="CV1102" s="172"/>
      <c r="CW1102" s="172"/>
      <c r="CX1102" s="172"/>
      <c r="CY1102" s="172"/>
      <c r="CZ1102" s="172"/>
      <c r="DA1102" s="172"/>
      <c r="DB1102" s="172"/>
      <c r="DC1102" s="172"/>
      <c r="DD1102" s="172"/>
      <c r="DE1102" s="172"/>
      <c r="DF1102" s="172"/>
      <c r="DG1102" s="172"/>
      <c r="DH1102" s="172"/>
      <c r="DI1102" s="172"/>
      <c r="DJ1102" s="172"/>
      <c r="DK1102" s="172"/>
      <c r="DL1102" s="172"/>
      <c r="DM1102" s="172"/>
      <c r="DN1102" s="172"/>
      <c r="DO1102" s="172"/>
      <c r="DP1102" s="172"/>
      <c r="DQ1102" s="172"/>
      <c r="DR1102" s="172"/>
      <c r="DS1102" s="172"/>
      <c r="DT1102" s="172"/>
      <c r="DU1102" s="172"/>
      <c r="DV1102" s="172"/>
      <c r="DW1102" s="172"/>
      <c r="DX1102" s="172"/>
      <c r="DY1102" s="172"/>
      <c r="DZ1102" s="172"/>
      <c r="EA1102" s="172"/>
      <c r="EB1102" s="172"/>
      <c r="EC1102" s="172"/>
      <c r="ED1102" s="172"/>
      <c r="EE1102" s="172"/>
      <c r="EF1102" s="172"/>
      <c r="EG1102" s="172"/>
      <c r="EH1102" s="172"/>
      <c r="EI1102" s="172"/>
      <c r="EJ1102" s="172"/>
      <c r="EK1102" s="172"/>
      <c r="EL1102" s="172"/>
      <c r="EM1102" s="172"/>
      <c r="EN1102" s="172"/>
      <c r="EO1102" s="172"/>
      <c r="EP1102" s="172"/>
      <c r="EQ1102" s="172"/>
      <c r="ER1102" s="172"/>
      <c r="ES1102" s="172"/>
      <c r="ET1102" s="172"/>
      <c r="EU1102" s="172"/>
      <c r="EV1102" s="172"/>
      <c r="EW1102" s="172"/>
      <c r="EX1102" s="172"/>
      <c r="EY1102" s="172"/>
      <c r="EZ1102" s="172"/>
      <c r="FA1102" s="172"/>
      <c r="FB1102" s="172"/>
      <c r="FC1102" s="172"/>
      <c r="FD1102" s="172"/>
      <c r="FE1102" s="172"/>
      <c r="FF1102" s="172"/>
      <c r="FG1102" s="172"/>
      <c r="FH1102" s="172"/>
      <c r="FI1102" s="172"/>
      <c r="FJ1102" s="172"/>
      <c r="FK1102" s="172"/>
      <c r="FL1102" s="172"/>
      <c r="FM1102" s="172"/>
      <c r="FN1102" s="172"/>
      <c r="FO1102" s="172"/>
      <c r="FP1102" s="172"/>
      <c r="FQ1102" s="172"/>
      <c r="FR1102" s="172"/>
      <c r="FS1102" s="172"/>
      <c r="FT1102" s="172"/>
      <c r="FU1102" s="172"/>
    </row>
    <row r="1103" spans="6:177" s="153" customFormat="1" x14ac:dyDescent="0.35">
      <c r="F1103" s="172"/>
      <c r="G1103" s="172"/>
      <c r="H1103" s="172"/>
      <c r="I1103" s="172"/>
      <c r="J1103" s="172"/>
      <c r="K1103" s="172"/>
      <c r="L1103" s="172"/>
      <c r="M1103" s="172"/>
      <c r="N1103" s="172"/>
      <c r="O1103" s="172"/>
      <c r="P1103" s="172"/>
      <c r="Q1103" s="172"/>
      <c r="R1103" s="172"/>
      <c r="S1103" s="172"/>
      <c r="T1103" s="172"/>
      <c r="U1103" s="172"/>
      <c r="V1103" s="172"/>
      <c r="W1103" s="172"/>
      <c r="X1103" s="172"/>
      <c r="Y1103" s="172"/>
      <c r="Z1103" s="172"/>
      <c r="AA1103" s="172"/>
      <c r="AB1103" s="172"/>
      <c r="AC1103" s="172"/>
      <c r="AD1103" s="172"/>
      <c r="AE1103" s="172"/>
      <c r="AF1103" s="172"/>
      <c r="AG1103" s="172"/>
      <c r="AH1103" s="172"/>
      <c r="AI1103" s="172"/>
      <c r="AJ1103" s="172"/>
      <c r="AK1103" s="172"/>
      <c r="AL1103" s="172"/>
      <c r="AM1103" s="172"/>
      <c r="AN1103" s="172"/>
      <c r="AO1103" s="172"/>
      <c r="AP1103" s="172"/>
      <c r="AQ1103" s="172"/>
      <c r="AR1103" s="172"/>
      <c r="AS1103" s="172"/>
      <c r="AT1103" s="172"/>
      <c r="AU1103" s="172"/>
      <c r="AV1103" s="172"/>
      <c r="AW1103" s="172"/>
      <c r="AX1103" s="172"/>
      <c r="AY1103" s="172"/>
      <c r="AZ1103" s="172"/>
      <c r="BA1103" s="172"/>
      <c r="BB1103" s="172"/>
      <c r="BC1103" s="172"/>
      <c r="BD1103" s="172"/>
      <c r="BE1103" s="172"/>
      <c r="BF1103" s="172"/>
      <c r="BG1103" s="172"/>
      <c r="BH1103" s="172"/>
      <c r="BI1103" s="172"/>
      <c r="BJ1103" s="172"/>
      <c r="BK1103" s="172"/>
      <c r="BL1103" s="172"/>
      <c r="BM1103" s="172"/>
      <c r="BN1103" s="172"/>
      <c r="BO1103" s="172"/>
      <c r="BP1103" s="172"/>
      <c r="BQ1103" s="172"/>
      <c r="BR1103" s="172"/>
      <c r="BS1103" s="172"/>
      <c r="BT1103" s="172"/>
      <c r="BU1103" s="172"/>
      <c r="BV1103" s="172"/>
      <c r="BW1103" s="172"/>
      <c r="BX1103" s="172"/>
      <c r="BY1103" s="172"/>
      <c r="BZ1103" s="172"/>
      <c r="CA1103" s="172"/>
      <c r="CB1103" s="172"/>
      <c r="CC1103" s="172"/>
      <c r="CD1103" s="172"/>
      <c r="CE1103" s="172"/>
      <c r="CF1103" s="172"/>
      <c r="CG1103" s="172"/>
      <c r="CH1103" s="172"/>
      <c r="CI1103" s="172"/>
      <c r="CJ1103" s="172"/>
      <c r="CK1103" s="172"/>
      <c r="CL1103" s="172"/>
      <c r="CM1103" s="172"/>
      <c r="CN1103" s="172"/>
      <c r="CO1103" s="172"/>
      <c r="CP1103" s="172"/>
      <c r="CQ1103" s="172"/>
      <c r="CR1103" s="172"/>
      <c r="CS1103" s="172"/>
      <c r="CT1103" s="172"/>
      <c r="CU1103" s="172"/>
      <c r="CV1103" s="172"/>
      <c r="CW1103" s="172"/>
      <c r="CX1103" s="172"/>
      <c r="CY1103" s="172"/>
      <c r="CZ1103" s="172"/>
      <c r="DA1103" s="172"/>
      <c r="DB1103" s="172"/>
      <c r="DC1103" s="172"/>
      <c r="DD1103" s="172"/>
      <c r="DE1103" s="172"/>
      <c r="DF1103" s="172"/>
      <c r="DG1103" s="172"/>
      <c r="DH1103" s="172"/>
      <c r="DI1103" s="172"/>
      <c r="DJ1103" s="172"/>
      <c r="DK1103" s="172"/>
      <c r="DL1103" s="172"/>
      <c r="DM1103" s="172"/>
      <c r="DN1103" s="172"/>
      <c r="DO1103" s="172"/>
      <c r="DP1103" s="172"/>
      <c r="DQ1103" s="172"/>
      <c r="DR1103" s="172"/>
      <c r="DS1103" s="172"/>
      <c r="DT1103" s="172"/>
      <c r="DU1103" s="172"/>
      <c r="DV1103" s="172"/>
      <c r="DW1103" s="172"/>
      <c r="DX1103" s="172"/>
      <c r="DY1103" s="172"/>
      <c r="DZ1103" s="172"/>
      <c r="EA1103" s="172"/>
      <c r="EB1103" s="172"/>
      <c r="EC1103" s="172"/>
      <c r="ED1103" s="172"/>
      <c r="EE1103" s="172"/>
      <c r="EF1103" s="172"/>
      <c r="EG1103" s="172"/>
      <c r="EH1103" s="172"/>
      <c r="EI1103" s="172"/>
      <c r="EJ1103" s="172"/>
      <c r="EK1103" s="172"/>
      <c r="EL1103" s="172"/>
      <c r="EM1103" s="172"/>
      <c r="EN1103" s="172"/>
      <c r="EO1103" s="172"/>
      <c r="EP1103" s="172"/>
      <c r="EQ1103" s="172"/>
      <c r="ER1103" s="172"/>
      <c r="ES1103" s="172"/>
      <c r="ET1103" s="172"/>
      <c r="EU1103" s="172"/>
      <c r="EV1103" s="172"/>
      <c r="EW1103" s="172"/>
      <c r="EX1103" s="172"/>
      <c r="EY1103" s="172"/>
      <c r="EZ1103" s="172"/>
      <c r="FA1103" s="172"/>
      <c r="FB1103" s="172"/>
      <c r="FC1103" s="172"/>
      <c r="FD1103" s="172"/>
      <c r="FE1103" s="172"/>
      <c r="FF1103" s="172"/>
      <c r="FG1103" s="172"/>
      <c r="FH1103" s="172"/>
      <c r="FI1103" s="172"/>
      <c r="FJ1103" s="172"/>
      <c r="FK1103" s="172"/>
      <c r="FL1103" s="172"/>
      <c r="FM1103" s="172"/>
      <c r="FN1103" s="172"/>
      <c r="FO1103" s="172"/>
      <c r="FP1103" s="172"/>
      <c r="FQ1103" s="172"/>
      <c r="FR1103" s="172"/>
      <c r="FS1103" s="172"/>
      <c r="FT1103" s="172"/>
      <c r="FU1103" s="172"/>
    </row>
    <row r="1104" spans="6:177" s="153" customFormat="1" x14ac:dyDescent="0.35">
      <c r="F1104" s="172"/>
      <c r="G1104" s="172"/>
      <c r="H1104" s="172"/>
      <c r="I1104" s="172"/>
      <c r="J1104" s="172"/>
      <c r="K1104" s="172"/>
      <c r="L1104" s="172"/>
      <c r="M1104" s="172"/>
      <c r="N1104" s="172"/>
      <c r="O1104" s="172"/>
      <c r="P1104" s="172"/>
      <c r="Q1104" s="172"/>
      <c r="R1104" s="172"/>
      <c r="S1104" s="172"/>
      <c r="T1104" s="172"/>
      <c r="U1104" s="172"/>
      <c r="V1104" s="172"/>
      <c r="W1104" s="172"/>
      <c r="X1104" s="172"/>
      <c r="Y1104" s="172"/>
      <c r="Z1104" s="172"/>
      <c r="AA1104" s="172"/>
      <c r="AB1104" s="172"/>
      <c r="AC1104" s="172"/>
      <c r="AD1104" s="172"/>
      <c r="AE1104" s="172"/>
      <c r="AF1104" s="172"/>
      <c r="AG1104" s="172"/>
      <c r="AH1104" s="172"/>
      <c r="AI1104" s="172"/>
      <c r="AJ1104" s="172"/>
      <c r="AK1104" s="172"/>
      <c r="AL1104" s="172"/>
      <c r="AM1104" s="172"/>
      <c r="AN1104" s="172"/>
      <c r="AO1104" s="172"/>
      <c r="AP1104" s="172"/>
      <c r="AQ1104" s="172"/>
      <c r="AR1104" s="172"/>
      <c r="AS1104" s="172"/>
      <c r="AT1104" s="172"/>
      <c r="AU1104" s="172"/>
      <c r="AV1104" s="172"/>
      <c r="AW1104" s="172"/>
      <c r="AX1104" s="172"/>
      <c r="AY1104" s="172"/>
      <c r="AZ1104" s="172"/>
      <c r="BA1104" s="172"/>
      <c r="BB1104" s="172"/>
      <c r="BC1104" s="172"/>
      <c r="BD1104" s="172"/>
      <c r="BE1104" s="172"/>
      <c r="BF1104" s="172"/>
      <c r="BG1104" s="172"/>
      <c r="BH1104" s="172"/>
      <c r="BI1104" s="172"/>
      <c r="BJ1104" s="172"/>
      <c r="BK1104" s="172"/>
      <c r="BL1104" s="172"/>
      <c r="BM1104" s="172"/>
      <c r="BN1104" s="172"/>
      <c r="BO1104" s="172"/>
      <c r="BP1104" s="172"/>
      <c r="BQ1104" s="172"/>
      <c r="BR1104" s="172"/>
      <c r="BS1104" s="172"/>
      <c r="BT1104" s="172"/>
      <c r="BU1104" s="172"/>
      <c r="BV1104" s="172"/>
      <c r="BW1104" s="172"/>
      <c r="BX1104" s="172"/>
      <c r="BY1104" s="172"/>
      <c r="BZ1104" s="172"/>
      <c r="CA1104" s="172"/>
      <c r="CB1104" s="172"/>
      <c r="CC1104" s="172"/>
      <c r="CD1104" s="172"/>
      <c r="CE1104" s="172"/>
      <c r="CF1104" s="172"/>
      <c r="CG1104" s="172"/>
      <c r="CH1104" s="172"/>
      <c r="CI1104" s="172"/>
      <c r="CJ1104" s="172"/>
      <c r="CK1104" s="172"/>
      <c r="CL1104" s="172"/>
      <c r="CM1104" s="172"/>
      <c r="CN1104" s="172"/>
      <c r="CO1104" s="172"/>
      <c r="CP1104" s="172"/>
      <c r="CQ1104" s="172"/>
      <c r="CR1104" s="172"/>
      <c r="CS1104" s="172"/>
      <c r="CT1104" s="172"/>
      <c r="CU1104" s="172"/>
      <c r="CV1104" s="172"/>
      <c r="CW1104" s="172"/>
      <c r="CX1104" s="172"/>
      <c r="CY1104" s="172"/>
      <c r="CZ1104" s="172"/>
      <c r="DA1104" s="172"/>
      <c r="DB1104" s="172"/>
      <c r="DC1104" s="172"/>
      <c r="DD1104" s="172"/>
      <c r="DE1104" s="172"/>
      <c r="DF1104" s="172"/>
      <c r="DG1104" s="172"/>
      <c r="DH1104" s="172"/>
      <c r="DI1104" s="172"/>
      <c r="DJ1104" s="172"/>
      <c r="DK1104" s="172"/>
      <c r="DL1104" s="172"/>
      <c r="DM1104" s="172"/>
      <c r="DN1104" s="172"/>
      <c r="DO1104" s="172"/>
      <c r="DP1104" s="172"/>
      <c r="DQ1104" s="172"/>
      <c r="DR1104" s="172"/>
      <c r="DS1104" s="172"/>
      <c r="DT1104" s="172"/>
      <c r="DU1104" s="172"/>
      <c r="DV1104" s="172"/>
      <c r="DW1104" s="172"/>
      <c r="DX1104" s="172"/>
      <c r="DY1104" s="172"/>
      <c r="DZ1104" s="172"/>
      <c r="EA1104" s="172"/>
      <c r="EB1104" s="172"/>
      <c r="EC1104" s="172"/>
      <c r="ED1104" s="172"/>
      <c r="EE1104" s="172"/>
      <c r="EF1104" s="172"/>
      <c r="EG1104" s="172"/>
      <c r="EH1104" s="172"/>
      <c r="EI1104" s="172"/>
      <c r="EJ1104" s="172"/>
      <c r="EK1104" s="172"/>
      <c r="EL1104" s="172"/>
      <c r="EM1104" s="172"/>
      <c r="EN1104" s="172"/>
      <c r="EO1104" s="172"/>
      <c r="EP1104" s="172"/>
      <c r="EQ1104" s="172"/>
      <c r="ER1104" s="172"/>
      <c r="ES1104" s="172"/>
      <c r="ET1104" s="172"/>
      <c r="EU1104" s="172"/>
      <c r="EV1104" s="172"/>
      <c r="EW1104" s="172"/>
      <c r="EX1104" s="172"/>
      <c r="EY1104" s="172"/>
      <c r="EZ1104" s="172"/>
      <c r="FA1104" s="172"/>
      <c r="FB1104" s="172"/>
      <c r="FC1104" s="172"/>
      <c r="FD1104" s="172"/>
      <c r="FE1104" s="172"/>
      <c r="FF1104" s="172"/>
      <c r="FG1104" s="172"/>
      <c r="FH1104" s="172"/>
      <c r="FI1104" s="172"/>
      <c r="FJ1104" s="172"/>
      <c r="FK1104" s="172"/>
      <c r="FL1104" s="172"/>
      <c r="FM1104" s="172"/>
      <c r="FN1104" s="172"/>
      <c r="FO1104" s="172"/>
      <c r="FP1104" s="172"/>
      <c r="FQ1104" s="172"/>
      <c r="FR1104" s="172"/>
      <c r="FS1104" s="172"/>
      <c r="FT1104" s="172"/>
      <c r="FU1104" s="172"/>
    </row>
    <row r="1105" spans="6:177" s="153" customFormat="1" x14ac:dyDescent="0.35">
      <c r="F1105" s="172"/>
      <c r="G1105" s="172"/>
      <c r="H1105" s="172"/>
      <c r="I1105" s="172"/>
      <c r="J1105" s="172"/>
      <c r="K1105" s="172"/>
      <c r="L1105" s="172"/>
      <c r="M1105" s="172"/>
      <c r="N1105" s="172"/>
      <c r="O1105" s="172"/>
      <c r="P1105" s="172"/>
      <c r="Q1105" s="172"/>
      <c r="R1105" s="172"/>
      <c r="S1105" s="172"/>
      <c r="T1105" s="172"/>
      <c r="U1105" s="172"/>
      <c r="V1105" s="172"/>
      <c r="W1105" s="172"/>
      <c r="X1105" s="172"/>
      <c r="Y1105" s="172"/>
      <c r="Z1105" s="172"/>
      <c r="AA1105" s="172"/>
      <c r="AB1105" s="172"/>
      <c r="AC1105" s="172"/>
      <c r="AD1105" s="172"/>
      <c r="AE1105" s="172"/>
      <c r="AF1105" s="172"/>
      <c r="AG1105" s="172"/>
      <c r="AH1105" s="172"/>
      <c r="AI1105" s="172"/>
      <c r="AJ1105" s="172"/>
      <c r="AK1105" s="172"/>
      <c r="AL1105" s="172"/>
      <c r="AM1105" s="172"/>
      <c r="AN1105" s="172"/>
      <c r="AO1105" s="172"/>
      <c r="AP1105" s="172"/>
      <c r="AQ1105" s="172"/>
      <c r="AR1105" s="172"/>
      <c r="AS1105" s="172"/>
      <c r="AT1105" s="172"/>
      <c r="AU1105" s="172"/>
      <c r="AV1105" s="172"/>
      <c r="AW1105" s="172"/>
      <c r="AX1105" s="172"/>
      <c r="AY1105" s="172"/>
      <c r="AZ1105" s="172"/>
      <c r="BA1105" s="172"/>
      <c r="BB1105" s="172"/>
      <c r="BC1105" s="172"/>
      <c r="BD1105" s="172"/>
      <c r="BE1105" s="172"/>
      <c r="BF1105" s="172"/>
      <c r="BG1105" s="172"/>
      <c r="BH1105" s="172"/>
      <c r="BI1105" s="172"/>
      <c r="BJ1105" s="172"/>
      <c r="BK1105" s="172"/>
      <c r="BL1105" s="172"/>
      <c r="BM1105" s="172"/>
      <c r="BN1105" s="172"/>
      <c r="BO1105" s="172"/>
      <c r="BP1105" s="172"/>
      <c r="BQ1105" s="172"/>
      <c r="BR1105" s="172"/>
      <c r="BS1105" s="172"/>
      <c r="BT1105" s="172"/>
      <c r="BU1105" s="172"/>
      <c r="BV1105" s="172"/>
      <c r="BW1105" s="172"/>
      <c r="BX1105" s="172"/>
      <c r="BY1105" s="172"/>
      <c r="BZ1105" s="172"/>
      <c r="CA1105" s="172"/>
      <c r="CB1105" s="172"/>
      <c r="CC1105" s="172"/>
      <c r="CD1105" s="172"/>
      <c r="CE1105" s="172"/>
      <c r="CF1105" s="172"/>
      <c r="CG1105" s="172"/>
      <c r="CH1105" s="172"/>
      <c r="CI1105" s="172"/>
      <c r="CJ1105" s="172"/>
      <c r="CK1105" s="172"/>
      <c r="CL1105" s="172"/>
      <c r="CM1105" s="172"/>
      <c r="CN1105" s="172"/>
      <c r="CO1105" s="172"/>
      <c r="CP1105" s="172"/>
      <c r="CQ1105" s="172"/>
      <c r="CR1105" s="172"/>
      <c r="CS1105" s="172"/>
      <c r="CT1105" s="172"/>
      <c r="CU1105" s="172"/>
      <c r="CV1105" s="172"/>
      <c r="CW1105" s="172"/>
      <c r="CX1105" s="172"/>
      <c r="CY1105" s="172"/>
      <c r="CZ1105" s="172"/>
      <c r="DA1105" s="172"/>
      <c r="DB1105" s="172"/>
      <c r="DC1105" s="172"/>
      <c r="DD1105" s="172"/>
      <c r="DE1105" s="172"/>
      <c r="DF1105" s="172"/>
      <c r="DG1105" s="172"/>
      <c r="DH1105" s="172"/>
      <c r="DI1105" s="172"/>
      <c r="DJ1105" s="172"/>
      <c r="DK1105" s="172"/>
      <c r="DL1105" s="172"/>
      <c r="DM1105" s="172"/>
      <c r="DN1105" s="172"/>
      <c r="DO1105" s="172"/>
      <c r="DP1105" s="172"/>
      <c r="DQ1105" s="172"/>
      <c r="DR1105" s="172"/>
      <c r="DS1105" s="172"/>
      <c r="DT1105" s="172"/>
      <c r="DU1105" s="172"/>
      <c r="DV1105" s="172"/>
      <c r="DW1105" s="172"/>
      <c r="DX1105" s="172"/>
      <c r="DY1105" s="172"/>
      <c r="DZ1105" s="172"/>
      <c r="EA1105" s="172"/>
      <c r="EB1105" s="172"/>
      <c r="EC1105" s="172"/>
      <c r="ED1105" s="172"/>
      <c r="EE1105" s="172"/>
      <c r="EF1105" s="172"/>
      <c r="EG1105" s="172"/>
      <c r="EH1105" s="172"/>
      <c r="EI1105" s="172"/>
      <c r="EJ1105" s="172"/>
      <c r="EK1105" s="172"/>
      <c r="EL1105" s="172"/>
      <c r="EM1105" s="172"/>
      <c r="EN1105" s="172"/>
      <c r="EO1105" s="172"/>
      <c r="EP1105" s="172"/>
      <c r="EQ1105" s="172"/>
      <c r="ER1105" s="172"/>
      <c r="ES1105" s="172"/>
      <c r="ET1105" s="172"/>
      <c r="EU1105" s="172"/>
      <c r="EV1105" s="172"/>
      <c r="EW1105" s="172"/>
      <c r="EX1105" s="172"/>
      <c r="EY1105" s="172"/>
      <c r="EZ1105" s="172"/>
      <c r="FA1105" s="172"/>
      <c r="FB1105" s="172"/>
      <c r="FC1105" s="172"/>
      <c r="FD1105" s="172"/>
      <c r="FE1105" s="172"/>
      <c r="FF1105" s="172"/>
      <c r="FG1105" s="172"/>
      <c r="FH1105" s="172"/>
      <c r="FI1105" s="172"/>
      <c r="FJ1105" s="172"/>
      <c r="FK1105" s="172"/>
      <c r="FL1105" s="172"/>
      <c r="FM1105" s="172"/>
      <c r="FN1105" s="172"/>
      <c r="FO1105" s="172"/>
      <c r="FP1105" s="172"/>
      <c r="FQ1105" s="172"/>
      <c r="FR1105" s="172"/>
      <c r="FS1105" s="172"/>
      <c r="FT1105" s="172"/>
      <c r="FU1105" s="172"/>
    </row>
    <row r="1106" spans="6:177" s="153" customFormat="1" x14ac:dyDescent="0.35">
      <c r="F1106" s="172"/>
      <c r="G1106" s="172"/>
      <c r="H1106" s="172"/>
      <c r="I1106" s="172"/>
      <c r="J1106" s="172"/>
      <c r="K1106" s="172"/>
      <c r="L1106" s="172"/>
      <c r="M1106" s="172"/>
      <c r="N1106" s="172"/>
      <c r="O1106" s="172"/>
      <c r="P1106" s="172"/>
      <c r="Q1106" s="172"/>
      <c r="R1106" s="172"/>
      <c r="S1106" s="172"/>
      <c r="T1106" s="172"/>
      <c r="U1106" s="172"/>
      <c r="V1106" s="172"/>
      <c r="W1106" s="172"/>
      <c r="X1106" s="172"/>
      <c r="Y1106" s="172"/>
      <c r="Z1106" s="172"/>
      <c r="AA1106" s="172"/>
      <c r="AB1106" s="172"/>
      <c r="AC1106" s="172"/>
      <c r="AD1106" s="172"/>
      <c r="AE1106" s="172"/>
      <c r="AF1106" s="172"/>
      <c r="AG1106" s="172"/>
      <c r="AH1106" s="172"/>
      <c r="AI1106" s="172"/>
      <c r="AJ1106" s="172"/>
      <c r="AK1106" s="172"/>
      <c r="AL1106" s="172"/>
      <c r="AM1106" s="172"/>
      <c r="AN1106" s="172"/>
      <c r="AO1106" s="172"/>
      <c r="AP1106" s="172"/>
      <c r="AQ1106" s="172"/>
      <c r="AR1106" s="172"/>
      <c r="AS1106" s="172"/>
      <c r="AT1106" s="172"/>
      <c r="AU1106" s="172"/>
      <c r="AV1106" s="172"/>
      <c r="AW1106" s="172"/>
      <c r="AX1106" s="172"/>
      <c r="AY1106" s="172"/>
      <c r="AZ1106" s="172"/>
      <c r="BA1106" s="172"/>
      <c r="BB1106" s="172"/>
      <c r="BC1106" s="172"/>
      <c r="BD1106" s="172"/>
      <c r="BE1106" s="172"/>
      <c r="BF1106" s="172"/>
      <c r="BG1106" s="172"/>
      <c r="BH1106" s="172"/>
      <c r="BI1106" s="172"/>
      <c r="BJ1106" s="172"/>
      <c r="BK1106" s="172"/>
      <c r="BL1106" s="172"/>
      <c r="BM1106" s="172"/>
      <c r="BN1106" s="172"/>
      <c r="BO1106" s="172"/>
      <c r="BP1106" s="172"/>
      <c r="BQ1106" s="172"/>
      <c r="BR1106" s="172"/>
      <c r="BS1106" s="172"/>
      <c r="BT1106" s="172"/>
      <c r="BU1106" s="172"/>
      <c r="BV1106" s="172"/>
      <c r="BW1106" s="172"/>
      <c r="BX1106" s="172"/>
      <c r="BY1106" s="172"/>
      <c r="BZ1106" s="172"/>
      <c r="CA1106" s="172"/>
      <c r="CB1106" s="172"/>
      <c r="CC1106" s="172"/>
      <c r="CD1106" s="172"/>
      <c r="CE1106" s="172"/>
      <c r="CF1106" s="172"/>
      <c r="CG1106" s="172"/>
      <c r="CH1106" s="172"/>
      <c r="CI1106" s="172"/>
      <c r="CJ1106" s="172"/>
      <c r="CK1106" s="172"/>
      <c r="CL1106" s="172"/>
      <c r="CM1106" s="172"/>
      <c r="CN1106" s="172"/>
      <c r="CO1106" s="172"/>
      <c r="CP1106" s="172"/>
      <c r="CQ1106" s="172"/>
      <c r="CR1106" s="172"/>
      <c r="CS1106" s="172"/>
      <c r="CT1106" s="172"/>
      <c r="CU1106" s="172"/>
      <c r="CV1106" s="172"/>
      <c r="CW1106" s="172"/>
      <c r="CX1106" s="172"/>
      <c r="CY1106" s="172"/>
      <c r="CZ1106" s="172"/>
      <c r="DA1106" s="172"/>
      <c r="DB1106" s="172"/>
      <c r="DC1106" s="172"/>
      <c r="DD1106" s="172"/>
      <c r="DE1106" s="172"/>
      <c r="DF1106" s="172"/>
      <c r="DG1106" s="172"/>
      <c r="DH1106" s="172"/>
      <c r="DI1106" s="172"/>
      <c r="DJ1106" s="172"/>
      <c r="DK1106" s="172"/>
      <c r="DL1106" s="172"/>
      <c r="DM1106" s="172"/>
      <c r="DN1106" s="172"/>
      <c r="DO1106" s="172"/>
      <c r="DP1106" s="172"/>
      <c r="DQ1106" s="172"/>
      <c r="DR1106" s="172"/>
      <c r="DS1106" s="172"/>
      <c r="DT1106" s="172"/>
      <c r="DU1106" s="172"/>
      <c r="DV1106" s="172"/>
      <c r="DW1106" s="172"/>
      <c r="DX1106" s="172"/>
      <c r="DY1106" s="172"/>
      <c r="DZ1106" s="172"/>
      <c r="EA1106" s="172"/>
      <c r="EB1106" s="172"/>
      <c r="EC1106" s="172"/>
      <c r="ED1106" s="172"/>
      <c r="EE1106" s="172"/>
      <c r="EF1106" s="172"/>
      <c r="EG1106" s="172"/>
      <c r="EH1106" s="172"/>
      <c r="EI1106" s="172"/>
      <c r="EJ1106" s="172"/>
      <c r="EK1106" s="172"/>
      <c r="EL1106" s="172"/>
      <c r="EM1106" s="172"/>
      <c r="EN1106" s="172"/>
      <c r="EO1106" s="172"/>
      <c r="EP1106" s="172"/>
      <c r="EQ1106" s="172"/>
      <c r="ER1106" s="172"/>
      <c r="ES1106" s="172"/>
      <c r="ET1106" s="172"/>
      <c r="EU1106" s="172"/>
      <c r="EV1106" s="172"/>
      <c r="EW1106" s="172"/>
      <c r="EX1106" s="172"/>
      <c r="EY1106" s="172"/>
      <c r="EZ1106" s="172"/>
      <c r="FA1106" s="172"/>
      <c r="FB1106" s="172"/>
      <c r="FC1106" s="172"/>
      <c r="FD1106" s="172"/>
      <c r="FE1106" s="172"/>
      <c r="FF1106" s="172"/>
      <c r="FG1106" s="172"/>
      <c r="FH1106" s="172"/>
      <c r="FI1106" s="172"/>
      <c r="FJ1106" s="172"/>
      <c r="FK1106" s="172"/>
      <c r="FL1106" s="172"/>
      <c r="FM1106" s="172"/>
      <c r="FN1106" s="172"/>
      <c r="FO1106" s="172"/>
      <c r="FP1106" s="172"/>
      <c r="FQ1106" s="172"/>
      <c r="FR1106" s="172"/>
      <c r="FS1106" s="172"/>
      <c r="FT1106" s="172"/>
      <c r="FU1106" s="172"/>
    </row>
    <row r="1107" spans="6:177" s="153" customFormat="1" x14ac:dyDescent="0.35">
      <c r="F1107" s="172"/>
      <c r="G1107" s="172"/>
      <c r="H1107" s="172"/>
      <c r="I1107" s="172"/>
      <c r="J1107" s="172"/>
      <c r="K1107" s="172"/>
      <c r="L1107" s="172"/>
      <c r="M1107" s="172"/>
      <c r="N1107" s="172"/>
      <c r="O1107" s="172"/>
      <c r="P1107" s="172"/>
      <c r="Q1107" s="172"/>
      <c r="R1107" s="172"/>
      <c r="S1107" s="172"/>
      <c r="T1107" s="172"/>
      <c r="U1107" s="172"/>
      <c r="V1107" s="172"/>
      <c r="W1107" s="172"/>
      <c r="X1107" s="172"/>
      <c r="Y1107" s="172"/>
      <c r="Z1107" s="172"/>
      <c r="AA1107" s="172"/>
      <c r="AB1107" s="172"/>
      <c r="AC1107" s="172"/>
      <c r="AD1107" s="172"/>
      <c r="AE1107" s="172"/>
      <c r="AF1107" s="172"/>
      <c r="AG1107" s="172"/>
      <c r="AH1107" s="172"/>
      <c r="AI1107" s="172"/>
      <c r="AJ1107" s="172"/>
      <c r="AK1107" s="172"/>
      <c r="AL1107" s="172"/>
      <c r="AM1107" s="172"/>
      <c r="AN1107" s="172"/>
      <c r="AO1107" s="172"/>
      <c r="AP1107" s="172"/>
      <c r="AQ1107" s="172"/>
      <c r="AR1107" s="172"/>
      <c r="AS1107" s="172"/>
      <c r="AT1107" s="172"/>
      <c r="AU1107" s="172"/>
      <c r="AV1107" s="172"/>
      <c r="AW1107" s="172"/>
      <c r="AX1107" s="172"/>
      <c r="AY1107" s="172"/>
      <c r="AZ1107" s="172"/>
      <c r="BA1107" s="172"/>
      <c r="BB1107" s="172"/>
      <c r="BC1107" s="172"/>
      <c r="BD1107" s="172"/>
      <c r="BE1107" s="172"/>
      <c r="BF1107" s="172"/>
      <c r="BG1107" s="172"/>
      <c r="BH1107" s="172"/>
      <c r="BI1107" s="172"/>
      <c r="BJ1107" s="172"/>
      <c r="BK1107" s="172"/>
      <c r="BL1107" s="172"/>
      <c r="BM1107" s="172"/>
      <c r="BN1107" s="172"/>
      <c r="BO1107" s="172"/>
      <c r="BP1107" s="172"/>
      <c r="BQ1107" s="172"/>
      <c r="BR1107" s="172"/>
      <c r="BS1107" s="172"/>
      <c r="BT1107" s="172"/>
      <c r="BU1107" s="172"/>
      <c r="BV1107" s="172"/>
      <c r="BW1107" s="172"/>
      <c r="BX1107" s="172"/>
      <c r="BY1107" s="172"/>
      <c r="BZ1107" s="172"/>
      <c r="CA1107" s="172"/>
      <c r="CB1107" s="172"/>
      <c r="CC1107" s="172"/>
      <c r="CD1107" s="172"/>
      <c r="CE1107" s="172"/>
      <c r="CF1107" s="172"/>
      <c r="CG1107" s="172"/>
      <c r="CH1107" s="172"/>
      <c r="CI1107" s="172"/>
      <c r="CJ1107" s="172"/>
      <c r="CK1107" s="172"/>
      <c r="CL1107" s="172"/>
      <c r="CM1107" s="172"/>
      <c r="CN1107" s="172"/>
      <c r="CO1107" s="172"/>
      <c r="CP1107" s="172"/>
      <c r="CQ1107" s="172"/>
      <c r="CR1107" s="172"/>
      <c r="CS1107" s="172"/>
      <c r="CT1107" s="172"/>
      <c r="CU1107" s="172"/>
      <c r="CV1107" s="172"/>
      <c r="CW1107" s="172"/>
      <c r="CX1107" s="172"/>
      <c r="CY1107" s="172"/>
      <c r="CZ1107" s="172"/>
      <c r="DA1107" s="172"/>
      <c r="DB1107" s="172"/>
      <c r="DC1107" s="172"/>
      <c r="DD1107" s="172"/>
      <c r="DE1107" s="172"/>
      <c r="DF1107" s="172"/>
      <c r="DG1107" s="172"/>
      <c r="DH1107" s="172"/>
      <c r="DI1107" s="172"/>
      <c r="DJ1107" s="172"/>
      <c r="DK1107" s="172"/>
      <c r="DL1107" s="172"/>
      <c r="DM1107" s="172"/>
      <c r="DN1107" s="172"/>
      <c r="DO1107" s="172"/>
      <c r="DP1107" s="172"/>
      <c r="DQ1107" s="172"/>
      <c r="DR1107" s="172"/>
      <c r="DS1107" s="172"/>
      <c r="DT1107" s="172"/>
      <c r="DU1107" s="172"/>
      <c r="DV1107" s="172"/>
      <c r="DW1107" s="172"/>
      <c r="DX1107" s="172"/>
      <c r="DY1107" s="172"/>
      <c r="DZ1107" s="172"/>
      <c r="EA1107" s="172"/>
      <c r="EB1107" s="172"/>
      <c r="EC1107" s="172"/>
      <c r="ED1107" s="172"/>
      <c r="EE1107" s="172"/>
      <c r="EF1107" s="172"/>
      <c r="EG1107" s="172"/>
      <c r="EH1107" s="172"/>
      <c r="EI1107" s="172"/>
      <c r="EJ1107" s="172"/>
      <c r="EK1107" s="172"/>
      <c r="EL1107" s="172"/>
      <c r="EM1107" s="172"/>
      <c r="EN1107" s="172"/>
      <c r="EO1107" s="172"/>
      <c r="EP1107" s="172"/>
      <c r="EQ1107" s="172"/>
      <c r="ER1107" s="172"/>
      <c r="ES1107" s="172"/>
      <c r="ET1107" s="172"/>
      <c r="EU1107" s="172"/>
      <c r="EV1107" s="172"/>
      <c r="EW1107" s="172"/>
      <c r="EX1107" s="172"/>
      <c r="EY1107" s="172"/>
      <c r="EZ1107" s="172"/>
      <c r="FA1107" s="172"/>
      <c r="FB1107" s="172"/>
      <c r="FC1107" s="172"/>
      <c r="FD1107" s="172"/>
      <c r="FE1107" s="172"/>
      <c r="FF1107" s="172"/>
      <c r="FG1107" s="172"/>
      <c r="FH1107" s="172"/>
      <c r="FI1107" s="172"/>
      <c r="FJ1107" s="172"/>
      <c r="FK1107" s="172"/>
      <c r="FL1107" s="172"/>
      <c r="FM1107" s="172"/>
      <c r="FN1107" s="172"/>
      <c r="FO1107" s="172"/>
      <c r="FP1107" s="172"/>
      <c r="FQ1107" s="172"/>
      <c r="FR1107" s="172"/>
      <c r="FS1107" s="172"/>
      <c r="FT1107" s="172"/>
      <c r="FU1107" s="172"/>
    </row>
    <row r="1108" spans="6:177" s="153" customFormat="1" x14ac:dyDescent="0.35">
      <c r="F1108" s="172"/>
      <c r="G1108" s="172"/>
      <c r="H1108" s="172"/>
      <c r="I1108" s="172"/>
      <c r="J1108" s="172"/>
      <c r="K1108" s="172"/>
      <c r="L1108" s="172"/>
      <c r="M1108" s="172"/>
      <c r="N1108" s="172"/>
      <c r="O1108" s="172"/>
      <c r="P1108" s="172"/>
      <c r="Q1108" s="172"/>
      <c r="R1108" s="172"/>
      <c r="S1108" s="172"/>
      <c r="T1108" s="172"/>
      <c r="U1108" s="172"/>
      <c r="V1108" s="172"/>
      <c r="W1108" s="172"/>
      <c r="X1108" s="172"/>
      <c r="Y1108" s="172"/>
      <c r="Z1108" s="172"/>
      <c r="AA1108" s="172"/>
      <c r="AB1108" s="172"/>
      <c r="AC1108" s="172"/>
      <c r="AD1108" s="172"/>
      <c r="AE1108" s="172"/>
      <c r="AF1108" s="172"/>
      <c r="AG1108" s="172"/>
      <c r="AH1108" s="172"/>
      <c r="AI1108" s="172"/>
      <c r="AJ1108" s="172"/>
      <c r="AK1108" s="172"/>
      <c r="AL1108" s="172"/>
      <c r="AM1108" s="172"/>
      <c r="AN1108" s="172"/>
      <c r="AO1108" s="172"/>
      <c r="AP1108" s="172"/>
      <c r="AQ1108" s="172"/>
      <c r="AR1108" s="172"/>
      <c r="AS1108" s="172"/>
      <c r="AT1108" s="172"/>
      <c r="AU1108" s="172"/>
      <c r="AV1108" s="172"/>
      <c r="AW1108" s="172"/>
      <c r="AX1108" s="172"/>
      <c r="AY1108" s="172"/>
      <c r="AZ1108" s="172"/>
      <c r="BA1108" s="172"/>
      <c r="BB1108" s="172"/>
      <c r="BC1108" s="172"/>
      <c r="BD1108" s="172"/>
      <c r="BE1108" s="172"/>
      <c r="BF1108" s="172"/>
      <c r="BG1108" s="172"/>
      <c r="BH1108" s="172"/>
      <c r="BI1108" s="172"/>
      <c r="BJ1108" s="172"/>
      <c r="BK1108" s="172"/>
      <c r="BL1108" s="172"/>
      <c r="BM1108" s="172"/>
      <c r="BN1108" s="172"/>
      <c r="BO1108" s="172"/>
      <c r="BP1108" s="172"/>
      <c r="BQ1108" s="172"/>
      <c r="BR1108" s="172"/>
      <c r="BS1108" s="172"/>
      <c r="BT1108" s="172"/>
      <c r="BU1108" s="172"/>
      <c r="BV1108" s="172"/>
      <c r="BW1108" s="172"/>
      <c r="BX1108" s="172"/>
      <c r="BY1108" s="172"/>
      <c r="BZ1108" s="172"/>
      <c r="CA1108" s="172"/>
      <c r="CB1108" s="172"/>
      <c r="CC1108" s="172"/>
      <c r="CD1108" s="172"/>
      <c r="CE1108" s="172"/>
      <c r="CF1108" s="172"/>
      <c r="CG1108" s="172"/>
      <c r="CH1108" s="172"/>
      <c r="CI1108" s="172"/>
      <c r="CJ1108" s="172"/>
      <c r="CK1108" s="172"/>
      <c r="CL1108" s="172"/>
      <c r="CM1108" s="172"/>
      <c r="CN1108" s="172"/>
      <c r="CO1108" s="172"/>
      <c r="CP1108" s="172"/>
      <c r="CQ1108" s="172"/>
      <c r="CR1108" s="172"/>
      <c r="CS1108" s="172"/>
      <c r="CT1108" s="172"/>
      <c r="CU1108" s="172"/>
      <c r="CV1108" s="172"/>
      <c r="CW1108" s="172"/>
      <c r="CX1108" s="172"/>
      <c r="CY1108" s="172"/>
      <c r="CZ1108" s="172"/>
      <c r="DA1108" s="172"/>
      <c r="DB1108" s="172"/>
      <c r="DC1108" s="172"/>
      <c r="DD1108" s="172"/>
      <c r="DE1108" s="172"/>
      <c r="DF1108" s="172"/>
      <c r="DG1108" s="172"/>
      <c r="DH1108" s="172"/>
      <c r="DI1108" s="172"/>
      <c r="DJ1108" s="172"/>
      <c r="DK1108" s="172"/>
      <c r="DL1108" s="172"/>
      <c r="DM1108" s="172"/>
      <c r="DN1108" s="172"/>
      <c r="DO1108" s="172"/>
      <c r="DP1108" s="172"/>
      <c r="DQ1108" s="172"/>
      <c r="DR1108" s="172"/>
      <c r="DS1108" s="172"/>
      <c r="DT1108" s="172"/>
      <c r="DU1108" s="172"/>
      <c r="DV1108" s="172"/>
      <c r="DW1108" s="172"/>
      <c r="DX1108" s="172"/>
      <c r="DY1108" s="172"/>
      <c r="DZ1108" s="172"/>
      <c r="EA1108" s="172"/>
      <c r="EB1108" s="172"/>
      <c r="EC1108" s="172"/>
      <c r="ED1108" s="172"/>
      <c r="EE1108" s="172"/>
      <c r="EF1108" s="172"/>
      <c r="EG1108" s="172"/>
      <c r="EH1108" s="172"/>
      <c r="EI1108" s="172"/>
      <c r="EJ1108" s="172"/>
      <c r="EK1108" s="172"/>
      <c r="EL1108" s="172"/>
      <c r="EM1108" s="172"/>
      <c r="EN1108" s="172"/>
      <c r="EO1108" s="172"/>
      <c r="EP1108" s="172"/>
      <c r="EQ1108" s="172"/>
      <c r="ER1108" s="172"/>
      <c r="ES1108" s="172"/>
      <c r="ET1108" s="172"/>
      <c r="EU1108" s="172"/>
      <c r="EV1108" s="172"/>
      <c r="EW1108" s="172"/>
      <c r="EX1108" s="172"/>
      <c r="EY1108" s="172"/>
      <c r="EZ1108" s="172"/>
      <c r="FA1108" s="172"/>
      <c r="FB1108" s="172"/>
      <c r="FC1108" s="172"/>
      <c r="FD1108" s="172"/>
      <c r="FE1108" s="172"/>
      <c r="FF1108" s="172"/>
      <c r="FG1108" s="172"/>
      <c r="FH1108" s="172"/>
      <c r="FI1108" s="172"/>
      <c r="FJ1108" s="172"/>
      <c r="FK1108" s="172"/>
      <c r="FL1108" s="172"/>
      <c r="FM1108" s="172"/>
      <c r="FN1108" s="172"/>
      <c r="FO1108" s="172"/>
      <c r="FP1108" s="172"/>
      <c r="FQ1108" s="172"/>
      <c r="FR1108" s="172"/>
      <c r="FS1108" s="172"/>
      <c r="FT1108" s="172"/>
      <c r="FU1108" s="172"/>
    </row>
    <row r="1109" spans="6:177" s="153" customFormat="1" x14ac:dyDescent="0.35">
      <c r="F1109" s="172"/>
      <c r="G1109" s="172"/>
      <c r="H1109" s="172"/>
      <c r="I1109" s="172"/>
      <c r="J1109" s="172"/>
      <c r="K1109" s="172"/>
      <c r="L1109" s="172"/>
      <c r="M1109" s="172"/>
      <c r="N1109" s="172"/>
      <c r="O1109" s="172"/>
      <c r="P1109" s="172"/>
      <c r="Q1109" s="172"/>
      <c r="R1109" s="172"/>
      <c r="S1109" s="172"/>
      <c r="T1109" s="172"/>
      <c r="U1109" s="172"/>
      <c r="V1109" s="172"/>
      <c r="W1109" s="172"/>
      <c r="X1109" s="172"/>
      <c r="Y1109" s="172"/>
      <c r="Z1109" s="172"/>
      <c r="AA1109" s="172"/>
      <c r="AB1109" s="172"/>
      <c r="AC1109" s="172"/>
      <c r="AD1109" s="172"/>
      <c r="AE1109" s="172"/>
      <c r="AF1109" s="172"/>
      <c r="AG1109" s="172"/>
      <c r="AH1109" s="172"/>
      <c r="AI1109" s="172"/>
      <c r="AJ1109" s="172"/>
      <c r="AK1109" s="172"/>
      <c r="AL1109" s="172"/>
      <c r="AM1109" s="172"/>
      <c r="AN1109" s="172"/>
      <c r="AO1109" s="172"/>
      <c r="AP1109" s="172"/>
      <c r="AQ1109" s="172"/>
      <c r="AR1109" s="172"/>
      <c r="AS1109" s="172"/>
      <c r="AT1109" s="172"/>
      <c r="AU1109" s="172"/>
      <c r="AV1109" s="172"/>
      <c r="AW1109" s="172"/>
      <c r="AX1109" s="172"/>
      <c r="AY1109" s="172"/>
      <c r="AZ1109" s="172"/>
      <c r="BA1109" s="172"/>
      <c r="BB1109" s="172"/>
      <c r="BC1109" s="172"/>
      <c r="BD1109" s="172"/>
      <c r="BE1109" s="172"/>
      <c r="BF1109" s="172"/>
      <c r="BG1109" s="172"/>
      <c r="BH1109" s="172"/>
      <c r="BI1109" s="172"/>
      <c r="BJ1109" s="172"/>
      <c r="BK1109" s="172"/>
      <c r="BL1109" s="172"/>
      <c r="BM1109" s="172"/>
      <c r="BN1109" s="172"/>
      <c r="BO1109" s="172"/>
      <c r="BP1109" s="172"/>
      <c r="BQ1109" s="172"/>
      <c r="BR1109" s="172"/>
      <c r="BS1109" s="172"/>
      <c r="BT1109" s="172"/>
      <c r="BU1109" s="172"/>
      <c r="BV1109" s="172"/>
      <c r="BW1109" s="172"/>
      <c r="BX1109" s="172"/>
      <c r="BY1109" s="172"/>
      <c r="BZ1109" s="172"/>
      <c r="CA1109" s="172"/>
      <c r="CB1109" s="172"/>
      <c r="CC1109" s="172"/>
      <c r="CD1109" s="172"/>
      <c r="CE1109" s="172"/>
      <c r="CF1109" s="172"/>
      <c r="CG1109" s="172"/>
      <c r="CH1109" s="172"/>
      <c r="CI1109" s="172"/>
      <c r="CJ1109" s="172"/>
      <c r="CK1109" s="172"/>
      <c r="CL1109" s="172"/>
      <c r="CM1109" s="172"/>
      <c r="CN1109" s="172"/>
      <c r="CO1109" s="172"/>
      <c r="CP1109" s="172"/>
      <c r="CQ1109" s="172"/>
      <c r="CR1109" s="172"/>
      <c r="CS1109" s="172"/>
      <c r="CT1109" s="172"/>
      <c r="CU1109" s="172"/>
      <c r="CV1109" s="172"/>
      <c r="CW1109" s="172"/>
      <c r="CX1109" s="172"/>
      <c r="CY1109" s="172"/>
      <c r="CZ1109" s="172"/>
      <c r="DA1109" s="172"/>
      <c r="DB1109" s="172"/>
      <c r="DC1109" s="172"/>
      <c r="DD1109" s="172"/>
      <c r="DE1109" s="172"/>
      <c r="DF1109" s="172"/>
      <c r="DG1109" s="172"/>
      <c r="DH1109" s="172"/>
      <c r="DI1109" s="172"/>
      <c r="DJ1109" s="172"/>
      <c r="DK1109" s="172"/>
      <c r="DL1109" s="172"/>
      <c r="DM1109" s="172"/>
      <c r="DN1109" s="172"/>
      <c r="DO1109" s="172"/>
      <c r="DP1109" s="172"/>
      <c r="DQ1109" s="172"/>
      <c r="DR1109" s="172"/>
      <c r="DS1109" s="172"/>
      <c r="DT1109" s="172"/>
      <c r="DU1109" s="172"/>
      <c r="DV1109" s="172"/>
      <c r="DW1109" s="172"/>
      <c r="DX1109" s="172"/>
      <c r="DY1109" s="172"/>
      <c r="DZ1109" s="172"/>
      <c r="EA1109" s="172"/>
      <c r="EB1109" s="172"/>
      <c r="EC1109" s="172"/>
      <c r="ED1109" s="172"/>
      <c r="EE1109" s="172"/>
      <c r="EF1109" s="172"/>
      <c r="EG1109" s="172"/>
      <c r="EH1109" s="172"/>
      <c r="EI1109" s="172"/>
      <c r="EJ1109" s="172"/>
      <c r="EK1109" s="172"/>
      <c r="EL1109" s="172"/>
      <c r="EM1109" s="172"/>
      <c r="EN1109" s="172"/>
      <c r="EO1109" s="172"/>
      <c r="EP1109" s="172"/>
      <c r="EQ1109" s="172"/>
      <c r="ER1109" s="172"/>
      <c r="ES1109" s="172"/>
      <c r="ET1109" s="172"/>
      <c r="EU1109" s="172"/>
      <c r="EV1109" s="172"/>
      <c r="EW1109" s="172"/>
      <c r="EX1109" s="172"/>
      <c r="EY1109" s="172"/>
      <c r="EZ1109" s="172"/>
      <c r="FA1109" s="172"/>
      <c r="FB1109" s="172"/>
      <c r="FC1109" s="172"/>
      <c r="FD1109" s="172"/>
      <c r="FE1109" s="172"/>
      <c r="FF1109" s="172"/>
      <c r="FG1109" s="172"/>
      <c r="FH1109" s="172"/>
      <c r="FI1109" s="172"/>
      <c r="FJ1109" s="172"/>
      <c r="FK1109" s="172"/>
      <c r="FL1109" s="172"/>
      <c r="FM1109" s="172"/>
      <c r="FN1109" s="172"/>
      <c r="FO1109" s="172"/>
      <c r="FP1109" s="172"/>
      <c r="FQ1109" s="172"/>
      <c r="FR1109" s="172"/>
      <c r="FS1109" s="172"/>
      <c r="FT1109" s="172"/>
      <c r="FU1109" s="172"/>
    </row>
    <row r="1110" spans="6:177" s="153" customFormat="1" x14ac:dyDescent="0.35">
      <c r="F1110" s="172"/>
      <c r="G1110" s="172"/>
      <c r="H1110" s="172"/>
      <c r="I1110" s="172"/>
      <c r="J1110" s="172"/>
      <c r="K1110" s="172"/>
      <c r="L1110" s="172"/>
      <c r="M1110" s="172"/>
      <c r="N1110" s="172"/>
      <c r="O1110" s="172"/>
      <c r="P1110" s="172"/>
      <c r="Q1110" s="172"/>
      <c r="R1110" s="172"/>
      <c r="S1110" s="172"/>
      <c r="T1110" s="172"/>
      <c r="U1110" s="172"/>
      <c r="V1110" s="172"/>
      <c r="W1110" s="172"/>
      <c r="X1110" s="172"/>
      <c r="Y1110" s="172"/>
      <c r="Z1110" s="172"/>
      <c r="AA1110" s="172"/>
      <c r="AB1110" s="172"/>
      <c r="AC1110" s="172"/>
      <c r="AD1110" s="172"/>
      <c r="AE1110" s="172"/>
      <c r="AF1110" s="172"/>
      <c r="AG1110" s="172"/>
      <c r="AH1110" s="172"/>
      <c r="AI1110" s="172"/>
      <c r="AJ1110" s="172"/>
      <c r="AK1110" s="172"/>
      <c r="AL1110" s="172"/>
      <c r="AM1110" s="172"/>
      <c r="AN1110" s="172"/>
      <c r="AO1110" s="172"/>
      <c r="AP1110" s="172"/>
      <c r="AQ1110" s="172"/>
      <c r="AR1110" s="172"/>
      <c r="AS1110" s="172"/>
      <c r="AT1110" s="172"/>
      <c r="AU1110" s="172"/>
      <c r="AV1110" s="172"/>
      <c r="AW1110" s="172"/>
      <c r="AX1110" s="172"/>
      <c r="AY1110" s="172"/>
      <c r="AZ1110" s="172"/>
      <c r="BA1110" s="172"/>
      <c r="BB1110" s="172"/>
      <c r="BC1110" s="172"/>
      <c r="BD1110" s="172"/>
      <c r="BE1110" s="172"/>
      <c r="BF1110" s="172"/>
      <c r="BG1110" s="172"/>
      <c r="BH1110" s="172"/>
      <c r="BI1110" s="172"/>
      <c r="BJ1110" s="172"/>
      <c r="BK1110" s="172"/>
      <c r="BL1110" s="172"/>
      <c r="BM1110" s="172"/>
      <c r="BN1110" s="172"/>
      <c r="BO1110" s="172"/>
      <c r="BP1110" s="172"/>
      <c r="BQ1110" s="172"/>
      <c r="BR1110" s="172"/>
      <c r="BS1110" s="172"/>
      <c r="BT1110" s="172"/>
      <c r="BU1110" s="172"/>
      <c r="BV1110" s="172"/>
      <c r="BW1110" s="172"/>
      <c r="BX1110" s="172"/>
      <c r="BY1110" s="172"/>
      <c r="BZ1110" s="172"/>
      <c r="CA1110" s="172"/>
      <c r="CB1110" s="172"/>
      <c r="CC1110" s="172"/>
      <c r="CD1110" s="172"/>
      <c r="CE1110" s="172"/>
      <c r="CF1110" s="172"/>
      <c r="CG1110" s="172"/>
      <c r="CH1110" s="172"/>
      <c r="CI1110" s="172"/>
      <c r="CJ1110" s="172"/>
      <c r="CK1110" s="172"/>
      <c r="CL1110" s="172"/>
      <c r="CM1110" s="172"/>
      <c r="CN1110" s="172"/>
      <c r="CO1110" s="172"/>
      <c r="CP1110" s="172"/>
      <c r="CQ1110" s="172"/>
      <c r="CR1110" s="172"/>
      <c r="CS1110" s="172"/>
      <c r="CT1110" s="172"/>
      <c r="CU1110" s="172"/>
      <c r="CV1110" s="172"/>
      <c r="CW1110" s="172"/>
      <c r="CX1110" s="172"/>
      <c r="CY1110" s="172"/>
      <c r="CZ1110" s="172"/>
      <c r="DA1110" s="172"/>
      <c r="DB1110" s="172"/>
      <c r="DC1110" s="172"/>
      <c r="DD1110" s="172"/>
      <c r="DE1110" s="172"/>
      <c r="DF1110" s="172"/>
      <c r="DG1110" s="172"/>
      <c r="DH1110" s="172"/>
      <c r="DI1110" s="172"/>
      <c r="DJ1110" s="172"/>
      <c r="DK1110" s="172"/>
      <c r="DL1110" s="172"/>
      <c r="DM1110" s="172"/>
      <c r="DN1110" s="172"/>
      <c r="DO1110" s="172"/>
      <c r="DP1110" s="172"/>
      <c r="DQ1110" s="172"/>
      <c r="DR1110" s="172"/>
      <c r="DS1110" s="172"/>
      <c r="DT1110" s="172"/>
      <c r="DU1110" s="172"/>
      <c r="DV1110" s="172"/>
      <c r="DW1110" s="172"/>
      <c r="DX1110" s="172"/>
      <c r="DY1110" s="172"/>
      <c r="DZ1110" s="172"/>
      <c r="EA1110" s="172"/>
      <c r="EB1110" s="172"/>
      <c r="EC1110" s="172"/>
      <c r="ED1110" s="172"/>
      <c r="EE1110" s="172"/>
      <c r="EF1110" s="172"/>
      <c r="EG1110" s="172"/>
      <c r="EH1110" s="172"/>
      <c r="EI1110" s="172"/>
      <c r="EJ1110" s="172"/>
      <c r="EK1110" s="172"/>
      <c r="EL1110" s="172"/>
      <c r="EM1110" s="172"/>
      <c r="EN1110" s="172"/>
      <c r="EO1110" s="172"/>
      <c r="EP1110" s="172"/>
      <c r="EQ1110" s="172"/>
      <c r="ER1110" s="172"/>
      <c r="ES1110" s="172"/>
      <c r="ET1110" s="172"/>
      <c r="EU1110" s="172"/>
      <c r="EV1110" s="172"/>
      <c r="EW1110" s="172"/>
      <c r="EX1110" s="172"/>
      <c r="EY1110" s="172"/>
      <c r="EZ1110" s="172"/>
      <c r="FA1110" s="172"/>
      <c r="FB1110" s="172"/>
      <c r="FC1110" s="172"/>
      <c r="FD1110" s="172"/>
      <c r="FE1110" s="172"/>
      <c r="FF1110" s="172"/>
      <c r="FG1110" s="172"/>
      <c r="FH1110" s="172"/>
      <c r="FI1110" s="172"/>
      <c r="FJ1110" s="172"/>
      <c r="FK1110" s="172"/>
      <c r="FL1110" s="172"/>
      <c r="FM1110" s="172"/>
      <c r="FN1110" s="172"/>
      <c r="FO1110" s="172"/>
      <c r="FP1110" s="172"/>
      <c r="FQ1110" s="172"/>
      <c r="FR1110" s="172"/>
      <c r="FS1110" s="172"/>
      <c r="FT1110" s="172"/>
      <c r="FU1110" s="172"/>
    </row>
    <row r="1111" spans="6:177" s="153" customFormat="1" x14ac:dyDescent="0.35">
      <c r="F1111" s="172"/>
      <c r="G1111" s="172"/>
      <c r="H1111" s="172"/>
      <c r="I1111" s="172"/>
      <c r="J1111" s="172"/>
      <c r="K1111" s="172"/>
      <c r="L1111" s="172"/>
      <c r="M1111" s="172"/>
      <c r="N1111" s="172"/>
      <c r="O1111" s="172"/>
      <c r="P1111" s="172"/>
      <c r="Q1111" s="172"/>
      <c r="R1111" s="172"/>
      <c r="S1111" s="172"/>
      <c r="T1111" s="172"/>
      <c r="U1111" s="172"/>
      <c r="V1111" s="172"/>
      <c r="W1111" s="172"/>
      <c r="X1111" s="172"/>
      <c r="Y1111" s="172"/>
      <c r="Z1111" s="172"/>
      <c r="AA1111" s="172"/>
      <c r="AB1111" s="172"/>
      <c r="AC1111" s="172"/>
      <c r="AD1111" s="172"/>
      <c r="AE1111" s="172"/>
      <c r="AF1111" s="172"/>
      <c r="AG1111" s="172"/>
      <c r="AH1111" s="172"/>
      <c r="AI1111" s="172"/>
      <c r="AJ1111" s="172"/>
      <c r="AK1111" s="172"/>
      <c r="AL1111" s="172"/>
      <c r="AM1111" s="172"/>
      <c r="AN1111" s="172"/>
      <c r="AO1111" s="172"/>
      <c r="AP1111" s="172"/>
      <c r="AQ1111" s="172"/>
      <c r="AR1111" s="172"/>
      <c r="AS1111" s="172"/>
      <c r="AT1111" s="172"/>
      <c r="AU1111" s="172"/>
      <c r="AV1111" s="172"/>
      <c r="AW1111" s="172"/>
      <c r="AX1111" s="172"/>
      <c r="AY1111" s="172"/>
      <c r="AZ1111" s="172"/>
      <c r="BA1111" s="172"/>
      <c r="BB1111" s="172"/>
      <c r="BC1111" s="172"/>
      <c r="BD1111" s="172"/>
      <c r="BE1111" s="172"/>
      <c r="BF1111" s="172"/>
      <c r="BG1111" s="172"/>
      <c r="BH1111" s="172"/>
      <c r="BI1111" s="172"/>
      <c r="BJ1111" s="172"/>
      <c r="BK1111" s="172"/>
      <c r="BL1111" s="172"/>
      <c r="BM1111" s="172"/>
      <c r="BN1111" s="172"/>
      <c r="BO1111" s="172"/>
      <c r="BP1111" s="172"/>
      <c r="BQ1111" s="172"/>
      <c r="BR1111" s="172"/>
      <c r="BS1111" s="172"/>
      <c r="BT1111" s="172"/>
      <c r="BU1111" s="172"/>
      <c r="BV1111" s="172"/>
      <c r="BW1111" s="172"/>
      <c r="BX1111" s="172"/>
      <c r="BY1111" s="172"/>
      <c r="BZ1111" s="172"/>
      <c r="CA1111" s="172"/>
      <c r="CB1111" s="172"/>
      <c r="CC1111" s="172"/>
      <c r="CD1111" s="172"/>
      <c r="CE1111" s="172"/>
      <c r="CF1111" s="172"/>
      <c r="CG1111" s="172"/>
      <c r="CH1111" s="172"/>
      <c r="CI1111" s="172"/>
      <c r="CJ1111" s="172"/>
      <c r="CK1111" s="172"/>
      <c r="CL1111" s="172"/>
      <c r="CM1111" s="172"/>
      <c r="CN1111" s="172"/>
      <c r="CO1111" s="172"/>
      <c r="CP1111" s="172"/>
      <c r="CQ1111" s="172"/>
      <c r="CR1111" s="172"/>
      <c r="CS1111" s="172"/>
      <c r="CT1111" s="172"/>
      <c r="CU1111" s="172"/>
      <c r="CV1111" s="172"/>
      <c r="CW1111" s="172"/>
      <c r="CX1111" s="172"/>
      <c r="CY1111" s="172"/>
      <c r="CZ1111" s="172"/>
      <c r="DA1111" s="172"/>
      <c r="DB1111" s="172"/>
      <c r="DC1111" s="172"/>
      <c r="DD1111" s="172"/>
      <c r="DE1111" s="172"/>
      <c r="DF1111" s="172"/>
      <c r="DG1111" s="172"/>
      <c r="DH1111" s="172"/>
      <c r="DI1111" s="172"/>
      <c r="DJ1111" s="172"/>
      <c r="DK1111" s="172"/>
      <c r="DL1111" s="172"/>
      <c r="DM1111" s="172"/>
      <c r="DN1111" s="172"/>
      <c r="DO1111" s="172"/>
      <c r="DP1111" s="172"/>
      <c r="DQ1111" s="172"/>
      <c r="DR1111" s="172"/>
      <c r="DS1111" s="172"/>
      <c r="DT1111" s="172"/>
      <c r="DU1111" s="172"/>
      <c r="DV1111" s="172"/>
      <c r="DW1111" s="172"/>
      <c r="DX1111" s="172"/>
      <c r="DY1111" s="172"/>
      <c r="DZ1111" s="172"/>
      <c r="EA1111" s="172"/>
      <c r="EB1111" s="172"/>
      <c r="EC1111" s="172"/>
      <c r="ED1111" s="172"/>
      <c r="EE1111" s="172"/>
      <c r="EF1111" s="172"/>
      <c r="EG1111" s="172"/>
      <c r="EH1111" s="172"/>
      <c r="EI1111" s="172"/>
      <c r="EJ1111" s="172"/>
      <c r="EK1111" s="172"/>
      <c r="EL1111" s="172"/>
      <c r="EM1111" s="172"/>
      <c r="EN1111" s="172"/>
      <c r="EO1111" s="172"/>
      <c r="EP1111" s="172"/>
      <c r="EQ1111" s="172"/>
      <c r="ER1111" s="172"/>
      <c r="ES1111" s="172"/>
      <c r="ET1111" s="172"/>
      <c r="EU1111" s="172"/>
      <c r="EV1111" s="172"/>
      <c r="EW1111" s="172"/>
      <c r="EX1111" s="172"/>
      <c r="EY1111" s="172"/>
      <c r="EZ1111" s="172"/>
      <c r="FA1111" s="172"/>
      <c r="FB1111" s="172"/>
      <c r="FC1111" s="172"/>
      <c r="FD1111" s="172"/>
      <c r="FE1111" s="172"/>
      <c r="FF1111" s="172"/>
      <c r="FG1111" s="172"/>
      <c r="FH1111" s="172"/>
      <c r="FI1111" s="172"/>
      <c r="FJ1111" s="172"/>
      <c r="FK1111" s="172"/>
      <c r="FL1111" s="172"/>
      <c r="FM1111" s="172"/>
      <c r="FN1111" s="172"/>
      <c r="FO1111" s="172"/>
      <c r="FP1111" s="172"/>
      <c r="FQ1111" s="172"/>
      <c r="FR1111" s="172"/>
      <c r="FS1111" s="172"/>
      <c r="FT1111" s="172"/>
      <c r="FU1111" s="172"/>
    </row>
    <row r="1112" spans="6:177" s="153" customFormat="1" x14ac:dyDescent="0.35">
      <c r="F1112" s="172"/>
      <c r="G1112" s="172"/>
      <c r="H1112" s="172"/>
      <c r="I1112" s="172"/>
      <c r="J1112" s="172"/>
      <c r="K1112" s="172"/>
      <c r="L1112" s="172"/>
      <c r="M1112" s="172"/>
      <c r="N1112" s="172"/>
      <c r="O1112" s="172"/>
      <c r="P1112" s="172"/>
      <c r="Q1112" s="172"/>
      <c r="R1112" s="172"/>
      <c r="S1112" s="172"/>
      <c r="T1112" s="172"/>
      <c r="U1112" s="172"/>
      <c r="V1112" s="172"/>
      <c r="W1112" s="172"/>
      <c r="X1112" s="172"/>
      <c r="Y1112" s="172"/>
      <c r="Z1112" s="172"/>
      <c r="AA1112" s="172"/>
      <c r="AB1112" s="172"/>
      <c r="AC1112" s="172"/>
      <c r="AD1112" s="172"/>
      <c r="AE1112" s="172"/>
      <c r="AF1112" s="172"/>
      <c r="AG1112" s="172"/>
      <c r="AH1112" s="172"/>
      <c r="AI1112" s="172"/>
      <c r="AJ1112" s="172"/>
      <c r="AK1112" s="172"/>
      <c r="AL1112" s="172"/>
      <c r="AM1112" s="172"/>
      <c r="AN1112" s="172"/>
      <c r="AO1112" s="172"/>
      <c r="AP1112" s="172"/>
      <c r="AQ1112" s="172"/>
      <c r="AR1112" s="172"/>
      <c r="AS1112" s="172"/>
      <c r="AT1112" s="172"/>
      <c r="AU1112" s="172"/>
      <c r="AV1112" s="172"/>
      <c r="AW1112" s="172"/>
      <c r="AX1112" s="172"/>
      <c r="AY1112" s="172"/>
      <c r="AZ1112" s="172"/>
      <c r="BA1112" s="172"/>
      <c r="BB1112" s="172"/>
      <c r="BC1112" s="172"/>
      <c r="BD1112" s="172"/>
      <c r="BE1112" s="172"/>
      <c r="BF1112" s="172"/>
      <c r="BG1112" s="172"/>
      <c r="BH1112" s="172"/>
      <c r="BI1112" s="172"/>
      <c r="BJ1112" s="172"/>
      <c r="BK1112" s="172"/>
      <c r="BL1112" s="172"/>
      <c r="BM1112" s="172"/>
      <c r="BN1112" s="172"/>
      <c r="BO1112" s="172"/>
      <c r="BP1112" s="172"/>
      <c r="BQ1112" s="172"/>
      <c r="BR1112" s="172"/>
      <c r="BS1112" s="172"/>
      <c r="BT1112" s="172"/>
      <c r="BU1112" s="172"/>
      <c r="BV1112" s="172"/>
      <c r="BW1112" s="172"/>
      <c r="BX1112" s="172"/>
      <c r="BY1112" s="172"/>
      <c r="BZ1112" s="172"/>
      <c r="CA1112" s="172"/>
      <c r="CB1112" s="172"/>
      <c r="CC1112" s="172"/>
      <c r="CD1112" s="172"/>
      <c r="CE1112" s="172"/>
      <c r="CF1112" s="172"/>
      <c r="CG1112" s="172"/>
      <c r="CH1112" s="172"/>
      <c r="CI1112" s="172"/>
      <c r="CJ1112" s="172"/>
      <c r="CK1112" s="172"/>
      <c r="CL1112" s="172"/>
      <c r="CM1112" s="172"/>
      <c r="CN1112" s="172"/>
      <c r="CO1112" s="172"/>
      <c r="CP1112" s="172"/>
      <c r="CQ1112" s="172"/>
      <c r="CR1112" s="172"/>
      <c r="CS1112" s="172"/>
      <c r="CT1112" s="172"/>
      <c r="CU1112" s="172"/>
      <c r="CV1112" s="172"/>
      <c r="CW1112" s="172"/>
      <c r="CX1112" s="172"/>
      <c r="CY1112" s="172"/>
      <c r="CZ1112" s="172"/>
      <c r="DA1112" s="172"/>
      <c r="DB1112" s="172"/>
      <c r="DC1112" s="172"/>
      <c r="DD1112" s="172"/>
      <c r="DE1112" s="172"/>
      <c r="DF1112" s="172"/>
      <c r="DG1112" s="172"/>
      <c r="DH1112" s="172"/>
      <c r="DI1112" s="172"/>
      <c r="DJ1112" s="172"/>
      <c r="DK1112" s="172"/>
      <c r="DL1112" s="172"/>
      <c r="DM1112" s="172"/>
      <c r="DN1112" s="172"/>
      <c r="DO1112" s="172"/>
      <c r="DP1112" s="172"/>
      <c r="DQ1112" s="172"/>
      <c r="DR1112" s="172"/>
      <c r="DS1112" s="172"/>
      <c r="DT1112" s="172"/>
      <c r="DU1112" s="172"/>
      <c r="DV1112" s="172"/>
      <c r="DW1112" s="172"/>
      <c r="DX1112" s="172"/>
      <c r="DY1112" s="172"/>
      <c r="DZ1112" s="172"/>
      <c r="EA1112" s="172"/>
      <c r="EB1112" s="172"/>
      <c r="EC1112" s="172"/>
      <c r="ED1112" s="172"/>
      <c r="EE1112" s="172"/>
      <c r="EF1112" s="172"/>
      <c r="EG1112" s="172"/>
      <c r="EH1112" s="172"/>
      <c r="EI1112" s="172"/>
      <c r="EJ1112" s="172"/>
      <c r="EK1112" s="172"/>
      <c r="EL1112" s="172"/>
      <c r="EM1112" s="172"/>
      <c r="EN1112" s="172"/>
      <c r="EO1112" s="172"/>
      <c r="EP1112" s="172"/>
      <c r="EQ1112" s="172"/>
      <c r="ER1112" s="172"/>
      <c r="ES1112" s="172"/>
      <c r="ET1112" s="172"/>
      <c r="EU1112" s="172"/>
      <c r="EV1112" s="172"/>
      <c r="EW1112" s="172"/>
      <c r="EX1112" s="172"/>
      <c r="EY1112" s="172"/>
      <c r="EZ1112" s="172"/>
      <c r="FA1112" s="172"/>
      <c r="FB1112" s="172"/>
      <c r="FC1112" s="172"/>
      <c r="FD1112" s="172"/>
      <c r="FE1112" s="172"/>
      <c r="FF1112" s="172"/>
      <c r="FG1112" s="172"/>
      <c r="FH1112" s="172"/>
      <c r="FI1112" s="172"/>
      <c r="FJ1112" s="172"/>
      <c r="FK1112" s="172"/>
      <c r="FL1112" s="172"/>
      <c r="FM1112" s="172"/>
      <c r="FN1112" s="172"/>
      <c r="FO1112" s="172"/>
      <c r="FP1112" s="172"/>
      <c r="FQ1112" s="172"/>
      <c r="FR1112" s="172"/>
      <c r="FS1112" s="172"/>
      <c r="FT1112" s="172"/>
      <c r="FU1112" s="172"/>
    </row>
    <row r="1113" spans="6:177" s="153" customFormat="1" x14ac:dyDescent="0.35">
      <c r="F1113" s="172"/>
      <c r="G1113" s="172"/>
      <c r="H1113" s="172"/>
      <c r="I1113" s="172"/>
      <c r="J1113" s="172"/>
      <c r="K1113" s="172"/>
      <c r="L1113" s="172"/>
      <c r="M1113" s="172"/>
      <c r="N1113" s="172"/>
      <c r="O1113" s="172"/>
      <c r="P1113" s="172"/>
      <c r="Q1113" s="172"/>
      <c r="R1113" s="172"/>
      <c r="S1113" s="172"/>
      <c r="T1113" s="172"/>
      <c r="U1113" s="172"/>
      <c r="V1113" s="172"/>
      <c r="W1113" s="172"/>
      <c r="X1113" s="172"/>
      <c r="Y1113" s="172"/>
      <c r="Z1113" s="172"/>
      <c r="AA1113" s="172"/>
      <c r="AB1113" s="172"/>
      <c r="AC1113" s="172"/>
      <c r="AD1113" s="172"/>
      <c r="AE1113" s="172"/>
      <c r="AF1113" s="172"/>
      <c r="AG1113" s="172"/>
      <c r="AH1113" s="172"/>
      <c r="AI1113" s="172"/>
      <c r="AJ1113" s="172"/>
      <c r="AK1113" s="172"/>
      <c r="AL1113" s="172"/>
      <c r="AM1113" s="172"/>
      <c r="AN1113" s="172"/>
      <c r="AO1113" s="172"/>
      <c r="AP1113" s="172"/>
      <c r="AQ1113" s="172"/>
      <c r="AR1113" s="172"/>
      <c r="AS1113" s="172"/>
      <c r="AT1113" s="172"/>
      <c r="AU1113" s="172"/>
      <c r="AV1113" s="172"/>
      <c r="AW1113" s="172"/>
      <c r="AX1113" s="172"/>
      <c r="AY1113" s="172"/>
      <c r="AZ1113" s="172"/>
      <c r="BA1113" s="172"/>
      <c r="BB1113" s="172"/>
      <c r="BC1113" s="172"/>
      <c r="BD1113" s="172"/>
      <c r="BE1113" s="172"/>
      <c r="BF1113" s="172"/>
      <c r="BG1113" s="172"/>
      <c r="BH1113" s="172"/>
      <c r="BI1113" s="172"/>
      <c r="BJ1113" s="172"/>
      <c r="BK1113" s="172"/>
      <c r="BL1113" s="172"/>
      <c r="BM1113" s="172"/>
      <c r="BN1113" s="172"/>
      <c r="BO1113" s="172"/>
      <c r="BP1113" s="172"/>
      <c r="BQ1113" s="172"/>
      <c r="BR1113" s="172"/>
      <c r="BS1113" s="172"/>
      <c r="BT1113" s="172"/>
      <c r="BU1113" s="172"/>
      <c r="BV1113" s="172"/>
      <c r="BW1113" s="172"/>
      <c r="BX1113" s="172"/>
      <c r="BY1113" s="172"/>
      <c r="BZ1113" s="172"/>
      <c r="CA1113" s="172"/>
      <c r="CB1113" s="172"/>
      <c r="CC1113" s="172"/>
      <c r="CD1113" s="172"/>
      <c r="CE1113" s="172"/>
      <c r="CF1113" s="172"/>
      <c r="CG1113" s="172"/>
      <c r="CH1113" s="172"/>
      <c r="CI1113" s="172"/>
      <c r="CJ1113" s="172"/>
      <c r="CK1113" s="172"/>
      <c r="CL1113" s="172"/>
      <c r="CM1113" s="172"/>
      <c r="CN1113" s="172"/>
      <c r="CO1113" s="172"/>
      <c r="CP1113" s="172"/>
      <c r="CQ1113" s="172"/>
      <c r="CR1113" s="172"/>
      <c r="CS1113" s="172"/>
      <c r="CT1113" s="172"/>
      <c r="CU1113" s="172"/>
      <c r="CV1113" s="172"/>
      <c r="CW1113" s="172"/>
      <c r="CX1113" s="172"/>
      <c r="CY1113" s="172"/>
      <c r="CZ1113" s="172"/>
      <c r="DA1113" s="172"/>
      <c r="DB1113" s="172"/>
      <c r="DC1113" s="172"/>
      <c r="DD1113" s="172"/>
      <c r="DE1113" s="172"/>
      <c r="DF1113" s="172"/>
      <c r="DG1113" s="172"/>
      <c r="DH1113" s="172"/>
      <c r="DI1113" s="172"/>
      <c r="DJ1113" s="172"/>
      <c r="DK1113" s="172"/>
      <c r="DL1113" s="172"/>
      <c r="DM1113" s="172"/>
      <c r="DN1113" s="172"/>
      <c r="DO1113" s="172"/>
      <c r="DP1113" s="172"/>
      <c r="DQ1113" s="172"/>
      <c r="DR1113" s="172"/>
      <c r="DS1113" s="172"/>
      <c r="DT1113" s="172"/>
      <c r="DU1113" s="172"/>
      <c r="DV1113" s="172"/>
      <c r="DW1113" s="172"/>
      <c r="DX1113" s="172"/>
      <c r="DY1113" s="172"/>
      <c r="DZ1113" s="172"/>
      <c r="EA1113" s="172"/>
      <c r="EB1113" s="172"/>
      <c r="EC1113" s="172"/>
      <c r="ED1113" s="172"/>
      <c r="EE1113" s="172"/>
      <c r="EF1113" s="172"/>
      <c r="EG1113" s="172"/>
      <c r="EH1113" s="172"/>
      <c r="EI1113" s="172"/>
      <c r="EJ1113" s="172"/>
      <c r="EK1113" s="172"/>
      <c r="EL1113" s="172"/>
      <c r="EM1113" s="172"/>
      <c r="EN1113" s="172"/>
      <c r="EO1113" s="172"/>
      <c r="EP1113" s="172"/>
      <c r="EQ1113" s="172"/>
      <c r="ER1113" s="172"/>
      <c r="ES1113" s="172"/>
      <c r="ET1113" s="172"/>
      <c r="EU1113" s="172"/>
      <c r="EV1113" s="172"/>
      <c r="EW1113" s="172"/>
      <c r="EX1113" s="172"/>
      <c r="EY1113" s="172"/>
      <c r="EZ1113" s="172"/>
      <c r="FA1113" s="172"/>
      <c r="FB1113" s="172"/>
      <c r="FC1113" s="172"/>
      <c r="FD1113" s="172"/>
      <c r="FE1113" s="172"/>
      <c r="FF1113" s="172"/>
      <c r="FG1113" s="172"/>
      <c r="FH1113" s="172"/>
      <c r="FI1113" s="172"/>
      <c r="FJ1113" s="172"/>
      <c r="FK1113" s="172"/>
      <c r="FL1113" s="172"/>
      <c r="FM1113" s="172"/>
      <c r="FN1113" s="172"/>
      <c r="FO1113" s="172"/>
      <c r="FP1113" s="172"/>
      <c r="FQ1113" s="172"/>
      <c r="FR1113" s="172"/>
      <c r="FS1113" s="172"/>
      <c r="FT1113" s="172"/>
      <c r="FU1113" s="172"/>
    </row>
    <row r="1114" spans="6:177" s="153" customFormat="1" x14ac:dyDescent="0.35">
      <c r="F1114" s="172"/>
      <c r="G1114" s="172"/>
      <c r="H1114" s="172"/>
      <c r="I1114" s="172"/>
      <c r="J1114" s="172"/>
      <c r="K1114" s="172"/>
      <c r="L1114" s="172"/>
      <c r="M1114" s="172"/>
      <c r="N1114" s="172"/>
      <c r="O1114" s="172"/>
      <c r="P1114" s="172"/>
      <c r="Q1114" s="172"/>
      <c r="R1114" s="172"/>
      <c r="S1114" s="172"/>
      <c r="T1114" s="172"/>
      <c r="U1114" s="172"/>
      <c r="V1114" s="172"/>
      <c r="W1114" s="172"/>
      <c r="X1114" s="172"/>
      <c r="Y1114" s="172"/>
      <c r="Z1114" s="172"/>
      <c r="AA1114" s="172"/>
      <c r="AB1114" s="172"/>
      <c r="AC1114" s="172"/>
      <c r="AD1114" s="172"/>
      <c r="AE1114" s="172"/>
      <c r="AF1114" s="172"/>
      <c r="AG1114" s="172"/>
      <c r="AH1114" s="172"/>
      <c r="AI1114" s="172"/>
      <c r="AJ1114" s="172"/>
      <c r="AK1114" s="172"/>
      <c r="AL1114" s="172"/>
      <c r="AM1114" s="172"/>
      <c r="AN1114" s="172"/>
      <c r="AO1114" s="172"/>
      <c r="AP1114" s="172"/>
      <c r="AQ1114" s="172"/>
      <c r="AR1114" s="172"/>
      <c r="AS1114" s="172"/>
      <c r="AT1114" s="172"/>
      <c r="AU1114" s="172"/>
      <c r="AV1114" s="172"/>
      <c r="AW1114" s="172"/>
      <c r="AX1114" s="172"/>
      <c r="AY1114" s="172"/>
      <c r="AZ1114" s="172"/>
      <c r="BA1114" s="172"/>
      <c r="BB1114" s="172"/>
      <c r="BC1114" s="172"/>
      <c r="BD1114" s="172"/>
      <c r="BE1114" s="172"/>
      <c r="BF1114" s="172"/>
      <c r="BG1114" s="172"/>
      <c r="BH1114" s="172"/>
      <c r="BI1114" s="172"/>
      <c r="BJ1114" s="172"/>
      <c r="BK1114" s="172"/>
      <c r="BL1114" s="172"/>
      <c r="BM1114" s="172"/>
      <c r="BN1114" s="172"/>
      <c r="BO1114" s="172"/>
      <c r="BP1114" s="172"/>
      <c r="BQ1114" s="172"/>
      <c r="BR1114" s="172"/>
      <c r="BS1114" s="172"/>
      <c r="BT1114" s="172"/>
      <c r="BU1114" s="172"/>
      <c r="BV1114" s="172"/>
      <c r="BW1114" s="172"/>
      <c r="BX1114" s="172"/>
      <c r="BY1114" s="172"/>
      <c r="BZ1114" s="172"/>
      <c r="CA1114" s="172"/>
      <c r="CB1114" s="172"/>
      <c r="CC1114" s="172"/>
      <c r="CD1114" s="172"/>
      <c r="CE1114" s="172"/>
      <c r="CF1114" s="172"/>
      <c r="CG1114" s="172"/>
      <c r="CH1114" s="172"/>
      <c r="CI1114" s="172"/>
      <c r="CJ1114" s="172"/>
      <c r="CK1114" s="172"/>
      <c r="CL1114" s="172"/>
      <c r="CM1114" s="172"/>
      <c r="CN1114" s="172"/>
      <c r="CO1114" s="172"/>
      <c r="CP1114" s="172"/>
      <c r="CQ1114" s="172"/>
      <c r="CR1114" s="172"/>
      <c r="CS1114" s="172"/>
      <c r="CT1114" s="172"/>
      <c r="CU1114" s="172"/>
      <c r="CV1114" s="172"/>
      <c r="CW1114" s="172"/>
      <c r="CX1114" s="172"/>
      <c r="CY1114" s="172"/>
      <c r="CZ1114" s="172"/>
      <c r="DA1114" s="172"/>
      <c r="DB1114" s="172"/>
      <c r="DC1114" s="172"/>
      <c r="DD1114" s="172"/>
      <c r="DE1114" s="172"/>
      <c r="DF1114" s="172"/>
      <c r="DG1114" s="172"/>
      <c r="DH1114" s="172"/>
      <c r="DI1114" s="172"/>
      <c r="DJ1114" s="172"/>
      <c r="DK1114" s="172"/>
      <c r="DL1114" s="172"/>
      <c r="DM1114" s="172"/>
      <c r="DN1114" s="172"/>
      <c r="DO1114" s="172"/>
      <c r="DP1114" s="172"/>
      <c r="DQ1114" s="172"/>
      <c r="DR1114" s="172"/>
      <c r="DS1114" s="172"/>
      <c r="DT1114" s="172"/>
      <c r="DU1114" s="172"/>
      <c r="DV1114" s="172"/>
      <c r="DW1114" s="172"/>
      <c r="DX1114" s="172"/>
      <c r="DY1114" s="172"/>
      <c r="DZ1114" s="172"/>
      <c r="EA1114" s="172"/>
      <c r="EB1114" s="172"/>
      <c r="EC1114" s="172"/>
      <c r="ED1114" s="172"/>
      <c r="EE1114" s="172"/>
      <c r="EF1114" s="172"/>
      <c r="EG1114" s="172"/>
      <c r="EH1114" s="172"/>
      <c r="EI1114" s="172"/>
      <c r="EJ1114" s="172"/>
      <c r="EK1114" s="172"/>
      <c r="EL1114" s="172"/>
      <c r="EM1114" s="172"/>
      <c r="EN1114" s="172"/>
      <c r="EO1114" s="172"/>
      <c r="EP1114" s="172"/>
      <c r="EQ1114" s="172"/>
      <c r="ER1114" s="172"/>
      <c r="ES1114" s="172"/>
      <c r="ET1114" s="172"/>
      <c r="EU1114" s="172"/>
      <c r="EV1114" s="172"/>
      <c r="EW1114" s="172"/>
      <c r="EX1114" s="172"/>
      <c r="EY1114" s="172"/>
      <c r="EZ1114" s="172"/>
      <c r="FA1114" s="172"/>
      <c r="FB1114" s="172"/>
      <c r="FC1114" s="172"/>
      <c r="FD1114" s="172"/>
      <c r="FE1114" s="172"/>
      <c r="FF1114" s="172"/>
      <c r="FG1114" s="172"/>
      <c r="FH1114" s="172"/>
      <c r="FI1114" s="172"/>
      <c r="FJ1114" s="172"/>
      <c r="FK1114" s="172"/>
      <c r="FL1114" s="172"/>
      <c r="FM1114" s="172"/>
      <c r="FN1114" s="172"/>
      <c r="FO1114" s="172"/>
      <c r="FP1114" s="172"/>
      <c r="FQ1114" s="172"/>
      <c r="FR1114" s="172"/>
      <c r="FS1114" s="172"/>
      <c r="FT1114" s="172"/>
      <c r="FU1114" s="172"/>
    </row>
    <row r="1115" spans="6:177" s="153" customFormat="1" x14ac:dyDescent="0.35">
      <c r="F1115" s="172"/>
      <c r="G1115" s="172"/>
      <c r="H1115" s="172"/>
      <c r="I1115" s="172"/>
      <c r="J1115" s="172"/>
      <c r="K1115" s="172"/>
      <c r="L1115" s="172"/>
      <c r="M1115" s="172"/>
      <c r="N1115" s="172"/>
      <c r="O1115" s="172"/>
      <c r="P1115" s="172"/>
      <c r="Q1115" s="172"/>
      <c r="R1115" s="172"/>
      <c r="S1115" s="172"/>
      <c r="T1115" s="172"/>
      <c r="U1115" s="172"/>
      <c r="V1115" s="172"/>
      <c r="W1115" s="172"/>
      <c r="X1115" s="172"/>
      <c r="Y1115" s="172"/>
      <c r="Z1115" s="172"/>
      <c r="AA1115" s="172"/>
      <c r="AB1115" s="172"/>
      <c r="AC1115" s="172"/>
      <c r="AD1115" s="172"/>
      <c r="AE1115" s="172"/>
      <c r="AF1115" s="172"/>
      <c r="AG1115" s="172"/>
      <c r="AH1115" s="172"/>
      <c r="AI1115" s="172"/>
      <c r="AJ1115" s="172"/>
      <c r="AK1115" s="172"/>
      <c r="AL1115" s="172"/>
      <c r="AM1115" s="172"/>
      <c r="AN1115" s="172"/>
      <c r="AO1115" s="172"/>
      <c r="AP1115" s="172"/>
      <c r="AQ1115" s="172"/>
      <c r="AR1115" s="172"/>
      <c r="AS1115" s="172"/>
      <c r="AT1115" s="172"/>
      <c r="AU1115" s="172"/>
      <c r="AV1115" s="172"/>
      <c r="AW1115" s="172"/>
      <c r="AX1115" s="172"/>
      <c r="AY1115" s="172"/>
      <c r="AZ1115" s="172"/>
      <c r="BA1115" s="172"/>
      <c r="BB1115" s="172"/>
      <c r="BC1115" s="172"/>
      <c r="BD1115" s="172"/>
      <c r="BE1115" s="172"/>
      <c r="BF1115" s="172"/>
      <c r="BG1115" s="172"/>
      <c r="BH1115" s="172"/>
      <c r="BI1115" s="172"/>
      <c r="BJ1115" s="172"/>
      <c r="BK1115" s="172"/>
      <c r="BL1115" s="172"/>
      <c r="BM1115" s="172"/>
      <c r="BN1115" s="172"/>
      <c r="BO1115" s="172"/>
      <c r="BP1115" s="172"/>
      <c r="BQ1115" s="172"/>
      <c r="BR1115" s="172"/>
      <c r="BS1115" s="172"/>
      <c r="BT1115" s="172"/>
      <c r="BU1115" s="172"/>
      <c r="BV1115" s="172"/>
      <c r="BW1115" s="172"/>
      <c r="BX1115" s="172"/>
      <c r="BY1115" s="172"/>
      <c r="BZ1115" s="172"/>
      <c r="CA1115" s="172"/>
      <c r="CB1115" s="172"/>
      <c r="CC1115" s="172"/>
      <c r="CD1115" s="172"/>
      <c r="CE1115" s="172"/>
      <c r="CF1115" s="172"/>
      <c r="CG1115" s="172"/>
      <c r="CH1115" s="172"/>
      <c r="CI1115" s="172"/>
      <c r="CJ1115" s="172"/>
      <c r="CK1115" s="172"/>
      <c r="CL1115" s="172"/>
      <c r="CM1115" s="172"/>
      <c r="CN1115" s="172"/>
      <c r="CO1115" s="172"/>
      <c r="CP1115" s="172"/>
      <c r="CQ1115" s="172"/>
      <c r="CR1115" s="172"/>
      <c r="CS1115" s="172"/>
      <c r="CT1115" s="172"/>
      <c r="CU1115" s="172"/>
      <c r="CV1115" s="172"/>
      <c r="CW1115" s="172"/>
      <c r="CX1115" s="172"/>
      <c r="CY1115" s="172"/>
      <c r="CZ1115" s="172"/>
      <c r="DA1115" s="172"/>
      <c r="DB1115" s="172"/>
      <c r="DC1115" s="172"/>
      <c r="DD1115" s="172"/>
      <c r="DE1115" s="172"/>
      <c r="DF1115" s="172"/>
      <c r="DG1115" s="172"/>
      <c r="DH1115" s="172"/>
      <c r="DI1115" s="172"/>
      <c r="DJ1115" s="172"/>
      <c r="DK1115" s="172"/>
      <c r="DL1115" s="172"/>
      <c r="DM1115" s="172"/>
      <c r="DN1115" s="172"/>
      <c r="DO1115" s="172"/>
      <c r="DP1115" s="172"/>
      <c r="DQ1115" s="172"/>
      <c r="DR1115" s="172"/>
      <c r="DS1115" s="172"/>
      <c r="DT1115" s="172"/>
      <c r="DU1115" s="172"/>
      <c r="DV1115" s="172"/>
      <c r="DW1115" s="172"/>
      <c r="DX1115" s="172"/>
      <c r="DY1115" s="172"/>
      <c r="DZ1115" s="172"/>
      <c r="EA1115" s="172"/>
      <c r="EB1115" s="172"/>
      <c r="EC1115" s="172"/>
      <c r="ED1115" s="172"/>
      <c r="EE1115" s="172"/>
      <c r="EF1115" s="172"/>
      <c r="EG1115" s="172"/>
      <c r="EH1115" s="172"/>
      <c r="EI1115" s="172"/>
      <c r="EJ1115" s="172"/>
      <c r="EK1115" s="172"/>
      <c r="EL1115" s="172"/>
      <c r="EM1115" s="172"/>
      <c r="EN1115" s="172"/>
      <c r="EO1115" s="172"/>
      <c r="EP1115" s="172"/>
      <c r="EQ1115" s="172"/>
      <c r="ER1115" s="172"/>
      <c r="ES1115" s="172"/>
      <c r="ET1115" s="172"/>
      <c r="EU1115" s="172"/>
      <c r="EV1115" s="172"/>
      <c r="EW1115" s="172"/>
      <c r="EX1115" s="172"/>
      <c r="EY1115" s="172"/>
      <c r="EZ1115" s="172"/>
      <c r="FA1115" s="172"/>
      <c r="FB1115" s="172"/>
      <c r="FC1115" s="172"/>
      <c r="FD1115" s="172"/>
      <c r="FE1115" s="172"/>
      <c r="FF1115" s="172"/>
      <c r="FG1115" s="172"/>
      <c r="FH1115" s="172"/>
      <c r="FI1115" s="172"/>
      <c r="FJ1115" s="172"/>
      <c r="FK1115" s="172"/>
      <c r="FL1115" s="172"/>
      <c r="FM1115" s="172"/>
      <c r="FN1115" s="172"/>
      <c r="FO1115" s="172"/>
      <c r="FP1115" s="172"/>
      <c r="FQ1115" s="172"/>
      <c r="FR1115" s="172"/>
      <c r="FS1115" s="172"/>
      <c r="FT1115" s="172"/>
      <c r="FU1115" s="172"/>
    </row>
    <row r="1116" spans="6:177" s="153" customFormat="1" x14ac:dyDescent="0.35">
      <c r="F1116" s="172"/>
      <c r="G1116" s="172"/>
      <c r="H1116" s="172"/>
      <c r="I1116" s="172"/>
      <c r="J1116" s="172"/>
      <c r="K1116" s="172"/>
      <c r="L1116" s="172"/>
      <c r="M1116" s="172"/>
      <c r="N1116" s="172"/>
      <c r="O1116" s="172"/>
      <c r="P1116" s="172"/>
      <c r="Q1116" s="172"/>
      <c r="R1116" s="172"/>
      <c r="S1116" s="172"/>
      <c r="T1116" s="172"/>
      <c r="U1116" s="172"/>
      <c r="V1116" s="172"/>
      <c r="W1116" s="172"/>
      <c r="X1116" s="172"/>
      <c r="Y1116" s="172"/>
      <c r="Z1116" s="172"/>
      <c r="AA1116" s="172"/>
      <c r="AB1116" s="172"/>
      <c r="AC1116" s="172"/>
      <c r="AD1116" s="172"/>
      <c r="AE1116" s="172"/>
      <c r="AF1116" s="172"/>
      <c r="AG1116" s="172"/>
      <c r="AH1116" s="172"/>
      <c r="AI1116" s="172"/>
      <c r="AJ1116" s="172"/>
      <c r="AK1116" s="172"/>
      <c r="AL1116" s="172"/>
      <c r="AM1116" s="172"/>
      <c r="AN1116" s="172"/>
      <c r="AO1116" s="172"/>
      <c r="AP1116" s="172"/>
      <c r="AQ1116" s="172"/>
      <c r="AR1116" s="172"/>
      <c r="AS1116" s="172"/>
      <c r="AT1116" s="172"/>
      <c r="AU1116" s="172"/>
      <c r="AV1116" s="172"/>
      <c r="AW1116" s="172"/>
      <c r="AX1116" s="172"/>
      <c r="AY1116" s="172"/>
      <c r="AZ1116" s="172"/>
      <c r="BA1116" s="172"/>
      <c r="BB1116" s="172"/>
      <c r="BC1116" s="172"/>
      <c r="BD1116" s="172"/>
      <c r="BE1116" s="172"/>
      <c r="BF1116" s="172"/>
      <c r="BG1116" s="172"/>
      <c r="BH1116" s="172"/>
      <c r="BI1116" s="172"/>
      <c r="BJ1116" s="172"/>
      <c r="BK1116" s="172"/>
      <c r="BL1116" s="172"/>
      <c r="BM1116" s="172"/>
      <c r="BN1116" s="172"/>
      <c r="BO1116" s="172"/>
      <c r="BP1116" s="172"/>
      <c r="BQ1116" s="172"/>
      <c r="BR1116" s="172"/>
      <c r="BS1116" s="172"/>
      <c r="BT1116" s="172"/>
      <c r="BU1116" s="172"/>
      <c r="BV1116" s="172"/>
      <c r="BW1116" s="172"/>
      <c r="BX1116" s="172"/>
      <c r="BY1116" s="172"/>
      <c r="BZ1116" s="172"/>
      <c r="CA1116" s="172"/>
      <c r="CB1116" s="172"/>
      <c r="CC1116" s="172"/>
      <c r="CD1116" s="172"/>
      <c r="CE1116" s="172"/>
      <c r="CF1116" s="172"/>
      <c r="CG1116" s="172"/>
      <c r="CH1116" s="172"/>
      <c r="CI1116" s="172"/>
      <c r="CJ1116" s="172"/>
      <c r="CK1116" s="172"/>
      <c r="CL1116" s="172"/>
      <c r="CM1116" s="172"/>
      <c r="CN1116" s="172"/>
      <c r="CO1116" s="172"/>
      <c r="CP1116" s="172"/>
      <c r="CQ1116" s="172"/>
      <c r="CR1116" s="172"/>
      <c r="CS1116" s="172"/>
      <c r="CT1116" s="172"/>
      <c r="CU1116" s="172"/>
      <c r="CV1116" s="172"/>
      <c r="CW1116" s="172"/>
      <c r="CX1116" s="172"/>
      <c r="CY1116" s="172"/>
      <c r="CZ1116" s="172"/>
      <c r="DA1116" s="172"/>
      <c r="DB1116" s="172"/>
      <c r="DC1116" s="172"/>
      <c r="DD1116" s="172"/>
      <c r="DE1116" s="172"/>
      <c r="DF1116" s="172"/>
      <c r="DG1116" s="172"/>
      <c r="DH1116" s="172"/>
      <c r="DI1116" s="172"/>
      <c r="DJ1116" s="172"/>
      <c r="DK1116" s="172"/>
      <c r="DL1116" s="172"/>
      <c r="DM1116" s="172"/>
      <c r="DN1116" s="172"/>
      <c r="DO1116" s="172"/>
      <c r="DP1116" s="172"/>
      <c r="DQ1116" s="172"/>
      <c r="DR1116" s="172"/>
      <c r="DS1116" s="172"/>
      <c r="DT1116" s="172"/>
      <c r="DU1116" s="172"/>
      <c r="DV1116" s="172"/>
      <c r="DW1116" s="172"/>
      <c r="DX1116" s="172"/>
      <c r="DY1116" s="172"/>
      <c r="DZ1116" s="172"/>
      <c r="EA1116" s="172"/>
      <c r="EB1116" s="172"/>
      <c r="EC1116" s="172"/>
      <c r="ED1116" s="172"/>
      <c r="EE1116" s="172"/>
      <c r="EF1116" s="172"/>
      <c r="EG1116" s="172"/>
      <c r="EH1116" s="172"/>
      <c r="EI1116" s="172"/>
      <c r="EJ1116" s="172"/>
      <c r="EK1116" s="172"/>
      <c r="EL1116" s="172"/>
      <c r="EM1116" s="172"/>
      <c r="EN1116" s="172"/>
      <c r="EO1116" s="172"/>
      <c r="EP1116" s="172"/>
      <c r="EQ1116" s="172"/>
      <c r="ER1116" s="172"/>
      <c r="ES1116" s="172"/>
      <c r="ET1116" s="172"/>
      <c r="EU1116" s="172"/>
      <c r="EV1116" s="172"/>
      <c r="EW1116" s="172"/>
      <c r="EX1116" s="172"/>
      <c r="EY1116" s="172"/>
      <c r="EZ1116" s="172"/>
      <c r="FA1116" s="172"/>
      <c r="FB1116" s="172"/>
      <c r="FC1116" s="172"/>
      <c r="FD1116" s="172"/>
      <c r="FE1116" s="172"/>
      <c r="FF1116" s="172"/>
      <c r="FG1116" s="172"/>
      <c r="FH1116" s="172"/>
      <c r="FI1116" s="172"/>
      <c r="FJ1116" s="172"/>
      <c r="FK1116" s="172"/>
      <c r="FL1116" s="172"/>
      <c r="FM1116" s="172"/>
      <c r="FN1116" s="172"/>
      <c r="FO1116" s="172"/>
      <c r="FP1116" s="172"/>
      <c r="FQ1116" s="172"/>
      <c r="FR1116" s="172"/>
      <c r="FS1116" s="172"/>
      <c r="FT1116" s="172"/>
      <c r="FU1116" s="172"/>
    </row>
    <row r="1117" spans="6:177" s="153" customFormat="1" x14ac:dyDescent="0.35">
      <c r="F1117" s="172"/>
      <c r="G1117" s="172"/>
      <c r="H1117" s="172"/>
      <c r="I1117" s="172"/>
      <c r="J1117" s="172"/>
      <c r="K1117" s="172"/>
      <c r="L1117" s="172"/>
      <c r="M1117" s="172"/>
      <c r="N1117" s="172"/>
      <c r="O1117" s="172"/>
      <c r="P1117" s="172"/>
      <c r="Q1117" s="172"/>
      <c r="R1117" s="172"/>
      <c r="S1117" s="172"/>
      <c r="T1117" s="172"/>
      <c r="U1117" s="172"/>
      <c r="V1117" s="172"/>
      <c r="W1117" s="172"/>
      <c r="X1117" s="172"/>
      <c r="Y1117" s="172"/>
      <c r="Z1117" s="172"/>
      <c r="AA1117" s="172"/>
      <c r="AB1117" s="172"/>
      <c r="AC1117" s="172"/>
      <c r="AD1117" s="172"/>
      <c r="AE1117" s="172"/>
      <c r="AF1117" s="172"/>
      <c r="AG1117" s="172"/>
      <c r="AH1117" s="172"/>
      <c r="AI1117" s="172"/>
      <c r="AJ1117" s="172"/>
      <c r="AK1117" s="172"/>
      <c r="AL1117" s="172"/>
      <c r="AM1117" s="172"/>
      <c r="AN1117" s="172"/>
      <c r="AO1117" s="172"/>
      <c r="AP1117" s="172"/>
      <c r="AQ1117" s="172"/>
      <c r="AR1117" s="172"/>
      <c r="AS1117" s="172"/>
      <c r="AT1117" s="172"/>
      <c r="AU1117" s="172"/>
      <c r="AV1117" s="172"/>
      <c r="AW1117" s="172"/>
      <c r="AX1117" s="172"/>
      <c r="AY1117" s="172"/>
      <c r="AZ1117" s="172"/>
      <c r="BA1117" s="172"/>
      <c r="BB1117" s="172"/>
      <c r="BC1117" s="172"/>
      <c r="BD1117" s="172"/>
      <c r="BE1117" s="172"/>
      <c r="BF1117" s="172"/>
      <c r="BG1117" s="172"/>
      <c r="BH1117" s="172"/>
      <c r="BI1117" s="172"/>
      <c r="BJ1117" s="172"/>
      <c r="BK1117" s="172"/>
      <c r="BL1117" s="172"/>
      <c r="BM1117" s="172"/>
      <c r="BN1117" s="172"/>
      <c r="BO1117" s="172"/>
      <c r="BP1117" s="172"/>
      <c r="BQ1117" s="172"/>
      <c r="BR1117" s="172"/>
      <c r="BS1117" s="172"/>
      <c r="BT1117" s="172"/>
      <c r="BU1117" s="172"/>
      <c r="BV1117" s="172"/>
      <c r="BW1117" s="172"/>
      <c r="BX1117" s="172"/>
      <c r="BY1117" s="172"/>
      <c r="BZ1117" s="172"/>
      <c r="CA1117" s="172"/>
      <c r="CB1117" s="172"/>
      <c r="CC1117" s="172"/>
      <c r="CD1117" s="172"/>
      <c r="CE1117" s="172"/>
      <c r="CF1117" s="172"/>
      <c r="CG1117" s="172"/>
      <c r="CH1117" s="172"/>
      <c r="CI1117" s="172"/>
      <c r="CJ1117" s="172"/>
      <c r="CK1117" s="172"/>
      <c r="CL1117" s="172"/>
      <c r="CM1117" s="172"/>
      <c r="CN1117" s="172"/>
      <c r="CO1117" s="172"/>
      <c r="CP1117" s="172"/>
      <c r="CQ1117" s="172"/>
      <c r="CR1117" s="172"/>
      <c r="CS1117" s="172"/>
      <c r="CT1117" s="172"/>
      <c r="CU1117" s="172"/>
      <c r="CV1117" s="172"/>
      <c r="CW1117" s="172"/>
      <c r="CX1117" s="172"/>
      <c r="CY1117" s="172"/>
      <c r="CZ1117" s="172"/>
      <c r="DA1117" s="172"/>
      <c r="DB1117" s="172"/>
      <c r="DC1117" s="172"/>
      <c r="DD1117" s="172"/>
      <c r="DE1117" s="172"/>
      <c r="DF1117" s="172"/>
      <c r="DG1117" s="172"/>
      <c r="DH1117" s="172"/>
      <c r="DI1117" s="172"/>
      <c r="DJ1117" s="172"/>
      <c r="DK1117" s="172"/>
      <c r="DL1117" s="172"/>
      <c r="DM1117" s="172"/>
      <c r="DN1117" s="172"/>
      <c r="DO1117" s="172"/>
      <c r="DP1117" s="172"/>
      <c r="DQ1117" s="172"/>
      <c r="DR1117" s="172"/>
      <c r="DS1117" s="172"/>
      <c r="DT1117" s="172"/>
      <c r="DU1117" s="172"/>
      <c r="DV1117" s="172"/>
      <c r="DW1117" s="172"/>
      <c r="DX1117" s="172"/>
      <c r="DY1117" s="172"/>
      <c r="DZ1117" s="172"/>
      <c r="EA1117" s="172"/>
      <c r="EB1117" s="172"/>
      <c r="EC1117" s="172"/>
      <c r="ED1117" s="172"/>
      <c r="EE1117" s="172"/>
      <c r="EF1117" s="172"/>
      <c r="EG1117" s="172"/>
      <c r="EH1117" s="172"/>
      <c r="EI1117" s="172"/>
      <c r="EJ1117" s="172"/>
      <c r="EK1117" s="172"/>
      <c r="EL1117" s="172"/>
      <c r="EM1117" s="172"/>
      <c r="EN1117" s="172"/>
      <c r="EO1117" s="172"/>
      <c r="EP1117" s="172"/>
      <c r="EQ1117" s="172"/>
      <c r="ER1117" s="172"/>
      <c r="ES1117" s="172"/>
      <c r="ET1117" s="172"/>
      <c r="EU1117" s="172"/>
      <c r="EV1117" s="172"/>
      <c r="EW1117" s="172"/>
      <c r="EX1117" s="172"/>
      <c r="EY1117" s="172"/>
      <c r="EZ1117" s="172"/>
      <c r="FA1117" s="172"/>
      <c r="FB1117" s="172"/>
      <c r="FC1117" s="172"/>
      <c r="FD1117" s="172"/>
      <c r="FE1117" s="172"/>
      <c r="FF1117" s="172"/>
      <c r="FG1117" s="172"/>
      <c r="FH1117" s="172"/>
      <c r="FI1117" s="172"/>
      <c r="FJ1117" s="172"/>
      <c r="FK1117" s="172"/>
      <c r="FL1117" s="172"/>
      <c r="FM1117" s="172"/>
      <c r="FN1117" s="172"/>
      <c r="FO1117" s="172"/>
      <c r="FP1117" s="172"/>
      <c r="FQ1117" s="172"/>
      <c r="FR1117" s="172"/>
      <c r="FS1117" s="172"/>
      <c r="FT1117" s="172"/>
      <c r="FU1117" s="172"/>
    </row>
    <row r="1118" spans="6:177" s="153" customFormat="1" x14ac:dyDescent="0.35">
      <c r="F1118" s="172"/>
      <c r="G1118" s="172"/>
      <c r="H1118" s="172"/>
      <c r="I1118" s="172"/>
      <c r="J1118" s="172"/>
      <c r="K1118" s="172"/>
      <c r="L1118" s="172"/>
      <c r="M1118" s="172"/>
      <c r="N1118" s="172"/>
      <c r="O1118" s="172"/>
      <c r="P1118" s="172"/>
      <c r="Q1118" s="172"/>
      <c r="R1118" s="172"/>
      <c r="S1118" s="172"/>
      <c r="T1118" s="172"/>
      <c r="U1118" s="172"/>
      <c r="V1118" s="172"/>
      <c r="W1118" s="172"/>
      <c r="X1118" s="172"/>
      <c r="Y1118" s="172"/>
      <c r="Z1118" s="172"/>
      <c r="AA1118" s="172"/>
      <c r="AB1118" s="172"/>
      <c r="AC1118" s="172"/>
      <c r="AD1118" s="172"/>
      <c r="AE1118" s="172"/>
      <c r="AF1118" s="172"/>
      <c r="AG1118" s="172"/>
      <c r="AH1118" s="172"/>
      <c r="AI1118" s="172"/>
      <c r="AJ1118" s="172"/>
      <c r="AK1118" s="172"/>
      <c r="AL1118" s="172"/>
      <c r="AM1118" s="172"/>
      <c r="AN1118" s="172"/>
      <c r="AO1118" s="172"/>
      <c r="AP1118" s="172"/>
      <c r="AQ1118" s="172"/>
      <c r="AR1118" s="172"/>
      <c r="AS1118" s="172"/>
      <c r="AT1118" s="172"/>
      <c r="AU1118" s="172"/>
      <c r="AV1118" s="172"/>
      <c r="AW1118" s="172"/>
      <c r="AX1118" s="172"/>
      <c r="AY1118" s="172"/>
      <c r="AZ1118" s="172"/>
      <c r="BA1118" s="172"/>
      <c r="BB1118" s="172"/>
      <c r="BC1118" s="172"/>
      <c r="BD1118" s="172"/>
      <c r="BE1118" s="172"/>
      <c r="BF1118" s="172"/>
      <c r="BG1118" s="172"/>
      <c r="BH1118" s="172"/>
      <c r="BI1118" s="172"/>
      <c r="BJ1118" s="172"/>
      <c r="BK1118" s="172"/>
      <c r="BL1118" s="172"/>
      <c r="BM1118" s="172"/>
      <c r="BN1118" s="172"/>
      <c r="BO1118" s="172"/>
      <c r="BP1118" s="172"/>
      <c r="BQ1118" s="172"/>
      <c r="BR1118" s="172"/>
      <c r="BS1118" s="172"/>
      <c r="BT1118" s="172"/>
      <c r="BU1118" s="172"/>
      <c r="BV1118" s="172"/>
      <c r="BW1118" s="172"/>
      <c r="BX1118" s="172"/>
      <c r="BY1118" s="172"/>
      <c r="BZ1118" s="172"/>
      <c r="CA1118" s="172"/>
      <c r="CB1118" s="172"/>
      <c r="CC1118" s="172"/>
      <c r="CD1118" s="172"/>
      <c r="CE1118" s="172"/>
      <c r="CF1118" s="172"/>
      <c r="CG1118" s="172"/>
      <c r="CH1118" s="172"/>
      <c r="CI1118" s="172"/>
      <c r="CJ1118" s="172"/>
      <c r="CK1118" s="172"/>
      <c r="CL1118" s="172"/>
      <c r="CM1118" s="172"/>
      <c r="CN1118" s="172"/>
      <c r="CO1118" s="172"/>
      <c r="CP1118" s="172"/>
      <c r="CQ1118" s="172"/>
      <c r="CR1118" s="172"/>
      <c r="CS1118" s="172"/>
      <c r="CT1118" s="172"/>
      <c r="CU1118" s="172"/>
      <c r="CV1118" s="172"/>
      <c r="CW1118" s="172"/>
      <c r="CX1118" s="172"/>
      <c r="CY1118" s="172"/>
      <c r="CZ1118" s="172"/>
      <c r="DA1118" s="172"/>
      <c r="DB1118" s="172"/>
      <c r="DC1118" s="172"/>
      <c r="DD1118" s="172"/>
      <c r="DE1118" s="172"/>
      <c r="DF1118" s="172"/>
      <c r="DG1118" s="172"/>
      <c r="DH1118" s="172"/>
      <c r="DI1118" s="172"/>
      <c r="DJ1118" s="172"/>
      <c r="DK1118" s="172"/>
      <c r="DL1118" s="172"/>
      <c r="DM1118" s="172"/>
      <c r="DN1118" s="172"/>
      <c r="DO1118" s="172"/>
      <c r="DP1118" s="172"/>
      <c r="DQ1118" s="172"/>
      <c r="DR1118" s="172"/>
      <c r="DS1118" s="172"/>
      <c r="DT1118" s="172"/>
      <c r="DU1118" s="172"/>
      <c r="DV1118" s="172"/>
      <c r="DW1118" s="172"/>
      <c r="DX1118" s="172"/>
      <c r="DY1118" s="172"/>
      <c r="DZ1118" s="172"/>
      <c r="EA1118" s="172"/>
      <c r="EB1118" s="172"/>
      <c r="EC1118" s="172"/>
      <c r="ED1118" s="172"/>
      <c r="EE1118" s="172"/>
      <c r="EF1118" s="172"/>
      <c r="EG1118" s="172"/>
      <c r="EH1118" s="172"/>
      <c r="EI1118" s="172"/>
      <c r="EJ1118" s="172"/>
      <c r="EK1118" s="172"/>
      <c r="EL1118" s="172"/>
      <c r="EM1118" s="172"/>
      <c r="EN1118" s="172"/>
      <c r="EO1118" s="172"/>
      <c r="EP1118" s="172"/>
      <c r="EQ1118" s="172"/>
      <c r="ER1118" s="172"/>
      <c r="ES1118" s="172"/>
      <c r="ET1118" s="172"/>
      <c r="EU1118" s="172"/>
      <c r="EV1118" s="172"/>
      <c r="EW1118" s="172"/>
      <c r="EX1118" s="172"/>
      <c r="EY1118" s="172"/>
      <c r="EZ1118" s="172"/>
      <c r="FA1118" s="172"/>
      <c r="FB1118" s="172"/>
      <c r="FC1118" s="172"/>
      <c r="FD1118" s="172"/>
      <c r="FE1118" s="172"/>
      <c r="FF1118" s="172"/>
      <c r="FG1118" s="172"/>
      <c r="FH1118" s="172"/>
      <c r="FI1118" s="172"/>
      <c r="FJ1118" s="172"/>
      <c r="FK1118" s="172"/>
      <c r="FL1118" s="172"/>
      <c r="FM1118" s="172"/>
      <c r="FN1118" s="172"/>
      <c r="FO1118" s="172"/>
      <c r="FP1118" s="172"/>
      <c r="FQ1118" s="172"/>
      <c r="FR1118" s="172"/>
      <c r="FS1118" s="172"/>
      <c r="FT1118" s="172"/>
      <c r="FU1118" s="172"/>
    </row>
    <row r="1119" spans="6:177" s="153" customFormat="1" x14ac:dyDescent="0.35">
      <c r="F1119" s="172"/>
      <c r="G1119" s="172"/>
      <c r="H1119" s="172"/>
      <c r="I1119" s="172"/>
      <c r="J1119" s="172"/>
      <c r="K1119" s="172"/>
      <c r="L1119" s="172"/>
      <c r="M1119" s="172"/>
      <c r="N1119" s="172"/>
      <c r="O1119" s="172"/>
      <c r="P1119" s="172"/>
      <c r="Q1119" s="172"/>
      <c r="R1119" s="172"/>
      <c r="S1119" s="172"/>
      <c r="T1119" s="172"/>
      <c r="U1119" s="172"/>
      <c r="V1119" s="172"/>
      <c r="W1119" s="172"/>
      <c r="X1119" s="172"/>
      <c r="Y1119" s="172"/>
      <c r="Z1119" s="172"/>
      <c r="AA1119" s="172"/>
      <c r="AB1119" s="172"/>
      <c r="AC1119" s="172"/>
      <c r="AD1119" s="172"/>
      <c r="AE1119" s="172"/>
      <c r="AF1119" s="172"/>
      <c r="AG1119" s="172"/>
      <c r="AH1119" s="172"/>
      <c r="AI1119" s="172"/>
      <c r="AJ1119" s="172"/>
      <c r="AK1119" s="172"/>
      <c r="AL1119" s="172"/>
      <c r="AM1119" s="172"/>
      <c r="AN1119" s="172"/>
      <c r="AO1119" s="172"/>
      <c r="AP1119" s="172"/>
      <c r="AQ1119" s="172"/>
      <c r="AR1119" s="172"/>
      <c r="AS1119" s="172"/>
      <c r="AT1119" s="172"/>
      <c r="AU1119" s="172"/>
      <c r="AV1119" s="172"/>
      <c r="AW1119" s="172"/>
      <c r="AX1119" s="172"/>
      <c r="AY1119" s="172"/>
      <c r="AZ1119" s="172"/>
      <c r="BA1119" s="172"/>
      <c r="BB1119" s="172"/>
      <c r="BC1119" s="172"/>
      <c r="BD1119" s="172"/>
      <c r="BE1119" s="172"/>
      <c r="BF1119" s="172"/>
      <c r="BG1119" s="172"/>
      <c r="BH1119" s="172"/>
      <c r="BI1119" s="172"/>
      <c r="BJ1119" s="172"/>
      <c r="BK1119" s="172"/>
      <c r="BL1119" s="172"/>
      <c r="BM1119" s="172"/>
      <c r="BN1119" s="172"/>
      <c r="BO1119" s="172"/>
      <c r="BP1119" s="172"/>
      <c r="BQ1119" s="172"/>
      <c r="BR1119" s="172"/>
      <c r="BS1119" s="172"/>
      <c r="BT1119" s="172"/>
      <c r="BU1119" s="172"/>
      <c r="BV1119" s="172"/>
      <c r="BW1119" s="172"/>
      <c r="BX1119" s="172"/>
      <c r="BY1119" s="172"/>
      <c r="BZ1119" s="172"/>
      <c r="CA1119" s="172"/>
      <c r="CB1119" s="172"/>
      <c r="CC1119" s="172"/>
      <c r="CD1119" s="172"/>
      <c r="CE1119" s="172"/>
      <c r="CF1119" s="172"/>
      <c r="CG1119" s="172"/>
      <c r="CH1119" s="172"/>
      <c r="CI1119" s="172"/>
      <c r="CJ1119" s="172"/>
      <c r="CK1119" s="172"/>
      <c r="CL1119" s="172"/>
      <c r="CM1119" s="172"/>
      <c r="CN1119" s="172"/>
      <c r="CO1119" s="172"/>
      <c r="CP1119" s="172"/>
      <c r="CQ1119" s="172"/>
      <c r="CR1119" s="172"/>
      <c r="CS1119" s="172"/>
      <c r="CT1119" s="172"/>
      <c r="CU1119" s="172"/>
      <c r="CV1119" s="172"/>
      <c r="CW1119" s="172"/>
      <c r="CX1119" s="172"/>
      <c r="CY1119" s="172"/>
      <c r="CZ1119" s="172"/>
      <c r="DA1119" s="172"/>
      <c r="DB1119" s="172"/>
      <c r="DC1119" s="172"/>
      <c r="DD1119" s="172"/>
      <c r="DE1119" s="172"/>
      <c r="DF1119" s="172"/>
      <c r="DG1119" s="172"/>
      <c r="DH1119" s="172"/>
      <c r="DI1119" s="172"/>
      <c r="DJ1119" s="172"/>
      <c r="DK1119" s="172"/>
      <c r="DL1119" s="172"/>
      <c r="DM1119" s="172"/>
      <c r="DN1119" s="172"/>
      <c r="DO1119" s="172"/>
      <c r="DP1119" s="172"/>
      <c r="DQ1119" s="172"/>
      <c r="DR1119" s="172"/>
      <c r="DS1119" s="172"/>
      <c r="DT1119" s="172"/>
      <c r="DU1119" s="172"/>
      <c r="DV1119" s="172"/>
      <c r="DW1119" s="172"/>
      <c r="DX1119" s="172"/>
      <c r="DY1119" s="172"/>
      <c r="DZ1119" s="172"/>
      <c r="EA1119" s="172"/>
      <c r="EB1119" s="172"/>
      <c r="EC1119" s="172"/>
      <c r="ED1119" s="172"/>
      <c r="EE1119" s="172"/>
      <c r="EF1119" s="172"/>
      <c r="EG1119" s="172"/>
      <c r="EH1119" s="172"/>
      <c r="EI1119" s="172"/>
      <c r="EJ1119" s="172"/>
      <c r="EK1119" s="172"/>
      <c r="EL1119" s="172"/>
      <c r="EM1119" s="172"/>
      <c r="EN1119" s="172"/>
      <c r="EO1119" s="172"/>
      <c r="EP1119" s="172"/>
      <c r="EQ1119" s="172"/>
      <c r="ER1119" s="172"/>
      <c r="ES1119" s="172"/>
      <c r="ET1119" s="172"/>
      <c r="EU1119" s="172"/>
      <c r="EV1119" s="172"/>
      <c r="EW1119" s="172"/>
      <c r="EX1119" s="172"/>
      <c r="EY1119" s="172"/>
      <c r="EZ1119" s="172"/>
      <c r="FA1119" s="172"/>
      <c r="FB1119" s="172"/>
      <c r="FC1119" s="172"/>
      <c r="FD1119" s="172"/>
      <c r="FE1119" s="172"/>
      <c r="FF1119" s="172"/>
      <c r="FG1119" s="172"/>
      <c r="FH1119" s="172"/>
      <c r="FI1119" s="172"/>
      <c r="FJ1119" s="172"/>
      <c r="FK1119" s="172"/>
      <c r="FL1119" s="172"/>
      <c r="FM1119" s="172"/>
      <c r="FN1119" s="172"/>
      <c r="FO1119" s="172"/>
      <c r="FP1119" s="172"/>
      <c r="FQ1119" s="172"/>
      <c r="FR1119" s="172"/>
      <c r="FS1119" s="172"/>
      <c r="FT1119" s="172"/>
      <c r="FU1119" s="172"/>
    </row>
    <row r="1120" spans="6:177" s="153" customFormat="1" x14ac:dyDescent="0.35">
      <c r="F1120" s="172"/>
      <c r="G1120" s="172"/>
      <c r="H1120" s="172"/>
      <c r="I1120" s="172"/>
      <c r="J1120" s="172"/>
      <c r="K1120" s="172"/>
      <c r="L1120" s="172"/>
      <c r="M1120" s="172"/>
      <c r="N1120" s="172"/>
      <c r="O1120" s="172"/>
      <c r="P1120" s="172"/>
      <c r="Q1120" s="172"/>
      <c r="R1120" s="172"/>
      <c r="S1120" s="172"/>
      <c r="T1120" s="172"/>
      <c r="U1120" s="172"/>
      <c r="V1120" s="172"/>
      <c r="W1120" s="172"/>
      <c r="X1120" s="172"/>
      <c r="Y1120" s="172"/>
      <c r="Z1120" s="172"/>
      <c r="AA1120" s="172"/>
      <c r="AB1120" s="172"/>
      <c r="AC1120" s="172"/>
      <c r="AD1120" s="172"/>
      <c r="AE1120" s="172"/>
      <c r="AF1120" s="172"/>
      <c r="AG1120" s="172"/>
      <c r="AH1120" s="172"/>
      <c r="AI1120" s="172"/>
      <c r="AJ1120" s="172"/>
      <c r="AK1120" s="172"/>
      <c r="AL1120" s="172"/>
      <c r="AM1120" s="172"/>
      <c r="AN1120" s="172"/>
      <c r="AO1120" s="172"/>
      <c r="AP1120" s="172"/>
      <c r="AQ1120" s="172"/>
      <c r="AR1120" s="172"/>
      <c r="AS1120" s="172"/>
      <c r="AT1120" s="172"/>
      <c r="AU1120" s="172"/>
      <c r="AV1120" s="172"/>
      <c r="AW1120" s="172"/>
      <c r="AX1120" s="172"/>
      <c r="AY1120" s="172"/>
      <c r="AZ1120" s="172"/>
      <c r="BA1120" s="172"/>
      <c r="BB1120" s="172"/>
      <c r="BC1120" s="172"/>
      <c r="BD1120" s="172"/>
      <c r="BE1120" s="172"/>
      <c r="BF1120" s="172"/>
      <c r="BG1120" s="172"/>
      <c r="BH1120" s="172"/>
      <c r="BI1120" s="172"/>
      <c r="BJ1120" s="172"/>
      <c r="BK1120" s="172"/>
      <c r="BL1120" s="172"/>
      <c r="BM1120" s="172"/>
      <c r="BN1120" s="172"/>
      <c r="BO1120" s="172"/>
      <c r="BP1120" s="172"/>
      <c r="BQ1120" s="172"/>
      <c r="BR1120" s="172"/>
      <c r="BS1120" s="172"/>
      <c r="BT1120" s="172"/>
      <c r="BU1120" s="172"/>
      <c r="BV1120" s="172"/>
      <c r="BW1120" s="172"/>
      <c r="BX1120" s="172"/>
      <c r="BY1120" s="172"/>
      <c r="BZ1120" s="172"/>
      <c r="CA1120" s="172"/>
      <c r="CB1120" s="172"/>
      <c r="CC1120" s="172"/>
      <c r="CD1120" s="172"/>
      <c r="CE1120" s="172"/>
      <c r="CF1120" s="172"/>
      <c r="CG1120" s="172"/>
      <c r="CH1120" s="172"/>
      <c r="CI1120" s="172"/>
      <c r="CJ1120" s="172"/>
      <c r="CK1120" s="172"/>
      <c r="CL1120" s="172"/>
      <c r="CM1120" s="172"/>
      <c r="CN1120" s="172"/>
      <c r="CO1120" s="172"/>
      <c r="CP1120" s="172"/>
      <c r="CQ1120" s="172"/>
      <c r="CR1120" s="172"/>
      <c r="CS1120" s="172"/>
      <c r="CT1120" s="172"/>
      <c r="CU1120" s="172"/>
      <c r="CV1120" s="172"/>
      <c r="CW1120" s="172"/>
      <c r="CX1120" s="172"/>
      <c r="CY1120" s="172"/>
      <c r="CZ1120" s="172"/>
      <c r="DA1120" s="172"/>
      <c r="DB1120" s="172"/>
      <c r="DC1120" s="172"/>
      <c r="DD1120" s="172"/>
      <c r="DE1120" s="172"/>
      <c r="DF1120" s="172"/>
      <c r="DG1120" s="172"/>
      <c r="DH1120" s="172"/>
      <c r="DI1120" s="172"/>
      <c r="DJ1120" s="172"/>
      <c r="DK1120" s="172"/>
      <c r="DL1120" s="172"/>
      <c r="DM1120" s="172"/>
      <c r="DN1120" s="172"/>
      <c r="DO1120" s="172"/>
      <c r="DP1120" s="172"/>
      <c r="DQ1120" s="172"/>
      <c r="DR1120" s="172"/>
      <c r="DS1120" s="172"/>
      <c r="DT1120" s="172"/>
      <c r="DU1120" s="172"/>
      <c r="DV1120" s="172"/>
      <c r="DW1120" s="172"/>
      <c r="DX1120" s="172"/>
      <c r="DY1120" s="172"/>
      <c r="DZ1120" s="172"/>
      <c r="EA1120" s="172"/>
      <c r="EB1120" s="172"/>
      <c r="EC1120" s="172"/>
      <c r="ED1120" s="172"/>
      <c r="EE1120" s="172"/>
      <c r="EF1120" s="172"/>
      <c r="EG1120" s="172"/>
      <c r="EH1120" s="172"/>
      <c r="EI1120" s="172"/>
      <c r="EJ1120" s="172"/>
      <c r="EK1120" s="172"/>
      <c r="EL1120" s="172"/>
      <c r="EM1120" s="172"/>
      <c r="EN1120" s="172"/>
      <c r="EO1120" s="172"/>
      <c r="EP1120" s="172"/>
      <c r="EQ1120" s="172"/>
      <c r="ER1120" s="172"/>
      <c r="ES1120" s="172"/>
      <c r="ET1120" s="172"/>
      <c r="EU1120" s="172"/>
      <c r="EV1120" s="172"/>
      <c r="EW1120" s="172"/>
      <c r="EX1120" s="172"/>
      <c r="EY1120" s="172"/>
      <c r="EZ1120" s="172"/>
      <c r="FA1120" s="172"/>
      <c r="FB1120" s="172"/>
      <c r="FC1120" s="172"/>
      <c r="FD1120" s="172"/>
      <c r="FE1120" s="172"/>
      <c r="FF1120" s="172"/>
      <c r="FG1120" s="172"/>
      <c r="FH1120" s="172"/>
      <c r="FI1120" s="172"/>
      <c r="FJ1120" s="172"/>
      <c r="FK1120" s="172"/>
      <c r="FL1120" s="172"/>
      <c r="FM1120" s="172"/>
      <c r="FN1120" s="172"/>
      <c r="FO1120" s="172"/>
      <c r="FP1120" s="172"/>
      <c r="FQ1120" s="172"/>
      <c r="FR1120" s="172"/>
      <c r="FS1120" s="172"/>
      <c r="FT1120" s="172"/>
      <c r="FU1120" s="172"/>
    </row>
    <row r="1121" spans="6:177" s="153" customFormat="1" x14ac:dyDescent="0.35">
      <c r="F1121" s="172"/>
      <c r="G1121" s="172"/>
      <c r="H1121" s="172"/>
      <c r="I1121" s="172"/>
      <c r="J1121" s="172"/>
      <c r="K1121" s="172"/>
      <c r="L1121" s="172"/>
      <c r="M1121" s="172"/>
      <c r="N1121" s="172"/>
      <c r="O1121" s="172"/>
      <c r="P1121" s="172"/>
      <c r="Q1121" s="172"/>
      <c r="R1121" s="172"/>
      <c r="S1121" s="172"/>
      <c r="T1121" s="172"/>
      <c r="U1121" s="172"/>
      <c r="V1121" s="172"/>
      <c r="W1121" s="172"/>
      <c r="X1121" s="172"/>
      <c r="Y1121" s="172"/>
      <c r="Z1121" s="172"/>
      <c r="AA1121" s="172"/>
      <c r="AB1121" s="172"/>
      <c r="AC1121" s="172"/>
      <c r="AD1121" s="172"/>
      <c r="AE1121" s="172"/>
      <c r="AF1121" s="172"/>
      <c r="AG1121" s="172"/>
      <c r="AH1121" s="172"/>
      <c r="AI1121" s="172"/>
      <c r="AJ1121" s="172"/>
      <c r="AK1121" s="172"/>
      <c r="AL1121" s="172"/>
      <c r="AM1121" s="172"/>
      <c r="AN1121" s="172"/>
      <c r="AO1121" s="172"/>
      <c r="AP1121" s="172"/>
      <c r="AQ1121" s="172"/>
      <c r="AR1121" s="172"/>
      <c r="AS1121" s="172"/>
      <c r="AT1121" s="172"/>
      <c r="AU1121" s="172"/>
      <c r="AV1121" s="172"/>
      <c r="AW1121" s="172"/>
      <c r="AX1121" s="172"/>
      <c r="AY1121" s="172"/>
      <c r="AZ1121" s="172"/>
      <c r="BA1121" s="172"/>
      <c r="BB1121" s="172"/>
      <c r="BC1121" s="172"/>
      <c r="BD1121" s="172"/>
      <c r="BE1121" s="172"/>
      <c r="BF1121" s="172"/>
      <c r="BG1121" s="172"/>
      <c r="BH1121" s="172"/>
      <c r="BI1121" s="172"/>
      <c r="BJ1121" s="172"/>
      <c r="BK1121" s="172"/>
      <c r="BL1121" s="172"/>
      <c r="BM1121" s="172"/>
      <c r="BN1121" s="172"/>
      <c r="BO1121" s="172"/>
      <c r="BP1121" s="172"/>
      <c r="BQ1121" s="172"/>
      <c r="BR1121" s="172"/>
      <c r="BS1121" s="172"/>
      <c r="BT1121" s="172"/>
      <c r="BU1121" s="172"/>
      <c r="BV1121" s="172"/>
      <c r="BW1121" s="172"/>
      <c r="BX1121" s="172"/>
      <c r="BY1121" s="172"/>
      <c r="BZ1121" s="172"/>
      <c r="CA1121" s="172"/>
      <c r="CB1121" s="172"/>
      <c r="CC1121" s="172"/>
      <c r="CD1121" s="172"/>
      <c r="CE1121" s="172"/>
      <c r="CF1121" s="172"/>
      <c r="CG1121" s="172"/>
      <c r="CH1121" s="172"/>
      <c r="CI1121" s="172"/>
      <c r="CJ1121" s="172"/>
      <c r="CK1121" s="172"/>
      <c r="CL1121" s="172"/>
      <c r="CM1121" s="172"/>
      <c r="CN1121" s="172"/>
      <c r="CO1121" s="172"/>
      <c r="CP1121" s="172"/>
      <c r="CQ1121" s="172"/>
      <c r="CR1121" s="172"/>
      <c r="CS1121" s="172"/>
      <c r="CT1121" s="172"/>
      <c r="CU1121" s="172"/>
      <c r="CV1121" s="172"/>
      <c r="CW1121" s="172"/>
      <c r="CX1121" s="172"/>
      <c r="CY1121" s="172"/>
      <c r="CZ1121" s="172"/>
      <c r="DA1121" s="172"/>
      <c r="DB1121" s="172"/>
      <c r="DC1121" s="172"/>
      <c r="DD1121" s="172"/>
      <c r="DE1121" s="172"/>
      <c r="DF1121" s="172"/>
      <c r="DG1121" s="172"/>
      <c r="DH1121" s="172"/>
      <c r="DI1121" s="172"/>
      <c r="DJ1121" s="172"/>
      <c r="DK1121" s="172"/>
      <c r="DL1121" s="172"/>
      <c r="DM1121" s="172"/>
      <c r="DN1121" s="172"/>
      <c r="DO1121" s="172"/>
      <c r="DP1121" s="172"/>
      <c r="DQ1121" s="172"/>
      <c r="DR1121" s="172"/>
      <c r="DS1121" s="172"/>
      <c r="DT1121" s="172"/>
      <c r="DU1121" s="172"/>
      <c r="DV1121" s="172"/>
      <c r="DW1121" s="172"/>
      <c r="DX1121" s="172"/>
      <c r="DY1121" s="172"/>
      <c r="DZ1121" s="172"/>
      <c r="EA1121" s="172"/>
      <c r="EB1121" s="172"/>
      <c r="EC1121" s="172"/>
      <c r="ED1121" s="172"/>
      <c r="EE1121" s="172"/>
      <c r="EF1121" s="172"/>
      <c r="EG1121" s="172"/>
      <c r="EH1121" s="172"/>
      <c r="EI1121" s="172"/>
      <c r="EJ1121" s="172"/>
      <c r="EK1121" s="172"/>
      <c r="EL1121" s="172"/>
      <c r="EM1121" s="172"/>
      <c r="EN1121" s="172"/>
      <c r="EO1121" s="172"/>
      <c r="EP1121" s="172"/>
      <c r="EQ1121" s="172"/>
      <c r="ER1121" s="172"/>
      <c r="ES1121" s="172"/>
      <c r="ET1121" s="172"/>
      <c r="EU1121" s="172"/>
      <c r="EV1121" s="172"/>
      <c r="EW1121" s="172"/>
      <c r="EX1121" s="172"/>
      <c r="EY1121" s="172"/>
      <c r="EZ1121" s="172"/>
      <c r="FA1121" s="172"/>
      <c r="FB1121" s="172"/>
      <c r="FC1121" s="172"/>
      <c r="FD1121" s="172"/>
      <c r="FE1121" s="172"/>
      <c r="FF1121" s="172"/>
      <c r="FG1121" s="172"/>
      <c r="FH1121" s="172"/>
      <c r="FI1121" s="172"/>
      <c r="FJ1121" s="172"/>
      <c r="FK1121" s="172"/>
      <c r="FL1121" s="172"/>
      <c r="FM1121" s="172"/>
      <c r="FN1121" s="172"/>
      <c r="FO1121" s="172"/>
      <c r="FP1121" s="172"/>
      <c r="FQ1121" s="172"/>
      <c r="FR1121" s="172"/>
      <c r="FS1121" s="172"/>
      <c r="FT1121" s="172"/>
      <c r="FU1121" s="172"/>
    </row>
    <row r="1122" spans="6:177" s="153" customFormat="1" x14ac:dyDescent="0.35">
      <c r="F1122" s="172"/>
      <c r="G1122" s="172"/>
      <c r="H1122" s="172"/>
      <c r="I1122" s="172"/>
      <c r="J1122" s="172"/>
      <c r="K1122" s="172"/>
      <c r="L1122" s="172"/>
      <c r="M1122" s="172"/>
      <c r="N1122" s="172"/>
      <c r="O1122" s="172"/>
      <c r="P1122" s="172"/>
      <c r="Q1122" s="172"/>
      <c r="R1122" s="172"/>
      <c r="S1122" s="172"/>
      <c r="T1122" s="172"/>
      <c r="U1122" s="172"/>
      <c r="V1122" s="172"/>
      <c r="W1122" s="172"/>
      <c r="X1122" s="172"/>
      <c r="Y1122" s="172"/>
      <c r="Z1122" s="172"/>
      <c r="AA1122" s="172"/>
      <c r="AB1122" s="172"/>
      <c r="AC1122" s="172"/>
      <c r="AD1122" s="172"/>
      <c r="AE1122" s="172"/>
      <c r="AF1122" s="172"/>
      <c r="AG1122" s="172"/>
      <c r="AH1122" s="172"/>
      <c r="AI1122" s="172"/>
      <c r="AJ1122" s="172"/>
      <c r="AK1122" s="172"/>
      <c r="AL1122" s="172"/>
      <c r="AM1122" s="172"/>
      <c r="AN1122" s="172"/>
      <c r="AO1122" s="172"/>
      <c r="AP1122" s="172"/>
      <c r="AQ1122" s="172"/>
      <c r="AR1122" s="172"/>
      <c r="AS1122" s="172"/>
      <c r="AT1122" s="172"/>
      <c r="AU1122" s="172"/>
      <c r="AV1122" s="172"/>
      <c r="AW1122" s="172"/>
      <c r="AX1122" s="172"/>
      <c r="AY1122" s="172"/>
      <c r="AZ1122" s="172"/>
      <c r="BA1122" s="172"/>
      <c r="BB1122" s="172"/>
      <c r="BC1122" s="172"/>
      <c r="BD1122" s="172"/>
      <c r="BE1122" s="172"/>
      <c r="BF1122" s="172"/>
      <c r="BG1122" s="172"/>
      <c r="BH1122" s="172"/>
      <c r="BI1122" s="172"/>
      <c r="BJ1122" s="172"/>
      <c r="BK1122" s="172"/>
      <c r="BL1122" s="172"/>
      <c r="BM1122" s="172"/>
      <c r="BN1122" s="172"/>
      <c r="BO1122" s="172"/>
      <c r="BP1122" s="172"/>
      <c r="BQ1122" s="172"/>
      <c r="BR1122" s="172"/>
      <c r="BS1122" s="172"/>
      <c r="BT1122" s="172"/>
      <c r="BU1122" s="172"/>
      <c r="BV1122" s="172"/>
      <c r="BW1122" s="172"/>
      <c r="BX1122" s="172"/>
      <c r="BY1122" s="172"/>
      <c r="BZ1122" s="172"/>
      <c r="CA1122" s="172"/>
      <c r="CB1122" s="172"/>
      <c r="CC1122" s="172"/>
      <c r="CD1122" s="172"/>
      <c r="CE1122" s="172"/>
      <c r="CF1122" s="172"/>
      <c r="CG1122" s="172"/>
      <c r="CH1122" s="172"/>
      <c r="CI1122" s="172"/>
      <c r="CJ1122" s="172"/>
      <c r="CK1122" s="172"/>
      <c r="CL1122" s="172"/>
      <c r="CM1122" s="172"/>
      <c r="CN1122" s="172"/>
      <c r="CO1122" s="172"/>
      <c r="CP1122" s="172"/>
      <c r="CQ1122" s="172"/>
      <c r="CR1122" s="172"/>
      <c r="CS1122" s="172"/>
      <c r="CT1122" s="172"/>
      <c r="CU1122" s="172"/>
      <c r="CV1122" s="172"/>
      <c r="CW1122" s="172"/>
      <c r="CX1122" s="172"/>
      <c r="CY1122" s="172"/>
      <c r="CZ1122" s="172"/>
      <c r="DA1122" s="172"/>
      <c r="DB1122" s="172"/>
      <c r="DC1122" s="172"/>
      <c r="DD1122" s="172"/>
      <c r="DE1122" s="172"/>
      <c r="DF1122" s="172"/>
      <c r="DG1122" s="172"/>
      <c r="DH1122" s="172"/>
      <c r="DI1122" s="172"/>
      <c r="DJ1122" s="172"/>
      <c r="DK1122" s="172"/>
      <c r="DL1122" s="172"/>
      <c r="DM1122" s="172"/>
      <c r="DN1122" s="172"/>
      <c r="DO1122" s="172"/>
      <c r="DP1122" s="172"/>
      <c r="DQ1122" s="172"/>
      <c r="DR1122" s="172"/>
      <c r="DS1122" s="172"/>
      <c r="DT1122" s="172"/>
      <c r="DU1122" s="172"/>
      <c r="DV1122" s="172"/>
      <c r="DW1122" s="172"/>
      <c r="DX1122" s="172"/>
      <c r="DY1122" s="172"/>
      <c r="DZ1122" s="172"/>
      <c r="EA1122" s="172"/>
      <c r="EB1122" s="172"/>
      <c r="EC1122" s="172"/>
      <c r="ED1122" s="172"/>
      <c r="EE1122" s="172"/>
      <c r="EF1122" s="172"/>
      <c r="EG1122" s="172"/>
      <c r="EH1122" s="172"/>
      <c r="EI1122" s="172"/>
      <c r="EJ1122" s="172"/>
      <c r="EK1122" s="172"/>
      <c r="EL1122" s="172"/>
      <c r="EM1122" s="172"/>
      <c r="EN1122" s="172"/>
      <c r="EO1122" s="172"/>
      <c r="EP1122" s="172"/>
      <c r="EQ1122" s="172"/>
      <c r="ER1122" s="172"/>
      <c r="ES1122" s="172"/>
      <c r="ET1122" s="172"/>
      <c r="EU1122" s="172"/>
      <c r="EV1122" s="172"/>
      <c r="EW1122" s="172"/>
      <c r="EX1122" s="172"/>
      <c r="EY1122" s="172"/>
      <c r="EZ1122" s="172"/>
      <c r="FA1122" s="172"/>
      <c r="FB1122" s="172"/>
      <c r="FC1122" s="172"/>
      <c r="FD1122" s="172"/>
      <c r="FE1122" s="172"/>
      <c r="FF1122" s="172"/>
      <c r="FG1122" s="172"/>
      <c r="FH1122" s="172"/>
      <c r="FI1122" s="172"/>
      <c r="FJ1122" s="172"/>
      <c r="FK1122" s="172"/>
      <c r="FL1122" s="172"/>
      <c r="FM1122" s="172"/>
      <c r="FN1122" s="172"/>
      <c r="FO1122" s="172"/>
      <c r="FP1122" s="172"/>
      <c r="FQ1122" s="172"/>
      <c r="FR1122" s="172"/>
      <c r="FS1122" s="172"/>
      <c r="FT1122" s="172"/>
      <c r="FU1122" s="172"/>
    </row>
    <row r="1123" spans="6:177" s="153" customFormat="1" x14ac:dyDescent="0.35">
      <c r="F1123" s="172"/>
      <c r="G1123" s="172"/>
      <c r="H1123" s="172"/>
      <c r="I1123" s="172"/>
      <c r="J1123" s="172"/>
      <c r="K1123" s="172"/>
      <c r="L1123" s="172"/>
      <c r="M1123" s="172"/>
      <c r="N1123" s="172"/>
      <c r="O1123" s="172"/>
      <c r="P1123" s="172"/>
      <c r="Q1123" s="172"/>
      <c r="R1123" s="172"/>
      <c r="S1123" s="172"/>
      <c r="T1123" s="172"/>
      <c r="U1123" s="172"/>
      <c r="V1123" s="172"/>
      <c r="W1123" s="172"/>
      <c r="X1123" s="172"/>
      <c r="Y1123" s="172"/>
      <c r="Z1123" s="172"/>
      <c r="AA1123" s="172"/>
      <c r="AB1123" s="172"/>
      <c r="AC1123" s="172"/>
      <c r="AD1123" s="172"/>
      <c r="AE1123" s="172"/>
      <c r="AF1123" s="172"/>
      <c r="AG1123" s="172"/>
      <c r="AH1123" s="172"/>
      <c r="AI1123" s="172"/>
      <c r="AJ1123" s="172"/>
      <c r="AK1123" s="172"/>
      <c r="AL1123" s="172"/>
      <c r="AM1123" s="172"/>
      <c r="AN1123" s="172"/>
      <c r="AO1123" s="172"/>
      <c r="AP1123" s="172"/>
      <c r="AQ1123" s="172"/>
      <c r="AR1123" s="172"/>
      <c r="AS1123" s="172"/>
      <c r="AT1123" s="172"/>
      <c r="AU1123" s="172"/>
      <c r="AV1123" s="172"/>
      <c r="AW1123" s="172"/>
      <c r="AX1123" s="172"/>
      <c r="AY1123" s="172"/>
      <c r="AZ1123" s="172"/>
      <c r="BA1123" s="172"/>
      <c r="BB1123" s="172"/>
      <c r="BC1123" s="172"/>
      <c r="BD1123" s="172"/>
      <c r="BE1123" s="172"/>
      <c r="BF1123" s="172"/>
      <c r="BG1123" s="172"/>
      <c r="BH1123" s="172"/>
      <c r="BI1123" s="172"/>
      <c r="BJ1123" s="172"/>
      <c r="BK1123" s="172"/>
      <c r="BL1123" s="172"/>
      <c r="BM1123" s="172"/>
      <c r="BN1123" s="172"/>
      <c r="BO1123" s="172"/>
      <c r="BP1123" s="172"/>
      <c r="BQ1123" s="172"/>
      <c r="BR1123" s="172"/>
      <c r="BS1123" s="172"/>
      <c r="BT1123" s="172"/>
      <c r="BU1123" s="172"/>
      <c r="BV1123" s="172"/>
      <c r="BW1123" s="172"/>
      <c r="BX1123" s="172"/>
      <c r="BY1123" s="172"/>
      <c r="BZ1123" s="172"/>
      <c r="CA1123" s="172"/>
      <c r="CB1123" s="172"/>
      <c r="CC1123" s="172"/>
      <c r="CD1123" s="172"/>
      <c r="CE1123" s="172"/>
      <c r="CF1123" s="172"/>
      <c r="CG1123" s="172"/>
      <c r="CH1123" s="172"/>
      <c r="CI1123" s="172"/>
      <c r="CJ1123" s="172"/>
      <c r="CK1123" s="172"/>
      <c r="CL1123" s="172"/>
      <c r="CM1123" s="172"/>
      <c r="CN1123" s="172"/>
      <c r="CO1123" s="172"/>
      <c r="CP1123" s="172"/>
      <c r="CQ1123" s="172"/>
      <c r="CR1123" s="172"/>
      <c r="CS1123" s="172"/>
      <c r="CT1123" s="172"/>
      <c r="CU1123" s="172"/>
      <c r="CV1123" s="172"/>
      <c r="CW1123" s="172"/>
      <c r="CX1123" s="172"/>
      <c r="CY1123" s="172"/>
      <c r="CZ1123" s="172"/>
      <c r="DA1123" s="172"/>
      <c r="DB1123" s="172"/>
      <c r="DC1123" s="172"/>
      <c r="DD1123" s="172"/>
      <c r="DE1123" s="172"/>
      <c r="DF1123" s="172"/>
      <c r="DG1123" s="172"/>
      <c r="DH1123" s="172"/>
      <c r="DI1123" s="172"/>
      <c r="DJ1123" s="172"/>
      <c r="DK1123" s="172"/>
      <c r="DL1123" s="172"/>
      <c r="DM1123" s="172"/>
      <c r="DN1123" s="172"/>
      <c r="DO1123" s="172"/>
      <c r="DP1123" s="172"/>
      <c r="DQ1123" s="172"/>
      <c r="DR1123" s="172"/>
      <c r="DS1123" s="172"/>
      <c r="DT1123" s="172"/>
      <c r="DU1123" s="172"/>
      <c r="DV1123" s="172"/>
      <c r="DW1123" s="172"/>
      <c r="DX1123" s="172"/>
      <c r="DY1123" s="172"/>
      <c r="DZ1123" s="172"/>
      <c r="EA1123" s="172"/>
      <c r="EB1123" s="172"/>
      <c r="EC1123" s="172"/>
      <c r="ED1123" s="172"/>
      <c r="EE1123" s="172"/>
      <c r="EF1123" s="172"/>
      <c r="EG1123" s="172"/>
      <c r="EH1123" s="172"/>
      <c r="EI1123" s="172"/>
      <c r="EJ1123" s="172"/>
      <c r="EK1123" s="172"/>
      <c r="EL1123" s="172"/>
      <c r="EM1123" s="172"/>
      <c r="EN1123" s="172"/>
      <c r="EO1123" s="172"/>
      <c r="EP1123" s="172"/>
      <c r="EQ1123" s="172"/>
      <c r="ER1123" s="172"/>
      <c r="ES1123" s="172"/>
      <c r="ET1123" s="172"/>
      <c r="EU1123" s="172"/>
      <c r="EV1123" s="172"/>
      <c r="EW1123" s="172"/>
      <c r="EX1123" s="172"/>
      <c r="EY1123" s="172"/>
      <c r="EZ1123" s="172"/>
      <c r="FA1123" s="172"/>
      <c r="FB1123" s="172"/>
      <c r="FC1123" s="172"/>
      <c r="FD1123" s="172"/>
      <c r="FE1123" s="172"/>
      <c r="FF1123" s="172"/>
      <c r="FG1123" s="172"/>
      <c r="FH1123" s="172"/>
      <c r="FI1123" s="172"/>
      <c r="FJ1123" s="172"/>
      <c r="FK1123" s="172"/>
      <c r="FL1123" s="172"/>
      <c r="FM1123" s="172"/>
      <c r="FN1123" s="172"/>
      <c r="FO1123" s="172"/>
      <c r="FP1123" s="172"/>
      <c r="FQ1123" s="172"/>
      <c r="FR1123" s="172"/>
      <c r="FS1123" s="172"/>
      <c r="FT1123" s="172"/>
      <c r="FU1123" s="172"/>
    </row>
    <row r="1124" spans="6:177" s="153" customFormat="1" x14ac:dyDescent="0.35">
      <c r="F1124" s="172"/>
      <c r="G1124" s="172"/>
      <c r="H1124" s="172"/>
      <c r="I1124" s="172"/>
      <c r="J1124" s="172"/>
      <c r="K1124" s="172"/>
      <c r="L1124" s="172"/>
      <c r="M1124" s="172"/>
      <c r="N1124" s="172"/>
      <c r="O1124" s="172"/>
      <c r="P1124" s="172"/>
      <c r="Q1124" s="172"/>
      <c r="R1124" s="172"/>
      <c r="S1124" s="172"/>
      <c r="T1124" s="172"/>
      <c r="U1124" s="172"/>
      <c r="V1124" s="172"/>
      <c r="W1124" s="172"/>
      <c r="X1124" s="172"/>
      <c r="Y1124" s="172"/>
      <c r="Z1124" s="172"/>
      <c r="AA1124" s="172"/>
      <c r="AB1124" s="172"/>
      <c r="AC1124" s="172"/>
      <c r="AD1124" s="172"/>
      <c r="AE1124" s="172"/>
      <c r="AF1124" s="172"/>
      <c r="AG1124" s="172"/>
      <c r="AH1124" s="172"/>
      <c r="AI1124" s="172"/>
      <c r="AJ1124" s="172"/>
      <c r="AK1124" s="172"/>
      <c r="AL1124" s="172"/>
      <c r="AM1124" s="172"/>
      <c r="AN1124" s="172"/>
      <c r="AO1124" s="172"/>
      <c r="AP1124" s="172"/>
      <c r="AQ1124" s="172"/>
      <c r="AR1124" s="172"/>
      <c r="AS1124" s="172"/>
      <c r="AT1124" s="172"/>
      <c r="AU1124" s="172"/>
      <c r="AV1124" s="172"/>
      <c r="AW1124" s="172"/>
      <c r="AX1124" s="172"/>
      <c r="AY1124" s="172"/>
      <c r="AZ1124" s="172"/>
      <c r="BA1124" s="172"/>
      <c r="BB1124" s="172"/>
      <c r="BC1124" s="172"/>
      <c r="BD1124" s="172"/>
      <c r="BE1124" s="172"/>
      <c r="BF1124" s="172"/>
      <c r="BG1124" s="172"/>
      <c r="BH1124" s="172"/>
      <c r="BI1124" s="172"/>
      <c r="BJ1124" s="172"/>
      <c r="BK1124" s="172"/>
      <c r="BL1124" s="172"/>
      <c r="BM1124" s="172"/>
      <c r="BN1124" s="172"/>
      <c r="BO1124" s="172"/>
      <c r="BP1124" s="172"/>
      <c r="BQ1124" s="172"/>
      <c r="BR1124" s="172"/>
      <c r="BS1124" s="172"/>
      <c r="BT1124" s="172"/>
      <c r="BU1124" s="172"/>
      <c r="BV1124" s="172"/>
      <c r="BW1124" s="172"/>
      <c r="BX1124" s="172"/>
      <c r="BY1124" s="172"/>
      <c r="BZ1124" s="172"/>
      <c r="CA1124" s="172"/>
      <c r="CB1124" s="172"/>
      <c r="CC1124" s="172"/>
      <c r="CD1124" s="172"/>
      <c r="CE1124" s="172"/>
      <c r="CF1124" s="172"/>
      <c r="CG1124" s="172"/>
      <c r="CH1124" s="172"/>
      <c r="CI1124" s="172"/>
      <c r="CJ1124" s="172"/>
      <c r="CK1124" s="172"/>
      <c r="CL1124" s="172"/>
      <c r="CM1124" s="172"/>
      <c r="CN1124" s="172"/>
      <c r="CO1124" s="172"/>
      <c r="CP1124" s="172"/>
      <c r="CQ1124" s="172"/>
      <c r="CR1124" s="172"/>
      <c r="CS1124" s="172"/>
      <c r="CT1124" s="172"/>
      <c r="CU1124" s="172"/>
      <c r="CV1124" s="172"/>
      <c r="CW1124" s="172"/>
      <c r="CX1124" s="172"/>
      <c r="CY1124" s="172"/>
      <c r="CZ1124" s="172"/>
      <c r="DA1124" s="172"/>
      <c r="DB1124" s="172"/>
      <c r="DC1124" s="172"/>
      <c r="DD1124" s="172"/>
      <c r="DE1124" s="172"/>
      <c r="DF1124" s="172"/>
      <c r="DG1124" s="172"/>
      <c r="DH1124" s="172"/>
      <c r="DI1124" s="172"/>
      <c r="DJ1124" s="172"/>
      <c r="DK1124" s="172"/>
      <c r="DL1124" s="172"/>
      <c r="DM1124" s="172"/>
      <c r="DN1124" s="172"/>
      <c r="DO1124" s="172"/>
      <c r="DP1124" s="172"/>
      <c r="DQ1124" s="172"/>
      <c r="DR1124" s="172"/>
      <c r="DS1124" s="172"/>
      <c r="DT1124" s="172"/>
      <c r="DU1124" s="172"/>
      <c r="DV1124" s="172"/>
      <c r="DW1124" s="172"/>
      <c r="DX1124" s="172"/>
      <c r="DY1124" s="172"/>
      <c r="DZ1124" s="172"/>
      <c r="EA1124" s="172"/>
      <c r="EB1124" s="172"/>
      <c r="EC1124" s="172"/>
      <c r="ED1124" s="172"/>
      <c r="EE1124" s="172"/>
      <c r="EF1124" s="172"/>
      <c r="EG1124" s="172"/>
      <c r="EH1124" s="172"/>
      <c r="EI1124" s="172"/>
      <c r="EJ1124" s="172"/>
      <c r="EK1124" s="172"/>
      <c r="EL1124" s="172"/>
      <c r="EM1124" s="172"/>
      <c r="EN1124" s="172"/>
      <c r="EO1124" s="172"/>
      <c r="EP1124" s="172"/>
      <c r="EQ1124" s="172"/>
      <c r="ER1124" s="172"/>
      <c r="ES1124" s="172"/>
      <c r="ET1124" s="172"/>
      <c r="EU1124" s="172"/>
      <c r="EV1124" s="172"/>
      <c r="EW1124" s="172"/>
      <c r="EX1124" s="172"/>
      <c r="EY1124" s="172"/>
      <c r="EZ1124" s="172"/>
      <c r="FA1124" s="172"/>
      <c r="FB1124" s="172"/>
      <c r="FC1124" s="172"/>
      <c r="FD1124" s="172"/>
      <c r="FE1124" s="172"/>
      <c r="FF1124" s="172"/>
      <c r="FG1124" s="172"/>
      <c r="FH1124" s="172"/>
      <c r="FI1124" s="172"/>
      <c r="FJ1124" s="172"/>
      <c r="FK1124" s="172"/>
      <c r="FL1124" s="172"/>
      <c r="FM1124" s="172"/>
      <c r="FN1124" s="172"/>
      <c r="FO1124" s="172"/>
      <c r="FP1124" s="172"/>
      <c r="FQ1124" s="172"/>
      <c r="FR1124" s="172"/>
      <c r="FS1124" s="172"/>
      <c r="FT1124" s="172"/>
      <c r="FU1124" s="172"/>
    </row>
    <row r="1125" spans="6:177" s="153" customFormat="1" x14ac:dyDescent="0.35">
      <c r="F1125" s="172"/>
      <c r="G1125" s="172"/>
      <c r="H1125" s="172"/>
      <c r="I1125" s="172"/>
      <c r="J1125" s="172"/>
      <c r="K1125" s="172"/>
      <c r="L1125" s="172"/>
      <c r="M1125" s="172"/>
      <c r="N1125" s="172"/>
      <c r="O1125" s="172"/>
      <c r="P1125" s="172"/>
      <c r="Q1125" s="172"/>
      <c r="R1125" s="172"/>
      <c r="S1125" s="172"/>
      <c r="T1125" s="172"/>
      <c r="U1125" s="172"/>
      <c r="V1125" s="172"/>
      <c r="W1125" s="172"/>
      <c r="X1125" s="172"/>
      <c r="Y1125" s="172"/>
      <c r="Z1125" s="172"/>
      <c r="AA1125" s="172"/>
      <c r="AB1125" s="172"/>
      <c r="AC1125" s="172"/>
      <c r="AD1125" s="172"/>
      <c r="AE1125" s="172"/>
      <c r="AF1125" s="172"/>
      <c r="AG1125" s="172"/>
      <c r="AH1125" s="172"/>
      <c r="AI1125" s="172"/>
      <c r="AJ1125" s="172"/>
      <c r="AK1125" s="172"/>
      <c r="AL1125" s="172"/>
      <c r="AM1125" s="172"/>
      <c r="AN1125" s="172"/>
      <c r="AO1125" s="172"/>
      <c r="AP1125" s="172"/>
      <c r="AQ1125" s="172"/>
      <c r="AR1125" s="172"/>
      <c r="AS1125" s="172"/>
      <c r="AT1125" s="172"/>
      <c r="AU1125" s="172"/>
      <c r="AV1125" s="172"/>
      <c r="AW1125" s="172"/>
      <c r="AX1125" s="172"/>
      <c r="AY1125" s="172"/>
      <c r="AZ1125" s="172"/>
      <c r="BA1125" s="172"/>
      <c r="BB1125" s="172"/>
      <c r="BC1125" s="172"/>
      <c r="BD1125" s="172"/>
      <c r="BE1125" s="172"/>
      <c r="BF1125" s="172"/>
      <c r="BG1125" s="172"/>
      <c r="BH1125" s="172"/>
      <c r="BI1125" s="172"/>
      <c r="BJ1125" s="172"/>
      <c r="BK1125" s="172"/>
      <c r="BL1125" s="172"/>
      <c r="BM1125" s="172"/>
      <c r="BN1125" s="172"/>
      <c r="BO1125" s="172"/>
      <c r="BP1125" s="172"/>
      <c r="BQ1125" s="172"/>
      <c r="BR1125" s="172"/>
      <c r="BS1125" s="172"/>
      <c r="BT1125" s="172"/>
      <c r="BU1125" s="172"/>
      <c r="BV1125" s="172"/>
      <c r="BW1125" s="172"/>
      <c r="BX1125" s="172"/>
      <c r="BY1125" s="172"/>
      <c r="BZ1125" s="172"/>
      <c r="CA1125" s="172"/>
      <c r="CB1125" s="172"/>
      <c r="CC1125" s="172"/>
      <c r="CD1125" s="172"/>
      <c r="CE1125" s="172"/>
      <c r="CF1125" s="172"/>
      <c r="CG1125" s="172"/>
      <c r="CH1125" s="172"/>
      <c r="CI1125" s="172"/>
      <c r="CJ1125" s="172"/>
      <c r="CK1125" s="172"/>
      <c r="CL1125" s="172"/>
      <c r="CM1125" s="172"/>
      <c r="CN1125" s="172"/>
      <c r="CO1125" s="172"/>
      <c r="CP1125" s="172"/>
      <c r="CQ1125" s="172"/>
      <c r="CR1125" s="172"/>
      <c r="CS1125" s="172"/>
      <c r="CT1125" s="172"/>
      <c r="CU1125" s="172"/>
      <c r="CV1125" s="172"/>
      <c r="CW1125" s="172"/>
      <c r="CX1125" s="172"/>
      <c r="CY1125" s="172"/>
      <c r="CZ1125" s="172"/>
      <c r="DA1125" s="172"/>
      <c r="DB1125" s="172"/>
      <c r="DC1125" s="172"/>
      <c r="DD1125" s="172"/>
      <c r="DE1125" s="172"/>
      <c r="DF1125" s="172"/>
      <c r="DG1125" s="172"/>
      <c r="DH1125" s="172"/>
      <c r="DI1125" s="172"/>
      <c r="DJ1125" s="172"/>
      <c r="DK1125" s="172"/>
      <c r="DL1125" s="172"/>
      <c r="DM1125" s="172"/>
      <c r="DN1125" s="172"/>
      <c r="DO1125" s="172"/>
      <c r="DP1125" s="172"/>
      <c r="DQ1125" s="172"/>
      <c r="DR1125" s="172"/>
      <c r="DS1125" s="172"/>
      <c r="DT1125" s="172"/>
      <c r="DU1125" s="172"/>
      <c r="DV1125" s="172"/>
      <c r="DW1125" s="172"/>
      <c r="DX1125" s="172"/>
      <c r="DY1125" s="172"/>
      <c r="DZ1125" s="172"/>
      <c r="EA1125" s="172"/>
      <c r="EB1125" s="172"/>
      <c r="EC1125" s="172"/>
      <c r="ED1125" s="172"/>
      <c r="EE1125" s="172"/>
      <c r="EF1125" s="172"/>
      <c r="EG1125" s="172"/>
      <c r="EH1125" s="172"/>
      <c r="EI1125" s="172"/>
      <c r="EJ1125" s="172"/>
      <c r="EK1125" s="172"/>
      <c r="EL1125" s="172"/>
      <c r="EM1125" s="172"/>
      <c r="EN1125" s="172"/>
      <c r="EO1125" s="172"/>
      <c r="EP1125" s="172"/>
      <c r="EQ1125" s="172"/>
      <c r="ER1125" s="172"/>
      <c r="ES1125" s="172"/>
      <c r="ET1125" s="172"/>
      <c r="EU1125" s="172"/>
      <c r="EV1125" s="172"/>
      <c r="EW1125" s="172"/>
      <c r="EX1125" s="172"/>
      <c r="EY1125" s="172"/>
      <c r="EZ1125" s="172"/>
      <c r="FA1125" s="172"/>
      <c r="FB1125" s="172"/>
      <c r="FC1125" s="172"/>
      <c r="FD1125" s="172"/>
      <c r="FE1125" s="172"/>
      <c r="FF1125" s="172"/>
      <c r="FG1125" s="172"/>
      <c r="FH1125" s="172"/>
      <c r="FI1125" s="172"/>
      <c r="FJ1125" s="172"/>
      <c r="FK1125" s="172"/>
      <c r="FL1125" s="172"/>
      <c r="FM1125" s="172"/>
      <c r="FN1125" s="172"/>
      <c r="FO1125" s="172"/>
      <c r="FP1125" s="172"/>
      <c r="FQ1125" s="172"/>
      <c r="FR1125" s="172"/>
      <c r="FS1125" s="172"/>
      <c r="FT1125" s="172"/>
      <c r="FU1125" s="172"/>
    </row>
    <row r="1126" spans="6:177" s="153" customFormat="1" x14ac:dyDescent="0.35">
      <c r="F1126" s="172"/>
      <c r="G1126" s="172"/>
      <c r="H1126" s="172"/>
      <c r="I1126" s="172"/>
      <c r="J1126" s="172"/>
      <c r="K1126" s="172"/>
      <c r="L1126" s="172"/>
      <c r="M1126" s="172"/>
      <c r="N1126" s="172"/>
      <c r="O1126" s="172"/>
      <c r="P1126" s="172"/>
      <c r="Q1126" s="172"/>
      <c r="R1126" s="172"/>
      <c r="S1126" s="172"/>
      <c r="T1126" s="172"/>
      <c r="U1126" s="172"/>
      <c r="V1126" s="172"/>
      <c r="W1126" s="172"/>
      <c r="X1126" s="172"/>
      <c r="Y1126" s="172"/>
      <c r="Z1126" s="172"/>
      <c r="AA1126" s="172"/>
      <c r="AB1126" s="172"/>
      <c r="AC1126" s="172"/>
      <c r="AD1126" s="172"/>
      <c r="AE1126" s="172"/>
      <c r="AF1126" s="172"/>
      <c r="AG1126" s="172"/>
      <c r="AH1126" s="172"/>
      <c r="AI1126" s="172"/>
      <c r="AJ1126" s="172"/>
      <c r="AK1126" s="172"/>
      <c r="AL1126" s="172"/>
      <c r="AM1126" s="172"/>
      <c r="AN1126" s="172"/>
      <c r="AO1126" s="172"/>
      <c r="AP1126" s="172"/>
      <c r="AQ1126" s="172"/>
      <c r="AR1126" s="172"/>
      <c r="AS1126" s="172"/>
      <c r="AT1126" s="172"/>
      <c r="AU1126" s="172"/>
      <c r="AV1126" s="172"/>
      <c r="AW1126" s="172"/>
      <c r="AX1126" s="172"/>
      <c r="AY1126" s="172"/>
      <c r="AZ1126" s="172"/>
      <c r="BA1126" s="172"/>
      <c r="BB1126" s="172"/>
      <c r="BC1126" s="172"/>
      <c r="BD1126" s="172"/>
      <c r="BE1126" s="172"/>
      <c r="BF1126" s="172"/>
      <c r="BG1126" s="172"/>
      <c r="BH1126" s="172"/>
      <c r="BI1126" s="172"/>
      <c r="BJ1126" s="172"/>
      <c r="BK1126" s="172"/>
      <c r="BL1126" s="172"/>
      <c r="BM1126" s="172"/>
      <c r="BN1126" s="172"/>
      <c r="BO1126" s="172"/>
      <c r="BP1126" s="172"/>
      <c r="BQ1126" s="172"/>
      <c r="BR1126" s="172"/>
      <c r="BS1126" s="172"/>
      <c r="BT1126" s="172"/>
      <c r="BU1126" s="172"/>
      <c r="BV1126" s="172"/>
      <c r="BW1126" s="172"/>
      <c r="BX1126" s="172"/>
      <c r="BY1126" s="172"/>
      <c r="BZ1126" s="172"/>
      <c r="CA1126" s="172"/>
      <c r="CB1126" s="172"/>
      <c r="CC1126" s="172"/>
      <c r="CD1126" s="172"/>
      <c r="CE1126" s="172"/>
      <c r="CF1126" s="172"/>
      <c r="CG1126" s="172"/>
      <c r="CH1126" s="172"/>
      <c r="CI1126" s="172"/>
      <c r="CJ1126" s="172"/>
      <c r="CK1126" s="172"/>
      <c r="CL1126" s="172"/>
      <c r="CM1126" s="172"/>
      <c r="CN1126" s="172"/>
      <c r="CO1126" s="172"/>
      <c r="CP1126" s="172"/>
      <c r="CQ1126" s="172"/>
      <c r="CR1126" s="172"/>
      <c r="CS1126" s="172"/>
      <c r="CT1126" s="172"/>
      <c r="CU1126" s="172"/>
      <c r="CV1126" s="172"/>
      <c r="CW1126" s="172"/>
      <c r="CX1126" s="172"/>
      <c r="CY1126" s="172"/>
      <c r="CZ1126" s="172"/>
      <c r="DA1126" s="172"/>
      <c r="DB1126" s="172"/>
      <c r="DC1126" s="172"/>
      <c r="DD1126" s="172"/>
      <c r="DE1126" s="172"/>
      <c r="DF1126" s="172"/>
      <c r="DG1126" s="172"/>
      <c r="DH1126" s="172"/>
      <c r="DI1126" s="172"/>
      <c r="DJ1126" s="172"/>
      <c r="DK1126" s="172"/>
      <c r="DL1126" s="172"/>
      <c r="DM1126" s="172"/>
      <c r="DN1126" s="172"/>
      <c r="DO1126" s="172"/>
      <c r="DP1126" s="172"/>
      <c r="DQ1126" s="172"/>
      <c r="DR1126" s="172"/>
      <c r="DS1126" s="172"/>
      <c r="DT1126" s="172"/>
      <c r="DU1126" s="172"/>
      <c r="DV1126" s="172"/>
      <c r="DW1126" s="172"/>
      <c r="DX1126" s="172"/>
      <c r="DY1126" s="172"/>
      <c r="DZ1126" s="172"/>
      <c r="EA1126" s="172"/>
      <c r="EB1126" s="172"/>
      <c r="EC1126" s="172"/>
      <c r="ED1126" s="172"/>
      <c r="EE1126" s="172"/>
      <c r="EF1126" s="172"/>
      <c r="EG1126" s="172"/>
      <c r="EH1126" s="172"/>
      <c r="EI1126" s="172"/>
      <c r="EJ1126" s="172"/>
      <c r="EK1126" s="172"/>
      <c r="EL1126" s="172"/>
      <c r="EM1126" s="172"/>
      <c r="EN1126" s="172"/>
      <c r="EO1126" s="172"/>
      <c r="EP1126" s="172"/>
      <c r="EQ1126" s="172"/>
      <c r="ER1126" s="172"/>
      <c r="ES1126" s="172"/>
      <c r="ET1126" s="172"/>
      <c r="EU1126" s="172"/>
      <c r="EV1126" s="172"/>
      <c r="EW1126" s="172"/>
      <c r="EX1126" s="172"/>
      <c r="EY1126" s="172"/>
      <c r="EZ1126" s="172"/>
      <c r="FA1126" s="172"/>
      <c r="FB1126" s="172"/>
      <c r="FC1126" s="172"/>
      <c r="FD1126" s="172"/>
      <c r="FE1126" s="172"/>
      <c r="FF1126" s="172"/>
      <c r="FG1126" s="172"/>
      <c r="FH1126" s="172"/>
      <c r="FI1126" s="172"/>
      <c r="FJ1126" s="172"/>
      <c r="FK1126" s="172"/>
      <c r="FL1126" s="172"/>
      <c r="FM1126" s="172"/>
      <c r="FN1126" s="172"/>
      <c r="FO1126" s="172"/>
      <c r="FP1126" s="172"/>
      <c r="FQ1126" s="172"/>
      <c r="FR1126" s="172"/>
      <c r="FS1126" s="172"/>
      <c r="FT1126" s="172"/>
      <c r="FU1126" s="172"/>
    </row>
    <row r="1127" spans="6:177" s="153" customFormat="1" x14ac:dyDescent="0.35">
      <c r="F1127" s="172"/>
      <c r="G1127" s="172"/>
      <c r="H1127" s="172"/>
      <c r="I1127" s="172"/>
      <c r="J1127" s="172"/>
      <c r="K1127" s="172"/>
      <c r="L1127" s="172"/>
      <c r="M1127" s="172"/>
      <c r="N1127" s="172"/>
      <c r="O1127" s="172"/>
      <c r="P1127" s="172"/>
      <c r="Q1127" s="172"/>
      <c r="R1127" s="172"/>
      <c r="S1127" s="172"/>
      <c r="T1127" s="172"/>
      <c r="U1127" s="172"/>
      <c r="V1127" s="172"/>
      <c r="W1127" s="172"/>
      <c r="X1127" s="172"/>
      <c r="Y1127" s="172"/>
      <c r="Z1127" s="172"/>
      <c r="AA1127" s="172"/>
      <c r="AB1127" s="172"/>
      <c r="AC1127" s="172"/>
      <c r="AD1127" s="172"/>
      <c r="AE1127" s="172"/>
      <c r="AF1127" s="172"/>
      <c r="AG1127" s="172"/>
      <c r="AH1127" s="172"/>
      <c r="AI1127" s="172"/>
      <c r="AJ1127" s="172"/>
      <c r="AK1127" s="172"/>
      <c r="AL1127" s="172"/>
      <c r="AM1127" s="172"/>
      <c r="AN1127" s="172"/>
      <c r="AO1127" s="172"/>
      <c r="AP1127" s="172"/>
      <c r="AQ1127" s="172"/>
      <c r="AR1127" s="172"/>
      <c r="AS1127" s="172"/>
      <c r="AT1127" s="172"/>
      <c r="AU1127" s="172"/>
      <c r="AV1127" s="172"/>
      <c r="AW1127" s="172"/>
      <c r="AX1127" s="172"/>
      <c r="AY1127" s="172"/>
      <c r="AZ1127" s="172"/>
      <c r="BA1127" s="172"/>
      <c r="BB1127" s="172"/>
      <c r="BC1127" s="172"/>
      <c r="BD1127" s="172"/>
      <c r="BE1127" s="172"/>
      <c r="BF1127" s="172"/>
      <c r="BG1127" s="172"/>
      <c r="BH1127" s="172"/>
      <c r="BI1127" s="172"/>
      <c r="BJ1127" s="172"/>
      <c r="BK1127" s="172"/>
      <c r="BL1127" s="172"/>
      <c r="BM1127" s="172"/>
      <c r="BN1127" s="172"/>
      <c r="BO1127" s="172"/>
      <c r="BP1127" s="172"/>
      <c r="BQ1127" s="172"/>
      <c r="BR1127" s="172"/>
      <c r="BS1127" s="172"/>
      <c r="BT1127" s="172"/>
      <c r="BU1127" s="172"/>
      <c r="BV1127" s="172"/>
      <c r="BW1127" s="172"/>
      <c r="BX1127" s="172"/>
      <c r="BY1127" s="172"/>
      <c r="BZ1127" s="172"/>
      <c r="CA1127" s="172"/>
      <c r="CB1127" s="172"/>
      <c r="CC1127" s="172"/>
      <c r="CD1127" s="172"/>
      <c r="CE1127" s="172"/>
      <c r="CF1127" s="172"/>
      <c r="CG1127" s="172"/>
      <c r="CH1127" s="172"/>
      <c r="CI1127" s="172"/>
      <c r="CJ1127" s="172"/>
      <c r="CK1127" s="172"/>
      <c r="CL1127" s="172"/>
      <c r="CM1127" s="172"/>
      <c r="CN1127" s="172"/>
      <c r="CO1127" s="172"/>
      <c r="CP1127" s="172"/>
      <c r="CQ1127" s="172"/>
      <c r="CR1127" s="172"/>
      <c r="CS1127" s="172"/>
      <c r="CT1127" s="172"/>
      <c r="CU1127" s="172"/>
      <c r="CV1127" s="172"/>
      <c r="CW1127" s="172"/>
      <c r="CX1127" s="172"/>
      <c r="CY1127" s="172"/>
      <c r="CZ1127" s="172"/>
      <c r="DA1127" s="172"/>
      <c r="DB1127" s="172"/>
      <c r="DC1127" s="172"/>
      <c r="DD1127" s="172"/>
      <c r="DE1127" s="172"/>
      <c r="DF1127" s="172"/>
      <c r="DG1127" s="172"/>
      <c r="DH1127" s="172"/>
      <c r="DI1127" s="172"/>
      <c r="DJ1127" s="172"/>
      <c r="DK1127" s="172"/>
      <c r="DL1127" s="172"/>
      <c r="DM1127" s="172"/>
      <c r="DN1127" s="172"/>
      <c r="DO1127" s="172"/>
      <c r="DP1127" s="172"/>
      <c r="DQ1127" s="172"/>
      <c r="DR1127" s="172"/>
      <c r="DS1127" s="172"/>
      <c r="DT1127" s="172"/>
      <c r="DU1127" s="172"/>
      <c r="DV1127" s="172"/>
      <c r="DW1127" s="172"/>
      <c r="DX1127" s="172"/>
      <c r="DY1127" s="172"/>
      <c r="DZ1127" s="172"/>
      <c r="EA1127" s="172"/>
      <c r="EB1127" s="172"/>
      <c r="EC1127" s="172"/>
      <c r="ED1127" s="172"/>
      <c r="EE1127" s="172"/>
      <c r="EF1127" s="172"/>
      <c r="EG1127" s="172"/>
      <c r="EH1127" s="172"/>
      <c r="EI1127" s="172"/>
      <c r="EJ1127" s="172"/>
      <c r="EK1127" s="172"/>
      <c r="EL1127" s="172"/>
      <c r="EM1127" s="172"/>
      <c r="EN1127" s="172"/>
      <c r="EO1127" s="172"/>
      <c r="EP1127" s="172"/>
      <c r="EQ1127" s="172"/>
      <c r="ER1127" s="172"/>
      <c r="ES1127" s="172"/>
      <c r="ET1127" s="172"/>
      <c r="EU1127" s="172"/>
      <c r="EV1127" s="172"/>
      <c r="EW1127" s="172"/>
      <c r="EX1127" s="172"/>
      <c r="EY1127" s="172"/>
      <c r="EZ1127" s="172"/>
      <c r="FA1127" s="172"/>
      <c r="FB1127" s="172"/>
      <c r="FC1127" s="172"/>
      <c r="FD1127" s="172"/>
      <c r="FE1127" s="172"/>
      <c r="FF1127" s="172"/>
      <c r="FG1127" s="172"/>
      <c r="FH1127" s="172"/>
      <c r="FI1127" s="172"/>
      <c r="FJ1127" s="172"/>
      <c r="FK1127" s="172"/>
      <c r="FL1127" s="172"/>
      <c r="FM1127" s="172"/>
      <c r="FN1127" s="172"/>
      <c r="FO1127" s="172"/>
      <c r="FP1127" s="172"/>
      <c r="FQ1127" s="172"/>
      <c r="FR1127" s="172"/>
      <c r="FS1127" s="172"/>
      <c r="FT1127" s="172"/>
      <c r="FU1127" s="172"/>
    </row>
    <row r="1128" spans="6:177" s="153" customFormat="1" x14ac:dyDescent="0.35">
      <c r="F1128" s="172"/>
      <c r="G1128" s="172"/>
      <c r="H1128" s="172"/>
      <c r="I1128" s="172"/>
      <c r="J1128" s="172"/>
      <c r="K1128" s="172"/>
      <c r="L1128" s="172"/>
      <c r="M1128" s="172"/>
      <c r="N1128" s="172"/>
      <c r="O1128" s="172"/>
      <c r="P1128" s="172"/>
      <c r="Q1128" s="172"/>
      <c r="R1128" s="172"/>
      <c r="S1128" s="172"/>
      <c r="T1128" s="172"/>
      <c r="U1128" s="172"/>
      <c r="V1128" s="172"/>
      <c r="W1128" s="172"/>
      <c r="X1128" s="172"/>
      <c r="Y1128" s="172"/>
      <c r="Z1128" s="172"/>
      <c r="AA1128" s="172"/>
      <c r="AB1128" s="172"/>
      <c r="AC1128" s="172"/>
      <c r="AD1128" s="172"/>
      <c r="AE1128" s="172"/>
      <c r="AF1128" s="172"/>
      <c r="AG1128" s="172"/>
      <c r="AH1128" s="172"/>
      <c r="AI1128" s="172"/>
      <c r="AJ1128" s="172"/>
      <c r="AK1128" s="172"/>
      <c r="AL1128" s="172"/>
      <c r="AM1128" s="172"/>
      <c r="AN1128" s="172"/>
      <c r="AO1128" s="172"/>
      <c r="AP1128" s="172"/>
      <c r="AQ1128" s="172"/>
      <c r="AR1128" s="172"/>
      <c r="AS1128" s="172"/>
      <c r="AT1128" s="172"/>
      <c r="AU1128" s="172"/>
      <c r="AV1128" s="172"/>
      <c r="AW1128" s="172"/>
      <c r="AX1128" s="172"/>
      <c r="AY1128" s="172"/>
      <c r="AZ1128" s="172"/>
      <c r="BA1128" s="172"/>
      <c r="BB1128" s="172"/>
      <c r="BC1128" s="172"/>
      <c r="BD1128" s="172"/>
      <c r="BE1128" s="172"/>
      <c r="BF1128" s="172"/>
      <c r="BG1128" s="172"/>
      <c r="BH1128" s="172"/>
      <c r="BI1128" s="172"/>
      <c r="BJ1128" s="172"/>
      <c r="BK1128" s="172"/>
      <c r="BL1128" s="172"/>
      <c r="BM1128" s="172"/>
      <c r="BN1128" s="172"/>
      <c r="BO1128" s="172"/>
      <c r="BP1128" s="172"/>
      <c r="BQ1128" s="172"/>
      <c r="BR1128" s="172"/>
      <c r="BS1128" s="172"/>
      <c r="BT1128" s="172"/>
      <c r="BU1128" s="172"/>
      <c r="BV1128" s="172"/>
      <c r="BW1128" s="172"/>
      <c r="BX1128" s="172"/>
      <c r="BY1128" s="172"/>
      <c r="BZ1128" s="172"/>
      <c r="CA1128" s="172"/>
      <c r="CB1128" s="172"/>
      <c r="CC1128" s="172"/>
      <c r="CD1128" s="172"/>
      <c r="CE1128" s="172"/>
      <c r="CF1128" s="172"/>
      <c r="CG1128" s="172"/>
      <c r="CH1128" s="172"/>
      <c r="CI1128" s="172"/>
      <c r="CJ1128" s="172"/>
      <c r="CK1128" s="172"/>
      <c r="CL1128" s="172"/>
      <c r="CM1128" s="172"/>
      <c r="CN1128" s="172"/>
      <c r="CO1128" s="172"/>
      <c r="CP1128" s="172"/>
      <c r="CQ1128" s="172"/>
      <c r="CR1128" s="172"/>
      <c r="CS1128" s="172"/>
      <c r="CT1128" s="172"/>
      <c r="CU1128" s="172"/>
      <c r="CV1128" s="172"/>
      <c r="CW1128" s="172"/>
      <c r="CX1128" s="172"/>
      <c r="CY1128" s="172"/>
      <c r="CZ1128" s="172"/>
      <c r="DA1128" s="172"/>
      <c r="DB1128" s="172"/>
      <c r="DC1128" s="172"/>
      <c r="DD1128" s="172"/>
      <c r="DE1128" s="172"/>
      <c r="DF1128" s="172"/>
      <c r="DG1128" s="172"/>
      <c r="DH1128" s="172"/>
      <c r="DI1128" s="172"/>
      <c r="DJ1128" s="172"/>
      <c r="DK1128" s="172"/>
      <c r="DL1128" s="172"/>
      <c r="DM1128" s="172"/>
      <c r="DN1128" s="172"/>
      <c r="DO1128" s="172"/>
      <c r="DP1128" s="172"/>
      <c r="DQ1128" s="172"/>
      <c r="DR1128" s="172"/>
      <c r="DS1128" s="172"/>
      <c r="DT1128" s="172"/>
      <c r="DU1128" s="172"/>
      <c r="DV1128" s="172"/>
      <c r="DW1128" s="172"/>
      <c r="DX1128" s="172"/>
      <c r="DY1128" s="172"/>
      <c r="DZ1128" s="172"/>
      <c r="EA1128" s="172"/>
      <c r="EB1128" s="172"/>
      <c r="EC1128" s="172"/>
      <c r="ED1128" s="172"/>
      <c r="EE1128" s="172"/>
      <c r="EF1128" s="172"/>
      <c r="EG1128" s="172"/>
      <c r="EH1128" s="172"/>
      <c r="EI1128" s="172"/>
      <c r="EJ1128" s="172"/>
      <c r="EK1128" s="172"/>
      <c r="EL1128" s="172"/>
      <c r="EM1128" s="172"/>
      <c r="EN1128" s="172"/>
      <c r="EO1128" s="172"/>
      <c r="EP1128" s="172"/>
      <c r="EQ1128" s="172"/>
      <c r="ER1128" s="172"/>
      <c r="ES1128" s="172"/>
      <c r="ET1128" s="172"/>
      <c r="EU1128" s="172"/>
      <c r="EV1128" s="172"/>
      <c r="EW1128" s="172"/>
      <c r="EX1128" s="172"/>
      <c r="EY1128" s="172"/>
      <c r="EZ1128" s="172"/>
      <c r="FA1128" s="172"/>
      <c r="FB1128" s="172"/>
      <c r="FC1128" s="172"/>
      <c r="FD1128" s="172"/>
      <c r="FE1128" s="172"/>
      <c r="FF1128" s="172"/>
      <c r="FG1128" s="172"/>
      <c r="FH1128" s="172"/>
      <c r="FI1128" s="172"/>
      <c r="FJ1128" s="172"/>
      <c r="FK1128" s="172"/>
      <c r="FL1128" s="172"/>
      <c r="FM1128" s="172"/>
      <c r="FN1128" s="172"/>
      <c r="FO1128" s="172"/>
      <c r="FP1128" s="172"/>
      <c r="FQ1128" s="172"/>
      <c r="FR1128" s="172"/>
      <c r="FS1128" s="172"/>
      <c r="FT1128" s="172"/>
      <c r="FU1128" s="172"/>
    </row>
    <row r="1129" spans="6:177" s="153" customFormat="1" x14ac:dyDescent="0.35">
      <c r="F1129" s="172"/>
      <c r="G1129" s="172"/>
      <c r="H1129" s="172"/>
      <c r="I1129" s="172"/>
      <c r="J1129" s="172"/>
      <c r="K1129" s="172"/>
      <c r="L1129" s="172"/>
      <c r="M1129" s="172"/>
      <c r="N1129" s="172"/>
      <c r="O1129" s="172"/>
      <c r="P1129" s="172"/>
      <c r="Q1129" s="172"/>
      <c r="R1129" s="172"/>
      <c r="S1129" s="172"/>
      <c r="T1129" s="172"/>
      <c r="U1129" s="172"/>
      <c r="V1129" s="172"/>
      <c r="W1129" s="172"/>
      <c r="X1129" s="172"/>
      <c r="Y1129" s="172"/>
      <c r="Z1129" s="172"/>
      <c r="AA1129" s="172"/>
      <c r="AB1129" s="172"/>
      <c r="AC1129" s="172"/>
      <c r="AD1129" s="172"/>
      <c r="AE1129" s="172"/>
      <c r="AF1129" s="172"/>
      <c r="AG1129" s="172"/>
      <c r="AH1129" s="172"/>
      <c r="AI1129" s="172"/>
      <c r="AJ1129" s="172"/>
      <c r="AK1129" s="172"/>
      <c r="AL1129" s="172"/>
      <c r="AM1129" s="172"/>
      <c r="AN1129" s="172"/>
      <c r="AO1129" s="172"/>
      <c r="AP1129" s="172"/>
      <c r="AQ1129" s="172"/>
      <c r="AR1129" s="172"/>
      <c r="AS1129" s="172"/>
      <c r="AT1129" s="172"/>
      <c r="AU1129" s="172"/>
      <c r="AV1129" s="172"/>
      <c r="AW1129" s="172"/>
      <c r="AX1129" s="172"/>
      <c r="AY1129" s="172"/>
      <c r="AZ1129" s="172"/>
      <c r="BA1129" s="172"/>
      <c r="BB1129" s="172"/>
      <c r="BC1129" s="172"/>
      <c r="BD1129" s="172"/>
      <c r="BE1129" s="172"/>
      <c r="BF1129" s="172"/>
      <c r="BG1129" s="172"/>
      <c r="BH1129" s="172"/>
      <c r="BI1129" s="172"/>
      <c r="BJ1129" s="172"/>
      <c r="BK1129" s="172"/>
      <c r="BL1129" s="172"/>
      <c r="BM1129" s="172"/>
      <c r="BN1129" s="172"/>
      <c r="BO1129" s="172"/>
      <c r="BP1129" s="172"/>
      <c r="BQ1129" s="172"/>
      <c r="BR1129" s="172"/>
      <c r="BS1129" s="172"/>
      <c r="BT1129" s="172"/>
      <c r="BU1129" s="172"/>
      <c r="BV1129" s="172"/>
      <c r="BW1129" s="172"/>
      <c r="BX1129" s="172"/>
      <c r="BY1129" s="172"/>
      <c r="BZ1129" s="172"/>
      <c r="CA1129" s="172"/>
      <c r="CB1129" s="172"/>
      <c r="CC1129" s="172"/>
      <c r="CD1129" s="172"/>
      <c r="CE1129" s="172"/>
      <c r="CF1129" s="172"/>
      <c r="CG1129" s="172"/>
      <c r="CH1129" s="172"/>
      <c r="CI1129" s="172"/>
      <c r="CJ1129" s="172"/>
      <c r="CK1129" s="172"/>
      <c r="CL1129" s="172"/>
      <c r="CM1129" s="172"/>
      <c r="CN1129" s="172"/>
      <c r="CO1129" s="172"/>
      <c r="CP1129" s="172"/>
      <c r="CQ1129" s="172"/>
      <c r="CR1129" s="172"/>
      <c r="CS1129" s="172"/>
      <c r="CT1129" s="172"/>
      <c r="CU1129" s="172"/>
      <c r="CV1129" s="172"/>
      <c r="CW1129" s="172"/>
      <c r="CX1129" s="172"/>
      <c r="CY1129" s="172"/>
      <c r="CZ1129" s="172"/>
      <c r="DA1129" s="172"/>
      <c r="DB1129" s="172"/>
      <c r="DC1129" s="172"/>
      <c r="DD1129" s="172"/>
      <c r="DE1129" s="172"/>
      <c r="DF1129" s="172"/>
      <c r="DG1129" s="172"/>
      <c r="DH1129" s="172"/>
      <c r="DI1129" s="172"/>
      <c r="DJ1129" s="172"/>
      <c r="DK1129" s="172"/>
      <c r="DL1129" s="172"/>
      <c r="DM1129" s="172"/>
      <c r="DN1129" s="172"/>
      <c r="DO1129" s="172"/>
      <c r="DP1129" s="172"/>
      <c r="DQ1129" s="172"/>
      <c r="DR1129" s="172"/>
      <c r="DS1129" s="172"/>
      <c r="DT1129" s="172"/>
      <c r="DU1129" s="172"/>
      <c r="DV1129" s="172"/>
      <c r="DW1129" s="172"/>
      <c r="DX1129" s="172"/>
      <c r="DY1129" s="172"/>
      <c r="DZ1129" s="172"/>
      <c r="EA1129" s="172"/>
      <c r="EB1129" s="172"/>
      <c r="EC1129" s="172"/>
      <c r="ED1129" s="172"/>
      <c r="EE1129" s="172"/>
      <c r="EF1129" s="172"/>
      <c r="EG1129" s="172"/>
      <c r="EH1129" s="172"/>
      <c r="EI1129" s="172"/>
      <c r="EJ1129" s="172"/>
      <c r="EK1129" s="172"/>
      <c r="EL1129" s="172"/>
      <c r="EM1129" s="172"/>
      <c r="EN1129" s="172"/>
      <c r="EO1129" s="172"/>
      <c r="EP1129" s="172"/>
      <c r="EQ1129" s="172"/>
      <c r="ER1129" s="172"/>
      <c r="ES1129" s="172"/>
      <c r="ET1129" s="172"/>
      <c r="EU1129" s="172"/>
      <c r="EV1129" s="172"/>
      <c r="EW1129" s="172"/>
      <c r="EX1129" s="172"/>
      <c r="EY1129" s="172"/>
      <c r="EZ1129" s="172"/>
      <c r="FA1129" s="172"/>
      <c r="FB1129" s="172"/>
      <c r="FC1129" s="172"/>
      <c r="FD1129" s="172"/>
      <c r="FE1129" s="172"/>
      <c r="FF1129" s="172"/>
      <c r="FG1129" s="172"/>
      <c r="FH1129" s="172"/>
      <c r="FI1129" s="172"/>
      <c r="FJ1129" s="172"/>
      <c r="FK1129" s="172"/>
      <c r="FL1129" s="172"/>
      <c r="FM1129" s="172"/>
      <c r="FN1129" s="172"/>
      <c r="FO1129" s="172"/>
      <c r="FP1129" s="172"/>
      <c r="FQ1129" s="172"/>
      <c r="FR1129" s="172"/>
      <c r="FS1129" s="172"/>
      <c r="FT1129" s="172"/>
      <c r="FU1129" s="172"/>
    </row>
    <row r="1130" spans="6:177" s="153" customFormat="1" x14ac:dyDescent="0.35">
      <c r="F1130" s="172"/>
      <c r="G1130" s="172"/>
      <c r="H1130" s="172"/>
      <c r="I1130" s="172"/>
      <c r="J1130" s="172"/>
      <c r="K1130" s="172"/>
      <c r="L1130" s="172"/>
      <c r="M1130" s="172"/>
      <c r="N1130" s="172"/>
      <c r="O1130" s="172"/>
      <c r="P1130" s="172"/>
      <c r="Q1130" s="172"/>
      <c r="R1130" s="172"/>
      <c r="S1130" s="172"/>
      <c r="T1130" s="172"/>
      <c r="U1130" s="172"/>
      <c r="V1130" s="172"/>
      <c r="W1130" s="172"/>
      <c r="X1130" s="172"/>
      <c r="Y1130" s="172"/>
      <c r="Z1130" s="172"/>
      <c r="AA1130" s="172"/>
      <c r="AB1130" s="172"/>
      <c r="AC1130" s="172"/>
      <c r="AD1130" s="172"/>
      <c r="AE1130" s="172"/>
      <c r="AF1130" s="172"/>
      <c r="AG1130" s="172"/>
      <c r="AH1130" s="172"/>
      <c r="AI1130" s="172"/>
      <c r="AJ1130" s="172"/>
      <c r="AK1130" s="172"/>
      <c r="AL1130" s="172"/>
      <c r="AM1130" s="172"/>
      <c r="AN1130" s="172"/>
      <c r="AO1130" s="172"/>
      <c r="AP1130" s="172"/>
      <c r="AQ1130" s="172"/>
      <c r="AR1130" s="172"/>
      <c r="AS1130" s="172"/>
      <c r="AT1130" s="172"/>
      <c r="AU1130" s="172"/>
      <c r="AV1130" s="172"/>
      <c r="AW1130" s="172"/>
      <c r="AX1130" s="172"/>
      <c r="AY1130" s="172"/>
      <c r="AZ1130" s="172"/>
      <c r="BA1130" s="172"/>
      <c r="BB1130" s="172"/>
      <c r="BC1130" s="172"/>
      <c r="BD1130" s="172"/>
      <c r="BE1130" s="172"/>
      <c r="BF1130" s="172"/>
      <c r="BG1130" s="172"/>
      <c r="BH1130" s="172"/>
      <c r="BI1130" s="172"/>
      <c r="BJ1130" s="172"/>
      <c r="BK1130" s="172"/>
      <c r="BL1130" s="172"/>
      <c r="BM1130" s="172"/>
      <c r="BN1130" s="172"/>
      <c r="BO1130" s="172"/>
      <c r="BP1130" s="172"/>
      <c r="BQ1130" s="172"/>
      <c r="BR1130" s="172"/>
      <c r="BS1130" s="172"/>
      <c r="BT1130" s="172"/>
      <c r="BU1130" s="172"/>
      <c r="BV1130" s="172"/>
      <c r="BW1130" s="172"/>
      <c r="BX1130" s="172"/>
      <c r="BY1130" s="172"/>
      <c r="BZ1130" s="172"/>
      <c r="CA1130" s="172"/>
      <c r="CB1130" s="172"/>
      <c r="CC1130" s="172"/>
      <c r="CD1130" s="172"/>
      <c r="CE1130" s="172"/>
      <c r="CF1130" s="172"/>
      <c r="CG1130" s="172"/>
      <c r="CH1130" s="172"/>
      <c r="CI1130" s="172"/>
      <c r="CJ1130" s="172"/>
      <c r="CK1130" s="172"/>
      <c r="CL1130" s="172"/>
      <c r="CM1130" s="172"/>
      <c r="CN1130" s="172"/>
      <c r="CO1130" s="172"/>
      <c r="CP1130" s="172"/>
      <c r="CQ1130" s="172"/>
      <c r="CR1130" s="172"/>
      <c r="CS1130" s="172"/>
      <c r="CT1130" s="172"/>
      <c r="CU1130" s="172"/>
      <c r="CV1130" s="172"/>
      <c r="CW1130" s="172"/>
      <c r="CX1130" s="172"/>
      <c r="CY1130" s="172"/>
      <c r="CZ1130" s="172"/>
      <c r="DA1130" s="172"/>
      <c r="DB1130" s="172"/>
      <c r="DC1130" s="172"/>
      <c r="DD1130" s="172"/>
      <c r="DE1130" s="172"/>
      <c r="DF1130" s="172"/>
      <c r="DG1130" s="172"/>
      <c r="DH1130" s="172"/>
      <c r="DI1130" s="172"/>
      <c r="DJ1130" s="172"/>
      <c r="DK1130" s="172"/>
      <c r="DL1130" s="172"/>
      <c r="DM1130" s="172"/>
      <c r="DN1130" s="172"/>
      <c r="DO1130" s="172"/>
      <c r="DP1130" s="172"/>
      <c r="DQ1130" s="172"/>
      <c r="DR1130" s="172"/>
      <c r="DS1130" s="172"/>
      <c r="DT1130" s="172"/>
      <c r="DU1130" s="172"/>
      <c r="DV1130" s="172"/>
      <c r="DW1130" s="172"/>
      <c r="DX1130" s="172"/>
      <c r="DY1130" s="172"/>
      <c r="DZ1130" s="172"/>
      <c r="EA1130" s="172"/>
      <c r="EB1130" s="172"/>
      <c r="EC1130" s="172"/>
      <c r="ED1130" s="172"/>
      <c r="EE1130" s="172"/>
      <c r="EF1130" s="172"/>
      <c r="EG1130" s="172"/>
      <c r="EH1130" s="172"/>
      <c r="EI1130" s="172"/>
      <c r="EJ1130" s="172"/>
      <c r="EK1130" s="172"/>
      <c r="EL1130" s="172"/>
      <c r="EM1130" s="172"/>
      <c r="EN1130" s="172"/>
      <c r="EO1130" s="172"/>
      <c r="EP1130" s="172"/>
      <c r="EQ1130" s="172"/>
      <c r="ER1130" s="172"/>
      <c r="ES1130" s="172"/>
      <c r="ET1130" s="172"/>
      <c r="EU1130" s="172"/>
      <c r="EV1130" s="172"/>
      <c r="EW1130" s="172"/>
      <c r="EX1130" s="172"/>
      <c r="EY1130" s="172"/>
      <c r="EZ1130" s="172"/>
      <c r="FA1130" s="172"/>
      <c r="FB1130" s="172"/>
      <c r="FC1130" s="172"/>
      <c r="FD1130" s="172"/>
      <c r="FE1130" s="172"/>
      <c r="FF1130" s="172"/>
      <c r="FG1130" s="172"/>
      <c r="FH1130" s="172"/>
      <c r="FI1130" s="172"/>
      <c r="FJ1130" s="172"/>
      <c r="FK1130" s="172"/>
      <c r="FL1130" s="172"/>
      <c r="FM1130" s="172"/>
      <c r="FN1130" s="172"/>
      <c r="FO1130" s="172"/>
      <c r="FP1130" s="172"/>
      <c r="FQ1130" s="172"/>
      <c r="FR1130" s="172"/>
      <c r="FS1130" s="172"/>
      <c r="FT1130" s="172"/>
      <c r="FU1130" s="172"/>
    </row>
    <row r="1131" spans="6:177" s="153" customFormat="1" x14ac:dyDescent="0.35">
      <c r="F1131" s="172"/>
      <c r="G1131" s="172"/>
      <c r="H1131" s="172"/>
      <c r="I1131" s="172"/>
      <c r="J1131" s="172"/>
      <c r="K1131" s="172"/>
      <c r="L1131" s="172"/>
      <c r="M1131" s="172"/>
      <c r="N1131" s="172"/>
      <c r="O1131" s="172"/>
      <c r="P1131" s="172"/>
      <c r="Q1131" s="172"/>
      <c r="R1131" s="172"/>
      <c r="S1131" s="172"/>
      <c r="T1131" s="172"/>
      <c r="U1131" s="172"/>
      <c r="V1131" s="172"/>
      <c r="W1131" s="172"/>
      <c r="X1131" s="172"/>
      <c r="Y1131" s="172"/>
      <c r="Z1131" s="172"/>
      <c r="AA1131" s="172"/>
      <c r="AB1131" s="172"/>
      <c r="AC1131" s="172"/>
      <c r="AD1131" s="172"/>
      <c r="AE1131" s="172"/>
      <c r="AF1131" s="172"/>
      <c r="AG1131" s="172"/>
      <c r="AH1131" s="172"/>
      <c r="AI1131" s="172"/>
      <c r="AJ1131" s="172"/>
      <c r="AK1131" s="172"/>
      <c r="AL1131" s="172"/>
      <c r="AM1131" s="172"/>
      <c r="AN1131" s="172"/>
      <c r="AO1131" s="172"/>
      <c r="AP1131" s="172"/>
      <c r="AQ1131" s="172"/>
      <c r="AR1131" s="172"/>
      <c r="AS1131" s="172"/>
      <c r="AT1131" s="172"/>
      <c r="AU1131" s="172"/>
      <c r="AV1131" s="172"/>
      <c r="AW1131" s="172"/>
      <c r="AX1131" s="172"/>
      <c r="AY1131" s="172"/>
      <c r="AZ1131" s="172"/>
      <c r="BA1131" s="172"/>
      <c r="BB1131" s="172"/>
      <c r="BC1131" s="172"/>
      <c r="BD1131" s="172"/>
      <c r="BE1131" s="172"/>
      <c r="BF1131" s="172"/>
      <c r="BG1131" s="172"/>
      <c r="BH1131" s="172"/>
      <c r="BI1131" s="172"/>
      <c r="BJ1131" s="172"/>
      <c r="BK1131" s="172"/>
      <c r="BL1131" s="172"/>
      <c r="BM1131" s="172"/>
      <c r="BN1131" s="172"/>
      <c r="BO1131" s="172"/>
      <c r="BP1131" s="172"/>
      <c r="BQ1131" s="172"/>
      <c r="BR1131" s="172"/>
      <c r="BS1131" s="172"/>
      <c r="BT1131" s="172"/>
      <c r="BU1131" s="172"/>
      <c r="BV1131" s="172"/>
      <c r="BW1131" s="172"/>
      <c r="BX1131" s="172"/>
      <c r="BY1131" s="172"/>
      <c r="BZ1131" s="172"/>
      <c r="CA1131" s="172"/>
      <c r="CB1131" s="172"/>
      <c r="CC1131" s="172"/>
      <c r="CD1131" s="172"/>
      <c r="CE1131" s="172"/>
      <c r="CF1131" s="172"/>
      <c r="CG1131" s="172"/>
      <c r="CH1131" s="172"/>
      <c r="CI1131" s="172"/>
      <c r="CJ1131" s="172"/>
      <c r="CK1131" s="172"/>
      <c r="CL1131" s="172"/>
      <c r="CM1131" s="172"/>
      <c r="CN1131" s="172"/>
      <c r="CO1131" s="172"/>
      <c r="CP1131" s="172"/>
      <c r="CQ1131" s="172"/>
      <c r="CR1131" s="172"/>
      <c r="CS1131" s="172"/>
      <c r="CT1131" s="172"/>
      <c r="CU1131" s="172"/>
      <c r="CV1131" s="172"/>
      <c r="CW1131" s="172"/>
      <c r="CX1131" s="172"/>
      <c r="CY1131" s="172"/>
      <c r="CZ1131" s="172"/>
      <c r="DA1131" s="172"/>
      <c r="DB1131" s="172"/>
      <c r="DC1131" s="172"/>
      <c r="DD1131" s="172"/>
      <c r="DE1131" s="172"/>
      <c r="DF1131" s="172"/>
      <c r="DG1131" s="172"/>
      <c r="DH1131" s="172"/>
      <c r="DI1131" s="172"/>
      <c r="DJ1131" s="172"/>
      <c r="DK1131" s="172"/>
      <c r="DL1131" s="172"/>
      <c r="DM1131" s="172"/>
      <c r="DN1131" s="172"/>
      <c r="DO1131" s="172"/>
      <c r="DP1131" s="172"/>
      <c r="DQ1131" s="172"/>
      <c r="DR1131" s="172"/>
      <c r="DS1131" s="172"/>
      <c r="DT1131" s="172"/>
      <c r="DU1131" s="172"/>
      <c r="DV1131" s="172"/>
      <c r="DW1131" s="172"/>
      <c r="DX1131" s="172"/>
      <c r="DY1131" s="172"/>
      <c r="DZ1131" s="172"/>
      <c r="EA1131" s="172"/>
      <c r="EB1131" s="172"/>
      <c r="EC1131" s="172"/>
      <c r="ED1131" s="172"/>
      <c r="EE1131" s="172"/>
      <c r="EF1131" s="172"/>
      <c r="EG1131" s="172"/>
      <c r="EH1131" s="172"/>
      <c r="EI1131" s="172"/>
      <c r="EJ1131" s="172"/>
      <c r="EK1131" s="172"/>
      <c r="EL1131" s="172"/>
      <c r="EM1131" s="172"/>
      <c r="EN1131" s="172"/>
      <c r="EO1131" s="172"/>
      <c r="EP1131" s="172"/>
      <c r="EQ1131" s="172"/>
      <c r="ER1131" s="172"/>
      <c r="ES1131" s="172"/>
      <c r="ET1131" s="172"/>
      <c r="EU1131" s="172"/>
      <c r="EV1131" s="172"/>
      <c r="EW1131" s="172"/>
      <c r="EX1131" s="172"/>
      <c r="EY1131" s="172"/>
      <c r="EZ1131" s="172"/>
      <c r="FA1131" s="172"/>
      <c r="FB1131" s="172"/>
      <c r="FC1131" s="172"/>
      <c r="FD1131" s="172"/>
      <c r="FE1131" s="172"/>
      <c r="FF1131" s="172"/>
      <c r="FG1131" s="172"/>
      <c r="FH1131" s="172"/>
      <c r="FI1131" s="172"/>
      <c r="FJ1131" s="172"/>
      <c r="FK1131" s="172"/>
      <c r="FL1131" s="172"/>
      <c r="FM1131" s="172"/>
      <c r="FN1131" s="172"/>
      <c r="FO1131" s="172"/>
      <c r="FP1131" s="172"/>
      <c r="FQ1131" s="172"/>
      <c r="FR1131" s="172"/>
      <c r="FS1131" s="172"/>
      <c r="FT1131" s="172"/>
      <c r="FU1131" s="172"/>
    </row>
    <row r="1132" spans="6:177" s="153" customFormat="1" x14ac:dyDescent="0.35">
      <c r="F1132" s="172"/>
      <c r="G1132" s="172"/>
      <c r="H1132" s="172"/>
      <c r="I1132" s="172"/>
      <c r="J1132" s="172"/>
      <c r="K1132" s="172"/>
      <c r="L1132" s="172"/>
      <c r="M1132" s="172"/>
      <c r="N1132" s="172"/>
      <c r="O1132" s="172"/>
      <c r="P1132" s="172"/>
      <c r="Q1132" s="172"/>
      <c r="R1132" s="172"/>
      <c r="S1132" s="172"/>
      <c r="T1132" s="172"/>
      <c r="U1132" s="172"/>
      <c r="V1132" s="172"/>
      <c r="W1132" s="172"/>
      <c r="X1132" s="172"/>
      <c r="Y1132" s="172"/>
      <c r="Z1132" s="172"/>
      <c r="AA1132" s="172"/>
      <c r="AB1132" s="172"/>
      <c r="AC1132" s="172"/>
      <c r="AD1132" s="172"/>
      <c r="AE1132" s="172"/>
      <c r="AF1132" s="172"/>
      <c r="AG1132" s="172"/>
      <c r="AH1132" s="172"/>
      <c r="AI1132" s="172"/>
      <c r="AJ1132" s="172"/>
      <c r="AK1132" s="172"/>
      <c r="AL1132" s="172"/>
      <c r="AM1132" s="172"/>
      <c r="AN1132" s="172"/>
      <c r="AO1132" s="172"/>
      <c r="AP1132" s="172"/>
      <c r="AQ1132" s="172"/>
      <c r="AR1132" s="172"/>
      <c r="AS1132" s="172"/>
      <c r="AT1132" s="172"/>
      <c r="AU1132" s="172"/>
      <c r="AV1132" s="172"/>
      <c r="AW1132" s="172"/>
      <c r="AX1132" s="172"/>
      <c r="AY1132" s="172"/>
      <c r="AZ1132" s="172"/>
      <c r="BA1132" s="172"/>
      <c r="BB1132" s="172"/>
      <c r="BC1132" s="172"/>
      <c r="BD1132" s="172"/>
      <c r="BE1132" s="172"/>
      <c r="BF1132" s="172"/>
      <c r="BG1132" s="172"/>
      <c r="BH1132" s="172"/>
      <c r="BI1132" s="172"/>
      <c r="BJ1132" s="172"/>
      <c r="BK1132" s="172"/>
      <c r="BL1132" s="172"/>
      <c r="BM1132" s="172"/>
      <c r="BN1132" s="172"/>
      <c r="BO1132" s="172"/>
      <c r="BP1132" s="172"/>
      <c r="BQ1132" s="172"/>
      <c r="BR1132" s="172"/>
      <c r="BS1132" s="172"/>
      <c r="BT1132" s="172"/>
      <c r="BU1132" s="172"/>
      <c r="BV1132" s="172"/>
      <c r="BW1132" s="172"/>
      <c r="BX1132" s="172"/>
      <c r="BY1132" s="172"/>
      <c r="BZ1132" s="172"/>
      <c r="CA1132" s="172"/>
      <c r="CB1132" s="172"/>
      <c r="CC1132" s="172"/>
      <c r="CD1132" s="172"/>
      <c r="CE1132" s="172"/>
      <c r="CF1132" s="172"/>
      <c r="CG1132" s="172"/>
      <c r="CH1132" s="172"/>
      <c r="CI1132" s="172"/>
      <c r="CJ1132" s="172"/>
      <c r="CK1132" s="172"/>
      <c r="CL1132" s="172"/>
      <c r="CM1132" s="172"/>
      <c r="CN1132" s="172"/>
      <c r="CO1132" s="172"/>
      <c r="CP1132" s="172"/>
      <c r="CQ1132" s="172"/>
      <c r="CR1132" s="172"/>
      <c r="CS1132" s="172"/>
      <c r="CT1132" s="172"/>
      <c r="CU1132" s="172"/>
      <c r="CV1132" s="172"/>
      <c r="CW1132" s="172"/>
      <c r="CX1132" s="172"/>
      <c r="CY1132" s="172"/>
      <c r="CZ1132" s="172"/>
      <c r="DA1132" s="172"/>
      <c r="DB1132" s="172"/>
      <c r="DC1132" s="172"/>
      <c r="DD1132" s="172"/>
      <c r="DE1132" s="172"/>
      <c r="DF1132" s="172"/>
      <c r="DG1132" s="172"/>
      <c r="DH1132" s="172"/>
      <c r="DI1132" s="172"/>
      <c r="DJ1132" s="172"/>
      <c r="DK1132" s="172"/>
      <c r="DL1132" s="172"/>
      <c r="DM1132" s="172"/>
      <c r="DN1132" s="172"/>
      <c r="DO1132" s="172"/>
      <c r="DP1132" s="172"/>
      <c r="DQ1132" s="172"/>
      <c r="DR1132" s="172"/>
      <c r="DS1132" s="172"/>
      <c r="DT1132" s="172"/>
      <c r="DU1132" s="172"/>
      <c r="DV1132" s="172"/>
      <c r="DW1132" s="172"/>
      <c r="DX1132" s="172"/>
      <c r="DY1132" s="172"/>
      <c r="DZ1132" s="172"/>
      <c r="EA1132" s="172"/>
      <c r="EB1132" s="172"/>
      <c r="EC1132" s="172"/>
      <c r="ED1132" s="172"/>
      <c r="EE1132" s="172"/>
      <c r="EF1132" s="172"/>
      <c r="EG1132" s="172"/>
      <c r="EH1132" s="172"/>
      <c r="EI1132" s="172"/>
      <c r="EJ1132" s="172"/>
      <c r="EK1132" s="172"/>
      <c r="EL1132" s="172"/>
      <c r="EM1132" s="172"/>
      <c r="EN1132" s="172"/>
      <c r="EO1132" s="172"/>
      <c r="EP1132" s="172"/>
      <c r="EQ1132" s="172"/>
      <c r="ER1132" s="172"/>
      <c r="ES1132" s="172"/>
      <c r="ET1132" s="172"/>
      <c r="EU1132" s="172"/>
      <c r="EV1132" s="172"/>
      <c r="EW1132" s="172"/>
      <c r="EX1132" s="172"/>
      <c r="EY1132" s="172"/>
      <c r="EZ1132" s="172"/>
      <c r="FA1132" s="172"/>
      <c r="FB1132" s="172"/>
      <c r="FC1132" s="172"/>
      <c r="FD1132" s="172"/>
      <c r="FE1132" s="172"/>
      <c r="FF1132" s="172"/>
      <c r="FG1132" s="172"/>
      <c r="FH1132" s="172"/>
      <c r="FI1132" s="172"/>
      <c r="FJ1132" s="172"/>
      <c r="FK1132" s="172"/>
      <c r="FL1132" s="172"/>
      <c r="FM1132" s="172"/>
      <c r="FN1132" s="172"/>
      <c r="FO1132" s="172"/>
      <c r="FP1132" s="172"/>
      <c r="FQ1132" s="172"/>
      <c r="FR1132" s="172"/>
      <c r="FS1132" s="172"/>
      <c r="FT1132" s="172"/>
      <c r="FU1132" s="172"/>
    </row>
    <row r="1133" spans="6:177" s="153" customFormat="1" x14ac:dyDescent="0.35">
      <c r="F1133" s="172"/>
      <c r="G1133" s="172"/>
      <c r="H1133" s="172"/>
      <c r="I1133" s="172"/>
      <c r="J1133" s="172"/>
      <c r="K1133" s="172"/>
      <c r="L1133" s="172"/>
      <c r="M1133" s="172"/>
      <c r="N1133" s="172"/>
      <c r="O1133" s="172"/>
      <c r="P1133" s="172"/>
      <c r="Q1133" s="172"/>
      <c r="R1133" s="172"/>
      <c r="S1133" s="172"/>
      <c r="T1133" s="172"/>
      <c r="U1133" s="172"/>
      <c r="V1133" s="172"/>
      <c r="W1133" s="172"/>
      <c r="X1133" s="172"/>
      <c r="Y1133" s="172"/>
      <c r="Z1133" s="172"/>
      <c r="AA1133" s="172"/>
      <c r="AB1133" s="172"/>
      <c r="AC1133" s="172"/>
      <c r="AD1133" s="172"/>
      <c r="AE1133" s="172"/>
      <c r="AF1133" s="172"/>
      <c r="AG1133" s="172"/>
      <c r="AH1133" s="172"/>
      <c r="AI1133" s="172"/>
      <c r="AJ1133" s="172"/>
      <c r="AK1133" s="172"/>
      <c r="AL1133" s="172"/>
      <c r="AM1133" s="172"/>
      <c r="AN1133" s="172"/>
      <c r="AO1133" s="172"/>
      <c r="AP1133" s="172"/>
      <c r="AQ1133" s="172"/>
      <c r="AR1133" s="172"/>
      <c r="AS1133" s="172"/>
      <c r="AT1133" s="172"/>
      <c r="AU1133" s="172"/>
      <c r="AV1133" s="172"/>
      <c r="AW1133" s="172"/>
      <c r="AX1133" s="172"/>
      <c r="AY1133" s="172"/>
      <c r="AZ1133" s="172"/>
      <c r="BA1133" s="172"/>
      <c r="BB1133" s="172"/>
      <c r="BC1133" s="172"/>
      <c r="BD1133" s="172"/>
      <c r="BE1133" s="172"/>
      <c r="BF1133" s="172"/>
      <c r="BG1133" s="172"/>
      <c r="BH1133" s="172"/>
      <c r="BI1133" s="172"/>
      <c r="BJ1133" s="172"/>
      <c r="BK1133" s="172"/>
      <c r="BL1133" s="172"/>
      <c r="BM1133" s="172"/>
      <c r="BN1133" s="172"/>
      <c r="BO1133" s="172"/>
      <c r="BP1133" s="172"/>
      <c r="BQ1133" s="172"/>
      <c r="BR1133" s="172"/>
      <c r="BS1133" s="172"/>
      <c r="BT1133" s="172"/>
      <c r="BU1133" s="172"/>
      <c r="BV1133" s="172"/>
      <c r="BW1133" s="172"/>
      <c r="BX1133" s="172"/>
      <c r="BY1133" s="172"/>
      <c r="BZ1133" s="172"/>
      <c r="CA1133" s="172"/>
      <c r="CB1133" s="172"/>
      <c r="CC1133" s="172"/>
      <c r="CD1133" s="172"/>
      <c r="CE1133" s="172"/>
      <c r="CF1133" s="172"/>
      <c r="CG1133" s="172"/>
      <c r="CH1133" s="172"/>
      <c r="CI1133" s="172"/>
      <c r="CJ1133" s="172"/>
      <c r="CK1133" s="172"/>
      <c r="CL1133" s="172"/>
      <c r="CM1133" s="172"/>
      <c r="CN1133" s="172"/>
      <c r="CO1133" s="172"/>
      <c r="CP1133" s="172"/>
      <c r="CQ1133" s="172"/>
      <c r="CR1133" s="172"/>
      <c r="CS1133" s="172"/>
      <c r="CT1133" s="172"/>
      <c r="CU1133" s="172"/>
      <c r="CV1133" s="172"/>
      <c r="CW1133" s="172"/>
      <c r="CX1133" s="172"/>
      <c r="CY1133" s="172"/>
      <c r="CZ1133" s="172"/>
      <c r="DA1133" s="172"/>
      <c r="DB1133" s="172"/>
      <c r="DC1133" s="172"/>
      <c r="DD1133" s="172"/>
      <c r="DE1133" s="172"/>
      <c r="DF1133" s="172"/>
      <c r="DG1133" s="172"/>
      <c r="DH1133" s="172"/>
      <c r="DI1133" s="172"/>
      <c r="DJ1133" s="172"/>
      <c r="DK1133" s="172"/>
      <c r="DL1133" s="172"/>
      <c r="DM1133" s="172"/>
      <c r="DN1133" s="172"/>
      <c r="DO1133" s="172"/>
      <c r="DP1133" s="172"/>
      <c r="DQ1133" s="172"/>
      <c r="DR1133" s="172"/>
      <c r="DS1133" s="172"/>
      <c r="DT1133" s="172"/>
      <c r="DU1133" s="172"/>
      <c r="DV1133" s="172"/>
      <c r="DW1133" s="172"/>
      <c r="DX1133" s="172"/>
      <c r="DY1133" s="172"/>
      <c r="DZ1133" s="172"/>
      <c r="EA1133" s="172"/>
      <c r="EB1133" s="172"/>
      <c r="EC1133" s="172"/>
      <c r="ED1133" s="172"/>
      <c r="EE1133" s="172"/>
      <c r="EF1133" s="172"/>
      <c r="EG1133" s="172"/>
      <c r="EH1133" s="172"/>
      <c r="EI1133" s="172"/>
      <c r="EJ1133" s="172"/>
      <c r="EK1133" s="172"/>
      <c r="EL1133" s="172"/>
      <c r="EM1133" s="172"/>
      <c r="EN1133" s="172"/>
      <c r="EO1133" s="172"/>
      <c r="EP1133" s="172"/>
      <c r="EQ1133" s="172"/>
      <c r="ER1133" s="172"/>
      <c r="ES1133" s="172"/>
      <c r="ET1133" s="172"/>
      <c r="EU1133" s="172"/>
      <c r="EV1133" s="172"/>
      <c r="EW1133" s="172"/>
      <c r="EX1133" s="172"/>
      <c r="EY1133" s="172"/>
      <c r="EZ1133" s="172"/>
      <c r="FA1133" s="172"/>
      <c r="FB1133" s="172"/>
      <c r="FC1133" s="172"/>
      <c r="FD1133" s="172"/>
      <c r="FE1133" s="172"/>
      <c r="FF1133" s="172"/>
      <c r="FG1133" s="172"/>
      <c r="FH1133" s="172"/>
      <c r="FI1133" s="172"/>
      <c r="FJ1133" s="172"/>
      <c r="FK1133" s="172"/>
      <c r="FL1133" s="172"/>
      <c r="FM1133" s="172"/>
      <c r="FN1133" s="172"/>
      <c r="FO1133" s="172"/>
      <c r="FP1133" s="172"/>
      <c r="FQ1133" s="172"/>
      <c r="FR1133" s="172"/>
      <c r="FS1133" s="172"/>
      <c r="FT1133" s="172"/>
      <c r="FU1133" s="172"/>
    </row>
    <row r="1134" spans="6:177" s="153" customFormat="1" x14ac:dyDescent="0.35">
      <c r="F1134" s="172"/>
      <c r="G1134" s="172"/>
      <c r="H1134" s="172"/>
      <c r="I1134" s="172"/>
      <c r="J1134" s="172"/>
      <c r="K1134" s="172"/>
      <c r="L1134" s="172"/>
      <c r="M1134" s="172"/>
      <c r="N1134" s="172"/>
      <c r="O1134" s="172"/>
      <c r="P1134" s="172"/>
      <c r="Q1134" s="172"/>
      <c r="R1134" s="172"/>
      <c r="S1134" s="172"/>
      <c r="T1134" s="172"/>
      <c r="U1134" s="172"/>
      <c r="V1134" s="172"/>
      <c r="W1134" s="172"/>
      <c r="X1134" s="172"/>
      <c r="Y1134" s="172"/>
      <c r="Z1134" s="172"/>
      <c r="AA1134" s="172"/>
      <c r="AB1134" s="172"/>
      <c r="AC1134" s="172"/>
      <c r="AD1134" s="172"/>
      <c r="AE1134" s="172"/>
      <c r="AF1134" s="172"/>
      <c r="AG1134" s="172"/>
      <c r="AH1134" s="172"/>
      <c r="AI1134" s="172"/>
      <c r="AJ1134" s="172"/>
      <c r="AK1134" s="172"/>
      <c r="AL1134" s="172"/>
      <c r="AM1134" s="172"/>
      <c r="AN1134" s="172"/>
      <c r="AO1134" s="172"/>
      <c r="AP1134" s="172"/>
      <c r="AQ1134" s="172"/>
      <c r="AR1134" s="172"/>
      <c r="AS1134" s="172"/>
      <c r="AT1134" s="172"/>
      <c r="AU1134" s="172"/>
      <c r="AV1134" s="172"/>
      <c r="AW1134" s="172"/>
      <c r="AX1134" s="172"/>
      <c r="AY1134" s="172"/>
      <c r="AZ1134" s="172"/>
      <c r="BA1134" s="172"/>
      <c r="BB1134" s="172"/>
      <c r="BC1134" s="172"/>
      <c r="BD1134" s="172"/>
      <c r="BE1134" s="172"/>
      <c r="BF1134" s="172"/>
      <c r="BG1134" s="172"/>
      <c r="BH1134" s="172"/>
      <c r="BI1134" s="172"/>
      <c r="BJ1134" s="172"/>
      <c r="BK1134" s="172"/>
      <c r="BL1134" s="172"/>
      <c r="BM1134" s="172"/>
      <c r="BN1134" s="172"/>
      <c r="BO1134" s="172"/>
      <c r="BP1134" s="172"/>
      <c r="BQ1134" s="172"/>
      <c r="BR1134" s="172"/>
      <c r="BS1134" s="172"/>
      <c r="BT1134" s="172"/>
      <c r="BU1134" s="172"/>
      <c r="BV1134" s="172"/>
      <c r="BW1134" s="172"/>
      <c r="BX1134" s="172"/>
      <c r="BY1134" s="172"/>
      <c r="BZ1134" s="172"/>
      <c r="CA1134" s="172"/>
      <c r="CB1134" s="172"/>
      <c r="CC1134" s="172"/>
      <c r="CD1134" s="172"/>
      <c r="CE1134" s="172"/>
      <c r="CF1134" s="172"/>
      <c r="CG1134" s="172"/>
      <c r="CH1134" s="172"/>
      <c r="CI1134" s="172"/>
      <c r="CJ1134" s="172"/>
      <c r="CK1134" s="172"/>
      <c r="CL1134" s="172"/>
      <c r="CM1134" s="172"/>
      <c r="CN1134" s="172"/>
      <c r="CO1134" s="172"/>
      <c r="CP1134" s="172"/>
      <c r="CQ1134" s="172"/>
      <c r="CR1134" s="172"/>
      <c r="CS1134" s="172"/>
      <c r="CT1134" s="172"/>
      <c r="CU1134" s="172"/>
      <c r="CV1134" s="172"/>
      <c r="CW1134" s="172"/>
      <c r="CX1134" s="172"/>
      <c r="CY1134" s="172"/>
      <c r="CZ1134" s="172"/>
      <c r="DA1134" s="172"/>
      <c r="DB1134" s="172"/>
      <c r="DC1134" s="172"/>
      <c r="DD1134" s="172"/>
      <c r="DE1134" s="172"/>
      <c r="DF1134" s="172"/>
      <c r="DG1134" s="172"/>
      <c r="DH1134" s="172"/>
      <c r="DI1134" s="172"/>
      <c r="DJ1134" s="172"/>
      <c r="DK1134" s="172"/>
      <c r="DL1134" s="172"/>
      <c r="DM1134" s="172"/>
      <c r="DN1134" s="172"/>
      <c r="DO1134" s="172"/>
      <c r="DP1134" s="172"/>
      <c r="DQ1134" s="172"/>
      <c r="DR1134" s="172"/>
      <c r="DS1134" s="172"/>
      <c r="DT1134" s="172"/>
      <c r="DU1134" s="172"/>
      <c r="DV1134" s="172"/>
      <c r="DW1134" s="172"/>
      <c r="DX1134" s="172"/>
      <c r="DY1134" s="172"/>
      <c r="DZ1134" s="172"/>
      <c r="EA1134" s="172"/>
      <c r="EB1134" s="172"/>
      <c r="EC1134" s="172"/>
      <c r="ED1134" s="172"/>
      <c r="EE1134" s="172"/>
      <c r="EF1134" s="172"/>
      <c r="EG1134" s="172"/>
      <c r="EH1134" s="172"/>
      <c r="EI1134" s="172"/>
      <c r="EJ1134" s="172"/>
      <c r="EK1134" s="172"/>
      <c r="EL1134" s="172"/>
      <c r="EM1134" s="172"/>
      <c r="EN1134" s="172"/>
      <c r="EO1134" s="172"/>
      <c r="EP1134" s="172"/>
      <c r="EQ1134" s="172"/>
      <c r="ER1134" s="172"/>
      <c r="ES1134" s="172"/>
      <c r="ET1134" s="172"/>
      <c r="EU1134" s="172"/>
      <c r="EV1134" s="172"/>
      <c r="EW1134" s="172"/>
      <c r="EX1134" s="172"/>
      <c r="EY1134" s="172"/>
      <c r="EZ1134" s="172"/>
      <c r="FA1134" s="172"/>
      <c r="FB1134" s="172"/>
      <c r="FC1134" s="172"/>
      <c r="FD1134" s="172"/>
      <c r="FE1134" s="172"/>
      <c r="FF1134" s="172"/>
      <c r="FG1134" s="172"/>
      <c r="FH1134" s="172"/>
      <c r="FI1134" s="172"/>
      <c r="FJ1134" s="172"/>
      <c r="FK1134" s="172"/>
      <c r="FL1134" s="172"/>
      <c r="FM1134" s="172"/>
      <c r="FN1134" s="172"/>
      <c r="FO1134" s="172"/>
      <c r="FP1134" s="172"/>
      <c r="FQ1134" s="172"/>
      <c r="FR1134" s="172"/>
      <c r="FS1134" s="172"/>
      <c r="FT1134" s="172"/>
      <c r="FU1134" s="172"/>
    </row>
    <row r="1135" spans="6:177" s="153" customFormat="1" x14ac:dyDescent="0.35">
      <c r="F1135" s="172"/>
      <c r="G1135" s="172"/>
      <c r="H1135" s="172"/>
      <c r="I1135" s="172"/>
      <c r="J1135" s="172"/>
      <c r="K1135" s="172"/>
      <c r="L1135" s="172"/>
      <c r="M1135" s="172"/>
      <c r="N1135" s="172"/>
      <c r="O1135" s="172"/>
      <c r="P1135" s="172"/>
      <c r="Q1135" s="172"/>
      <c r="R1135" s="172"/>
      <c r="S1135" s="172"/>
      <c r="T1135" s="172"/>
      <c r="U1135" s="172"/>
      <c r="V1135" s="172"/>
      <c r="W1135" s="172"/>
      <c r="X1135" s="172"/>
      <c r="Y1135" s="172"/>
      <c r="Z1135" s="172"/>
      <c r="AA1135" s="172"/>
      <c r="AB1135" s="172"/>
      <c r="AC1135" s="172"/>
      <c r="AD1135" s="172"/>
      <c r="AE1135" s="172"/>
      <c r="AF1135" s="172"/>
      <c r="AG1135" s="172"/>
      <c r="AH1135" s="172"/>
      <c r="AI1135" s="172"/>
      <c r="AJ1135" s="172"/>
      <c r="AK1135" s="172"/>
      <c r="AL1135" s="172"/>
      <c r="AM1135" s="172"/>
      <c r="AN1135" s="172"/>
      <c r="AO1135" s="172"/>
      <c r="AP1135" s="172"/>
      <c r="AQ1135" s="172"/>
      <c r="AR1135" s="172"/>
      <c r="AS1135" s="172"/>
      <c r="AT1135" s="172"/>
      <c r="AU1135" s="172"/>
      <c r="AV1135" s="172"/>
      <c r="AW1135" s="172"/>
      <c r="AX1135" s="172"/>
      <c r="AY1135" s="172"/>
      <c r="AZ1135" s="172"/>
      <c r="BA1135" s="172"/>
      <c r="BB1135" s="172"/>
      <c r="BC1135" s="172"/>
      <c r="BD1135" s="172"/>
      <c r="BE1135" s="172"/>
      <c r="BF1135" s="172"/>
      <c r="BG1135" s="172"/>
      <c r="BH1135" s="172"/>
      <c r="BI1135" s="172"/>
      <c r="BJ1135" s="172"/>
      <c r="BK1135" s="172"/>
      <c r="BL1135" s="172"/>
      <c r="BM1135" s="172"/>
      <c r="BN1135" s="172"/>
      <c r="BO1135" s="172"/>
      <c r="BP1135" s="172"/>
      <c r="BQ1135" s="172"/>
      <c r="BR1135" s="172"/>
      <c r="BS1135" s="172"/>
      <c r="BT1135" s="172"/>
      <c r="BU1135" s="172"/>
      <c r="BV1135" s="172"/>
      <c r="BW1135" s="172"/>
      <c r="BX1135" s="172"/>
      <c r="BY1135" s="172"/>
      <c r="BZ1135" s="172"/>
      <c r="CA1135" s="172"/>
      <c r="CB1135" s="172"/>
      <c r="CC1135" s="172"/>
      <c r="CD1135" s="172"/>
      <c r="CE1135" s="172"/>
      <c r="CF1135" s="172"/>
      <c r="CG1135" s="172"/>
      <c r="CH1135" s="172"/>
      <c r="CI1135" s="172"/>
      <c r="CJ1135" s="172"/>
      <c r="CK1135" s="172"/>
      <c r="CL1135" s="172"/>
      <c r="CM1135" s="172"/>
      <c r="CN1135" s="172"/>
      <c r="CO1135" s="172"/>
      <c r="CP1135" s="172"/>
      <c r="CQ1135" s="172"/>
      <c r="CR1135" s="172"/>
      <c r="CS1135" s="172"/>
      <c r="CT1135" s="172"/>
      <c r="CU1135" s="172"/>
      <c r="CV1135" s="172"/>
      <c r="CW1135" s="172"/>
      <c r="CX1135" s="172"/>
      <c r="CY1135" s="172"/>
      <c r="CZ1135" s="172"/>
      <c r="DA1135" s="172"/>
      <c r="DB1135" s="172"/>
      <c r="DC1135" s="172"/>
      <c r="DD1135" s="172"/>
      <c r="DE1135" s="172"/>
      <c r="DF1135" s="172"/>
      <c r="DG1135" s="172"/>
      <c r="DH1135" s="172"/>
      <c r="DI1135" s="172"/>
      <c r="DJ1135" s="172"/>
      <c r="DK1135" s="172"/>
      <c r="DL1135" s="172"/>
      <c r="DM1135" s="172"/>
      <c r="DN1135" s="172"/>
      <c r="DO1135" s="172"/>
      <c r="DP1135" s="172"/>
      <c r="DQ1135" s="172"/>
      <c r="DR1135" s="172"/>
      <c r="DS1135" s="172"/>
      <c r="DT1135" s="172"/>
      <c r="DU1135" s="172"/>
      <c r="DV1135" s="172"/>
      <c r="DW1135" s="172"/>
      <c r="DX1135" s="172"/>
      <c r="DY1135" s="172"/>
      <c r="DZ1135" s="172"/>
      <c r="EA1135" s="172"/>
      <c r="EB1135" s="172"/>
      <c r="EC1135" s="172"/>
      <c r="ED1135" s="172"/>
      <c r="EE1135" s="172"/>
      <c r="EF1135" s="172"/>
      <c r="EG1135" s="172"/>
      <c r="EH1135" s="172"/>
      <c r="EI1135" s="172"/>
      <c r="EJ1135" s="172"/>
      <c r="EK1135" s="172"/>
      <c r="EL1135" s="172"/>
      <c r="EM1135" s="172"/>
      <c r="EN1135" s="172"/>
      <c r="EO1135" s="172"/>
      <c r="EP1135" s="172"/>
      <c r="EQ1135" s="172"/>
      <c r="ER1135" s="172"/>
      <c r="ES1135" s="172"/>
      <c r="ET1135" s="172"/>
      <c r="EU1135" s="172"/>
      <c r="EV1135" s="172"/>
      <c r="EW1135" s="172"/>
      <c r="EX1135" s="172"/>
      <c r="EY1135" s="172"/>
      <c r="EZ1135" s="172"/>
      <c r="FA1135" s="172"/>
      <c r="FB1135" s="172"/>
      <c r="FC1135" s="172"/>
      <c r="FD1135" s="172"/>
      <c r="FE1135" s="172"/>
      <c r="FF1135" s="172"/>
      <c r="FG1135" s="172"/>
      <c r="FH1135" s="172"/>
      <c r="FI1135" s="172"/>
      <c r="FJ1135" s="172"/>
      <c r="FK1135" s="172"/>
      <c r="FL1135" s="172"/>
      <c r="FM1135" s="172"/>
      <c r="FN1135" s="172"/>
      <c r="FO1135" s="172"/>
      <c r="FP1135" s="172"/>
      <c r="FQ1135" s="172"/>
      <c r="FR1135" s="172"/>
      <c r="FS1135" s="172"/>
      <c r="FT1135" s="172"/>
      <c r="FU1135" s="172"/>
    </row>
    <row r="1136" spans="6:177" s="153" customFormat="1" x14ac:dyDescent="0.35">
      <c r="F1136" s="172"/>
      <c r="G1136" s="172"/>
      <c r="H1136" s="172"/>
      <c r="I1136" s="172"/>
      <c r="J1136" s="172"/>
      <c r="K1136" s="172"/>
      <c r="L1136" s="172"/>
      <c r="M1136" s="172"/>
      <c r="N1136" s="172"/>
      <c r="O1136" s="172"/>
      <c r="P1136" s="172"/>
      <c r="Q1136" s="172"/>
      <c r="R1136" s="172"/>
      <c r="S1136" s="172"/>
      <c r="T1136" s="172"/>
      <c r="U1136" s="172"/>
      <c r="V1136" s="172"/>
      <c r="W1136" s="172"/>
      <c r="X1136" s="172"/>
      <c r="Y1136" s="172"/>
      <c r="Z1136" s="172"/>
      <c r="AA1136" s="172"/>
      <c r="AB1136" s="172"/>
      <c r="AC1136" s="172"/>
      <c r="AD1136" s="172"/>
      <c r="AE1136" s="172"/>
      <c r="AF1136" s="172"/>
      <c r="AG1136" s="172"/>
      <c r="AH1136" s="172"/>
      <c r="AI1136" s="172"/>
      <c r="AJ1136" s="172"/>
      <c r="AK1136" s="172"/>
      <c r="AL1136" s="172"/>
      <c r="AM1136" s="172"/>
      <c r="AN1136" s="172"/>
      <c r="AO1136" s="172"/>
      <c r="AP1136" s="172"/>
      <c r="AQ1136" s="172"/>
      <c r="AR1136" s="172"/>
      <c r="AS1136" s="172"/>
      <c r="AT1136" s="172"/>
      <c r="AU1136" s="172"/>
      <c r="AV1136" s="172"/>
      <c r="AW1136" s="172"/>
      <c r="AX1136" s="172"/>
      <c r="AY1136" s="172"/>
      <c r="AZ1136" s="172"/>
      <c r="BA1136" s="172"/>
      <c r="BB1136" s="172"/>
      <c r="BC1136" s="172"/>
      <c r="BD1136" s="172"/>
      <c r="BE1136" s="172"/>
      <c r="BF1136" s="172"/>
      <c r="BG1136" s="172"/>
      <c r="BH1136" s="172"/>
      <c r="BI1136" s="172"/>
      <c r="BJ1136" s="172"/>
      <c r="BK1136" s="172"/>
      <c r="BL1136" s="172"/>
      <c r="BM1136" s="172"/>
      <c r="BN1136" s="172"/>
      <c r="BO1136" s="172"/>
      <c r="BP1136" s="172"/>
      <c r="BQ1136" s="172"/>
      <c r="BR1136" s="172"/>
      <c r="BS1136" s="172"/>
      <c r="BT1136" s="172"/>
      <c r="BU1136" s="172"/>
      <c r="BV1136" s="172"/>
      <c r="BW1136" s="172"/>
      <c r="BX1136" s="172"/>
      <c r="BY1136" s="172"/>
      <c r="BZ1136" s="172"/>
      <c r="CA1136" s="172"/>
      <c r="CB1136" s="172"/>
      <c r="CC1136" s="172"/>
      <c r="CD1136" s="172"/>
      <c r="CE1136" s="172"/>
      <c r="CF1136" s="172"/>
      <c r="CG1136" s="172"/>
      <c r="CH1136" s="172"/>
      <c r="CI1136" s="172"/>
      <c r="CJ1136" s="172"/>
      <c r="CK1136" s="172"/>
      <c r="CL1136" s="172"/>
      <c r="CM1136" s="172"/>
      <c r="CN1136" s="172"/>
      <c r="CO1136" s="172"/>
      <c r="CP1136" s="172"/>
      <c r="CQ1136" s="172"/>
      <c r="CR1136" s="172"/>
      <c r="CS1136" s="172"/>
      <c r="CT1136" s="172"/>
      <c r="CU1136" s="172"/>
      <c r="CV1136" s="172"/>
      <c r="CW1136" s="172"/>
      <c r="CX1136" s="172"/>
      <c r="CY1136" s="172"/>
      <c r="CZ1136" s="172"/>
      <c r="DA1136" s="172"/>
      <c r="DB1136" s="172"/>
      <c r="DC1136" s="172"/>
      <c r="DD1136" s="172"/>
      <c r="DE1136" s="172"/>
      <c r="DF1136" s="172"/>
      <c r="DG1136" s="172"/>
      <c r="DH1136" s="172"/>
      <c r="DI1136" s="172"/>
      <c r="DJ1136" s="172"/>
      <c r="DK1136" s="172"/>
      <c r="DL1136" s="172"/>
      <c r="DM1136" s="172"/>
      <c r="DN1136" s="172"/>
      <c r="DO1136" s="172"/>
      <c r="DP1136" s="172"/>
      <c r="DQ1136" s="172"/>
      <c r="DR1136" s="172"/>
      <c r="DS1136" s="172"/>
      <c r="DT1136" s="172"/>
      <c r="DU1136" s="172"/>
      <c r="DV1136" s="172"/>
      <c r="DW1136" s="172"/>
      <c r="DX1136" s="172"/>
      <c r="DY1136" s="172"/>
      <c r="DZ1136" s="172"/>
      <c r="EA1136" s="172"/>
      <c r="EB1136" s="172"/>
      <c r="EC1136" s="172"/>
      <c r="ED1136" s="172"/>
      <c r="EE1136" s="172"/>
      <c r="EF1136" s="172"/>
      <c r="EG1136" s="172"/>
      <c r="EH1136" s="172"/>
      <c r="EI1136" s="172"/>
      <c r="EJ1136" s="172"/>
      <c r="EK1136" s="172"/>
      <c r="EL1136" s="172"/>
      <c r="EM1136" s="172"/>
      <c r="EN1136" s="172"/>
      <c r="EO1136" s="172"/>
      <c r="EP1136" s="172"/>
      <c r="EQ1136" s="172"/>
      <c r="ER1136" s="172"/>
      <c r="ES1136" s="172"/>
      <c r="ET1136" s="172"/>
      <c r="EU1136" s="172"/>
      <c r="EV1136" s="172"/>
      <c r="EW1136" s="172"/>
      <c r="EX1136" s="172"/>
      <c r="EY1136" s="172"/>
      <c r="EZ1136" s="172"/>
      <c r="FA1136" s="172"/>
      <c r="FB1136" s="172"/>
      <c r="FC1136" s="172"/>
      <c r="FD1136" s="172"/>
      <c r="FE1136" s="172"/>
      <c r="FF1136" s="172"/>
      <c r="FG1136" s="172"/>
      <c r="FH1136" s="172"/>
      <c r="FI1136" s="172"/>
      <c r="FJ1136" s="172"/>
      <c r="FK1136" s="172"/>
      <c r="FL1136" s="172"/>
      <c r="FM1136" s="172"/>
      <c r="FN1136" s="172"/>
      <c r="FO1136" s="172"/>
      <c r="FP1136" s="172"/>
      <c r="FQ1136" s="172"/>
      <c r="FR1136" s="172"/>
      <c r="FS1136" s="172"/>
      <c r="FT1136" s="172"/>
      <c r="FU1136" s="172"/>
    </row>
    <row r="1137" spans="6:177" s="153" customFormat="1" x14ac:dyDescent="0.35">
      <c r="F1137" s="172"/>
      <c r="G1137" s="172"/>
      <c r="H1137" s="172"/>
      <c r="I1137" s="172"/>
      <c r="J1137" s="172"/>
      <c r="K1137" s="172"/>
      <c r="L1137" s="172"/>
      <c r="M1137" s="172"/>
      <c r="N1137" s="172"/>
      <c r="O1137" s="172"/>
      <c r="P1137" s="172"/>
      <c r="Q1137" s="172"/>
      <c r="R1137" s="172"/>
      <c r="S1137" s="172"/>
      <c r="T1137" s="172"/>
      <c r="U1137" s="172"/>
      <c r="V1137" s="172"/>
      <c r="W1137" s="172"/>
      <c r="X1137" s="172"/>
      <c r="Y1137" s="172"/>
      <c r="Z1137" s="172"/>
      <c r="AA1137" s="172"/>
      <c r="AB1137" s="172"/>
      <c r="AC1137" s="172"/>
      <c r="AD1137" s="172"/>
      <c r="AE1137" s="172"/>
      <c r="AF1137" s="172"/>
      <c r="AG1137" s="172"/>
      <c r="AH1137" s="172"/>
      <c r="AI1137" s="172"/>
      <c r="AJ1137" s="172"/>
      <c r="AK1137" s="172"/>
      <c r="AL1137" s="172"/>
      <c r="AM1137" s="172"/>
      <c r="AN1137" s="172"/>
      <c r="AO1137" s="172"/>
      <c r="AP1137" s="172"/>
      <c r="AQ1137" s="172"/>
      <c r="AR1137" s="172"/>
      <c r="AS1137" s="172"/>
      <c r="AT1137" s="172"/>
      <c r="AU1137" s="172"/>
      <c r="AV1137" s="172"/>
      <c r="AW1137" s="172"/>
      <c r="AX1137" s="172"/>
      <c r="AY1137" s="172"/>
      <c r="AZ1137" s="172"/>
      <c r="BA1137" s="172"/>
      <c r="BB1137" s="172"/>
      <c r="BC1137" s="172"/>
      <c r="BD1137" s="172"/>
      <c r="BE1137" s="172"/>
      <c r="BF1137" s="172"/>
      <c r="BG1137" s="172"/>
      <c r="BH1137" s="172"/>
      <c r="BI1137" s="172"/>
      <c r="BJ1137" s="172"/>
      <c r="BK1137" s="172"/>
      <c r="BL1137" s="172"/>
      <c r="BM1137" s="172"/>
      <c r="BN1137" s="172"/>
      <c r="BO1137" s="172"/>
      <c r="BP1137" s="172"/>
      <c r="BQ1137" s="172"/>
      <c r="BR1137" s="172"/>
      <c r="BS1137" s="172"/>
      <c r="BT1137" s="172"/>
      <c r="BU1137" s="172"/>
      <c r="BV1137" s="172"/>
      <c r="BW1137" s="172"/>
      <c r="BX1137" s="172"/>
      <c r="BY1137" s="172"/>
      <c r="BZ1137" s="172"/>
      <c r="CA1137" s="172"/>
      <c r="CB1137" s="172"/>
      <c r="CC1137" s="172"/>
      <c r="CD1137" s="172"/>
      <c r="CE1137" s="172"/>
      <c r="CF1137" s="172"/>
      <c r="CG1137" s="172"/>
      <c r="CH1137" s="172"/>
      <c r="CI1137" s="172"/>
      <c r="CJ1137" s="172"/>
      <c r="CK1137" s="172"/>
      <c r="CL1137" s="172"/>
      <c r="CM1137" s="172"/>
      <c r="CN1137" s="172"/>
      <c r="CO1137" s="172"/>
      <c r="CP1137" s="172"/>
      <c r="CQ1137" s="172"/>
      <c r="CR1137" s="172"/>
      <c r="CS1137" s="172"/>
      <c r="CT1137" s="172"/>
      <c r="CU1137" s="172"/>
      <c r="CV1137" s="172"/>
      <c r="CW1137" s="172"/>
      <c r="CX1137" s="172"/>
      <c r="CY1137" s="172"/>
      <c r="CZ1137" s="172"/>
      <c r="DA1137" s="172"/>
      <c r="DB1137" s="172"/>
      <c r="DC1137" s="172"/>
      <c r="DD1137" s="172"/>
      <c r="DE1137" s="172"/>
      <c r="DF1137" s="172"/>
      <c r="DG1137" s="172"/>
      <c r="DH1137" s="172"/>
      <c r="DI1137" s="172"/>
      <c r="DJ1137" s="172"/>
      <c r="DK1137" s="172"/>
      <c r="DL1137" s="172"/>
      <c r="DM1137" s="172"/>
      <c r="DN1137" s="172"/>
      <c r="DO1137" s="172"/>
      <c r="DP1137" s="172"/>
      <c r="DQ1137" s="172"/>
      <c r="DR1137" s="172"/>
      <c r="DS1137" s="172"/>
      <c r="DT1137" s="172"/>
      <c r="DU1137" s="172"/>
      <c r="DV1137" s="172"/>
      <c r="DW1137" s="172"/>
      <c r="DX1137" s="172"/>
      <c r="DY1137" s="172"/>
      <c r="DZ1137" s="172"/>
      <c r="EA1137" s="172"/>
      <c r="EB1137" s="172"/>
      <c r="EC1137" s="172"/>
      <c r="ED1137" s="172"/>
      <c r="EE1137" s="172"/>
      <c r="EF1137" s="172"/>
      <c r="EG1137" s="172"/>
      <c r="EH1137" s="172"/>
      <c r="EI1137" s="172"/>
      <c r="EJ1137" s="172"/>
      <c r="EK1137" s="172"/>
      <c r="EL1137" s="172"/>
      <c r="EM1137" s="172"/>
      <c r="EN1137" s="172"/>
      <c r="EO1137" s="172"/>
      <c r="EP1137" s="172"/>
      <c r="EQ1137" s="172"/>
      <c r="ER1137" s="172"/>
      <c r="ES1137" s="172"/>
      <c r="ET1137" s="172"/>
      <c r="EU1137" s="172"/>
      <c r="EV1137" s="172"/>
      <c r="EW1137" s="172"/>
      <c r="EX1137" s="172"/>
      <c r="EY1137" s="172"/>
      <c r="EZ1137" s="172"/>
      <c r="FA1137" s="172"/>
      <c r="FB1137" s="172"/>
      <c r="FC1137" s="172"/>
      <c r="FD1137" s="172"/>
      <c r="FE1137" s="172"/>
      <c r="FF1137" s="172"/>
      <c r="FG1137" s="172"/>
      <c r="FH1137" s="172"/>
      <c r="FI1137" s="172"/>
      <c r="FJ1137" s="172"/>
      <c r="FK1137" s="172"/>
      <c r="FL1137" s="172"/>
      <c r="FM1137" s="172"/>
      <c r="FN1137" s="172"/>
      <c r="FO1137" s="172"/>
      <c r="FP1137" s="172"/>
      <c r="FQ1137" s="172"/>
      <c r="FR1137" s="172"/>
      <c r="FS1137" s="172"/>
      <c r="FT1137" s="172"/>
      <c r="FU1137" s="172"/>
    </row>
    <row r="1138" spans="6:177" s="153" customFormat="1" x14ac:dyDescent="0.35">
      <c r="F1138" s="172"/>
      <c r="G1138" s="172"/>
      <c r="H1138" s="172"/>
      <c r="I1138" s="172"/>
      <c r="J1138" s="172"/>
      <c r="K1138" s="172"/>
      <c r="L1138" s="172"/>
      <c r="M1138" s="172"/>
      <c r="N1138" s="172"/>
      <c r="O1138" s="172"/>
      <c r="P1138" s="172"/>
      <c r="Q1138" s="172"/>
      <c r="R1138" s="172"/>
      <c r="S1138" s="172"/>
      <c r="T1138" s="172"/>
      <c r="U1138" s="172"/>
      <c r="V1138" s="172"/>
      <c r="W1138" s="172"/>
      <c r="X1138" s="172"/>
      <c r="Y1138" s="172"/>
      <c r="Z1138" s="172"/>
      <c r="AA1138" s="172"/>
      <c r="AB1138" s="172"/>
      <c r="AC1138" s="172"/>
      <c r="AD1138" s="172"/>
      <c r="AE1138" s="172"/>
      <c r="AF1138" s="172"/>
      <c r="AG1138" s="172"/>
      <c r="AH1138" s="172"/>
      <c r="AI1138" s="172"/>
      <c r="AJ1138" s="172"/>
      <c r="AK1138" s="172"/>
      <c r="AL1138" s="172"/>
      <c r="AM1138" s="172"/>
      <c r="AN1138" s="172"/>
      <c r="AO1138" s="172"/>
      <c r="AP1138" s="172"/>
      <c r="AQ1138" s="172"/>
      <c r="AR1138" s="172"/>
      <c r="AS1138" s="172"/>
      <c r="AT1138" s="172"/>
      <c r="AU1138" s="172"/>
      <c r="AV1138" s="172"/>
      <c r="AW1138" s="172"/>
      <c r="AX1138" s="172"/>
      <c r="AY1138" s="172"/>
      <c r="AZ1138" s="172"/>
      <c r="BA1138" s="172"/>
      <c r="BB1138" s="172"/>
      <c r="BC1138" s="172"/>
      <c r="BD1138" s="172"/>
      <c r="BE1138" s="172"/>
      <c r="BF1138" s="172"/>
      <c r="BG1138" s="172"/>
      <c r="BH1138" s="172"/>
      <c r="BI1138" s="172"/>
      <c r="BJ1138" s="172"/>
      <c r="BK1138" s="172"/>
      <c r="BL1138" s="172"/>
      <c r="BM1138" s="172"/>
      <c r="BN1138" s="172"/>
      <c r="BO1138" s="172"/>
      <c r="BP1138" s="172"/>
      <c r="BQ1138" s="172"/>
      <c r="BR1138" s="172"/>
      <c r="BS1138" s="172"/>
      <c r="BT1138" s="172"/>
      <c r="BU1138" s="172"/>
      <c r="BV1138" s="172"/>
      <c r="BW1138" s="172"/>
      <c r="BX1138" s="172"/>
      <c r="BY1138" s="172"/>
      <c r="BZ1138" s="172"/>
      <c r="CA1138" s="172"/>
      <c r="CB1138" s="172"/>
      <c r="CC1138" s="172"/>
      <c r="CD1138" s="172"/>
      <c r="CE1138" s="172"/>
      <c r="CF1138" s="172"/>
      <c r="CG1138" s="172"/>
      <c r="CH1138" s="172"/>
      <c r="CI1138" s="172"/>
      <c r="CJ1138" s="172"/>
      <c r="CK1138" s="172"/>
      <c r="CL1138" s="172"/>
      <c r="CM1138" s="172"/>
      <c r="CN1138" s="172"/>
      <c r="CO1138" s="172"/>
      <c r="CP1138" s="172"/>
      <c r="CQ1138" s="172"/>
      <c r="CR1138" s="172"/>
      <c r="CS1138" s="172"/>
      <c r="CT1138" s="172"/>
      <c r="CU1138" s="172"/>
      <c r="CV1138" s="172"/>
      <c r="CW1138" s="172"/>
      <c r="CX1138" s="172"/>
      <c r="CY1138" s="172"/>
      <c r="CZ1138" s="172"/>
      <c r="DA1138" s="172"/>
      <c r="DB1138" s="172"/>
      <c r="DC1138" s="172"/>
      <c r="DD1138" s="172"/>
      <c r="DE1138" s="172"/>
      <c r="DF1138" s="172"/>
      <c r="DG1138" s="172"/>
      <c r="DH1138" s="172"/>
      <c r="DI1138" s="172"/>
      <c r="DJ1138" s="172"/>
      <c r="DK1138" s="172"/>
      <c r="DL1138" s="172"/>
      <c r="DM1138" s="172"/>
      <c r="DN1138" s="172"/>
      <c r="DO1138" s="172"/>
      <c r="DP1138" s="172"/>
      <c r="DQ1138" s="172"/>
      <c r="DR1138" s="172"/>
      <c r="DS1138" s="172"/>
      <c r="DT1138" s="172"/>
      <c r="DU1138" s="172"/>
      <c r="DV1138" s="172"/>
      <c r="DW1138" s="172"/>
      <c r="DX1138" s="172"/>
      <c r="DY1138" s="172"/>
      <c r="DZ1138" s="172"/>
      <c r="EA1138" s="172"/>
      <c r="EB1138" s="172"/>
      <c r="EC1138" s="172"/>
      <c r="ED1138" s="172"/>
      <c r="EE1138" s="172"/>
      <c r="EF1138" s="172"/>
      <c r="EG1138" s="172"/>
      <c r="EH1138" s="172"/>
      <c r="EI1138" s="172"/>
      <c r="EJ1138" s="172"/>
      <c r="EK1138" s="172"/>
      <c r="EL1138" s="172"/>
      <c r="EM1138" s="172"/>
      <c r="EN1138" s="172"/>
      <c r="EO1138" s="172"/>
      <c r="EP1138" s="172"/>
      <c r="EQ1138" s="172"/>
      <c r="ER1138" s="172"/>
      <c r="ES1138" s="172"/>
      <c r="ET1138" s="172"/>
      <c r="EU1138" s="172"/>
      <c r="EV1138" s="172"/>
      <c r="EW1138" s="172"/>
      <c r="EX1138" s="172"/>
      <c r="EY1138" s="172"/>
      <c r="EZ1138" s="172"/>
      <c r="FA1138" s="172"/>
      <c r="FB1138" s="172"/>
      <c r="FC1138" s="172"/>
      <c r="FD1138" s="172"/>
      <c r="FE1138" s="172"/>
      <c r="FF1138" s="172"/>
      <c r="FG1138" s="172"/>
      <c r="FH1138" s="172"/>
      <c r="FI1138" s="172"/>
      <c r="FJ1138" s="172"/>
      <c r="FK1138" s="172"/>
      <c r="FL1138" s="172"/>
      <c r="FM1138" s="172"/>
      <c r="FN1138" s="172"/>
      <c r="FO1138" s="172"/>
      <c r="FP1138" s="172"/>
      <c r="FQ1138" s="172"/>
      <c r="FR1138" s="172"/>
      <c r="FS1138" s="172"/>
      <c r="FT1138" s="172"/>
      <c r="FU1138" s="172"/>
    </row>
    <row r="1139" spans="6:177" s="153" customFormat="1" x14ac:dyDescent="0.35">
      <c r="F1139" s="172"/>
      <c r="G1139" s="172"/>
      <c r="H1139" s="172"/>
      <c r="I1139" s="172"/>
      <c r="J1139" s="172"/>
      <c r="K1139" s="172"/>
      <c r="L1139" s="172"/>
      <c r="M1139" s="172"/>
      <c r="N1139" s="172"/>
      <c r="O1139" s="172"/>
      <c r="P1139" s="172"/>
      <c r="Q1139" s="172"/>
      <c r="R1139" s="172"/>
      <c r="S1139" s="172"/>
      <c r="T1139" s="172"/>
      <c r="U1139" s="172"/>
      <c r="V1139" s="172"/>
      <c r="W1139" s="172"/>
      <c r="X1139" s="172"/>
      <c r="Y1139" s="172"/>
      <c r="Z1139" s="172"/>
      <c r="AA1139" s="172"/>
      <c r="AB1139" s="172"/>
      <c r="AC1139" s="172"/>
      <c r="AD1139" s="172"/>
      <c r="AE1139" s="172"/>
      <c r="AF1139" s="172"/>
      <c r="AG1139" s="172"/>
      <c r="AH1139" s="172"/>
      <c r="AI1139" s="172"/>
      <c r="AJ1139" s="172"/>
      <c r="AK1139" s="172"/>
      <c r="AL1139" s="172"/>
      <c r="AM1139" s="172"/>
      <c r="AN1139" s="172"/>
      <c r="AO1139" s="172"/>
      <c r="AP1139" s="172"/>
      <c r="AQ1139" s="172"/>
      <c r="AR1139" s="172"/>
      <c r="AS1139" s="172"/>
      <c r="AT1139" s="172"/>
      <c r="AU1139" s="172"/>
      <c r="AV1139" s="172"/>
      <c r="AW1139" s="172"/>
      <c r="AX1139" s="172"/>
      <c r="AY1139" s="172"/>
      <c r="AZ1139" s="172"/>
      <c r="BA1139" s="172"/>
      <c r="BB1139" s="172"/>
      <c r="BC1139" s="172"/>
      <c r="BD1139" s="172"/>
      <c r="BE1139" s="172"/>
      <c r="BF1139" s="172"/>
      <c r="BG1139" s="172"/>
      <c r="BH1139" s="172"/>
      <c r="BI1139" s="172"/>
      <c r="BJ1139" s="172"/>
      <c r="BK1139" s="172"/>
      <c r="BL1139" s="172"/>
      <c r="BM1139" s="172"/>
      <c r="BN1139" s="172"/>
      <c r="BO1139" s="172"/>
      <c r="BP1139" s="172"/>
      <c r="BQ1139" s="172"/>
      <c r="BR1139" s="172"/>
      <c r="BS1139" s="172"/>
      <c r="BT1139" s="172"/>
      <c r="BU1139" s="172"/>
      <c r="BV1139" s="172"/>
      <c r="BW1139" s="172"/>
      <c r="BX1139" s="172"/>
      <c r="BY1139" s="172"/>
      <c r="BZ1139" s="172"/>
      <c r="CA1139" s="172"/>
      <c r="CB1139" s="172"/>
      <c r="CC1139" s="172"/>
      <c r="CD1139" s="172"/>
      <c r="CE1139" s="172"/>
      <c r="CF1139" s="172"/>
      <c r="CG1139" s="172"/>
      <c r="CH1139" s="172"/>
      <c r="CI1139" s="172"/>
      <c r="CJ1139" s="172"/>
      <c r="CK1139" s="172"/>
      <c r="CL1139" s="172"/>
      <c r="CM1139" s="172"/>
      <c r="CN1139" s="172"/>
      <c r="CO1139" s="172"/>
      <c r="CP1139" s="172"/>
      <c r="CQ1139" s="172"/>
      <c r="CR1139" s="172"/>
      <c r="CS1139" s="172"/>
      <c r="CT1139" s="172"/>
      <c r="CU1139" s="172"/>
      <c r="CV1139" s="172"/>
      <c r="CW1139" s="172"/>
      <c r="CX1139" s="172"/>
      <c r="CY1139" s="172"/>
      <c r="CZ1139" s="172"/>
      <c r="DA1139" s="172"/>
      <c r="DB1139" s="172"/>
      <c r="DC1139" s="172"/>
      <c r="DD1139" s="172"/>
      <c r="DE1139" s="172"/>
      <c r="DF1139" s="172"/>
      <c r="DG1139" s="172"/>
      <c r="DH1139" s="172"/>
      <c r="DI1139" s="172"/>
      <c r="DJ1139" s="172"/>
      <c r="DK1139" s="172"/>
      <c r="DL1139" s="172"/>
      <c r="DM1139" s="172"/>
      <c r="DN1139" s="172"/>
      <c r="DO1139" s="172"/>
      <c r="DP1139" s="172"/>
      <c r="DQ1139" s="172"/>
      <c r="DR1139" s="172"/>
      <c r="DS1139" s="172"/>
      <c r="DT1139" s="172"/>
      <c r="DU1139" s="172"/>
      <c r="DV1139" s="172"/>
      <c r="DW1139" s="172"/>
      <c r="DX1139" s="172"/>
      <c r="DY1139" s="172"/>
      <c r="DZ1139" s="172"/>
      <c r="EA1139" s="172"/>
      <c r="EB1139" s="172"/>
      <c r="EC1139" s="172"/>
      <c r="ED1139" s="172"/>
      <c r="EE1139" s="172"/>
      <c r="EF1139" s="172"/>
      <c r="EG1139" s="172"/>
      <c r="EH1139" s="172"/>
      <c r="EI1139" s="172"/>
      <c r="EJ1139" s="172"/>
      <c r="EK1139" s="172"/>
      <c r="EL1139" s="172"/>
      <c r="EM1139" s="172"/>
      <c r="EN1139" s="172"/>
      <c r="EO1139" s="172"/>
      <c r="EP1139" s="172"/>
      <c r="EQ1139" s="172"/>
      <c r="ER1139" s="172"/>
      <c r="ES1139" s="172"/>
      <c r="ET1139" s="172"/>
      <c r="EU1139" s="172"/>
      <c r="EV1139" s="172"/>
      <c r="EW1139" s="172"/>
      <c r="EX1139" s="172"/>
      <c r="EY1139" s="172"/>
      <c r="EZ1139" s="172"/>
      <c r="FA1139" s="172"/>
      <c r="FB1139" s="172"/>
      <c r="FC1139" s="172"/>
      <c r="FD1139" s="172"/>
      <c r="FE1139" s="172"/>
      <c r="FF1139" s="172"/>
      <c r="FG1139" s="172"/>
      <c r="FH1139" s="172"/>
      <c r="FI1139" s="172"/>
      <c r="FJ1139" s="172"/>
      <c r="FK1139" s="172"/>
      <c r="FL1139" s="172"/>
      <c r="FM1139" s="172"/>
      <c r="FN1139" s="172"/>
      <c r="FO1139" s="172"/>
      <c r="FP1139" s="172"/>
      <c r="FQ1139" s="172"/>
      <c r="FR1139" s="172"/>
      <c r="FS1139" s="172"/>
      <c r="FT1139" s="172"/>
      <c r="FU1139" s="172"/>
    </row>
    <row r="1140" spans="6:177" s="153" customFormat="1" x14ac:dyDescent="0.35">
      <c r="F1140" s="172"/>
      <c r="G1140" s="172"/>
      <c r="H1140" s="172"/>
      <c r="I1140" s="172"/>
      <c r="J1140" s="172"/>
      <c r="K1140" s="172"/>
      <c r="L1140" s="172"/>
      <c r="M1140" s="172"/>
      <c r="N1140" s="172"/>
      <c r="O1140" s="172"/>
      <c r="P1140" s="172"/>
      <c r="Q1140" s="172"/>
      <c r="R1140" s="172"/>
      <c r="S1140" s="172"/>
      <c r="T1140" s="172"/>
      <c r="U1140" s="172"/>
      <c r="V1140" s="172"/>
      <c r="W1140" s="172"/>
      <c r="X1140" s="172"/>
      <c r="Y1140" s="172"/>
      <c r="Z1140" s="172"/>
      <c r="AA1140" s="172"/>
      <c r="AB1140" s="172"/>
      <c r="AC1140" s="172"/>
      <c r="AD1140" s="172"/>
      <c r="AE1140" s="172"/>
      <c r="AF1140" s="172"/>
      <c r="AG1140" s="172"/>
      <c r="AH1140" s="172"/>
      <c r="AI1140" s="172"/>
      <c r="AJ1140" s="172"/>
      <c r="AK1140" s="172"/>
      <c r="AL1140" s="172"/>
      <c r="AM1140" s="172"/>
      <c r="AN1140" s="172"/>
      <c r="AO1140" s="172"/>
      <c r="AP1140" s="172"/>
      <c r="AQ1140" s="172"/>
      <c r="AR1140" s="172"/>
      <c r="AS1140" s="172"/>
      <c r="AT1140" s="172"/>
      <c r="AU1140" s="172"/>
      <c r="AV1140" s="172"/>
      <c r="AW1140" s="172"/>
      <c r="AX1140" s="172"/>
      <c r="AY1140" s="172"/>
      <c r="AZ1140" s="172"/>
      <c r="BA1140" s="172"/>
      <c r="BB1140" s="172"/>
      <c r="BC1140" s="172"/>
      <c r="BD1140" s="172"/>
      <c r="BE1140" s="172"/>
      <c r="BF1140" s="172"/>
      <c r="BG1140" s="172"/>
      <c r="BH1140" s="172"/>
      <c r="BI1140" s="172"/>
      <c r="BJ1140" s="172"/>
      <c r="BK1140" s="172"/>
      <c r="BL1140" s="172"/>
      <c r="BM1140" s="172"/>
      <c r="BN1140" s="172"/>
      <c r="BO1140" s="172"/>
      <c r="BP1140" s="172"/>
      <c r="BQ1140" s="172"/>
      <c r="BR1140" s="172"/>
      <c r="BS1140" s="172"/>
      <c r="BT1140" s="172"/>
      <c r="BU1140" s="172"/>
      <c r="BV1140" s="172"/>
      <c r="BW1140" s="172"/>
      <c r="BX1140" s="172"/>
      <c r="BY1140" s="172"/>
      <c r="BZ1140" s="172"/>
      <c r="CA1140" s="172"/>
      <c r="CB1140" s="172"/>
      <c r="CC1140" s="172"/>
      <c r="CD1140" s="172"/>
      <c r="CE1140" s="172"/>
      <c r="CF1140" s="172"/>
      <c r="CG1140" s="172"/>
      <c r="CH1140" s="172"/>
      <c r="CI1140" s="172"/>
      <c r="CJ1140" s="172"/>
      <c r="CK1140" s="172"/>
      <c r="CL1140" s="172"/>
      <c r="CM1140" s="172"/>
      <c r="CN1140" s="172"/>
      <c r="CO1140" s="172"/>
      <c r="CP1140" s="172"/>
      <c r="CQ1140" s="172"/>
      <c r="CR1140" s="172"/>
      <c r="CS1140" s="172"/>
      <c r="CT1140" s="172"/>
      <c r="CU1140" s="172"/>
      <c r="CV1140" s="172"/>
      <c r="CW1140" s="172"/>
      <c r="CX1140" s="172"/>
      <c r="CY1140" s="172"/>
      <c r="CZ1140" s="172"/>
      <c r="DA1140" s="172"/>
      <c r="DB1140" s="172"/>
      <c r="DC1140" s="172"/>
      <c r="DD1140" s="172"/>
      <c r="DE1140" s="172"/>
      <c r="DF1140" s="172"/>
      <c r="DG1140" s="172"/>
      <c r="DH1140" s="172"/>
      <c r="DI1140" s="172"/>
      <c r="DJ1140" s="172"/>
      <c r="DK1140" s="172"/>
      <c r="DL1140" s="172"/>
      <c r="DM1140" s="172"/>
      <c r="DN1140" s="172"/>
      <c r="DO1140" s="172"/>
      <c r="DP1140" s="172"/>
      <c r="DQ1140" s="172"/>
      <c r="DR1140" s="172"/>
      <c r="DS1140" s="172"/>
      <c r="DT1140" s="172"/>
      <c r="DU1140" s="172"/>
      <c r="DV1140" s="172"/>
      <c r="DW1140" s="172"/>
      <c r="DX1140" s="172"/>
      <c r="DY1140" s="172"/>
      <c r="DZ1140" s="172"/>
      <c r="EA1140" s="172"/>
      <c r="EB1140" s="172"/>
      <c r="EC1140" s="172"/>
      <c r="ED1140" s="172"/>
      <c r="EE1140" s="172"/>
      <c r="EF1140" s="172"/>
      <c r="EG1140" s="172"/>
      <c r="EH1140" s="172"/>
      <c r="EI1140" s="172"/>
      <c r="EJ1140" s="172"/>
      <c r="EK1140" s="172"/>
      <c r="EL1140" s="172"/>
      <c r="EM1140" s="172"/>
      <c r="EN1140" s="172"/>
      <c r="EO1140" s="172"/>
      <c r="EP1140" s="172"/>
      <c r="EQ1140" s="172"/>
      <c r="ER1140" s="172"/>
      <c r="ES1140" s="172"/>
      <c r="ET1140" s="172"/>
      <c r="EU1140" s="172"/>
      <c r="EV1140" s="172"/>
      <c r="EW1140" s="172"/>
      <c r="EX1140" s="172"/>
      <c r="EY1140" s="172"/>
      <c r="EZ1140" s="172"/>
      <c r="FA1140" s="172"/>
      <c r="FB1140" s="172"/>
      <c r="FC1140" s="172"/>
      <c r="FD1140" s="172"/>
      <c r="FE1140" s="172"/>
      <c r="FF1140" s="172"/>
      <c r="FG1140" s="172"/>
      <c r="FH1140" s="172"/>
      <c r="FI1140" s="172"/>
      <c r="FJ1140" s="172"/>
      <c r="FK1140" s="172"/>
      <c r="FL1140" s="172"/>
      <c r="FM1140" s="172"/>
      <c r="FN1140" s="172"/>
      <c r="FO1140" s="172"/>
      <c r="FP1140" s="172"/>
      <c r="FQ1140" s="172"/>
      <c r="FR1140" s="172"/>
      <c r="FS1140" s="172"/>
      <c r="FT1140" s="172"/>
      <c r="FU1140" s="172"/>
    </row>
    <row r="1141" spans="6:177" s="153" customFormat="1" x14ac:dyDescent="0.35">
      <c r="F1141" s="172"/>
      <c r="G1141" s="172"/>
      <c r="H1141" s="172"/>
      <c r="I1141" s="172"/>
      <c r="J1141" s="172"/>
      <c r="K1141" s="172"/>
      <c r="L1141" s="172"/>
      <c r="M1141" s="172"/>
      <c r="N1141" s="172"/>
      <c r="O1141" s="172"/>
      <c r="P1141" s="172"/>
      <c r="Q1141" s="172"/>
      <c r="R1141" s="172"/>
      <c r="S1141" s="172"/>
      <c r="T1141" s="172"/>
      <c r="U1141" s="172"/>
      <c r="V1141" s="172"/>
      <c r="W1141" s="172"/>
      <c r="X1141" s="172"/>
      <c r="Y1141" s="172"/>
      <c r="Z1141" s="172"/>
      <c r="AA1141" s="172"/>
      <c r="AB1141" s="172"/>
      <c r="AC1141" s="172"/>
      <c r="AD1141" s="172"/>
      <c r="AE1141" s="172"/>
      <c r="AF1141" s="172"/>
      <c r="AG1141" s="172"/>
      <c r="AH1141" s="172"/>
      <c r="AI1141" s="172"/>
      <c r="AJ1141" s="172"/>
      <c r="AK1141" s="172"/>
      <c r="AL1141" s="172"/>
      <c r="AM1141" s="172"/>
      <c r="AN1141" s="172"/>
      <c r="AO1141" s="172"/>
      <c r="AP1141" s="172"/>
      <c r="AQ1141" s="172"/>
      <c r="AR1141" s="172"/>
      <c r="AS1141" s="172"/>
      <c r="AT1141" s="172"/>
      <c r="AU1141" s="172"/>
      <c r="AV1141" s="172"/>
      <c r="AW1141" s="172"/>
      <c r="AX1141" s="172"/>
      <c r="AY1141" s="172"/>
      <c r="AZ1141" s="172"/>
      <c r="BA1141" s="172"/>
      <c r="BB1141" s="172"/>
      <c r="BC1141" s="172"/>
      <c r="BD1141" s="172"/>
      <c r="BE1141" s="172"/>
      <c r="BF1141" s="172"/>
      <c r="BG1141" s="172"/>
      <c r="BH1141" s="172"/>
      <c r="BI1141" s="172"/>
      <c r="BJ1141" s="172"/>
      <c r="BK1141" s="172"/>
      <c r="BL1141" s="172"/>
      <c r="BM1141" s="172"/>
      <c r="BN1141" s="172"/>
      <c r="BO1141" s="172"/>
      <c r="BP1141" s="172"/>
      <c r="BQ1141" s="172"/>
      <c r="BR1141" s="172"/>
      <c r="BS1141" s="172"/>
      <c r="BT1141" s="172"/>
      <c r="BU1141" s="172"/>
      <c r="BV1141" s="172"/>
      <c r="BW1141" s="172"/>
      <c r="BX1141" s="172"/>
      <c r="BY1141" s="172"/>
      <c r="BZ1141" s="172"/>
      <c r="CA1141" s="172"/>
      <c r="CB1141" s="172"/>
      <c r="CC1141" s="172"/>
      <c r="CD1141" s="172"/>
      <c r="CE1141" s="172"/>
      <c r="CF1141" s="172"/>
      <c r="CG1141" s="172"/>
      <c r="CH1141" s="172"/>
      <c r="CI1141" s="172"/>
      <c r="CJ1141" s="172"/>
      <c r="CK1141" s="172"/>
      <c r="CL1141" s="172"/>
      <c r="CM1141" s="172"/>
      <c r="CN1141" s="172"/>
      <c r="CO1141" s="172"/>
      <c r="CP1141" s="172"/>
      <c r="CQ1141" s="172"/>
      <c r="CR1141" s="172"/>
      <c r="CS1141" s="172"/>
      <c r="CT1141" s="172"/>
      <c r="CU1141" s="172"/>
      <c r="CV1141" s="172"/>
      <c r="CW1141" s="172"/>
      <c r="CX1141" s="172"/>
      <c r="CY1141" s="172"/>
      <c r="CZ1141" s="172"/>
      <c r="DA1141" s="172"/>
      <c r="DB1141" s="172"/>
      <c r="DC1141" s="172"/>
      <c r="DD1141" s="172"/>
      <c r="DE1141" s="172"/>
      <c r="DF1141" s="172"/>
      <c r="DG1141" s="172"/>
      <c r="DH1141" s="172"/>
      <c r="DI1141" s="172"/>
      <c r="DJ1141" s="172"/>
      <c r="DK1141" s="172"/>
      <c r="DL1141" s="172"/>
      <c r="DM1141" s="172"/>
      <c r="DN1141" s="172"/>
      <c r="DO1141" s="172"/>
      <c r="DP1141" s="172"/>
      <c r="DQ1141" s="172"/>
      <c r="DR1141" s="172"/>
      <c r="DS1141" s="172"/>
      <c r="DT1141" s="172"/>
      <c r="DU1141" s="172"/>
      <c r="DV1141" s="172"/>
      <c r="DW1141" s="172"/>
      <c r="DX1141" s="172"/>
      <c r="DY1141" s="172"/>
      <c r="DZ1141" s="172"/>
      <c r="EA1141" s="172"/>
      <c r="EB1141" s="172"/>
      <c r="EC1141" s="172"/>
      <c r="ED1141" s="172"/>
      <c r="EE1141" s="172"/>
      <c r="EF1141" s="172"/>
      <c r="EG1141" s="172"/>
      <c r="EH1141" s="172"/>
      <c r="EI1141" s="172"/>
      <c r="EJ1141" s="172"/>
      <c r="EK1141" s="172"/>
      <c r="EL1141" s="172"/>
      <c r="EM1141" s="172"/>
      <c r="EN1141" s="172"/>
      <c r="EO1141" s="172"/>
      <c r="EP1141" s="172"/>
      <c r="EQ1141" s="172"/>
      <c r="ER1141" s="172"/>
      <c r="ES1141" s="172"/>
      <c r="ET1141" s="172"/>
      <c r="EU1141" s="172"/>
      <c r="EV1141" s="172"/>
      <c r="EW1141" s="172"/>
      <c r="EX1141" s="172"/>
      <c r="EY1141" s="172"/>
      <c r="EZ1141" s="172"/>
      <c r="FA1141" s="172"/>
      <c r="FB1141" s="172"/>
      <c r="FC1141" s="172"/>
      <c r="FD1141" s="172"/>
      <c r="FE1141" s="172"/>
      <c r="FF1141" s="172"/>
      <c r="FG1141" s="172"/>
      <c r="FH1141" s="172"/>
      <c r="FI1141" s="172"/>
      <c r="FJ1141" s="172"/>
      <c r="FK1141" s="172"/>
      <c r="FL1141" s="172"/>
      <c r="FM1141" s="172"/>
      <c r="FN1141" s="172"/>
      <c r="FO1141" s="172"/>
      <c r="FP1141" s="172"/>
      <c r="FQ1141" s="172"/>
      <c r="FR1141" s="172"/>
      <c r="FS1141" s="172"/>
      <c r="FT1141" s="172"/>
      <c r="FU1141" s="172"/>
    </row>
    <row r="1142" spans="6:177" s="153" customFormat="1" x14ac:dyDescent="0.35">
      <c r="F1142" s="172"/>
      <c r="G1142" s="172"/>
      <c r="H1142" s="172"/>
      <c r="I1142" s="172"/>
      <c r="J1142" s="172"/>
      <c r="K1142" s="172"/>
      <c r="L1142" s="172"/>
      <c r="M1142" s="172"/>
      <c r="N1142" s="172"/>
      <c r="O1142" s="172"/>
      <c r="P1142" s="172"/>
      <c r="Q1142" s="172"/>
      <c r="R1142" s="172"/>
      <c r="S1142" s="172"/>
      <c r="T1142" s="172"/>
      <c r="U1142" s="172"/>
      <c r="V1142" s="172"/>
      <c r="W1142" s="172"/>
      <c r="X1142" s="172"/>
      <c r="Y1142" s="172"/>
      <c r="Z1142" s="172"/>
      <c r="AA1142" s="172"/>
      <c r="AB1142" s="172"/>
      <c r="AC1142" s="172"/>
      <c r="AD1142" s="172"/>
      <c r="AE1142" s="172"/>
      <c r="AF1142" s="172"/>
      <c r="AG1142" s="172"/>
      <c r="AH1142" s="172"/>
      <c r="AI1142" s="172"/>
      <c r="AJ1142" s="172"/>
      <c r="AK1142" s="172"/>
      <c r="AL1142" s="172"/>
      <c r="AM1142" s="172"/>
      <c r="AN1142" s="172"/>
      <c r="AO1142" s="172"/>
      <c r="AP1142" s="172"/>
      <c r="AQ1142" s="172"/>
      <c r="AR1142" s="172"/>
      <c r="AS1142" s="172"/>
      <c r="AT1142" s="172"/>
      <c r="AU1142" s="172"/>
      <c r="AV1142" s="172"/>
      <c r="AW1142" s="172"/>
      <c r="AX1142" s="172"/>
      <c r="AY1142" s="172"/>
      <c r="AZ1142" s="172"/>
      <c r="BA1142" s="172"/>
      <c r="BB1142" s="172"/>
      <c r="BC1142" s="172"/>
      <c r="BD1142" s="172"/>
      <c r="BE1142" s="172"/>
      <c r="BF1142" s="172"/>
      <c r="BG1142" s="172"/>
      <c r="BH1142" s="172"/>
      <c r="BI1142" s="172"/>
      <c r="BJ1142" s="172"/>
      <c r="BK1142" s="172"/>
      <c r="BL1142" s="172"/>
      <c r="BM1142" s="172"/>
      <c r="BN1142" s="172"/>
      <c r="BO1142" s="172"/>
      <c r="BP1142" s="172"/>
      <c r="BQ1142" s="172"/>
      <c r="BR1142" s="172"/>
      <c r="BS1142" s="172"/>
      <c r="BT1142" s="172"/>
      <c r="BU1142" s="172"/>
      <c r="BV1142" s="172"/>
      <c r="BW1142" s="172"/>
      <c r="BX1142" s="172"/>
      <c r="BY1142" s="172"/>
      <c r="BZ1142" s="172"/>
      <c r="CA1142" s="172"/>
      <c r="CB1142" s="172"/>
      <c r="CC1142" s="172"/>
      <c r="CD1142" s="172"/>
      <c r="CE1142" s="172"/>
      <c r="CF1142" s="172"/>
      <c r="CG1142" s="172"/>
      <c r="CH1142" s="172"/>
      <c r="CI1142" s="172"/>
      <c r="CJ1142" s="172"/>
      <c r="CK1142" s="172"/>
      <c r="CL1142" s="172"/>
      <c r="CM1142" s="172"/>
      <c r="CN1142" s="172"/>
      <c r="CO1142" s="172"/>
      <c r="CP1142" s="172"/>
      <c r="CQ1142" s="172"/>
      <c r="CR1142" s="172"/>
      <c r="CS1142" s="172"/>
      <c r="CT1142" s="172"/>
      <c r="CU1142" s="172"/>
      <c r="CV1142" s="172"/>
      <c r="CW1142" s="172"/>
      <c r="CX1142" s="172"/>
      <c r="CY1142" s="172"/>
      <c r="CZ1142" s="172"/>
      <c r="DA1142" s="172"/>
      <c r="DB1142" s="172"/>
      <c r="DC1142" s="172"/>
      <c r="DD1142" s="172"/>
      <c r="DE1142" s="172"/>
      <c r="DF1142" s="172"/>
      <c r="DG1142" s="172"/>
      <c r="DH1142" s="172"/>
      <c r="DI1142" s="172"/>
      <c r="DJ1142" s="172"/>
      <c r="DK1142" s="172"/>
      <c r="DL1142" s="172"/>
      <c r="DM1142" s="172"/>
      <c r="DN1142" s="172"/>
      <c r="DO1142" s="172"/>
      <c r="DP1142" s="172"/>
      <c r="DQ1142" s="172"/>
      <c r="DR1142" s="172"/>
      <c r="DS1142" s="172"/>
      <c r="DT1142" s="172"/>
      <c r="DU1142" s="172"/>
      <c r="DV1142" s="172"/>
      <c r="DW1142" s="172"/>
      <c r="DX1142" s="172"/>
      <c r="DY1142" s="172"/>
      <c r="DZ1142" s="172"/>
      <c r="EA1142" s="172"/>
      <c r="EB1142" s="172"/>
      <c r="EC1142" s="172"/>
      <c r="ED1142" s="172"/>
      <c r="EE1142" s="172"/>
      <c r="EF1142" s="172"/>
      <c r="EG1142" s="172"/>
      <c r="EH1142" s="172"/>
      <c r="EI1142" s="172"/>
      <c r="EJ1142" s="172"/>
      <c r="EK1142" s="172"/>
      <c r="EL1142" s="172"/>
      <c r="EM1142" s="172"/>
      <c r="EN1142" s="172"/>
      <c r="EO1142" s="172"/>
      <c r="EP1142" s="172"/>
      <c r="EQ1142" s="172"/>
      <c r="ER1142" s="172"/>
      <c r="ES1142" s="172"/>
      <c r="ET1142" s="172"/>
      <c r="EU1142" s="172"/>
      <c r="EV1142" s="172"/>
      <c r="EW1142" s="172"/>
      <c r="EX1142" s="172"/>
      <c r="EY1142" s="172"/>
      <c r="EZ1142" s="172"/>
      <c r="FA1142" s="172"/>
      <c r="FB1142" s="172"/>
      <c r="FC1142" s="172"/>
      <c r="FD1142" s="172"/>
      <c r="FE1142" s="172"/>
      <c r="FF1142" s="172"/>
      <c r="FG1142" s="172"/>
      <c r="FH1142" s="172"/>
      <c r="FI1142" s="172"/>
      <c r="FJ1142" s="172"/>
      <c r="FK1142" s="172"/>
      <c r="FL1142" s="172"/>
      <c r="FM1142" s="172"/>
      <c r="FN1142" s="172"/>
      <c r="FO1142" s="172"/>
      <c r="FP1142" s="172"/>
      <c r="FQ1142" s="172"/>
      <c r="FR1142" s="172"/>
      <c r="FS1142" s="172"/>
      <c r="FT1142" s="172"/>
      <c r="FU1142" s="172"/>
    </row>
    <row r="1143" spans="6:177" s="153" customFormat="1" x14ac:dyDescent="0.35">
      <c r="F1143" s="172"/>
      <c r="G1143" s="172"/>
      <c r="H1143" s="172"/>
      <c r="I1143" s="172"/>
      <c r="J1143" s="172"/>
      <c r="K1143" s="172"/>
      <c r="L1143" s="172"/>
      <c r="M1143" s="172"/>
      <c r="N1143" s="172"/>
      <c r="O1143" s="172"/>
      <c r="P1143" s="172"/>
      <c r="Q1143" s="172"/>
      <c r="R1143" s="172"/>
      <c r="S1143" s="172"/>
      <c r="T1143" s="172"/>
      <c r="U1143" s="172"/>
      <c r="V1143" s="172"/>
      <c r="W1143" s="172"/>
      <c r="X1143" s="172"/>
      <c r="Y1143" s="172"/>
      <c r="Z1143" s="172"/>
      <c r="AA1143" s="172"/>
      <c r="AB1143" s="172"/>
      <c r="AC1143" s="172"/>
      <c r="AD1143" s="172"/>
      <c r="AE1143" s="172"/>
      <c r="AF1143" s="172"/>
      <c r="AG1143" s="172"/>
      <c r="AH1143" s="172"/>
      <c r="AI1143" s="172"/>
      <c r="AJ1143" s="172"/>
      <c r="AK1143" s="172"/>
      <c r="AL1143" s="172"/>
      <c r="AM1143" s="172"/>
      <c r="AN1143" s="172"/>
      <c r="AO1143" s="172"/>
      <c r="AP1143" s="172"/>
      <c r="AQ1143" s="172"/>
      <c r="AR1143" s="172"/>
      <c r="AS1143" s="172"/>
      <c r="AT1143" s="172"/>
      <c r="AU1143" s="172"/>
      <c r="AV1143" s="172"/>
      <c r="AW1143" s="172"/>
      <c r="AX1143" s="172"/>
      <c r="AY1143" s="172"/>
      <c r="AZ1143" s="172"/>
      <c r="BA1143" s="172"/>
      <c r="BB1143" s="172"/>
      <c r="BC1143" s="172"/>
      <c r="BD1143" s="172"/>
      <c r="BE1143" s="172"/>
      <c r="BF1143" s="172"/>
      <c r="BG1143" s="172"/>
      <c r="BH1143" s="172"/>
      <c r="BI1143" s="172"/>
      <c r="BJ1143" s="172"/>
      <c r="BK1143" s="172"/>
      <c r="BL1143" s="172"/>
      <c r="BM1143" s="172"/>
      <c r="BN1143" s="172"/>
      <c r="BO1143" s="172"/>
      <c r="BP1143" s="172"/>
      <c r="BQ1143" s="172"/>
      <c r="BR1143" s="172"/>
      <c r="BS1143" s="172"/>
      <c r="BT1143" s="172"/>
      <c r="BU1143" s="172"/>
      <c r="BV1143" s="172"/>
      <c r="BW1143" s="172"/>
      <c r="BX1143" s="172"/>
      <c r="BY1143" s="172"/>
      <c r="BZ1143" s="172"/>
      <c r="CA1143" s="172"/>
      <c r="CB1143" s="172"/>
      <c r="CC1143" s="172"/>
      <c r="CD1143" s="172"/>
      <c r="CE1143" s="172"/>
      <c r="CF1143" s="172"/>
      <c r="CG1143" s="172"/>
      <c r="CH1143" s="172"/>
      <c r="CI1143" s="172"/>
      <c r="CJ1143" s="172"/>
      <c r="CK1143" s="172"/>
      <c r="CL1143" s="172"/>
      <c r="CM1143" s="172"/>
      <c r="CN1143" s="172"/>
      <c r="CO1143" s="172"/>
      <c r="CP1143" s="172"/>
      <c r="CQ1143" s="172"/>
      <c r="CR1143" s="172"/>
      <c r="CS1143" s="172"/>
      <c r="CT1143" s="172"/>
      <c r="CU1143" s="172"/>
      <c r="CV1143" s="172"/>
      <c r="CW1143" s="172"/>
      <c r="CX1143" s="172"/>
      <c r="CY1143" s="172"/>
      <c r="CZ1143" s="172"/>
      <c r="DA1143" s="172"/>
      <c r="DB1143" s="172"/>
      <c r="DC1143" s="172"/>
      <c r="DD1143" s="172"/>
      <c r="DE1143" s="172"/>
      <c r="DF1143" s="172"/>
      <c r="DG1143" s="172"/>
      <c r="DH1143" s="172"/>
      <c r="DI1143" s="172"/>
      <c r="DJ1143" s="172"/>
      <c r="DK1143" s="172"/>
      <c r="DL1143" s="172"/>
      <c r="DM1143" s="172"/>
      <c r="DN1143" s="172"/>
      <c r="DO1143" s="172"/>
      <c r="DP1143" s="172"/>
      <c r="DQ1143" s="172"/>
      <c r="DR1143" s="172"/>
      <c r="DS1143" s="172"/>
      <c r="DT1143" s="172"/>
      <c r="DU1143" s="172"/>
      <c r="DV1143" s="172"/>
      <c r="DW1143" s="172"/>
      <c r="DX1143" s="172"/>
      <c r="DY1143" s="172"/>
      <c r="DZ1143" s="172"/>
      <c r="EA1143" s="172"/>
      <c r="EB1143" s="172"/>
      <c r="EC1143" s="172"/>
      <c r="ED1143" s="172"/>
      <c r="EE1143" s="172"/>
      <c r="EF1143" s="172"/>
      <c r="EG1143" s="172"/>
      <c r="EH1143" s="172"/>
      <c r="EI1143" s="172"/>
      <c r="EJ1143" s="172"/>
      <c r="EK1143" s="172"/>
      <c r="EL1143" s="172"/>
      <c r="EM1143" s="172"/>
      <c r="EN1143" s="172"/>
      <c r="EO1143" s="172"/>
      <c r="EP1143" s="172"/>
      <c r="EQ1143" s="172"/>
      <c r="ER1143" s="172"/>
      <c r="ES1143" s="172"/>
      <c r="ET1143" s="172"/>
      <c r="EU1143" s="172"/>
      <c r="EV1143" s="172"/>
      <c r="EW1143" s="172"/>
      <c r="EX1143" s="172"/>
      <c r="EY1143" s="172"/>
      <c r="EZ1143" s="172"/>
      <c r="FA1143" s="172"/>
      <c r="FB1143" s="172"/>
      <c r="FC1143" s="172"/>
      <c r="FD1143" s="172"/>
      <c r="FE1143" s="172"/>
      <c r="FF1143" s="172"/>
      <c r="FG1143" s="172"/>
      <c r="FH1143" s="172"/>
      <c r="FI1143" s="172"/>
      <c r="FJ1143" s="172"/>
      <c r="FK1143" s="172"/>
      <c r="FL1143" s="172"/>
      <c r="FM1143" s="172"/>
      <c r="FN1143" s="172"/>
      <c r="FO1143" s="172"/>
      <c r="FP1143" s="172"/>
      <c r="FQ1143" s="172"/>
      <c r="FR1143" s="172"/>
      <c r="FS1143" s="172"/>
      <c r="FT1143" s="172"/>
      <c r="FU1143" s="172"/>
    </row>
    <row r="1144" spans="6:177" s="153" customFormat="1" x14ac:dyDescent="0.35">
      <c r="F1144" s="172"/>
      <c r="G1144" s="172"/>
      <c r="H1144" s="172"/>
      <c r="I1144" s="172"/>
      <c r="J1144" s="172"/>
      <c r="K1144" s="172"/>
      <c r="L1144" s="172"/>
      <c r="M1144" s="172"/>
      <c r="N1144" s="172"/>
      <c r="O1144" s="172"/>
      <c r="P1144" s="172"/>
      <c r="Q1144" s="172"/>
      <c r="R1144" s="172"/>
      <c r="S1144" s="172"/>
      <c r="T1144" s="172"/>
      <c r="U1144" s="172"/>
      <c r="V1144" s="172"/>
      <c r="W1144" s="172"/>
      <c r="X1144" s="172"/>
      <c r="Y1144" s="172"/>
      <c r="Z1144" s="172"/>
      <c r="AA1144" s="172"/>
      <c r="AB1144" s="172"/>
      <c r="AC1144" s="172"/>
      <c r="AD1144" s="172"/>
      <c r="AE1144" s="172"/>
      <c r="AF1144" s="172"/>
      <c r="AG1144" s="172"/>
      <c r="AH1144" s="172"/>
      <c r="AI1144" s="172"/>
      <c r="AJ1144" s="172"/>
      <c r="AK1144" s="172"/>
      <c r="AL1144" s="172"/>
      <c r="AM1144" s="172"/>
      <c r="AN1144" s="172"/>
      <c r="AO1144" s="172"/>
      <c r="AP1144" s="172"/>
      <c r="AQ1144" s="172"/>
      <c r="AR1144" s="172"/>
      <c r="AS1144" s="172"/>
      <c r="AT1144" s="172"/>
      <c r="AU1144" s="172"/>
      <c r="AV1144" s="172"/>
      <c r="AW1144" s="172"/>
      <c r="AX1144" s="172"/>
      <c r="AY1144" s="172"/>
      <c r="AZ1144" s="172"/>
      <c r="BA1144" s="172"/>
      <c r="BB1144" s="172"/>
      <c r="BC1144" s="172"/>
      <c r="BD1144" s="172"/>
      <c r="BE1144" s="172"/>
      <c r="BF1144" s="172"/>
      <c r="BG1144" s="172"/>
      <c r="BH1144" s="172"/>
      <c r="BI1144" s="172"/>
      <c r="BJ1144" s="172"/>
      <c r="BK1144" s="172"/>
      <c r="BL1144" s="172"/>
      <c r="BM1144" s="172"/>
      <c r="BN1144" s="172"/>
      <c r="BO1144" s="172"/>
      <c r="BP1144" s="172"/>
      <c r="BQ1144" s="172"/>
      <c r="BR1144" s="172"/>
      <c r="BS1144" s="172"/>
      <c r="BT1144" s="172"/>
      <c r="BU1144" s="172"/>
      <c r="BV1144" s="172"/>
      <c r="BW1144" s="172"/>
      <c r="BX1144" s="172"/>
      <c r="BY1144" s="172"/>
      <c r="BZ1144" s="172"/>
      <c r="CA1144" s="172"/>
      <c r="CB1144" s="172"/>
      <c r="CC1144" s="172"/>
      <c r="CD1144" s="172"/>
      <c r="CE1144" s="172"/>
      <c r="CF1144" s="172"/>
      <c r="CG1144" s="172"/>
      <c r="CH1144" s="172"/>
      <c r="CI1144" s="172"/>
      <c r="CJ1144" s="172"/>
      <c r="CK1144" s="172"/>
      <c r="CL1144" s="172"/>
      <c r="CM1144" s="172"/>
      <c r="CN1144" s="172"/>
      <c r="CO1144" s="172"/>
      <c r="CP1144" s="172"/>
      <c r="CQ1144" s="172"/>
      <c r="CR1144" s="172"/>
      <c r="CS1144" s="172"/>
      <c r="CT1144" s="172"/>
      <c r="CU1144" s="172"/>
      <c r="CV1144" s="172"/>
      <c r="CW1144" s="172"/>
      <c r="CX1144" s="172"/>
      <c r="CY1144" s="172"/>
      <c r="CZ1144" s="172"/>
      <c r="DA1144" s="172"/>
      <c r="DB1144" s="172"/>
      <c r="DC1144" s="172"/>
      <c r="DD1144" s="172"/>
      <c r="DE1144" s="172"/>
      <c r="DF1144" s="172"/>
      <c r="DG1144" s="172"/>
      <c r="DH1144" s="172"/>
      <c r="DI1144" s="172"/>
      <c r="DJ1144" s="172"/>
      <c r="DK1144" s="172"/>
      <c r="DL1144" s="172"/>
      <c r="DM1144" s="172"/>
      <c r="DN1144" s="172"/>
      <c r="DO1144" s="172"/>
      <c r="DP1144" s="172"/>
      <c r="DQ1144" s="172"/>
      <c r="DR1144" s="172"/>
      <c r="DS1144" s="172"/>
      <c r="DT1144" s="172"/>
      <c r="DU1144" s="172"/>
      <c r="DV1144" s="172"/>
      <c r="DW1144" s="172"/>
      <c r="DX1144" s="172"/>
      <c r="DY1144" s="172"/>
      <c r="DZ1144" s="172"/>
      <c r="EA1144" s="172"/>
      <c r="EB1144" s="172"/>
      <c r="EC1144" s="172"/>
      <c r="ED1144" s="172"/>
      <c r="EE1144" s="172"/>
      <c r="EF1144" s="172"/>
      <c r="EG1144" s="172"/>
      <c r="EH1144" s="172"/>
      <c r="EI1144" s="172"/>
      <c r="EJ1144" s="172"/>
      <c r="EK1144" s="172"/>
      <c r="EL1144" s="172"/>
      <c r="EM1144" s="172"/>
      <c r="EN1144" s="172"/>
      <c r="EO1144" s="172"/>
      <c r="EP1144" s="172"/>
      <c r="EQ1144" s="172"/>
      <c r="ER1144" s="172"/>
      <c r="ES1144" s="172"/>
      <c r="ET1144" s="172"/>
      <c r="EU1144" s="172"/>
      <c r="EV1144" s="172"/>
      <c r="EW1144" s="172"/>
      <c r="EX1144" s="172"/>
      <c r="EY1144" s="172"/>
      <c r="EZ1144" s="172"/>
      <c r="FA1144" s="172"/>
      <c r="FB1144" s="172"/>
      <c r="FC1144" s="172"/>
      <c r="FD1144" s="172"/>
      <c r="FE1144" s="172"/>
      <c r="FF1144" s="172"/>
      <c r="FG1144" s="172"/>
      <c r="FH1144" s="172"/>
      <c r="FI1144" s="172"/>
      <c r="FJ1144" s="172"/>
      <c r="FK1144" s="172"/>
      <c r="FL1144" s="172"/>
      <c r="FM1144" s="172"/>
      <c r="FN1144" s="172"/>
      <c r="FO1144" s="172"/>
      <c r="FP1144" s="172"/>
      <c r="FQ1144" s="172"/>
      <c r="FR1144" s="172"/>
      <c r="FS1144" s="172"/>
      <c r="FT1144" s="172"/>
      <c r="FU1144" s="172"/>
    </row>
    <row r="1145" spans="6:177" s="153" customFormat="1" x14ac:dyDescent="0.35">
      <c r="F1145" s="172"/>
      <c r="G1145" s="172"/>
      <c r="H1145" s="172"/>
      <c r="I1145" s="172"/>
      <c r="J1145" s="172"/>
      <c r="K1145" s="172"/>
      <c r="L1145" s="172"/>
      <c r="M1145" s="172"/>
      <c r="N1145" s="172"/>
      <c r="O1145" s="172"/>
      <c r="P1145" s="172"/>
      <c r="Q1145" s="172"/>
      <c r="R1145" s="172"/>
      <c r="S1145" s="172"/>
      <c r="T1145" s="172"/>
      <c r="U1145" s="172"/>
      <c r="V1145" s="172"/>
      <c r="W1145" s="172"/>
      <c r="X1145" s="172"/>
      <c r="Y1145" s="172"/>
      <c r="Z1145" s="172"/>
      <c r="AA1145" s="172"/>
      <c r="AB1145" s="172"/>
      <c r="AC1145" s="172"/>
      <c r="AD1145" s="172"/>
      <c r="AE1145" s="172"/>
      <c r="AF1145" s="172"/>
      <c r="AG1145" s="172"/>
      <c r="AH1145" s="172"/>
      <c r="AI1145" s="172"/>
      <c r="AJ1145" s="172"/>
      <c r="AK1145" s="172"/>
      <c r="AL1145" s="172"/>
      <c r="AM1145" s="172"/>
      <c r="AN1145" s="172"/>
      <c r="AO1145" s="172"/>
      <c r="AP1145" s="172"/>
      <c r="AQ1145" s="172"/>
      <c r="AR1145" s="172"/>
      <c r="AS1145" s="172"/>
      <c r="AT1145" s="172"/>
      <c r="AU1145" s="172"/>
      <c r="AV1145" s="172"/>
      <c r="AW1145" s="172"/>
      <c r="AX1145" s="172"/>
      <c r="AY1145" s="172"/>
      <c r="AZ1145" s="172"/>
      <c r="BA1145" s="172"/>
      <c r="BB1145" s="172"/>
      <c r="BC1145" s="172"/>
      <c r="BD1145" s="172"/>
      <c r="BE1145" s="172"/>
      <c r="BF1145" s="172"/>
      <c r="BG1145" s="172"/>
      <c r="BH1145" s="172"/>
      <c r="BI1145" s="172"/>
      <c r="BJ1145" s="172"/>
      <c r="BK1145" s="172"/>
      <c r="BL1145" s="172"/>
      <c r="BM1145" s="172"/>
      <c r="BN1145" s="172"/>
      <c r="BO1145" s="172"/>
      <c r="BP1145" s="172"/>
      <c r="BQ1145" s="172"/>
      <c r="BR1145" s="172"/>
      <c r="BS1145" s="172"/>
      <c r="BT1145" s="172"/>
      <c r="BU1145" s="172"/>
      <c r="BV1145" s="172"/>
      <c r="BW1145" s="172"/>
      <c r="BX1145" s="172"/>
      <c r="BY1145" s="172"/>
      <c r="BZ1145" s="172"/>
      <c r="CA1145" s="172"/>
      <c r="CB1145" s="172"/>
      <c r="CC1145" s="172"/>
      <c r="CD1145" s="172"/>
      <c r="CE1145" s="172"/>
      <c r="CF1145" s="172"/>
      <c r="CG1145" s="172"/>
      <c r="CH1145" s="172"/>
      <c r="CI1145" s="172"/>
      <c r="CJ1145" s="172"/>
      <c r="CK1145" s="172"/>
      <c r="CL1145" s="172"/>
      <c r="CM1145" s="172"/>
      <c r="CN1145" s="172"/>
      <c r="CO1145" s="172"/>
      <c r="CP1145" s="172"/>
      <c r="CQ1145" s="172"/>
      <c r="CR1145" s="172"/>
      <c r="CS1145" s="172"/>
      <c r="CT1145" s="172"/>
      <c r="CU1145" s="172"/>
      <c r="CV1145" s="172"/>
      <c r="CW1145" s="172"/>
      <c r="CX1145" s="172"/>
      <c r="CY1145" s="172"/>
      <c r="CZ1145" s="172"/>
      <c r="DA1145" s="172"/>
      <c r="DB1145" s="172"/>
      <c r="DC1145" s="172"/>
      <c r="DD1145" s="172"/>
      <c r="DE1145" s="172"/>
      <c r="DF1145" s="172"/>
      <c r="DG1145" s="172"/>
      <c r="DH1145" s="172"/>
      <c r="DI1145" s="172"/>
      <c r="DJ1145" s="172"/>
      <c r="DK1145" s="172"/>
      <c r="DL1145" s="172"/>
      <c r="DM1145" s="172"/>
      <c r="DN1145" s="172"/>
      <c r="DO1145" s="172"/>
      <c r="DP1145" s="172"/>
      <c r="DQ1145" s="172"/>
      <c r="DR1145" s="172"/>
      <c r="DS1145" s="172"/>
      <c r="DT1145" s="172"/>
      <c r="DU1145" s="172"/>
      <c r="DV1145" s="172"/>
      <c r="DW1145" s="172"/>
      <c r="DX1145" s="172"/>
      <c r="DY1145" s="172"/>
      <c r="DZ1145" s="172"/>
      <c r="EA1145" s="172"/>
      <c r="EB1145" s="172"/>
      <c r="EC1145" s="172"/>
      <c r="ED1145" s="172"/>
      <c r="EE1145" s="172"/>
      <c r="EF1145" s="172"/>
      <c r="EG1145" s="172"/>
      <c r="EH1145" s="172"/>
      <c r="EI1145" s="172"/>
      <c r="EJ1145" s="172"/>
      <c r="EK1145" s="172"/>
      <c r="EL1145" s="172"/>
      <c r="EM1145" s="172"/>
      <c r="EN1145" s="172"/>
      <c r="EO1145" s="172"/>
      <c r="EP1145" s="172"/>
      <c r="EQ1145" s="172"/>
      <c r="ER1145" s="172"/>
      <c r="ES1145" s="172"/>
      <c r="ET1145" s="172"/>
      <c r="EU1145" s="172"/>
      <c r="EV1145" s="172"/>
      <c r="EW1145" s="172"/>
      <c r="EX1145" s="172"/>
      <c r="EY1145" s="172"/>
      <c r="EZ1145" s="172"/>
      <c r="FA1145" s="172"/>
      <c r="FB1145" s="172"/>
      <c r="FC1145" s="172"/>
      <c r="FD1145" s="172"/>
      <c r="FE1145" s="172"/>
      <c r="FF1145" s="172"/>
      <c r="FG1145" s="172"/>
      <c r="FH1145" s="172"/>
      <c r="FI1145" s="172"/>
      <c r="FJ1145" s="172"/>
      <c r="FK1145" s="172"/>
      <c r="FL1145" s="172"/>
      <c r="FM1145" s="172"/>
      <c r="FN1145" s="172"/>
      <c r="FO1145" s="172"/>
      <c r="FP1145" s="172"/>
      <c r="FQ1145" s="172"/>
      <c r="FR1145" s="172"/>
      <c r="FS1145" s="172"/>
      <c r="FT1145" s="172"/>
      <c r="FU1145" s="172"/>
    </row>
    <row r="1146" spans="6:177" s="153" customFormat="1" x14ac:dyDescent="0.35">
      <c r="F1146" s="172"/>
      <c r="G1146" s="172"/>
      <c r="H1146" s="172"/>
      <c r="I1146" s="172"/>
      <c r="J1146" s="172"/>
      <c r="K1146" s="172"/>
      <c r="L1146" s="172"/>
      <c r="M1146" s="172"/>
      <c r="N1146" s="172"/>
      <c r="O1146" s="172"/>
      <c r="P1146" s="172"/>
      <c r="Q1146" s="172"/>
      <c r="R1146" s="172"/>
      <c r="S1146" s="172"/>
      <c r="T1146" s="172"/>
      <c r="U1146" s="172"/>
      <c r="V1146" s="172"/>
      <c r="W1146" s="172"/>
      <c r="X1146" s="172"/>
      <c r="Y1146" s="172"/>
      <c r="Z1146" s="172"/>
      <c r="AA1146" s="172"/>
      <c r="AB1146" s="172"/>
      <c r="AC1146" s="172"/>
      <c r="AD1146" s="172"/>
      <c r="AE1146" s="172"/>
      <c r="AF1146" s="172"/>
      <c r="AG1146" s="172"/>
      <c r="AH1146" s="172"/>
      <c r="AI1146" s="172"/>
      <c r="AJ1146" s="172"/>
      <c r="AK1146" s="172"/>
      <c r="AL1146" s="172"/>
      <c r="AM1146" s="172"/>
      <c r="AN1146" s="172"/>
      <c r="AO1146" s="172"/>
      <c r="AP1146" s="172"/>
      <c r="AQ1146" s="172"/>
      <c r="AR1146" s="172"/>
      <c r="AS1146" s="172"/>
      <c r="AT1146" s="172"/>
      <c r="AU1146" s="172"/>
      <c r="AV1146" s="172"/>
      <c r="AW1146" s="172"/>
      <c r="AX1146" s="172"/>
      <c r="AY1146" s="172"/>
      <c r="AZ1146" s="172"/>
      <c r="BA1146" s="172"/>
      <c r="BB1146" s="172"/>
      <c r="BC1146" s="172"/>
      <c r="BD1146" s="172"/>
      <c r="BE1146" s="172"/>
      <c r="BF1146" s="172"/>
      <c r="BG1146" s="172"/>
      <c r="BH1146" s="172"/>
      <c r="BI1146" s="172"/>
      <c r="BJ1146" s="172"/>
      <c r="BK1146" s="172"/>
      <c r="BL1146" s="172"/>
      <c r="BM1146" s="172"/>
      <c r="BN1146" s="172"/>
      <c r="BO1146" s="172"/>
      <c r="BP1146" s="172"/>
      <c r="BQ1146" s="172"/>
      <c r="BR1146" s="172"/>
      <c r="BS1146" s="172"/>
      <c r="BT1146" s="172"/>
      <c r="BU1146" s="172"/>
      <c r="BV1146" s="172"/>
      <c r="BW1146" s="172"/>
      <c r="BX1146" s="172"/>
      <c r="BY1146" s="172"/>
      <c r="BZ1146" s="172"/>
      <c r="CA1146" s="172"/>
      <c r="CB1146" s="172"/>
      <c r="CC1146" s="172"/>
      <c r="CD1146" s="172"/>
      <c r="CE1146" s="172"/>
      <c r="CF1146" s="172"/>
      <c r="CG1146" s="172"/>
      <c r="CH1146" s="172"/>
      <c r="CI1146" s="172"/>
      <c r="CJ1146" s="172"/>
      <c r="CK1146" s="172"/>
      <c r="CL1146" s="172"/>
      <c r="CM1146" s="172"/>
      <c r="CN1146" s="172"/>
      <c r="CO1146" s="172"/>
      <c r="CP1146" s="172"/>
      <c r="CQ1146" s="172"/>
      <c r="CR1146" s="172"/>
      <c r="CS1146" s="172"/>
      <c r="CT1146" s="172"/>
      <c r="CU1146" s="172"/>
      <c r="CV1146" s="172"/>
      <c r="CW1146" s="172"/>
      <c r="CX1146" s="172"/>
      <c r="CY1146" s="172"/>
      <c r="CZ1146" s="172"/>
      <c r="DA1146" s="172"/>
      <c r="DB1146" s="172"/>
      <c r="DC1146" s="172"/>
      <c r="DD1146" s="172"/>
      <c r="DE1146" s="172"/>
      <c r="DF1146" s="172"/>
      <c r="DG1146" s="172"/>
      <c r="DH1146" s="172"/>
      <c r="DI1146" s="172"/>
      <c r="DJ1146" s="172"/>
      <c r="DK1146" s="172"/>
      <c r="DL1146" s="172"/>
      <c r="DM1146" s="172"/>
      <c r="DN1146" s="172"/>
      <c r="DO1146" s="172"/>
      <c r="DP1146" s="172"/>
      <c r="DQ1146" s="172"/>
      <c r="DR1146" s="172"/>
      <c r="DS1146" s="172"/>
      <c r="DT1146" s="172"/>
      <c r="DU1146" s="172"/>
      <c r="DV1146" s="172"/>
      <c r="DW1146" s="172"/>
      <c r="DX1146" s="172"/>
      <c r="DY1146" s="172"/>
      <c r="DZ1146" s="172"/>
      <c r="EA1146" s="172"/>
      <c r="EB1146" s="172"/>
      <c r="EC1146" s="172"/>
      <c r="ED1146" s="172"/>
      <c r="EE1146" s="172"/>
      <c r="EF1146" s="172"/>
      <c r="EG1146" s="172"/>
      <c r="EH1146" s="172"/>
      <c r="EI1146" s="172"/>
      <c r="EJ1146" s="172"/>
      <c r="EK1146" s="172"/>
      <c r="EL1146" s="172"/>
      <c r="EM1146" s="172"/>
      <c r="EN1146" s="172"/>
      <c r="EO1146" s="172"/>
      <c r="EP1146" s="172"/>
      <c r="EQ1146" s="172"/>
      <c r="ER1146" s="172"/>
      <c r="ES1146" s="172"/>
      <c r="ET1146" s="172"/>
      <c r="EU1146" s="172"/>
      <c r="EV1146" s="172"/>
      <c r="EW1146" s="172"/>
      <c r="EX1146" s="172"/>
      <c r="EY1146" s="172"/>
      <c r="EZ1146" s="172"/>
      <c r="FA1146" s="172"/>
      <c r="FB1146" s="172"/>
      <c r="FC1146" s="172"/>
      <c r="FD1146" s="172"/>
      <c r="FE1146" s="172"/>
      <c r="FF1146" s="172"/>
      <c r="FG1146" s="172"/>
      <c r="FH1146" s="172"/>
      <c r="FI1146" s="172"/>
      <c r="FJ1146" s="172"/>
      <c r="FK1146" s="172"/>
      <c r="FL1146" s="172"/>
      <c r="FM1146" s="172"/>
      <c r="FN1146" s="172"/>
      <c r="FO1146" s="172"/>
      <c r="FP1146" s="172"/>
      <c r="FQ1146" s="172"/>
      <c r="FR1146" s="172"/>
      <c r="FS1146" s="172"/>
      <c r="FT1146" s="172"/>
      <c r="FU1146" s="172"/>
    </row>
    <row r="1147" spans="6:177" s="153" customFormat="1" x14ac:dyDescent="0.35">
      <c r="F1147" s="172"/>
      <c r="G1147" s="172"/>
      <c r="H1147" s="172"/>
      <c r="I1147" s="172"/>
      <c r="J1147" s="172"/>
      <c r="K1147" s="172"/>
      <c r="L1147" s="172"/>
      <c r="M1147" s="172"/>
      <c r="N1147" s="172"/>
      <c r="O1147" s="172"/>
      <c r="P1147" s="172"/>
      <c r="Q1147" s="172"/>
      <c r="R1147" s="172"/>
      <c r="S1147" s="172"/>
      <c r="T1147" s="172"/>
      <c r="U1147" s="172"/>
      <c r="V1147" s="172"/>
      <c r="W1147" s="172"/>
      <c r="X1147" s="172"/>
      <c r="Y1147" s="172"/>
      <c r="Z1147" s="172"/>
      <c r="AA1147" s="172"/>
      <c r="AB1147" s="172"/>
      <c r="AC1147" s="172"/>
      <c r="AD1147" s="172"/>
      <c r="AE1147" s="172"/>
      <c r="AF1147" s="172"/>
      <c r="AG1147" s="172"/>
      <c r="AH1147" s="172"/>
      <c r="AI1147" s="172"/>
      <c r="AJ1147" s="172"/>
      <c r="AK1147" s="172"/>
      <c r="AL1147" s="172"/>
      <c r="AM1147" s="172"/>
      <c r="AN1147" s="172"/>
      <c r="AO1147" s="172"/>
      <c r="AP1147" s="172"/>
      <c r="AQ1147" s="172"/>
      <c r="AR1147" s="172"/>
      <c r="AS1147" s="172"/>
      <c r="AT1147" s="172"/>
      <c r="AU1147" s="172"/>
      <c r="AV1147" s="172"/>
      <c r="AW1147" s="172"/>
      <c r="AX1147" s="172"/>
      <c r="AY1147" s="172"/>
      <c r="AZ1147" s="172"/>
      <c r="BA1147" s="172"/>
      <c r="BB1147" s="172"/>
      <c r="BC1147" s="172"/>
      <c r="BD1147" s="172"/>
      <c r="BE1147" s="172"/>
      <c r="BF1147" s="172"/>
      <c r="BG1147" s="172"/>
      <c r="BH1147" s="172"/>
      <c r="BI1147" s="172"/>
      <c r="BJ1147" s="172"/>
      <c r="BK1147" s="172"/>
      <c r="BL1147" s="172"/>
      <c r="BM1147" s="172"/>
      <c r="BN1147" s="172"/>
      <c r="BO1147" s="172"/>
      <c r="BP1147" s="172"/>
      <c r="BQ1147" s="172"/>
      <c r="BR1147" s="172"/>
      <c r="BS1147" s="172"/>
      <c r="BT1147" s="172"/>
      <c r="BU1147" s="172"/>
      <c r="BV1147" s="172"/>
      <c r="BW1147" s="172"/>
      <c r="BX1147" s="172"/>
      <c r="BY1147" s="172"/>
      <c r="BZ1147" s="172"/>
      <c r="CA1147" s="172"/>
      <c r="CB1147" s="172"/>
      <c r="CC1147" s="172"/>
      <c r="CD1147" s="172"/>
      <c r="CE1147" s="172"/>
      <c r="CF1147" s="172"/>
      <c r="CG1147" s="172"/>
      <c r="CH1147" s="172"/>
      <c r="CI1147" s="172"/>
      <c r="CJ1147" s="172"/>
      <c r="CK1147" s="172"/>
      <c r="CL1147" s="172"/>
      <c r="CM1147" s="172"/>
      <c r="CN1147" s="172"/>
      <c r="CO1147" s="172"/>
      <c r="CP1147" s="172"/>
      <c r="CQ1147" s="172"/>
      <c r="CR1147" s="172"/>
      <c r="CS1147" s="172"/>
      <c r="CT1147" s="172"/>
      <c r="CU1147" s="172"/>
      <c r="CV1147" s="172"/>
      <c r="CW1147" s="172"/>
      <c r="CX1147" s="172"/>
      <c r="CY1147" s="172"/>
      <c r="CZ1147" s="172"/>
      <c r="DA1147" s="172"/>
      <c r="DB1147" s="172"/>
      <c r="DC1147" s="172"/>
      <c r="DD1147" s="172"/>
      <c r="DE1147" s="172"/>
      <c r="DF1147" s="172"/>
      <c r="DG1147" s="172"/>
      <c r="DH1147" s="172"/>
      <c r="DI1147" s="172"/>
      <c r="DJ1147" s="172"/>
      <c r="DK1147" s="172"/>
      <c r="DL1147" s="172"/>
      <c r="DM1147" s="172"/>
      <c r="DN1147" s="172"/>
      <c r="DO1147" s="172"/>
      <c r="DP1147" s="172"/>
      <c r="DQ1147" s="172"/>
      <c r="DR1147" s="172"/>
      <c r="DS1147" s="172"/>
      <c r="DT1147" s="172"/>
      <c r="DU1147" s="172"/>
      <c r="DV1147" s="172"/>
      <c r="DW1147" s="172"/>
      <c r="DX1147" s="172"/>
      <c r="DY1147" s="172"/>
      <c r="DZ1147" s="172"/>
      <c r="EA1147" s="172"/>
      <c r="EB1147" s="172"/>
      <c r="EC1147" s="172"/>
      <c r="ED1147" s="172"/>
      <c r="EE1147" s="172"/>
      <c r="EF1147" s="172"/>
      <c r="EG1147" s="172"/>
      <c r="EH1147" s="172"/>
      <c r="EI1147" s="172"/>
      <c r="EJ1147" s="172"/>
      <c r="EK1147" s="172"/>
      <c r="EL1147" s="172"/>
      <c r="EM1147" s="172"/>
      <c r="EN1147" s="172"/>
      <c r="EO1147" s="172"/>
      <c r="EP1147" s="172"/>
      <c r="EQ1147" s="172"/>
      <c r="ER1147" s="172"/>
      <c r="ES1147" s="172"/>
      <c r="ET1147" s="172"/>
      <c r="EU1147" s="172"/>
      <c r="EV1147" s="172"/>
      <c r="EW1147" s="172"/>
      <c r="EX1147" s="172"/>
      <c r="EY1147" s="172"/>
      <c r="EZ1147" s="172"/>
      <c r="FA1147" s="172"/>
      <c r="FB1147" s="172"/>
      <c r="FC1147" s="172"/>
      <c r="FD1147" s="172"/>
      <c r="FE1147" s="172"/>
      <c r="FF1147" s="172"/>
      <c r="FG1147" s="172"/>
      <c r="FH1147" s="172"/>
      <c r="FI1147" s="172"/>
      <c r="FJ1147" s="172"/>
      <c r="FK1147" s="172"/>
      <c r="FL1147" s="172"/>
      <c r="FM1147" s="172"/>
      <c r="FN1147" s="172"/>
      <c r="FO1147" s="172"/>
      <c r="FP1147" s="172"/>
      <c r="FQ1147" s="172"/>
      <c r="FR1147" s="172"/>
      <c r="FS1147" s="172"/>
      <c r="FT1147" s="172"/>
      <c r="FU1147" s="172"/>
    </row>
    <row r="1148" spans="6:177" s="153" customFormat="1" x14ac:dyDescent="0.35">
      <c r="F1148" s="172"/>
      <c r="G1148" s="172"/>
      <c r="H1148" s="172"/>
      <c r="I1148" s="172"/>
      <c r="J1148" s="172"/>
      <c r="K1148" s="172"/>
      <c r="L1148" s="172"/>
      <c r="M1148" s="172"/>
      <c r="N1148" s="172"/>
      <c r="O1148" s="172"/>
      <c r="P1148" s="172"/>
      <c r="Q1148" s="172"/>
      <c r="R1148" s="172"/>
      <c r="S1148" s="172"/>
      <c r="T1148" s="172"/>
      <c r="U1148" s="172"/>
      <c r="V1148" s="172"/>
      <c r="W1148" s="172"/>
      <c r="X1148" s="172"/>
      <c r="Y1148" s="172"/>
      <c r="Z1148" s="172"/>
      <c r="AA1148" s="172"/>
      <c r="AB1148" s="172"/>
      <c r="AC1148" s="172"/>
      <c r="AD1148" s="172"/>
      <c r="AE1148" s="172"/>
      <c r="AF1148" s="172"/>
      <c r="AG1148" s="172"/>
      <c r="AH1148" s="172"/>
      <c r="AI1148" s="172"/>
      <c r="AJ1148" s="172"/>
      <c r="AK1148" s="172"/>
      <c r="AL1148" s="172"/>
      <c r="AM1148" s="172"/>
      <c r="AN1148" s="172"/>
      <c r="AO1148" s="172"/>
      <c r="AP1148" s="172"/>
      <c r="AQ1148" s="172"/>
      <c r="AR1148" s="172"/>
      <c r="AS1148" s="172"/>
      <c r="AT1148" s="172"/>
      <c r="AU1148" s="172"/>
      <c r="AV1148" s="172"/>
      <c r="AW1148" s="172"/>
      <c r="AX1148" s="172"/>
      <c r="AY1148" s="172"/>
      <c r="AZ1148" s="172"/>
      <c r="BA1148" s="172"/>
      <c r="BB1148" s="172"/>
      <c r="BC1148" s="172"/>
      <c r="BD1148" s="172"/>
      <c r="BE1148" s="172"/>
      <c r="BF1148" s="172"/>
      <c r="BG1148" s="172"/>
      <c r="BH1148" s="172"/>
      <c r="BI1148" s="172"/>
      <c r="BJ1148" s="172"/>
      <c r="BK1148" s="172"/>
      <c r="BL1148" s="172"/>
      <c r="BM1148" s="172"/>
      <c r="BN1148" s="172"/>
      <c r="BO1148" s="172"/>
      <c r="BP1148" s="172"/>
      <c r="BQ1148" s="172"/>
      <c r="BR1148" s="172"/>
      <c r="BS1148" s="172"/>
      <c r="BT1148" s="172"/>
      <c r="BU1148" s="172"/>
      <c r="BV1148" s="172"/>
      <c r="BW1148" s="172"/>
      <c r="BX1148" s="172"/>
      <c r="BY1148" s="172"/>
      <c r="BZ1148" s="172"/>
      <c r="CA1148" s="172"/>
      <c r="CB1148" s="172"/>
      <c r="CC1148" s="172"/>
      <c r="CD1148" s="172"/>
      <c r="CE1148" s="172"/>
      <c r="CF1148" s="172"/>
      <c r="CG1148" s="172"/>
      <c r="CH1148" s="172"/>
      <c r="CI1148" s="172"/>
      <c r="CJ1148" s="172"/>
      <c r="CK1148" s="172"/>
      <c r="CL1148" s="172"/>
      <c r="CM1148" s="172"/>
      <c r="CN1148" s="172"/>
      <c r="CO1148" s="172"/>
      <c r="CP1148" s="172"/>
      <c r="CQ1148" s="172"/>
      <c r="CR1148" s="172"/>
      <c r="CS1148" s="172"/>
      <c r="CT1148" s="172"/>
      <c r="CU1148" s="172"/>
      <c r="CV1148" s="172"/>
      <c r="CW1148" s="172"/>
      <c r="CX1148" s="172"/>
      <c r="CY1148" s="172"/>
      <c r="CZ1148" s="172"/>
      <c r="DA1148" s="172"/>
      <c r="DB1148" s="172"/>
      <c r="DC1148" s="172"/>
      <c r="DD1148" s="172"/>
      <c r="DE1148" s="172"/>
      <c r="DF1148" s="172"/>
      <c r="DG1148" s="172"/>
      <c r="DH1148" s="172"/>
      <c r="DI1148" s="172"/>
      <c r="DJ1148" s="172"/>
      <c r="DK1148" s="172"/>
      <c r="DL1148" s="172"/>
      <c r="DM1148" s="172"/>
      <c r="DN1148" s="172"/>
      <c r="DO1148" s="172"/>
      <c r="DP1148" s="172"/>
      <c r="DQ1148" s="172"/>
      <c r="DR1148" s="172"/>
      <c r="DS1148" s="172"/>
      <c r="DT1148" s="172"/>
      <c r="DU1148" s="172"/>
      <c r="DV1148" s="172"/>
      <c r="DW1148" s="172"/>
      <c r="DX1148" s="172"/>
      <c r="DY1148" s="172"/>
      <c r="DZ1148" s="172"/>
      <c r="EA1148" s="172"/>
      <c r="EB1148" s="172"/>
      <c r="EC1148" s="172"/>
      <c r="ED1148" s="172"/>
      <c r="EE1148" s="172"/>
      <c r="EF1148" s="172"/>
      <c r="EG1148" s="172"/>
      <c r="EH1148" s="172"/>
      <c r="EI1148" s="172"/>
      <c r="EJ1148" s="172"/>
      <c r="EK1148" s="172"/>
      <c r="EL1148" s="172"/>
      <c r="EM1148" s="172"/>
      <c r="EN1148" s="172"/>
      <c r="EO1148" s="172"/>
      <c r="EP1148" s="172"/>
      <c r="EQ1148" s="172"/>
      <c r="ER1148" s="172"/>
      <c r="ES1148" s="172"/>
      <c r="ET1148" s="172"/>
      <c r="EU1148" s="172"/>
      <c r="EV1148" s="172"/>
      <c r="EW1148" s="172"/>
      <c r="EX1148" s="172"/>
      <c r="EY1148" s="172"/>
      <c r="EZ1148" s="172"/>
      <c r="FA1148" s="172"/>
      <c r="FB1148" s="172"/>
      <c r="FC1148" s="172"/>
      <c r="FD1148" s="172"/>
      <c r="FE1148" s="172"/>
      <c r="FF1148" s="172"/>
      <c r="FG1148" s="172"/>
      <c r="FH1148" s="172"/>
      <c r="FI1148" s="172"/>
      <c r="FJ1148" s="172"/>
      <c r="FK1148" s="172"/>
      <c r="FL1148" s="172"/>
      <c r="FM1148" s="172"/>
      <c r="FN1148" s="172"/>
      <c r="FO1148" s="172"/>
      <c r="FP1148" s="172"/>
      <c r="FQ1148" s="172"/>
      <c r="FR1148" s="172"/>
      <c r="FS1148" s="172"/>
      <c r="FT1148" s="172"/>
      <c r="FU1148" s="172"/>
    </row>
    <row r="1149" spans="6:177" s="153" customFormat="1" x14ac:dyDescent="0.35">
      <c r="F1149" s="172"/>
      <c r="G1149" s="172"/>
      <c r="H1149" s="172"/>
      <c r="I1149" s="172"/>
      <c r="J1149" s="172"/>
      <c r="K1149" s="172"/>
      <c r="L1149" s="172"/>
      <c r="M1149" s="172"/>
      <c r="N1149" s="172"/>
      <c r="O1149" s="172"/>
      <c r="P1149" s="172"/>
      <c r="Q1149" s="172"/>
      <c r="R1149" s="172"/>
      <c r="S1149" s="172"/>
      <c r="T1149" s="172"/>
      <c r="U1149" s="172"/>
      <c r="V1149" s="172"/>
      <c r="W1149" s="172"/>
      <c r="X1149" s="172"/>
      <c r="Y1149" s="172"/>
      <c r="Z1149" s="172"/>
      <c r="AA1149" s="172"/>
      <c r="AB1149" s="172"/>
      <c r="AC1149" s="172"/>
      <c r="AD1149" s="172"/>
      <c r="AE1149" s="172"/>
      <c r="AF1149" s="172"/>
      <c r="AG1149" s="172"/>
      <c r="AH1149" s="172"/>
      <c r="AI1149" s="172"/>
      <c r="AJ1149" s="172"/>
      <c r="AK1149" s="172"/>
      <c r="AL1149" s="172"/>
      <c r="AM1149" s="172"/>
      <c r="AN1149" s="172"/>
      <c r="AO1149" s="172"/>
      <c r="AP1149" s="172"/>
      <c r="AQ1149" s="172"/>
      <c r="AR1149" s="172"/>
      <c r="AS1149" s="172"/>
      <c r="AT1149" s="172"/>
      <c r="AU1149" s="172"/>
      <c r="AV1149" s="172"/>
      <c r="AW1149" s="172"/>
      <c r="AX1149" s="172"/>
      <c r="AY1149" s="172"/>
      <c r="AZ1149" s="172"/>
      <c r="BA1149" s="172"/>
      <c r="BB1149" s="172"/>
      <c r="BC1149" s="172"/>
      <c r="BD1149" s="172"/>
      <c r="BE1149" s="172"/>
      <c r="BF1149" s="172"/>
      <c r="BG1149" s="172"/>
      <c r="BH1149" s="172"/>
      <c r="BI1149" s="172"/>
      <c r="BJ1149" s="172"/>
      <c r="BK1149" s="172"/>
      <c r="BL1149" s="172"/>
      <c r="BM1149" s="172"/>
      <c r="BN1149" s="172"/>
      <c r="BO1149" s="172"/>
      <c r="BP1149" s="172"/>
      <c r="BQ1149" s="172"/>
      <c r="BR1149" s="172"/>
      <c r="BS1149" s="172"/>
      <c r="BT1149" s="172"/>
      <c r="BU1149" s="172"/>
      <c r="BV1149" s="172"/>
      <c r="BW1149" s="172"/>
      <c r="BX1149" s="172"/>
      <c r="BY1149" s="172"/>
      <c r="BZ1149" s="172"/>
      <c r="CA1149" s="172"/>
      <c r="CB1149" s="172"/>
      <c r="CC1149" s="172"/>
      <c r="CD1149" s="172"/>
      <c r="CE1149" s="172"/>
      <c r="CF1149" s="172"/>
      <c r="CG1149" s="172"/>
      <c r="CH1149" s="172"/>
      <c r="CI1149" s="172"/>
      <c r="CJ1149" s="172"/>
      <c r="CK1149" s="172"/>
      <c r="CL1149" s="172"/>
      <c r="CM1149" s="172"/>
      <c r="CN1149" s="172"/>
      <c r="CO1149" s="172"/>
      <c r="CP1149" s="172"/>
      <c r="CQ1149" s="172"/>
      <c r="CR1149" s="172"/>
      <c r="CS1149" s="172"/>
      <c r="CT1149" s="172"/>
      <c r="CU1149" s="172"/>
      <c r="CV1149" s="172"/>
      <c r="CW1149" s="172"/>
      <c r="CX1149" s="172"/>
      <c r="CY1149" s="172"/>
      <c r="CZ1149" s="172"/>
      <c r="DA1149" s="172"/>
      <c r="DB1149" s="172"/>
      <c r="DC1149" s="172"/>
      <c r="DD1149" s="172"/>
      <c r="DE1149" s="172"/>
      <c r="DF1149" s="172"/>
      <c r="DG1149" s="172"/>
      <c r="DH1149" s="172"/>
      <c r="DI1149" s="172"/>
      <c r="DJ1149" s="172"/>
      <c r="DK1149" s="172"/>
      <c r="DL1149" s="172"/>
      <c r="DM1149" s="172"/>
      <c r="DN1149" s="172"/>
      <c r="DO1149" s="172"/>
      <c r="DP1149" s="172"/>
      <c r="DQ1149" s="172"/>
      <c r="DR1149" s="172"/>
      <c r="DS1149" s="172"/>
      <c r="DT1149" s="172"/>
      <c r="DU1149" s="172"/>
      <c r="DV1149" s="172"/>
      <c r="DW1149" s="172"/>
      <c r="DX1149" s="172"/>
      <c r="DY1149" s="172"/>
      <c r="DZ1149" s="172"/>
      <c r="EA1149" s="172"/>
      <c r="EB1149" s="172"/>
      <c r="EC1149" s="172"/>
      <c r="ED1149" s="172"/>
      <c r="EE1149" s="172"/>
      <c r="EF1149" s="172"/>
      <c r="EG1149" s="172"/>
      <c r="EH1149" s="172"/>
      <c r="EI1149" s="172"/>
      <c r="EJ1149" s="172"/>
      <c r="EK1149" s="172"/>
      <c r="EL1149" s="172"/>
      <c r="EM1149" s="172"/>
      <c r="EN1149" s="172"/>
      <c r="EO1149" s="172"/>
      <c r="EP1149" s="172"/>
      <c r="EQ1149" s="172"/>
      <c r="ER1149" s="172"/>
      <c r="ES1149" s="172"/>
      <c r="ET1149" s="172"/>
      <c r="EU1149" s="172"/>
      <c r="EV1149" s="172"/>
      <c r="EW1149" s="172"/>
      <c r="EX1149" s="172"/>
      <c r="EY1149" s="172"/>
      <c r="EZ1149" s="172"/>
      <c r="FA1149" s="172"/>
      <c r="FB1149" s="172"/>
      <c r="FC1149" s="172"/>
      <c r="FD1149" s="172"/>
      <c r="FE1149" s="172"/>
      <c r="FF1149" s="172"/>
      <c r="FG1149" s="172"/>
      <c r="FH1149" s="172"/>
      <c r="FI1149" s="172"/>
      <c r="FJ1149" s="172"/>
      <c r="FK1149" s="172"/>
      <c r="FL1149" s="172"/>
      <c r="FM1149" s="172"/>
      <c r="FN1149" s="172"/>
      <c r="FO1149" s="172"/>
      <c r="FP1149" s="172"/>
      <c r="FQ1149" s="172"/>
      <c r="FR1149" s="172"/>
      <c r="FS1149" s="172"/>
      <c r="FT1149" s="172"/>
      <c r="FU1149" s="172"/>
    </row>
    <row r="1150" spans="6:177" s="153" customFormat="1" x14ac:dyDescent="0.35">
      <c r="F1150" s="172"/>
      <c r="G1150" s="172"/>
      <c r="H1150" s="172"/>
      <c r="I1150" s="172"/>
      <c r="J1150" s="172"/>
      <c r="K1150" s="172"/>
      <c r="L1150" s="172"/>
      <c r="M1150" s="172"/>
      <c r="N1150" s="172"/>
      <c r="O1150" s="172"/>
      <c r="P1150" s="172"/>
      <c r="Q1150" s="172"/>
      <c r="R1150" s="172"/>
      <c r="S1150" s="172"/>
      <c r="T1150" s="172"/>
      <c r="U1150" s="172"/>
      <c r="V1150" s="172"/>
      <c r="W1150" s="172"/>
      <c r="X1150" s="172"/>
      <c r="Y1150" s="172"/>
      <c r="Z1150" s="172"/>
      <c r="AA1150" s="172"/>
      <c r="AB1150" s="172"/>
      <c r="AC1150" s="172"/>
      <c r="AD1150" s="172"/>
      <c r="AE1150" s="172"/>
      <c r="AF1150" s="172"/>
      <c r="AG1150" s="172"/>
      <c r="AH1150" s="172"/>
      <c r="AI1150" s="172"/>
      <c r="AJ1150" s="172"/>
      <c r="AK1150" s="172"/>
      <c r="AL1150" s="172"/>
      <c r="AM1150" s="172"/>
      <c r="AN1150" s="172"/>
      <c r="AO1150" s="172"/>
      <c r="AP1150" s="172"/>
      <c r="AQ1150" s="172"/>
      <c r="AR1150" s="172"/>
      <c r="AS1150" s="172"/>
      <c r="AT1150" s="172"/>
      <c r="AU1150" s="172"/>
      <c r="AV1150" s="172"/>
      <c r="AW1150" s="172"/>
      <c r="AX1150" s="172"/>
      <c r="AY1150" s="172"/>
      <c r="AZ1150" s="172"/>
      <c r="BA1150" s="172"/>
      <c r="BB1150" s="172"/>
      <c r="BC1150" s="172"/>
      <c r="BD1150" s="172"/>
      <c r="BE1150" s="172"/>
      <c r="BF1150" s="172"/>
      <c r="BG1150" s="172"/>
      <c r="BH1150" s="172"/>
      <c r="BI1150" s="172"/>
      <c r="BJ1150" s="172"/>
      <c r="BK1150" s="172"/>
      <c r="BL1150" s="172"/>
      <c r="BM1150" s="172"/>
      <c r="BN1150" s="172"/>
      <c r="BO1150" s="172"/>
      <c r="BP1150" s="172"/>
      <c r="BQ1150" s="172"/>
      <c r="BR1150" s="172"/>
      <c r="BS1150" s="172"/>
      <c r="BT1150" s="172"/>
      <c r="BU1150" s="172"/>
      <c r="BV1150" s="172"/>
      <c r="BW1150" s="172"/>
      <c r="BX1150" s="172"/>
      <c r="BY1150" s="172"/>
      <c r="BZ1150" s="172"/>
      <c r="CA1150" s="172"/>
      <c r="CB1150" s="172"/>
      <c r="CC1150" s="172"/>
      <c r="CD1150" s="172"/>
      <c r="CE1150" s="172"/>
      <c r="CF1150" s="172"/>
      <c r="CG1150" s="172"/>
      <c r="CH1150" s="172"/>
      <c r="CI1150" s="172"/>
      <c r="CJ1150" s="172"/>
      <c r="CK1150" s="172"/>
      <c r="CL1150" s="172"/>
      <c r="CM1150" s="172"/>
      <c r="CN1150" s="172"/>
      <c r="CO1150" s="172"/>
      <c r="CP1150" s="172"/>
      <c r="CQ1150" s="172"/>
      <c r="CR1150" s="172"/>
      <c r="CS1150" s="172"/>
      <c r="CT1150" s="172"/>
      <c r="CU1150" s="172"/>
      <c r="CV1150" s="172"/>
      <c r="CW1150" s="172"/>
      <c r="CX1150" s="172"/>
      <c r="CY1150" s="172"/>
      <c r="CZ1150" s="172"/>
      <c r="DA1150" s="172"/>
      <c r="DB1150" s="172"/>
      <c r="DC1150" s="172"/>
      <c r="DD1150" s="172"/>
      <c r="DE1150" s="172"/>
      <c r="DF1150" s="172"/>
      <c r="DG1150" s="172"/>
      <c r="DH1150" s="172"/>
      <c r="DI1150" s="172"/>
      <c r="DJ1150" s="172"/>
      <c r="DK1150" s="172"/>
      <c r="DL1150" s="172"/>
      <c r="DM1150" s="172"/>
      <c r="DN1150" s="172"/>
      <c r="DO1150" s="172"/>
      <c r="DP1150" s="172"/>
      <c r="DQ1150" s="172"/>
      <c r="DR1150" s="172"/>
      <c r="DS1150" s="172"/>
      <c r="DT1150" s="172"/>
      <c r="DU1150" s="172"/>
      <c r="DV1150" s="172"/>
      <c r="DW1150" s="172"/>
      <c r="DX1150" s="172"/>
      <c r="DY1150" s="172"/>
      <c r="DZ1150" s="172"/>
      <c r="EA1150" s="172"/>
      <c r="EB1150" s="172"/>
      <c r="EC1150" s="172"/>
      <c r="ED1150" s="172"/>
      <c r="EE1150" s="172"/>
      <c r="EF1150" s="172"/>
      <c r="EG1150" s="172"/>
      <c r="EH1150" s="172"/>
      <c r="EI1150" s="172"/>
      <c r="EJ1150" s="172"/>
      <c r="EK1150" s="172"/>
      <c r="EL1150" s="172"/>
      <c r="EM1150" s="172"/>
      <c r="EN1150" s="172"/>
      <c r="EO1150" s="172"/>
      <c r="EP1150" s="172"/>
      <c r="EQ1150" s="172"/>
      <c r="ER1150" s="172"/>
      <c r="ES1150" s="172"/>
      <c r="ET1150" s="172"/>
      <c r="EU1150" s="172"/>
      <c r="EV1150" s="172"/>
      <c r="EW1150" s="172"/>
      <c r="EX1150" s="172"/>
      <c r="EY1150" s="172"/>
      <c r="EZ1150" s="172"/>
      <c r="FA1150" s="172"/>
      <c r="FB1150" s="172"/>
      <c r="FC1150" s="172"/>
      <c r="FD1150" s="172"/>
      <c r="FE1150" s="172"/>
      <c r="FF1150" s="172"/>
      <c r="FG1150" s="172"/>
      <c r="FH1150" s="172"/>
      <c r="FI1150" s="172"/>
      <c r="FJ1150" s="172"/>
      <c r="FK1150" s="172"/>
      <c r="FL1150" s="172"/>
      <c r="FM1150" s="172"/>
      <c r="FN1150" s="172"/>
      <c r="FO1150" s="172"/>
      <c r="FP1150" s="172"/>
      <c r="FQ1150" s="172"/>
      <c r="FR1150" s="172"/>
      <c r="FS1150" s="172"/>
      <c r="FT1150" s="172"/>
      <c r="FU1150" s="172"/>
    </row>
    <row r="1151" spans="6:177" s="153" customFormat="1" x14ac:dyDescent="0.35">
      <c r="F1151" s="172"/>
      <c r="G1151" s="172"/>
      <c r="H1151" s="172"/>
      <c r="I1151" s="172"/>
      <c r="J1151" s="172"/>
      <c r="K1151" s="172"/>
      <c r="L1151" s="172"/>
      <c r="M1151" s="172"/>
      <c r="N1151" s="172"/>
      <c r="O1151" s="172"/>
      <c r="P1151" s="172"/>
      <c r="Q1151" s="172"/>
      <c r="R1151" s="172"/>
      <c r="S1151" s="172"/>
      <c r="T1151" s="172"/>
      <c r="U1151" s="172"/>
      <c r="V1151" s="172"/>
      <c r="W1151" s="172"/>
      <c r="X1151" s="172"/>
      <c r="Y1151" s="172"/>
      <c r="Z1151" s="172"/>
      <c r="AA1151" s="172"/>
      <c r="AB1151" s="172"/>
      <c r="AC1151" s="172"/>
      <c r="AD1151" s="172"/>
      <c r="AE1151" s="172"/>
      <c r="AF1151" s="172"/>
      <c r="AG1151" s="172"/>
      <c r="AH1151" s="172"/>
      <c r="AI1151" s="172"/>
      <c r="AJ1151" s="172"/>
      <c r="AK1151" s="172"/>
      <c r="AL1151" s="172"/>
      <c r="AM1151" s="172"/>
      <c r="AN1151" s="172"/>
      <c r="AO1151" s="172"/>
      <c r="AP1151" s="172"/>
      <c r="AQ1151" s="172"/>
      <c r="AR1151" s="172"/>
      <c r="AS1151" s="172"/>
      <c r="AT1151" s="172"/>
      <c r="AU1151" s="172"/>
      <c r="AV1151" s="172"/>
      <c r="AW1151" s="172"/>
      <c r="AX1151" s="172"/>
      <c r="AY1151" s="172"/>
      <c r="AZ1151" s="172"/>
      <c r="BA1151" s="172"/>
      <c r="BB1151" s="172"/>
      <c r="BC1151" s="172"/>
      <c r="BD1151" s="172"/>
      <c r="BE1151" s="172"/>
      <c r="BF1151" s="172"/>
      <c r="BG1151" s="172"/>
      <c r="BH1151" s="172"/>
      <c r="BI1151" s="172"/>
      <c r="BJ1151" s="172"/>
      <c r="BK1151" s="172"/>
      <c r="BL1151" s="172"/>
      <c r="BM1151" s="172"/>
      <c r="BN1151" s="172"/>
      <c r="BO1151" s="172"/>
      <c r="BP1151" s="172"/>
      <c r="BQ1151" s="172"/>
      <c r="BR1151" s="172"/>
      <c r="BS1151" s="172"/>
      <c r="BT1151" s="172"/>
      <c r="BU1151" s="172"/>
      <c r="BV1151" s="172"/>
      <c r="BW1151" s="172"/>
      <c r="BX1151" s="172"/>
      <c r="BY1151" s="172"/>
      <c r="BZ1151" s="172"/>
      <c r="CA1151" s="172"/>
      <c r="CB1151" s="172"/>
      <c r="CC1151" s="172"/>
      <c r="CD1151" s="172"/>
      <c r="CE1151" s="172"/>
      <c r="CF1151" s="172"/>
      <c r="CG1151" s="172"/>
      <c r="CH1151" s="172"/>
      <c r="CI1151" s="172"/>
      <c r="CJ1151" s="172"/>
      <c r="CK1151" s="172"/>
      <c r="CL1151" s="172"/>
      <c r="CM1151" s="172"/>
      <c r="CN1151" s="172"/>
      <c r="CO1151" s="172"/>
      <c r="CP1151" s="172"/>
      <c r="CQ1151" s="172"/>
      <c r="CR1151" s="172"/>
      <c r="CS1151" s="172"/>
      <c r="CT1151" s="172"/>
      <c r="CU1151" s="172"/>
      <c r="CV1151" s="172"/>
      <c r="CW1151" s="172"/>
      <c r="CX1151" s="172"/>
      <c r="CY1151" s="172"/>
      <c r="CZ1151" s="172"/>
      <c r="DA1151" s="172"/>
      <c r="DB1151" s="172"/>
      <c r="DC1151" s="172"/>
      <c r="DD1151" s="172"/>
      <c r="DE1151" s="172"/>
      <c r="DF1151" s="172"/>
      <c r="DG1151" s="172"/>
      <c r="DH1151" s="172"/>
      <c r="DI1151" s="172"/>
      <c r="DJ1151" s="172"/>
      <c r="DK1151" s="172"/>
      <c r="DL1151" s="172"/>
      <c r="DM1151" s="172"/>
      <c r="DN1151" s="172"/>
      <c r="DO1151" s="172"/>
      <c r="DP1151" s="172"/>
      <c r="DQ1151" s="172"/>
      <c r="DR1151" s="172"/>
      <c r="DS1151" s="172"/>
      <c r="DT1151" s="172"/>
      <c r="DU1151" s="172"/>
      <c r="DV1151" s="172"/>
      <c r="DW1151" s="172"/>
      <c r="DX1151" s="172"/>
      <c r="DY1151" s="172"/>
      <c r="DZ1151" s="172"/>
      <c r="EA1151" s="172"/>
      <c r="EB1151" s="172"/>
      <c r="EC1151" s="172"/>
      <c r="ED1151" s="172"/>
      <c r="EE1151" s="172"/>
      <c r="EF1151" s="172"/>
      <c r="EG1151" s="172"/>
      <c r="EH1151" s="172"/>
      <c r="EI1151" s="172"/>
      <c r="EJ1151" s="172"/>
      <c r="EK1151" s="172"/>
      <c r="EL1151" s="172"/>
      <c r="EM1151" s="172"/>
      <c r="EN1151" s="172"/>
      <c r="EO1151" s="172"/>
      <c r="EP1151" s="172"/>
      <c r="EQ1151" s="172"/>
      <c r="ER1151" s="172"/>
      <c r="ES1151" s="172"/>
      <c r="ET1151" s="172"/>
      <c r="EU1151" s="172"/>
      <c r="EV1151" s="172"/>
      <c r="EW1151" s="172"/>
      <c r="EX1151" s="172"/>
      <c r="EY1151" s="172"/>
      <c r="EZ1151" s="172"/>
      <c r="FA1151" s="172"/>
      <c r="FB1151" s="172"/>
      <c r="FC1151" s="172"/>
      <c r="FD1151" s="172"/>
      <c r="FE1151" s="172"/>
      <c r="FF1151" s="172"/>
      <c r="FG1151" s="172"/>
      <c r="FH1151" s="172"/>
      <c r="FI1151" s="172"/>
      <c r="FJ1151" s="172"/>
      <c r="FK1151" s="172"/>
      <c r="FL1151" s="172"/>
      <c r="FM1151" s="172"/>
      <c r="FN1151" s="172"/>
      <c r="FO1151" s="172"/>
      <c r="FP1151" s="172"/>
      <c r="FQ1151" s="172"/>
      <c r="FR1151" s="172"/>
      <c r="FS1151" s="172"/>
      <c r="FT1151" s="172"/>
      <c r="FU1151" s="172"/>
    </row>
    <row r="1152" spans="6:177" s="153" customFormat="1" x14ac:dyDescent="0.35">
      <c r="F1152" s="172"/>
      <c r="G1152" s="172"/>
      <c r="H1152" s="172"/>
      <c r="I1152" s="172"/>
      <c r="J1152" s="172"/>
      <c r="K1152" s="172"/>
      <c r="L1152" s="172"/>
      <c r="M1152" s="172"/>
      <c r="N1152" s="172"/>
      <c r="O1152" s="172"/>
      <c r="P1152" s="172"/>
      <c r="Q1152" s="172"/>
      <c r="R1152" s="172"/>
      <c r="S1152" s="172"/>
      <c r="T1152" s="172"/>
      <c r="U1152" s="172"/>
      <c r="V1152" s="172"/>
      <c r="W1152" s="172"/>
      <c r="X1152" s="172"/>
      <c r="Y1152" s="172"/>
      <c r="Z1152" s="172"/>
      <c r="AA1152" s="172"/>
      <c r="AB1152" s="172"/>
      <c r="AC1152" s="172"/>
      <c r="AD1152" s="172"/>
      <c r="AE1152" s="172"/>
      <c r="AF1152" s="172"/>
      <c r="AG1152" s="172"/>
      <c r="AH1152" s="172"/>
      <c r="AI1152" s="172"/>
      <c r="AJ1152" s="172"/>
      <c r="AK1152" s="172"/>
      <c r="AL1152" s="172"/>
      <c r="AM1152" s="172"/>
      <c r="AN1152" s="172"/>
      <c r="AO1152" s="172"/>
      <c r="AP1152" s="172"/>
      <c r="AQ1152" s="172"/>
      <c r="AR1152" s="172"/>
      <c r="AS1152" s="172"/>
      <c r="AT1152" s="172"/>
      <c r="AU1152" s="172"/>
      <c r="AV1152" s="172"/>
      <c r="AW1152" s="172"/>
      <c r="AX1152" s="172"/>
      <c r="AY1152" s="172"/>
      <c r="AZ1152" s="172"/>
      <c r="BA1152" s="172"/>
      <c r="BB1152" s="172"/>
      <c r="BC1152" s="172"/>
      <c r="BD1152" s="172"/>
      <c r="BE1152" s="172"/>
      <c r="BF1152" s="172"/>
      <c r="BG1152" s="172"/>
      <c r="BH1152" s="172"/>
      <c r="BI1152" s="172"/>
      <c r="BJ1152" s="172"/>
      <c r="BK1152" s="172"/>
      <c r="BL1152" s="172"/>
      <c r="BM1152" s="172"/>
      <c r="BN1152" s="172"/>
      <c r="BO1152" s="172"/>
      <c r="BP1152" s="172"/>
      <c r="BQ1152" s="172"/>
      <c r="BR1152" s="172"/>
      <c r="BS1152" s="172"/>
      <c r="BT1152" s="172"/>
      <c r="BU1152" s="172"/>
      <c r="BV1152" s="172"/>
      <c r="BW1152" s="172"/>
      <c r="BX1152" s="172"/>
      <c r="BY1152" s="172"/>
      <c r="BZ1152" s="172"/>
      <c r="CA1152" s="172"/>
      <c r="CB1152" s="172"/>
      <c r="CC1152" s="172"/>
      <c r="CD1152" s="172"/>
      <c r="CE1152" s="172"/>
      <c r="CF1152" s="172"/>
      <c r="CG1152" s="172"/>
      <c r="CH1152" s="172"/>
      <c r="CI1152" s="172"/>
      <c r="CJ1152" s="172"/>
      <c r="CK1152" s="172"/>
      <c r="CL1152" s="172"/>
      <c r="CM1152" s="172"/>
      <c r="CN1152" s="172"/>
      <c r="CO1152" s="172"/>
      <c r="CP1152" s="172"/>
      <c r="CQ1152" s="172"/>
      <c r="CR1152" s="172"/>
      <c r="CS1152" s="172"/>
      <c r="CT1152" s="172"/>
      <c r="CU1152" s="172"/>
      <c r="CV1152" s="172"/>
      <c r="CW1152" s="172"/>
      <c r="CX1152" s="172"/>
      <c r="CY1152" s="172"/>
      <c r="CZ1152" s="172"/>
      <c r="DA1152" s="172"/>
      <c r="DB1152" s="172"/>
      <c r="DC1152" s="172"/>
      <c r="DD1152" s="172"/>
      <c r="DE1152" s="172"/>
      <c r="DF1152" s="172"/>
      <c r="DG1152" s="172"/>
      <c r="DH1152" s="172"/>
      <c r="DI1152" s="172"/>
      <c r="DJ1152" s="172"/>
      <c r="DK1152" s="172"/>
      <c r="DL1152" s="172"/>
      <c r="DM1152" s="172"/>
      <c r="DN1152" s="172"/>
      <c r="DO1152" s="172"/>
      <c r="DP1152" s="172"/>
      <c r="DQ1152" s="172"/>
      <c r="DR1152" s="172"/>
      <c r="DS1152" s="172"/>
      <c r="DT1152" s="172"/>
      <c r="DU1152" s="172"/>
      <c r="DV1152" s="172"/>
      <c r="DW1152" s="172"/>
      <c r="DX1152" s="172"/>
      <c r="DY1152" s="172"/>
      <c r="DZ1152" s="172"/>
      <c r="EA1152" s="172"/>
      <c r="EB1152" s="172"/>
      <c r="EC1152" s="172"/>
      <c r="ED1152" s="172"/>
      <c r="EE1152" s="172"/>
      <c r="EF1152" s="172"/>
      <c r="EG1152" s="172"/>
      <c r="EH1152" s="172"/>
      <c r="EI1152" s="172"/>
      <c r="EJ1152" s="172"/>
      <c r="EK1152" s="172"/>
      <c r="EL1152" s="172"/>
      <c r="EM1152" s="172"/>
      <c r="EN1152" s="172"/>
      <c r="EO1152" s="172"/>
      <c r="EP1152" s="172"/>
      <c r="EQ1152" s="172"/>
      <c r="ER1152" s="172"/>
      <c r="ES1152" s="172"/>
      <c r="ET1152" s="172"/>
      <c r="EU1152" s="172"/>
      <c r="EV1152" s="172"/>
      <c r="EW1152" s="172"/>
      <c r="EX1152" s="172"/>
      <c r="EY1152" s="172"/>
      <c r="EZ1152" s="172"/>
      <c r="FA1152" s="172"/>
      <c r="FB1152" s="172"/>
      <c r="FC1152" s="172"/>
      <c r="FD1152" s="172"/>
      <c r="FE1152" s="172"/>
      <c r="FF1152" s="172"/>
      <c r="FG1152" s="172"/>
      <c r="FH1152" s="172"/>
      <c r="FI1152" s="172"/>
      <c r="FJ1152" s="172"/>
      <c r="FK1152" s="172"/>
      <c r="FL1152" s="172"/>
      <c r="FM1152" s="172"/>
      <c r="FN1152" s="172"/>
      <c r="FO1152" s="172"/>
      <c r="FP1152" s="172"/>
      <c r="FQ1152" s="172"/>
      <c r="FR1152" s="172"/>
      <c r="FS1152" s="172"/>
      <c r="FT1152" s="172"/>
      <c r="FU1152" s="172"/>
    </row>
    <row r="1153" spans="6:177" s="153" customFormat="1" x14ac:dyDescent="0.35">
      <c r="F1153" s="172"/>
      <c r="G1153" s="172"/>
      <c r="H1153" s="172"/>
      <c r="I1153" s="172"/>
      <c r="J1153" s="172"/>
      <c r="K1153" s="172"/>
      <c r="L1153" s="172"/>
      <c r="M1153" s="172"/>
      <c r="N1153" s="172"/>
      <c r="O1153" s="172"/>
      <c r="P1153" s="172"/>
      <c r="Q1153" s="172"/>
      <c r="R1153" s="172"/>
      <c r="S1153" s="172"/>
      <c r="T1153" s="172"/>
      <c r="U1153" s="172"/>
      <c r="V1153" s="172"/>
      <c r="W1153" s="172"/>
      <c r="X1153" s="172"/>
      <c r="Y1153" s="172"/>
      <c r="Z1153" s="172"/>
      <c r="AA1153" s="172"/>
      <c r="AB1153" s="172"/>
      <c r="AC1153" s="172"/>
      <c r="AD1153" s="172"/>
      <c r="AE1153" s="172"/>
      <c r="AF1153" s="172"/>
      <c r="AG1153" s="172"/>
      <c r="AH1153" s="172"/>
      <c r="AI1153" s="172"/>
      <c r="AJ1153" s="172"/>
      <c r="AK1153" s="172"/>
      <c r="AL1153" s="172"/>
      <c r="AM1153" s="172"/>
      <c r="AN1153" s="172"/>
      <c r="AO1153" s="172"/>
      <c r="AP1153" s="172"/>
      <c r="AQ1153" s="172"/>
      <c r="AR1153" s="172"/>
      <c r="AS1153" s="172"/>
      <c r="AT1153" s="172"/>
      <c r="AU1153" s="172"/>
      <c r="AV1153" s="172"/>
      <c r="AW1153" s="172"/>
      <c r="AX1153" s="172"/>
      <c r="AY1153" s="172"/>
      <c r="AZ1153" s="172"/>
      <c r="BA1153" s="172"/>
      <c r="BB1153" s="172"/>
      <c r="BC1153" s="172"/>
      <c r="BD1153" s="172"/>
      <c r="BE1153" s="172"/>
      <c r="BF1153" s="172"/>
      <c r="BG1153" s="172"/>
      <c r="BH1153" s="172"/>
      <c r="BI1153" s="172"/>
      <c r="BJ1153" s="172"/>
      <c r="BK1153" s="172"/>
      <c r="BL1153" s="172"/>
      <c r="BM1153" s="172"/>
      <c r="BN1153" s="172"/>
      <c r="BO1153" s="172"/>
      <c r="BP1153" s="172"/>
      <c r="BQ1153" s="172"/>
      <c r="BR1153" s="172"/>
      <c r="BS1153" s="172"/>
      <c r="BT1153" s="172"/>
      <c r="BU1153" s="172"/>
      <c r="BV1153" s="172"/>
      <c r="BW1153" s="172"/>
      <c r="BX1153" s="172"/>
      <c r="BY1153" s="172"/>
      <c r="BZ1153" s="172"/>
      <c r="CA1153" s="172"/>
      <c r="CB1153" s="172"/>
      <c r="CC1153" s="172"/>
      <c r="CD1153" s="172"/>
      <c r="CE1153" s="172"/>
      <c r="CF1153" s="172"/>
      <c r="CG1153" s="172"/>
      <c r="CH1153" s="172"/>
      <c r="CI1153" s="172"/>
      <c r="CJ1153" s="172"/>
      <c r="CK1153" s="172"/>
      <c r="CL1153" s="172"/>
      <c r="CM1153" s="172"/>
      <c r="CN1153" s="172"/>
      <c r="CO1153" s="172"/>
      <c r="CP1153" s="172"/>
      <c r="CQ1153" s="172"/>
      <c r="CR1153" s="172"/>
      <c r="CS1153" s="172"/>
      <c r="CT1153" s="172"/>
      <c r="CU1153" s="172"/>
      <c r="CV1153" s="172"/>
      <c r="CW1153" s="172"/>
      <c r="CX1153" s="172"/>
      <c r="CY1153" s="172"/>
      <c r="CZ1153" s="172"/>
      <c r="DA1153" s="172"/>
      <c r="DB1153" s="172"/>
      <c r="DC1153" s="172"/>
      <c r="DD1153" s="172"/>
      <c r="DE1153" s="172"/>
      <c r="DF1153" s="172"/>
      <c r="DG1153" s="172"/>
      <c r="DH1153" s="172"/>
      <c r="DI1153" s="172"/>
      <c r="DJ1153" s="172"/>
      <c r="DK1153" s="172"/>
      <c r="DL1153" s="172"/>
      <c r="DM1153" s="172"/>
      <c r="DN1153" s="172"/>
      <c r="DO1153" s="172"/>
      <c r="DP1153" s="172"/>
      <c r="DQ1153" s="172"/>
      <c r="DR1153" s="172"/>
      <c r="DS1153" s="172"/>
      <c r="DT1153" s="172"/>
      <c r="DU1153" s="172"/>
      <c r="DV1153" s="172"/>
      <c r="DW1153" s="172"/>
      <c r="DX1153" s="172"/>
      <c r="DY1153" s="172"/>
      <c r="DZ1153" s="172"/>
      <c r="EA1153" s="172"/>
      <c r="EB1153" s="172"/>
      <c r="EC1153" s="172"/>
      <c r="ED1153" s="172"/>
      <c r="EE1153" s="172"/>
      <c r="EF1153" s="172"/>
      <c r="EG1153" s="172"/>
      <c r="EH1153" s="172"/>
      <c r="EI1153" s="172"/>
      <c r="EJ1153" s="172"/>
      <c r="EK1153" s="172"/>
      <c r="EL1153" s="172"/>
      <c r="EM1153" s="172"/>
      <c r="EN1153" s="172"/>
      <c r="EO1153" s="172"/>
      <c r="EP1153" s="172"/>
      <c r="EQ1153" s="172"/>
      <c r="ER1153" s="172"/>
      <c r="ES1153" s="172"/>
      <c r="ET1153" s="172"/>
      <c r="EU1153" s="172"/>
      <c r="EV1153" s="172"/>
      <c r="EW1153" s="172"/>
      <c r="EX1153" s="172"/>
      <c r="EY1153" s="172"/>
      <c r="EZ1153" s="172"/>
      <c r="FA1153" s="172"/>
      <c r="FB1153" s="172"/>
      <c r="FC1153" s="172"/>
      <c r="FD1153" s="172"/>
      <c r="FE1153" s="172"/>
      <c r="FF1153" s="172"/>
      <c r="FG1153" s="172"/>
      <c r="FH1153" s="172"/>
      <c r="FI1153" s="172"/>
      <c r="FJ1153" s="172"/>
      <c r="FK1153" s="172"/>
      <c r="FL1153" s="172"/>
      <c r="FM1153" s="172"/>
      <c r="FN1153" s="172"/>
      <c r="FO1153" s="172"/>
      <c r="FP1153" s="172"/>
      <c r="FQ1153" s="172"/>
      <c r="FR1153" s="172"/>
      <c r="FS1153" s="172"/>
      <c r="FT1153" s="172"/>
      <c r="FU1153" s="172"/>
    </row>
    <row r="1154" spans="6:177" s="153" customFormat="1" x14ac:dyDescent="0.35">
      <c r="F1154" s="172"/>
      <c r="G1154" s="172"/>
      <c r="H1154" s="172"/>
      <c r="I1154" s="172"/>
      <c r="J1154" s="172"/>
      <c r="K1154" s="172"/>
      <c r="L1154" s="172"/>
      <c r="M1154" s="172"/>
      <c r="N1154" s="172"/>
      <c r="O1154" s="172"/>
      <c r="P1154" s="172"/>
      <c r="Q1154" s="172"/>
      <c r="R1154" s="172"/>
      <c r="S1154" s="172"/>
      <c r="T1154" s="172"/>
      <c r="U1154" s="172"/>
      <c r="V1154" s="172"/>
      <c r="W1154" s="172"/>
      <c r="X1154" s="172"/>
      <c r="Y1154" s="172"/>
      <c r="Z1154" s="172"/>
      <c r="AA1154" s="172"/>
      <c r="AB1154" s="172"/>
      <c r="AC1154" s="172"/>
      <c r="AD1154" s="172"/>
      <c r="AE1154" s="172"/>
      <c r="AF1154" s="172"/>
      <c r="AG1154" s="172"/>
      <c r="AH1154" s="172"/>
      <c r="AI1154" s="172"/>
      <c r="AJ1154" s="172"/>
      <c r="AK1154" s="172"/>
      <c r="AL1154" s="172"/>
      <c r="AM1154" s="172"/>
      <c r="AN1154" s="172"/>
      <c r="AO1154" s="172"/>
      <c r="AP1154" s="172"/>
      <c r="AQ1154" s="172"/>
      <c r="AR1154" s="172"/>
      <c r="AS1154" s="172"/>
      <c r="AT1154" s="172"/>
      <c r="AU1154" s="172"/>
      <c r="AV1154" s="172"/>
      <c r="AW1154" s="172"/>
      <c r="AX1154" s="172"/>
      <c r="AY1154" s="172"/>
      <c r="AZ1154" s="172"/>
      <c r="BA1154" s="172"/>
      <c r="BB1154" s="172"/>
      <c r="BC1154" s="172"/>
      <c r="BD1154" s="172"/>
      <c r="BE1154" s="172"/>
      <c r="BF1154" s="172"/>
      <c r="BG1154" s="172"/>
      <c r="BH1154" s="172"/>
      <c r="BI1154" s="172"/>
      <c r="BJ1154" s="172"/>
      <c r="BK1154" s="172"/>
      <c r="BL1154" s="172"/>
      <c r="BM1154" s="172"/>
      <c r="BN1154" s="172"/>
      <c r="BO1154" s="172"/>
      <c r="BP1154" s="172"/>
      <c r="BQ1154" s="172"/>
      <c r="BR1154" s="172"/>
      <c r="BS1154" s="172"/>
      <c r="BT1154" s="172"/>
      <c r="BU1154" s="172"/>
      <c r="BV1154" s="172"/>
      <c r="BW1154" s="172"/>
      <c r="BX1154" s="172"/>
      <c r="BY1154" s="172"/>
      <c r="BZ1154" s="172"/>
      <c r="CA1154" s="172"/>
      <c r="CB1154" s="172"/>
      <c r="CC1154" s="172"/>
      <c r="CD1154" s="172"/>
      <c r="CE1154" s="172"/>
      <c r="CF1154" s="172"/>
      <c r="CG1154" s="172"/>
      <c r="CH1154" s="172"/>
      <c r="CI1154" s="172"/>
      <c r="CJ1154" s="172"/>
      <c r="CK1154" s="172"/>
      <c r="CL1154" s="172"/>
      <c r="CM1154" s="172"/>
      <c r="CN1154" s="172"/>
      <c r="CO1154" s="172"/>
      <c r="CP1154" s="172"/>
      <c r="CQ1154" s="172"/>
      <c r="CR1154" s="172"/>
      <c r="CS1154" s="172"/>
      <c r="CT1154" s="172"/>
      <c r="CU1154" s="172"/>
      <c r="CV1154" s="172"/>
      <c r="CW1154" s="172"/>
      <c r="CX1154" s="172"/>
      <c r="CY1154" s="172"/>
      <c r="CZ1154" s="172"/>
      <c r="DA1154" s="172"/>
      <c r="DB1154" s="172"/>
      <c r="DC1154" s="172"/>
      <c r="DD1154" s="172"/>
      <c r="DE1154" s="172"/>
      <c r="DF1154" s="172"/>
      <c r="DG1154" s="172"/>
      <c r="DH1154" s="172"/>
      <c r="DI1154" s="172"/>
      <c r="DJ1154" s="172"/>
      <c r="DK1154" s="172"/>
      <c r="DL1154" s="172"/>
      <c r="DM1154" s="172"/>
      <c r="DN1154" s="172"/>
      <c r="DO1154" s="172"/>
      <c r="DP1154" s="172"/>
      <c r="DQ1154" s="172"/>
      <c r="DR1154" s="172"/>
      <c r="DS1154" s="172"/>
      <c r="DT1154" s="172"/>
      <c r="DU1154" s="172"/>
      <c r="DV1154" s="172"/>
      <c r="DW1154" s="172"/>
      <c r="DX1154" s="172"/>
      <c r="DY1154" s="172"/>
      <c r="DZ1154" s="172"/>
      <c r="EA1154" s="172"/>
      <c r="EB1154" s="172"/>
      <c r="EC1154" s="172"/>
      <c r="ED1154" s="172"/>
      <c r="EE1154" s="172"/>
      <c r="EF1154" s="172"/>
      <c r="EG1154" s="172"/>
      <c r="EH1154" s="172"/>
      <c r="EI1154" s="172"/>
      <c r="EJ1154" s="172"/>
      <c r="EK1154" s="172"/>
      <c r="EL1154" s="172"/>
      <c r="EM1154" s="172"/>
      <c r="EN1154" s="172"/>
      <c r="EO1154" s="172"/>
      <c r="EP1154" s="172"/>
      <c r="EQ1154" s="172"/>
      <c r="ER1154" s="172"/>
      <c r="ES1154" s="172"/>
      <c r="ET1154" s="172"/>
      <c r="EU1154" s="172"/>
      <c r="EV1154" s="172"/>
      <c r="EW1154" s="172"/>
      <c r="EX1154" s="172"/>
      <c r="EY1154" s="172"/>
      <c r="EZ1154" s="172"/>
      <c r="FA1154" s="172"/>
      <c r="FB1154" s="172"/>
      <c r="FC1154" s="172"/>
      <c r="FD1154" s="172"/>
      <c r="FE1154" s="172"/>
      <c r="FF1154" s="172"/>
      <c r="FG1154" s="172"/>
      <c r="FH1154" s="172"/>
      <c r="FI1154" s="172"/>
      <c r="FJ1154" s="172"/>
      <c r="FK1154" s="172"/>
      <c r="FL1154" s="172"/>
      <c r="FM1154" s="172"/>
      <c r="FN1154" s="172"/>
      <c r="FO1154" s="172"/>
      <c r="FP1154" s="172"/>
      <c r="FQ1154" s="172"/>
      <c r="FR1154" s="172"/>
      <c r="FS1154" s="172"/>
      <c r="FT1154" s="172"/>
      <c r="FU1154" s="172"/>
    </row>
    <row r="1155" spans="6:177" s="153" customFormat="1" x14ac:dyDescent="0.35">
      <c r="F1155" s="172"/>
      <c r="G1155" s="172"/>
      <c r="H1155" s="172"/>
      <c r="I1155" s="172"/>
      <c r="J1155" s="172"/>
      <c r="K1155" s="172"/>
      <c r="L1155" s="172"/>
      <c r="M1155" s="172"/>
      <c r="N1155" s="172"/>
      <c r="O1155" s="172"/>
      <c r="P1155" s="172"/>
      <c r="Q1155" s="172"/>
      <c r="R1155" s="172"/>
      <c r="S1155" s="172"/>
      <c r="T1155" s="172"/>
      <c r="U1155" s="172"/>
      <c r="V1155" s="172"/>
      <c r="W1155" s="172"/>
      <c r="X1155" s="172"/>
      <c r="Y1155" s="172"/>
      <c r="Z1155" s="172"/>
      <c r="AA1155" s="172"/>
      <c r="AB1155" s="172"/>
      <c r="AC1155" s="172"/>
      <c r="AD1155" s="172"/>
      <c r="AE1155" s="172"/>
      <c r="AF1155" s="172"/>
      <c r="AG1155" s="172"/>
      <c r="AH1155" s="172"/>
      <c r="AI1155" s="172"/>
      <c r="AJ1155" s="172"/>
      <c r="AK1155" s="172"/>
      <c r="AL1155" s="172"/>
      <c r="AM1155" s="172"/>
      <c r="AN1155" s="172"/>
      <c r="AO1155" s="172"/>
      <c r="AP1155" s="172"/>
      <c r="AQ1155" s="172"/>
      <c r="AR1155" s="172"/>
      <c r="AS1155" s="172"/>
      <c r="AT1155" s="172"/>
      <c r="AU1155" s="172"/>
      <c r="AV1155" s="172"/>
      <c r="AW1155" s="172"/>
      <c r="AX1155" s="172"/>
      <c r="AY1155" s="172"/>
      <c r="AZ1155" s="172"/>
      <c r="BA1155" s="172"/>
      <c r="BB1155" s="172"/>
      <c r="BC1155" s="172"/>
      <c r="BD1155" s="172"/>
      <c r="BE1155" s="172"/>
      <c r="BF1155" s="172"/>
      <c r="BG1155" s="172"/>
      <c r="BH1155" s="172"/>
      <c r="BI1155" s="172"/>
      <c r="BJ1155" s="172"/>
      <c r="BK1155" s="172"/>
      <c r="BL1155" s="172"/>
      <c r="BM1155" s="172"/>
      <c r="BN1155" s="172"/>
      <c r="BO1155" s="172"/>
      <c r="BP1155" s="172"/>
      <c r="BQ1155" s="172"/>
      <c r="BR1155" s="172"/>
      <c r="BS1155" s="172"/>
      <c r="BT1155" s="172"/>
      <c r="BU1155" s="172"/>
      <c r="BV1155" s="172"/>
      <c r="BW1155" s="172"/>
      <c r="BX1155" s="172"/>
      <c r="BY1155" s="172"/>
      <c r="BZ1155" s="172"/>
      <c r="CA1155" s="172"/>
      <c r="CB1155" s="172"/>
      <c r="CC1155" s="172"/>
      <c r="CD1155" s="172"/>
      <c r="CE1155" s="172"/>
      <c r="CF1155" s="172"/>
      <c r="CG1155" s="172"/>
      <c r="CH1155" s="172"/>
      <c r="CI1155" s="172"/>
      <c r="CJ1155" s="172"/>
      <c r="CK1155" s="172"/>
      <c r="CL1155" s="172"/>
      <c r="CM1155" s="172"/>
      <c r="CN1155" s="172"/>
      <c r="CO1155" s="172"/>
      <c r="CP1155" s="172"/>
      <c r="CQ1155" s="172"/>
      <c r="CR1155" s="172"/>
      <c r="CS1155" s="172"/>
      <c r="CT1155" s="172"/>
      <c r="CU1155" s="172"/>
      <c r="CV1155" s="172"/>
      <c r="CW1155" s="172"/>
      <c r="CX1155" s="172"/>
      <c r="CY1155" s="172"/>
      <c r="CZ1155" s="172"/>
      <c r="DA1155" s="172"/>
      <c r="DB1155" s="172"/>
      <c r="DC1155" s="172"/>
      <c r="DD1155" s="172"/>
      <c r="DE1155" s="172"/>
      <c r="DF1155" s="172"/>
      <c r="DG1155" s="172"/>
      <c r="DH1155" s="172"/>
      <c r="DI1155" s="172"/>
      <c r="DJ1155" s="172"/>
      <c r="DK1155" s="172"/>
      <c r="DL1155" s="172"/>
      <c r="DM1155" s="172"/>
      <c r="DN1155" s="172"/>
      <c r="DO1155" s="172"/>
      <c r="DP1155" s="172"/>
      <c r="DQ1155" s="172"/>
      <c r="DR1155" s="172"/>
      <c r="DS1155" s="172"/>
      <c r="DT1155" s="172"/>
      <c r="DU1155" s="172"/>
      <c r="DV1155" s="172"/>
      <c r="DW1155" s="172"/>
      <c r="DX1155" s="172"/>
      <c r="DY1155" s="172"/>
      <c r="DZ1155" s="172"/>
      <c r="EA1155" s="172"/>
      <c r="EB1155" s="172"/>
      <c r="EC1155" s="172"/>
      <c r="ED1155" s="172"/>
      <c r="EE1155" s="172"/>
      <c r="EF1155" s="172"/>
      <c r="EG1155" s="172"/>
      <c r="EH1155" s="172"/>
      <c r="EI1155" s="172"/>
      <c r="EJ1155" s="172"/>
      <c r="EK1155" s="172"/>
      <c r="EL1155" s="172"/>
      <c r="EM1155" s="172"/>
      <c r="EN1155" s="172"/>
      <c r="EO1155" s="172"/>
      <c r="EP1155" s="172"/>
      <c r="EQ1155" s="172"/>
      <c r="ER1155" s="172"/>
      <c r="ES1155" s="172"/>
      <c r="ET1155" s="172"/>
      <c r="EU1155" s="172"/>
      <c r="EV1155" s="172"/>
      <c r="EW1155" s="172"/>
      <c r="EX1155" s="172"/>
      <c r="EY1155" s="172"/>
      <c r="EZ1155" s="172"/>
      <c r="FA1155" s="172"/>
      <c r="FB1155" s="172"/>
      <c r="FC1155" s="172"/>
      <c r="FD1155" s="172"/>
      <c r="FE1155" s="172"/>
      <c r="FF1155" s="172"/>
      <c r="FG1155" s="172"/>
      <c r="FH1155" s="172"/>
      <c r="FI1155" s="172"/>
      <c r="FJ1155" s="172"/>
      <c r="FK1155" s="172"/>
      <c r="FL1155" s="172"/>
      <c r="FM1155" s="172"/>
      <c r="FN1155" s="172"/>
      <c r="FO1155" s="172"/>
      <c r="FP1155" s="172"/>
      <c r="FQ1155" s="172"/>
      <c r="FR1155" s="172"/>
      <c r="FS1155" s="172"/>
      <c r="FT1155" s="172"/>
      <c r="FU1155" s="172"/>
    </row>
    <row r="1156" spans="6:177" s="153" customFormat="1" x14ac:dyDescent="0.35">
      <c r="F1156" s="172"/>
      <c r="G1156" s="172"/>
      <c r="H1156" s="172"/>
      <c r="I1156" s="172"/>
      <c r="J1156" s="172"/>
      <c r="K1156" s="172"/>
      <c r="L1156" s="172"/>
      <c r="M1156" s="172"/>
      <c r="N1156" s="172"/>
      <c r="O1156" s="172"/>
      <c r="P1156" s="172"/>
      <c r="Q1156" s="172"/>
      <c r="R1156" s="172"/>
      <c r="S1156" s="172"/>
      <c r="T1156" s="172"/>
      <c r="U1156" s="172"/>
      <c r="V1156" s="172"/>
      <c r="W1156" s="172"/>
      <c r="X1156" s="172"/>
      <c r="Y1156" s="172"/>
      <c r="Z1156" s="172"/>
      <c r="AA1156" s="172"/>
      <c r="AB1156" s="172"/>
      <c r="AC1156" s="172"/>
      <c r="AD1156" s="172"/>
      <c r="AE1156" s="172"/>
      <c r="AF1156" s="172"/>
      <c r="AG1156" s="172"/>
      <c r="AH1156" s="172"/>
      <c r="AI1156" s="172"/>
      <c r="AJ1156" s="172"/>
      <c r="AK1156" s="172"/>
      <c r="AL1156" s="172"/>
      <c r="AM1156" s="172"/>
      <c r="AN1156" s="172"/>
      <c r="AO1156" s="172"/>
      <c r="AP1156" s="172"/>
      <c r="AQ1156" s="172"/>
      <c r="AR1156" s="172"/>
      <c r="AS1156" s="172"/>
      <c r="AT1156" s="172"/>
      <c r="AU1156" s="172"/>
      <c r="AV1156" s="172"/>
      <c r="AW1156" s="172"/>
      <c r="AX1156" s="172"/>
      <c r="AY1156" s="172"/>
      <c r="AZ1156" s="172"/>
      <c r="BA1156" s="172"/>
      <c r="BB1156" s="172"/>
      <c r="BC1156" s="172"/>
      <c r="BD1156" s="172"/>
      <c r="BE1156" s="172"/>
      <c r="BF1156" s="172"/>
      <c r="BG1156" s="172"/>
      <c r="BH1156" s="172"/>
      <c r="BI1156" s="172"/>
      <c r="BJ1156" s="172"/>
      <c r="BK1156" s="172"/>
      <c r="BL1156" s="172"/>
      <c r="BM1156" s="172"/>
      <c r="BN1156" s="172"/>
      <c r="BO1156" s="172"/>
      <c r="BP1156" s="172"/>
      <c r="BQ1156" s="172"/>
      <c r="BR1156" s="172"/>
      <c r="BS1156" s="172"/>
      <c r="BT1156" s="172"/>
      <c r="BU1156" s="172"/>
      <c r="BV1156" s="172"/>
      <c r="BW1156" s="172"/>
      <c r="BX1156" s="172"/>
      <c r="BY1156" s="172"/>
      <c r="BZ1156" s="172"/>
      <c r="CA1156" s="172"/>
      <c r="CB1156" s="172"/>
      <c r="CC1156" s="172"/>
      <c r="CD1156" s="172"/>
      <c r="CE1156" s="172"/>
      <c r="CF1156" s="172"/>
      <c r="CG1156" s="172"/>
      <c r="CH1156" s="172"/>
      <c r="CI1156" s="172"/>
      <c r="CJ1156" s="172"/>
      <c r="CK1156" s="172"/>
      <c r="CL1156" s="172"/>
      <c r="CM1156" s="172"/>
      <c r="CN1156" s="172"/>
      <c r="CO1156" s="172"/>
      <c r="CP1156" s="172"/>
      <c r="CQ1156" s="172"/>
      <c r="CR1156" s="172"/>
      <c r="CS1156" s="172"/>
      <c r="CT1156" s="172"/>
      <c r="CU1156" s="172"/>
      <c r="CV1156" s="172"/>
      <c r="CW1156" s="172"/>
      <c r="CX1156" s="172"/>
      <c r="CY1156" s="172"/>
      <c r="CZ1156" s="172"/>
      <c r="DA1156" s="172"/>
      <c r="DB1156" s="172"/>
      <c r="DC1156" s="172"/>
      <c r="DD1156" s="172"/>
      <c r="DE1156" s="172"/>
      <c r="DF1156" s="172"/>
      <c r="DG1156" s="172"/>
      <c r="DH1156" s="172"/>
      <c r="DI1156" s="172"/>
      <c r="DJ1156" s="172"/>
      <c r="DK1156" s="172"/>
      <c r="DL1156" s="172"/>
      <c r="DM1156" s="172"/>
      <c r="DN1156" s="172"/>
      <c r="DO1156" s="172"/>
      <c r="DP1156" s="172"/>
      <c r="DQ1156" s="172"/>
      <c r="DR1156" s="172"/>
      <c r="DS1156" s="172"/>
      <c r="DT1156" s="172"/>
      <c r="DU1156" s="172"/>
      <c r="DV1156" s="172"/>
      <c r="DW1156" s="172"/>
      <c r="DX1156" s="172"/>
      <c r="DY1156" s="172"/>
      <c r="DZ1156" s="172"/>
      <c r="EA1156" s="172"/>
      <c r="EB1156" s="172"/>
      <c r="EC1156" s="172"/>
      <c r="ED1156" s="172"/>
      <c r="EE1156" s="172"/>
      <c r="EF1156" s="172"/>
      <c r="EG1156" s="172"/>
      <c r="EH1156" s="172"/>
      <c r="EI1156" s="172"/>
      <c r="EJ1156" s="172"/>
      <c r="EK1156" s="172"/>
      <c r="EL1156" s="172"/>
      <c r="EM1156" s="172"/>
      <c r="EN1156" s="172"/>
      <c r="EO1156" s="172"/>
      <c r="EP1156" s="172"/>
      <c r="EQ1156" s="172"/>
      <c r="ER1156" s="172"/>
      <c r="ES1156" s="172"/>
      <c r="ET1156" s="172"/>
      <c r="EU1156" s="172"/>
      <c r="EV1156" s="172"/>
      <c r="EW1156" s="172"/>
      <c r="EX1156" s="172"/>
      <c r="EY1156" s="172"/>
      <c r="EZ1156" s="172"/>
      <c r="FA1156" s="172"/>
      <c r="FB1156" s="172"/>
      <c r="FC1156" s="172"/>
      <c r="FD1156" s="172"/>
      <c r="FE1156" s="172"/>
      <c r="FF1156" s="172"/>
      <c r="FG1156" s="172"/>
      <c r="FH1156" s="172"/>
      <c r="FI1156" s="172"/>
      <c r="FJ1156" s="172"/>
      <c r="FK1156" s="172"/>
      <c r="FL1156" s="172"/>
      <c r="FM1156" s="172"/>
      <c r="FN1156" s="172"/>
      <c r="FO1156" s="172"/>
      <c r="FP1156" s="172"/>
      <c r="FQ1156" s="172"/>
      <c r="FR1156" s="172"/>
      <c r="FS1156" s="172"/>
      <c r="FT1156" s="172"/>
      <c r="FU1156" s="172"/>
    </row>
    <row r="1157" spans="6:177" s="153" customFormat="1" x14ac:dyDescent="0.35">
      <c r="F1157" s="172"/>
      <c r="G1157" s="172"/>
      <c r="H1157" s="172"/>
      <c r="I1157" s="172"/>
      <c r="J1157" s="172"/>
      <c r="K1157" s="172"/>
      <c r="L1157" s="172"/>
      <c r="M1157" s="172"/>
      <c r="N1157" s="172"/>
      <c r="O1157" s="172"/>
      <c r="P1157" s="172"/>
      <c r="Q1157" s="172"/>
      <c r="R1157" s="172"/>
      <c r="S1157" s="172"/>
      <c r="T1157" s="172"/>
      <c r="U1157" s="172"/>
      <c r="V1157" s="172"/>
      <c r="W1157" s="172"/>
      <c r="X1157" s="172"/>
      <c r="Y1157" s="172"/>
      <c r="Z1157" s="172"/>
      <c r="AA1157" s="172"/>
      <c r="AB1157" s="172"/>
      <c r="AC1157" s="172"/>
      <c r="AD1157" s="172"/>
      <c r="AE1157" s="172"/>
      <c r="AF1157" s="172"/>
      <c r="AG1157" s="172"/>
      <c r="AH1157" s="172"/>
      <c r="AI1157" s="172"/>
      <c r="AJ1157" s="172"/>
      <c r="AK1157" s="172"/>
      <c r="AL1157" s="172"/>
      <c r="AM1157" s="172"/>
      <c r="AN1157" s="172"/>
      <c r="AO1157" s="172"/>
      <c r="AP1157" s="172"/>
      <c r="AQ1157" s="172"/>
      <c r="AR1157" s="172"/>
      <c r="AS1157" s="172"/>
      <c r="AT1157" s="172"/>
      <c r="AU1157" s="172"/>
      <c r="AV1157" s="172"/>
      <c r="AW1157" s="172"/>
      <c r="AX1157" s="172"/>
      <c r="AY1157" s="172"/>
      <c r="AZ1157" s="172"/>
      <c r="BA1157" s="172"/>
      <c r="BB1157" s="172"/>
      <c r="BC1157" s="172"/>
      <c r="BD1157" s="172"/>
      <c r="BE1157" s="172"/>
      <c r="BF1157" s="172"/>
      <c r="BG1157" s="172"/>
      <c r="BH1157" s="172"/>
      <c r="BI1157" s="172"/>
      <c r="BJ1157" s="172"/>
      <c r="BK1157" s="172"/>
      <c r="BL1157" s="172"/>
      <c r="BM1157" s="172"/>
      <c r="BN1157" s="172"/>
      <c r="BO1157" s="172"/>
      <c r="BP1157" s="172"/>
      <c r="BQ1157" s="172"/>
      <c r="BR1157" s="172"/>
      <c r="BS1157" s="172"/>
      <c r="BT1157" s="172"/>
      <c r="BU1157" s="172"/>
      <c r="BV1157" s="172"/>
      <c r="BW1157" s="172"/>
      <c r="BX1157" s="172"/>
      <c r="BY1157" s="172"/>
      <c r="BZ1157" s="172"/>
      <c r="CA1157" s="172"/>
      <c r="CB1157" s="172"/>
      <c r="CC1157" s="172"/>
      <c r="CD1157" s="172"/>
      <c r="CE1157" s="172"/>
      <c r="CF1157" s="172"/>
      <c r="CG1157" s="172"/>
      <c r="CH1157" s="172"/>
      <c r="CI1157" s="172"/>
      <c r="CJ1157" s="172"/>
      <c r="CK1157" s="172"/>
      <c r="CL1157" s="172"/>
      <c r="CM1157" s="172"/>
      <c r="CN1157" s="172"/>
      <c r="CO1157" s="172"/>
      <c r="CP1157" s="172"/>
      <c r="CQ1157" s="172"/>
      <c r="CR1157" s="172"/>
      <c r="CS1157" s="172"/>
      <c r="CT1157" s="172"/>
      <c r="CU1157" s="172"/>
      <c r="CV1157" s="172"/>
      <c r="CW1157" s="172"/>
      <c r="CX1157" s="172"/>
      <c r="CY1157" s="172"/>
      <c r="CZ1157" s="172"/>
      <c r="DA1157" s="172"/>
      <c r="DB1157" s="172"/>
      <c r="DC1157" s="172"/>
      <c r="DD1157" s="172"/>
      <c r="DE1157" s="172"/>
      <c r="DF1157" s="172"/>
      <c r="DG1157" s="172"/>
      <c r="DH1157" s="172"/>
      <c r="DI1157" s="172"/>
      <c r="DJ1157" s="172"/>
      <c r="DK1157" s="172"/>
      <c r="DL1157" s="172"/>
      <c r="DM1157" s="172"/>
      <c r="DN1157" s="172"/>
      <c r="DO1157" s="172"/>
      <c r="DP1157" s="172"/>
      <c r="DQ1157" s="172"/>
      <c r="DR1157" s="172"/>
      <c r="DS1157" s="172"/>
      <c r="DT1157" s="172"/>
      <c r="DU1157" s="172"/>
      <c r="DV1157" s="172"/>
      <c r="DW1157" s="172"/>
      <c r="DX1157" s="172"/>
      <c r="DY1157" s="172"/>
      <c r="DZ1157" s="172"/>
      <c r="EA1157" s="172"/>
      <c r="EB1157" s="172"/>
      <c r="EC1157" s="172"/>
      <c r="ED1157" s="172"/>
      <c r="EE1157" s="172"/>
      <c r="EF1157" s="172"/>
      <c r="EG1157" s="172"/>
      <c r="EH1157" s="172"/>
      <c r="EI1157" s="172"/>
      <c r="EJ1157" s="172"/>
      <c r="EK1157" s="172"/>
      <c r="EL1157" s="172"/>
      <c r="EM1157" s="172"/>
      <c r="EN1157" s="172"/>
      <c r="EO1157" s="172"/>
      <c r="EP1157" s="172"/>
      <c r="EQ1157" s="172"/>
      <c r="ER1157" s="172"/>
      <c r="ES1157" s="172"/>
      <c r="ET1157" s="172"/>
      <c r="EU1157" s="172"/>
      <c r="EV1157" s="172"/>
      <c r="EW1157" s="172"/>
      <c r="EX1157" s="172"/>
      <c r="EY1157" s="172"/>
      <c r="EZ1157" s="172"/>
      <c r="FA1157" s="172"/>
      <c r="FB1157" s="172"/>
      <c r="FC1157" s="172"/>
      <c r="FD1157" s="172"/>
      <c r="FE1157" s="172"/>
      <c r="FF1157" s="172"/>
      <c r="FG1157" s="172"/>
      <c r="FH1157" s="172"/>
      <c r="FI1157" s="172"/>
      <c r="FJ1157" s="172"/>
      <c r="FK1157" s="172"/>
      <c r="FL1157" s="172"/>
      <c r="FM1157" s="172"/>
      <c r="FN1157" s="172"/>
      <c r="FO1157" s="172"/>
      <c r="FP1157" s="172"/>
      <c r="FQ1157" s="172"/>
      <c r="FR1157" s="172"/>
      <c r="FS1157" s="172"/>
      <c r="FT1157" s="172"/>
      <c r="FU1157" s="172"/>
    </row>
    <row r="1158" spans="6:177" s="153" customFormat="1" x14ac:dyDescent="0.35">
      <c r="F1158" s="172"/>
      <c r="G1158" s="172"/>
      <c r="H1158" s="172"/>
      <c r="I1158" s="172"/>
      <c r="J1158" s="172"/>
      <c r="K1158" s="172"/>
      <c r="L1158" s="172"/>
      <c r="M1158" s="172"/>
      <c r="N1158" s="172"/>
      <c r="O1158" s="172"/>
      <c r="P1158" s="172"/>
      <c r="Q1158" s="172"/>
      <c r="R1158" s="172"/>
      <c r="S1158" s="172"/>
      <c r="T1158" s="172"/>
      <c r="U1158" s="172"/>
      <c r="V1158" s="172"/>
      <c r="W1158" s="172"/>
      <c r="X1158" s="172"/>
      <c r="Y1158" s="172"/>
      <c r="Z1158" s="172"/>
      <c r="AA1158" s="172"/>
      <c r="AB1158" s="172"/>
      <c r="AC1158" s="172"/>
      <c r="AD1158" s="172"/>
      <c r="AE1158" s="172"/>
      <c r="AF1158" s="172"/>
      <c r="AG1158" s="172"/>
      <c r="AH1158" s="172"/>
      <c r="AI1158" s="172"/>
      <c r="AJ1158" s="172"/>
      <c r="AK1158" s="172"/>
      <c r="AL1158" s="172"/>
      <c r="AM1158" s="172"/>
      <c r="AN1158" s="172"/>
      <c r="AO1158" s="172"/>
      <c r="AP1158" s="172"/>
      <c r="AQ1158" s="172"/>
      <c r="AR1158" s="172"/>
      <c r="AS1158" s="172"/>
      <c r="AT1158" s="172"/>
      <c r="AU1158" s="172"/>
      <c r="AV1158" s="172"/>
      <c r="AW1158" s="172"/>
      <c r="AX1158" s="172"/>
      <c r="AY1158" s="172"/>
      <c r="AZ1158" s="172"/>
      <c r="BA1158" s="172"/>
      <c r="BB1158" s="172"/>
      <c r="BC1158" s="172"/>
      <c r="BD1158" s="172"/>
      <c r="BE1158" s="172"/>
      <c r="BF1158" s="172"/>
      <c r="BG1158" s="172"/>
      <c r="BH1158" s="172"/>
      <c r="BI1158" s="172"/>
      <c r="BJ1158" s="172"/>
      <c r="BK1158" s="172"/>
      <c r="BL1158" s="172"/>
      <c r="BM1158" s="172"/>
      <c r="BN1158" s="172"/>
      <c r="BO1158" s="172"/>
      <c r="BP1158" s="172"/>
      <c r="BQ1158" s="172"/>
      <c r="BR1158" s="172"/>
      <c r="BS1158" s="172"/>
      <c r="BT1158" s="172"/>
      <c r="BU1158" s="172"/>
      <c r="BV1158" s="172"/>
      <c r="BW1158" s="172"/>
      <c r="BX1158" s="172"/>
      <c r="BY1158" s="172"/>
      <c r="BZ1158" s="172"/>
      <c r="CA1158" s="172"/>
      <c r="CB1158" s="172"/>
      <c r="CC1158" s="172"/>
      <c r="CD1158" s="172"/>
      <c r="CE1158" s="172"/>
      <c r="CF1158" s="172"/>
      <c r="CG1158" s="172"/>
      <c r="CH1158" s="172"/>
      <c r="CI1158" s="172"/>
      <c r="CJ1158" s="172"/>
      <c r="CK1158" s="172"/>
      <c r="CL1158" s="172"/>
      <c r="CM1158" s="172"/>
      <c r="CN1158" s="172"/>
      <c r="CO1158" s="172"/>
      <c r="CP1158" s="172"/>
      <c r="CQ1158" s="172"/>
      <c r="CR1158" s="172"/>
      <c r="CS1158" s="172"/>
      <c r="CT1158" s="172"/>
      <c r="CU1158" s="172"/>
      <c r="CV1158" s="172"/>
      <c r="CW1158" s="172"/>
      <c r="CX1158" s="172"/>
      <c r="CY1158" s="172"/>
      <c r="CZ1158" s="172"/>
      <c r="DA1158" s="172"/>
      <c r="DB1158" s="172"/>
      <c r="DC1158" s="172"/>
      <c r="DD1158" s="172"/>
      <c r="DE1158" s="172"/>
      <c r="DF1158" s="172"/>
      <c r="DG1158" s="172"/>
      <c r="DH1158" s="172"/>
      <c r="DI1158" s="172"/>
      <c r="DJ1158" s="172"/>
      <c r="DK1158" s="172"/>
      <c r="DL1158" s="172"/>
      <c r="DM1158" s="172"/>
      <c r="DN1158" s="172"/>
      <c r="DO1158" s="172"/>
      <c r="DP1158" s="172"/>
      <c r="DQ1158" s="172"/>
      <c r="DR1158" s="172"/>
      <c r="DS1158" s="172"/>
      <c r="DT1158" s="172"/>
      <c r="DU1158" s="172"/>
      <c r="DV1158" s="172"/>
      <c r="DW1158" s="172"/>
      <c r="DX1158" s="172"/>
      <c r="DY1158" s="172"/>
      <c r="DZ1158" s="172"/>
      <c r="EA1158" s="172"/>
      <c r="EB1158" s="172"/>
      <c r="EC1158" s="172"/>
      <c r="ED1158" s="172"/>
      <c r="EE1158" s="172"/>
      <c r="EF1158" s="172"/>
      <c r="EG1158" s="172"/>
      <c r="EH1158" s="172"/>
      <c r="EI1158" s="172"/>
      <c r="EJ1158" s="172"/>
      <c r="EK1158" s="172"/>
      <c r="EL1158" s="172"/>
      <c r="EM1158" s="172"/>
      <c r="EN1158" s="172"/>
      <c r="EO1158" s="172"/>
      <c r="EP1158" s="172"/>
      <c r="EQ1158" s="172"/>
      <c r="ER1158" s="172"/>
      <c r="ES1158" s="172"/>
      <c r="ET1158" s="172"/>
      <c r="EU1158" s="172"/>
      <c r="EV1158" s="172"/>
      <c r="EW1158" s="172"/>
      <c r="EX1158" s="172"/>
      <c r="EY1158" s="172"/>
      <c r="EZ1158" s="172"/>
      <c r="FA1158" s="172"/>
      <c r="FB1158" s="172"/>
      <c r="FC1158" s="172"/>
      <c r="FD1158" s="172"/>
      <c r="FE1158" s="172"/>
      <c r="FF1158" s="172"/>
      <c r="FG1158" s="172"/>
      <c r="FH1158" s="172"/>
      <c r="FI1158" s="172"/>
      <c r="FJ1158" s="172"/>
      <c r="FK1158" s="172"/>
      <c r="FL1158" s="172"/>
      <c r="FM1158" s="172"/>
      <c r="FN1158" s="172"/>
      <c r="FO1158" s="172"/>
      <c r="FP1158" s="172"/>
      <c r="FQ1158" s="172"/>
      <c r="FR1158" s="172"/>
      <c r="FS1158" s="172"/>
      <c r="FT1158" s="172"/>
      <c r="FU1158" s="172"/>
    </row>
    <row r="1159" spans="6:177" s="153" customFormat="1" x14ac:dyDescent="0.35">
      <c r="F1159" s="172"/>
      <c r="G1159" s="172"/>
      <c r="H1159" s="172"/>
      <c r="I1159" s="172"/>
      <c r="J1159" s="172"/>
      <c r="K1159" s="172"/>
      <c r="L1159" s="172"/>
      <c r="M1159" s="172"/>
      <c r="N1159" s="172"/>
      <c r="O1159" s="172"/>
      <c r="P1159" s="172"/>
      <c r="Q1159" s="172"/>
      <c r="R1159" s="172"/>
      <c r="S1159" s="172"/>
      <c r="T1159" s="172"/>
      <c r="U1159" s="172"/>
      <c r="V1159" s="172"/>
      <c r="W1159" s="172"/>
      <c r="X1159" s="172"/>
      <c r="Y1159" s="172"/>
      <c r="Z1159" s="172"/>
      <c r="AA1159" s="172"/>
      <c r="AB1159" s="172"/>
      <c r="AC1159" s="172"/>
      <c r="AD1159" s="172"/>
      <c r="AE1159" s="172"/>
      <c r="AF1159" s="172"/>
      <c r="AG1159" s="172"/>
      <c r="AH1159" s="172"/>
      <c r="AI1159" s="172"/>
      <c r="AJ1159" s="172"/>
      <c r="AK1159" s="172"/>
      <c r="AL1159" s="172"/>
      <c r="AM1159" s="172"/>
      <c r="AN1159" s="172"/>
      <c r="AO1159" s="172"/>
      <c r="AP1159" s="172"/>
      <c r="AQ1159" s="172"/>
      <c r="AR1159" s="172"/>
      <c r="AS1159" s="172"/>
      <c r="AT1159" s="172"/>
      <c r="AU1159" s="172"/>
      <c r="AV1159" s="172"/>
      <c r="AW1159" s="172"/>
      <c r="AX1159" s="172"/>
      <c r="AY1159" s="172"/>
      <c r="AZ1159" s="172"/>
      <c r="BA1159" s="172"/>
      <c r="BB1159" s="172"/>
      <c r="BC1159" s="172"/>
      <c r="BD1159" s="172"/>
      <c r="BE1159" s="172"/>
      <c r="BF1159" s="172"/>
      <c r="BG1159" s="172"/>
      <c r="BH1159" s="172"/>
      <c r="BI1159" s="172"/>
      <c r="BJ1159" s="172"/>
      <c r="BK1159" s="172"/>
      <c r="BL1159" s="172"/>
      <c r="BM1159" s="172"/>
      <c r="BN1159" s="172"/>
      <c r="BO1159" s="172"/>
      <c r="BP1159" s="172"/>
      <c r="BQ1159" s="172"/>
      <c r="BR1159" s="172"/>
      <c r="BS1159" s="172"/>
      <c r="BT1159" s="172"/>
      <c r="BU1159" s="172"/>
      <c r="BV1159" s="172"/>
      <c r="BW1159" s="172"/>
      <c r="BX1159" s="172"/>
      <c r="BY1159" s="172"/>
      <c r="BZ1159" s="172"/>
      <c r="CA1159" s="172"/>
      <c r="CB1159" s="172"/>
      <c r="CC1159" s="172"/>
      <c r="CD1159" s="172"/>
      <c r="CE1159" s="172"/>
      <c r="CF1159" s="172"/>
      <c r="CG1159" s="172"/>
      <c r="CH1159" s="172"/>
      <c r="CI1159" s="172"/>
      <c r="CJ1159" s="172"/>
      <c r="CK1159" s="172"/>
      <c r="CL1159" s="172"/>
      <c r="CM1159" s="172"/>
      <c r="CN1159" s="172"/>
      <c r="CO1159" s="172"/>
      <c r="CP1159" s="172"/>
      <c r="CQ1159" s="172"/>
      <c r="CR1159" s="172"/>
      <c r="CS1159" s="172"/>
      <c r="CT1159" s="172"/>
      <c r="CU1159" s="172"/>
      <c r="CV1159" s="172"/>
      <c r="CW1159" s="172"/>
      <c r="CX1159" s="172"/>
      <c r="CY1159" s="172"/>
      <c r="CZ1159" s="172"/>
      <c r="DA1159" s="172"/>
      <c r="DB1159" s="172"/>
      <c r="DC1159" s="172"/>
      <c r="DD1159" s="172"/>
      <c r="DE1159" s="172"/>
      <c r="DF1159" s="172"/>
      <c r="DG1159" s="172"/>
      <c r="DH1159" s="172"/>
      <c r="DI1159" s="172"/>
      <c r="DJ1159" s="172"/>
      <c r="DK1159" s="172"/>
      <c r="DL1159" s="172"/>
      <c r="DM1159" s="172"/>
      <c r="DN1159" s="172"/>
      <c r="DO1159" s="172"/>
      <c r="DP1159" s="172"/>
      <c r="DQ1159" s="172"/>
      <c r="DR1159" s="172"/>
      <c r="DS1159" s="172"/>
      <c r="DT1159" s="172"/>
      <c r="DU1159" s="172"/>
      <c r="DV1159" s="172"/>
      <c r="DW1159" s="172"/>
      <c r="DX1159" s="172"/>
      <c r="DY1159" s="172"/>
      <c r="DZ1159" s="172"/>
      <c r="EA1159" s="172"/>
      <c r="EB1159" s="172"/>
      <c r="EC1159" s="172"/>
      <c r="ED1159" s="172"/>
      <c r="EE1159" s="172"/>
      <c r="EF1159" s="172"/>
      <c r="EG1159" s="172"/>
      <c r="EH1159" s="172"/>
      <c r="EI1159" s="172"/>
      <c r="EJ1159" s="172"/>
      <c r="EK1159" s="172"/>
      <c r="EL1159" s="172"/>
      <c r="EM1159" s="172"/>
      <c r="EN1159" s="172"/>
      <c r="EO1159" s="172"/>
      <c r="EP1159" s="172"/>
      <c r="EQ1159" s="172"/>
      <c r="ER1159" s="172"/>
      <c r="ES1159" s="172"/>
      <c r="ET1159" s="172"/>
      <c r="EU1159" s="172"/>
      <c r="EV1159" s="172"/>
      <c r="EW1159" s="172"/>
      <c r="EX1159" s="172"/>
      <c r="EY1159" s="172"/>
      <c r="EZ1159" s="172"/>
      <c r="FA1159" s="172"/>
      <c r="FB1159" s="172"/>
      <c r="FC1159" s="172"/>
      <c r="FD1159" s="172"/>
      <c r="FE1159" s="172"/>
      <c r="FF1159" s="172"/>
      <c r="FG1159" s="172"/>
      <c r="FH1159" s="172"/>
      <c r="FI1159" s="172"/>
      <c r="FJ1159" s="172"/>
      <c r="FK1159" s="172"/>
      <c r="FL1159" s="172"/>
      <c r="FM1159" s="172"/>
      <c r="FN1159" s="172"/>
      <c r="FO1159" s="172"/>
      <c r="FP1159" s="172"/>
      <c r="FQ1159" s="172"/>
      <c r="FR1159" s="172"/>
      <c r="FS1159" s="172"/>
      <c r="FT1159" s="172"/>
      <c r="FU1159" s="172"/>
    </row>
    <row r="1160" spans="6:177" s="153" customFormat="1" x14ac:dyDescent="0.35">
      <c r="F1160" s="172"/>
      <c r="G1160" s="172"/>
      <c r="H1160" s="172"/>
      <c r="I1160" s="172"/>
      <c r="J1160" s="172"/>
      <c r="K1160" s="172"/>
      <c r="L1160" s="172"/>
      <c r="M1160" s="172"/>
      <c r="N1160" s="172"/>
      <c r="O1160" s="172"/>
      <c r="P1160" s="172"/>
      <c r="Q1160" s="172"/>
      <c r="R1160" s="172"/>
      <c r="S1160" s="172"/>
      <c r="T1160" s="172"/>
      <c r="U1160" s="172"/>
      <c r="V1160" s="172"/>
      <c r="W1160" s="172"/>
      <c r="X1160" s="172"/>
      <c r="Y1160" s="172"/>
      <c r="Z1160" s="172"/>
      <c r="AA1160" s="172"/>
      <c r="AB1160" s="172"/>
      <c r="AC1160" s="172"/>
      <c r="AD1160" s="172"/>
      <c r="AE1160" s="172"/>
      <c r="AF1160" s="172"/>
      <c r="AG1160" s="172"/>
      <c r="AH1160" s="172"/>
      <c r="AI1160" s="172"/>
      <c r="AJ1160" s="172"/>
      <c r="AK1160" s="172"/>
      <c r="AL1160" s="172"/>
      <c r="AM1160" s="172"/>
      <c r="AN1160" s="172"/>
      <c r="AO1160" s="172"/>
      <c r="AP1160" s="172"/>
      <c r="AQ1160" s="172"/>
      <c r="AR1160" s="172"/>
      <c r="AS1160" s="172"/>
      <c r="AT1160" s="172"/>
      <c r="AU1160" s="172"/>
      <c r="AV1160" s="172"/>
      <c r="AW1160" s="172"/>
      <c r="AX1160" s="172"/>
      <c r="AY1160" s="172"/>
      <c r="AZ1160" s="172"/>
      <c r="BA1160" s="172"/>
      <c r="BB1160" s="172"/>
      <c r="BC1160" s="172"/>
      <c r="BD1160" s="172"/>
      <c r="BE1160" s="172"/>
      <c r="BF1160" s="172"/>
      <c r="BG1160" s="172"/>
      <c r="BH1160" s="172"/>
      <c r="BI1160" s="172"/>
      <c r="BJ1160" s="172"/>
      <c r="BK1160" s="172"/>
      <c r="BL1160" s="172"/>
      <c r="BM1160" s="172"/>
      <c r="BN1160" s="172"/>
      <c r="BO1160" s="172"/>
      <c r="BP1160" s="172"/>
      <c r="BQ1160" s="172"/>
      <c r="BR1160" s="172"/>
      <c r="BS1160" s="172"/>
      <c r="BT1160" s="172"/>
      <c r="BU1160" s="172"/>
      <c r="BV1160" s="172"/>
      <c r="BW1160" s="172"/>
      <c r="BX1160" s="172"/>
      <c r="BY1160" s="172"/>
      <c r="BZ1160" s="172"/>
      <c r="CA1160" s="172"/>
      <c r="CB1160" s="172"/>
      <c r="CC1160" s="172"/>
      <c r="CD1160" s="172"/>
      <c r="CE1160" s="172"/>
      <c r="CF1160" s="172"/>
      <c r="CG1160" s="172"/>
      <c r="CH1160" s="172"/>
      <c r="CI1160" s="172"/>
      <c r="CJ1160" s="172"/>
      <c r="CK1160" s="172"/>
      <c r="CL1160" s="172"/>
      <c r="CM1160" s="172"/>
      <c r="CN1160" s="172"/>
      <c r="CO1160" s="172"/>
      <c r="CP1160" s="172"/>
      <c r="CQ1160" s="172"/>
      <c r="CR1160" s="172"/>
      <c r="CS1160" s="172"/>
      <c r="CT1160" s="172"/>
      <c r="CU1160" s="172"/>
      <c r="CV1160" s="172"/>
      <c r="CW1160" s="172"/>
      <c r="CX1160" s="172"/>
      <c r="CY1160" s="172"/>
      <c r="CZ1160" s="172"/>
      <c r="DA1160" s="172"/>
      <c r="DB1160" s="172"/>
      <c r="DC1160" s="172"/>
      <c r="DD1160" s="172"/>
      <c r="DE1160" s="172"/>
      <c r="DF1160" s="172"/>
      <c r="DG1160" s="172"/>
      <c r="DH1160" s="172"/>
      <c r="DI1160" s="172"/>
      <c r="DJ1160" s="172"/>
      <c r="DK1160" s="172"/>
      <c r="DL1160" s="172"/>
      <c r="DM1160" s="172"/>
      <c r="DN1160" s="172"/>
      <c r="DO1160" s="172"/>
      <c r="DP1160" s="172"/>
      <c r="DQ1160" s="172"/>
      <c r="DR1160" s="172"/>
      <c r="DS1160" s="172"/>
      <c r="DT1160" s="172"/>
      <c r="DU1160" s="172"/>
      <c r="DV1160" s="172"/>
      <c r="DW1160" s="172"/>
      <c r="DX1160" s="172"/>
      <c r="DY1160" s="172"/>
      <c r="DZ1160" s="172"/>
      <c r="EA1160" s="172"/>
      <c r="EB1160" s="172"/>
      <c r="EC1160" s="172"/>
      <c r="ED1160" s="172"/>
      <c r="EE1160" s="172"/>
      <c r="EF1160" s="172"/>
      <c r="EG1160" s="172"/>
      <c r="EH1160" s="172"/>
      <c r="EI1160" s="172"/>
      <c r="EJ1160" s="172"/>
      <c r="EK1160" s="172"/>
      <c r="EL1160" s="172"/>
      <c r="EM1160" s="172"/>
      <c r="EN1160" s="172"/>
      <c r="EO1160" s="172"/>
      <c r="EP1160" s="172"/>
      <c r="EQ1160" s="172"/>
      <c r="ER1160" s="172"/>
      <c r="ES1160" s="172"/>
      <c r="ET1160" s="172"/>
      <c r="EU1160" s="172"/>
      <c r="EV1160" s="172"/>
      <c r="EW1160" s="172"/>
      <c r="EX1160" s="172"/>
      <c r="EY1160" s="172"/>
      <c r="EZ1160" s="172"/>
      <c r="FA1160" s="172"/>
      <c r="FB1160" s="172"/>
      <c r="FC1160" s="172"/>
      <c r="FD1160" s="172"/>
      <c r="FE1160" s="172"/>
      <c r="FF1160" s="172"/>
      <c r="FG1160" s="172"/>
      <c r="FH1160" s="172"/>
      <c r="FI1160" s="172"/>
      <c r="FJ1160" s="172"/>
      <c r="FK1160" s="172"/>
      <c r="FL1160" s="172"/>
      <c r="FM1160" s="172"/>
      <c r="FN1160" s="172"/>
      <c r="FO1160" s="172"/>
      <c r="FP1160" s="172"/>
      <c r="FQ1160" s="172"/>
      <c r="FR1160" s="172"/>
      <c r="FS1160" s="172"/>
      <c r="FT1160" s="172"/>
      <c r="FU1160" s="172"/>
    </row>
    <row r="1161" spans="6:177" s="153" customFormat="1" x14ac:dyDescent="0.35">
      <c r="F1161" s="172"/>
      <c r="G1161" s="172"/>
      <c r="H1161" s="172"/>
      <c r="I1161" s="172"/>
      <c r="J1161" s="172"/>
      <c r="K1161" s="172"/>
      <c r="L1161" s="172"/>
      <c r="M1161" s="172"/>
      <c r="N1161" s="172"/>
      <c r="O1161" s="172"/>
      <c r="P1161" s="172"/>
      <c r="Q1161" s="172"/>
      <c r="R1161" s="172"/>
      <c r="S1161" s="172"/>
      <c r="T1161" s="172"/>
      <c r="U1161" s="172"/>
      <c r="V1161" s="172"/>
      <c r="W1161" s="172"/>
      <c r="X1161" s="172"/>
      <c r="Y1161" s="172"/>
      <c r="Z1161" s="172"/>
      <c r="AA1161" s="172"/>
      <c r="AB1161" s="172"/>
      <c r="AC1161" s="172"/>
      <c r="AD1161" s="172"/>
      <c r="AE1161" s="172"/>
      <c r="AF1161" s="172"/>
      <c r="AG1161" s="172"/>
      <c r="AH1161" s="172"/>
      <c r="AI1161" s="172"/>
      <c r="AJ1161" s="172"/>
      <c r="AK1161" s="172"/>
      <c r="AL1161" s="172"/>
      <c r="AM1161" s="172"/>
      <c r="AN1161" s="172"/>
      <c r="AO1161" s="172"/>
      <c r="AP1161" s="172"/>
      <c r="AQ1161" s="172"/>
      <c r="AR1161" s="172"/>
      <c r="AS1161" s="172"/>
      <c r="AT1161" s="172"/>
      <c r="AU1161" s="172"/>
      <c r="AV1161" s="172"/>
      <c r="AW1161" s="172"/>
      <c r="AX1161" s="172"/>
      <c r="AY1161" s="172"/>
      <c r="AZ1161" s="172"/>
      <c r="BA1161" s="172"/>
      <c r="BB1161" s="172"/>
      <c r="BC1161" s="172"/>
      <c r="BD1161" s="172"/>
      <c r="BE1161" s="172"/>
      <c r="BF1161" s="172"/>
      <c r="BG1161" s="172"/>
      <c r="BH1161" s="172"/>
      <c r="BI1161" s="172"/>
      <c r="BJ1161" s="172"/>
      <c r="BK1161" s="172"/>
      <c r="BL1161" s="172"/>
      <c r="BM1161" s="172"/>
      <c r="BN1161" s="172"/>
      <c r="BO1161" s="172"/>
      <c r="BP1161" s="172"/>
      <c r="BQ1161" s="172"/>
      <c r="BR1161" s="172"/>
      <c r="BS1161" s="172"/>
      <c r="BT1161" s="172"/>
      <c r="BU1161" s="172"/>
      <c r="BV1161" s="172"/>
      <c r="BW1161" s="172"/>
      <c r="BX1161" s="172"/>
      <c r="BY1161" s="172"/>
      <c r="BZ1161" s="172"/>
      <c r="CA1161" s="172"/>
      <c r="CB1161" s="172"/>
      <c r="CC1161" s="172"/>
      <c r="CD1161" s="172"/>
      <c r="CE1161" s="172"/>
      <c r="CF1161" s="172"/>
      <c r="CG1161" s="172"/>
      <c r="CH1161" s="172"/>
      <c r="CI1161" s="172"/>
      <c r="CJ1161" s="172"/>
      <c r="CK1161" s="172"/>
      <c r="CL1161" s="172"/>
      <c r="CM1161" s="172"/>
      <c r="CN1161" s="172"/>
      <c r="CO1161" s="172"/>
      <c r="CP1161" s="172"/>
      <c r="CQ1161" s="172"/>
      <c r="CR1161" s="172"/>
      <c r="CS1161" s="172"/>
      <c r="CT1161" s="172"/>
      <c r="CU1161" s="172"/>
      <c r="CV1161" s="172"/>
      <c r="CW1161" s="172"/>
      <c r="CX1161" s="172"/>
      <c r="CY1161" s="172"/>
      <c r="CZ1161" s="172"/>
      <c r="DA1161" s="172"/>
      <c r="DB1161" s="172"/>
      <c r="DC1161" s="172"/>
      <c r="DD1161" s="172"/>
      <c r="DE1161" s="172"/>
      <c r="DF1161" s="172"/>
      <c r="DG1161" s="172"/>
      <c r="DH1161" s="172"/>
      <c r="DI1161" s="172"/>
      <c r="DJ1161" s="172"/>
      <c r="DK1161" s="172"/>
      <c r="DL1161" s="172"/>
      <c r="DM1161" s="172"/>
      <c r="DN1161" s="172"/>
      <c r="DO1161" s="172"/>
      <c r="DP1161" s="172"/>
      <c r="DQ1161" s="172"/>
      <c r="DR1161" s="172"/>
      <c r="DS1161" s="172"/>
      <c r="DT1161" s="172"/>
      <c r="DU1161" s="172"/>
      <c r="DV1161" s="172"/>
      <c r="DW1161" s="172"/>
      <c r="DX1161" s="172"/>
      <c r="DY1161" s="172"/>
      <c r="DZ1161" s="172"/>
      <c r="EA1161" s="172"/>
      <c r="EB1161" s="172"/>
      <c r="EC1161" s="172"/>
      <c r="ED1161" s="172"/>
      <c r="EE1161" s="172"/>
      <c r="EF1161" s="172"/>
      <c r="EG1161" s="172"/>
      <c r="EH1161" s="172"/>
      <c r="EI1161" s="172"/>
      <c r="EJ1161" s="172"/>
      <c r="EK1161" s="172"/>
      <c r="EL1161" s="172"/>
      <c r="EM1161" s="172"/>
      <c r="EN1161" s="172"/>
      <c r="EO1161" s="172"/>
      <c r="EP1161" s="172"/>
      <c r="EQ1161" s="172"/>
      <c r="ER1161" s="172"/>
      <c r="ES1161" s="172"/>
      <c r="ET1161" s="172"/>
      <c r="EU1161" s="172"/>
      <c r="EV1161" s="172"/>
      <c r="EW1161" s="172"/>
      <c r="EX1161" s="172"/>
      <c r="EY1161" s="172"/>
      <c r="EZ1161" s="172"/>
      <c r="FA1161" s="172"/>
      <c r="FB1161" s="172"/>
      <c r="FC1161" s="172"/>
      <c r="FD1161" s="172"/>
      <c r="FE1161" s="172"/>
      <c r="FF1161" s="172"/>
      <c r="FG1161" s="172"/>
      <c r="FH1161" s="172"/>
      <c r="FI1161" s="172"/>
      <c r="FJ1161" s="172"/>
      <c r="FK1161" s="172"/>
      <c r="FL1161" s="172"/>
      <c r="FM1161" s="172"/>
      <c r="FN1161" s="172"/>
      <c r="FO1161" s="172"/>
      <c r="FP1161" s="172"/>
      <c r="FQ1161" s="172"/>
      <c r="FR1161" s="172"/>
      <c r="FS1161" s="172"/>
      <c r="FT1161" s="172"/>
      <c r="FU1161" s="172"/>
    </row>
    <row r="1162" spans="6:177" s="153" customFormat="1" x14ac:dyDescent="0.35">
      <c r="F1162" s="172"/>
      <c r="G1162" s="172"/>
      <c r="H1162" s="172"/>
      <c r="I1162" s="172"/>
      <c r="J1162" s="172"/>
      <c r="K1162" s="172"/>
      <c r="L1162" s="172"/>
      <c r="M1162" s="172"/>
      <c r="N1162" s="172"/>
      <c r="O1162" s="172"/>
      <c r="P1162" s="172"/>
      <c r="Q1162" s="172"/>
      <c r="R1162" s="172"/>
      <c r="S1162" s="172"/>
      <c r="T1162" s="172"/>
      <c r="U1162" s="172"/>
      <c r="V1162" s="172"/>
      <c r="W1162" s="172"/>
      <c r="X1162" s="172"/>
      <c r="Y1162" s="172"/>
      <c r="Z1162" s="172"/>
      <c r="AA1162" s="172"/>
      <c r="AB1162" s="172"/>
      <c r="AC1162" s="172"/>
      <c r="AD1162" s="172"/>
      <c r="AE1162" s="172"/>
      <c r="AF1162" s="172"/>
      <c r="AG1162" s="172"/>
      <c r="AH1162" s="172"/>
      <c r="AI1162" s="172"/>
      <c r="AJ1162" s="172"/>
      <c r="AK1162" s="172"/>
      <c r="AL1162" s="172"/>
      <c r="AM1162" s="172"/>
      <c r="AN1162" s="172"/>
      <c r="AO1162" s="172"/>
      <c r="AP1162" s="172"/>
      <c r="AQ1162" s="172"/>
      <c r="AR1162" s="172"/>
      <c r="AS1162" s="172"/>
      <c r="AT1162" s="172"/>
      <c r="AU1162" s="172"/>
      <c r="AV1162" s="172"/>
      <c r="AW1162" s="172"/>
      <c r="AX1162" s="172"/>
      <c r="AY1162" s="172"/>
      <c r="AZ1162" s="172"/>
      <c r="BA1162" s="172"/>
      <c r="BB1162" s="172"/>
      <c r="BC1162" s="172"/>
      <c r="BD1162" s="172"/>
      <c r="BE1162" s="172"/>
      <c r="BF1162" s="172"/>
      <c r="BG1162" s="172"/>
      <c r="BH1162" s="172"/>
      <c r="BI1162" s="172"/>
      <c r="BJ1162" s="172"/>
      <c r="BK1162" s="172"/>
      <c r="BL1162" s="172"/>
      <c r="BM1162" s="172"/>
      <c r="BN1162" s="172"/>
      <c r="BO1162" s="172"/>
      <c r="BP1162" s="172"/>
      <c r="BQ1162" s="172"/>
      <c r="BR1162" s="172"/>
      <c r="BS1162" s="172"/>
      <c r="BT1162" s="172"/>
      <c r="BU1162" s="172"/>
      <c r="BV1162" s="172"/>
      <c r="BW1162" s="172"/>
      <c r="BX1162" s="172"/>
      <c r="BY1162" s="172"/>
      <c r="BZ1162" s="172"/>
      <c r="CA1162" s="172"/>
      <c r="CB1162" s="172"/>
      <c r="CC1162" s="172"/>
      <c r="CD1162" s="172"/>
      <c r="CE1162" s="172"/>
      <c r="CF1162" s="172"/>
      <c r="CG1162" s="172"/>
      <c r="CH1162" s="172"/>
      <c r="CI1162" s="172"/>
      <c r="CJ1162" s="172"/>
      <c r="CK1162" s="172"/>
      <c r="CL1162" s="172"/>
      <c r="CM1162" s="172"/>
      <c r="CN1162" s="172"/>
      <c r="CO1162" s="172"/>
      <c r="CP1162" s="172"/>
      <c r="CQ1162" s="172"/>
      <c r="CR1162" s="172"/>
      <c r="CS1162" s="172"/>
      <c r="CT1162" s="172"/>
      <c r="CU1162" s="172"/>
      <c r="CV1162" s="172"/>
      <c r="CW1162" s="172"/>
      <c r="CX1162" s="172"/>
      <c r="CY1162" s="172"/>
      <c r="CZ1162" s="172"/>
      <c r="DA1162" s="172"/>
      <c r="DB1162" s="172"/>
      <c r="DC1162" s="172"/>
      <c r="DD1162" s="172"/>
      <c r="DE1162" s="172"/>
      <c r="DF1162" s="172"/>
      <c r="DG1162" s="172"/>
      <c r="DH1162" s="172"/>
      <c r="DI1162" s="172"/>
      <c r="DJ1162" s="172"/>
      <c r="DK1162" s="172"/>
      <c r="DL1162" s="172"/>
      <c r="DM1162" s="172"/>
      <c r="DN1162" s="172"/>
      <c r="DO1162" s="172"/>
      <c r="DP1162" s="172"/>
      <c r="DQ1162" s="172"/>
      <c r="DR1162" s="172"/>
      <c r="DS1162" s="172"/>
      <c r="DT1162" s="172"/>
      <c r="DU1162" s="172"/>
      <c r="DV1162" s="172"/>
      <c r="DW1162" s="172"/>
      <c r="DX1162" s="172"/>
      <c r="DY1162" s="172"/>
      <c r="DZ1162" s="172"/>
      <c r="EA1162" s="172"/>
      <c r="EB1162" s="172"/>
      <c r="EC1162" s="172"/>
      <c r="ED1162" s="172"/>
      <c r="EE1162" s="172"/>
      <c r="EF1162" s="172"/>
      <c r="EG1162" s="172"/>
      <c r="EH1162" s="172"/>
      <c r="EI1162" s="172"/>
      <c r="EJ1162" s="172"/>
      <c r="EK1162" s="172"/>
      <c r="EL1162" s="172"/>
      <c r="EM1162" s="172"/>
      <c r="EN1162" s="172"/>
      <c r="EO1162" s="172"/>
      <c r="EP1162" s="172"/>
      <c r="EQ1162" s="172"/>
      <c r="ER1162" s="172"/>
      <c r="ES1162" s="172"/>
      <c r="ET1162" s="172"/>
      <c r="EU1162" s="172"/>
      <c r="EV1162" s="172"/>
      <c r="EW1162" s="172"/>
      <c r="EX1162" s="172"/>
      <c r="EY1162" s="172"/>
      <c r="EZ1162" s="172"/>
      <c r="FA1162" s="172"/>
      <c r="FB1162" s="172"/>
      <c r="FC1162" s="172"/>
      <c r="FD1162" s="172"/>
      <c r="FE1162" s="172"/>
      <c r="FF1162" s="172"/>
      <c r="FG1162" s="172"/>
      <c r="FH1162" s="172"/>
      <c r="FI1162" s="172"/>
      <c r="FJ1162" s="172"/>
      <c r="FK1162" s="172"/>
      <c r="FL1162" s="172"/>
      <c r="FM1162" s="172"/>
      <c r="FN1162" s="172"/>
      <c r="FO1162" s="172"/>
      <c r="FP1162" s="172"/>
      <c r="FQ1162" s="172"/>
      <c r="FR1162" s="172"/>
      <c r="FS1162" s="172"/>
      <c r="FT1162" s="172"/>
      <c r="FU1162" s="172"/>
    </row>
    <row r="1163" spans="6:177" s="153" customFormat="1" x14ac:dyDescent="0.35">
      <c r="F1163" s="172"/>
      <c r="G1163" s="172"/>
      <c r="H1163" s="172"/>
      <c r="I1163" s="172"/>
      <c r="J1163" s="172"/>
      <c r="K1163" s="172"/>
      <c r="L1163" s="172"/>
      <c r="M1163" s="172"/>
      <c r="N1163" s="172"/>
      <c r="O1163" s="172"/>
      <c r="P1163" s="172"/>
      <c r="Q1163" s="172"/>
      <c r="R1163" s="172"/>
      <c r="S1163" s="172"/>
      <c r="T1163" s="172"/>
      <c r="U1163" s="172"/>
      <c r="V1163" s="172"/>
      <c r="W1163" s="172"/>
      <c r="X1163" s="172"/>
      <c r="Y1163" s="172"/>
      <c r="Z1163" s="172"/>
      <c r="AA1163" s="172"/>
      <c r="AB1163" s="172"/>
      <c r="AC1163" s="172"/>
      <c r="AD1163" s="172"/>
      <c r="AE1163" s="172"/>
      <c r="AF1163" s="172"/>
      <c r="AG1163" s="172"/>
      <c r="AH1163" s="172"/>
      <c r="AI1163" s="172"/>
      <c r="AJ1163" s="172"/>
      <c r="AK1163" s="172"/>
      <c r="AL1163" s="172"/>
      <c r="AM1163" s="172"/>
      <c r="AN1163" s="172"/>
      <c r="AO1163" s="172"/>
      <c r="AP1163" s="172"/>
      <c r="AQ1163" s="172"/>
      <c r="AR1163" s="172"/>
      <c r="AS1163" s="172"/>
      <c r="AT1163" s="172"/>
      <c r="AU1163" s="172"/>
      <c r="AV1163" s="172"/>
      <c r="AW1163" s="172"/>
      <c r="AX1163" s="172"/>
      <c r="AY1163" s="172"/>
      <c r="AZ1163" s="172"/>
      <c r="BA1163" s="172"/>
      <c r="BB1163" s="172"/>
      <c r="BC1163" s="172"/>
      <c r="BD1163" s="172"/>
      <c r="BE1163" s="172"/>
      <c r="BF1163" s="172"/>
      <c r="BG1163" s="172"/>
      <c r="BH1163" s="172"/>
      <c r="BI1163" s="172"/>
      <c r="BJ1163" s="172"/>
      <c r="BK1163" s="172"/>
      <c r="BL1163" s="172"/>
      <c r="BM1163" s="172"/>
      <c r="BN1163" s="172"/>
      <c r="BO1163" s="172"/>
      <c r="BP1163" s="172"/>
      <c r="BQ1163" s="172"/>
      <c r="BR1163" s="172"/>
      <c r="BS1163" s="172"/>
      <c r="BT1163" s="172"/>
      <c r="BU1163" s="172"/>
      <c r="BV1163" s="172"/>
      <c r="BW1163" s="172"/>
      <c r="BX1163" s="172"/>
      <c r="BY1163" s="172"/>
      <c r="BZ1163" s="172"/>
      <c r="CA1163" s="172"/>
      <c r="CB1163" s="172"/>
      <c r="CC1163" s="172"/>
      <c r="CD1163" s="172"/>
      <c r="CE1163" s="172"/>
      <c r="CF1163" s="172"/>
      <c r="CG1163" s="172"/>
      <c r="CH1163" s="172"/>
      <c r="CI1163" s="172"/>
      <c r="CJ1163" s="172"/>
      <c r="CK1163" s="172"/>
      <c r="CL1163" s="172"/>
      <c r="CM1163" s="172"/>
      <c r="CN1163" s="172"/>
      <c r="CO1163" s="172"/>
      <c r="CP1163" s="172"/>
      <c r="CQ1163" s="172"/>
      <c r="CR1163" s="172"/>
      <c r="CS1163" s="172"/>
      <c r="CT1163" s="172"/>
      <c r="CU1163" s="172"/>
      <c r="CV1163" s="172"/>
      <c r="CW1163" s="172"/>
      <c r="CX1163" s="172"/>
      <c r="CY1163" s="172"/>
      <c r="CZ1163" s="172"/>
      <c r="DA1163" s="172"/>
      <c r="DB1163" s="172"/>
      <c r="DC1163" s="172"/>
      <c r="DD1163" s="172"/>
      <c r="DE1163" s="172"/>
      <c r="DF1163" s="172"/>
      <c r="DG1163" s="172"/>
      <c r="DH1163" s="172"/>
      <c r="DI1163" s="172"/>
      <c r="DJ1163" s="172"/>
      <c r="DK1163" s="172"/>
      <c r="DL1163" s="172"/>
      <c r="DM1163" s="172"/>
      <c r="DN1163" s="172"/>
      <c r="DO1163" s="172"/>
      <c r="DP1163" s="172"/>
      <c r="DQ1163" s="172"/>
      <c r="DR1163" s="172"/>
      <c r="DS1163" s="172"/>
      <c r="DT1163" s="172"/>
      <c r="DU1163" s="172"/>
      <c r="DV1163" s="172"/>
      <c r="DW1163" s="172"/>
      <c r="DX1163" s="172"/>
      <c r="DY1163" s="172"/>
      <c r="DZ1163" s="172"/>
      <c r="EA1163" s="172"/>
      <c r="EB1163" s="172"/>
      <c r="EC1163" s="172"/>
      <c r="ED1163" s="172"/>
      <c r="EE1163" s="172"/>
      <c r="EF1163" s="172"/>
      <c r="EG1163" s="172"/>
      <c r="EH1163" s="172"/>
      <c r="EI1163" s="172"/>
      <c r="EJ1163" s="172"/>
      <c r="EK1163" s="172"/>
      <c r="EL1163" s="172"/>
      <c r="EM1163" s="172"/>
      <c r="EN1163" s="172"/>
      <c r="EO1163" s="172"/>
      <c r="EP1163" s="172"/>
      <c r="EQ1163" s="172"/>
      <c r="ER1163" s="172"/>
      <c r="ES1163" s="172"/>
      <c r="ET1163" s="172"/>
      <c r="EU1163" s="172"/>
      <c r="EV1163" s="172"/>
      <c r="EW1163" s="172"/>
      <c r="EX1163" s="172"/>
      <c r="EY1163" s="172"/>
      <c r="EZ1163" s="172"/>
      <c r="FA1163" s="172"/>
      <c r="FB1163" s="172"/>
      <c r="FC1163" s="172"/>
      <c r="FD1163" s="172"/>
      <c r="FE1163" s="172"/>
      <c r="FF1163" s="172"/>
      <c r="FG1163" s="172"/>
      <c r="FH1163" s="172"/>
      <c r="FI1163" s="172"/>
      <c r="FJ1163" s="172"/>
      <c r="FK1163" s="172"/>
      <c r="FL1163" s="172"/>
      <c r="FM1163" s="172"/>
      <c r="FN1163" s="172"/>
      <c r="FO1163" s="172"/>
      <c r="FP1163" s="172"/>
      <c r="FQ1163" s="172"/>
      <c r="FR1163" s="172"/>
      <c r="FS1163" s="172"/>
      <c r="FT1163" s="172"/>
      <c r="FU1163" s="172"/>
    </row>
    <row r="1164" spans="6:177" s="153" customFormat="1" x14ac:dyDescent="0.35">
      <c r="F1164" s="172"/>
      <c r="G1164" s="172"/>
      <c r="H1164" s="172"/>
      <c r="I1164" s="172"/>
      <c r="J1164" s="172"/>
      <c r="K1164" s="172"/>
      <c r="L1164" s="172"/>
      <c r="M1164" s="172"/>
      <c r="N1164" s="172"/>
      <c r="O1164" s="172"/>
      <c r="P1164" s="172"/>
      <c r="Q1164" s="172"/>
      <c r="R1164" s="172"/>
      <c r="S1164" s="172"/>
      <c r="T1164" s="172"/>
      <c r="U1164" s="172"/>
      <c r="V1164" s="172"/>
      <c r="W1164" s="172"/>
      <c r="X1164" s="172"/>
      <c r="Y1164" s="172"/>
      <c r="Z1164" s="172"/>
      <c r="AA1164" s="172"/>
      <c r="AB1164" s="172"/>
      <c r="AC1164" s="172"/>
      <c r="AD1164" s="172"/>
      <c r="AE1164" s="172"/>
      <c r="AF1164" s="172"/>
      <c r="AG1164" s="172"/>
      <c r="AH1164" s="172"/>
      <c r="AI1164" s="172"/>
      <c r="AJ1164" s="172"/>
      <c r="AK1164" s="172"/>
      <c r="AL1164" s="172"/>
      <c r="AM1164" s="172"/>
      <c r="AN1164" s="172"/>
      <c r="AO1164" s="172"/>
      <c r="AP1164" s="172"/>
      <c r="AQ1164" s="172"/>
      <c r="AR1164" s="172"/>
      <c r="AS1164" s="172"/>
      <c r="AT1164" s="172"/>
      <c r="AU1164" s="172"/>
      <c r="AV1164" s="172"/>
      <c r="AW1164" s="172"/>
      <c r="AX1164" s="172"/>
      <c r="AY1164" s="172"/>
      <c r="AZ1164" s="172"/>
      <c r="BA1164" s="172"/>
      <c r="BB1164" s="172"/>
      <c r="BC1164" s="172"/>
      <c r="BD1164" s="172"/>
      <c r="BE1164" s="172"/>
      <c r="BF1164" s="172"/>
      <c r="BG1164" s="172"/>
      <c r="BH1164" s="172"/>
      <c r="BI1164" s="172"/>
      <c r="BJ1164" s="172"/>
      <c r="BK1164" s="172"/>
      <c r="BL1164" s="172"/>
      <c r="BM1164" s="172"/>
      <c r="BN1164" s="172"/>
      <c r="BO1164" s="172"/>
      <c r="BP1164" s="172"/>
      <c r="BQ1164" s="172"/>
      <c r="BR1164" s="172"/>
      <c r="BS1164" s="172"/>
      <c r="BT1164" s="172"/>
      <c r="BU1164" s="172"/>
      <c r="BV1164" s="172"/>
      <c r="BW1164" s="172"/>
      <c r="BX1164" s="172"/>
      <c r="BY1164" s="172"/>
      <c r="BZ1164" s="172"/>
      <c r="CA1164" s="172"/>
      <c r="CB1164" s="172"/>
      <c r="CC1164" s="172"/>
      <c r="CD1164" s="172"/>
      <c r="CE1164" s="172"/>
      <c r="CF1164" s="172"/>
      <c r="CG1164" s="172"/>
      <c r="CH1164" s="172"/>
      <c r="CI1164" s="172"/>
      <c r="CJ1164" s="172"/>
      <c r="CK1164" s="172"/>
      <c r="CL1164" s="172"/>
      <c r="CM1164" s="172"/>
      <c r="CN1164" s="172"/>
      <c r="CO1164" s="172"/>
      <c r="CP1164" s="172"/>
      <c r="CQ1164" s="172"/>
      <c r="CR1164" s="172"/>
      <c r="CS1164" s="172"/>
      <c r="CT1164" s="172"/>
      <c r="CU1164" s="172"/>
      <c r="CV1164" s="172"/>
      <c r="CW1164" s="172"/>
      <c r="CX1164" s="172"/>
      <c r="CY1164" s="172"/>
      <c r="CZ1164" s="172"/>
      <c r="DA1164" s="172"/>
      <c r="DB1164" s="172"/>
      <c r="DC1164" s="172"/>
      <c r="DD1164" s="172"/>
      <c r="DE1164" s="172"/>
      <c r="DF1164" s="172"/>
      <c r="DG1164" s="172"/>
      <c r="DH1164" s="172"/>
      <c r="DI1164" s="172"/>
      <c r="DJ1164" s="172"/>
      <c r="DK1164" s="172"/>
      <c r="DL1164" s="172"/>
      <c r="DM1164" s="172"/>
      <c r="DN1164" s="172"/>
      <c r="DO1164" s="172"/>
      <c r="DP1164" s="172"/>
      <c r="DQ1164" s="172"/>
      <c r="DR1164" s="172"/>
      <c r="DS1164" s="172"/>
      <c r="DT1164" s="172"/>
      <c r="DU1164" s="172"/>
      <c r="DV1164" s="172"/>
      <c r="DW1164" s="172"/>
      <c r="DX1164" s="172"/>
      <c r="DY1164" s="172"/>
      <c r="DZ1164" s="172"/>
      <c r="EA1164" s="172"/>
      <c r="EB1164" s="172"/>
      <c r="EC1164" s="172"/>
      <c r="ED1164" s="172"/>
      <c r="EE1164" s="172"/>
      <c r="EF1164" s="172"/>
      <c r="EG1164" s="172"/>
      <c r="EH1164" s="172"/>
      <c r="EI1164" s="172"/>
      <c r="EJ1164" s="172"/>
      <c r="EK1164" s="172"/>
      <c r="EL1164" s="172"/>
      <c r="EM1164" s="172"/>
      <c r="EN1164" s="172"/>
      <c r="EO1164" s="172"/>
      <c r="EP1164" s="172"/>
      <c r="EQ1164" s="172"/>
      <c r="ER1164" s="172"/>
      <c r="ES1164" s="172"/>
      <c r="ET1164" s="172"/>
      <c r="EU1164" s="172"/>
      <c r="EV1164" s="172"/>
      <c r="EW1164" s="172"/>
      <c r="EX1164" s="172"/>
      <c r="EY1164" s="172"/>
      <c r="EZ1164" s="172"/>
      <c r="FA1164" s="172"/>
      <c r="FB1164" s="172"/>
      <c r="FC1164" s="172"/>
      <c r="FD1164" s="172"/>
      <c r="FE1164" s="172"/>
      <c r="FF1164" s="172"/>
      <c r="FG1164" s="172"/>
      <c r="FH1164" s="172"/>
      <c r="FI1164" s="172"/>
      <c r="FJ1164" s="172"/>
      <c r="FK1164" s="172"/>
      <c r="FL1164" s="172"/>
      <c r="FM1164" s="172"/>
      <c r="FN1164" s="172"/>
      <c r="FO1164" s="172"/>
      <c r="FP1164" s="172"/>
      <c r="FQ1164" s="172"/>
      <c r="FR1164" s="172"/>
      <c r="FS1164" s="172"/>
      <c r="FT1164" s="172"/>
      <c r="FU1164" s="172"/>
    </row>
    <row r="1165" spans="6:177" s="153" customFormat="1" x14ac:dyDescent="0.35">
      <c r="F1165" s="172"/>
      <c r="G1165" s="172"/>
      <c r="H1165" s="172"/>
      <c r="I1165" s="172"/>
      <c r="J1165" s="172"/>
      <c r="K1165" s="172"/>
      <c r="L1165" s="172"/>
      <c r="M1165" s="172"/>
      <c r="N1165" s="172"/>
      <c r="O1165" s="172"/>
      <c r="P1165" s="172"/>
      <c r="Q1165" s="172"/>
      <c r="R1165" s="172"/>
      <c r="S1165" s="172"/>
      <c r="T1165" s="172"/>
      <c r="U1165" s="172"/>
      <c r="V1165" s="172"/>
      <c r="W1165" s="172"/>
      <c r="X1165" s="172"/>
      <c r="Y1165" s="172"/>
      <c r="Z1165" s="172"/>
      <c r="AA1165" s="172"/>
      <c r="AB1165" s="172"/>
      <c r="AC1165" s="172"/>
      <c r="AD1165" s="172"/>
      <c r="AE1165" s="172"/>
      <c r="AF1165" s="172"/>
      <c r="AG1165" s="172"/>
      <c r="AH1165" s="172"/>
      <c r="AI1165" s="172"/>
      <c r="AJ1165" s="172"/>
      <c r="AK1165" s="172"/>
      <c r="AL1165" s="172"/>
      <c r="AM1165" s="172"/>
      <c r="AN1165" s="172"/>
      <c r="AO1165" s="172"/>
      <c r="AP1165" s="172"/>
      <c r="AQ1165" s="172"/>
      <c r="AR1165" s="172"/>
      <c r="AS1165" s="172"/>
      <c r="AT1165" s="172"/>
      <c r="AU1165" s="172"/>
      <c r="AV1165" s="172"/>
      <c r="AW1165" s="172"/>
      <c r="AX1165" s="172"/>
      <c r="AY1165" s="172"/>
      <c r="AZ1165" s="172"/>
      <c r="BA1165" s="172"/>
      <c r="BB1165" s="172"/>
      <c r="BC1165" s="172"/>
      <c r="BD1165" s="172"/>
      <c r="BE1165" s="172"/>
      <c r="BF1165" s="172"/>
      <c r="BG1165" s="172"/>
      <c r="BH1165" s="172"/>
      <c r="BI1165" s="172"/>
      <c r="BJ1165" s="172"/>
      <c r="BK1165" s="172"/>
      <c r="BL1165" s="172"/>
      <c r="BM1165" s="172"/>
      <c r="BN1165" s="172"/>
      <c r="BO1165" s="172"/>
      <c r="BP1165" s="172"/>
      <c r="BQ1165" s="172"/>
      <c r="BR1165" s="172"/>
      <c r="BS1165" s="172"/>
      <c r="BT1165" s="172"/>
      <c r="BU1165" s="172"/>
      <c r="BV1165" s="172"/>
      <c r="BW1165" s="172"/>
      <c r="BX1165" s="172"/>
      <c r="BY1165" s="172"/>
      <c r="BZ1165" s="172"/>
      <c r="CA1165" s="172"/>
      <c r="CB1165" s="172"/>
      <c r="CC1165" s="172"/>
      <c r="CD1165" s="172"/>
      <c r="CE1165" s="172"/>
      <c r="CF1165" s="172"/>
      <c r="CG1165" s="172"/>
      <c r="CH1165" s="172"/>
      <c r="CI1165" s="172"/>
      <c r="CJ1165" s="172"/>
      <c r="CK1165" s="172"/>
      <c r="CL1165" s="172"/>
      <c r="CM1165" s="172"/>
      <c r="CN1165" s="172"/>
      <c r="CO1165" s="172"/>
      <c r="CP1165" s="172"/>
      <c r="CQ1165" s="172"/>
      <c r="CR1165" s="172"/>
      <c r="CS1165" s="172"/>
      <c r="CT1165" s="172"/>
      <c r="CU1165" s="172"/>
      <c r="CV1165" s="172"/>
      <c r="CW1165" s="172"/>
      <c r="CX1165" s="172"/>
      <c r="CY1165" s="172"/>
      <c r="CZ1165" s="172"/>
      <c r="DA1165" s="172"/>
      <c r="DB1165" s="172"/>
      <c r="DC1165" s="172"/>
      <c r="DD1165" s="172"/>
      <c r="DE1165" s="172"/>
      <c r="DF1165" s="172"/>
      <c r="DG1165" s="172"/>
      <c r="DH1165" s="172"/>
      <c r="DI1165" s="172"/>
      <c r="DJ1165" s="172"/>
      <c r="DK1165" s="172"/>
      <c r="DL1165" s="172"/>
      <c r="DM1165" s="172"/>
      <c r="DN1165" s="172"/>
      <c r="DO1165" s="172"/>
      <c r="DP1165" s="172"/>
      <c r="DQ1165" s="172"/>
      <c r="DR1165" s="172"/>
      <c r="DS1165" s="172"/>
      <c r="DT1165" s="172"/>
      <c r="DU1165" s="172"/>
      <c r="DV1165" s="172"/>
      <c r="DW1165" s="172"/>
      <c r="DX1165" s="172"/>
      <c r="DY1165" s="172"/>
      <c r="DZ1165" s="172"/>
      <c r="EA1165" s="172"/>
      <c r="EB1165" s="172"/>
      <c r="EC1165" s="172"/>
      <c r="ED1165" s="172"/>
      <c r="EE1165" s="172"/>
      <c r="EF1165" s="172"/>
      <c r="EG1165" s="172"/>
      <c r="EH1165" s="172"/>
      <c r="EI1165" s="172"/>
      <c r="EJ1165" s="172"/>
      <c r="EK1165" s="172"/>
      <c r="EL1165" s="172"/>
      <c r="EM1165" s="172"/>
      <c r="EN1165" s="172"/>
      <c r="EO1165" s="172"/>
      <c r="EP1165" s="172"/>
      <c r="EQ1165" s="172"/>
      <c r="ER1165" s="172"/>
      <c r="ES1165" s="172"/>
      <c r="ET1165" s="172"/>
      <c r="EU1165" s="172"/>
      <c r="EV1165" s="172"/>
      <c r="EW1165" s="172"/>
      <c r="EX1165" s="172"/>
      <c r="EY1165" s="172"/>
      <c r="EZ1165" s="172"/>
      <c r="FA1165" s="172"/>
      <c r="FB1165" s="172"/>
      <c r="FC1165" s="172"/>
      <c r="FD1165" s="172"/>
      <c r="FE1165" s="172"/>
      <c r="FF1165" s="172"/>
      <c r="FG1165" s="172"/>
      <c r="FH1165" s="172"/>
      <c r="FI1165" s="172"/>
      <c r="FJ1165" s="172"/>
      <c r="FK1165" s="172"/>
      <c r="FL1165" s="172"/>
      <c r="FM1165" s="172"/>
      <c r="FN1165" s="172"/>
      <c r="FO1165" s="172"/>
      <c r="FP1165" s="172"/>
      <c r="FQ1165" s="172"/>
      <c r="FR1165" s="172"/>
      <c r="FS1165" s="172"/>
      <c r="FT1165" s="172"/>
      <c r="FU1165" s="172"/>
    </row>
    <row r="1166" spans="6:177" s="153" customFormat="1" x14ac:dyDescent="0.35">
      <c r="F1166" s="172"/>
      <c r="G1166" s="172"/>
      <c r="H1166" s="172"/>
      <c r="I1166" s="172"/>
      <c r="J1166" s="172"/>
      <c r="K1166" s="172"/>
      <c r="L1166" s="172"/>
      <c r="M1166" s="172"/>
      <c r="N1166" s="172"/>
      <c r="O1166" s="172"/>
      <c r="P1166" s="172"/>
      <c r="Q1166" s="172"/>
      <c r="R1166" s="172"/>
      <c r="S1166" s="172"/>
      <c r="T1166" s="172"/>
      <c r="U1166" s="172"/>
      <c r="V1166" s="172"/>
      <c r="W1166" s="172"/>
      <c r="X1166" s="172"/>
      <c r="Y1166" s="172"/>
      <c r="Z1166" s="172"/>
      <c r="AA1166" s="172"/>
      <c r="AB1166" s="172"/>
      <c r="AC1166" s="172"/>
      <c r="AD1166" s="172"/>
      <c r="AE1166" s="172"/>
      <c r="AF1166" s="172"/>
      <c r="AG1166" s="172"/>
      <c r="AH1166" s="172"/>
      <c r="AI1166" s="172"/>
      <c r="AJ1166" s="172"/>
      <c r="AK1166" s="172"/>
      <c r="AL1166" s="172"/>
      <c r="AM1166" s="172"/>
      <c r="AN1166" s="172"/>
      <c r="AO1166" s="172"/>
      <c r="AP1166" s="172"/>
      <c r="AQ1166" s="172"/>
      <c r="AR1166" s="172"/>
      <c r="AS1166" s="172"/>
      <c r="AT1166" s="172"/>
      <c r="AU1166" s="172"/>
      <c r="AV1166" s="172"/>
      <c r="AW1166" s="172"/>
      <c r="AX1166" s="172"/>
      <c r="AY1166" s="172"/>
      <c r="AZ1166" s="172"/>
      <c r="BA1166" s="172"/>
      <c r="BB1166" s="172"/>
      <c r="BC1166" s="172"/>
      <c r="BD1166" s="172"/>
      <c r="BE1166" s="172"/>
      <c r="BF1166" s="172"/>
      <c r="BG1166" s="172"/>
      <c r="BH1166" s="172"/>
      <c r="BI1166" s="172"/>
      <c r="BJ1166" s="172"/>
      <c r="BK1166" s="172"/>
      <c r="BL1166" s="172"/>
      <c r="BM1166" s="172"/>
      <c r="BN1166" s="172"/>
      <c r="BO1166" s="172"/>
      <c r="BP1166" s="172"/>
      <c r="BQ1166" s="172"/>
      <c r="BR1166" s="172"/>
      <c r="BS1166" s="172"/>
      <c r="BT1166" s="172"/>
      <c r="BU1166" s="172"/>
      <c r="BV1166" s="172"/>
      <c r="BW1166" s="172"/>
      <c r="BX1166" s="172"/>
      <c r="BY1166" s="172"/>
      <c r="BZ1166" s="172"/>
      <c r="CA1166" s="172"/>
      <c r="CB1166" s="172"/>
      <c r="CC1166" s="172"/>
      <c r="CD1166" s="172"/>
      <c r="CE1166" s="172"/>
      <c r="CF1166" s="172"/>
      <c r="CG1166" s="172"/>
      <c r="CH1166" s="172"/>
      <c r="CI1166" s="172"/>
      <c r="CJ1166" s="172"/>
      <c r="CK1166" s="172"/>
      <c r="CL1166" s="172"/>
      <c r="CM1166" s="172"/>
      <c r="CN1166" s="172"/>
      <c r="CO1166" s="172"/>
      <c r="CP1166" s="172"/>
      <c r="CQ1166" s="172"/>
      <c r="CR1166" s="172"/>
      <c r="CS1166" s="172"/>
      <c r="CT1166" s="172"/>
      <c r="CU1166" s="172"/>
      <c r="CV1166" s="172"/>
      <c r="CW1166" s="172"/>
      <c r="CX1166" s="172"/>
      <c r="CY1166" s="172"/>
      <c r="CZ1166" s="172"/>
      <c r="DA1166" s="172"/>
      <c r="DB1166" s="172"/>
      <c r="DC1166" s="172"/>
      <c r="DD1166" s="172"/>
      <c r="DE1166" s="172"/>
      <c r="DF1166" s="172"/>
      <c r="DG1166" s="172"/>
      <c r="DH1166" s="172"/>
      <c r="DI1166" s="172"/>
      <c r="DJ1166" s="172"/>
      <c r="DK1166" s="172"/>
      <c r="DL1166" s="172"/>
      <c r="DM1166" s="172"/>
      <c r="DN1166" s="172"/>
      <c r="DO1166" s="172"/>
      <c r="DP1166" s="172"/>
      <c r="DQ1166" s="172"/>
      <c r="DR1166" s="172"/>
      <c r="DS1166" s="172"/>
      <c r="DT1166" s="172"/>
      <c r="DU1166" s="172"/>
      <c r="DV1166" s="172"/>
      <c r="DW1166" s="172"/>
      <c r="DX1166" s="172"/>
      <c r="DY1166" s="172"/>
      <c r="DZ1166" s="172"/>
      <c r="EA1166" s="172"/>
      <c r="EB1166" s="172"/>
      <c r="EC1166" s="172"/>
      <c r="ED1166" s="172"/>
      <c r="EE1166" s="172"/>
      <c r="EF1166" s="172"/>
      <c r="EG1166" s="172"/>
      <c r="EH1166" s="172"/>
      <c r="EI1166" s="172"/>
      <c r="EJ1166" s="172"/>
      <c r="EK1166" s="172"/>
      <c r="EL1166" s="172"/>
      <c r="EM1166" s="172"/>
      <c r="EN1166" s="172"/>
      <c r="EO1166" s="172"/>
      <c r="EP1166" s="172"/>
      <c r="EQ1166" s="172"/>
      <c r="ER1166" s="172"/>
      <c r="ES1166" s="172"/>
      <c r="ET1166" s="172"/>
      <c r="EU1166" s="172"/>
      <c r="EV1166" s="172"/>
      <c r="EW1166" s="172"/>
      <c r="EX1166" s="172"/>
      <c r="EY1166" s="172"/>
      <c r="EZ1166" s="172"/>
      <c r="FA1166" s="172"/>
      <c r="FB1166" s="172"/>
      <c r="FC1166" s="172"/>
      <c r="FD1166" s="172"/>
      <c r="FE1166" s="172"/>
      <c r="FF1166" s="172"/>
      <c r="FG1166" s="172"/>
      <c r="FH1166" s="172"/>
      <c r="FI1166" s="172"/>
      <c r="FJ1166" s="172"/>
      <c r="FK1166" s="172"/>
      <c r="FL1166" s="172"/>
      <c r="FM1166" s="172"/>
      <c r="FN1166" s="172"/>
      <c r="FO1166" s="172"/>
      <c r="FP1166" s="172"/>
      <c r="FQ1166" s="172"/>
      <c r="FR1166" s="172"/>
      <c r="FS1166" s="172"/>
      <c r="FT1166" s="172"/>
      <c r="FU1166" s="172"/>
    </row>
    <row r="1167" spans="6:177" s="153" customFormat="1" x14ac:dyDescent="0.35">
      <c r="F1167" s="172"/>
      <c r="G1167" s="172"/>
      <c r="H1167" s="172"/>
      <c r="I1167" s="172"/>
      <c r="J1167" s="172"/>
      <c r="K1167" s="172"/>
      <c r="L1167" s="172"/>
      <c r="M1167" s="172"/>
      <c r="N1167" s="172"/>
      <c r="O1167" s="172"/>
      <c r="P1167" s="172"/>
      <c r="Q1167" s="172"/>
      <c r="R1167" s="172"/>
      <c r="S1167" s="172"/>
      <c r="T1167" s="172"/>
      <c r="U1167" s="172"/>
      <c r="V1167" s="172"/>
      <c r="W1167" s="172"/>
      <c r="X1167" s="172"/>
      <c r="Y1167" s="172"/>
      <c r="Z1167" s="172"/>
      <c r="AA1167" s="172"/>
      <c r="AB1167" s="172"/>
      <c r="AC1167" s="172"/>
      <c r="AD1167" s="172"/>
      <c r="AE1167" s="172"/>
      <c r="AF1167" s="172"/>
      <c r="AG1167" s="172"/>
      <c r="AH1167" s="172"/>
      <c r="AI1167" s="172"/>
      <c r="AJ1167" s="172"/>
      <c r="AK1167" s="172"/>
      <c r="AL1167" s="172"/>
      <c r="AM1167" s="172"/>
      <c r="AN1167" s="172"/>
      <c r="AO1167" s="172"/>
      <c r="AP1167" s="172"/>
      <c r="AQ1167" s="172"/>
      <c r="AR1167" s="172"/>
      <c r="AS1167" s="172"/>
      <c r="AT1167" s="172"/>
      <c r="AU1167" s="172"/>
      <c r="AV1167" s="172"/>
      <c r="AW1167" s="172"/>
      <c r="AX1167" s="172"/>
      <c r="AY1167" s="172"/>
      <c r="AZ1167" s="172"/>
      <c r="BA1167" s="172"/>
      <c r="BB1167" s="172"/>
      <c r="BC1167" s="172"/>
      <c r="BD1167" s="172"/>
      <c r="BE1167" s="172"/>
      <c r="BF1167" s="172"/>
      <c r="BG1167" s="172"/>
      <c r="BH1167" s="172"/>
      <c r="BI1167" s="172"/>
      <c r="BJ1167" s="172"/>
      <c r="BK1167" s="172"/>
      <c r="BL1167" s="172"/>
      <c r="BM1167" s="172"/>
      <c r="BN1167" s="172"/>
      <c r="BO1167" s="172"/>
      <c r="BP1167" s="172"/>
      <c r="BQ1167" s="172"/>
      <c r="BR1167" s="172"/>
      <c r="BS1167" s="172"/>
      <c r="BT1167" s="172"/>
      <c r="BU1167" s="172"/>
      <c r="BV1167" s="172"/>
      <c r="BW1167" s="172"/>
      <c r="BX1167" s="172"/>
      <c r="BY1167" s="172"/>
      <c r="BZ1167" s="172"/>
      <c r="CA1167" s="172"/>
      <c r="CB1167" s="172"/>
      <c r="CC1167" s="172"/>
      <c r="CD1167" s="172"/>
      <c r="CE1167" s="172"/>
      <c r="CF1167" s="172"/>
      <c r="CG1167" s="172"/>
      <c r="CH1167" s="172"/>
      <c r="CI1167" s="172"/>
      <c r="CJ1167" s="172"/>
      <c r="CK1167" s="172"/>
      <c r="CL1167" s="172"/>
      <c r="CM1167" s="172"/>
      <c r="CN1167" s="172"/>
      <c r="CO1167" s="172"/>
      <c r="CP1167" s="172"/>
      <c r="CQ1167" s="172"/>
      <c r="CR1167" s="172"/>
      <c r="CS1167" s="172"/>
      <c r="CT1167" s="172"/>
      <c r="CU1167" s="172"/>
      <c r="CV1167" s="172"/>
      <c r="CW1167" s="172"/>
      <c r="CX1167" s="172"/>
      <c r="CY1167" s="172"/>
      <c r="CZ1167" s="172"/>
      <c r="DA1167" s="172"/>
      <c r="DB1167" s="172"/>
      <c r="DC1167" s="172"/>
      <c r="DD1167" s="172"/>
      <c r="DE1167" s="172"/>
      <c r="DF1167" s="172"/>
      <c r="DG1167" s="172"/>
      <c r="DH1167" s="172"/>
      <c r="DI1167" s="172"/>
      <c r="DJ1167" s="172"/>
      <c r="DK1167" s="172"/>
      <c r="DL1167" s="172"/>
      <c r="DM1167" s="172"/>
      <c r="DN1167" s="172"/>
      <c r="DO1167" s="172"/>
      <c r="DP1167" s="172"/>
      <c r="DQ1167" s="172"/>
      <c r="DR1167" s="172"/>
      <c r="DS1167" s="172"/>
      <c r="DT1167" s="172"/>
      <c r="DU1167" s="172"/>
      <c r="DV1167" s="172"/>
      <c r="DW1167" s="172"/>
      <c r="DX1167" s="172"/>
      <c r="DY1167" s="172"/>
      <c r="DZ1167" s="172"/>
      <c r="EA1167" s="172"/>
      <c r="EB1167" s="172"/>
      <c r="EC1167" s="172"/>
      <c r="ED1167" s="172"/>
      <c r="EE1167" s="172"/>
      <c r="EF1167" s="172"/>
      <c r="EG1167" s="172"/>
      <c r="EH1167" s="172"/>
      <c r="EI1167" s="172"/>
      <c r="EJ1167" s="172"/>
      <c r="EK1167" s="172"/>
      <c r="EL1167" s="172"/>
      <c r="EM1167" s="172"/>
      <c r="EN1167" s="172"/>
      <c r="EO1167" s="172"/>
      <c r="EP1167" s="172"/>
      <c r="EQ1167" s="172"/>
      <c r="ER1167" s="172"/>
      <c r="ES1167" s="172"/>
      <c r="ET1167" s="172"/>
      <c r="EU1167" s="172"/>
      <c r="EV1167" s="172"/>
      <c r="EW1167" s="172"/>
      <c r="EX1167" s="172"/>
      <c r="EY1167" s="172"/>
      <c r="EZ1167" s="172"/>
      <c r="FA1167" s="172"/>
      <c r="FB1167" s="172"/>
      <c r="FC1167" s="172"/>
      <c r="FD1167" s="172"/>
      <c r="FE1167" s="172"/>
      <c r="FF1167" s="172"/>
      <c r="FG1167" s="172"/>
      <c r="FH1167" s="172"/>
      <c r="FI1167" s="172"/>
      <c r="FJ1167" s="172"/>
      <c r="FK1167" s="172"/>
      <c r="FL1167" s="172"/>
      <c r="FM1167" s="172"/>
      <c r="FN1167" s="172"/>
      <c r="FO1167" s="172"/>
      <c r="FP1167" s="172"/>
      <c r="FQ1167" s="172"/>
      <c r="FR1167" s="172"/>
      <c r="FS1167" s="172"/>
      <c r="FT1167" s="172"/>
      <c r="FU1167" s="172"/>
    </row>
    <row r="1168" spans="6:177" s="153" customFormat="1" x14ac:dyDescent="0.35">
      <c r="F1168" s="172"/>
      <c r="G1168" s="172"/>
      <c r="H1168" s="172"/>
      <c r="I1168" s="172"/>
      <c r="J1168" s="172"/>
      <c r="K1168" s="172"/>
      <c r="L1168" s="172"/>
      <c r="M1168" s="172"/>
      <c r="N1168" s="172"/>
      <c r="O1168" s="172"/>
      <c r="P1168" s="172"/>
      <c r="Q1168" s="172"/>
      <c r="R1168" s="172"/>
      <c r="S1168" s="172"/>
      <c r="T1168" s="172"/>
      <c r="U1168" s="172"/>
      <c r="V1168" s="172"/>
      <c r="W1168" s="172"/>
      <c r="X1168" s="172"/>
      <c r="Y1168" s="172"/>
      <c r="Z1168" s="172"/>
      <c r="AA1168" s="172"/>
      <c r="AB1168" s="172"/>
      <c r="AC1168" s="172"/>
      <c r="AD1168" s="172"/>
      <c r="AE1168" s="172"/>
      <c r="AF1168" s="172"/>
      <c r="AG1168" s="172"/>
      <c r="AH1168" s="172"/>
      <c r="AI1168" s="172"/>
      <c r="AJ1168" s="172"/>
      <c r="AK1168" s="172"/>
      <c r="AL1168" s="172"/>
      <c r="AM1168" s="172"/>
      <c r="AN1168" s="172"/>
      <c r="AO1168" s="172"/>
      <c r="AP1168" s="172"/>
      <c r="AQ1168" s="172"/>
      <c r="AR1168" s="172"/>
      <c r="AS1168" s="172"/>
      <c r="AT1168" s="172"/>
      <c r="AU1168" s="172"/>
      <c r="AV1168" s="172"/>
      <c r="AW1168" s="172"/>
      <c r="AX1168" s="172"/>
      <c r="AY1168" s="172"/>
      <c r="AZ1168" s="172"/>
      <c r="BA1168" s="172"/>
      <c r="BB1168" s="172"/>
      <c r="BC1168" s="172"/>
      <c r="BD1168" s="172"/>
      <c r="BE1168" s="172"/>
      <c r="BF1168" s="172"/>
      <c r="BG1168" s="172"/>
      <c r="BH1168" s="172"/>
      <c r="BI1168" s="172"/>
      <c r="BJ1168" s="172"/>
      <c r="BK1168" s="172"/>
      <c r="BL1168" s="172"/>
      <c r="BM1168" s="172"/>
      <c r="BN1168" s="172"/>
      <c r="BO1168" s="172"/>
      <c r="BP1168" s="172"/>
      <c r="BQ1168" s="172"/>
      <c r="BR1168" s="172"/>
      <c r="BS1168" s="172"/>
      <c r="BT1168" s="172"/>
      <c r="BU1168" s="172"/>
      <c r="BV1168" s="172"/>
      <c r="BW1168" s="172"/>
      <c r="BX1168" s="172"/>
      <c r="BY1168" s="172"/>
      <c r="BZ1168" s="172"/>
      <c r="CA1168" s="172"/>
      <c r="CB1168" s="172"/>
      <c r="CC1168" s="172"/>
      <c r="CD1168" s="172"/>
      <c r="CE1168" s="172"/>
      <c r="CF1168" s="172"/>
      <c r="CG1168" s="172"/>
      <c r="CH1168" s="172"/>
      <c r="CI1168" s="172"/>
      <c r="CJ1168" s="172"/>
      <c r="CK1168" s="172"/>
      <c r="CL1168" s="172"/>
      <c r="CM1168" s="172"/>
      <c r="CN1168" s="172"/>
      <c r="CO1168" s="172"/>
      <c r="CP1168" s="172"/>
      <c r="CQ1168" s="172"/>
      <c r="CR1168" s="172"/>
      <c r="CS1168" s="172"/>
      <c r="CT1168" s="172"/>
      <c r="CU1168" s="172"/>
      <c r="CV1168" s="172"/>
      <c r="CW1168" s="172"/>
      <c r="CX1168" s="172"/>
      <c r="CY1168" s="172"/>
      <c r="CZ1168" s="172"/>
      <c r="DA1168" s="172"/>
      <c r="DB1168" s="172"/>
      <c r="DC1168" s="172"/>
      <c r="DD1168" s="172"/>
      <c r="DE1168" s="172"/>
      <c r="DF1168" s="172"/>
      <c r="DG1168" s="172"/>
      <c r="DH1168" s="172"/>
      <c r="DI1168" s="172"/>
      <c r="DJ1168" s="172"/>
      <c r="DK1168" s="172"/>
      <c r="DL1168" s="172"/>
      <c r="DM1168" s="172"/>
      <c r="DN1168" s="172"/>
      <c r="DO1168" s="172"/>
      <c r="DP1168" s="172"/>
      <c r="DQ1168" s="172"/>
      <c r="DR1168" s="172"/>
      <c r="DS1168" s="172"/>
      <c r="DT1168" s="172"/>
      <c r="DU1168" s="172"/>
      <c r="DV1168" s="172"/>
      <c r="DW1168" s="172"/>
      <c r="DX1168" s="172"/>
      <c r="DY1168" s="172"/>
      <c r="DZ1168" s="172"/>
      <c r="EA1168" s="172"/>
      <c r="EB1168" s="172"/>
      <c r="EC1168" s="172"/>
      <c r="ED1168" s="172"/>
      <c r="EE1168" s="172"/>
      <c r="EF1168" s="172"/>
      <c r="EG1168" s="172"/>
      <c r="EH1168" s="172"/>
      <c r="EI1168" s="172"/>
      <c r="EJ1168" s="172"/>
      <c r="EK1168" s="172"/>
      <c r="EL1168" s="172"/>
      <c r="EM1168" s="172"/>
      <c r="EN1168" s="172"/>
      <c r="EO1168" s="172"/>
      <c r="EP1168" s="172"/>
      <c r="EQ1168" s="172"/>
      <c r="ER1168" s="172"/>
      <c r="ES1168" s="172"/>
      <c r="ET1168" s="172"/>
      <c r="EU1168" s="172"/>
      <c r="EV1168" s="172"/>
      <c r="EW1168" s="172"/>
      <c r="EX1168" s="172"/>
      <c r="EY1168" s="172"/>
      <c r="EZ1168" s="172"/>
      <c r="FA1168" s="172"/>
      <c r="FB1168" s="172"/>
      <c r="FC1168" s="172"/>
      <c r="FD1168" s="172"/>
      <c r="FE1168" s="172"/>
      <c r="FF1168" s="172"/>
      <c r="FG1168" s="172"/>
      <c r="FH1168" s="172"/>
      <c r="FI1168" s="172"/>
      <c r="FJ1168" s="172"/>
      <c r="FK1168" s="172"/>
      <c r="FL1168" s="172"/>
      <c r="FM1168" s="172"/>
      <c r="FN1168" s="172"/>
      <c r="FO1168" s="172"/>
      <c r="FP1168" s="172"/>
      <c r="FQ1168" s="172"/>
      <c r="FR1168" s="172"/>
      <c r="FS1168" s="172"/>
      <c r="FT1168" s="172"/>
      <c r="FU1168" s="172"/>
    </row>
    <row r="1169" spans="6:177" s="153" customFormat="1" x14ac:dyDescent="0.35">
      <c r="F1169" s="172"/>
      <c r="G1169" s="172"/>
      <c r="H1169" s="172"/>
      <c r="I1169" s="172"/>
      <c r="J1169" s="172"/>
      <c r="K1169" s="172"/>
      <c r="L1169" s="172"/>
      <c r="M1169" s="172"/>
      <c r="N1169" s="172"/>
      <c r="O1169" s="172"/>
      <c r="P1169" s="172"/>
      <c r="Q1169" s="172"/>
      <c r="R1169" s="172"/>
      <c r="S1169" s="172"/>
      <c r="T1169" s="172"/>
      <c r="U1169" s="172"/>
      <c r="V1169" s="172"/>
      <c r="W1169" s="172"/>
      <c r="X1169" s="172"/>
      <c r="Y1169" s="172"/>
      <c r="Z1169" s="172"/>
      <c r="AA1169" s="172"/>
      <c r="AB1169" s="172"/>
      <c r="AC1169" s="172"/>
      <c r="AD1169" s="172"/>
      <c r="AE1169" s="172"/>
      <c r="AF1169" s="172"/>
      <c r="AG1169" s="172"/>
      <c r="AH1169" s="172"/>
      <c r="AI1169" s="172"/>
      <c r="AJ1169" s="172"/>
      <c r="AK1169" s="172"/>
      <c r="AL1169" s="172"/>
      <c r="AM1169" s="172"/>
      <c r="AN1169" s="172"/>
      <c r="AO1169" s="172"/>
      <c r="AP1169" s="172"/>
      <c r="AQ1169" s="172"/>
      <c r="AR1169" s="172"/>
      <c r="AS1169" s="172"/>
      <c r="AT1169" s="172"/>
      <c r="AU1169" s="172"/>
      <c r="AV1169" s="172"/>
      <c r="AW1169" s="172"/>
      <c r="AX1169" s="172"/>
      <c r="AY1169" s="172"/>
      <c r="AZ1169" s="172"/>
      <c r="BA1169" s="172"/>
      <c r="BB1169" s="172"/>
      <c r="BC1169" s="172"/>
      <c r="BD1169" s="172"/>
      <c r="BE1169" s="172"/>
      <c r="BF1169" s="172"/>
      <c r="BG1169" s="172"/>
      <c r="BH1169" s="172"/>
      <c r="BI1169" s="172"/>
      <c r="BJ1169" s="172"/>
      <c r="BK1169" s="172"/>
      <c r="BL1169" s="172"/>
      <c r="BM1169" s="172"/>
      <c r="BN1169" s="172"/>
      <c r="BO1169" s="172"/>
      <c r="BP1169" s="172"/>
      <c r="BQ1169" s="172"/>
      <c r="BR1169" s="172"/>
      <c r="BS1169" s="172"/>
      <c r="BT1169" s="172"/>
      <c r="BU1169" s="172"/>
      <c r="BV1169" s="172"/>
      <c r="BW1169" s="172"/>
      <c r="BX1169" s="172"/>
      <c r="BY1169" s="172"/>
      <c r="BZ1169" s="172"/>
      <c r="CA1169" s="172"/>
      <c r="CB1169" s="172"/>
      <c r="CC1169" s="172"/>
      <c r="CD1169" s="172"/>
      <c r="CE1169" s="172"/>
      <c r="CF1169" s="172"/>
      <c r="CG1169" s="172"/>
      <c r="CH1169" s="172"/>
      <c r="CI1169" s="172"/>
      <c r="CJ1169" s="172"/>
      <c r="CK1169" s="172"/>
      <c r="CL1169" s="172"/>
      <c r="CM1169" s="172"/>
      <c r="CN1169" s="172"/>
      <c r="CO1169" s="172"/>
      <c r="CP1169" s="172"/>
      <c r="CQ1169" s="172"/>
      <c r="CR1169" s="172"/>
      <c r="CS1169" s="172"/>
      <c r="CT1169" s="172"/>
      <c r="CU1169" s="172"/>
      <c r="CV1169" s="172"/>
      <c r="CW1169" s="172"/>
      <c r="CX1169" s="172"/>
      <c r="CY1169" s="172"/>
      <c r="CZ1169" s="172"/>
      <c r="DA1169" s="172"/>
      <c r="DB1169" s="172"/>
      <c r="DC1169" s="172"/>
      <c r="DD1169" s="172"/>
      <c r="DE1169" s="172"/>
      <c r="DF1169" s="172"/>
      <c r="DG1169" s="172"/>
      <c r="DH1169" s="172"/>
      <c r="DI1169" s="172"/>
      <c r="DJ1169" s="172"/>
      <c r="DK1169" s="172"/>
      <c r="DL1169" s="172"/>
      <c r="DM1169" s="172"/>
      <c r="DN1169" s="172"/>
      <c r="DO1169" s="172"/>
      <c r="DP1169" s="172"/>
      <c r="DQ1169" s="172"/>
      <c r="DR1169" s="172"/>
      <c r="DS1169" s="172"/>
      <c r="DT1169" s="172"/>
      <c r="DU1169" s="172"/>
      <c r="DV1169" s="172"/>
      <c r="DW1169" s="172"/>
      <c r="DX1169" s="172"/>
      <c r="DY1169" s="172"/>
      <c r="DZ1169" s="172"/>
      <c r="EA1169" s="172"/>
      <c r="EB1169" s="172"/>
      <c r="EC1169" s="172"/>
      <c r="ED1169" s="172"/>
      <c r="EE1169" s="172"/>
      <c r="EF1169" s="172"/>
      <c r="EG1169" s="172"/>
      <c r="EH1169" s="172"/>
      <c r="EI1169" s="172"/>
      <c r="EJ1169" s="172"/>
      <c r="EK1169" s="172"/>
      <c r="EL1169" s="172"/>
      <c r="EM1169" s="172"/>
      <c r="EN1169" s="172"/>
      <c r="EO1169" s="172"/>
      <c r="EP1169" s="172"/>
      <c r="EQ1169" s="172"/>
      <c r="ER1169" s="172"/>
      <c r="ES1169" s="172"/>
      <c r="ET1169" s="172"/>
      <c r="EU1169" s="172"/>
      <c r="EV1169" s="172"/>
      <c r="EW1169" s="172"/>
      <c r="EX1169" s="172"/>
      <c r="EY1169" s="172"/>
      <c r="EZ1169" s="172"/>
      <c r="FA1169" s="172"/>
      <c r="FB1169" s="172"/>
      <c r="FC1169" s="172"/>
      <c r="FD1169" s="172"/>
      <c r="FE1169" s="172"/>
      <c r="FF1169" s="172"/>
      <c r="FG1169" s="172"/>
      <c r="FH1169" s="172"/>
      <c r="FI1169" s="172"/>
      <c r="FJ1169" s="172"/>
      <c r="FK1169" s="172"/>
      <c r="FL1169" s="172"/>
      <c r="FM1169" s="172"/>
      <c r="FN1169" s="172"/>
      <c r="FO1169" s="172"/>
      <c r="FP1169" s="172"/>
      <c r="FQ1169" s="172"/>
      <c r="FR1169" s="172"/>
      <c r="FS1169" s="172"/>
      <c r="FT1169" s="172"/>
      <c r="FU1169" s="172"/>
    </row>
    <row r="1170" spans="6:177" s="153" customFormat="1" x14ac:dyDescent="0.35">
      <c r="F1170" s="172"/>
      <c r="G1170" s="172"/>
      <c r="H1170" s="172"/>
      <c r="I1170" s="172"/>
      <c r="J1170" s="172"/>
      <c r="K1170" s="172"/>
      <c r="L1170" s="172"/>
      <c r="M1170" s="172"/>
      <c r="N1170" s="172"/>
      <c r="O1170" s="172"/>
      <c r="P1170" s="172"/>
      <c r="Q1170" s="172"/>
      <c r="R1170" s="172"/>
      <c r="S1170" s="172"/>
      <c r="T1170" s="172"/>
      <c r="U1170" s="172"/>
      <c r="V1170" s="172"/>
      <c r="W1170" s="172"/>
      <c r="X1170" s="172"/>
      <c r="Y1170" s="172"/>
      <c r="Z1170" s="172"/>
      <c r="AA1170" s="172"/>
      <c r="AB1170" s="172"/>
      <c r="AC1170" s="172"/>
      <c r="AD1170" s="172"/>
      <c r="AE1170" s="172"/>
      <c r="AF1170" s="172"/>
      <c r="AG1170" s="172"/>
      <c r="AH1170" s="172"/>
      <c r="AI1170" s="172"/>
      <c r="AJ1170" s="172"/>
      <c r="AK1170" s="172"/>
      <c r="AL1170" s="172"/>
      <c r="AM1170" s="172"/>
      <c r="AN1170" s="172"/>
      <c r="AO1170" s="172"/>
      <c r="AP1170" s="172"/>
      <c r="AQ1170" s="172"/>
      <c r="AR1170" s="172"/>
      <c r="AS1170" s="172"/>
      <c r="AT1170" s="172"/>
      <c r="AU1170" s="172"/>
      <c r="AV1170" s="172"/>
      <c r="AW1170" s="172"/>
      <c r="AX1170" s="172"/>
      <c r="AY1170" s="172"/>
      <c r="AZ1170" s="172"/>
      <c r="BA1170" s="172"/>
      <c r="BB1170" s="172"/>
      <c r="BC1170" s="172"/>
      <c r="BD1170" s="172"/>
      <c r="BE1170" s="172"/>
      <c r="BF1170" s="172"/>
      <c r="BG1170" s="172"/>
      <c r="BH1170" s="172"/>
      <c r="BI1170" s="172"/>
      <c r="BJ1170" s="172"/>
      <c r="BK1170" s="172"/>
      <c r="BL1170" s="172"/>
      <c r="BM1170" s="172"/>
      <c r="BN1170" s="172"/>
      <c r="BO1170" s="172"/>
      <c r="BP1170" s="172"/>
      <c r="BQ1170" s="172"/>
      <c r="BR1170" s="172"/>
      <c r="BS1170" s="172"/>
      <c r="BT1170" s="172"/>
      <c r="BU1170" s="172"/>
      <c r="BV1170" s="172"/>
      <c r="BW1170" s="172"/>
      <c r="BX1170" s="172"/>
      <c r="BY1170" s="172"/>
      <c r="BZ1170" s="172"/>
      <c r="CA1170" s="172"/>
      <c r="CB1170" s="172"/>
      <c r="CC1170" s="172"/>
      <c r="CD1170" s="172"/>
      <c r="CE1170" s="172"/>
      <c r="CF1170" s="172"/>
      <c r="CG1170" s="172"/>
      <c r="CH1170" s="172"/>
      <c r="CI1170" s="172"/>
      <c r="CJ1170" s="172"/>
      <c r="CK1170" s="172"/>
      <c r="CL1170" s="172"/>
      <c r="CM1170" s="172"/>
      <c r="CN1170" s="172"/>
      <c r="CO1170" s="172"/>
      <c r="CP1170" s="172"/>
      <c r="CQ1170" s="172"/>
      <c r="CR1170" s="172"/>
      <c r="CS1170" s="172"/>
      <c r="CT1170" s="172"/>
      <c r="CU1170" s="172"/>
      <c r="CV1170" s="172"/>
      <c r="CW1170" s="172"/>
      <c r="CX1170" s="172"/>
      <c r="CY1170" s="172"/>
      <c r="CZ1170" s="172"/>
      <c r="DA1170" s="172"/>
      <c r="DB1170" s="172"/>
      <c r="DC1170" s="172"/>
      <c r="DD1170" s="172"/>
      <c r="DE1170" s="172"/>
      <c r="DF1170" s="172"/>
      <c r="DG1170" s="172"/>
      <c r="DH1170" s="172"/>
      <c r="DI1170" s="172"/>
      <c r="DJ1170" s="172"/>
      <c r="DK1170" s="172"/>
      <c r="DL1170" s="172"/>
      <c r="DM1170" s="172"/>
      <c r="DN1170" s="172"/>
      <c r="DO1170" s="172"/>
      <c r="DP1170" s="172"/>
      <c r="DQ1170" s="172"/>
      <c r="DR1170" s="172"/>
      <c r="DS1170" s="172"/>
      <c r="DT1170" s="172"/>
      <c r="DU1170" s="172"/>
      <c r="DV1170" s="172"/>
      <c r="DW1170" s="172"/>
      <c r="DX1170" s="172"/>
      <c r="DY1170" s="172"/>
      <c r="DZ1170" s="172"/>
      <c r="EA1170" s="172"/>
      <c r="EB1170" s="172"/>
      <c r="EC1170" s="172"/>
      <c r="ED1170" s="172"/>
      <c r="EE1170" s="172"/>
      <c r="EF1170" s="172"/>
      <c r="EG1170" s="172"/>
      <c r="EH1170" s="172"/>
      <c r="EI1170" s="172"/>
      <c r="EJ1170" s="172"/>
      <c r="EK1170" s="172"/>
      <c r="EL1170" s="172"/>
      <c r="EM1170" s="172"/>
      <c r="EN1170" s="172"/>
      <c r="EO1170" s="172"/>
      <c r="EP1170" s="172"/>
      <c r="EQ1170" s="172"/>
      <c r="ER1170" s="172"/>
      <c r="ES1170" s="172"/>
      <c r="ET1170" s="172"/>
      <c r="EU1170" s="172"/>
      <c r="EV1170" s="172"/>
      <c r="EW1170" s="172"/>
      <c r="EX1170" s="172"/>
      <c r="EY1170" s="172"/>
      <c r="EZ1170" s="172"/>
      <c r="FA1170" s="172"/>
      <c r="FB1170" s="172"/>
      <c r="FC1170" s="172"/>
      <c r="FD1170" s="172"/>
      <c r="FE1170" s="172"/>
      <c r="FF1170" s="172"/>
      <c r="FG1170" s="172"/>
      <c r="FH1170" s="172"/>
      <c r="FI1170" s="172"/>
      <c r="FJ1170" s="172"/>
      <c r="FK1170" s="172"/>
      <c r="FL1170" s="172"/>
      <c r="FM1170" s="172"/>
      <c r="FN1170" s="172"/>
      <c r="FO1170" s="172"/>
      <c r="FP1170" s="172"/>
      <c r="FQ1170" s="172"/>
      <c r="FR1170" s="172"/>
      <c r="FS1170" s="172"/>
      <c r="FT1170" s="172"/>
      <c r="FU1170" s="172"/>
    </row>
    <row r="1171" spans="6:177" s="153" customFormat="1" x14ac:dyDescent="0.35">
      <c r="F1171" s="172"/>
      <c r="G1171" s="172"/>
      <c r="H1171" s="172"/>
      <c r="I1171" s="172"/>
      <c r="J1171" s="172"/>
      <c r="K1171" s="172"/>
      <c r="L1171" s="172"/>
      <c r="M1171" s="172"/>
      <c r="N1171" s="172"/>
      <c r="O1171" s="172"/>
      <c r="P1171" s="172"/>
      <c r="Q1171" s="172"/>
      <c r="R1171" s="172"/>
      <c r="S1171" s="172"/>
      <c r="T1171" s="172"/>
      <c r="U1171" s="172"/>
      <c r="V1171" s="172"/>
      <c r="W1171" s="172"/>
      <c r="X1171" s="172"/>
      <c r="Y1171" s="172"/>
      <c r="Z1171" s="172"/>
      <c r="AA1171" s="172"/>
      <c r="AB1171" s="172"/>
      <c r="AC1171" s="172"/>
      <c r="AD1171" s="172"/>
      <c r="AE1171" s="172"/>
      <c r="AF1171" s="172"/>
      <c r="AG1171" s="172"/>
      <c r="AH1171" s="172"/>
      <c r="AI1171" s="172"/>
      <c r="AJ1171" s="172"/>
      <c r="AK1171" s="172"/>
      <c r="AL1171" s="172"/>
      <c r="AM1171" s="172"/>
      <c r="AN1171" s="172"/>
      <c r="AO1171" s="172"/>
      <c r="AP1171" s="172"/>
      <c r="AQ1171" s="172"/>
      <c r="AR1171" s="172"/>
      <c r="AS1171" s="172"/>
      <c r="AT1171" s="172"/>
      <c r="AU1171" s="172"/>
      <c r="AV1171" s="172"/>
      <c r="AW1171" s="172"/>
      <c r="AX1171" s="172"/>
      <c r="AY1171" s="172"/>
      <c r="AZ1171" s="172"/>
      <c r="BA1171" s="172"/>
      <c r="BB1171" s="172"/>
      <c r="BC1171" s="172"/>
      <c r="BD1171" s="172"/>
      <c r="BE1171" s="172"/>
      <c r="BF1171" s="172"/>
      <c r="BG1171" s="172"/>
      <c r="BH1171" s="172"/>
      <c r="BI1171" s="172"/>
      <c r="BJ1171" s="172"/>
      <c r="BK1171" s="172"/>
      <c r="BL1171" s="172"/>
      <c r="BM1171" s="172"/>
      <c r="BN1171" s="172"/>
      <c r="BO1171" s="172"/>
      <c r="BP1171" s="172"/>
      <c r="BQ1171" s="172"/>
      <c r="BR1171" s="172"/>
      <c r="BS1171" s="172"/>
      <c r="BT1171" s="172"/>
      <c r="BU1171" s="172"/>
      <c r="BV1171" s="172"/>
      <c r="BW1171" s="172"/>
      <c r="BX1171" s="172"/>
      <c r="BY1171" s="172"/>
      <c r="BZ1171" s="172"/>
      <c r="CA1171" s="172"/>
      <c r="CB1171" s="172"/>
      <c r="CC1171" s="172"/>
      <c r="CD1171" s="172"/>
      <c r="CE1171" s="172"/>
      <c r="CF1171" s="172"/>
      <c r="CG1171" s="172"/>
      <c r="CH1171" s="172"/>
      <c r="CI1171" s="172"/>
      <c r="CJ1171" s="172"/>
      <c r="CK1171" s="172"/>
      <c r="CL1171" s="172"/>
      <c r="CM1171" s="172"/>
      <c r="CN1171" s="172"/>
      <c r="CO1171" s="172"/>
      <c r="CP1171" s="172"/>
      <c r="CQ1171" s="172"/>
      <c r="CR1171" s="172"/>
      <c r="CS1171" s="172"/>
      <c r="CT1171" s="172"/>
      <c r="CU1171" s="172"/>
      <c r="CV1171" s="172"/>
      <c r="CW1171" s="172"/>
      <c r="CX1171" s="172"/>
      <c r="CY1171" s="172"/>
      <c r="CZ1171" s="172"/>
      <c r="DA1171" s="172"/>
      <c r="DB1171" s="172"/>
      <c r="DC1171" s="172"/>
      <c r="DD1171" s="172"/>
      <c r="DE1171" s="172"/>
      <c r="DF1171" s="172"/>
      <c r="DG1171" s="172"/>
      <c r="DH1171" s="172"/>
      <c r="DI1171" s="172"/>
      <c r="DJ1171" s="172"/>
      <c r="DK1171" s="172"/>
      <c r="DL1171" s="172"/>
      <c r="DM1171" s="172"/>
      <c r="DN1171" s="172"/>
      <c r="DO1171" s="172"/>
      <c r="DP1171" s="172"/>
      <c r="DQ1171" s="172"/>
      <c r="DR1171" s="172"/>
      <c r="DS1171" s="172"/>
      <c r="DT1171" s="172"/>
      <c r="DU1171" s="172"/>
      <c r="DV1171" s="172"/>
      <c r="DW1171" s="172"/>
      <c r="DX1171" s="172"/>
      <c r="DY1171" s="172"/>
      <c r="DZ1171" s="172"/>
      <c r="EA1171" s="172"/>
      <c r="EB1171" s="172"/>
      <c r="EC1171" s="172"/>
      <c r="ED1171" s="172"/>
      <c r="EE1171" s="172"/>
      <c r="EF1171" s="172"/>
      <c r="EG1171" s="172"/>
      <c r="EH1171" s="172"/>
      <c r="EI1171" s="172"/>
      <c r="EJ1171" s="172"/>
      <c r="EK1171" s="172"/>
      <c r="EL1171" s="172"/>
      <c r="EM1171" s="172"/>
      <c r="EN1171" s="172"/>
      <c r="EO1171" s="172"/>
      <c r="EP1171" s="172"/>
      <c r="EQ1171" s="172"/>
      <c r="ER1171" s="172"/>
      <c r="ES1171" s="172"/>
      <c r="ET1171" s="172"/>
      <c r="EU1171" s="172"/>
      <c r="EV1171" s="172"/>
      <c r="EW1171" s="172"/>
      <c r="EX1171" s="172"/>
      <c r="EY1171" s="172"/>
      <c r="EZ1171" s="172"/>
      <c r="FA1171" s="172"/>
      <c r="FB1171" s="172"/>
      <c r="FC1171" s="172"/>
      <c r="FD1171" s="172"/>
      <c r="FE1171" s="172"/>
      <c r="FF1171" s="172"/>
      <c r="FG1171" s="172"/>
      <c r="FH1171" s="172"/>
      <c r="FI1171" s="172"/>
      <c r="FJ1171" s="172"/>
      <c r="FK1171" s="172"/>
      <c r="FL1171" s="172"/>
      <c r="FM1171" s="172"/>
      <c r="FN1171" s="172"/>
      <c r="FO1171" s="172"/>
      <c r="FP1171" s="172"/>
      <c r="FQ1171" s="172"/>
      <c r="FR1171" s="172"/>
      <c r="FS1171" s="172"/>
      <c r="FT1171" s="172"/>
      <c r="FU1171" s="172"/>
    </row>
    <row r="1172" spans="6:177" s="153" customFormat="1" x14ac:dyDescent="0.35">
      <c r="F1172" s="172"/>
      <c r="G1172" s="172"/>
      <c r="H1172" s="172"/>
      <c r="I1172" s="172"/>
      <c r="J1172" s="172"/>
      <c r="K1172" s="172"/>
      <c r="L1172" s="172"/>
      <c r="M1172" s="172"/>
      <c r="N1172" s="172"/>
      <c r="O1172" s="172"/>
      <c r="P1172" s="172"/>
      <c r="Q1172" s="172"/>
      <c r="R1172" s="172"/>
      <c r="S1172" s="172"/>
      <c r="T1172" s="172"/>
      <c r="U1172" s="172"/>
      <c r="V1172" s="172"/>
      <c r="W1172" s="172"/>
      <c r="X1172" s="172"/>
      <c r="Y1172" s="172"/>
      <c r="Z1172" s="172"/>
      <c r="AA1172" s="172"/>
      <c r="AB1172" s="172"/>
      <c r="AC1172" s="172"/>
      <c r="AD1172" s="172"/>
      <c r="AE1172" s="172"/>
      <c r="AF1172" s="172"/>
      <c r="AG1172" s="172"/>
      <c r="AH1172" s="172"/>
      <c r="AI1172" s="172"/>
      <c r="AJ1172" s="172"/>
      <c r="AK1172" s="172"/>
      <c r="AL1172" s="172"/>
      <c r="AM1172" s="172"/>
      <c r="AN1172" s="172"/>
      <c r="AO1172" s="172"/>
      <c r="AP1172" s="172"/>
      <c r="AQ1172" s="172"/>
      <c r="AR1172" s="172"/>
      <c r="AS1172" s="172"/>
      <c r="AT1172" s="172"/>
      <c r="AU1172" s="172"/>
      <c r="AV1172" s="172"/>
      <c r="AW1172" s="172"/>
      <c r="AX1172" s="172"/>
      <c r="AY1172" s="172"/>
      <c r="AZ1172" s="172"/>
      <c r="BA1172" s="172"/>
      <c r="BB1172" s="172"/>
      <c r="BC1172" s="172"/>
      <c r="BD1172" s="172"/>
      <c r="BE1172" s="172"/>
      <c r="BF1172" s="172"/>
      <c r="BG1172" s="172"/>
      <c r="BH1172" s="172"/>
      <c r="BI1172" s="172"/>
      <c r="BJ1172" s="172"/>
      <c r="BK1172" s="172"/>
      <c r="BL1172" s="172"/>
      <c r="BM1172" s="172"/>
      <c r="BN1172" s="172"/>
      <c r="BO1172" s="172"/>
      <c r="BP1172" s="172"/>
      <c r="BQ1172" s="172"/>
      <c r="BR1172" s="172"/>
      <c r="BS1172" s="172"/>
      <c r="BT1172" s="172"/>
      <c r="BU1172" s="172"/>
      <c r="BV1172" s="172"/>
      <c r="BW1172" s="172"/>
      <c r="BX1172" s="172"/>
      <c r="BY1172" s="172"/>
      <c r="BZ1172" s="172"/>
      <c r="CA1172" s="172"/>
      <c r="CB1172" s="172"/>
      <c r="CC1172" s="172"/>
      <c r="CD1172" s="172"/>
      <c r="CE1172" s="172"/>
      <c r="CF1172" s="172"/>
      <c r="CG1172" s="172"/>
      <c r="CH1172" s="172"/>
      <c r="CI1172" s="172"/>
      <c r="CJ1172" s="172"/>
      <c r="CK1172" s="172"/>
      <c r="CL1172" s="172"/>
      <c r="CM1172" s="172"/>
      <c r="CN1172" s="172"/>
      <c r="CO1172" s="172"/>
      <c r="CP1172" s="172"/>
      <c r="CQ1172" s="172"/>
      <c r="CR1172" s="172"/>
      <c r="CS1172" s="172"/>
      <c r="CT1172" s="172"/>
      <c r="CU1172" s="172"/>
      <c r="CV1172" s="172"/>
      <c r="CW1172" s="172"/>
      <c r="CX1172" s="172"/>
      <c r="CY1172" s="172"/>
      <c r="CZ1172" s="172"/>
      <c r="DA1172" s="172"/>
      <c r="DB1172" s="172"/>
      <c r="DC1172" s="172"/>
      <c r="DD1172" s="172"/>
      <c r="DE1172" s="172"/>
      <c r="DF1172" s="172"/>
      <c r="DG1172" s="172"/>
      <c r="DH1172" s="172"/>
      <c r="DI1172" s="172"/>
      <c r="DJ1172" s="172"/>
      <c r="DK1172" s="172"/>
      <c r="DL1172" s="172"/>
      <c r="DM1172" s="172"/>
      <c r="DN1172" s="172"/>
      <c r="DO1172" s="172"/>
      <c r="DP1172" s="172"/>
      <c r="DQ1172" s="172"/>
      <c r="DR1172" s="172"/>
      <c r="DS1172" s="172"/>
      <c r="DT1172" s="172"/>
      <c r="DU1172" s="172"/>
      <c r="DV1172" s="172"/>
      <c r="DW1172" s="172"/>
      <c r="DX1172" s="172"/>
      <c r="DY1172" s="172"/>
      <c r="DZ1172" s="172"/>
      <c r="EA1172" s="172"/>
      <c r="EB1172" s="172"/>
      <c r="EC1172" s="172"/>
      <c r="ED1172" s="172"/>
      <c r="EE1172" s="172"/>
      <c r="EF1172" s="172"/>
      <c r="EG1172" s="172"/>
      <c r="EH1172" s="172"/>
      <c r="EI1172" s="172"/>
      <c r="EJ1172" s="172"/>
      <c r="EK1172" s="172"/>
      <c r="EL1172" s="172"/>
      <c r="EM1172" s="172"/>
      <c r="EN1172" s="172"/>
      <c r="EO1172" s="172"/>
      <c r="EP1172" s="172"/>
      <c r="EQ1172" s="172"/>
      <c r="ER1172" s="172"/>
      <c r="ES1172" s="172"/>
      <c r="ET1172" s="172"/>
      <c r="EU1172" s="172"/>
      <c r="EV1172" s="172"/>
      <c r="EW1172" s="172"/>
      <c r="EX1172" s="172"/>
      <c r="EY1172" s="172"/>
      <c r="EZ1172" s="172"/>
      <c r="FA1172" s="172"/>
      <c r="FB1172" s="172"/>
      <c r="FC1172" s="172"/>
      <c r="FD1172" s="172"/>
      <c r="FE1172" s="172"/>
      <c r="FF1172" s="172"/>
      <c r="FG1172" s="172"/>
      <c r="FH1172" s="172"/>
      <c r="FI1172" s="172"/>
      <c r="FJ1172" s="172"/>
      <c r="FK1172" s="172"/>
      <c r="FL1172" s="172"/>
      <c r="FM1172" s="172"/>
      <c r="FN1172" s="172"/>
      <c r="FO1172" s="172"/>
      <c r="FP1172" s="172"/>
      <c r="FQ1172" s="172"/>
      <c r="FR1172" s="172"/>
      <c r="FS1172" s="172"/>
      <c r="FT1172" s="172"/>
      <c r="FU1172" s="172"/>
    </row>
    <row r="1173" spans="6:177" s="153" customFormat="1" x14ac:dyDescent="0.35">
      <c r="F1173" s="172"/>
      <c r="G1173" s="172"/>
      <c r="H1173" s="172"/>
      <c r="I1173" s="172"/>
      <c r="J1173" s="172"/>
      <c r="K1173" s="172"/>
      <c r="L1173" s="172"/>
      <c r="M1173" s="172"/>
      <c r="N1173" s="172"/>
      <c r="O1173" s="172"/>
      <c r="P1173" s="172"/>
      <c r="Q1173" s="172"/>
      <c r="R1173" s="172"/>
      <c r="S1173" s="172"/>
      <c r="T1173" s="172"/>
      <c r="U1173" s="172"/>
      <c r="V1173" s="172"/>
      <c r="W1173" s="172"/>
      <c r="X1173" s="172"/>
      <c r="Y1173" s="172"/>
      <c r="Z1173" s="172"/>
      <c r="AA1173" s="172"/>
      <c r="AB1173" s="172"/>
      <c r="AC1173" s="172"/>
      <c r="AD1173" s="172"/>
      <c r="AE1173" s="172"/>
      <c r="AF1173" s="172"/>
      <c r="AG1173" s="172"/>
      <c r="AH1173" s="172"/>
      <c r="AI1173" s="172"/>
      <c r="AJ1173" s="172"/>
      <c r="AK1173" s="172"/>
      <c r="AL1173" s="172"/>
      <c r="AM1173" s="172"/>
      <c r="AN1173" s="172"/>
      <c r="AO1173" s="172"/>
      <c r="AP1173" s="172"/>
      <c r="AQ1173" s="172"/>
      <c r="AR1173" s="172"/>
      <c r="AS1173" s="172"/>
      <c r="AT1173" s="172"/>
      <c r="AU1173" s="172"/>
      <c r="AV1173" s="172"/>
      <c r="AW1173" s="172"/>
      <c r="AX1173" s="172"/>
      <c r="AY1173" s="172"/>
      <c r="AZ1173" s="172"/>
      <c r="BA1173" s="172"/>
      <c r="BB1173" s="172"/>
      <c r="BC1173" s="172"/>
      <c r="BD1173" s="172"/>
      <c r="BE1173" s="172"/>
      <c r="BF1173" s="172"/>
      <c r="BG1173" s="172"/>
      <c r="BH1173" s="172"/>
      <c r="BI1173" s="172"/>
      <c r="BJ1173" s="172"/>
      <c r="BK1173" s="172"/>
      <c r="BL1173" s="172"/>
      <c r="BM1173" s="172"/>
      <c r="BN1173" s="172"/>
      <c r="BO1173" s="172"/>
      <c r="BP1173" s="172"/>
      <c r="BQ1173" s="172"/>
      <c r="BR1173" s="172"/>
      <c r="BS1173" s="172"/>
      <c r="BT1173" s="172"/>
      <c r="BU1173" s="172"/>
      <c r="BV1173" s="172"/>
      <c r="BW1173" s="172"/>
      <c r="BX1173" s="172"/>
      <c r="BY1173" s="172"/>
      <c r="BZ1173" s="172"/>
      <c r="CA1173" s="172"/>
      <c r="CB1173" s="172"/>
      <c r="CC1173" s="172"/>
      <c r="CD1173" s="172"/>
      <c r="CE1173" s="172"/>
      <c r="CF1173" s="172"/>
      <c r="CG1173" s="172"/>
      <c r="CH1173" s="172"/>
      <c r="CI1173" s="172"/>
      <c r="CJ1173" s="172"/>
      <c r="CK1173" s="172"/>
      <c r="CL1173" s="172"/>
      <c r="CM1173" s="172"/>
      <c r="CN1173" s="172"/>
      <c r="CO1173" s="172"/>
      <c r="CP1173" s="172"/>
      <c r="CQ1173" s="172"/>
      <c r="CR1173" s="172"/>
      <c r="CS1173" s="172"/>
      <c r="CT1173" s="172"/>
      <c r="CU1173" s="172"/>
      <c r="CV1173" s="172"/>
      <c r="CW1173" s="172"/>
      <c r="CX1173" s="172"/>
      <c r="CY1173" s="172"/>
      <c r="CZ1173" s="172"/>
      <c r="DA1173" s="172"/>
      <c r="DB1173" s="172"/>
      <c r="DC1173" s="172"/>
      <c r="DD1173" s="172"/>
      <c r="DE1173" s="172"/>
      <c r="DF1173" s="172"/>
      <c r="DG1173" s="172"/>
      <c r="DH1173" s="172"/>
      <c r="DI1173" s="172"/>
      <c r="DJ1173" s="172"/>
      <c r="DK1173" s="172"/>
      <c r="DL1173" s="172"/>
      <c r="DM1173" s="172"/>
      <c r="DN1173" s="172"/>
      <c r="DO1173" s="172"/>
      <c r="DP1173" s="172"/>
      <c r="DQ1173" s="172"/>
      <c r="DR1173" s="172"/>
      <c r="DS1173" s="172"/>
      <c r="DT1173" s="172"/>
      <c r="DU1173" s="172"/>
      <c r="DV1173" s="172"/>
      <c r="DW1173" s="172"/>
      <c r="DX1173" s="172"/>
      <c r="DY1173" s="172"/>
      <c r="DZ1173" s="172"/>
      <c r="EA1173" s="172"/>
      <c r="EB1173" s="172"/>
      <c r="EC1173" s="172"/>
      <c r="ED1173" s="172"/>
      <c r="EE1173" s="172"/>
      <c r="EF1173" s="172"/>
      <c r="EG1173" s="172"/>
      <c r="EH1173" s="172"/>
      <c r="EI1173" s="172"/>
      <c r="EJ1173" s="172"/>
      <c r="EK1173" s="172"/>
      <c r="EL1173" s="172"/>
      <c r="EM1173" s="172"/>
      <c r="EN1173" s="172"/>
      <c r="EO1173" s="172"/>
      <c r="EP1173" s="172"/>
      <c r="EQ1173" s="172"/>
      <c r="ER1173" s="172"/>
      <c r="ES1173" s="172"/>
      <c r="ET1173" s="172"/>
      <c r="EU1173" s="172"/>
      <c r="EV1173" s="172"/>
      <c r="EW1173" s="172"/>
      <c r="EX1173" s="172"/>
      <c r="EY1173" s="172"/>
      <c r="EZ1173" s="172"/>
      <c r="FA1173" s="172"/>
      <c r="FB1173" s="172"/>
      <c r="FC1173" s="172"/>
      <c r="FD1173" s="172"/>
      <c r="FE1173" s="172"/>
      <c r="FF1173" s="172"/>
      <c r="FG1173" s="172"/>
      <c r="FH1173" s="172"/>
      <c r="FI1173" s="172"/>
      <c r="FJ1173" s="172"/>
      <c r="FK1173" s="172"/>
      <c r="FL1173" s="172"/>
      <c r="FM1173" s="172"/>
      <c r="FN1173" s="172"/>
      <c r="FO1173" s="172"/>
      <c r="FP1173" s="172"/>
      <c r="FQ1173" s="172"/>
      <c r="FR1173" s="172"/>
      <c r="FS1173" s="172"/>
      <c r="FT1173" s="172"/>
      <c r="FU1173" s="172"/>
    </row>
    <row r="1174" spans="6:177" s="153" customFormat="1" x14ac:dyDescent="0.35">
      <c r="F1174" s="172"/>
      <c r="G1174" s="172"/>
      <c r="H1174" s="172"/>
      <c r="I1174" s="172"/>
      <c r="J1174" s="172"/>
      <c r="K1174" s="172"/>
      <c r="L1174" s="172"/>
      <c r="M1174" s="172"/>
      <c r="N1174" s="172"/>
      <c r="O1174" s="172"/>
      <c r="P1174" s="172"/>
      <c r="Q1174" s="172"/>
      <c r="R1174" s="172"/>
      <c r="S1174" s="172"/>
      <c r="T1174" s="172"/>
      <c r="U1174" s="172"/>
      <c r="V1174" s="172"/>
      <c r="W1174" s="172"/>
      <c r="X1174" s="172"/>
      <c r="Y1174" s="172"/>
      <c r="Z1174" s="172"/>
      <c r="AA1174" s="172"/>
      <c r="AB1174" s="172"/>
      <c r="AC1174" s="172"/>
      <c r="AD1174" s="172"/>
      <c r="AE1174" s="172"/>
      <c r="AF1174" s="172"/>
      <c r="AG1174" s="172"/>
      <c r="AH1174" s="172"/>
      <c r="AI1174" s="172"/>
      <c r="AJ1174" s="172"/>
      <c r="AK1174" s="172"/>
      <c r="AL1174" s="172"/>
      <c r="AM1174" s="172"/>
      <c r="AN1174" s="172"/>
      <c r="AO1174" s="172"/>
      <c r="AP1174" s="172"/>
      <c r="AQ1174" s="172"/>
      <c r="AR1174" s="172"/>
      <c r="AS1174" s="172"/>
      <c r="AT1174" s="172"/>
      <c r="AU1174" s="172"/>
      <c r="AV1174" s="172"/>
      <c r="AW1174" s="172"/>
      <c r="AX1174" s="172"/>
      <c r="AY1174" s="172"/>
      <c r="AZ1174" s="172"/>
      <c r="BA1174" s="172"/>
      <c r="BB1174" s="172"/>
      <c r="BC1174" s="172"/>
      <c r="BD1174" s="172"/>
      <c r="BE1174" s="172"/>
      <c r="BF1174" s="172"/>
      <c r="BG1174" s="172"/>
      <c r="BH1174" s="172"/>
      <c r="BI1174" s="172"/>
      <c r="BJ1174" s="172"/>
      <c r="BK1174" s="172"/>
      <c r="BL1174" s="172"/>
      <c r="BM1174" s="172"/>
      <c r="BN1174" s="172"/>
      <c r="BO1174" s="172"/>
      <c r="BP1174" s="172"/>
      <c r="BQ1174" s="172"/>
      <c r="BR1174" s="172"/>
      <c r="BS1174" s="172"/>
      <c r="BT1174" s="172"/>
      <c r="BU1174" s="172"/>
      <c r="BV1174" s="172"/>
      <c r="BW1174" s="172"/>
      <c r="BX1174" s="172"/>
      <c r="BY1174" s="172"/>
      <c r="BZ1174" s="172"/>
      <c r="CA1174" s="172"/>
      <c r="CB1174" s="172"/>
      <c r="CC1174" s="172"/>
      <c r="CD1174" s="172"/>
      <c r="CE1174" s="172"/>
      <c r="CF1174" s="172"/>
      <c r="CG1174" s="172"/>
      <c r="CH1174" s="172"/>
      <c r="CI1174" s="172"/>
      <c r="CJ1174" s="172"/>
      <c r="CK1174" s="172"/>
      <c r="CL1174" s="172"/>
      <c r="CM1174" s="172"/>
      <c r="CN1174" s="172"/>
      <c r="CO1174" s="172"/>
      <c r="CP1174" s="172"/>
      <c r="CQ1174" s="172"/>
      <c r="CR1174" s="172"/>
      <c r="CS1174" s="172"/>
      <c r="CT1174" s="172"/>
      <c r="CU1174" s="172"/>
      <c r="CV1174" s="172"/>
      <c r="CW1174" s="172"/>
      <c r="CX1174" s="172"/>
      <c r="CY1174" s="172"/>
      <c r="CZ1174" s="172"/>
      <c r="DA1174" s="172"/>
      <c r="DB1174" s="172"/>
      <c r="DC1174" s="172"/>
      <c r="DD1174" s="172"/>
      <c r="DE1174" s="172"/>
      <c r="DF1174" s="172"/>
      <c r="DG1174" s="172"/>
      <c r="DH1174" s="172"/>
      <c r="DI1174" s="172"/>
      <c r="DJ1174" s="172"/>
      <c r="DK1174" s="172"/>
      <c r="DL1174" s="172"/>
      <c r="DM1174" s="172"/>
      <c r="DN1174" s="172"/>
      <c r="DO1174" s="172"/>
      <c r="DP1174" s="172"/>
      <c r="DQ1174" s="172"/>
      <c r="DR1174" s="172"/>
      <c r="DS1174" s="172"/>
      <c r="DT1174" s="172"/>
      <c r="DU1174" s="172"/>
      <c r="DV1174" s="172"/>
      <c r="DW1174" s="172"/>
      <c r="DX1174" s="172"/>
      <c r="DY1174" s="172"/>
      <c r="DZ1174" s="172"/>
      <c r="EA1174" s="172"/>
      <c r="EB1174" s="172"/>
      <c r="EC1174" s="172"/>
      <c r="ED1174" s="172"/>
      <c r="EE1174" s="172"/>
      <c r="EF1174" s="172"/>
      <c r="EG1174" s="172"/>
      <c r="EH1174" s="172"/>
      <c r="EI1174" s="172"/>
      <c r="EJ1174" s="172"/>
      <c r="EK1174" s="172"/>
      <c r="EL1174" s="172"/>
      <c r="EM1174" s="172"/>
      <c r="EN1174" s="172"/>
      <c r="EO1174" s="172"/>
      <c r="EP1174" s="172"/>
      <c r="EQ1174" s="172"/>
      <c r="ER1174" s="172"/>
      <c r="ES1174" s="172"/>
      <c r="ET1174" s="172"/>
      <c r="EU1174" s="172"/>
      <c r="EV1174" s="172"/>
      <c r="EW1174" s="172"/>
      <c r="EX1174" s="172"/>
      <c r="EY1174" s="172"/>
      <c r="EZ1174" s="172"/>
      <c r="FA1174" s="172"/>
      <c r="FB1174" s="172"/>
      <c r="FC1174" s="172"/>
      <c r="FD1174" s="172"/>
      <c r="FE1174" s="172"/>
      <c r="FF1174" s="172"/>
      <c r="FG1174" s="172"/>
      <c r="FH1174" s="172"/>
      <c r="FI1174" s="172"/>
      <c r="FJ1174" s="172"/>
      <c r="FK1174" s="172"/>
      <c r="FL1174" s="172"/>
      <c r="FM1174" s="172"/>
      <c r="FN1174" s="172"/>
      <c r="FO1174" s="172"/>
      <c r="FP1174" s="172"/>
      <c r="FQ1174" s="172"/>
      <c r="FR1174" s="172"/>
      <c r="FS1174" s="172"/>
      <c r="FT1174" s="172"/>
      <c r="FU1174" s="172"/>
    </row>
    <row r="1175" spans="6:177" s="153" customFormat="1" x14ac:dyDescent="0.35">
      <c r="F1175" s="172"/>
      <c r="G1175" s="172"/>
      <c r="H1175" s="172"/>
      <c r="I1175" s="172"/>
      <c r="J1175" s="172"/>
      <c r="K1175" s="172"/>
      <c r="L1175" s="172"/>
      <c r="M1175" s="172"/>
      <c r="N1175" s="172"/>
      <c r="O1175" s="172"/>
      <c r="P1175" s="172"/>
      <c r="Q1175" s="172"/>
      <c r="R1175" s="172"/>
      <c r="S1175" s="172"/>
      <c r="T1175" s="172"/>
      <c r="U1175" s="172"/>
      <c r="V1175" s="172"/>
      <c r="W1175" s="172"/>
      <c r="X1175" s="172"/>
      <c r="Y1175" s="172"/>
      <c r="Z1175" s="172"/>
      <c r="AA1175" s="172"/>
      <c r="AB1175" s="172"/>
      <c r="AC1175" s="172"/>
      <c r="AD1175" s="172"/>
      <c r="AE1175" s="172"/>
      <c r="AF1175" s="172"/>
      <c r="AG1175" s="172"/>
      <c r="AH1175" s="172"/>
      <c r="AI1175" s="172"/>
      <c r="AJ1175" s="172"/>
      <c r="AK1175" s="172"/>
      <c r="AL1175" s="172"/>
      <c r="AM1175" s="172"/>
      <c r="AN1175" s="172"/>
      <c r="AO1175" s="172"/>
      <c r="AP1175" s="172"/>
      <c r="AQ1175" s="172"/>
      <c r="AR1175" s="172"/>
      <c r="AS1175" s="172"/>
      <c r="AT1175" s="172"/>
      <c r="AU1175" s="172"/>
      <c r="AV1175" s="172"/>
      <c r="AW1175" s="172"/>
      <c r="AX1175" s="172"/>
      <c r="AY1175" s="172"/>
      <c r="AZ1175" s="172"/>
      <c r="BA1175" s="172"/>
      <c r="BB1175" s="172"/>
      <c r="BC1175" s="172"/>
      <c r="BD1175" s="172"/>
      <c r="BE1175" s="172"/>
      <c r="BF1175" s="172"/>
      <c r="BG1175" s="172"/>
      <c r="BH1175" s="172"/>
      <c r="BI1175" s="172"/>
      <c r="BJ1175" s="172"/>
      <c r="BK1175" s="172"/>
      <c r="BL1175" s="172"/>
      <c r="BM1175" s="172"/>
      <c r="BN1175" s="172"/>
      <c r="BO1175" s="172"/>
      <c r="BP1175" s="172"/>
      <c r="BQ1175" s="172"/>
      <c r="BR1175" s="172"/>
      <c r="BS1175" s="172"/>
      <c r="BT1175" s="172"/>
      <c r="BU1175" s="172"/>
      <c r="BV1175" s="172"/>
      <c r="BW1175" s="172"/>
      <c r="BX1175" s="172"/>
      <c r="BY1175" s="172"/>
      <c r="BZ1175" s="172"/>
      <c r="CA1175" s="172"/>
      <c r="CB1175" s="172"/>
      <c r="CC1175" s="172"/>
      <c r="CD1175" s="172"/>
      <c r="CE1175" s="172"/>
      <c r="CF1175" s="172"/>
      <c r="CG1175" s="172"/>
      <c r="CH1175" s="172"/>
      <c r="CI1175" s="172"/>
      <c r="CJ1175" s="172"/>
      <c r="CK1175" s="172"/>
      <c r="CL1175" s="172"/>
      <c r="CM1175" s="172"/>
      <c r="CN1175" s="172"/>
      <c r="CO1175" s="172"/>
      <c r="CP1175" s="172"/>
      <c r="CQ1175" s="172"/>
      <c r="CR1175" s="172"/>
      <c r="CS1175" s="172"/>
      <c r="CT1175" s="172"/>
      <c r="CU1175" s="172"/>
      <c r="CV1175" s="172"/>
      <c r="CW1175" s="172"/>
      <c r="CX1175" s="172"/>
      <c r="CY1175" s="172"/>
      <c r="CZ1175" s="172"/>
      <c r="DA1175" s="172"/>
      <c r="DB1175" s="172"/>
      <c r="DC1175" s="172"/>
      <c r="DD1175" s="172"/>
      <c r="DE1175" s="172"/>
      <c r="DF1175" s="172"/>
      <c r="DG1175" s="172"/>
      <c r="DH1175" s="172"/>
      <c r="DI1175" s="172"/>
      <c r="DJ1175" s="172"/>
      <c r="DK1175" s="172"/>
      <c r="DL1175" s="172"/>
      <c r="DM1175" s="172"/>
      <c r="DN1175" s="172"/>
      <c r="DO1175" s="172"/>
      <c r="DP1175" s="172"/>
      <c r="DQ1175" s="172"/>
      <c r="DR1175" s="172"/>
      <c r="DS1175" s="172"/>
      <c r="DT1175" s="172"/>
      <c r="DU1175" s="172"/>
      <c r="DV1175" s="172"/>
      <c r="DW1175" s="172"/>
      <c r="DX1175" s="172"/>
      <c r="DY1175" s="172"/>
      <c r="DZ1175" s="172"/>
      <c r="EA1175" s="172"/>
      <c r="EB1175" s="172"/>
      <c r="EC1175" s="172"/>
      <c r="ED1175" s="172"/>
      <c r="EE1175" s="172"/>
      <c r="EF1175" s="172"/>
      <c r="EG1175" s="172"/>
      <c r="EH1175" s="172"/>
      <c r="EI1175" s="172"/>
      <c r="EJ1175" s="172"/>
      <c r="EK1175" s="172"/>
      <c r="EL1175" s="172"/>
      <c r="EM1175" s="172"/>
      <c r="EN1175" s="172"/>
      <c r="EO1175" s="172"/>
      <c r="EP1175" s="172"/>
      <c r="EQ1175" s="172"/>
      <c r="ER1175" s="172"/>
      <c r="ES1175" s="172"/>
      <c r="ET1175" s="172"/>
      <c r="EU1175" s="172"/>
      <c r="EV1175" s="172"/>
      <c r="EW1175" s="172"/>
      <c r="EX1175" s="172"/>
      <c r="EY1175" s="172"/>
      <c r="EZ1175" s="172"/>
      <c r="FA1175" s="172"/>
      <c r="FB1175" s="172"/>
      <c r="FC1175" s="172"/>
      <c r="FD1175" s="172"/>
      <c r="FE1175" s="172"/>
      <c r="FF1175" s="172"/>
      <c r="FG1175" s="172"/>
      <c r="FH1175" s="172"/>
      <c r="FI1175" s="172"/>
      <c r="FJ1175" s="172"/>
      <c r="FK1175" s="172"/>
      <c r="FL1175" s="172"/>
      <c r="FM1175" s="172"/>
      <c r="FN1175" s="172"/>
      <c r="FO1175" s="172"/>
      <c r="FP1175" s="172"/>
      <c r="FQ1175" s="172"/>
      <c r="FR1175" s="172"/>
      <c r="FS1175" s="172"/>
      <c r="FT1175" s="172"/>
      <c r="FU1175" s="172"/>
    </row>
    <row r="1176" spans="6:177" s="153" customFormat="1" x14ac:dyDescent="0.35">
      <c r="F1176" s="172"/>
      <c r="G1176" s="172"/>
      <c r="H1176" s="172"/>
      <c r="I1176" s="172"/>
      <c r="J1176" s="172"/>
      <c r="K1176" s="172"/>
      <c r="L1176" s="172"/>
      <c r="M1176" s="172"/>
      <c r="N1176" s="172"/>
      <c r="O1176" s="172"/>
      <c r="P1176" s="172"/>
      <c r="Q1176" s="172"/>
      <c r="R1176" s="172"/>
      <c r="S1176" s="172"/>
      <c r="T1176" s="172"/>
      <c r="U1176" s="172"/>
      <c r="V1176" s="172"/>
      <c r="W1176" s="172"/>
      <c r="X1176" s="172"/>
      <c r="Y1176" s="172"/>
      <c r="Z1176" s="172"/>
      <c r="AA1176" s="172"/>
      <c r="AB1176" s="172"/>
      <c r="AC1176" s="172"/>
      <c r="AD1176" s="172"/>
      <c r="AE1176" s="172"/>
      <c r="AF1176" s="172"/>
      <c r="AG1176" s="172"/>
      <c r="AH1176" s="172"/>
      <c r="AI1176" s="172"/>
      <c r="AJ1176" s="172"/>
      <c r="AK1176" s="172"/>
      <c r="AL1176" s="172"/>
      <c r="AM1176" s="172"/>
      <c r="AN1176" s="172"/>
      <c r="AO1176" s="172"/>
      <c r="AP1176" s="172"/>
      <c r="AQ1176" s="172"/>
      <c r="AR1176" s="172"/>
      <c r="AS1176" s="172"/>
      <c r="AT1176" s="172"/>
      <c r="AU1176" s="172"/>
      <c r="AV1176" s="172"/>
      <c r="AW1176" s="172"/>
      <c r="AX1176" s="172"/>
      <c r="AY1176" s="172"/>
      <c r="AZ1176" s="172"/>
      <c r="BA1176" s="172"/>
      <c r="BB1176" s="172"/>
      <c r="BC1176" s="172"/>
      <c r="BD1176" s="172"/>
      <c r="BE1176" s="172"/>
      <c r="BF1176" s="172"/>
      <c r="BG1176" s="172"/>
      <c r="BH1176" s="172"/>
      <c r="BI1176" s="172"/>
      <c r="BJ1176" s="172"/>
      <c r="BK1176" s="172"/>
      <c r="BL1176" s="172"/>
      <c r="BM1176" s="172"/>
      <c r="BN1176" s="172"/>
      <c r="BO1176" s="172"/>
      <c r="BP1176" s="172"/>
      <c r="BQ1176" s="172"/>
      <c r="BR1176" s="172"/>
      <c r="BS1176" s="172"/>
      <c r="BT1176" s="172"/>
      <c r="BU1176" s="172"/>
      <c r="BV1176" s="172"/>
      <c r="BW1176" s="172"/>
      <c r="BX1176" s="172"/>
      <c r="BY1176" s="172"/>
      <c r="BZ1176" s="172"/>
      <c r="CA1176" s="172"/>
      <c r="CB1176" s="172"/>
      <c r="CC1176" s="172"/>
      <c r="CD1176" s="172"/>
      <c r="CE1176" s="172"/>
      <c r="CF1176" s="172"/>
      <c r="CG1176" s="172"/>
      <c r="CH1176" s="172"/>
      <c r="CI1176" s="172"/>
      <c r="CJ1176" s="172"/>
      <c r="CK1176" s="172"/>
      <c r="CL1176" s="172"/>
      <c r="CM1176" s="172"/>
      <c r="CN1176" s="172"/>
      <c r="CO1176" s="172"/>
      <c r="CP1176" s="172"/>
      <c r="CQ1176" s="172"/>
      <c r="CR1176" s="172"/>
      <c r="CS1176" s="172"/>
      <c r="CT1176" s="172"/>
      <c r="CU1176" s="172"/>
      <c r="CV1176" s="172"/>
      <c r="CW1176" s="172"/>
      <c r="CX1176" s="172"/>
      <c r="CY1176" s="172"/>
      <c r="CZ1176" s="172"/>
      <c r="DA1176" s="172"/>
      <c r="DB1176" s="172"/>
      <c r="DC1176" s="172"/>
      <c r="DD1176" s="172"/>
      <c r="DE1176" s="172"/>
      <c r="DF1176" s="172"/>
      <c r="DG1176" s="172"/>
      <c r="DH1176" s="172"/>
      <c r="DI1176" s="172"/>
      <c r="DJ1176" s="172"/>
      <c r="DK1176" s="172"/>
      <c r="DL1176" s="172"/>
      <c r="DM1176" s="172"/>
      <c r="DN1176" s="172"/>
      <c r="DO1176" s="172"/>
      <c r="DP1176" s="172"/>
      <c r="DQ1176" s="172"/>
      <c r="DR1176" s="172"/>
      <c r="DS1176" s="172"/>
      <c r="DT1176" s="172"/>
      <c r="DU1176" s="172"/>
      <c r="DV1176" s="172"/>
      <c r="DW1176" s="172"/>
      <c r="DX1176" s="172"/>
      <c r="DY1176" s="172"/>
      <c r="DZ1176" s="172"/>
      <c r="EA1176" s="172"/>
      <c r="EB1176" s="172"/>
      <c r="EC1176" s="172"/>
      <c r="ED1176" s="172"/>
      <c r="EE1176" s="172"/>
      <c r="EF1176" s="172"/>
      <c r="EG1176" s="172"/>
      <c r="EH1176" s="172"/>
      <c r="EI1176" s="172"/>
      <c r="EJ1176" s="172"/>
      <c r="EK1176" s="172"/>
      <c r="EL1176" s="172"/>
      <c r="EM1176" s="172"/>
      <c r="EN1176" s="172"/>
      <c r="EO1176" s="172"/>
      <c r="EP1176" s="172"/>
      <c r="EQ1176" s="172"/>
      <c r="ER1176" s="172"/>
      <c r="ES1176" s="172"/>
      <c r="ET1176" s="172"/>
      <c r="EU1176" s="172"/>
      <c r="EV1176" s="172"/>
      <c r="EW1176" s="172"/>
      <c r="EX1176" s="172"/>
      <c r="EY1176" s="172"/>
      <c r="EZ1176" s="172"/>
      <c r="FA1176" s="172"/>
      <c r="FB1176" s="172"/>
      <c r="FC1176" s="172"/>
      <c r="FD1176" s="172"/>
      <c r="FE1176" s="172"/>
      <c r="FF1176" s="172"/>
      <c r="FG1176" s="172"/>
      <c r="FH1176" s="172"/>
      <c r="FI1176" s="172"/>
      <c r="FJ1176" s="172"/>
      <c r="FK1176" s="172"/>
      <c r="FL1176" s="172"/>
      <c r="FM1176" s="172"/>
      <c r="FN1176" s="172"/>
      <c r="FO1176" s="172"/>
      <c r="FP1176" s="172"/>
      <c r="FQ1176" s="172"/>
      <c r="FR1176" s="172"/>
      <c r="FS1176" s="172"/>
      <c r="FT1176" s="172"/>
      <c r="FU1176" s="172"/>
    </row>
    <row r="1177" spans="6:177" s="153" customFormat="1" x14ac:dyDescent="0.35">
      <c r="F1177" s="172"/>
      <c r="G1177" s="172"/>
      <c r="H1177" s="172"/>
      <c r="I1177" s="172"/>
      <c r="J1177" s="172"/>
      <c r="K1177" s="172"/>
      <c r="L1177" s="172"/>
      <c r="M1177" s="172"/>
      <c r="N1177" s="172"/>
      <c r="O1177" s="172"/>
      <c r="P1177" s="172"/>
      <c r="Q1177" s="172"/>
      <c r="R1177" s="172"/>
      <c r="S1177" s="172"/>
      <c r="T1177" s="172"/>
      <c r="U1177" s="172"/>
      <c r="V1177" s="172"/>
      <c r="W1177" s="172"/>
      <c r="X1177" s="172"/>
      <c r="Y1177" s="172"/>
      <c r="Z1177" s="172"/>
      <c r="AA1177" s="172"/>
      <c r="AB1177" s="172"/>
      <c r="AC1177" s="172"/>
      <c r="AD1177" s="172"/>
      <c r="AE1177" s="172"/>
      <c r="AF1177" s="172"/>
      <c r="AG1177" s="172"/>
      <c r="AH1177" s="172"/>
      <c r="AI1177" s="172"/>
      <c r="AJ1177" s="172"/>
      <c r="AK1177" s="172"/>
      <c r="AL1177" s="172"/>
      <c r="AM1177" s="172"/>
      <c r="AN1177" s="172"/>
      <c r="AO1177" s="172"/>
      <c r="AP1177" s="172"/>
      <c r="AQ1177" s="172"/>
      <c r="AR1177" s="172"/>
      <c r="AS1177" s="172"/>
      <c r="AT1177" s="172"/>
      <c r="AU1177" s="172"/>
      <c r="AV1177" s="172"/>
      <c r="AW1177" s="172"/>
      <c r="AX1177" s="172"/>
      <c r="AY1177" s="172"/>
      <c r="AZ1177" s="172"/>
      <c r="BA1177" s="172"/>
      <c r="BB1177" s="172"/>
      <c r="BC1177" s="172"/>
      <c r="BD1177" s="172"/>
      <c r="BE1177" s="172"/>
      <c r="BF1177" s="172"/>
      <c r="BG1177" s="172"/>
      <c r="BH1177" s="172"/>
      <c r="BI1177" s="172"/>
      <c r="BJ1177" s="172"/>
      <c r="BK1177" s="172"/>
      <c r="BL1177" s="172"/>
      <c r="BM1177" s="172"/>
      <c r="BN1177" s="172"/>
      <c r="BO1177" s="172"/>
      <c r="BP1177" s="172"/>
      <c r="BQ1177" s="172"/>
      <c r="BR1177" s="172"/>
      <c r="BS1177" s="172"/>
      <c r="BT1177" s="172"/>
      <c r="BU1177" s="172"/>
      <c r="BV1177" s="172"/>
      <c r="BW1177" s="172"/>
      <c r="BX1177" s="172"/>
      <c r="BY1177" s="172"/>
      <c r="BZ1177" s="172"/>
      <c r="CA1177" s="172"/>
      <c r="CB1177" s="172"/>
      <c r="CC1177" s="172"/>
      <c r="CD1177" s="172"/>
      <c r="CE1177" s="172"/>
      <c r="CF1177" s="172"/>
      <c r="CG1177" s="172"/>
      <c r="CH1177" s="172"/>
      <c r="CI1177" s="172"/>
      <c r="CJ1177" s="172"/>
      <c r="CK1177" s="172"/>
      <c r="CL1177" s="172"/>
      <c r="CM1177" s="172"/>
      <c r="CN1177" s="172"/>
      <c r="CO1177" s="172"/>
      <c r="CP1177" s="172"/>
      <c r="CQ1177" s="172"/>
      <c r="CR1177" s="172"/>
      <c r="CS1177" s="172"/>
      <c r="CT1177" s="172"/>
      <c r="CU1177" s="172"/>
      <c r="CV1177" s="172"/>
      <c r="CW1177" s="172"/>
      <c r="CX1177" s="172"/>
      <c r="CY1177" s="172"/>
      <c r="CZ1177" s="172"/>
      <c r="DA1177" s="172"/>
      <c r="DB1177" s="172"/>
      <c r="DC1177" s="172"/>
      <c r="DD1177" s="172"/>
      <c r="DE1177" s="172"/>
      <c r="DF1177" s="172"/>
      <c r="DG1177" s="172"/>
      <c r="DH1177" s="172"/>
      <c r="DI1177" s="172"/>
      <c r="DJ1177" s="172"/>
      <c r="DK1177" s="172"/>
      <c r="DL1177" s="172"/>
      <c r="DM1177" s="172"/>
      <c r="DN1177" s="172"/>
      <c r="DO1177" s="172"/>
      <c r="DP1177" s="172"/>
      <c r="DQ1177" s="172"/>
      <c r="DR1177" s="172"/>
      <c r="DS1177" s="172"/>
      <c r="DT1177" s="172"/>
      <c r="DU1177" s="172"/>
      <c r="DV1177" s="172"/>
      <c r="DW1177" s="172"/>
      <c r="DX1177" s="172"/>
      <c r="DY1177" s="172"/>
      <c r="DZ1177" s="172"/>
      <c r="EA1177" s="172"/>
      <c r="EB1177" s="172"/>
      <c r="EC1177" s="172"/>
      <c r="ED1177" s="172"/>
      <c r="EE1177" s="172"/>
      <c r="EF1177" s="172"/>
      <c r="EG1177" s="172"/>
      <c r="EH1177" s="172"/>
      <c r="EI1177" s="172"/>
      <c r="EJ1177" s="172"/>
      <c r="EK1177" s="172"/>
      <c r="EL1177" s="172"/>
      <c r="EM1177" s="172"/>
      <c r="EN1177" s="172"/>
      <c r="EO1177" s="172"/>
      <c r="EP1177" s="172"/>
      <c r="EQ1177" s="172"/>
      <c r="ER1177" s="172"/>
      <c r="ES1177" s="172"/>
      <c r="ET1177" s="172"/>
      <c r="EU1177" s="172"/>
      <c r="EV1177" s="172"/>
      <c r="EW1177" s="172"/>
      <c r="EX1177" s="172"/>
      <c r="EY1177" s="172"/>
      <c r="EZ1177" s="172"/>
      <c r="FA1177" s="172"/>
      <c r="FB1177" s="172"/>
      <c r="FC1177" s="172"/>
      <c r="FD1177" s="172"/>
      <c r="FE1177" s="172"/>
      <c r="FF1177" s="172"/>
      <c r="FG1177" s="172"/>
      <c r="FH1177" s="172"/>
      <c r="FI1177" s="172"/>
      <c r="FJ1177" s="172"/>
      <c r="FK1177" s="172"/>
      <c r="FL1177" s="172"/>
      <c r="FM1177" s="172"/>
      <c r="FN1177" s="172"/>
      <c r="FO1177" s="172"/>
      <c r="FP1177" s="172"/>
      <c r="FQ1177" s="172"/>
      <c r="FR1177" s="172"/>
      <c r="FS1177" s="172"/>
      <c r="FT1177" s="172"/>
      <c r="FU1177" s="172"/>
    </row>
    <row r="1178" spans="6:177" s="153" customFormat="1" x14ac:dyDescent="0.35">
      <c r="F1178" s="172"/>
      <c r="G1178" s="172"/>
      <c r="H1178" s="172"/>
      <c r="I1178" s="172"/>
      <c r="J1178" s="172"/>
      <c r="K1178" s="172"/>
      <c r="L1178" s="172"/>
      <c r="M1178" s="172"/>
      <c r="N1178" s="172"/>
      <c r="O1178" s="172"/>
      <c r="P1178" s="172"/>
      <c r="Q1178" s="172"/>
      <c r="R1178" s="172"/>
      <c r="S1178" s="172"/>
      <c r="T1178" s="172"/>
      <c r="U1178" s="172"/>
      <c r="V1178" s="172"/>
      <c r="W1178" s="172"/>
      <c r="X1178" s="172"/>
      <c r="Y1178" s="172"/>
      <c r="Z1178" s="172"/>
      <c r="AA1178" s="172"/>
      <c r="AB1178" s="172"/>
      <c r="AC1178" s="172"/>
      <c r="AD1178" s="172"/>
      <c r="AE1178" s="172"/>
      <c r="AF1178" s="172"/>
      <c r="AG1178" s="172"/>
      <c r="AH1178" s="172"/>
      <c r="AI1178" s="172"/>
      <c r="AJ1178" s="172"/>
      <c r="AK1178" s="172"/>
      <c r="AL1178" s="172"/>
      <c r="AM1178" s="172"/>
      <c r="AN1178" s="172"/>
      <c r="AO1178" s="172"/>
      <c r="AP1178" s="172"/>
      <c r="AQ1178" s="172"/>
      <c r="AR1178" s="172"/>
      <c r="AS1178" s="172"/>
      <c r="AT1178" s="172"/>
      <c r="AU1178" s="172"/>
      <c r="AV1178" s="172"/>
      <c r="AW1178" s="172"/>
      <c r="AX1178" s="172"/>
      <c r="AY1178" s="172"/>
      <c r="AZ1178" s="172"/>
      <c r="BA1178" s="172"/>
      <c r="BB1178" s="172"/>
      <c r="BC1178" s="172"/>
      <c r="BD1178" s="172"/>
      <c r="BE1178" s="172"/>
      <c r="BF1178" s="172"/>
      <c r="BG1178" s="172"/>
      <c r="BH1178" s="172"/>
      <c r="BI1178" s="172"/>
      <c r="BJ1178" s="172"/>
      <c r="BK1178" s="172"/>
      <c r="BL1178" s="172"/>
      <c r="BM1178" s="172"/>
      <c r="BN1178" s="172"/>
      <c r="BO1178" s="172"/>
      <c r="BP1178" s="172"/>
      <c r="BQ1178" s="172"/>
      <c r="BR1178" s="172"/>
      <c r="BS1178" s="172"/>
      <c r="BT1178" s="172"/>
      <c r="BU1178" s="172"/>
      <c r="BV1178" s="172"/>
      <c r="BW1178" s="172"/>
      <c r="BX1178" s="172"/>
      <c r="BY1178" s="172"/>
      <c r="BZ1178" s="172"/>
      <c r="CA1178" s="172"/>
      <c r="CB1178" s="172"/>
      <c r="CC1178" s="172"/>
      <c r="CD1178" s="172"/>
      <c r="CE1178" s="172"/>
      <c r="CF1178" s="172"/>
      <c r="CG1178" s="172"/>
      <c r="CH1178" s="172"/>
      <c r="CI1178" s="172"/>
      <c r="CJ1178" s="172"/>
      <c r="CK1178" s="172"/>
      <c r="CL1178" s="172"/>
      <c r="CM1178" s="172"/>
      <c r="CN1178" s="172"/>
      <c r="CO1178" s="172"/>
      <c r="CP1178" s="172"/>
      <c r="CQ1178" s="172"/>
      <c r="CR1178" s="172"/>
      <c r="CS1178" s="172"/>
      <c r="CT1178" s="172"/>
      <c r="CU1178" s="172"/>
      <c r="CV1178" s="172"/>
      <c r="CW1178" s="172"/>
      <c r="CX1178" s="172"/>
      <c r="CY1178" s="172"/>
      <c r="CZ1178" s="172"/>
      <c r="DA1178" s="172"/>
      <c r="DB1178" s="172"/>
      <c r="DC1178" s="172"/>
      <c r="DD1178" s="172"/>
      <c r="DE1178" s="172"/>
      <c r="DF1178" s="172"/>
      <c r="DG1178" s="172"/>
      <c r="DH1178" s="172"/>
      <c r="DI1178" s="172"/>
      <c r="DJ1178" s="172"/>
      <c r="DK1178" s="172"/>
      <c r="DL1178" s="172"/>
      <c r="DM1178" s="172"/>
      <c r="DN1178" s="172"/>
      <c r="DO1178" s="172"/>
      <c r="DP1178" s="172"/>
      <c r="DQ1178" s="172"/>
      <c r="DR1178" s="172"/>
      <c r="DS1178" s="172"/>
      <c r="DT1178" s="172"/>
      <c r="DU1178" s="172"/>
      <c r="DV1178" s="172"/>
      <c r="DW1178" s="172"/>
      <c r="DX1178" s="172"/>
      <c r="DY1178" s="172"/>
      <c r="DZ1178" s="172"/>
      <c r="EA1178" s="172"/>
      <c r="EB1178" s="172"/>
      <c r="EC1178" s="172"/>
      <c r="ED1178" s="172"/>
      <c r="EE1178" s="172"/>
      <c r="EF1178" s="172"/>
      <c r="EG1178" s="172"/>
      <c r="EH1178" s="172"/>
      <c r="EI1178" s="172"/>
      <c r="EJ1178" s="172"/>
      <c r="EK1178" s="172"/>
      <c r="EL1178" s="172"/>
      <c r="EM1178" s="172"/>
      <c r="EN1178" s="172"/>
      <c r="EO1178" s="172"/>
      <c r="EP1178" s="172"/>
      <c r="EQ1178" s="172"/>
      <c r="ER1178" s="172"/>
      <c r="ES1178" s="172"/>
      <c r="ET1178" s="172"/>
      <c r="EU1178" s="172"/>
      <c r="EV1178" s="172"/>
      <c r="EW1178" s="172"/>
      <c r="EX1178" s="172"/>
      <c r="EY1178" s="172"/>
      <c r="EZ1178" s="172"/>
      <c r="FA1178" s="172"/>
      <c r="FB1178" s="172"/>
      <c r="FC1178" s="172"/>
      <c r="FD1178" s="172"/>
      <c r="FE1178" s="172"/>
      <c r="FF1178" s="172"/>
      <c r="FG1178" s="172"/>
      <c r="FH1178" s="172"/>
      <c r="FI1178" s="172"/>
      <c r="FJ1178" s="172"/>
      <c r="FK1178" s="172"/>
      <c r="FL1178" s="172"/>
      <c r="FM1178" s="172"/>
      <c r="FN1178" s="172"/>
      <c r="FO1178" s="172"/>
      <c r="FP1178" s="172"/>
      <c r="FQ1178" s="172"/>
      <c r="FR1178" s="172"/>
      <c r="FS1178" s="172"/>
      <c r="FT1178" s="172"/>
      <c r="FU1178" s="172"/>
    </row>
    <row r="1179" spans="6:177" s="153" customFormat="1" x14ac:dyDescent="0.35">
      <c r="F1179" s="172"/>
      <c r="G1179" s="172"/>
      <c r="H1179" s="172"/>
      <c r="I1179" s="172"/>
      <c r="J1179" s="172"/>
      <c r="K1179" s="172"/>
      <c r="L1179" s="172"/>
      <c r="M1179" s="172"/>
      <c r="N1179" s="172"/>
      <c r="O1179" s="172"/>
      <c r="P1179" s="172"/>
      <c r="Q1179" s="172"/>
      <c r="R1179" s="172"/>
      <c r="S1179" s="172"/>
      <c r="T1179" s="172"/>
      <c r="U1179" s="172"/>
      <c r="V1179" s="172"/>
      <c r="W1179" s="172"/>
      <c r="X1179" s="172"/>
      <c r="Y1179" s="172"/>
      <c r="Z1179" s="172"/>
      <c r="AA1179" s="172"/>
      <c r="AB1179" s="172"/>
      <c r="AC1179" s="172"/>
      <c r="AD1179" s="172"/>
      <c r="AE1179" s="172"/>
      <c r="AF1179" s="172"/>
      <c r="AG1179" s="172"/>
      <c r="AH1179" s="172"/>
      <c r="AI1179" s="172"/>
      <c r="AJ1179" s="172"/>
      <c r="AK1179" s="172"/>
      <c r="AL1179" s="172"/>
      <c r="AM1179" s="172"/>
      <c r="AN1179" s="172"/>
      <c r="AO1179" s="172"/>
      <c r="AP1179" s="172"/>
      <c r="AQ1179" s="172"/>
      <c r="AR1179" s="172"/>
      <c r="AS1179" s="172"/>
      <c r="AT1179" s="172"/>
      <c r="AU1179" s="172"/>
      <c r="AV1179" s="172"/>
      <c r="AW1179" s="172"/>
      <c r="AX1179" s="172"/>
      <c r="AY1179" s="172"/>
      <c r="AZ1179" s="172"/>
      <c r="BA1179" s="172"/>
      <c r="BB1179" s="172"/>
      <c r="BC1179" s="172"/>
      <c r="BD1179" s="172"/>
      <c r="BE1179" s="172"/>
      <c r="BF1179" s="172"/>
      <c r="BG1179" s="172"/>
      <c r="BH1179" s="172"/>
      <c r="BI1179" s="172"/>
      <c r="BJ1179" s="172"/>
      <c r="BK1179" s="172"/>
      <c r="BL1179" s="172"/>
      <c r="BM1179" s="172"/>
      <c r="BN1179" s="172"/>
      <c r="BO1179" s="172"/>
      <c r="BP1179" s="172"/>
      <c r="BQ1179" s="172"/>
      <c r="BR1179" s="172"/>
      <c r="BS1179" s="172"/>
      <c r="BT1179" s="172"/>
      <c r="BU1179" s="172"/>
      <c r="BV1179" s="172"/>
      <c r="BW1179" s="172"/>
      <c r="BX1179" s="172"/>
      <c r="BY1179" s="172"/>
      <c r="BZ1179" s="172"/>
      <c r="CA1179" s="172"/>
      <c r="CB1179" s="172"/>
      <c r="CC1179" s="172"/>
      <c r="CD1179" s="172"/>
      <c r="CE1179" s="172"/>
      <c r="CF1179" s="172"/>
      <c r="CG1179" s="172"/>
      <c r="CH1179" s="172"/>
      <c r="CI1179" s="172"/>
      <c r="CJ1179" s="172"/>
      <c r="CK1179" s="172"/>
      <c r="CL1179" s="172"/>
      <c r="CM1179" s="172"/>
      <c r="CN1179" s="172"/>
      <c r="CO1179" s="172"/>
      <c r="CP1179" s="172"/>
      <c r="CQ1179" s="172"/>
      <c r="CR1179" s="172"/>
      <c r="CS1179" s="172"/>
      <c r="CT1179" s="172"/>
      <c r="CU1179" s="172"/>
      <c r="CV1179" s="172"/>
      <c r="CW1179" s="172"/>
      <c r="CX1179" s="172"/>
      <c r="CY1179" s="172"/>
      <c r="CZ1179" s="172"/>
      <c r="DA1179" s="172"/>
      <c r="DB1179" s="172"/>
      <c r="DC1179" s="172"/>
      <c r="DD1179" s="172"/>
      <c r="DE1179" s="172"/>
      <c r="DF1179" s="172"/>
      <c r="DG1179" s="172"/>
      <c r="DH1179" s="172"/>
      <c r="DI1179" s="172"/>
      <c r="DJ1179" s="172"/>
      <c r="DK1179" s="172"/>
      <c r="DL1179" s="172"/>
      <c r="DM1179" s="172"/>
      <c r="DN1179" s="172"/>
      <c r="DO1179" s="172"/>
      <c r="DP1179" s="172"/>
      <c r="DQ1179" s="172"/>
      <c r="DR1179" s="172"/>
      <c r="DS1179" s="172"/>
      <c r="DT1179" s="172"/>
      <c r="DU1179" s="172"/>
      <c r="DV1179" s="172"/>
      <c r="DW1179" s="172"/>
      <c r="DX1179" s="172"/>
      <c r="DY1179" s="172"/>
      <c r="DZ1179" s="172"/>
      <c r="EA1179" s="172"/>
      <c r="EB1179" s="172"/>
      <c r="EC1179" s="172"/>
      <c r="ED1179" s="172"/>
      <c r="EE1179" s="172"/>
      <c r="EF1179" s="172"/>
      <c r="EG1179" s="172"/>
      <c r="EH1179" s="172"/>
      <c r="EI1179" s="172"/>
      <c r="EJ1179" s="172"/>
      <c r="EK1179" s="172"/>
      <c r="EL1179" s="172"/>
      <c r="EM1179" s="172"/>
      <c r="EN1179" s="172"/>
      <c r="EO1179" s="172"/>
      <c r="EP1179" s="172"/>
      <c r="EQ1179" s="172"/>
      <c r="ER1179" s="172"/>
      <c r="ES1179" s="172"/>
      <c r="ET1179" s="172"/>
      <c r="EU1179" s="172"/>
      <c r="EV1179" s="172"/>
      <c r="EW1179" s="172"/>
      <c r="EX1179" s="172"/>
      <c r="EY1179" s="172"/>
      <c r="EZ1179" s="172"/>
      <c r="FA1179" s="172"/>
      <c r="FB1179" s="172"/>
      <c r="FC1179" s="172"/>
      <c r="FD1179" s="172"/>
      <c r="FE1179" s="172"/>
      <c r="FF1179" s="172"/>
      <c r="FG1179" s="172"/>
      <c r="FH1179" s="172"/>
      <c r="FI1179" s="172"/>
      <c r="FJ1179" s="172"/>
      <c r="FK1179" s="172"/>
      <c r="FL1179" s="172"/>
      <c r="FM1179" s="172"/>
      <c r="FN1179" s="172"/>
      <c r="FO1179" s="172"/>
      <c r="FP1179" s="172"/>
      <c r="FQ1179" s="172"/>
      <c r="FR1179" s="172"/>
      <c r="FS1179" s="172"/>
      <c r="FT1179" s="172"/>
      <c r="FU1179" s="172"/>
    </row>
    <row r="1180" spans="6:177" s="153" customFormat="1" x14ac:dyDescent="0.35">
      <c r="F1180" s="172"/>
      <c r="G1180" s="172"/>
      <c r="H1180" s="172"/>
      <c r="I1180" s="172"/>
      <c r="J1180" s="172"/>
      <c r="K1180" s="172"/>
      <c r="L1180" s="172"/>
      <c r="M1180" s="172"/>
      <c r="N1180" s="172"/>
      <c r="O1180" s="172"/>
      <c r="P1180" s="172"/>
      <c r="Q1180" s="172"/>
      <c r="R1180" s="172"/>
      <c r="S1180" s="172"/>
      <c r="T1180" s="172"/>
      <c r="U1180" s="172"/>
      <c r="V1180" s="172"/>
      <c r="W1180" s="172"/>
      <c r="X1180" s="172"/>
      <c r="Y1180" s="172"/>
      <c r="Z1180" s="172"/>
      <c r="AA1180" s="172"/>
      <c r="AB1180" s="172"/>
      <c r="AC1180" s="172"/>
      <c r="AD1180" s="172"/>
      <c r="AE1180" s="172"/>
      <c r="AF1180" s="172"/>
      <c r="AG1180" s="172"/>
      <c r="AH1180" s="172"/>
      <c r="AI1180" s="172"/>
      <c r="AJ1180" s="172"/>
      <c r="AK1180" s="172"/>
      <c r="AL1180" s="172"/>
      <c r="AM1180" s="172"/>
      <c r="AN1180" s="172"/>
      <c r="AO1180" s="172"/>
      <c r="AP1180" s="172"/>
      <c r="AQ1180" s="172"/>
      <c r="AR1180" s="172"/>
      <c r="AS1180" s="172"/>
      <c r="AT1180" s="172"/>
      <c r="AU1180" s="172"/>
      <c r="AV1180" s="172"/>
      <c r="AW1180" s="172"/>
      <c r="AX1180" s="172"/>
      <c r="AY1180" s="172"/>
      <c r="AZ1180" s="172"/>
      <c r="BA1180" s="172"/>
      <c r="BB1180" s="172"/>
      <c r="BC1180" s="172"/>
      <c r="BD1180" s="172"/>
      <c r="BE1180" s="172"/>
      <c r="BF1180" s="172"/>
      <c r="BG1180" s="172"/>
      <c r="BH1180" s="172"/>
      <c r="BI1180" s="172"/>
      <c r="BJ1180" s="172"/>
      <c r="BK1180" s="172"/>
      <c r="BL1180" s="172"/>
      <c r="BM1180" s="172"/>
      <c r="BN1180" s="172"/>
      <c r="BO1180" s="172"/>
      <c r="BP1180" s="172"/>
      <c r="BQ1180" s="172"/>
      <c r="BR1180" s="172"/>
      <c r="BS1180" s="172"/>
      <c r="BT1180" s="172"/>
      <c r="BU1180" s="172"/>
      <c r="BV1180" s="172"/>
      <c r="BW1180" s="172"/>
      <c r="BX1180" s="172"/>
      <c r="BY1180" s="172"/>
      <c r="BZ1180" s="172"/>
      <c r="CA1180" s="172"/>
      <c r="CB1180" s="172"/>
      <c r="CC1180" s="172"/>
      <c r="CD1180" s="172"/>
      <c r="CE1180" s="172"/>
      <c r="CF1180" s="172"/>
      <c r="CG1180" s="172"/>
      <c r="CH1180" s="172"/>
      <c r="CI1180" s="172"/>
      <c r="CJ1180" s="172"/>
      <c r="CK1180" s="172"/>
      <c r="CL1180" s="172"/>
      <c r="CM1180" s="172"/>
      <c r="CN1180" s="172"/>
      <c r="CO1180" s="172"/>
      <c r="CP1180" s="172"/>
      <c r="CQ1180" s="172"/>
      <c r="CR1180" s="172"/>
      <c r="CS1180" s="172"/>
      <c r="CT1180" s="172"/>
      <c r="CU1180" s="172"/>
      <c r="CV1180" s="172"/>
      <c r="CW1180" s="172"/>
      <c r="CX1180" s="172"/>
      <c r="CY1180" s="172"/>
      <c r="CZ1180" s="172"/>
      <c r="DA1180" s="172"/>
      <c r="DB1180" s="172"/>
      <c r="DC1180" s="172"/>
      <c r="DD1180" s="172"/>
      <c r="DE1180" s="172"/>
      <c r="DF1180" s="172"/>
      <c r="DG1180" s="172"/>
      <c r="DH1180" s="172"/>
      <c r="DI1180" s="172"/>
      <c r="DJ1180" s="172"/>
      <c r="DK1180" s="172"/>
      <c r="DL1180" s="172"/>
      <c r="DM1180" s="172"/>
      <c r="DN1180" s="172"/>
      <c r="DO1180" s="172"/>
      <c r="DP1180" s="172"/>
      <c r="DQ1180" s="172"/>
      <c r="DR1180" s="172"/>
      <c r="DS1180" s="172"/>
      <c r="DT1180" s="172"/>
      <c r="DU1180" s="172"/>
      <c r="DV1180" s="172"/>
      <c r="DW1180" s="172"/>
      <c r="DX1180" s="172"/>
      <c r="DY1180" s="172"/>
      <c r="DZ1180" s="172"/>
      <c r="EA1180" s="172"/>
      <c r="EB1180" s="172"/>
      <c r="EC1180" s="172"/>
      <c r="ED1180" s="172"/>
      <c r="EE1180" s="172"/>
      <c r="EF1180" s="172"/>
      <c r="EG1180" s="172"/>
      <c r="EH1180" s="172"/>
      <c r="EI1180" s="172"/>
      <c r="EJ1180" s="172"/>
      <c r="EK1180" s="172"/>
      <c r="EL1180" s="172"/>
      <c r="EM1180" s="172"/>
      <c r="EN1180" s="172"/>
      <c r="EO1180" s="172"/>
      <c r="EP1180" s="172"/>
      <c r="EQ1180" s="172"/>
      <c r="ER1180" s="172"/>
      <c r="ES1180" s="172"/>
      <c r="ET1180" s="172"/>
      <c r="EU1180" s="172"/>
      <c r="EV1180" s="172"/>
      <c r="EW1180" s="172"/>
      <c r="EX1180" s="172"/>
      <c r="EY1180" s="172"/>
      <c r="EZ1180" s="172"/>
      <c r="FA1180" s="172"/>
      <c r="FB1180" s="172"/>
      <c r="FC1180" s="172"/>
      <c r="FD1180" s="172"/>
      <c r="FE1180" s="172"/>
      <c r="FF1180" s="172"/>
      <c r="FG1180" s="172"/>
      <c r="FH1180" s="172"/>
      <c r="FI1180" s="172"/>
      <c r="FJ1180" s="172"/>
      <c r="FK1180" s="172"/>
      <c r="FL1180" s="172"/>
      <c r="FM1180" s="172"/>
      <c r="FN1180" s="172"/>
      <c r="FO1180" s="172"/>
      <c r="FP1180" s="172"/>
      <c r="FQ1180" s="172"/>
      <c r="FR1180" s="172"/>
      <c r="FS1180" s="172"/>
      <c r="FT1180" s="172"/>
      <c r="FU1180" s="172"/>
    </row>
    <row r="1181" spans="6:177" s="153" customFormat="1" x14ac:dyDescent="0.35">
      <c r="F1181" s="172"/>
      <c r="G1181" s="172"/>
      <c r="H1181" s="172"/>
      <c r="I1181" s="172"/>
      <c r="J1181" s="172"/>
      <c r="K1181" s="172"/>
      <c r="L1181" s="172"/>
      <c r="M1181" s="172"/>
      <c r="N1181" s="172"/>
      <c r="O1181" s="172"/>
      <c r="P1181" s="172"/>
      <c r="Q1181" s="172"/>
      <c r="R1181" s="172"/>
      <c r="S1181" s="172"/>
      <c r="T1181" s="172"/>
      <c r="U1181" s="172"/>
      <c r="V1181" s="172"/>
      <c r="W1181" s="172"/>
      <c r="X1181" s="172"/>
      <c r="Y1181" s="172"/>
      <c r="Z1181" s="172"/>
      <c r="AA1181" s="172"/>
      <c r="AB1181" s="172"/>
      <c r="AC1181" s="172"/>
      <c r="AD1181" s="172"/>
      <c r="AE1181" s="172"/>
      <c r="AF1181" s="172"/>
      <c r="AG1181" s="172"/>
      <c r="AH1181" s="172"/>
      <c r="AI1181" s="172"/>
      <c r="AJ1181" s="172"/>
      <c r="AK1181" s="172"/>
      <c r="AL1181" s="172"/>
      <c r="AM1181" s="172"/>
      <c r="AN1181" s="172"/>
      <c r="AO1181" s="172"/>
      <c r="AP1181" s="172"/>
      <c r="AQ1181" s="172"/>
      <c r="AR1181" s="172"/>
      <c r="AS1181" s="172"/>
      <c r="AT1181" s="172"/>
      <c r="AU1181" s="172"/>
      <c r="AV1181" s="172"/>
      <c r="AW1181" s="172"/>
      <c r="AX1181" s="172"/>
      <c r="AY1181" s="172"/>
      <c r="AZ1181" s="172"/>
      <c r="BA1181" s="172"/>
      <c r="BB1181" s="172"/>
      <c r="BC1181" s="172"/>
      <c r="BD1181" s="172"/>
      <c r="BE1181" s="172"/>
      <c r="BF1181" s="172"/>
      <c r="BG1181" s="172"/>
      <c r="BH1181" s="172"/>
      <c r="BI1181" s="172"/>
      <c r="BJ1181" s="172"/>
      <c r="BK1181" s="172"/>
      <c r="BL1181" s="172"/>
      <c r="BM1181" s="172"/>
      <c r="BN1181" s="172"/>
      <c r="BO1181" s="172"/>
      <c r="BP1181" s="172"/>
      <c r="BQ1181" s="172"/>
      <c r="BR1181" s="172"/>
      <c r="BS1181" s="172"/>
      <c r="BT1181" s="172"/>
      <c r="BU1181" s="172"/>
      <c r="BV1181" s="172"/>
      <c r="BW1181" s="172"/>
      <c r="BX1181" s="172"/>
      <c r="BY1181" s="172"/>
      <c r="BZ1181" s="172"/>
      <c r="CA1181" s="172"/>
      <c r="CB1181" s="172"/>
      <c r="CC1181" s="172"/>
      <c r="CD1181" s="172"/>
      <c r="CE1181" s="172"/>
      <c r="CF1181" s="172"/>
      <c r="CG1181" s="172"/>
      <c r="CH1181" s="172"/>
      <c r="CI1181" s="172"/>
      <c r="CJ1181" s="172"/>
      <c r="CK1181" s="172"/>
      <c r="CL1181" s="172"/>
      <c r="CM1181" s="172"/>
      <c r="CN1181" s="172"/>
      <c r="CO1181" s="172"/>
      <c r="CP1181" s="172"/>
      <c r="CQ1181" s="172"/>
      <c r="CR1181" s="172"/>
      <c r="CS1181" s="172"/>
      <c r="CT1181" s="172"/>
      <c r="CU1181" s="172"/>
      <c r="CV1181" s="172"/>
      <c r="CW1181" s="172"/>
      <c r="CX1181" s="172"/>
      <c r="CY1181" s="172"/>
      <c r="CZ1181" s="172"/>
      <c r="DA1181" s="172"/>
      <c r="DB1181" s="172"/>
      <c r="DC1181" s="172"/>
      <c r="DD1181" s="172"/>
      <c r="DE1181" s="172"/>
      <c r="DF1181" s="172"/>
      <c r="DG1181" s="172"/>
      <c r="DH1181" s="172"/>
      <c r="DI1181" s="172"/>
      <c r="DJ1181" s="172"/>
      <c r="DK1181" s="172"/>
      <c r="DL1181" s="172"/>
      <c r="DM1181" s="172"/>
      <c r="DN1181" s="172"/>
      <c r="DO1181" s="172"/>
      <c r="DP1181" s="172"/>
      <c r="DQ1181" s="172"/>
      <c r="DR1181" s="172"/>
      <c r="DS1181" s="172"/>
      <c r="DT1181" s="172"/>
      <c r="DU1181" s="172"/>
      <c r="DV1181" s="172"/>
      <c r="DW1181" s="172"/>
      <c r="DX1181" s="172"/>
      <c r="DY1181" s="172"/>
      <c r="DZ1181" s="172"/>
      <c r="EA1181" s="172"/>
      <c r="EB1181" s="172"/>
      <c r="EC1181" s="172"/>
      <c r="ED1181" s="172"/>
      <c r="EE1181" s="172"/>
      <c r="EF1181" s="172"/>
      <c r="EG1181" s="172"/>
      <c r="EH1181" s="172"/>
      <c r="EI1181" s="172"/>
      <c r="EJ1181" s="172"/>
      <c r="EK1181" s="172"/>
      <c r="EL1181" s="172"/>
      <c r="EM1181" s="172"/>
      <c r="EN1181" s="172"/>
      <c r="EO1181" s="172"/>
      <c r="EP1181" s="172"/>
      <c r="EQ1181" s="172"/>
      <c r="ER1181" s="172"/>
      <c r="ES1181" s="172"/>
      <c r="ET1181" s="172"/>
      <c r="EU1181" s="172"/>
      <c r="EV1181" s="172"/>
      <c r="EW1181" s="172"/>
      <c r="EX1181" s="172"/>
      <c r="EY1181" s="172"/>
      <c r="EZ1181" s="172"/>
      <c r="FA1181" s="172"/>
      <c r="FB1181" s="172"/>
      <c r="FC1181" s="172"/>
      <c r="FD1181" s="172"/>
      <c r="FE1181" s="172"/>
      <c r="FF1181" s="172"/>
      <c r="FG1181" s="172"/>
      <c r="FH1181" s="172"/>
      <c r="FI1181" s="172"/>
      <c r="FJ1181" s="172"/>
      <c r="FK1181" s="172"/>
      <c r="FL1181" s="172"/>
      <c r="FM1181" s="172"/>
      <c r="FN1181" s="172"/>
      <c r="FO1181" s="172"/>
      <c r="FP1181" s="172"/>
      <c r="FQ1181" s="172"/>
      <c r="FR1181" s="172"/>
      <c r="FS1181" s="172"/>
      <c r="FT1181" s="172"/>
      <c r="FU1181" s="172"/>
    </row>
    <row r="1182" spans="6:177" s="153" customFormat="1" x14ac:dyDescent="0.35">
      <c r="F1182" s="172"/>
      <c r="G1182" s="172"/>
      <c r="H1182" s="172"/>
      <c r="I1182" s="172"/>
      <c r="J1182" s="172"/>
      <c r="K1182" s="172"/>
      <c r="L1182" s="172"/>
      <c r="M1182" s="172"/>
      <c r="N1182" s="172"/>
      <c r="O1182" s="172"/>
      <c r="P1182" s="172"/>
      <c r="Q1182" s="172"/>
      <c r="R1182" s="172"/>
      <c r="S1182" s="172"/>
      <c r="T1182" s="172"/>
      <c r="U1182" s="172"/>
      <c r="V1182" s="172"/>
      <c r="W1182" s="172"/>
      <c r="X1182" s="172"/>
      <c r="Y1182" s="172"/>
      <c r="Z1182" s="172"/>
      <c r="AA1182" s="172"/>
      <c r="AB1182" s="172"/>
      <c r="AC1182" s="172"/>
      <c r="AD1182" s="172"/>
      <c r="AE1182" s="172"/>
      <c r="AF1182" s="172"/>
      <c r="AG1182" s="172"/>
      <c r="AH1182" s="172"/>
      <c r="AI1182" s="172"/>
      <c r="AJ1182" s="172"/>
      <c r="AK1182" s="172"/>
      <c r="AL1182" s="172"/>
      <c r="AM1182" s="172"/>
      <c r="AN1182" s="172"/>
      <c r="AO1182" s="172"/>
      <c r="AP1182" s="172"/>
      <c r="AQ1182" s="172"/>
      <c r="AR1182" s="172"/>
      <c r="AS1182" s="172"/>
      <c r="AT1182" s="172"/>
      <c r="AU1182" s="172"/>
      <c r="AV1182" s="172"/>
      <c r="AW1182" s="172"/>
      <c r="AX1182" s="172"/>
      <c r="AY1182" s="172"/>
      <c r="AZ1182" s="172"/>
      <c r="BA1182" s="172"/>
      <c r="BB1182" s="172"/>
      <c r="BC1182" s="172"/>
      <c r="BD1182" s="172"/>
      <c r="BE1182" s="172"/>
      <c r="BF1182" s="172"/>
      <c r="BG1182" s="172"/>
      <c r="BH1182" s="172"/>
      <c r="BI1182" s="172"/>
      <c r="BJ1182" s="172"/>
      <c r="BK1182" s="172"/>
      <c r="BL1182" s="172"/>
      <c r="BM1182" s="172"/>
      <c r="BN1182" s="172"/>
      <c r="BO1182" s="172"/>
      <c r="BP1182" s="172"/>
      <c r="BQ1182" s="172"/>
      <c r="BR1182" s="172"/>
      <c r="BS1182" s="172"/>
      <c r="BT1182" s="172"/>
      <c r="BU1182" s="172"/>
      <c r="BV1182" s="172"/>
      <c r="BW1182" s="172"/>
      <c r="BX1182" s="172"/>
      <c r="BY1182" s="172"/>
      <c r="BZ1182" s="172"/>
      <c r="CA1182" s="172"/>
      <c r="CB1182" s="172"/>
      <c r="CC1182" s="172"/>
      <c r="CD1182" s="172"/>
      <c r="CE1182" s="172"/>
      <c r="CF1182" s="172"/>
      <c r="CG1182" s="172"/>
      <c r="CH1182" s="172"/>
      <c r="CI1182" s="172"/>
      <c r="CJ1182" s="172"/>
      <c r="CK1182" s="172"/>
      <c r="CL1182" s="172"/>
      <c r="CM1182" s="172"/>
      <c r="CN1182" s="172"/>
      <c r="CO1182" s="172"/>
      <c r="CP1182" s="172"/>
      <c r="CQ1182" s="172"/>
      <c r="CR1182" s="172"/>
      <c r="CS1182" s="172"/>
      <c r="CT1182" s="172"/>
      <c r="CU1182" s="172"/>
      <c r="CV1182" s="172"/>
      <c r="CW1182" s="172"/>
      <c r="CX1182" s="172"/>
      <c r="CY1182" s="172"/>
      <c r="CZ1182" s="172"/>
      <c r="DA1182" s="172"/>
      <c r="DB1182" s="172"/>
      <c r="DC1182" s="172"/>
      <c r="DD1182" s="172"/>
      <c r="DE1182" s="172"/>
      <c r="DF1182" s="172"/>
      <c r="DG1182" s="172"/>
      <c r="DH1182" s="172"/>
      <c r="DI1182" s="172"/>
      <c r="DJ1182" s="172"/>
      <c r="DK1182" s="172"/>
      <c r="DL1182" s="172"/>
      <c r="DM1182" s="172"/>
      <c r="DN1182" s="172"/>
      <c r="DO1182" s="172"/>
      <c r="DP1182" s="172"/>
      <c r="DQ1182" s="172"/>
      <c r="DR1182" s="172"/>
      <c r="DS1182" s="172"/>
      <c r="DT1182" s="172"/>
      <c r="DU1182" s="172"/>
      <c r="DV1182" s="172"/>
      <c r="DW1182" s="172"/>
      <c r="DX1182" s="172"/>
      <c r="DY1182" s="172"/>
      <c r="DZ1182" s="172"/>
      <c r="EA1182" s="172"/>
      <c r="EB1182" s="172"/>
      <c r="EC1182" s="172"/>
      <c r="ED1182" s="172"/>
      <c r="EE1182" s="172"/>
      <c r="EF1182" s="172"/>
      <c r="EG1182" s="172"/>
      <c r="EH1182" s="172"/>
      <c r="EI1182" s="172"/>
      <c r="EJ1182" s="172"/>
      <c r="EK1182" s="172"/>
      <c r="EL1182" s="172"/>
      <c r="EM1182" s="172"/>
      <c r="EN1182" s="172"/>
      <c r="EO1182" s="172"/>
      <c r="EP1182" s="172"/>
      <c r="EQ1182" s="172"/>
      <c r="ER1182" s="172"/>
      <c r="ES1182" s="172"/>
      <c r="ET1182" s="172"/>
      <c r="EU1182" s="172"/>
      <c r="EV1182" s="172"/>
      <c r="EW1182" s="172"/>
      <c r="EX1182" s="172"/>
      <c r="EY1182" s="172"/>
      <c r="EZ1182" s="172"/>
      <c r="FA1182" s="172"/>
      <c r="FB1182" s="172"/>
      <c r="FC1182" s="172"/>
      <c r="FD1182" s="172"/>
      <c r="FE1182" s="172"/>
      <c r="FF1182" s="172"/>
      <c r="FG1182" s="172"/>
      <c r="FH1182" s="172"/>
      <c r="FI1182" s="172"/>
      <c r="FJ1182" s="172"/>
      <c r="FK1182" s="172"/>
      <c r="FL1182" s="172"/>
      <c r="FM1182" s="172"/>
      <c r="FN1182" s="172"/>
      <c r="FO1182" s="172"/>
      <c r="FP1182" s="172"/>
      <c r="FQ1182" s="172"/>
      <c r="FR1182" s="172"/>
      <c r="FS1182" s="172"/>
      <c r="FT1182" s="172"/>
      <c r="FU1182" s="172"/>
    </row>
    <row r="1183" spans="6:177" s="153" customFormat="1" x14ac:dyDescent="0.35">
      <c r="F1183" s="172"/>
      <c r="G1183" s="172"/>
      <c r="H1183" s="172"/>
      <c r="I1183" s="172"/>
      <c r="J1183" s="172"/>
      <c r="K1183" s="172"/>
      <c r="L1183" s="172"/>
      <c r="M1183" s="172"/>
      <c r="N1183" s="172"/>
      <c r="O1183" s="172"/>
      <c r="P1183" s="172"/>
      <c r="Q1183" s="172"/>
      <c r="R1183" s="172"/>
      <c r="S1183" s="172"/>
      <c r="T1183" s="172"/>
      <c r="U1183" s="172"/>
      <c r="V1183" s="172"/>
      <c r="W1183" s="172"/>
      <c r="X1183" s="172"/>
      <c r="Y1183" s="172"/>
      <c r="Z1183" s="172"/>
      <c r="AA1183" s="172"/>
      <c r="AB1183" s="172"/>
      <c r="AC1183" s="172"/>
      <c r="AD1183" s="172"/>
      <c r="AE1183" s="172"/>
      <c r="AF1183" s="172"/>
      <c r="AG1183" s="172"/>
      <c r="AH1183" s="172"/>
      <c r="AI1183" s="172"/>
      <c r="AJ1183" s="172"/>
      <c r="AK1183" s="172"/>
      <c r="AL1183" s="172"/>
      <c r="AM1183" s="172"/>
      <c r="AN1183" s="172"/>
      <c r="AO1183" s="172"/>
      <c r="AP1183" s="172"/>
      <c r="AQ1183" s="172"/>
      <c r="AR1183" s="172"/>
      <c r="AS1183" s="172"/>
      <c r="AT1183" s="172"/>
      <c r="AU1183" s="172"/>
      <c r="AV1183" s="172"/>
      <c r="AW1183" s="172"/>
      <c r="AX1183" s="172"/>
      <c r="AY1183" s="172"/>
      <c r="AZ1183" s="172"/>
      <c r="BA1183" s="172"/>
      <c r="BB1183" s="172"/>
      <c r="BC1183" s="172"/>
      <c r="BD1183" s="172"/>
      <c r="BE1183" s="172"/>
      <c r="BF1183" s="172"/>
      <c r="BG1183" s="172"/>
      <c r="BH1183" s="172"/>
      <c r="BI1183" s="172"/>
      <c r="BJ1183" s="172"/>
      <c r="BK1183" s="172"/>
      <c r="BL1183" s="172"/>
      <c r="BM1183" s="172"/>
      <c r="BN1183" s="172"/>
      <c r="BO1183" s="172"/>
      <c r="BP1183" s="172"/>
      <c r="BQ1183" s="172"/>
      <c r="BR1183" s="172"/>
      <c r="BS1183" s="172"/>
      <c r="BT1183" s="172"/>
      <c r="BU1183" s="172"/>
      <c r="BV1183" s="172"/>
      <c r="BW1183" s="172"/>
      <c r="BX1183" s="172"/>
      <c r="BY1183" s="172"/>
      <c r="BZ1183" s="172"/>
      <c r="CA1183" s="172"/>
      <c r="CB1183" s="172"/>
      <c r="CC1183" s="172"/>
      <c r="CD1183" s="172"/>
      <c r="CE1183" s="172"/>
      <c r="CF1183" s="172"/>
      <c r="CG1183" s="172"/>
      <c r="CH1183" s="172"/>
      <c r="CI1183" s="172"/>
      <c r="CJ1183" s="172"/>
      <c r="CK1183" s="172"/>
      <c r="CL1183" s="172"/>
      <c r="CM1183" s="172"/>
      <c r="CN1183" s="172"/>
      <c r="CO1183" s="172"/>
      <c r="CP1183" s="172"/>
      <c r="CQ1183" s="172"/>
      <c r="CR1183" s="172"/>
      <c r="CS1183" s="172"/>
      <c r="CT1183" s="172"/>
      <c r="CU1183" s="172"/>
      <c r="CV1183" s="172"/>
      <c r="CW1183" s="172"/>
      <c r="CX1183" s="172"/>
      <c r="CY1183" s="172"/>
      <c r="CZ1183" s="172"/>
      <c r="DA1183" s="172"/>
      <c r="DB1183" s="172"/>
      <c r="DC1183" s="172"/>
      <c r="DD1183" s="172"/>
      <c r="DE1183" s="172"/>
      <c r="DF1183" s="172"/>
      <c r="DG1183" s="172"/>
      <c r="DH1183" s="172"/>
      <c r="DI1183" s="172"/>
      <c r="DJ1183" s="172"/>
      <c r="DK1183" s="172"/>
      <c r="DL1183" s="172"/>
      <c r="DM1183" s="172"/>
      <c r="DN1183" s="172"/>
      <c r="DO1183" s="172"/>
      <c r="DP1183" s="172"/>
      <c r="DQ1183" s="172"/>
      <c r="DR1183" s="172"/>
      <c r="DS1183" s="172"/>
      <c r="DT1183" s="172"/>
      <c r="DU1183" s="172"/>
      <c r="DV1183" s="172"/>
      <c r="DW1183" s="172"/>
      <c r="DX1183" s="172"/>
      <c r="DY1183" s="172"/>
      <c r="DZ1183" s="172"/>
      <c r="EA1183" s="172"/>
      <c r="EB1183" s="172"/>
      <c r="EC1183" s="172"/>
      <c r="ED1183" s="172"/>
      <c r="EE1183" s="172"/>
      <c r="EF1183" s="172"/>
      <c r="EG1183" s="172"/>
      <c r="EH1183" s="172"/>
      <c r="EI1183" s="172"/>
      <c r="EJ1183" s="172"/>
      <c r="EK1183" s="172"/>
      <c r="EL1183" s="172"/>
      <c r="EM1183" s="172"/>
      <c r="EN1183" s="172"/>
      <c r="EO1183" s="172"/>
      <c r="EP1183" s="172"/>
      <c r="EQ1183" s="172"/>
      <c r="ER1183" s="172"/>
      <c r="ES1183" s="172"/>
      <c r="ET1183" s="172"/>
      <c r="EU1183" s="172"/>
      <c r="EV1183" s="172"/>
      <c r="EW1183" s="172"/>
      <c r="EX1183" s="172"/>
      <c r="EY1183" s="172"/>
      <c r="EZ1183" s="172"/>
      <c r="FA1183" s="172"/>
      <c r="FB1183" s="172"/>
      <c r="FC1183" s="172"/>
      <c r="FD1183" s="172"/>
      <c r="FE1183" s="172"/>
      <c r="FF1183" s="172"/>
      <c r="FG1183" s="172"/>
      <c r="FH1183" s="172"/>
      <c r="FI1183" s="172"/>
      <c r="FJ1183" s="172"/>
      <c r="FK1183" s="172"/>
      <c r="FL1183" s="172"/>
      <c r="FM1183" s="172"/>
      <c r="FN1183" s="172"/>
      <c r="FO1183" s="172"/>
      <c r="FP1183" s="172"/>
      <c r="FQ1183" s="172"/>
      <c r="FR1183" s="172"/>
      <c r="FS1183" s="172"/>
      <c r="FT1183" s="172"/>
      <c r="FU1183" s="172"/>
    </row>
    <row r="1184" spans="6:177" s="153" customFormat="1" x14ac:dyDescent="0.35">
      <c r="F1184" s="172"/>
      <c r="G1184" s="172"/>
      <c r="H1184" s="172"/>
      <c r="I1184" s="172"/>
      <c r="J1184" s="172"/>
      <c r="K1184" s="172"/>
      <c r="L1184" s="172"/>
      <c r="M1184" s="172"/>
      <c r="N1184" s="172"/>
      <c r="O1184" s="172"/>
      <c r="P1184" s="172"/>
      <c r="Q1184" s="172"/>
      <c r="R1184" s="172"/>
      <c r="S1184" s="172"/>
      <c r="T1184" s="172"/>
      <c r="U1184" s="172"/>
      <c r="V1184" s="172"/>
      <c r="W1184" s="172"/>
      <c r="X1184" s="172"/>
      <c r="Y1184" s="172"/>
      <c r="Z1184" s="172"/>
      <c r="AA1184" s="172"/>
      <c r="AB1184" s="172"/>
      <c r="AC1184" s="172"/>
      <c r="AD1184" s="172"/>
      <c r="AE1184" s="172"/>
      <c r="AF1184" s="172"/>
      <c r="AG1184" s="172"/>
      <c r="AH1184" s="172"/>
      <c r="AI1184" s="172"/>
      <c r="AJ1184" s="172"/>
      <c r="AK1184" s="172"/>
      <c r="AL1184" s="172"/>
      <c r="AM1184" s="172"/>
      <c r="AN1184" s="172"/>
      <c r="AO1184" s="172"/>
      <c r="AP1184" s="172"/>
      <c r="AQ1184" s="172"/>
      <c r="AR1184" s="172"/>
      <c r="AS1184" s="172"/>
      <c r="AT1184" s="172"/>
      <c r="AU1184" s="172"/>
      <c r="AV1184" s="172"/>
      <c r="AW1184" s="172"/>
      <c r="AX1184" s="172"/>
      <c r="AY1184" s="172"/>
      <c r="AZ1184" s="172"/>
      <c r="BA1184" s="172"/>
      <c r="BB1184" s="172"/>
      <c r="BC1184" s="172"/>
      <c r="BD1184" s="172"/>
      <c r="BE1184" s="172"/>
      <c r="BF1184" s="172"/>
      <c r="BG1184" s="172"/>
      <c r="BH1184" s="172"/>
      <c r="BI1184" s="172"/>
      <c r="BJ1184" s="172"/>
      <c r="BK1184" s="172"/>
      <c r="BL1184" s="172"/>
      <c r="BM1184" s="172"/>
      <c r="BN1184" s="172"/>
      <c r="BO1184" s="172"/>
      <c r="BP1184" s="172"/>
      <c r="BQ1184" s="172"/>
      <c r="BR1184" s="172"/>
      <c r="BS1184" s="172"/>
      <c r="BT1184" s="172"/>
      <c r="BU1184" s="172"/>
      <c r="BV1184" s="172"/>
      <c r="BW1184" s="172"/>
      <c r="BX1184" s="172"/>
      <c r="BY1184" s="172"/>
      <c r="BZ1184" s="172"/>
      <c r="CA1184" s="172"/>
      <c r="CB1184" s="172"/>
      <c r="CC1184" s="172"/>
      <c r="CD1184" s="172"/>
      <c r="CE1184" s="172"/>
      <c r="CF1184" s="172"/>
      <c r="CG1184" s="172"/>
      <c r="CH1184" s="172"/>
      <c r="CI1184" s="172"/>
      <c r="CJ1184" s="172"/>
      <c r="CK1184" s="172"/>
      <c r="CL1184" s="172"/>
      <c r="CM1184" s="172"/>
      <c r="CN1184" s="172"/>
      <c r="CO1184" s="172"/>
      <c r="CP1184" s="172"/>
      <c r="CQ1184" s="172"/>
      <c r="CR1184" s="172"/>
      <c r="CS1184" s="172"/>
      <c r="CT1184" s="172"/>
      <c r="CU1184" s="172"/>
      <c r="CV1184" s="172"/>
      <c r="CW1184" s="172"/>
      <c r="CX1184" s="172"/>
      <c r="CY1184" s="172"/>
      <c r="CZ1184" s="172"/>
      <c r="DA1184" s="172"/>
      <c r="DB1184" s="172"/>
      <c r="DC1184" s="172"/>
      <c r="DD1184" s="172"/>
      <c r="DE1184" s="172"/>
      <c r="DF1184" s="172"/>
      <c r="DG1184" s="172"/>
      <c r="DH1184" s="172"/>
      <c r="DI1184" s="172"/>
      <c r="DJ1184" s="172"/>
      <c r="DK1184" s="172"/>
      <c r="DL1184" s="172"/>
      <c r="DM1184" s="172"/>
      <c r="DN1184" s="172"/>
      <c r="DO1184" s="172"/>
      <c r="DP1184" s="172"/>
      <c r="DQ1184" s="172"/>
      <c r="DR1184" s="172"/>
      <c r="DS1184" s="172"/>
      <c r="DT1184" s="172"/>
      <c r="DU1184" s="172"/>
      <c r="DV1184" s="172"/>
      <c r="DW1184" s="172"/>
      <c r="DX1184" s="172"/>
      <c r="DY1184" s="172"/>
      <c r="DZ1184" s="172"/>
      <c r="EA1184" s="172"/>
      <c r="EB1184" s="172"/>
      <c r="EC1184" s="172"/>
      <c r="ED1184" s="172"/>
      <c r="EE1184" s="172"/>
      <c r="EF1184" s="172"/>
      <c r="EG1184" s="172"/>
      <c r="EH1184" s="172"/>
      <c r="EI1184" s="172"/>
      <c r="EJ1184" s="172"/>
      <c r="EK1184" s="172"/>
      <c r="EL1184" s="172"/>
      <c r="EM1184" s="172"/>
      <c r="EN1184" s="172"/>
      <c r="EO1184" s="172"/>
      <c r="EP1184" s="172"/>
      <c r="EQ1184" s="172"/>
      <c r="ER1184" s="172"/>
      <c r="ES1184" s="172"/>
      <c r="ET1184" s="172"/>
      <c r="EU1184" s="172"/>
      <c r="EV1184" s="172"/>
      <c r="EW1184" s="172"/>
      <c r="EX1184" s="172"/>
      <c r="EY1184" s="172"/>
      <c r="EZ1184" s="172"/>
      <c r="FA1184" s="172"/>
      <c r="FB1184" s="172"/>
      <c r="FC1184" s="172"/>
      <c r="FD1184" s="172"/>
      <c r="FE1184" s="172"/>
      <c r="FF1184" s="172"/>
      <c r="FG1184" s="172"/>
      <c r="FH1184" s="172"/>
      <c r="FI1184" s="172"/>
      <c r="FJ1184" s="172"/>
      <c r="FK1184" s="172"/>
      <c r="FL1184" s="172"/>
      <c r="FM1184" s="172"/>
      <c r="FN1184" s="172"/>
      <c r="FO1184" s="172"/>
      <c r="FP1184" s="172"/>
      <c r="FQ1184" s="172"/>
      <c r="FR1184" s="172"/>
      <c r="FS1184" s="172"/>
      <c r="FT1184" s="172"/>
      <c r="FU1184" s="172"/>
    </row>
    <row r="1185" spans="6:177" s="153" customFormat="1" x14ac:dyDescent="0.35">
      <c r="F1185" s="172"/>
      <c r="G1185" s="172"/>
      <c r="H1185" s="172"/>
      <c r="I1185" s="172"/>
      <c r="J1185" s="172"/>
      <c r="K1185" s="172"/>
      <c r="L1185" s="172"/>
      <c r="M1185" s="172"/>
      <c r="N1185" s="172"/>
      <c r="O1185" s="172"/>
      <c r="P1185" s="172"/>
      <c r="Q1185" s="172"/>
      <c r="R1185" s="172"/>
      <c r="S1185" s="172"/>
      <c r="T1185" s="172"/>
      <c r="U1185" s="172"/>
      <c r="V1185" s="172"/>
      <c r="W1185" s="172"/>
      <c r="X1185" s="172"/>
      <c r="Y1185" s="172"/>
      <c r="Z1185" s="172"/>
      <c r="AA1185" s="172"/>
      <c r="AB1185" s="172"/>
      <c r="AC1185" s="172"/>
      <c r="AD1185" s="172"/>
      <c r="AE1185" s="172"/>
      <c r="AF1185" s="172"/>
      <c r="AG1185" s="172"/>
      <c r="AH1185" s="172"/>
      <c r="AI1185" s="172"/>
      <c r="AJ1185" s="172"/>
      <c r="AK1185" s="172"/>
      <c r="AL1185" s="172"/>
      <c r="AM1185" s="172"/>
      <c r="AN1185" s="172"/>
      <c r="AO1185" s="172"/>
      <c r="AP1185" s="172"/>
      <c r="AQ1185" s="172"/>
      <c r="AR1185" s="172"/>
      <c r="AS1185" s="172"/>
      <c r="AT1185" s="172"/>
      <c r="AU1185" s="172"/>
      <c r="AV1185" s="172"/>
      <c r="AW1185" s="172"/>
      <c r="AX1185" s="172"/>
      <c r="AY1185" s="172"/>
      <c r="AZ1185" s="172"/>
      <c r="BA1185" s="172"/>
      <c r="BB1185" s="172"/>
      <c r="BC1185" s="172"/>
      <c r="BD1185" s="172"/>
      <c r="BE1185" s="172"/>
      <c r="BF1185" s="172"/>
      <c r="BG1185" s="172"/>
      <c r="BH1185" s="172"/>
      <c r="BI1185" s="172"/>
      <c r="BJ1185" s="172"/>
      <c r="BK1185" s="172"/>
      <c r="BL1185" s="172"/>
      <c r="BM1185" s="172"/>
      <c r="BN1185" s="172"/>
      <c r="BO1185" s="172"/>
      <c r="BP1185" s="172"/>
      <c r="BQ1185" s="172"/>
      <c r="BR1185" s="172"/>
      <c r="BS1185" s="172"/>
      <c r="BT1185" s="172"/>
      <c r="BU1185" s="172"/>
      <c r="BV1185" s="172"/>
      <c r="BW1185" s="172"/>
      <c r="BX1185" s="172"/>
      <c r="BY1185" s="172"/>
      <c r="BZ1185" s="172"/>
      <c r="CA1185" s="172"/>
      <c r="CB1185" s="172"/>
      <c r="CC1185" s="172"/>
      <c r="CD1185" s="172"/>
      <c r="CE1185" s="172"/>
      <c r="CF1185" s="172"/>
      <c r="CG1185" s="172"/>
      <c r="CH1185" s="172"/>
      <c r="CI1185" s="172"/>
      <c r="CJ1185" s="172"/>
      <c r="CK1185" s="172"/>
      <c r="CL1185" s="172"/>
      <c r="CM1185" s="172"/>
      <c r="CN1185" s="172"/>
      <c r="CO1185" s="172"/>
      <c r="CP1185" s="172"/>
      <c r="CQ1185" s="172"/>
      <c r="CR1185" s="172"/>
      <c r="CS1185" s="172"/>
      <c r="CT1185" s="172"/>
      <c r="CU1185" s="172"/>
      <c r="CV1185" s="172"/>
      <c r="CW1185" s="172"/>
      <c r="CX1185" s="172"/>
      <c r="CY1185" s="172"/>
      <c r="CZ1185" s="172"/>
      <c r="DA1185" s="172"/>
      <c r="DB1185" s="172"/>
      <c r="DC1185" s="172"/>
      <c r="DD1185" s="172"/>
      <c r="DE1185" s="172"/>
      <c r="DF1185" s="172"/>
      <c r="DG1185" s="172"/>
      <c r="DH1185" s="172"/>
      <c r="DI1185" s="172"/>
      <c r="DJ1185" s="172"/>
      <c r="DK1185" s="172"/>
      <c r="DL1185" s="172"/>
      <c r="DM1185" s="172"/>
      <c r="DN1185" s="172"/>
      <c r="DO1185" s="172"/>
      <c r="DP1185" s="172"/>
      <c r="DQ1185" s="172"/>
      <c r="DR1185" s="172"/>
      <c r="DS1185" s="172"/>
      <c r="DT1185" s="172"/>
      <c r="DU1185" s="172"/>
      <c r="DV1185" s="172"/>
      <c r="DW1185" s="172"/>
      <c r="DX1185" s="172"/>
      <c r="DY1185" s="172"/>
      <c r="DZ1185" s="172"/>
      <c r="EA1185" s="172"/>
      <c r="EB1185" s="172"/>
      <c r="EC1185" s="172"/>
      <c r="ED1185" s="172"/>
      <c r="EE1185" s="172"/>
      <c r="EF1185" s="172"/>
      <c r="EG1185" s="172"/>
      <c r="EH1185" s="172"/>
      <c r="EI1185" s="172"/>
      <c r="EJ1185" s="172"/>
      <c r="EK1185" s="172"/>
      <c r="EL1185" s="172"/>
      <c r="EM1185" s="172"/>
      <c r="EN1185" s="172"/>
      <c r="EO1185" s="172"/>
      <c r="EP1185" s="172"/>
      <c r="EQ1185" s="172"/>
      <c r="ER1185" s="172"/>
      <c r="ES1185" s="172"/>
      <c r="ET1185" s="172"/>
      <c r="EU1185" s="172"/>
      <c r="EV1185" s="172"/>
      <c r="EW1185" s="172"/>
      <c r="EX1185" s="172"/>
      <c r="EY1185" s="172"/>
      <c r="EZ1185" s="172"/>
      <c r="FA1185" s="172"/>
      <c r="FB1185" s="172"/>
      <c r="FC1185" s="172"/>
      <c r="FD1185" s="172"/>
      <c r="FE1185" s="172"/>
      <c r="FF1185" s="172"/>
      <c r="FG1185" s="172"/>
      <c r="FH1185" s="172"/>
      <c r="FI1185" s="172"/>
      <c r="FJ1185" s="172"/>
      <c r="FK1185" s="172"/>
      <c r="FL1185" s="172"/>
      <c r="FM1185" s="172"/>
      <c r="FN1185" s="172"/>
      <c r="FO1185" s="172"/>
      <c r="FP1185" s="172"/>
      <c r="FQ1185" s="172"/>
      <c r="FR1185" s="172"/>
      <c r="FS1185" s="172"/>
      <c r="FT1185" s="172"/>
      <c r="FU1185" s="172"/>
    </row>
    <row r="1186" spans="6:177" s="153" customFormat="1" x14ac:dyDescent="0.35">
      <c r="F1186" s="172"/>
      <c r="G1186" s="172"/>
      <c r="H1186" s="172"/>
      <c r="I1186" s="172"/>
      <c r="J1186" s="172"/>
      <c r="K1186" s="172"/>
      <c r="L1186" s="172"/>
      <c r="M1186" s="172"/>
      <c r="N1186" s="172"/>
      <c r="O1186" s="172"/>
      <c r="P1186" s="172"/>
      <c r="Q1186" s="172"/>
      <c r="R1186" s="172"/>
      <c r="S1186" s="172"/>
      <c r="T1186" s="172"/>
      <c r="U1186" s="172"/>
      <c r="V1186" s="172"/>
      <c r="W1186" s="172"/>
      <c r="X1186" s="172"/>
      <c r="Y1186" s="172"/>
      <c r="Z1186" s="172"/>
      <c r="AA1186" s="172"/>
      <c r="AB1186" s="172"/>
      <c r="AC1186" s="172"/>
      <c r="AD1186" s="172"/>
      <c r="AE1186" s="172"/>
      <c r="AF1186" s="172"/>
      <c r="AG1186" s="172"/>
      <c r="AH1186" s="172"/>
      <c r="AI1186" s="172"/>
      <c r="AJ1186" s="172"/>
      <c r="AK1186" s="172"/>
      <c r="AL1186" s="172"/>
      <c r="AM1186" s="172"/>
      <c r="AN1186" s="172"/>
      <c r="AO1186" s="172"/>
      <c r="AP1186" s="172"/>
      <c r="AQ1186" s="172"/>
      <c r="AR1186" s="172"/>
      <c r="AS1186" s="172"/>
      <c r="AT1186" s="172"/>
      <c r="AU1186" s="172"/>
      <c r="AV1186" s="172"/>
      <c r="AW1186" s="172"/>
      <c r="AX1186" s="172"/>
      <c r="AY1186" s="172"/>
      <c r="AZ1186" s="172"/>
      <c r="BA1186" s="172"/>
      <c r="BB1186" s="172"/>
      <c r="BC1186" s="172"/>
      <c r="BD1186" s="172"/>
      <c r="BE1186" s="172"/>
      <c r="BF1186" s="172"/>
      <c r="BG1186" s="172"/>
      <c r="BH1186" s="172"/>
      <c r="BI1186" s="172"/>
      <c r="BJ1186" s="172"/>
      <c r="BK1186" s="172"/>
      <c r="BL1186" s="172"/>
      <c r="BM1186" s="172"/>
      <c r="BN1186" s="172"/>
      <c r="BO1186" s="172"/>
      <c r="BP1186" s="172"/>
      <c r="BQ1186" s="172"/>
      <c r="BR1186" s="172"/>
      <c r="BS1186" s="172"/>
      <c r="BT1186" s="172"/>
      <c r="BU1186" s="172"/>
      <c r="BV1186" s="172"/>
      <c r="BW1186" s="172"/>
      <c r="BX1186" s="172"/>
      <c r="BY1186" s="172"/>
      <c r="BZ1186" s="172"/>
      <c r="CA1186" s="172"/>
      <c r="CB1186" s="172"/>
      <c r="CC1186" s="172"/>
      <c r="CD1186" s="172"/>
      <c r="CE1186" s="172"/>
      <c r="CF1186" s="172"/>
      <c r="CG1186" s="172"/>
      <c r="CH1186" s="172"/>
      <c r="CI1186" s="172"/>
      <c r="CJ1186" s="172"/>
      <c r="CK1186" s="172"/>
      <c r="CL1186" s="172"/>
      <c r="CM1186" s="172"/>
      <c r="CN1186" s="172"/>
      <c r="CO1186" s="172"/>
      <c r="CP1186" s="172"/>
      <c r="CQ1186" s="172"/>
      <c r="CR1186" s="172"/>
      <c r="CS1186" s="172"/>
      <c r="CT1186" s="172"/>
      <c r="CU1186" s="172"/>
      <c r="CV1186" s="172"/>
      <c r="CW1186" s="172"/>
      <c r="CX1186" s="172"/>
      <c r="CY1186" s="172"/>
      <c r="CZ1186" s="172"/>
      <c r="DA1186" s="172"/>
      <c r="DB1186" s="172"/>
      <c r="DC1186" s="172"/>
      <c r="DD1186" s="172"/>
      <c r="DE1186" s="172"/>
      <c r="DF1186" s="172"/>
      <c r="DG1186" s="172"/>
      <c r="DH1186" s="172"/>
      <c r="DI1186" s="172"/>
      <c r="DJ1186" s="172"/>
      <c r="DK1186" s="172"/>
      <c r="DL1186" s="172"/>
      <c r="DM1186" s="172"/>
      <c r="DN1186" s="172"/>
      <c r="DO1186" s="172"/>
      <c r="DP1186" s="172"/>
      <c r="DQ1186" s="172"/>
      <c r="DR1186" s="172"/>
      <c r="DS1186" s="172"/>
      <c r="DT1186" s="172"/>
      <c r="DU1186" s="172"/>
      <c r="DV1186" s="172"/>
      <c r="DW1186" s="172"/>
      <c r="DX1186" s="172"/>
      <c r="DY1186" s="172"/>
      <c r="DZ1186" s="172"/>
      <c r="EA1186" s="172"/>
      <c r="EB1186" s="172"/>
      <c r="EC1186" s="172"/>
      <c r="ED1186" s="172"/>
      <c r="EE1186" s="172"/>
      <c r="EF1186" s="172"/>
      <c r="EG1186" s="172"/>
      <c r="EH1186" s="172"/>
      <c r="EI1186" s="172"/>
      <c r="EJ1186" s="172"/>
      <c r="EK1186" s="172"/>
      <c r="EL1186" s="172"/>
      <c r="EM1186" s="172"/>
      <c r="EN1186" s="172"/>
      <c r="EO1186" s="172"/>
      <c r="EP1186" s="172"/>
      <c r="EQ1186" s="172"/>
      <c r="ER1186" s="172"/>
      <c r="ES1186" s="172"/>
      <c r="ET1186" s="172"/>
      <c r="EU1186" s="172"/>
      <c r="EV1186" s="172"/>
      <c r="EW1186" s="172"/>
      <c r="EX1186" s="172"/>
      <c r="EY1186" s="172"/>
      <c r="EZ1186" s="172"/>
      <c r="FA1186" s="172"/>
      <c r="FB1186" s="172"/>
      <c r="FC1186" s="172"/>
      <c r="FD1186" s="172"/>
      <c r="FE1186" s="172"/>
      <c r="FF1186" s="172"/>
      <c r="FG1186" s="172"/>
      <c r="FH1186" s="172"/>
      <c r="FI1186" s="172"/>
      <c r="FJ1186" s="172"/>
      <c r="FK1186" s="172"/>
      <c r="FL1186" s="172"/>
      <c r="FM1186" s="172"/>
      <c r="FN1186" s="172"/>
      <c r="FO1186" s="172"/>
      <c r="FP1186" s="172"/>
      <c r="FQ1186" s="172"/>
      <c r="FR1186" s="172"/>
      <c r="FS1186" s="172"/>
      <c r="FT1186" s="172"/>
      <c r="FU1186" s="172"/>
    </row>
    <row r="1187" spans="6:177" s="153" customFormat="1" x14ac:dyDescent="0.35">
      <c r="F1187" s="172"/>
      <c r="G1187" s="172"/>
      <c r="H1187" s="172"/>
      <c r="I1187" s="172"/>
      <c r="J1187" s="172"/>
      <c r="K1187" s="172"/>
      <c r="L1187" s="172"/>
      <c r="M1187" s="172"/>
      <c r="N1187" s="172"/>
      <c r="O1187" s="172"/>
      <c r="P1187" s="172"/>
      <c r="Q1187" s="172"/>
      <c r="R1187" s="172"/>
      <c r="S1187" s="172"/>
      <c r="T1187" s="172"/>
      <c r="U1187" s="172"/>
      <c r="V1187" s="172"/>
      <c r="W1187" s="172"/>
      <c r="X1187" s="172"/>
      <c r="Y1187" s="172"/>
      <c r="Z1187" s="172"/>
      <c r="AA1187" s="172"/>
      <c r="AB1187" s="172"/>
      <c r="AC1187" s="172"/>
      <c r="AD1187" s="172"/>
      <c r="AE1187" s="172"/>
      <c r="AF1187" s="172"/>
      <c r="AG1187" s="172"/>
      <c r="AH1187" s="172"/>
      <c r="AI1187" s="172"/>
      <c r="AJ1187" s="172"/>
      <c r="AK1187" s="172"/>
      <c r="AL1187" s="172"/>
      <c r="AM1187" s="172"/>
      <c r="AN1187" s="172"/>
      <c r="AO1187" s="172"/>
      <c r="AP1187" s="172"/>
      <c r="AQ1187" s="172"/>
      <c r="AR1187" s="172"/>
      <c r="AS1187" s="172"/>
      <c r="AT1187" s="172"/>
      <c r="AU1187" s="172"/>
      <c r="AV1187" s="172"/>
      <c r="AW1187" s="172"/>
      <c r="AX1187" s="172"/>
      <c r="AY1187" s="172"/>
      <c r="AZ1187" s="172"/>
      <c r="BA1187" s="172"/>
      <c r="BB1187" s="172"/>
      <c r="BC1187" s="172"/>
      <c r="BD1187" s="172"/>
      <c r="BE1187" s="172"/>
      <c r="BF1187" s="172"/>
      <c r="BG1187" s="172"/>
      <c r="BH1187" s="172"/>
      <c r="BI1187" s="172"/>
      <c r="BJ1187" s="172"/>
      <c r="BK1187" s="172"/>
      <c r="BL1187" s="172"/>
      <c r="BM1187" s="172"/>
      <c r="BN1187" s="172"/>
      <c r="BO1187" s="172"/>
      <c r="BP1187" s="172"/>
      <c r="BQ1187" s="172"/>
      <c r="BR1187" s="172"/>
      <c r="BS1187" s="172"/>
      <c r="BT1187" s="172"/>
      <c r="BU1187" s="172"/>
      <c r="BV1187" s="172"/>
      <c r="BW1187" s="172"/>
      <c r="BX1187" s="172"/>
      <c r="BY1187" s="172"/>
      <c r="BZ1187" s="172"/>
      <c r="CA1187" s="172"/>
      <c r="CB1187" s="172"/>
      <c r="CC1187" s="172"/>
      <c r="CD1187" s="172"/>
      <c r="CE1187" s="172"/>
      <c r="CF1187" s="172"/>
      <c r="CG1187" s="172"/>
      <c r="CH1187" s="172"/>
      <c r="CI1187" s="172"/>
      <c r="CJ1187" s="172"/>
      <c r="CK1187" s="172"/>
      <c r="CL1187" s="172"/>
      <c r="CM1187" s="172"/>
      <c r="CN1187" s="172"/>
      <c r="CO1187" s="172"/>
      <c r="CP1187" s="172"/>
      <c r="CQ1187" s="172"/>
      <c r="CR1187" s="172"/>
      <c r="CS1187" s="172"/>
      <c r="CT1187" s="172"/>
      <c r="CU1187" s="172"/>
      <c r="CV1187" s="172"/>
      <c r="CW1187" s="172"/>
      <c r="CX1187" s="172"/>
      <c r="CY1187" s="172"/>
      <c r="CZ1187" s="172"/>
      <c r="DA1187" s="172"/>
      <c r="DB1187" s="172"/>
      <c r="DC1187" s="172"/>
      <c r="DD1187" s="172"/>
      <c r="DE1187" s="172"/>
      <c r="DF1187" s="172"/>
      <c r="DG1187" s="172"/>
      <c r="DH1187" s="172"/>
      <c r="DI1187" s="172"/>
      <c r="DJ1187" s="172"/>
      <c r="DK1187" s="172"/>
      <c r="DL1187" s="172"/>
      <c r="DM1187" s="172"/>
      <c r="DN1187" s="172"/>
      <c r="DO1187" s="172"/>
      <c r="DP1187" s="172"/>
      <c r="DQ1187" s="172"/>
      <c r="DR1187" s="172"/>
      <c r="DS1187" s="172"/>
      <c r="DT1187" s="172"/>
      <c r="DU1187" s="172"/>
      <c r="DV1187" s="172"/>
      <c r="DW1187" s="172"/>
      <c r="DX1187" s="172"/>
      <c r="DY1187" s="172"/>
      <c r="DZ1187" s="172"/>
      <c r="EA1187" s="172"/>
      <c r="EB1187" s="172"/>
      <c r="EC1187" s="172"/>
      <c r="ED1187" s="172"/>
      <c r="EE1187" s="172"/>
      <c r="EF1187" s="172"/>
      <c r="EG1187" s="172"/>
      <c r="EH1187" s="172"/>
      <c r="EI1187" s="172"/>
      <c r="EJ1187" s="172"/>
      <c r="EK1187" s="172"/>
      <c r="EL1187" s="172"/>
      <c r="EM1187" s="172"/>
      <c r="EN1187" s="172"/>
      <c r="EO1187" s="172"/>
      <c r="EP1187" s="172"/>
      <c r="EQ1187" s="172"/>
      <c r="ER1187" s="172"/>
      <c r="ES1187" s="172"/>
      <c r="ET1187" s="172"/>
      <c r="EU1187" s="172"/>
      <c r="EV1187" s="172"/>
      <c r="EW1187" s="172"/>
      <c r="EX1187" s="172"/>
      <c r="EY1187" s="172"/>
      <c r="EZ1187" s="172"/>
      <c r="FA1187" s="172"/>
      <c r="FB1187" s="172"/>
      <c r="FC1187" s="172"/>
      <c r="FD1187" s="172"/>
      <c r="FE1187" s="172"/>
      <c r="FF1187" s="172"/>
      <c r="FG1187" s="172"/>
      <c r="FH1187" s="172"/>
      <c r="FI1187" s="172"/>
      <c r="FJ1187" s="172"/>
      <c r="FK1187" s="172"/>
      <c r="FL1187" s="172"/>
      <c r="FM1187" s="172"/>
      <c r="FN1187" s="172"/>
      <c r="FO1187" s="172"/>
      <c r="FP1187" s="172"/>
      <c r="FQ1187" s="172"/>
      <c r="FR1187" s="172"/>
      <c r="FS1187" s="172"/>
      <c r="FT1187" s="172"/>
      <c r="FU1187" s="172"/>
    </row>
    <row r="1188" spans="6:177" s="153" customFormat="1" x14ac:dyDescent="0.35">
      <c r="F1188" s="172"/>
      <c r="G1188" s="172"/>
      <c r="H1188" s="172"/>
      <c r="I1188" s="172"/>
      <c r="J1188" s="172"/>
      <c r="K1188" s="172"/>
      <c r="L1188" s="172"/>
      <c r="M1188" s="172"/>
      <c r="N1188" s="172"/>
      <c r="O1188" s="172"/>
      <c r="P1188" s="172"/>
      <c r="Q1188" s="172"/>
      <c r="R1188" s="172"/>
      <c r="S1188" s="172"/>
      <c r="T1188" s="172"/>
      <c r="U1188" s="172"/>
      <c r="V1188" s="172"/>
      <c r="W1188" s="172"/>
      <c r="X1188" s="172"/>
      <c r="Y1188" s="172"/>
      <c r="Z1188" s="172"/>
      <c r="AA1188" s="172"/>
      <c r="AB1188" s="172"/>
      <c r="AC1188" s="172"/>
      <c r="AD1188" s="172"/>
      <c r="AE1188" s="172"/>
      <c r="AF1188" s="172"/>
      <c r="AG1188" s="172"/>
      <c r="AH1188" s="172"/>
      <c r="AI1188" s="172"/>
      <c r="AJ1188" s="172"/>
      <c r="AK1188" s="172"/>
      <c r="AL1188" s="172"/>
      <c r="AM1188" s="172"/>
      <c r="AN1188" s="172"/>
      <c r="AO1188" s="172"/>
      <c r="AP1188" s="172"/>
      <c r="AQ1188" s="172"/>
      <c r="AR1188" s="172"/>
      <c r="AS1188" s="172"/>
      <c r="AT1188" s="172"/>
      <c r="AU1188" s="172"/>
      <c r="AV1188" s="172"/>
      <c r="AW1188" s="172"/>
      <c r="AX1188" s="172"/>
      <c r="AY1188" s="172"/>
      <c r="AZ1188" s="172"/>
      <c r="BA1188" s="172"/>
      <c r="BB1188" s="172"/>
      <c r="BC1188" s="172"/>
      <c r="BD1188" s="172"/>
      <c r="BE1188" s="172"/>
      <c r="BF1188" s="172"/>
      <c r="BG1188" s="172"/>
      <c r="BH1188" s="172"/>
      <c r="BI1188" s="172"/>
      <c r="BJ1188" s="172"/>
      <c r="BK1188" s="172"/>
      <c r="BL1188" s="172"/>
      <c r="BM1188" s="172"/>
      <c r="BN1188" s="172"/>
      <c r="BO1188" s="172"/>
      <c r="BP1188" s="172"/>
      <c r="BQ1188" s="172"/>
      <c r="BR1188" s="172"/>
      <c r="BS1188" s="172"/>
      <c r="BT1188" s="172"/>
      <c r="BU1188" s="172"/>
      <c r="BV1188" s="172"/>
      <c r="BW1188" s="172"/>
      <c r="BX1188" s="172"/>
      <c r="BY1188" s="172"/>
      <c r="BZ1188" s="172"/>
      <c r="CA1188" s="172"/>
      <c r="CB1188" s="172"/>
      <c r="CC1188" s="172"/>
      <c r="CD1188" s="172"/>
      <c r="CE1188" s="172"/>
      <c r="CF1188" s="172"/>
      <c r="CG1188" s="172"/>
      <c r="CH1188" s="172"/>
      <c r="CI1188" s="172"/>
      <c r="CJ1188" s="172"/>
      <c r="CK1188" s="172"/>
      <c r="CL1188" s="172"/>
      <c r="CM1188" s="172"/>
      <c r="CN1188" s="172"/>
      <c r="CO1188" s="172"/>
      <c r="CP1188" s="172"/>
      <c r="CQ1188" s="172"/>
      <c r="CR1188" s="172"/>
      <c r="CS1188" s="172"/>
      <c r="CT1188" s="172"/>
      <c r="CU1188" s="172"/>
      <c r="CV1188" s="172"/>
      <c r="CW1188" s="172"/>
      <c r="CX1188" s="172"/>
      <c r="CY1188" s="172"/>
      <c r="CZ1188" s="172"/>
      <c r="DA1188" s="172"/>
      <c r="DB1188" s="172"/>
      <c r="DC1188" s="172"/>
      <c r="DD1188" s="172"/>
      <c r="DE1188" s="172"/>
      <c r="DF1188" s="172"/>
      <c r="DG1188" s="172"/>
      <c r="DH1188" s="172"/>
      <c r="DI1188" s="172"/>
      <c r="DJ1188" s="172"/>
      <c r="DK1188" s="172"/>
      <c r="DL1188" s="172"/>
      <c r="DM1188" s="172"/>
      <c r="DN1188" s="172"/>
      <c r="DO1188" s="172"/>
      <c r="DP1188" s="172"/>
      <c r="DQ1188" s="172"/>
      <c r="DR1188" s="172"/>
      <c r="DS1188" s="172"/>
      <c r="DT1188" s="172"/>
      <c r="DU1188" s="172"/>
      <c r="DV1188" s="172"/>
      <c r="DW1188" s="172"/>
      <c r="DX1188" s="172"/>
      <c r="DY1188" s="172"/>
      <c r="DZ1188" s="172"/>
      <c r="EA1188" s="172"/>
      <c r="EB1188" s="172"/>
      <c r="EC1188" s="172"/>
      <c r="ED1188" s="172"/>
      <c r="EE1188" s="172"/>
      <c r="EF1188" s="172"/>
      <c r="EG1188" s="172"/>
      <c r="EH1188" s="172"/>
      <c r="EI1188" s="172"/>
      <c r="EJ1188" s="172"/>
      <c r="EK1188" s="172"/>
      <c r="EL1188" s="172"/>
      <c r="EM1188" s="172"/>
      <c r="EN1188" s="172"/>
      <c r="EO1188" s="172"/>
      <c r="EP1188" s="172"/>
      <c r="EQ1188" s="172"/>
      <c r="ER1188" s="172"/>
      <c r="ES1188" s="172"/>
      <c r="ET1188" s="172"/>
      <c r="EU1188" s="172"/>
      <c r="EV1188" s="172"/>
      <c r="EW1188" s="172"/>
      <c r="EX1188" s="172"/>
      <c r="EY1188" s="172"/>
      <c r="EZ1188" s="172"/>
      <c r="FA1188" s="172"/>
      <c r="FB1188" s="172"/>
      <c r="FC1188" s="172"/>
      <c r="FD1188" s="172"/>
      <c r="FE1188" s="172"/>
      <c r="FF1188" s="172"/>
      <c r="FG1188" s="172"/>
      <c r="FH1188" s="172"/>
      <c r="FI1188" s="172"/>
      <c r="FJ1188" s="172"/>
      <c r="FK1188" s="172"/>
      <c r="FL1188" s="172"/>
      <c r="FM1188" s="172"/>
      <c r="FN1188" s="172"/>
      <c r="FO1188" s="172"/>
      <c r="FP1188" s="172"/>
      <c r="FQ1188" s="172"/>
      <c r="FR1188" s="172"/>
      <c r="FS1188" s="172"/>
      <c r="FT1188" s="172"/>
      <c r="FU1188" s="172"/>
    </row>
    <row r="1189" spans="6:177" s="153" customFormat="1" x14ac:dyDescent="0.35">
      <c r="F1189" s="172"/>
      <c r="G1189" s="172"/>
      <c r="H1189" s="172"/>
      <c r="I1189" s="172"/>
      <c r="J1189" s="172"/>
      <c r="K1189" s="172"/>
      <c r="L1189" s="172"/>
      <c r="M1189" s="172"/>
      <c r="N1189" s="172"/>
      <c r="O1189" s="172"/>
      <c r="P1189" s="172"/>
      <c r="Q1189" s="172"/>
      <c r="R1189" s="172"/>
      <c r="S1189" s="172"/>
      <c r="T1189" s="172"/>
      <c r="U1189" s="172"/>
      <c r="V1189" s="172"/>
      <c r="W1189" s="172"/>
      <c r="X1189" s="172"/>
      <c r="Y1189" s="172"/>
      <c r="Z1189" s="172"/>
      <c r="AA1189" s="172"/>
      <c r="AB1189" s="172"/>
      <c r="AC1189" s="172"/>
      <c r="AD1189" s="172"/>
      <c r="AE1189" s="172"/>
      <c r="AF1189" s="172"/>
      <c r="AG1189" s="172"/>
      <c r="AH1189" s="172"/>
      <c r="AI1189" s="172"/>
      <c r="AJ1189" s="172"/>
      <c r="AK1189" s="172"/>
      <c r="AL1189" s="172"/>
      <c r="AM1189" s="172"/>
      <c r="AN1189" s="172"/>
      <c r="AO1189" s="172"/>
      <c r="AP1189" s="172"/>
      <c r="AQ1189" s="172"/>
      <c r="AR1189" s="172"/>
      <c r="AS1189" s="172"/>
      <c r="AT1189" s="172"/>
      <c r="AU1189" s="172"/>
      <c r="AV1189" s="172"/>
      <c r="AW1189" s="172"/>
      <c r="AX1189" s="172"/>
      <c r="AY1189" s="172"/>
      <c r="AZ1189" s="172"/>
      <c r="BA1189" s="172"/>
      <c r="BB1189" s="172"/>
      <c r="BC1189" s="172"/>
      <c r="BD1189" s="172"/>
      <c r="BE1189" s="172"/>
      <c r="BF1189" s="172"/>
      <c r="BG1189" s="172"/>
      <c r="BH1189" s="172"/>
      <c r="BI1189" s="172"/>
      <c r="BJ1189" s="172"/>
      <c r="BK1189" s="172"/>
      <c r="BL1189" s="172"/>
      <c r="BM1189" s="172"/>
      <c r="BN1189" s="172"/>
      <c r="BO1189" s="172"/>
      <c r="BP1189" s="172"/>
      <c r="BQ1189" s="172"/>
      <c r="BR1189" s="172"/>
      <c r="BS1189" s="172"/>
      <c r="BT1189" s="172"/>
      <c r="BU1189" s="172"/>
      <c r="BV1189" s="172"/>
      <c r="BW1189" s="172"/>
      <c r="BX1189" s="172"/>
      <c r="BY1189" s="172"/>
      <c r="BZ1189" s="172"/>
      <c r="CA1189" s="172"/>
      <c r="CB1189" s="172"/>
      <c r="CC1189" s="172"/>
      <c r="CD1189" s="172"/>
      <c r="CE1189" s="172"/>
      <c r="CF1189" s="172"/>
      <c r="CG1189" s="172"/>
      <c r="CH1189" s="172"/>
      <c r="CI1189" s="172"/>
      <c r="CJ1189" s="172"/>
      <c r="CK1189" s="172"/>
      <c r="CL1189" s="172"/>
      <c r="CM1189" s="172"/>
      <c r="CN1189" s="172"/>
      <c r="CO1189" s="172"/>
      <c r="CP1189" s="172"/>
      <c r="CQ1189" s="172"/>
      <c r="CR1189" s="172"/>
      <c r="CS1189" s="172"/>
      <c r="CT1189" s="172"/>
      <c r="CU1189" s="172"/>
      <c r="CV1189" s="172"/>
      <c r="CW1189" s="172"/>
      <c r="CX1189" s="172"/>
      <c r="CY1189" s="172"/>
      <c r="CZ1189" s="172"/>
      <c r="DA1189" s="172"/>
      <c r="DB1189" s="172"/>
      <c r="DC1189" s="172"/>
      <c r="DD1189" s="172"/>
      <c r="DE1189" s="172"/>
      <c r="DF1189" s="172"/>
      <c r="DG1189" s="172"/>
      <c r="DH1189" s="172"/>
      <c r="DI1189" s="172"/>
      <c r="DJ1189" s="172"/>
      <c r="DK1189" s="172"/>
      <c r="DL1189" s="172"/>
      <c r="DM1189" s="172"/>
      <c r="DN1189" s="172"/>
      <c r="DO1189" s="172"/>
      <c r="DP1189" s="172"/>
      <c r="DQ1189" s="172"/>
      <c r="DR1189" s="172"/>
      <c r="DS1189" s="172"/>
      <c r="DT1189" s="172"/>
      <c r="DU1189" s="172"/>
      <c r="DV1189" s="172"/>
      <c r="DW1189" s="172"/>
      <c r="DX1189" s="172"/>
      <c r="DY1189" s="172"/>
      <c r="DZ1189" s="172"/>
      <c r="EA1189" s="172"/>
      <c r="EB1189" s="172"/>
      <c r="EC1189" s="172"/>
      <c r="ED1189" s="172"/>
      <c r="EE1189" s="172"/>
      <c r="EF1189" s="172"/>
      <c r="EG1189" s="172"/>
      <c r="EH1189" s="172"/>
      <c r="EI1189" s="172"/>
      <c r="EJ1189" s="172"/>
      <c r="EK1189" s="172"/>
      <c r="EL1189" s="172"/>
      <c r="EM1189" s="172"/>
      <c r="EN1189" s="172"/>
      <c r="EO1189" s="172"/>
      <c r="EP1189" s="172"/>
      <c r="EQ1189" s="172"/>
      <c r="ER1189" s="172"/>
      <c r="ES1189" s="172"/>
      <c r="ET1189" s="172"/>
      <c r="EU1189" s="172"/>
      <c r="EV1189" s="172"/>
      <c r="EW1189" s="172"/>
      <c r="EX1189" s="172"/>
      <c r="EY1189" s="172"/>
      <c r="EZ1189" s="172"/>
      <c r="FA1189" s="172"/>
      <c r="FB1189" s="172"/>
      <c r="FC1189" s="172"/>
      <c r="FD1189" s="172"/>
      <c r="FE1189" s="172"/>
      <c r="FF1189" s="172"/>
      <c r="FG1189" s="172"/>
      <c r="FH1189" s="172"/>
      <c r="FI1189" s="172"/>
      <c r="FJ1189" s="172"/>
      <c r="FK1189" s="172"/>
      <c r="FL1189" s="172"/>
      <c r="FM1189" s="172"/>
      <c r="FN1189" s="172"/>
      <c r="FO1189" s="172"/>
      <c r="FP1189" s="172"/>
      <c r="FQ1189" s="172"/>
      <c r="FR1189" s="172"/>
      <c r="FS1189" s="172"/>
      <c r="FT1189" s="172"/>
      <c r="FU1189" s="172"/>
    </row>
    <row r="1190" spans="6:177" s="153" customFormat="1" x14ac:dyDescent="0.35">
      <c r="F1190" s="172"/>
      <c r="G1190" s="172"/>
      <c r="H1190" s="172"/>
      <c r="I1190" s="172"/>
      <c r="J1190" s="172"/>
      <c r="K1190" s="172"/>
      <c r="L1190" s="172"/>
      <c r="M1190" s="172"/>
      <c r="N1190" s="172"/>
      <c r="O1190" s="172"/>
      <c r="P1190" s="172"/>
      <c r="Q1190" s="172"/>
      <c r="R1190" s="172"/>
      <c r="S1190" s="172"/>
      <c r="T1190" s="172"/>
      <c r="U1190" s="172"/>
      <c r="V1190" s="172"/>
      <c r="W1190" s="172"/>
      <c r="X1190" s="172"/>
      <c r="Y1190" s="172"/>
      <c r="Z1190" s="172"/>
      <c r="AA1190" s="172"/>
      <c r="AB1190" s="172"/>
      <c r="AC1190" s="172"/>
      <c r="AD1190" s="172"/>
      <c r="AE1190" s="172"/>
      <c r="AF1190" s="172"/>
      <c r="AG1190" s="172"/>
      <c r="AH1190" s="172"/>
      <c r="AI1190" s="172"/>
      <c r="AJ1190" s="172"/>
      <c r="AK1190" s="172"/>
      <c r="AL1190" s="172"/>
      <c r="AM1190" s="172"/>
      <c r="AN1190" s="172"/>
      <c r="AO1190" s="172"/>
      <c r="AP1190" s="172"/>
      <c r="AQ1190" s="172"/>
      <c r="AR1190" s="172"/>
      <c r="AS1190" s="172"/>
      <c r="AT1190" s="172"/>
      <c r="AU1190" s="172"/>
      <c r="AV1190" s="172"/>
      <c r="AW1190" s="172"/>
      <c r="AX1190" s="172"/>
      <c r="AY1190" s="172"/>
      <c r="AZ1190" s="172"/>
      <c r="BA1190" s="172"/>
      <c r="BB1190" s="172"/>
      <c r="BC1190" s="172"/>
      <c r="BD1190" s="172"/>
      <c r="BE1190" s="172"/>
      <c r="BF1190" s="172"/>
      <c r="BG1190" s="172"/>
      <c r="BH1190" s="172"/>
      <c r="BI1190" s="172"/>
      <c r="BJ1190" s="172"/>
      <c r="BK1190" s="172"/>
      <c r="BL1190" s="172"/>
      <c r="BM1190" s="172"/>
      <c r="BN1190" s="172"/>
      <c r="BO1190" s="172"/>
      <c r="BP1190" s="172"/>
      <c r="BQ1190" s="172"/>
      <c r="BR1190" s="172"/>
      <c r="BS1190" s="172"/>
      <c r="BT1190" s="172"/>
      <c r="BU1190" s="172"/>
      <c r="BV1190" s="172"/>
      <c r="BW1190" s="172"/>
      <c r="BX1190" s="172"/>
      <c r="BY1190" s="172"/>
      <c r="BZ1190" s="172"/>
      <c r="CA1190" s="172"/>
      <c r="CB1190" s="172"/>
      <c r="CC1190" s="172"/>
      <c r="CD1190" s="172"/>
      <c r="CE1190" s="172"/>
      <c r="CF1190" s="172"/>
      <c r="CG1190" s="172"/>
      <c r="CH1190" s="172"/>
      <c r="CI1190" s="172"/>
      <c r="CJ1190" s="172"/>
      <c r="CK1190" s="172"/>
      <c r="CL1190" s="172"/>
      <c r="CM1190" s="172"/>
      <c r="CN1190" s="172"/>
      <c r="CO1190" s="172"/>
      <c r="CP1190" s="172"/>
      <c r="CQ1190" s="172"/>
      <c r="CR1190" s="172"/>
      <c r="CS1190" s="172"/>
      <c r="CT1190" s="172"/>
      <c r="CU1190" s="172"/>
      <c r="CV1190" s="172"/>
      <c r="CW1190" s="172"/>
      <c r="CX1190" s="172"/>
      <c r="CY1190" s="172"/>
      <c r="CZ1190" s="172"/>
      <c r="DA1190" s="172"/>
      <c r="DB1190" s="172"/>
      <c r="DC1190" s="172"/>
      <c r="DD1190" s="172"/>
      <c r="DE1190" s="172"/>
      <c r="DF1190" s="172"/>
      <c r="DG1190" s="172"/>
      <c r="DH1190" s="172"/>
      <c r="DI1190" s="172"/>
      <c r="DJ1190" s="172"/>
      <c r="DK1190" s="172"/>
      <c r="DL1190" s="172"/>
      <c r="DM1190" s="172"/>
      <c r="DN1190" s="172"/>
      <c r="DO1190" s="172"/>
      <c r="DP1190" s="172"/>
      <c r="DQ1190" s="172"/>
      <c r="DR1190" s="172"/>
      <c r="DS1190" s="172"/>
      <c r="DT1190" s="172"/>
      <c r="DU1190" s="172"/>
      <c r="DV1190" s="172"/>
      <c r="DW1190" s="172"/>
      <c r="DX1190" s="172"/>
      <c r="DY1190" s="172"/>
      <c r="DZ1190" s="172"/>
      <c r="EA1190" s="172"/>
      <c r="EB1190" s="172"/>
      <c r="EC1190" s="172"/>
      <c r="ED1190" s="172"/>
      <c r="EE1190" s="172"/>
      <c r="EF1190" s="172"/>
      <c r="EG1190" s="172"/>
      <c r="EH1190" s="172"/>
      <c r="EI1190" s="172"/>
      <c r="EJ1190" s="172"/>
      <c r="EK1190" s="172"/>
      <c r="EL1190" s="172"/>
      <c r="EM1190" s="172"/>
      <c r="EN1190" s="172"/>
      <c r="EO1190" s="172"/>
      <c r="EP1190" s="172"/>
      <c r="EQ1190" s="172"/>
      <c r="ER1190" s="172"/>
      <c r="ES1190" s="172"/>
      <c r="ET1190" s="172"/>
      <c r="EU1190" s="172"/>
      <c r="EV1190" s="172"/>
      <c r="EW1190" s="172"/>
      <c r="EX1190" s="172"/>
      <c r="EY1190" s="172"/>
      <c r="EZ1190" s="172"/>
      <c r="FA1190" s="172"/>
      <c r="FB1190" s="172"/>
      <c r="FC1190" s="172"/>
      <c r="FD1190" s="172"/>
      <c r="FE1190" s="172"/>
      <c r="FF1190" s="172"/>
      <c r="FG1190" s="172"/>
      <c r="FH1190" s="172"/>
      <c r="FI1190" s="172"/>
      <c r="FJ1190" s="172"/>
      <c r="FK1190" s="172"/>
      <c r="FL1190" s="172"/>
      <c r="FM1190" s="172"/>
      <c r="FN1190" s="172"/>
      <c r="FO1190" s="172"/>
      <c r="FP1190" s="172"/>
      <c r="FQ1190" s="172"/>
      <c r="FR1190" s="172"/>
      <c r="FS1190" s="172"/>
      <c r="FT1190" s="172"/>
      <c r="FU1190" s="172"/>
    </row>
    <row r="1191" spans="6:177" s="153" customFormat="1" x14ac:dyDescent="0.35">
      <c r="F1191" s="172"/>
      <c r="G1191" s="172"/>
      <c r="H1191" s="172"/>
      <c r="I1191" s="172"/>
      <c r="J1191" s="172"/>
      <c r="K1191" s="172"/>
      <c r="L1191" s="172"/>
      <c r="M1191" s="172"/>
      <c r="N1191" s="172"/>
      <c r="O1191" s="172"/>
      <c r="P1191" s="172"/>
      <c r="Q1191" s="172"/>
      <c r="R1191" s="172"/>
      <c r="S1191" s="172"/>
      <c r="T1191" s="172"/>
      <c r="U1191" s="172"/>
      <c r="V1191" s="172"/>
      <c r="W1191" s="172"/>
      <c r="X1191" s="172"/>
      <c r="Y1191" s="172"/>
      <c r="Z1191" s="172"/>
      <c r="AA1191" s="172"/>
      <c r="AB1191" s="172"/>
      <c r="AC1191" s="172"/>
      <c r="AD1191" s="172"/>
      <c r="AE1191" s="172"/>
      <c r="AF1191" s="172"/>
      <c r="AG1191" s="172"/>
      <c r="AH1191" s="172"/>
      <c r="AI1191" s="172"/>
      <c r="AJ1191" s="172"/>
      <c r="AK1191" s="172"/>
      <c r="AL1191" s="172"/>
      <c r="AM1191" s="172"/>
      <c r="AN1191" s="172"/>
      <c r="AO1191" s="172"/>
      <c r="AP1191" s="172"/>
      <c r="AQ1191" s="172"/>
      <c r="AR1191" s="172"/>
      <c r="AS1191" s="172"/>
      <c r="AT1191" s="172"/>
      <c r="AU1191" s="172"/>
      <c r="AV1191" s="172"/>
      <c r="AW1191" s="172"/>
      <c r="AX1191" s="172"/>
      <c r="AY1191" s="172"/>
      <c r="AZ1191" s="172"/>
      <c r="BA1191" s="172"/>
      <c r="BB1191" s="172"/>
      <c r="BC1191" s="172"/>
      <c r="BD1191" s="172"/>
      <c r="BE1191" s="172"/>
      <c r="BF1191" s="172"/>
      <c r="BG1191" s="172"/>
      <c r="BH1191" s="172"/>
      <c r="BI1191" s="172"/>
      <c r="BJ1191" s="172"/>
      <c r="BK1191" s="172"/>
      <c r="BL1191" s="172"/>
      <c r="BM1191" s="172"/>
      <c r="BN1191" s="172"/>
      <c r="BO1191" s="172"/>
      <c r="BP1191" s="172"/>
      <c r="BQ1191" s="172"/>
      <c r="BR1191" s="172"/>
      <c r="BS1191" s="172"/>
      <c r="BT1191" s="172"/>
      <c r="BU1191" s="172"/>
      <c r="BV1191" s="172"/>
      <c r="BW1191" s="172"/>
      <c r="BX1191" s="172"/>
      <c r="BY1191" s="172"/>
      <c r="BZ1191" s="172"/>
      <c r="CA1191" s="172"/>
      <c r="CB1191" s="172"/>
      <c r="CC1191" s="172"/>
      <c r="CD1191" s="172"/>
      <c r="CE1191" s="172"/>
      <c r="CF1191" s="172"/>
      <c r="CG1191" s="172"/>
      <c r="CH1191" s="172"/>
      <c r="CI1191" s="172"/>
      <c r="CJ1191" s="172"/>
      <c r="CK1191" s="172"/>
      <c r="CL1191" s="172"/>
      <c r="CM1191" s="172"/>
      <c r="CN1191" s="172"/>
      <c r="CO1191" s="172"/>
      <c r="CP1191" s="172"/>
      <c r="CQ1191" s="172"/>
      <c r="CR1191" s="172"/>
      <c r="CS1191" s="172"/>
      <c r="CT1191" s="172"/>
      <c r="CU1191" s="172"/>
      <c r="CV1191" s="172"/>
      <c r="CW1191" s="172"/>
      <c r="CX1191" s="172"/>
      <c r="CY1191" s="172"/>
      <c r="CZ1191" s="172"/>
      <c r="DA1191" s="172"/>
      <c r="DB1191" s="172"/>
      <c r="DC1191" s="172"/>
      <c r="DD1191" s="172"/>
      <c r="DE1191" s="172"/>
      <c r="DF1191" s="172"/>
      <c r="DG1191" s="172"/>
      <c r="DH1191" s="172"/>
      <c r="DI1191" s="172"/>
      <c r="DJ1191" s="172"/>
      <c r="DK1191" s="172"/>
      <c r="DL1191" s="172"/>
      <c r="DM1191" s="172"/>
      <c r="DN1191" s="172"/>
      <c r="DO1191" s="172"/>
      <c r="DP1191" s="172"/>
      <c r="DQ1191" s="172"/>
      <c r="DR1191" s="172"/>
      <c r="DS1191" s="172"/>
      <c r="DT1191" s="172"/>
      <c r="DU1191" s="172"/>
      <c r="DV1191" s="172"/>
      <c r="DW1191" s="172"/>
      <c r="DX1191" s="172"/>
      <c r="DY1191" s="172"/>
      <c r="DZ1191" s="172"/>
      <c r="EA1191" s="172"/>
      <c r="EB1191" s="172"/>
      <c r="EC1191" s="172"/>
      <c r="ED1191" s="172"/>
      <c r="EE1191" s="172"/>
      <c r="EF1191" s="172"/>
      <c r="EG1191" s="172"/>
      <c r="EH1191" s="172"/>
      <c r="EI1191" s="172"/>
      <c r="EJ1191" s="172"/>
      <c r="EK1191" s="172"/>
      <c r="EL1191" s="172"/>
      <c r="EM1191" s="172"/>
      <c r="EN1191" s="172"/>
      <c r="EO1191" s="172"/>
      <c r="EP1191" s="172"/>
      <c r="EQ1191" s="172"/>
      <c r="ER1191" s="172"/>
      <c r="ES1191" s="172"/>
      <c r="ET1191" s="172"/>
      <c r="EU1191" s="172"/>
      <c r="EV1191" s="172"/>
      <c r="EW1191" s="172"/>
      <c r="EX1191" s="172"/>
      <c r="EY1191" s="172"/>
      <c r="EZ1191" s="172"/>
      <c r="FA1191" s="172"/>
      <c r="FB1191" s="172"/>
      <c r="FC1191" s="172"/>
      <c r="FD1191" s="172"/>
      <c r="FE1191" s="172"/>
      <c r="FF1191" s="172"/>
      <c r="FG1191" s="172"/>
      <c r="FH1191" s="172"/>
      <c r="FI1191" s="172"/>
      <c r="FJ1191" s="172"/>
      <c r="FK1191" s="172"/>
      <c r="FL1191" s="172"/>
      <c r="FM1191" s="172"/>
      <c r="FN1191" s="172"/>
      <c r="FO1191" s="172"/>
      <c r="FP1191" s="172"/>
      <c r="FQ1191" s="172"/>
      <c r="FR1191" s="172"/>
      <c r="FS1191" s="172"/>
      <c r="FT1191" s="172"/>
      <c r="FU1191" s="172"/>
    </row>
    <row r="1192" spans="6:177" s="153" customFormat="1" x14ac:dyDescent="0.35">
      <c r="F1192" s="172"/>
      <c r="G1192" s="172"/>
      <c r="H1192" s="172"/>
      <c r="I1192" s="172"/>
      <c r="J1192" s="172"/>
      <c r="K1192" s="172"/>
      <c r="L1192" s="172"/>
      <c r="M1192" s="172"/>
      <c r="N1192" s="172"/>
      <c r="O1192" s="172"/>
      <c r="P1192" s="172"/>
      <c r="Q1192" s="172"/>
      <c r="R1192" s="172"/>
      <c r="S1192" s="172"/>
      <c r="T1192" s="172"/>
      <c r="U1192" s="172"/>
      <c r="V1192" s="172"/>
      <c r="W1192" s="172"/>
      <c r="X1192" s="172"/>
      <c r="Y1192" s="172"/>
      <c r="Z1192" s="172"/>
      <c r="AA1192" s="172"/>
      <c r="AB1192" s="172"/>
      <c r="AC1192" s="172"/>
      <c r="AD1192" s="172"/>
      <c r="AE1192" s="172"/>
      <c r="AF1192" s="172"/>
      <c r="AG1192" s="172"/>
      <c r="AH1192" s="172"/>
      <c r="AI1192" s="172"/>
      <c r="AJ1192" s="172"/>
      <c r="AK1192" s="172"/>
      <c r="AL1192" s="172"/>
      <c r="AM1192" s="172"/>
      <c r="AN1192" s="172"/>
      <c r="AO1192" s="172"/>
      <c r="AP1192" s="172"/>
      <c r="AQ1192" s="172"/>
      <c r="AR1192" s="172"/>
      <c r="AS1192" s="172"/>
      <c r="AT1192" s="172"/>
      <c r="AU1192" s="172"/>
      <c r="AV1192" s="172"/>
      <c r="AW1192" s="172"/>
      <c r="AX1192" s="172"/>
      <c r="AY1192" s="172"/>
      <c r="AZ1192" s="172"/>
      <c r="BA1192" s="172"/>
      <c r="BB1192" s="172"/>
      <c r="BC1192" s="172"/>
      <c r="BD1192" s="172"/>
      <c r="BE1192" s="172"/>
      <c r="BF1192" s="172"/>
      <c r="BG1192" s="172"/>
      <c r="BH1192" s="172"/>
      <c r="BI1192" s="172"/>
      <c r="BJ1192" s="172"/>
      <c r="BK1192" s="172"/>
      <c r="BL1192" s="172"/>
      <c r="BM1192" s="172"/>
      <c r="BN1192" s="172"/>
      <c r="BO1192" s="172"/>
      <c r="BP1192" s="172"/>
      <c r="BQ1192" s="172"/>
      <c r="BR1192" s="172"/>
      <c r="BS1192" s="172"/>
      <c r="BT1192" s="172"/>
      <c r="BU1192" s="172"/>
      <c r="BV1192" s="172"/>
      <c r="BW1192" s="172"/>
      <c r="BX1192" s="172"/>
      <c r="BY1192" s="172"/>
      <c r="BZ1192" s="172"/>
      <c r="CA1192" s="172"/>
      <c r="CB1192" s="172"/>
      <c r="CC1192" s="172"/>
      <c r="CD1192" s="172"/>
      <c r="CE1192" s="172"/>
      <c r="CF1192" s="172"/>
      <c r="CG1192" s="172"/>
      <c r="CH1192" s="172"/>
      <c r="CI1192" s="172"/>
      <c r="CJ1192" s="172"/>
      <c r="CK1192" s="172"/>
      <c r="CL1192" s="172"/>
      <c r="CM1192" s="172"/>
      <c r="CN1192" s="172"/>
      <c r="CO1192" s="172"/>
      <c r="CP1192" s="172"/>
      <c r="CQ1192" s="172"/>
      <c r="CR1192" s="172"/>
      <c r="CS1192" s="172"/>
      <c r="CT1192" s="172"/>
      <c r="CU1192" s="172"/>
      <c r="CV1192" s="172"/>
      <c r="CW1192" s="172"/>
      <c r="CX1192" s="172"/>
      <c r="CY1192" s="172"/>
      <c r="CZ1192" s="172"/>
      <c r="DA1192" s="172"/>
      <c r="DB1192" s="172"/>
      <c r="DC1192" s="172"/>
      <c r="DD1192" s="172"/>
      <c r="DE1192" s="172"/>
      <c r="DF1192" s="172"/>
      <c r="DG1192" s="172"/>
      <c r="DH1192" s="172"/>
      <c r="DI1192" s="172"/>
      <c r="DJ1192" s="172"/>
      <c r="DK1192" s="172"/>
      <c r="DL1192" s="172"/>
      <c r="DM1192" s="172"/>
      <c r="DN1192" s="172"/>
      <c r="DO1192" s="172"/>
      <c r="DP1192" s="172"/>
      <c r="DQ1192" s="172"/>
      <c r="DR1192" s="172"/>
      <c r="DS1192" s="172"/>
      <c r="DT1192" s="172"/>
      <c r="DU1192" s="172"/>
      <c r="DV1192" s="172"/>
      <c r="DW1192" s="172"/>
      <c r="DX1192" s="172"/>
      <c r="DY1192" s="172"/>
      <c r="DZ1192" s="172"/>
      <c r="EA1192" s="172"/>
      <c r="EB1192" s="172"/>
      <c r="EC1192" s="172"/>
      <c r="ED1192" s="172"/>
      <c r="EE1192" s="172"/>
      <c r="EF1192" s="172"/>
      <c r="EG1192" s="172"/>
      <c r="EH1192" s="172"/>
      <c r="EI1192" s="172"/>
      <c r="EJ1192" s="172"/>
      <c r="EK1192" s="172"/>
      <c r="EL1192" s="172"/>
      <c r="EM1192" s="172"/>
      <c r="EN1192" s="172"/>
      <c r="EO1192" s="172"/>
      <c r="EP1192" s="172"/>
      <c r="EQ1192" s="172"/>
      <c r="ER1192" s="172"/>
      <c r="ES1192" s="172"/>
      <c r="ET1192" s="172"/>
      <c r="EU1192" s="172"/>
      <c r="EV1192" s="172"/>
      <c r="EW1192" s="172"/>
      <c r="EX1192" s="172"/>
      <c r="EY1192" s="172"/>
      <c r="EZ1192" s="172"/>
      <c r="FA1192" s="172"/>
      <c r="FB1192" s="172"/>
      <c r="FC1192" s="172"/>
      <c r="FD1192" s="172"/>
      <c r="FE1192" s="172"/>
      <c r="FF1192" s="172"/>
      <c r="FG1192" s="172"/>
      <c r="FH1192" s="172"/>
      <c r="FI1192" s="172"/>
      <c r="FJ1192" s="172"/>
      <c r="FK1192" s="172"/>
      <c r="FL1192" s="172"/>
      <c r="FM1192" s="172"/>
      <c r="FN1192" s="172"/>
      <c r="FO1192" s="172"/>
      <c r="FP1192" s="172"/>
      <c r="FQ1192" s="172"/>
      <c r="FR1192" s="172"/>
      <c r="FS1192" s="172"/>
      <c r="FT1192" s="172"/>
      <c r="FU1192" s="172"/>
    </row>
    <row r="1193" spans="6:177" s="153" customFormat="1" x14ac:dyDescent="0.35">
      <c r="F1193" s="172"/>
      <c r="G1193" s="172"/>
      <c r="H1193" s="172"/>
      <c r="I1193" s="172"/>
      <c r="J1193" s="172"/>
      <c r="K1193" s="172"/>
      <c r="L1193" s="172"/>
      <c r="M1193" s="172"/>
      <c r="N1193" s="172"/>
      <c r="O1193" s="172"/>
      <c r="P1193" s="172"/>
      <c r="Q1193" s="172"/>
      <c r="R1193" s="172"/>
      <c r="S1193" s="172"/>
      <c r="T1193" s="172"/>
      <c r="U1193" s="172"/>
      <c r="V1193" s="172"/>
      <c r="W1193" s="172"/>
      <c r="X1193" s="172"/>
      <c r="Y1193" s="172"/>
      <c r="Z1193" s="172"/>
      <c r="AA1193" s="172"/>
      <c r="AB1193" s="172"/>
      <c r="AC1193" s="172"/>
      <c r="AD1193" s="172"/>
      <c r="AE1193" s="172"/>
      <c r="AF1193" s="172"/>
      <c r="AG1193" s="172"/>
      <c r="AH1193" s="172"/>
      <c r="AI1193" s="172"/>
      <c r="AJ1193" s="172"/>
      <c r="AK1193" s="172"/>
      <c r="AL1193" s="172"/>
      <c r="AM1193" s="172"/>
      <c r="AN1193" s="172"/>
      <c r="AO1193" s="172"/>
      <c r="AP1193" s="172"/>
      <c r="AQ1193" s="172"/>
      <c r="AR1193" s="172"/>
      <c r="AS1193" s="172"/>
      <c r="AT1193" s="172"/>
      <c r="AU1193" s="172"/>
      <c r="AV1193" s="172"/>
      <c r="AW1193" s="172"/>
      <c r="AX1193" s="172"/>
      <c r="AY1193" s="172"/>
      <c r="AZ1193" s="172"/>
      <c r="BA1193" s="172"/>
      <c r="BB1193" s="172"/>
      <c r="BC1193" s="172"/>
      <c r="BD1193" s="172"/>
      <c r="BE1193" s="172"/>
      <c r="BF1193" s="172"/>
      <c r="BG1193" s="172"/>
      <c r="BH1193" s="172"/>
      <c r="BI1193" s="172"/>
      <c r="BJ1193" s="172"/>
      <c r="BK1193" s="172"/>
      <c r="BL1193" s="172"/>
      <c r="BM1193" s="172"/>
      <c r="BN1193" s="172"/>
      <c r="BO1193" s="172"/>
      <c r="BP1193" s="172"/>
      <c r="BQ1193" s="172"/>
      <c r="BR1193" s="172"/>
      <c r="BS1193" s="172"/>
      <c r="BT1193" s="172"/>
      <c r="BU1193" s="172"/>
      <c r="BV1193" s="172"/>
      <c r="BW1193" s="172"/>
      <c r="BX1193" s="172"/>
      <c r="BY1193" s="172"/>
      <c r="BZ1193" s="172"/>
      <c r="CA1193" s="172"/>
      <c r="CB1193" s="172"/>
      <c r="CC1193" s="172"/>
      <c r="CD1193" s="172"/>
      <c r="CE1193" s="172"/>
      <c r="CF1193" s="172"/>
      <c r="CG1193" s="172"/>
      <c r="CH1193" s="172"/>
      <c r="CI1193" s="172"/>
      <c r="CJ1193" s="172"/>
      <c r="CK1193" s="172"/>
      <c r="CL1193" s="172"/>
      <c r="CM1193" s="172"/>
      <c r="CN1193" s="172"/>
      <c r="CO1193" s="172"/>
      <c r="CP1193" s="172"/>
      <c r="CQ1193" s="172"/>
      <c r="CR1193" s="172"/>
      <c r="CS1193" s="172"/>
      <c r="CT1193" s="172"/>
      <c r="CU1193" s="172"/>
      <c r="CV1193" s="172"/>
      <c r="CW1193" s="172"/>
      <c r="CX1193" s="172"/>
      <c r="CY1193" s="172"/>
      <c r="CZ1193" s="172"/>
      <c r="DA1193" s="172"/>
      <c r="DB1193" s="172"/>
      <c r="DC1193" s="172"/>
      <c r="DD1193" s="172"/>
      <c r="DE1193" s="172"/>
      <c r="DF1193" s="172"/>
      <c r="DG1193" s="172"/>
      <c r="DH1193" s="172"/>
      <c r="DI1193" s="172"/>
      <c r="DJ1193" s="172"/>
      <c r="DK1193" s="172"/>
      <c r="DL1193" s="172"/>
      <c r="DM1193" s="172"/>
      <c r="DN1193" s="172"/>
      <c r="DO1193" s="172"/>
      <c r="DP1193" s="172"/>
      <c r="DQ1193" s="172"/>
      <c r="DR1193" s="172"/>
      <c r="DS1193" s="172"/>
      <c r="DT1193" s="172"/>
      <c r="DU1193" s="172"/>
      <c r="DV1193" s="172"/>
      <c r="DW1193" s="172"/>
      <c r="DX1193" s="172"/>
      <c r="DY1193" s="172"/>
      <c r="DZ1193" s="172"/>
      <c r="EA1193" s="172"/>
      <c r="EB1193" s="172"/>
      <c r="EC1193" s="172"/>
      <c r="ED1193" s="172"/>
      <c r="EE1193" s="172"/>
      <c r="EF1193" s="172"/>
      <c r="EG1193" s="172"/>
      <c r="EH1193" s="172"/>
      <c r="EI1193" s="172"/>
      <c r="EJ1193" s="172"/>
      <c r="EK1193" s="172"/>
      <c r="EL1193" s="172"/>
      <c r="EM1193" s="172"/>
      <c r="EN1193" s="172"/>
      <c r="EO1193" s="172"/>
      <c r="EP1193" s="172"/>
      <c r="EQ1193" s="172"/>
      <c r="ER1193" s="172"/>
      <c r="ES1193" s="172"/>
      <c r="ET1193" s="172"/>
      <c r="EU1193" s="172"/>
      <c r="EV1193" s="172"/>
      <c r="EW1193" s="172"/>
      <c r="EX1193" s="172"/>
      <c r="EY1193" s="172"/>
      <c r="EZ1193" s="172"/>
      <c r="FA1193" s="172"/>
      <c r="FB1193" s="172"/>
      <c r="FC1193" s="172"/>
      <c r="FD1193" s="172"/>
      <c r="FE1193" s="172"/>
      <c r="FF1193" s="172"/>
      <c r="FG1193" s="172"/>
      <c r="FH1193" s="172"/>
      <c r="FI1193" s="172"/>
      <c r="FJ1193" s="172"/>
      <c r="FK1193" s="172"/>
      <c r="FL1193" s="172"/>
      <c r="FM1193" s="172"/>
      <c r="FN1193" s="172"/>
      <c r="FO1193" s="172"/>
      <c r="FP1193" s="172"/>
      <c r="FQ1193" s="172"/>
      <c r="FR1193" s="172"/>
      <c r="FS1193" s="172"/>
      <c r="FT1193" s="172"/>
      <c r="FU1193" s="172"/>
    </row>
    <row r="1194" spans="6:177" s="153" customFormat="1" x14ac:dyDescent="0.35">
      <c r="F1194" s="172"/>
      <c r="G1194" s="172"/>
      <c r="H1194" s="172"/>
      <c r="I1194" s="172"/>
      <c r="J1194" s="172"/>
      <c r="K1194" s="172"/>
      <c r="L1194" s="172"/>
      <c r="M1194" s="172"/>
      <c r="N1194" s="172"/>
      <c r="O1194" s="172"/>
      <c r="P1194" s="172"/>
      <c r="Q1194" s="172"/>
      <c r="R1194" s="172"/>
      <c r="S1194" s="172"/>
      <c r="T1194" s="172"/>
      <c r="U1194" s="172"/>
      <c r="V1194" s="172"/>
      <c r="W1194" s="172"/>
      <c r="X1194" s="172"/>
      <c r="Y1194" s="172"/>
      <c r="Z1194" s="172"/>
      <c r="AA1194" s="172"/>
      <c r="AB1194" s="172"/>
      <c r="AC1194" s="172"/>
      <c r="AD1194" s="172"/>
      <c r="AE1194" s="172"/>
      <c r="AF1194" s="172"/>
      <c r="AG1194" s="172"/>
      <c r="AH1194" s="172"/>
      <c r="AI1194" s="172"/>
      <c r="AJ1194" s="172"/>
      <c r="AK1194" s="172"/>
      <c r="AL1194" s="172"/>
      <c r="AM1194" s="172"/>
      <c r="AN1194" s="172"/>
      <c r="AO1194" s="172"/>
      <c r="AP1194" s="172"/>
      <c r="AQ1194" s="172"/>
      <c r="AR1194" s="172"/>
      <c r="AS1194" s="172"/>
      <c r="AT1194" s="172"/>
      <c r="AU1194" s="172"/>
      <c r="AV1194" s="172"/>
      <c r="AW1194" s="172"/>
      <c r="AX1194" s="172"/>
      <c r="AY1194" s="172"/>
      <c r="AZ1194" s="172"/>
      <c r="BA1194" s="172"/>
      <c r="BB1194" s="172"/>
      <c r="BC1194" s="172"/>
      <c r="BD1194" s="172"/>
      <c r="BE1194" s="172"/>
      <c r="BF1194" s="172"/>
      <c r="BG1194" s="172"/>
      <c r="BH1194" s="172"/>
      <c r="BI1194" s="172"/>
      <c r="BJ1194" s="172"/>
      <c r="BK1194" s="172"/>
      <c r="BL1194" s="172"/>
      <c r="BM1194" s="172"/>
      <c r="BN1194" s="172"/>
      <c r="BO1194" s="172"/>
      <c r="BP1194" s="172"/>
      <c r="BQ1194" s="172"/>
      <c r="BR1194" s="172"/>
      <c r="BS1194" s="172"/>
      <c r="BT1194" s="172"/>
      <c r="BU1194" s="172"/>
      <c r="BV1194" s="172"/>
      <c r="BW1194" s="172"/>
      <c r="BX1194" s="172"/>
      <c r="BY1194" s="172"/>
      <c r="BZ1194" s="172"/>
      <c r="CA1194" s="172"/>
      <c r="CB1194" s="172"/>
      <c r="CC1194" s="172"/>
      <c r="CD1194" s="172"/>
      <c r="CE1194" s="172"/>
      <c r="CF1194" s="172"/>
      <c r="CG1194" s="172"/>
      <c r="CH1194" s="172"/>
      <c r="CI1194" s="172"/>
      <c r="CJ1194" s="172"/>
      <c r="CK1194" s="172"/>
      <c r="CL1194" s="172"/>
      <c r="CM1194" s="172"/>
      <c r="CN1194" s="172"/>
      <c r="CO1194" s="172"/>
      <c r="CP1194" s="172"/>
      <c r="CQ1194" s="172"/>
      <c r="CR1194" s="172"/>
      <c r="CS1194" s="172"/>
      <c r="CT1194" s="172"/>
      <c r="CU1194" s="172"/>
      <c r="CV1194" s="172"/>
      <c r="CW1194" s="172"/>
      <c r="CX1194" s="172"/>
      <c r="CY1194" s="172"/>
      <c r="CZ1194" s="172"/>
      <c r="DA1194" s="172"/>
      <c r="DB1194" s="172"/>
      <c r="DC1194" s="172"/>
      <c r="DD1194" s="172"/>
      <c r="DE1194" s="172"/>
      <c r="DF1194" s="172"/>
      <c r="DG1194" s="172"/>
      <c r="DH1194" s="172"/>
      <c r="DI1194" s="172"/>
      <c r="DJ1194" s="172"/>
      <c r="DK1194" s="172"/>
      <c r="DL1194" s="172"/>
      <c r="DM1194" s="172"/>
      <c r="DN1194" s="172"/>
      <c r="DO1194" s="172"/>
      <c r="DP1194" s="172"/>
      <c r="DQ1194" s="172"/>
      <c r="DR1194" s="172"/>
      <c r="DS1194" s="172"/>
      <c r="DT1194" s="172"/>
      <c r="DU1194" s="172"/>
      <c r="DV1194" s="172"/>
      <c r="DW1194" s="172"/>
      <c r="DX1194" s="172"/>
      <c r="DY1194" s="172"/>
      <c r="DZ1194" s="172"/>
      <c r="EA1194" s="172"/>
      <c r="EB1194" s="172"/>
      <c r="EC1194" s="172"/>
      <c r="ED1194" s="172"/>
      <c r="EE1194" s="172"/>
      <c r="EF1194" s="172"/>
      <c r="EG1194" s="172"/>
      <c r="EH1194" s="172"/>
      <c r="EI1194" s="172"/>
      <c r="EJ1194" s="172"/>
      <c r="EK1194" s="172"/>
      <c r="EL1194" s="172"/>
      <c r="EM1194" s="172"/>
      <c r="EN1194" s="172"/>
      <c r="EO1194" s="172"/>
      <c r="EP1194" s="172"/>
      <c r="EQ1194" s="172"/>
      <c r="ER1194" s="172"/>
      <c r="ES1194" s="172"/>
      <c r="ET1194" s="172"/>
      <c r="EU1194" s="172"/>
      <c r="EV1194" s="172"/>
      <c r="EW1194" s="172"/>
      <c r="EX1194" s="172"/>
      <c r="EY1194" s="172"/>
      <c r="EZ1194" s="172"/>
      <c r="FA1194" s="172"/>
      <c r="FB1194" s="172"/>
      <c r="FC1194" s="172"/>
      <c r="FD1194" s="172"/>
      <c r="FE1194" s="172"/>
      <c r="FF1194" s="172"/>
      <c r="FG1194" s="172"/>
      <c r="FH1194" s="172"/>
      <c r="FI1194" s="172"/>
      <c r="FJ1194" s="172"/>
      <c r="FK1194" s="172"/>
      <c r="FL1194" s="172"/>
      <c r="FM1194" s="172"/>
      <c r="FN1194" s="172"/>
      <c r="FO1194" s="172"/>
      <c r="FP1194" s="172"/>
      <c r="FQ1194" s="172"/>
      <c r="FR1194" s="172"/>
      <c r="FS1194" s="172"/>
      <c r="FT1194" s="172"/>
      <c r="FU1194" s="172"/>
    </row>
    <row r="1195" spans="6:177" s="153" customFormat="1" x14ac:dyDescent="0.35">
      <c r="F1195" s="172"/>
      <c r="G1195" s="172"/>
      <c r="H1195" s="172"/>
      <c r="I1195" s="172"/>
      <c r="J1195" s="172"/>
      <c r="K1195" s="172"/>
      <c r="L1195" s="172"/>
      <c r="M1195" s="172"/>
      <c r="N1195" s="172"/>
      <c r="O1195" s="172"/>
      <c r="P1195" s="172"/>
      <c r="Q1195" s="172"/>
      <c r="R1195" s="172"/>
      <c r="S1195" s="172"/>
      <c r="T1195" s="172"/>
      <c r="U1195" s="172"/>
      <c r="V1195" s="172"/>
      <c r="W1195" s="172"/>
      <c r="X1195" s="172"/>
      <c r="Y1195" s="172"/>
      <c r="Z1195" s="172"/>
      <c r="AA1195" s="172"/>
      <c r="AB1195" s="172"/>
      <c r="AC1195" s="172"/>
      <c r="AD1195" s="172"/>
      <c r="AE1195" s="172"/>
      <c r="AF1195" s="172"/>
      <c r="AG1195" s="172"/>
      <c r="AH1195" s="172"/>
      <c r="AI1195" s="172"/>
      <c r="AJ1195" s="172"/>
      <c r="AK1195" s="172"/>
      <c r="AL1195" s="172"/>
      <c r="AM1195" s="172"/>
      <c r="AN1195" s="172"/>
      <c r="AO1195" s="172"/>
      <c r="AP1195" s="172"/>
      <c r="AQ1195" s="172"/>
      <c r="AR1195" s="172"/>
      <c r="AS1195" s="172"/>
      <c r="AT1195" s="172"/>
      <c r="AU1195" s="172"/>
      <c r="AV1195" s="172"/>
      <c r="AW1195" s="172"/>
      <c r="AX1195" s="172"/>
      <c r="AY1195" s="172"/>
      <c r="AZ1195" s="172"/>
      <c r="BA1195" s="172"/>
      <c r="BB1195" s="172"/>
      <c r="BC1195" s="172"/>
      <c r="BD1195" s="172"/>
      <c r="BE1195" s="172"/>
      <c r="BF1195" s="172"/>
      <c r="BG1195" s="172"/>
      <c r="BH1195" s="172"/>
      <c r="BI1195" s="172"/>
      <c r="BJ1195" s="172"/>
      <c r="BK1195" s="172"/>
      <c r="BL1195" s="172"/>
      <c r="BM1195" s="172"/>
      <c r="BN1195" s="172"/>
      <c r="BO1195" s="172"/>
      <c r="BP1195" s="172"/>
      <c r="BQ1195" s="172"/>
      <c r="BR1195" s="172"/>
      <c r="BS1195" s="172"/>
      <c r="BT1195" s="172"/>
      <c r="BU1195" s="172"/>
      <c r="BV1195" s="172"/>
      <c r="BW1195" s="172"/>
      <c r="BX1195" s="172"/>
      <c r="BY1195" s="172"/>
      <c r="BZ1195" s="172"/>
      <c r="CA1195" s="172"/>
      <c r="CB1195" s="172"/>
      <c r="CC1195" s="172"/>
      <c r="CD1195" s="172"/>
      <c r="CE1195" s="172"/>
      <c r="CF1195" s="172"/>
      <c r="CG1195" s="172"/>
      <c r="CH1195" s="172"/>
      <c r="CI1195" s="172"/>
      <c r="CJ1195" s="172"/>
      <c r="CK1195" s="172"/>
      <c r="CL1195" s="172"/>
      <c r="CM1195" s="172"/>
      <c r="CN1195" s="172"/>
      <c r="CO1195" s="172"/>
      <c r="CP1195" s="172"/>
      <c r="CQ1195" s="172"/>
      <c r="CR1195" s="172"/>
      <c r="CS1195" s="172"/>
      <c r="CT1195" s="172"/>
      <c r="CU1195" s="172"/>
      <c r="CV1195" s="172"/>
      <c r="CW1195" s="172"/>
      <c r="CX1195" s="172"/>
      <c r="CY1195" s="172"/>
      <c r="CZ1195" s="172"/>
      <c r="DA1195" s="172"/>
      <c r="DB1195" s="172"/>
      <c r="DC1195" s="172"/>
      <c r="DD1195" s="172"/>
      <c r="DE1195" s="172"/>
      <c r="DF1195" s="172"/>
      <c r="DG1195" s="172"/>
      <c r="DH1195" s="172"/>
      <c r="DI1195" s="172"/>
      <c r="DJ1195" s="172"/>
      <c r="DK1195" s="172"/>
      <c r="DL1195" s="172"/>
      <c r="DM1195" s="172"/>
      <c r="DN1195" s="172"/>
      <c r="DO1195" s="172"/>
      <c r="DP1195" s="172"/>
      <c r="DQ1195" s="172"/>
      <c r="DR1195" s="172"/>
      <c r="DS1195" s="172"/>
      <c r="DT1195" s="172"/>
      <c r="DU1195" s="172"/>
      <c r="DV1195" s="172"/>
      <c r="DW1195" s="172"/>
      <c r="DX1195" s="172"/>
      <c r="DY1195" s="172"/>
      <c r="DZ1195" s="172"/>
      <c r="EA1195" s="172"/>
      <c r="EB1195" s="172"/>
      <c r="EC1195" s="172"/>
      <c r="ED1195" s="172"/>
      <c r="EE1195" s="172"/>
      <c r="EF1195" s="172"/>
      <c r="EG1195" s="172"/>
      <c r="EH1195" s="172"/>
      <c r="EI1195" s="172"/>
      <c r="EJ1195" s="172"/>
      <c r="EK1195" s="172"/>
      <c r="EL1195" s="172"/>
      <c r="EM1195" s="172"/>
      <c r="EN1195" s="172"/>
      <c r="EO1195" s="172"/>
      <c r="EP1195" s="172"/>
      <c r="EQ1195" s="172"/>
      <c r="ER1195" s="172"/>
      <c r="ES1195" s="172"/>
      <c r="ET1195" s="172"/>
      <c r="EU1195" s="172"/>
      <c r="EV1195" s="172"/>
      <c r="EW1195" s="172"/>
      <c r="EX1195" s="172"/>
      <c r="EY1195" s="172"/>
      <c r="EZ1195" s="172"/>
      <c r="FA1195" s="172"/>
      <c r="FB1195" s="172"/>
      <c r="FC1195" s="172"/>
      <c r="FD1195" s="172"/>
      <c r="FE1195" s="172"/>
      <c r="FF1195" s="172"/>
      <c r="FG1195" s="172"/>
      <c r="FH1195" s="172"/>
      <c r="FI1195" s="172"/>
      <c r="FJ1195" s="172"/>
      <c r="FK1195" s="172"/>
      <c r="FL1195" s="172"/>
      <c r="FM1195" s="172"/>
      <c r="FN1195" s="172"/>
      <c r="FO1195" s="172"/>
      <c r="FP1195" s="172"/>
      <c r="FQ1195" s="172"/>
      <c r="FR1195" s="172"/>
      <c r="FS1195" s="172"/>
      <c r="FT1195" s="172"/>
      <c r="FU1195" s="172"/>
    </row>
    <row r="1196" spans="6:177" s="153" customFormat="1" x14ac:dyDescent="0.35">
      <c r="F1196" s="172"/>
      <c r="G1196" s="172"/>
      <c r="H1196" s="172"/>
      <c r="I1196" s="172"/>
      <c r="J1196" s="172"/>
      <c r="K1196" s="172"/>
      <c r="L1196" s="172"/>
      <c r="M1196" s="172"/>
      <c r="N1196" s="172"/>
      <c r="O1196" s="172"/>
      <c r="P1196" s="172"/>
      <c r="Q1196" s="172"/>
      <c r="R1196" s="172"/>
      <c r="S1196" s="172"/>
      <c r="T1196" s="172"/>
      <c r="U1196" s="172"/>
      <c r="V1196" s="172"/>
      <c r="W1196" s="172"/>
      <c r="X1196" s="172"/>
      <c r="Y1196" s="172"/>
      <c r="Z1196" s="172"/>
      <c r="AA1196" s="172"/>
      <c r="AB1196" s="172"/>
      <c r="AC1196" s="172"/>
      <c r="AD1196" s="172"/>
      <c r="AE1196" s="172"/>
      <c r="AF1196" s="172"/>
      <c r="AG1196" s="172"/>
      <c r="AH1196" s="172"/>
      <c r="AI1196" s="172"/>
      <c r="AJ1196" s="172"/>
      <c r="AK1196" s="172"/>
      <c r="AL1196" s="172"/>
      <c r="AM1196" s="172"/>
      <c r="AN1196" s="172"/>
      <c r="AO1196" s="172"/>
      <c r="AP1196" s="172"/>
      <c r="AQ1196" s="172"/>
      <c r="AR1196" s="172"/>
      <c r="AS1196" s="172"/>
      <c r="AT1196" s="172"/>
      <c r="AU1196" s="172"/>
      <c r="AV1196" s="172"/>
      <c r="AW1196" s="172"/>
      <c r="AX1196" s="172"/>
      <c r="AY1196" s="172"/>
      <c r="AZ1196" s="172"/>
      <c r="BA1196" s="172"/>
      <c r="BB1196" s="172"/>
      <c r="BC1196" s="172"/>
      <c r="BD1196" s="172"/>
      <c r="BE1196" s="172"/>
      <c r="BF1196" s="172"/>
      <c r="BG1196" s="172"/>
      <c r="BH1196" s="172"/>
      <c r="BI1196" s="172"/>
      <c r="BJ1196" s="172"/>
      <c r="BK1196" s="172"/>
      <c r="BL1196" s="172"/>
      <c r="BM1196" s="172"/>
      <c r="BN1196" s="172"/>
      <c r="BO1196" s="172"/>
      <c r="BP1196" s="172"/>
      <c r="BQ1196" s="172"/>
      <c r="BR1196" s="172"/>
      <c r="BS1196" s="172"/>
      <c r="BT1196" s="172"/>
      <c r="BU1196" s="172"/>
      <c r="BV1196" s="172"/>
      <c r="BW1196" s="172"/>
      <c r="BX1196" s="172"/>
      <c r="BY1196" s="172"/>
      <c r="BZ1196" s="172"/>
      <c r="CA1196" s="172"/>
      <c r="CB1196" s="172"/>
      <c r="CC1196" s="172"/>
      <c r="CD1196" s="172"/>
      <c r="CE1196" s="172"/>
      <c r="CF1196" s="172"/>
      <c r="CG1196" s="172"/>
      <c r="CH1196" s="172"/>
      <c r="CI1196" s="172"/>
      <c r="CJ1196" s="172"/>
      <c r="CK1196" s="172"/>
      <c r="CL1196" s="172"/>
      <c r="CM1196" s="172"/>
      <c r="CN1196" s="172"/>
      <c r="CO1196" s="172"/>
      <c r="CP1196" s="172"/>
      <c r="CQ1196" s="172"/>
      <c r="CR1196" s="172"/>
      <c r="CS1196" s="172"/>
      <c r="CT1196" s="172"/>
      <c r="CU1196" s="172"/>
      <c r="CV1196" s="172"/>
      <c r="CW1196" s="172"/>
      <c r="CX1196" s="172"/>
      <c r="CY1196" s="172"/>
      <c r="CZ1196" s="172"/>
      <c r="DA1196" s="172"/>
      <c r="DB1196" s="172"/>
      <c r="DC1196" s="172"/>
      <c r="DD1196" s="172"/>
      <c r="DE1196" s="172"/>
      <c r="DF1196" s="172"/>
      <c r="DG1196" s="172"/>
      <c r="DH1196" s="172"/>
      <c r="DI1196" s="172"/>
      <c r="DJ1196" s="172"/>
      <c r="DK1196" s="172"/>
      <c r="DL1196" s="172"/>
      <c r="DM1196" s="172"/>
      <c r="DN1196" s="172"/>
      <c r="DO1196" s="172"/>
      <c r="DP1196" s="172"/>
      <c r="DQ1196" s="172"/>
      <c r="DR1196" s="172"/>
      <c r="DS1196" s="172"/>
      <c r="DT1196" s="172"/>
      <c r="DU1196" s="172"/>
      <c r="DV1196" s="172"/>
      <c r="DW1196" s="172"/>
      <c r="DX1196" s="172"/>
      <c r="DY1196" s="172"/>
      <c r="DZ1196" s="172"/>
      <c r="EA1196" s="172"/>
      <c r="EB1196" s="172"/>
      <c r="EC1196" s="172"/>
      <c r="ED1196" s="172"/>
      <c r="EE1196" s="172"/>
      <c r="EF1196" s="172"/>
      <c r="EG1196" s="172"/>
      <c r="EH1196" s="172"/>
      <c r="EI1196" s="172"/>
      <c r="EJ1196" s="172"/>
      <c r="EK1196" s="172"/>
      <c r="EL1196" s="172"/>
      <c r="EM1196" s="172"/>
      <c r="EN1196" s="172"/>
      <c r="EO1196" s="172"/>
      <c r="EP1196" s="172"/>
      <c r="EQ1196" s="172"/>
      <c r="ER1196" s="172"/>
      <c r="ES1196" s="172"/>
      <c r="ET1196" s="172"/>
      <c r="EU1196" s="172"/>
      <c r="EV1196" s="172"/>
      <c r="EW1196" s="172"/>
      <c r="EX1196" s="172"/>
      <c r="EY1196" s="172"/>
      <c r="EZ1196" s="172"/>
      <c r="FA1196" s="172"/>
      <c r="FB1196" s="172"/>
      <c r="FC1196" s="172"/>
      <c r="FD1196" s="172"/>
      <c r="FE1196" s="172"/>
      <c r="FF1196" s="172"/>
      <c r="FG1196" s="172"/>
      <c r="FH1196" s="172"/>
      <c r="FI1196" s="172"/>
      <c r="FJ1196" s="172"/>
      <c r="FK1196" s="172"/>
      <c r="FL1196" s="172"/>
      <c r="FM1196" s="172"/>
      <c r="FN1196" s="172"/>
      <c r="FO1196" s="172"/>
      <c r="FP1196" s="172"/>
      <c r="FQ1196" s="172"/>
      <c r="FR1196" s="172"/>
      <c r="FS1196" s="172"/>
      <c r="FT1196" s="172"/>
      <c r="FU1196" s="172"/>
    </row>
    <row r="1197" spans="6:177" s="153" customFormat="1" x14ac:dyDescent="0.35">
      <c r="F1197" s="172"/>
      <c r="G1197" s="172"/>
      <c r="H1197" s="172"/>
      <c r="I1197" s="172"/>
      <c r="J1197" s="172"/>
      <c r="K1197" s="172"/>
      <c r="L1197" s="172"/>
      <c r="M1197" s="172"/>
      <c r="N1197" s="172"/>
      <c r="O1197" s="172"/>
      <c r="P1197" s="172"/>
      <c r="Q1197" s="172"/>
      <c r="R1197" s="172"/>
      <c r="S1197" s="172"/>
      <c r="T1197" s="172"/>
      <c r="U1197" s="172"/>
      <c r="V1197" s="172"/>
      <c r="W1197" s="172"/>
      <c r="X1197" s="172"/>
      <c r="Y1197" s="172"/>
      <c r="Z1197" s="172"/>
      <c r="AA1197" s="172"/>
      <c r="AB1197" s="172"/>
      <c r="AC1197" s="172"/>
      <c r="AD1197" s="172"/>
      <c r="AE1197" s="172"/>
      <c r="AF1197" s="172"/>
      <c r="AG1197" s="172"/>
      <c r="AH1197" s="172"/>
      <c r="AI1197" s="172"/>
      <c r="AJ1197" s="172"/>
      <c r="AK1197" s="172"/>
      <c r="AL1197" s="172"/>
      <c r="AM1197" s="172"/>
      <c r="AN1197" s="172"/>
      <c r="AO1197" s="172"/>
      <c r="AP1197" s="172"/>
      <c r="AQ1197" s="172"/>
      <c r="AR1197" s="172"/>
      <c r="AS1197" s="172"/>
      <c r="AT1197" s="172"/>
      <c r="AU1197" s="172"/>
      <c r="AV1197" s="172"/>
      <c r="AW1197" s="172"/>
      <c r="AX1197" s="172"/>
      <c r="AY1197" s="172"/>
      <c r="AZ1197" s="172"/>
      <c r="BA1197" s="172"/>
      <c r="BB1197" s="172"/>
      <c r="BC1197" s="172"/>
      <c r="BD1197" s="172"/>
      <c r="BE1197" s="172"/>
      <c r="BF1197" s="172"/>
      <c r="BG1197" s="172"/>
      <c r="BH1197" s="172"/>
      <c r="BI1197" s="172"/>
      <c r="BJ1197" s="172"/>
      <c r="BK1197" s="172"/>
      <c r="BL1197" s="172"/>
      <c r="BM1197" s="172"/>
      <c r="BN1197" s="172"/>
      <c r="BO1197" s="172"/>
      <c r="BP1197" s="172"/>
      <c r="BQ1197" s="172"/>
      <c r="BR1197" s="172"/>
      <c r="BS1197" s="172"/>
      <c r="BT1197" s="172"/>
      <c r="BU1197" s="172"/>
      <c r="BV1197" s="172"/>
      <c r="BW1197" s="172"/>
      <c r="BX1197" s="172"/>
      <c r="BY1197" s="172"/>
      <c r="BZ1197" s="172"/>
      <c r="CA1197" s="172"/>
      <c r="CB1197" s="172"/>
      <c r="CC1197" s="172"/>
      <c r="CD1197" s="172"/>
      <c r="CE1197" s="172"/>
      <c r="CF1197" s="172"/>
      <c r="CG1197" s="172"/>
      <c r="CH1197" s="172"/>
      <c r="CI1197" s="172"/>
      <c r="CJ1197" s="172"/>
      <c r="CK1197" s="172"/>
      <c r="CL1197" s="172"/>
      <c r="CM1197" s="172"/>
      <c r="CN1197" s="172"/>
      <c r="CO1197" s="172"/>
      <c r="CP1197" s="172"/>
      <c r="CQ1197" s="172"/>
      <c r="CR1197" s="172"/>
      <c r="CS1197" s="172"/>
      <c r="CT1197" s="172"/>
      <c r="CU1197" s="172"/>
      <c r="CV1197" s="172"/>
      <c r="CW1197" s="172"/>
      <c r="CX1197" s="172"/>
      <c r="CY1197" s="172"/>
      <c r="CZ1197" s="172"/>
      <c r="DA1197" s="172"/>
      <c r="DB1197" s="172"/>
      <c r="DC1197" s="172"/>
      <c r="DD1197" s="172"/>
      <c r="DE1197" s="172"/>
      <c r="DF1197" s="172"/>
      <c r="DG1197" s="172"/>
      <c r="DH1197" s="172"/>
      <c r="DI1197" s="172"/>
      <c r="DJ1197" s="172"/>
      <c r="DK1197" s="172"/>
      <c r="DL1197" s="172"/>
      <c r="DM1197" s="172"/>
      <c r="DN1197" s="172"/>
      <c r="DO1197" s="172"/>
      <c r="DP1197" s="172"/>
      <c r="DQ1197" s="172"/>
      <c r="DR1197" s="172"/>
      <c r="DS1197" s="172"/>
      <c r="DT1197" s="172"/>
      <c r="DU1197" s="172"/>
      <c r="DV1197" s="172"/>
      <c r="DW1197" s="172"/>
      <c r="DX1197" s="172"/>
      <c r="DY1197" s="172"/>
      <c r="DZ1197" s="172"/>
      <c r="EA1197" s="172"/>
      <c r="EB1197" s="172"/>
      <c r="EC1197" s="172"/>
      <c r="ED1197" s="172"/>
      <c r="EE1197" s="172"/>
      <c r="EF1197" s="172"/>
      <c r="EG1197" s="172"/>
      <c r="EH1197" s="172"/>
      <c r="EI1197" s="172"/>
      <c r="EJ1197" s="172"/>
      <c r="EK1197" s="172"/>
      <c r="EL1197" s="172"/>
      <c r="EM1197" s="172"/>
      <c r="EN1197" s="172"/>
      <c r="EO1197" s="172"/>
      <c r="EP1197" s="172"/>
      <c r="EQ1197" s="172"/>
      <c r="ER1197" s="172"/>
      <c r="ES1197" s="172"/>
      <c r="ET1197" s="172"/>
      <c r="EU1197" s="172"/>
      <c r="EV1197" s="172"/>
      <c r="EW1197" s="172"/>
      <c r="EX1197" s="172"/>
      <c r="EY1197" s="172"/>
      <c r="EZ1197" s="172"/>
      <c r="FA1197" s="172"/>
      <c r="FB1197" s="172"/>
      <c r="FC1197" s="172"/>
      <c r="FD1197" s="172"/>
      <c r="FE1197" s="172"/>
      <c r="FF1197" s="172"/>
      <c r="FG1197" s="172"/>
      <c r="FH1197" s="172"/>
      <c r="FI1197" s="172"/>
      <c r="FJ1197" s="172"/>
      <c r="FK1197" s="172"/>
      <c r="FL1197" s="172"/>
      <c r="FM1197" s="172"/>
      <c r="FN1197" s="172"/>
      <c r="FO1197" s="172"/>
      <c r="FP1197" s="172"/>
      <c r="FQ1197" s="172"/>
      <c r="FR1197" s="172"/>
      <c r="FS1197" s="172"/>
      <c r="FT1197" s="172"/>
      <c r="FU1197" s="172"/>
    </row>
    <row r="1198" spans="6:177" s="153" customFormat="1" x14ac:dyDescent="0.35">
      <c r="F1198" s="172"/>
      <c r="G1198" s="172"/>
      <c r="H1198" s="172"/>
      <c r="I1198" s="172"/>
      <c r="J1198" s="172"/>
      <c r="K1198" s="172"/>
      <c r="L1198" s="172"/>
      <c r="M1198" s="172"/>
      <c r="N1198" s="172"/>
      <c r="O1198" s="172"/>
      <c r="P1198" s="172"/>
      <c r="Q1198" s="172"/>
      <c r="R1198" s="172"/>
      <c r="S1198" s="172"/>
      <c r="T1198" s="172"/>
      <c r="U1198" s="172"/>
      <c r="V1198" s="172"/>
      <c r="W1198" s="172"/>
      <c r="X1198" s="172"/>
      <c r="Y1198" s="172"/>
      <c r="Z1198" s="172"/>
      <c r="AA1198" s="172"/>
      <c r="AB1198" s="172"/>
      <c r="AC1198" s="172"/>
      <c r="AD1198" s="172"/>
      <c r="AE1198" s="172"/>
      <c r="AF1198" s="172"/>
      <c r="AG1198" s="172"/>
      <c r="AH1198" s="172"/>
      <c r="AI1198" s="172"/>
      <c r="AJ1198" s="172"/>
      <c r="AK1198" s="172"/>
      <c r="AL1198" s="172"/>
      <c r="AM1198" s="172"/>
      <c r="AN1198" s="172"/>
      <c r="AO1198" s="172"/>
      <c r="AP1198" s="172"/>
      <c r="AQ1198" s="172"/>
      <c r="AR1198" s="172"/>
      <c r="AS1198" s="172"/>
      <c r="AT1198" s="172"/>
      <c r="AU1198" s="172"/>
      <c r="AV1198" s="172"/>
      <c r="AW1198" s="172"/>
      <c r="AX1198" s="172"/>
      <c r="AY1198" s="172"/>
      <c r="AZ1198" s="172"/>
      <c r="BA1198" s="172"/>
      <c r="BB1198" s="172"/>
      <c r="BC1198" s="172"/>
      <c r="BD1198" s="172"/>
      <c r="BE1198" s="172"/>
      <c r="BF1198" s="172"/>
      <c r="BG1198" s="172"/>
      <c r="BH1198" s="172"/>
      <c r="BI1198" s="172"/>
      <c r="BJ1198" s="172"/>
      <c r="BK1198" s="172"/>
      <c r="BL1198" s="172"/>
      <c r="BM1198" s="172"/>
      <c r="BN1198" s="172"/>
      <c r="BO1198" s="172"/>
      <c r="BP1198" s="172"/>
      <c r="BQ1198" s="172"/>
      <c r="BR1198" s="172"/>
      <c r="BS1198" s="172"/>
      <c r="BT1198" s="172"/>
      <c r="BU1198" s="172"/>
      <c r="BV1198" s="172"/>
      <c r="BW1198" s="172"/>
      <c r="BX1198" s="172"/>
      <c r="BY1198" s="172"/>
      <c r="BZ1198" s="172"/>
      <c r="CA1198" s="172"/>
      <c r="CB1198" s="172"/>
      <c r="CC1198" s="172"/>
      <c r="CD1198" s="172"/>
      <c r="CE1198" s="172"/>
      <c r="CF1198" s="172"/>
      <c r="CG1198" s="172"/>
      <c r="CH1198" s="172"/>
      <c r="CI1198" s="172"/>
      <c r="CJ1198" s="172"/>
      <c r="CK1198" s="172"/>
      <c r="CL1198" s="172"/>
      <c r="CM1198" s="172"/>
      <c r="CN1198" s="172"/>
      <c r="CO1198" s="172"/>
      <c r="CP1198" s="172"/>
      <c r="CQ1198" s="172"/>
      <c r="CR1198" s="172"/>
      <c r="CS1198" s="172"/>
      <c r="CT1198" s="172"/>
      <c r="CU1198" s="172"/>
      <c r="CV1198" s="172"/>
      <c r="CW1198" s="172"/>
      <c r="CX1198" s="172"/>
      <c r="CY1198" s="172"/>
      <c r="CZ1198" s="172"/>
      <c r="DA1198" s="172"/>
      <c r="DB1198" s="172"/>
      <c r="DC1198" s="172"/>
      <c r="DD1198" s="172"/>
      <c r="DE1198" s="172"/>
      <c r="DF1198" s="172"/>
      <c r="DG1198" s="172"/>
      <c r="DH1198" s="172"/>
      <c r="DI1198" s="172"/>
      <c r="DJ1198" s="172"/>
      <c r="DK1198" s="172"/>
      <c r="DL1198" s="172"/>
      <c r="DM1198" s="172"/>
      <c r="DN1198" s="172"/>
      <c r="DO1198" s="172"/>
      <c r="DP1198" s="172"/>
      <c r="DQ1198" s="172"/>
      <c r="DR1198" s="172"/>
      <c r="DS1198" s="172"/>
      <c r="DT1198" s="172"/>
      <c r="DU1198" s="172"/>
      <c r="DV1198" s="172"/>
      <c r="DW1198" s="172"/>
      <c r="DX1198" s="172"/>
      <c r="DY1198" s="172"/>
      <c r="DZ1198" s="172"/>
      <c r="EA1198" s="172"/>
      <c r="EB1198" s="172"/>
      <c r="EC1198" s="172"/>
      <c r="ED1198" s="172"/>
      <c r="EE1198" s="172"/>
      <c r="EF1198" s="172"/>
      <c r="EG1198" s="172"/>
      <c r="EH1198" s="172"/>
      <c r="EI1198" s="172"/>
      <c r="EJ1198" s="172"/>
      <c r="EK1198" s="172"/>
      <c r="EL1198" s="172"/>
      <c r="EM1198" s="172"/>
      <c r="EN1198" s="172"/>
      <c r="EO1198" s="172"/>
      <c r="EP1198" s="172"/>
      <c r="EQ1198" s="172"/>
      <c r="ER1198" s="172"/>
      <c r="ES1198" s="172"/>
      <c r="ET1198" s="172"/>
      <c r="EU1198" s="172"/>
      <c r="EV1198" s="172"/>
      <c r="EW1198" s="172"/>
      <c r="EX1198" s="172"/>
      <c r="EY1198" s="172"/>
      <c r="EZ1198" s="172"/>
      <c r="FA1198" s="172"/>
      <c r="FB1198" s="172"/>
      <c r="FC1198" s="172"/>
      <c r="FD1198" s="172"/>
      <c r="FE1198" s="172"/>
      <c r="FF1198" s="172"/>
      <c r="FG1198" s="172"/>
      <c r="FH1198" s="172"/>
      <c r="FI1198" s="172"/>
      <c r="FJ1198" s="172"/>
      <c r="FK1198" s="172"/>
      <c r="FL1198" s="172"/>
      <c r="FM1198" s="172"/>
      <c r="FN1198" s="172"/>
      <c r="FO1198" s="172"/>
      <c r="FP1198" s="172"/>
      <c r="FQ1198" s="172"/>
      <c r="FR1198" s="172"/>
      <c r="FS1198" s="172"/>
      <c r="FT1198" s="172"/>
      <c r="FU1198" s="172"/>
    </row>
    <row r="1199" spans="6:177" s="153" customFormat="1" x14ac:dyDescent="0.35">
      <c r="F1199" s="172"/>
      <c r="G1199" s="172"/>
      <c r="H1199" s="172"/>
      <c r="I1199" s="172"/>
      <c r="J1199" s="172"/>
      <c r="K1199" s="172"/>
      <c r="L1199" s="172"/>
      <c r="M1199" s="172"/>
      <c r="N1199" s="172"/>
      <c r="O1199" s="172"/>
      <c r="P1199" s="172"/>
      <c r="Q1199" s="172"/>
      <c r="R1199" s="172"/>
      <c r="S1199" s="172"/>
      <c r="T1199" s="172"/>
      <c r="U1199" s="172"/>
      <c r="V1199" s="172"/>
      <c r="W1199" s="172"/>
      <c r="X1199" s="172"/>
      <c r="Y1199" s="172"/>
      <c r="Z1199" s="172"/>
      <c r="AA1199" s="172"/>
      <c r="AB1199" s="172"/>
      <c r="AC1199" s="172"/>
      <c r="AD1199" s="172"/>
      <c r="AE1199" s="172"/>
      <c r="AF1199" s="172"/>
      <c r="AG1199" s="172"/>
      <c r="AH1199" s="172"/>
      <c r="AI1199" s="172"/>
      <c r="AJ1199" s="172"/>
      <c r="AK1199" s="172"/>
      <c r="AL1199" s="172"/>
      <c r="AM1199" s="172"/>
      <c r="AN1199" s="172"/>
      <c r="AO1199" s="172"/>
      <c r="AP1199" s="172"/>
      <c r="AQ1199" s="172"/>
      <c r="AR1199" s="172"/>
      <c r="AS1199" s="172"/>
      <c r="AT1199" s="172"/>
      <c r="AU1199" s="172"/>
      <c r="AV1199" s="172"/>
      <c r="AW1199" s="172"/>
      <c r="AX1199" s="172"/>
      <c r="AY1199" s="172"/>
      <c r="AZ1199" s="172"/>
      <c r="BA1199" s="172"/>
      <c r="BB1199" s="172"/>
      <c r="BC1199" s="172"/>
      <c r="BD1199" s="172"/>
      <c r="BE1199" s="172"/>
      <c r="BF1199" s="172"/>
      <c r="BG1199" s="172"/>
      <c r="BH1199" s="172"/>
      <c r="BI1199" s="172"/>
      <c r="BJ1199" s="172"/>
      <c r="BK1199" s="172"/>
      <c r="BL1199" s="172"/>
      <c r="BM1199" s="172"/>
      <c r="BN1199" s="172"/>
      <c r="BO1199" s="172"/>
      <c r="BP1199" s="172"/>
      <c r="BQ1199" s="172"/>
      <c r="BR1199" s="172"/>
      <c r="BS1199" s="172"/>
      <c r="BT1199" s="172"/>
      <c r="BU1199" s="172"/>
      <c r="BV1199" s="172"/>
      <c r="BW1199" s="172"/>
      <c r="BX1199" s="172"/>
      <c r="BY1199" s="172"/>
      <c r="BZ1199" s="172"/>
      <c r="CA1199" s="172"/>
      <c r="CB1199" s="172"/>
      <c r="CC1199" s="172"/>
      <c r="CD1199" s="172"/>
      <c r="CE1199" s="172"/>
      <c r="CF1199" s="172"/>
      <c r="CG1199" s="172"/>
      <c r="CH1199" s="172"/>
      <c r="CI1199" s="172"/>
      <c r="CJ1199" s="172"/>
      <c r="CK1199" s="172"/>
      <c r="CL1199" s="172"/>
      <c r="CM1199" s="172"/>
      <c r="CN1199" s="172"/>
      <c r="CO1199" s="172"/>
      <c r="CP1199" s="172"/>
      <c r="CQ1199" s="172"/>
      <c r="CR1199" s="172"/>
      <c r="CS1199" s="172"/>
      <c r="CT1199" s="172"/>
      <c r="CU1199" s="172"/>
      <c r="CV1199" s="172"/>
      <c r="CW1199" s="172"/>
      <c r="CX1199" s="172"/>
      <c r="CY1199" s="172"/>
      <c r="CZ1199" s="172"/>
      <c r="DA1199" s="172"/>
      <c r="DB1199" s="172"/>
      <c r="DC1199" s="172"/>
      <c r="DD1199" s="172"/>
      <c r="DE1199" s="172"/>
      <c r="DF1199" s="172"/>
      <c r="DG1199" s="172"/>
      <c r="DH1199" s="172"/>
      <c r="DI1199" s="172"/>
      <c r="DJ1199" s="172"/>
      <c r="DK1199" s="172"/>
      <c r="DL1199" s="172"/>
      <c r="DM1199" s="172"/>
      <c r="DN1199" s="172"/>
      <c r="DO1199" s="172"/>
      <c r="DP1199" s="172"/>
      <c r="DQ1199" s="172"/>
      <c r="DR1199" s="172"/>
      <c r="DS1199" s="172"/>
      <c r="DT1199" s="172"/>
      <c r="DU1199" s="172"/>
      <c r="DV1199" s="172"/>
      <c r="DW1199" s="172"/>
      <c r="DX1199" s="172"/>
      <c r="DY1199" s="172"/>
      <c r="DZ1199" s="172"/>
      <c r="EA1199" s="172"/>
      <c r="EB1199" s="172"/>
      <c r="EC1199" s="172"/>
      <c r="ED1199" s="172"/>
      <c r="EE1199" s="172"/>
      <c r="EF1199" s="172"/>
      <c r="EG1199" s="172"/>
      <c r="EH1199" s="172"/>
      <c r="EI1199" s="172"/>
      <c r="EJ1199" s="172"/>
      <c r="EK1199" s="172"/>
      <c r="EL1199" s="172"/>
      <c r="EM1199" s="172"/>
      <c r="EN1199" s="172"/>
      <c r="EO1199" s="172"/>
      <c r="EP1199" s="172"/>
      <c r="EQ1199" s="172"/>
      <c r="ER1199" s="172"/>
      <c r="ES1199" s="172"/>
      <c r="ET1199" s="172"/>
      <c r="EU1199" s="172"/>
      <c r="EV1199" s="172"/>
      <c r="EW1199" s="172"/>
      <c r="EX1199" s="172"/>
      <c r="EY1199" s="172"/>
      <c r="EZ1199" s="172"/>
      <c r="FA1199" s="172"/>
      <c r="FB1199" s="172"/>
      <c r="FC1199" s="172"/>
      <c r="FD1199" s="172"/>
      <c r="FE1199" s="172"/>
      <c r="FF1199" s="172"/>
      <c r="FG1199" s="172"/>
      <c r="FH1199" s="172"/>
      <c r="FI1199" s="172"/>
      <c r="FJ1199" s="172"/>
      <c r="FK1199" s="172"/>
      <c r="FL1199" s="172"/>
      <c r="FM1199" s="172"/>
      <c r="FN1199" s="172"/>
      <c r="FO1199" s="172"/>
      <c r="FP1199" s="172"/>
      <c r="FQ1199" s="172"/>
      <c r="FR1199" s="172"/>
      <c r="FS1199" s="172"/>
      <c r="FT1199" s="172"/>
      <c r="FU1199" s="172"/>
    </row>
    <row r="1200" spans="6:177" s="153" customFormat="1" x14ac:dyDescent="0.35">
      <c r="F1200" s="172"/>
      <c r="G1200" s="172"/>
      <c r="H1200" s="172"/>
      <c r="I1200" s="172"/>
      <c r="J1200" s="172"/>
      <c r="K1200" s="172"/>
      <c r="L1200" s="172"/>
      <c r="M1200" s="172"/>
      <c r="N1200" s="172"/>
      <c r="O1200" s="172"/>
      <c r="P1200" s="172"/>
      <c r="Q1200" s="172"/>
      <c r="R1200" s="172"/>
      <c r="S1200" s="172"/>
      <c r="T1200" s="172"/>
      <c r="U1200" s="172"/>
      <c r="V1200" s="172"/>
      <c r="W1200" s="172"/>
      <c r="X1200" s="172"/>
      <c r="Y1200" s="172"/>
      <c r="Z1200" s="172"/>
      <c r="AA1200" s="172"/>
      <c r="AB1200" s="172"/>
      <c r="AC1200" s="172"/>
      <c r="AD1200" s="172"/>
      <c r="AE1200" s="172"/>
      <c r="AF1200" s="172"/>
      <c r="AG1200" s="172"/>
      <c r="AH1200" s="172"/>
      <c r="AI1200" s="172"/>
      <c r="AJ1200" s="172"/>
      <c r="AK1200" s="172"/>
      <c r="AL1200" s="172"/>
      <c r="AM1200" s="172"/>
      <c r="AN1200" s="172"/>
      <c r="AO1200" s="172"/>
      <c r="AP1200" s="172"/>
      <c r="AQ1200" s="172"/>
      <c r="AR1200" s="172"/>
      <c r="AS1200" s="172"/>
      <c r="AT1200" s="172"/>
      <c r="AU1200" s="172"/>
      <c r="AV1200" s="172"/>
      <c r="AW1200" s="172"/>
      <c r="AX1200" s="172"/>
      <c r="AY1200" s="172"/>
      <c r="AZ1200" s="172"/>
      <c r="BA1200" s="172"/>
      <c r="BB1200" s="172"/>
      <c r="BC1200" s="172"/>
      <c r="BD1200" s="172"/>
      <c r="BE1200" s="172"/>
      <c r="BF1200" s="172"/>
      <c r="BG1200" s="172"/>
      <c r="BH1200" s="172"/>
      <c r="BI1200" s="172"/>
      <c r="BJ1200" s="172"/>
      <c r="BK1200" s="172"/>
      <c r="BL1200" s="172"/>
      <c r="BM1200" s="172"/>
      <c r="BN1200" s="172"/>
      <c r="BO1200" s="172"/>
      <c r="BP1200" s="172"/>
      <c r="BQ1200" s="172"/>
      <c r="BR1200" s="172"/>
      <c r="BS1200" s="172"/>
      <c r="BT1200" s="172"/>
      <c r="BU1200" s="172"/>
      <c r="BV1200" s="172"/>
      <c r="BW1200" s="172"/>
      <c r="BX1200" s="172"/>
      <c r="BY1200" s="172"/>
      <c r="BZ1200" s="172"/>
      <c r="CA1200" s="172"/>
      <c r="CB1200" s="172"/>
      <c r="CC1200" s="172"/>
      <c r="CD1200" s="172"/>
      <c r="CE1200" s="172"/>
      <c r="CF1200" s="172"/>
      <c r="CG1200" s="172"/>
      <c r="CH1200" s="172"/>
      <c r="CI1200" s="172"/>
      <c r="CJ1200" s="172"/>
      <c r="CK1200" s="172"/>
      <c r="CL1200" s="172"/>
      <c r="CM1200" s="172"/>
      <c r="CN1200" s="172"/>
      <c r="CO1200" s="172"/>
      <c r="CP1200" s="172"/>
      <c r="CQ1200" s="172"/>
      <c r="CR1200" s="172"/>
      <c r="CS1200" s="172"/>
      <c r="CT1200" s="172"/>
      <c r="CU1200" s="172"/>
      <c r="CV1200" s="172"/>
      <c r="CW1200" s="172"/>
      <c r="CX1200" s="172"/>
      <c r="CY1200" s="172"/>
      <c r="CZ1200" s="172"/>
      <c r="DA1200" s="172"/>
      <c r="DB1200" s="172"/>
      <c r="DC1200" s="172"/>
      <c r="DD1200" s="172"/>
      <c r="DE1200" s="172"/>
      <c r="DF1200" s="172"/>
      <c r="DG1200" s="172"/>
      <c r="DH1200" s="172"/>
      <c r="DI1200" s="172"/>
      <c r="DJ1200" s="172"/>
      <c r="DK1200" s="172"/>
      <c r="DL1200" s="172"/>
      <c r="DM1200" s="172"/>
      <c r="DN1200" s="172"/>
      <c r="DO1200" s="172"/>
      <c r="DP1200" s="172"/>
      <c r="DQ1200" s="172"/>
      <c r="DR1200" s="172"/>
      <c r="DS1200" s="172"/>
      <c r="DT1200" s="172"/>
      <c r="DU1200" s="172"/>
      <c r="DV1200" s="172"/>
      <c r="DW1200" s="172"/>
      <c r="DX1200" s="172"/>
      <c r="DY1200" s="172"/>
      <c r="DZ1200" s="172"/>
      <c r="EA1200" s="172"/>
      <c r="EB1200" s="172"/>
      <c r="EC1200" s="172"/>
      <c r="ED1200" s="172"/>
      <c r="EE1200" s="172"/>
      <c r="EF1200" s="172"/>
      <c r="EG1200" s="172"/>
      <c r="EH1200" s="172"/>
      <c r="EI1200" s="172"/>
      <c r="EJ1200" s="172"/>
      <c r="EK1200" s="172"/>
      <c r="EL1200" s="172"/>
      <c r="EM1200" s="172"/>
      <c r="EN1200" s="172"/>
      <c r="EO1200" s="172"/>
      <c r="EP1200" s="172"/>
      <c r="EQ1200" s="172"/>
      <c r="ER1200" s="172"/>
      <c r="ES1200" s="172"/>
      <c r="ET1200" s="172"/>
      <c r="EU1200" s="172"/>
      <c r="EV1200" s="172"/>
      <c r="EW1200" s="172"/>
      <c r="EX1200" s="172"/>
      <c r="EY1200" s="172"/>
      <c r="EZ1200" s="172"/>
      <c r="FA1200" s="172"/>
      <c r="FB1200" s="172"/>
      <c r="FC1200" s="172"/>
      <c r="FD1200" s="172"/>
      <c r="FE1200" s="172"/>
      <c r="FF1200" s="172"/>
      <c r="FG1200" s="172"/>
      <c r="FH1200" s="172"/>
      <c r="FI1200" s="172"/>
      <c r="FJ1200" s="172"/>
      <c r="FK1200" s="172"/>
      <c r="FL1200" s="172"/>
      <c r="FM1200" s="172"/>
      <c r="FN1200" s="172"/>
      <c r="FO1200" s="172"/>
      <c r="FP1200" s="172"/>
      <c r="FQ1200" s="172"/>
      <c r="FR1200" s="172"/>
      <c r="FS1200" s="172"/>
      <c r="FT1200" s="172"/>
      <c r="FU1200" s="172"/>
    </row>
    <row r="1201" spans="6:177" s="153" customFormat="1" x14ac:dyDescent="0.35">
      <c r="F1201" s="172"/>
      <c r="G1201" s="172"/>
      <c r="H1201" s="172"/>
      <c r="I1201" s="172"/>
      <c r="J1201" s="172"/>
      <c r="K1201" s="172"/>
      <c r="L1201" s="172"/>
      <c r="M1201" s="172"/>
      <c r="N1201" s="172"/>
      <c r="O1201" s="172"/>
      <c r="P1201" s="172"/>
      <c r="Q1201" s="172"/>
      <c r="R1201" s="172"/>
      <c r="S1201" s="172"/>
      <c r="T1201" s="172"/>
      <c r="U1201" s="172"/>
      <c r="V1201" s="172"/>
      <c r="W1201" s="172"/>
      <c r="X1201" s="172"/>
      <c r="Y1201" s="172"/>
      <c r="Z1201" s="172"/>
      <c r="AA1201" s="172"/>
      <c r="AB1201" s="172"/>
      <c r="AC1201" s="172"/>
      <c r="AD1201" s="172"/>
      <c r="AE1201" s="172"/>
      <c r="AF1201" s="172"/>
      <c r="AG1201" s="172"/>
      <c r="AH1201" s="172"/>
      <c r="AI1201" s="172"/>
      <c r="AJ1201" s="172"/>
      <c r="AK1201" s="172"/>
      <c r="AL1201" s="172"/>
      <c r="AM1201" s="172"/>
      <c r="AN1201" s="172"/>
      <c r="AO1201" s="172"/>
      <c r="AP1201" s="172"/>
      <c r="AQ1201" s="172"/>
      <c r="AR1201" s="172"/>
      <c r="AS1201" s="172"/>
      <c r="AT1201" s="172"/>
      <c r="AU1201" s="172"/>
      <c r="AV1201" s="172"/>
      <c r="AW1201" s="172"/>
      <c r="AX1201" s="172"/>
      <c r="AY1201" s="172"/>
      <c r="AZ1201" s="172"/>
      <c r="BA1201" s="172"/>
      <c r="BB1201" s="172"/>
      <c r="BC1201" s="172"/>
      <c r="BD1201" s="172"/>
      <c r="BE1201" s="172"/>
      <c r="BF1201" s="172"/>
      <c r="BG1201" s="172"/>
      <c r="BH1201" s="172"/>
      <c r="BI1201" s="172"/>
      <c r="BJ1201" s="172"/>
      <c r="BK1201" s="172"/>
      <c r="BL1201" s="172"/>
      <c r="BM1201" s="172"/>
      <c r="BN1201" s="172"/>
      <c r="BO1201" s="172"/>
      <c r="BP1201" s="172"/>
      <c r="BQ1201" s="172"/>
      <c r="BR1201" s="172"/>
      <c r="BS1201" s="172"/>
      <c r="BT1201" s="172"/>
      <c r="BU1201" s="172"/>
      <c r="BV1201" s="172"/>
      <c r="BW1201" s="172"/>
      <c r="BX1201" s="172"/>
      <c r="BY1201" s="172"/>
      <c r="BZ1201" s="172"/>
      <c r="CA1201" s="172"/>
      <c r="CB1201" s="172"/>
      <c r="CC1201" s="172"/>
      <c r="CD1201" s="172"/>
      <c r="CE1201" s="172"/>
      <c r="CF1201" s="172"/>
      <c r="CG1201" s="172"/>
      <c r="CH1201" s="172"/>
      <c r="CI1201" s="172"/>
      <c r="CJ1201" s="172"/>
      <c r="CK1201" s="172"/>
      <c r="CL1201" s="172"/>
      <c r="CM1201" s="172"/>
      <c r="CN1201" s="172"/>
      <c r="CO1201" s="172"/>
      <c r="CP1201" s="172"/>
      <c r="CQ1201" s="172"/>
      <c r="CR1201" s="172"/>
      <c r="CS1201" s="172"/>
      <c r="CT1201" s="172"/>
      <c r="CU1201" s="172"/>
      <c r="CV1201" s="172"/>
      <c r="CW1201" s="172"/>
      <c r="CX1201" s="172"/>
      <c r="CY1201" s="172"/>
      <c r="CZ1201" s="172"/>
      <c r="DA1201" s="172"/>
      <c r="DB1201" s="172"/>
      <c r="DC1201" s="172"/>
      <c r="DD1201" s="172"/>
      <c r="DE1201" s="172"/>
      <c r="DF1201" s="172"/>
      <c r="DG1201" s="172"/>
      <c r="DH1201" s="172"/>
      <c r="DI1201" s="172"/>
      <c r="DJ1201" s="172"/>
      <c r="DK1201" s="172"/>
      <c r="DL1201" s="172"/>
      <c r="DM1201" s="172"/>
      <c r="DN1201" s="172"/>
      <c r="DO1201" s="172"/>
      <c r="DP1201" s="172"/>
      <c r="DQ1201" s="172"/>
      <c r="DR1201" s="172"/>
      <c r="DS1201" s="172"/>
      <c r="DT1201" s="172"/>
      <c r="DU1201" s="172"/>
      <c r="DV1201" s="172"/>
      <c r="DW1201" s="172"/>
      <c r="DX1201" s="172"/>
      <c r="DY1201" s="172"/>
      <c r="DZ1201" s="172"/>
      <c r="EA1201" s="172"/>
      <c r="EB1201" s="172"/>
      <c r="EC1201" s="172"/>
      <c r="ED1201" s="172"/>
      <c r="EE1201" s="172"/>
      <c r="EF1201" s="172"/>
      <c r="EG1201" s="172"/>
      <c r="EH1201" s="172"/>
      <c r="EI1201" s="172"/>
      <c r="EJ1201" s="172"/>
      <c r="EK1201" s="172"/>
      <c r="EL1201" s="172"/>
      <c r="EM1201" s="172"/>
      <c r="EN1201" s="172"/>
      <c r="EO1201" s="172"/>
      <c r="EP1201" s="172"/>
      <c r="EQ1201" s="172"/>
      <c r="ER1201" s="172"/>
      <c r="ES1201" s="172"/>
      <c r="ET1201" s="172"/>
      <c r="EU1201" s="172"/>
      <c r="EV1201" s="172"/>
      <c r="EW1201" s="172"/>
      <c r="EX1201" s="172"/>
      <c r="EY1201" s="172"/>
      <c r="EZ1201" s="172"/>
      <c r="FA1201" s="172"/>
      <c r="FB1201" s="172"/>
      <c r="FC1201" s="172"/>
      <c r="FD1201" s="172"/>
      <c r="FE1201" s="172"/>
      <c r="FF1201" s="172"/>
      <c r="FG1201" s="172"/>
      <c r="FH1201" s="172"/>
      <c r="FI1201" s="172"/>
      <c r="FJ1201" s="172"/>
      <c r="FK1201" s="172"/>
      <c r="FL1201" s="172"/>
      <c r="FM1201" s="172"/>
      <c r="FN1201" s="172"/>
      <c r="FO1201" s="172"/>
      <c r="FP1201" s="172"/>
      <c r="FQ1201" s="172"/>
      <c r="FR1201" s="172"/>
      <c r="FS1201" s="172"/>
      <c r="FT1201" s="172"/>
      <c r="FU1201" s="172"/>
    </row>
    <row r="1202" spans="6:177" s="153" customFormat="1" x14ac:dyDescent="0.35">
      <c r="F1202" s="172"/>
      <c r="G1202" s="172"/>
      <c r="H1202" s="172"/>
      <c r="I1202" s="172"/>
      <c r="J1202" s="172"/>
      <c r="K1202" s="172"/>
      <c r="L1202" s="172"/>
      <c r="M1202" s="172"/>
      <c r="N1202" s="172"/>
      <c r="O1202" s="172"/>
      <c r="P1202" s="172"/>
      <c r="Q1202" s="172"/>
      <c r="R1202" s="172"/>
      <c r="S1202" s="172"/>
      <c r="T1202" s="172"/>
      <c r="U1202" s="172"/>
      <c r="V1202" s="172"/>
      <c r="W1202" s="172"/>
      <c r="X1202" s="172"/>
      <c r="Y1202" s="172"/>
      <c r="Z1202" s="172"/>
      <c r="AA1202" s="172"/>
      <c r="AB1202" s="172"/>
      <c r="AC1202" s="172"/>
      <c r="AD1202" s="172"/>
      <c r="AE1202" s="172"/>
      <c r="AF1202" s="172"/>
      <c r="AG1202" s="172"/>
      <c r="AH1202" s="172"/>
      <c r="AI1202" s="172"/>
      <c r="AJ1202" s="172"/>
      <c r="AK1202" s="172"/>
      <c r="AL1202" s="172"/>
      <c r="AM1202" s="172"/>
      <c r="AN1202" s="172"/>
      <c r="AO1202" s="172"/>
      <c r="AP1202" s="172"/>
      <c r="AQ1202" s="172"/>
      <c r="AR1202" s="172"/>
      <c r="AS1202" s="172"/>
      <c r="AT1202" s="172"/>
      <c r="AU1202" s="172"/>
      <c r="AV1202" s="172"/>
      <c r="AW1202" s="172"/>
      <c r="AX1202" s="172"/>
      <c r="AY1202" s="172"/>
      <c r="AZ1202" s="172"/>
      <c r="BA1202" s="172"/>
      <c r="BB1202" s="172"/>
      <c r="BC1202" s="172"/>
      <c r="BD1202" s="172"/>
      <c r="BE1202" s="172"/>
      <c r="BF1202" s="172"/>
      <c r="BG1202" s="172"/>
      <c r="BH1202" s="172"/>
      <c r="BI1202" s="172"/>
      <c r="BJ1202" s="172"/>
      <c r="BK1202" s="172"/>
      <c r="BL1202" s="172"/>
      <c r="BM1202" s="172"/>
      <c r="BN1202" s="172"/>
      <c r="BO1202" s="172"/>
      <c r="BP1202" s="172"/>
      <c r="BQ1202" s="172"/>
      <c r="BR1202" s="172"/>
      <c r="BS1202" s="172"/>
      <c r="BT1202" s="172"/>
      <c r="BU1202" s="172"/>
      <c r="BV1202" s="172"/>
      <c r="BW1202" s="172"/>
      <c r="BX1202" s="172"/>
      <c r="BY1202" s="172"/>
      <c r="BZ1202" s="172"/>
      <c r="CA1202" s="172"/>
      <c r="CB1202" s="172"/>
      <c r="CC1202" s="172"/>
      <c r="CD1202" s="172"/>
      <c r="CE1202" s="172"/>
      <c r="CF1202" s="172"/>
      <c r="CG1202" s="172"/>
      <c r="CH1202" s="172"/>
      <c r="CI1202" s="172"/>
      <c r="CJ1202" s="172"/>
      <c r="CK1202" s="172"/>
      <c r="CL1202" s="172"/>
      <c r="CM1202" s="172"/>
      <c r="CN1202" s="172"/>
      <c r="CO1202" s="172"/>
      <c r="CP1202" s="172"/>
      <c r="CQ1202" s="172"/>
      <c r="CR1202" s="172"/>
      <c r="CS1202" s="172"/>
      <c r="CT1202" s="172"/>
      <c r="CU1202" s="172"/>
      <c r="CV1202" s="172"/>
      <c r="CW1202" s="172"/>
      <c r="CX1202" s="172"/>
      <c r="CY1202" s="172"/>
      <c r="CZ1202" s="172"/>
      <c r="DA1202" s="172"/>
      <c r="DB1202" s="172"/>
      <c r="DC1202" s="172"/>
      <c r="DD1202" s="172"/>
      <c r="DE1202" s="172"/>
      <c r="DF1202" s="172"/>
      <c r="DG1202" s="172"/>
      <c r="DH1202" s="172"/>
      <c r="DI1202" s="172"/>
      <c r="DJ1202" s="172"/>
      <c r="DK1202" s="172"/>
      <c r="DL1202" s="172"/>
      <c r="DM1202" s="172"/>
      <c r="DN1202" s="172"/>
      <c r="DO1202" s="172"/>
      <c r="DP1202" s="172"/>
      <c r="DQ1202" s="172"/>
      <c r="DR1202" s="172"/>
      <c r="DS1202" s="172"/>
      <c r="DT1202" s="172"/>
      <c r="DU1202" s="172"/>
      <c r="DV1202" s="172"/>
      <c r="DW1202" s="172"/>
      <c r="DX1202" s="172"/>
      <c r="DY1202" s="172"/>
      <c r="DZ1202" s="172"/>
      <c r="EA1202" s="172"/>
      <c r="EB1202" s="172"/>
      <c r="EC1202" s="172"/>
      <c r="ED1202" s="172"/>
      <c r="EE1202" s="172"/>
      <c r="EF1202" s="172"/>
      <c r="EG1202" s="172"/>
      <c r="EH1202" s="172"/>
      <c r="EI1202" s="172"/>
      <c r="EJ1202" s="172"/>
      <c r="EK1202" s="172"/>
      <c r="EL1202" s="172"/>
      <c r="EM1202" s="172"/>
      <c r="EN1202" s="172"/>
      <c r="EO1202" s="172"/>
      <c r="EP1202" s="172"/>
      <c r="EQ1202" s="172"/>
      <c r="ER1202" s="172"/>
      <c r="ES1202" s="172"/>
      <c r="ET1202" s="172"/>
      <c r="EU1202" s="172"/>
      <c r="EV1202" s="172"/>
      <c r="EW1202" s="172"/>
      <c r="EX1202" s="172"/>
      <c r="EY1202" s="172"/>
      <c r="EZ1202" s="172"/>
      <c r="FA1202" s="172"/>
      <c r="FB1202" s="172"/>
      <c r="FC1202" s="172"/>
      <c r="FD1202" s="172"/>
      <c r="FE1202" s="172"/>
      <c r="FF1202" s="172"/>
      <c r="FG1202" s="172"/>
      <c r="FH1202" s="172"/>
      <c r="FI1202" s="172"/>
      <c r="FJ1202" s="172"/>
      <c r="FK1202" s="172"/>
      <c r="FL1202" s="172"/>
      <c r="FM1202" s="172"/>
      <c r="FN1202" s="172"/>
      <c r="FO1202" s="172"/>
      <c r="FP1202" s="172"/>
      <c r="FQ1202" s="172"/>
      <c r="FR1202" s="172"/>
      <c r="FS1202" s="172"/>
      <c r="FT1202" s="172"/>
      <c r="FU1202" s="172"/>
    </row>
    <row r="1203" spans="6:177" s="153" customFormat="1" x14ac:dyDescent="0.35">
      <c r="F1203" s="172"/>
      <c r="G1203" s="172"/>
      <c r="H1203" s="172"/>
      <c r="I1203" s="172"/>
      <c r="J1203" s="172"/>
      <c r="K1203" s="172"/>
      <c r="L1203" s="172"/>
      <c r="M1203" s="172"/>
      <c r="N1203" s="172"/>
      <c r="O1203" s="172"/>
      <c r="P1203" s="172"/>
      <c r="Q1203" s="172"/>
      <c r="R1203" s="172"/>
      <c r="S1203" s="172"/>
      <c r="T1203" s="172"/>
      <c r="U1203" s="172"/>
      <c r="V1203" s="172"/>
      <c r="W1203" s="172"/>
      <c r="X1203" s="172"/>
      <c r="Y1203" s="172"/>
      <c r="Z1203" s="172"/>
      <c r="AA1203" s="172"/>
      <c r="AB1203" s="172"/>
      <c r="AC1203" s="172"/>
      <c r="AD1203" s="172"/>
      <c r="AE1203" s="172"/>
      <c r="AF1203" s="172"/>
      <c r="AG1203" s="172"/>
      <c r="AH1203" s="172"/>
      <c r="AI1203" s="172"/>
      <c r="AJ1203" s="172"/>
      <c r="AK1203" s="172"/>
      <c r="AL1203" s="172"/>
      <c r="AM1203" s="172"/>
      <c r="AN1203" s="172"/>
      <c r="AO1203" s="172"/>
      <c r="AP1203" s="172"/>
      <c r="AQ1203" s="172"/>
      <c r="AR1203" s="172"/>
      <c r="AS1203" s="172"/>
      <c r="AT1203" s="172"/>
      <c r="AU1203" s="172"/>
      <c r="AV1203" s="172"/>
      <c r="AW1203" s="172"/>
      <c r="AX1203" s="172"/>
      <c r="AY1203" s="172"/>
      <c r="AZ1203" s="172"/>
      <c r="BA1203" s="172"/>
      <c r="BB1203" s="172"/>
      <c r="BC1203" s="172"/>
      <c r="BD1203" s="172"/>
      <c r="BE1203" s="172"/>
      <c r="BF1203" s="172"/>
      <c r="BG1203" s="172"/>
      <c r="BH1203" s="172"/>
      <c r="BI1203" s="172"/>
      <c r="BJ1203" s="172"/>
      <c r="BK1203" s="172"/>
      <c r="BL1203" s="172"/>
      <c r="BM1203" s="172"/>
      <c r="BN1203" s="172"/>
      <c r="BO1203" s="172"/>
      <c r="BP1203" s="172"/>
      <c r="BQ1203" s="172"/>
      <c r="BR1203" s="172"/>
      <c r="BS1203" s="172"/>
      <c r="BT1203" s="172"/>
      <c r="BU1203" s="172"/>
      <c r="BV1203" s="172"/>
      <c r="BW1203" s="172"/>
      <c r="BX1203" s="172"/>
      <c r="BY1203" s="172"/>
      <c r="BZ1203" s="172"/>
      <c r="CA1203" s="172"/>
      <c r="CB1203" s="172"/>
      <c r="CC1203" s="172"/>
      <c r="CD1203" s="172"/>
      <c r="CE1203" s="172"/>
      <c r="CF1203" s="172"/>
      <c r="CG1203" s="172"/>
      <c r="CH1203" s="172"/>
      <c r="CI1203" s="172"/>
      <c r="CJ1203" s="172"/>
      <c r="CK1203" s="172"/>
      <c r="CL1203" s="172"/>
      <c r="CM1203" s="172"/>
      <c r="CN1203" s="172"/>
      <c r="CO1203" s="172"/>
      <c r="CP1203" s="172"/>
      <c r="CQ1203" s="172"/>
      <c r="CR1203" s="172"/>
      <c r="CS1203" s="172"/>
      <c r="CT1203" s="172"/>
      <c r="CU1203" s="172"/>
      <c r="CV1203" s="172"/>
      <c r="CW1203" s="172"/>
      <c r="CX1203" s="172"/>
      <c r="CY1203" s="172"/>
      <c r="CZ1203" s="172"/>
      <c r="DA1203" s="172"/>
      <c r="DB1203" s="172"/>
      <c r="DC1203" s="172"/>
      <c r="DD1203" s="172"/>
      <c r="DE1203" s="172"/>
      <c r="DF1203" s="172"/>
      <c r="DG1203" s="172"/>
      <c r="DH1203" s="172"/>
      <c r="DI1203" s="172"/>
      <c r="DJ1203" s="172"/>
      <c r="DK1203" s="172"/>
      <c r="DL1203" s="172"/>
      <c r="DM1203" s="172"/>
      <c r="DN1203" s="172"/>
      <c r="DO1203" s="172"/>
      <c r="DP1203" s="172"/>
      <c r="DQ1203" s="172"/>
      <c r="DR1203" s="172"/>
      <c r="DS1203" s="172"/>
      <c r="DT1203" s="172"/>
      <c r="DU1203" s="172"/>
      <c r="DV1203" s="172"/>
      <c r="DW1203" s="172"/>
      <c r="DX1203" s="172"/>
      <c r="DY1203" s="172"/>
      <c r="DZ1203" s="172"/>
      <c r="EA1203" s="172"/>
      <c r="EB1203" s="172"/>
      <c r="EC1203" s="172"/>
      <c r="ED1203" s="172"/>
      <c r="EE1203" s="172"/>
      <c r="EF1203" s="172"/>
      <c r="EG1203" s="172"/>
      <c r="EH1203" s="172"/>
      <c r="EI1203" s="172"/>
      <c r="EJ1203" s="172"/>
      <c r="EK1203" s="172"/>
      <c r="EL1203" s="172"/>
      <c r="EM1203" s="172"/>
      <c r="EN1203" s="172"/>
      <c r="EO1203" s="172"/>
      <c r="EP1203" s="172"/>
      <c r="EQ1203" s="172"/>
      <c r="ER1203" s="172"/>
      <c r="ES1203" s="172"/>
      <c r="ET1203" s="172"/>
      <c r="EU1203" s="172"/>
      <c r="EV1203" s="172"/>
      <c r="EW1203" s="172"/>
      <c r="EX1203" s="172"/>
      <c r="EY1203" s="172"/>
      <c r="EZ1203" s="172"/>
      <c r="FA1203" s="172"/>
      <c r="FB1203" s="172"/>
      <c r="FC1203" s="172"/>
      <c r="FD1203" s="172"/>
      <c r="FE1203" s="172"/>
      <c r="FF1203" s="172"/>
      <c r="FG1203" s="172"/>
      <c r="FH1203" s="172"/>
      <c r="FI1203" s="172"/>
      <c r="FJ1203" s="172"/>
      <c r="FK1203" s="172"/>
      <c r="FL1203" s="172"/>
      <c r="FM1203" s="172"/>
      <c r="FN1203" s="172"/>
      <c r="FO1203" s="172"/>
      <c r="FP1203" s="172"/>
      <c r="FQ1203" s="172"/>
      <c r="FR1203" s="172"/>
      <c r="FS1203" s="172"/>
      <c r="FT1203" s="172"/>
      <c r="FU1203" s="172"/>
    </row>
    <row r="1204" spans="6:177" s="153" customFormat="1" x14ac:dyDescent="0.35">
      <c r="F1204" s="172"/>
      <c r="G1204" s="172"/>
      <c r="H1204" s="172"/>
      <c r="I1204" s="172"/>
      <c r="J1204" s="172"/>
      <c r="K1204" s="172"/>
      <c r="L1204" s="172"/>
      <c r="M1204" s="172"/>
      <c r="N1204" s="172"/>
      <c r="O1204" s="172"/>
      <c r="P1204" s="172"/>
      <c r="Q1204" s="172"/>
      <c r="R1204" s="172"/>
      <c r="S1204" s="172"/>
      <c r="T1204" s="172"/>
      <c r="U1204" s="172"/>
      <c r="V1204" s="172"/>
      <c r="W1204" s="172"/>
      <c r="X1204" s="172"/>
      <c r="Y1204" s="172"/>
      <c r="Z1204" s="172"/>
      <c r="AA1204" s="172"/>
      <c r="AB1204" s="172"/>
      <c r="AC1204" s="172"/>
      <c r="AD1204" s="172"/>
      <c r="AE1204" s="172"/>
      <c r="AF1204" s="172"/>
      <c r="AG1204" s="172"/>
      <c r="AH1204" s="172"/>
      <c r="AI1204" s="172"/>
      <c r="AJ1204" s="172"/>
      <c r="AK1204" s="172"/>
      <c r="AL1204" s="172"/>
      <c r="AM1204" s="172"/>
      <c r="AN1204" s="172"/>
      <c r="AO1204" s="172"/>
      <c r="AP1204" s="172"/>
      <c r="AQ1204" s="172"/>
      <c r="AR1204" s="172"/>
      <c r="AS1204" s="172"/>
      <c r="AT1204" s="172"/>
      <c r="AU1204" s="172"/>
      <c r="AV1204" s="172"/>
      <c r="AW1204" s="172"/>
      <c r="AX1204" s="172"/>
      <c r="AY1204" s="172"/>
      <c r="AZ1204" s="172"/>
      <c r="BA1204" s="172"/>
      <c r="BB1204" s="172"/>
      <c r="BC1204" s="172"/>
      <c r="BD1204" s="172"/>
      <c r="BE1204" s="172"/>
      <c r="BF1204" s="172"/>
      <c r="BG1204" s="172"/>
      <c r="BH1204" s="172"/>
      <c r="BI1204" s="172"/>
      <c r="BJ1204" s="172"/>
      <c r="BK1204" s="172"/>
      <c r="BL1204" s="172"/>
      <c r="BM1204" s="172"/>
      <c r="BN1204" s="172"/>
      <c r="BO1204" s="172"/>
      <c r="BP1204" s="172"/>
      <c r="BQ1204" s="172"/>
      <c r="BR1204" s="172"/>
      <c r="BS1204" s="172"/>
      <c r="BT1204" s="172"/>
      <c r="BU1204" s="172"/>
      <c r="BV1204" s="172"/>
      <c r="BW1204" s="172"/>
      <c r="BX1204" s="172"/>
      <c r="BY1204" s="172"/>
      <c r="BZ1204" s="172"/>
      <c r="CA1204" s="172"/>
      <c r="CB1204" s="172"/>
      <c r="CC1204" s="172"/>
      <c r="CD1204" s="172"/>
      <c r="CE1204" s="172"/>
      <c r="CF1204" s="172"/>
      <c r="CG1204" s="172"/>
      <c r="CH1204" s="172"/>
      <c r="CI1204" s="172"/>
      <c r="CJ1204" s="172"/>
      <c r="CK1204" s="172"/>
      <c r="CL1204" s="172"/>
      <c r="CM1204" s="172"/>
      <c r="CN1204" s="172"/>
      <c r="CO1204" s="172"/>
      <c r="CP1204" s="172"/>
      <c r="CQ1204" s="172"/>
      <c r="CR1204" s="172"/>
      <c r="CS1204" s="172"/>
      <c r="CT1204" s="172"/>
      <c r="CU1204" s="172"/>
      <c r="CV1204" s="172"/>
      <c r="CW1204" s="172"/>
      <c r="CX1204" s="172"/>
      <c r="CY1204" s="172"/>
      <c r="CZ1204" s="172"/>
      <c r="DA1204" s="172"/>
      <c r="DB1204" s="172"/>
      <c r="DC1204" s="172"/>
      <c r="DD1204" s="172"/>
      <c r="DE1204" s="172"/>
      <c r="DF1204" s="172"/>
      <c r="DG1204" s="172"/>
      <c r="DH1204" s="172"/>
      <c r="DI1204" s="172"/>
      <c r="DJ1204" s="172"/>
      <c r="DK1204" s="172"/>
      <c r="DL1204" s="172"/>
      <c r="DM1204" s="172"/>
      <c r="DN1204" s="172"/>
      <c r="DO1204" s="172"/>
      <c r="DP1204" s="172"/>
      <c r="DQ1204" s="172"/>
      <c r="DR1204" s="172"/>
      <c r="DS1204" s="172"/>
      <c r="DT1204" s="172"/>
      <c r="DU1204" s="172"/>
      <c r="DV1204" s="172"/>
      <c r="DW1204" s="172"/>
      <c r="DX1204" s="172"/>
      <c r="DY1204" s="172"/>
      <c r="DZ1204" s="172"/>
      <c r="EA1204" s="172"/>
      <c r="EB1204" s="172"/>
      <c r="EC1204" s="172"/>
      <c r="ED1204" s="172"/>
      <c r="EE1204" s="172"/>
      <c r="EF1204" s="172"/>
      <c r="EG1204" s="172"/>
      <c r="EH1204" s="172"/>
      <c r="EI1204" s="172"/>
      <c r="EJ1204" s="172"/>
      <c r="EK1204" s="172"/>
      <c r="EL1204" s="172"/>
      <c r="EM1204" s="172"/>
      <c r="EN1204" s="172"/>
      <c r="EO1204" s="172"/>
      <c r="EP1204" s="172"/>
      <c r="EQ1204" s="172"/>
      <c r="ER1204" s="172"/>
      <c r="ES1204" s="172"/>
      <c r="ET1204" s="172"/>
      <c r="EU1204" s="172"/>
      <c r="EV1204" s="172"/>
      <c r="EW1204" s="172"/>
      <c r="EX1204" s="172"/>
      <c r="EY1204" s="172"/>
      <c r="EZ1204" s="172"/>
      <c r="FA1204" s="172"/>
      <c r="FB1204" s="172"/>
      <c r="FC1204" s="172"/>
      <c r="FD1204" s="172"/>
      <c r="FE1204" s="172"/>
      <c r="FF1204" s="172"/>
      <c r="FG1204" s="172"/>
      <c r="FH1204" s="172"/>
      <c r="FI1204" s="172"/>
      <c r="FJ1204" s="172"/>
      <c r="FK1204" s="172"/>
      <c r="FL1204" s="172"/>
      <c r="FM1204" s="172"/>
      <c r="FN1204" s="172"/>
      <c r="FO1204" s="172"/>
      <c r="FP1204" s="172"/>
      <c r="FQ1204" s="172"/>
      <c r="FR1204" s="172"/>
      <c r="FS1204" s="172"/>
      <c r="FT1204" s="172"/>
      <c r="FU1204" s="172"/>
    </row>
    <row r="1205" spans="6:177" s="153" customFormat="1" x14ac:dyDescent="0.35">
      <c r="F1205" s="172"/>
      <c r="G1205" s="172"/>
      <c r="H1205" s="172"/>
      <c r="I1205" s="172"/>
      <c r="J1205" s="172"/>
      <c r="K1205" s="172"/>
      <c r="L1205" s="172"/>
      <c r="M1205" s="172"/>
      <c r="N1205" s="172"/>
      <c r="O1205" s="172"/>
      <c r="P1205" s="172"/>
      <c r="Q1205" s="172"/>
      <c r="R1205" s="172"/>
      <c r="S1205" s="172"/>
      <c r="T1205" s="172"/>
      <c r="U1205" s="172"/>
      <c r="V1205" s="172"/>
      <c r="W1205" s="172"/>
      <c r="X1205" s="172"/>
      <c r="Y1205" s="172"/>
      <c r="Z1205" s="172"/>
      <c r="AA1205" s="172"/>
      <c r="AB1205" s="172"/>
      <c r="AC1205" s="172"/>
      <c r="AD1205" s="172"/>
      <c r="AE1205" s="172"/>
      <c r="AF1205" s="172"/>
      <c r="AG1205" s="172"/>
      <c r="AH1205" s="172"/>
      <c r="AI1205" s="172"/>
      <c r="AJ1205" s="172"/>
      <c r="AK1205" s="172"/>
      <c r="AL1205" s="172"/>
      <c r="AM1205" s="172"/>
      <c r="AN1205" s="172"/>
      <c r="AO1205" s="172"/>
      <c r="AP1205" s="172"/>
      <c r="AQ1205" s="172"/>
      <c r="AR1205" s="172"/>
      <c r="AS1205" s="172"/>
      <c r="AT1205" s="172"/>
      <c r="AU1205" s="172"/>
      <c r="AV1205" s="172"/>
      <c r="AW1205" s="172"/>
      <c r="AX1205" s="172"/>
      <c r="AY1205" s="172"/>
      <c r="AZ1205" s="172"/>
      <c r="BA1205" s="172"/>
      <c r="BB1205" s="172"/>
      <c r="BC1205" s="172"/>
      <c r="BD1205" s="172"/>
      <c r="BE1205" s="172"/>
      <c r="BF1205" s="172"/>
      <c r="BG1205" s="172"/>
      <c r="BH1205" s="172"/>
      <c r="BI1205" s="172"/>
      <c r="BJ1205" s="172"/>
      <c r="BK1205" s="172"/>
      <c r="BL1205" s="172"/>
      <c r="BM1205" s="172"/>
      <c r="BN1205" s="172"/>
      <c r="BO1205" s="172"/>
      <c r="BP1205" s="172"/>
      <c r="BQ1205" s="172"/>
      <c r="BR1205" s="172"/>
      <c r="BS1205" s="172"/>
      <c r="BT1205" s="172"/>
      <c r="BU1205" s="172"/>
      <c r="BV1205" s="172"/>
      <c r="BW1205" s="172"/>
      <c r="BX1205" s="172"/>
      <c r="BY1205" s="172"/>
      <c r="BZ1205" s="172"/>
      <c r="CA1205" s="172"/>
      <c r="CB1205" s="172"/>
      <c r="CC1205" s="172"/>
      <c r="CD1205" s="172"/>
      <c r="CE1205" s="172"/>
      <c r="CF1205" s="172"/>
      <c r="CG1205" s="172"/>
      <c r="CH1205" s="172"/>
      <c r="CI1205" s="172"/>
      <c r="CJ1205" s="172"/>
      <c r="CK1205" s="172"/>
      <c r="CL1205" s="172"/>
      <c r="CM1205" s="172"/>
      <c r="CN1205" s="172"/>
      <c r="CO1205" s="172"/>
      <c r="CP1205" s="172"/>
      <c r="CQ1205" s="172"/>
      <c r="CR1205" s="172"/>
      <c r="CS1205" s="172"/>
      <c r="CT1205" s="172"/>
      <c r="CU1205" s="172"/>
      <c r="CV1205" s="172"/>
      <c r="CW1205" s="172"/>
      <c r="CX1205" s="172"/>
      <c r="CY1205" s="172"/>
      <c r="CZ1205" s="172"/>
      <c r="DA1205" s="172"/>
      <c r="DB1205" s="172"/>
      <c r="DC1205" s="172"/>
      <c r="DD1205" s="172"/>
      <c r="DE1205" s="172"/>
      <c r="DF1205" s="172"/>
      <c r="DG1205" s="172"/>
      <c r="DH1205" s="172"/>
      <c r="DI1205" s="172"/>
      <c r="DJ1205" s="172"/>
      <c r="DK1205" s="172"/>
      <c r="DL1205" s="172"/>
      <c r="DM1205" s="172"/>
      <c r="DN1205" s="172"/>
      <c r="DO1205" s="172"/>
      <c r="DP1205" s="172"/>
      <c r="DQ1205" s="172"/>
      <c r="DR1205" s="172"/>
      <c r="DS1205" s="172"/>
      <c r="DT1205" s="172"/>
      <c r="DU1205" s="172"/>
      <c r="DV1205" s="172"/>
      <c r="DW1205" s="172"/>
      <c r="DX1205" s="172"/>
      <c r="DY1205" s="172"/>
      <c r="DZ1205" s="172"/>
      <c r="EA1205" s="172"/>
      <c r="EB1205" s="172"/>
      <c r="EC1205" s="172"/>
      <c r="ED1205" s="172"/>
      <c r="EE1205" s="172"/>
      <c r="EF1205" s="172"/>
      <c r="EG1205" s="172"/>
      <c r="EH1205" s="172"/>
      <c r="EI1205" s="172"/>
      <c r="EJ1205" s="172"/>
      <c r="EK1205" s="172"/>
      <c r="EL1205" s="172"/>
      <c r="EM1205" s="172"/>
      <c r="EN1205" s="172"/>
      <c r="EO1205" s="172"/>
      <c r="EP1205" s="172"/>
      <c r="EQ1205" s="172"/>
      <c r="ER1205" s="172"/>
      <c r="ES1205" s="172"/>
      <c r="ET1205" s="172"/>
      <c r="EU1205" s="172"/>
      <c r="EV1205" s="172"/>
      <c r="EW1205" s="172"/>
      <c r="EX1205" s="172"/>
      <c r="EY1205" s="172"/>
      <c r="EZ1205" s="172"/>
      <c r="FA1205" s="172"/>
      <c r="FB1205" s="172"/>
      <c r="FC1205" s="172"/>
      <c r="FD1205" s="172"/>
      <c r="FE1205" s="172"/>
      <c r="FF1205" s="172"/>
      <c r="FG1205" s="172"/>
      <c r="FH1205" s="172"/>
      <c r="FI1205" s="172"/>
      <c r="FJ1205" s="172"/>
      <c r="FK1205" s="172"/>
      <c r="FL1205" s="172"/>
      <c r="FM1205" s="172"/>
      <c r="FN1205" s="172"/>
      <c r="FO1205" s="172"/>
      <c r="FP1205" s="172"/>
      <c r="FQ1205" s="172"/>
      <c r="FR1205" s="172"/>
      <c r="FS1205" s="172"/>
      <c r="FT1205" s="172"/>
      <c r="FU1205" s="172"/>
    </row>
    <row r="1206" spans="6:177" s="153" customFormat="1" x14ac:dyDescent="0.35">
      <c r="F1206" s="172"/>
      <c r="G1206" s="172"/>
      <c r="H1206" s="172"/>
      <c r="I1206" s="172"/>
      <c r="J1206" s="172"/>
      <c r="K1206" s="172"/>
      <c r="L1206" s="172"/>
      <c r="M1206" s="172"/>
      <c r="N1206" s="172"/>
      <c r="O1206" s="172"/>
      <c r="P1206" s="172"/>
      <c r="Q1206" s="172"/>
      <c r="R1206" s="172"/>
      <c r="S1206" s="172"/>
      <c r="T1206" s="172"/>
      <c r="U1206" s="172"/>
      <c r="V1206" s="172"/>
      <c r="W1206" s="172"/>
      <c r="X1206" s="172"/>
      <c r="Y1206" s="172"/>
      <c r="Z1206" s="172"/>
      <c r="AA1206" s="172"/>
      <c r="AB1206" s="172"/>
      <c r="AC1206" s="172"/>
      <c r="AD1206" s="172"/>
      <c r="AE1206" s="172"/>
      <c r="AF1206" s="172"/>
      <c r="AG1206" s="172"/>
      <c r="AH1206" s="172"/>
      <c r="AI1206" s="172"/>
      <c r="AJ1206" s="172"/>
      <c r="AK1206" s="172"/>
      <c r="AL1206" s="172"/>
      <c r="AM1206" s="172"/>
      <c r="AN1206" s="172"/>
      <c r="AO1206" s="172"/>
      <c r="AP1206" s="172"/>
      <c r="AQ1206" s="172"/>
      <c r="AR1206" s="172"/>
      <c r="AS1206" s="172"/>
      <c r="AT1206" s="172"/>
      <c r="AU1206" s="172"/>
      <c r="AV1206" s="172"/>
      <c r="AW1206" s="172"/>
      <c r="AX1206" s="172"/>
      <c r="AY1206" s="172"/>
      <c r="AZ1206" s="172"/>
      <c r="BA1206" s="172"/>
      <c r="BB1206" s="172"/>
      <c r="BC1206" s="172"/>
      <c r="BD1206" s="172"/>
      <c r="BE1206" s="172"/>
      <c r="BF1206" s="172"/>
      <c r="BG1206" s="172"/>
      <c r="BH1206" s="172"/>
      <c r="BI1206" s="172"/>
      <c r="BJ1206" s="172"/>
      <c r="BK1206" s="172"/>
      <c r="BL1206" s="172"/>
      <c r="BM1206" s="172"/>
      <c r="BN1206" s="172"/>
      <c r="BO1206" s="172"/>
      <c r="BP1206" s="172"/>
      <c r="BQ1206" s="172"/>
      <c r="BR1206" s="172"/>
      <c r="BS1206" s="172"/>
      <c r="BT1206" s="172"/>
      <c r="BU1206" s="172"/>
      <c r="BV1206" s="172"/>
      <c r="BW1206" s="172"/>
      <c r="BX1206" s="172"/>
      <c r="BY1206" s="172"/>
      <c r="BZ1206" s="172"/>
      <c r="CA1206" s="172"/>
      <c r="CB1206" s="172"/>
      <c r="CC1206" s="172"/>
      <c r="CD1206" s="172"/>
      <c r="CE1206" s="172"/>
      <c r="CF1206" s="172"/>
      <c r="CG1206" s="172"/>
      <c r="CH1206" s="172"/>
      <c r="CI1206" s="172"/>
      <c r="CJ1206" s="172"/>
      <c r="CK1206" s="172"/>
      <c r="CL1206" s="172"/>
      <c r="CM1206" s="172"/>
      <c r="CN1206" s="172"/>
      <c r="CO1206" s="172"/>
      <c r="CP1206" s="172"/>
      <c r="CQ1206" s="172"/>
      <c r="CR1206" s="172"/>
      <c r="CS1206" s="172"/>
      <c r="CT1206" s="172"/>
      <c r="CU1206" s="172"/>
      <c r="CV1206" s="172"/>
      <c r="CW1206" s="172"/>
      <c r="CX1206" s="172"/>
      <c r="CY1206" s="172"/>
      <c r="CZ1206" s="172"/>
      <c r="DA1206" s="172"/>
      <c r="DB1206" s="172"/>
      <c r="DC1206" s="172"/>
      <c r="DD1206" s="172"/>
      <c r="DE1206" s="172"/>
      <c r="DF1206" s="172"/>
      <c r="DG1206" s="172"/>
      <c r="DH1206" s="172"/>
      <c r="DI1206" s="172"/>
      <c r="DJ1206" s="172"/>
      <c r="DK1206" s="172"/>
      <c r="DL1206" s="172"/>
      <c r="DM1206" s="172"/>
      <c r="DN1206" s="172"/>
      <c r="DO1206" s="172"/>
      <c r="DP1206" s="172"/>
      <c r="DQ1206" s="172"/>
      <c r="DR1206" s="172"/>
      <c r="DS1206" s="172"/>
      <c r="DT1206" s="172"/>
      <c r="DU1206" s="172"/>
      <c r="DV1206" s="172"/>
      <c r="DW1206" s="172"/>
      <c r="DX1206" s="172"/>
      <c r="DY1206" s="172"/>
      <c r="DZ1206" s="172"/>
      <c r="EA1206" s="172"/>
      <c r="EB1206" s="172"/>
      <c r="EC1206" s="172"/>
      <c r="ED1206" s="172"/>
      <c r="EE1206" s="172"/>
      <c r="EF1206" s="172"/>
      <c r="EG1206" s="172"/>
      <c r="EH1206" s="172"/>
      <c r="EI1206" s="172"/>
      <c r="EJ1206" s="172"/>
      <c r="EK1206" s="172"/>
      <c r="EL1206" s="172"/>
      <c r="EM1206" s="172"/>
      <c r="EN1206" s="172"/>
      <c r="EO1206" s="172"/>
      <c r="EP1206" s="172"/>
      <c r="EQ1206" s="172"/>
      <c r="ER1206" s="172"/>
      <c r="ES1206" s="172"/>
      <c r="ET1206" s="172"/>
      <c r="EU1206" s="172"/>
      <c r="EV1206" s="172"/>
      <c r="EW1206" s="172"/>
      <c r="EX1206" s="172"/>
      <c r="EY1206" s="172"/>
      <c r="EZ1206" s="172"/>
      <c r="FA1206" s="172"/>
      <c r="FB1206" s="172"/>
      <c r="FC1206" s="172"/>
      <c r="FD1206" s="172"/>
      <c r="FE1206" s="172"/>
      <c r="FF1206" s="172"/>
      <c r="FG1206" s="172"/>
      <c r="FH1206" s="172"/>
      <c r="FI1206" s="172"/>
      <c r="FJ1206" s="172"/>
      <c r="FK1206" s="172"/>
      <c r="FL1206" s="172"/>
      <c r="FM1206" s="172"/>
      <c r="FN1206" s="172"/>
      <c r="FO1206" s="172"/>
      <c r="FP1206" s="172"/>
      <c r="FQ1206" s="172"/>
      <c r="FR1206" s="172"/>
      <c r="FS1206" s="172"/>
      <c r="FT1206" s="172"/>
      <c r="FU1206" s="172"/>
    </row>
    <row r="1207" spans="6:177" s="153" customFormat="1" x14ac:dyDescent="0.35">
      <c r="F1207" s="172"/>
      <c r="G1207" s="172"/>
      <c r="H1207" s="172"/>
      <c r="I1207" s="172"/>
      <c r="J1207" s="172"/>
      <c r="K1207" s="172"/>
      <c r="L1207" s="172"/>
      <c r="M1207" s="172"/>
      <c r="N1207" s="172"/>
      <c r="O1207" s="172"/>
      <c r="P1207" s="172"/>
      <c r="Q1207" s="172"/>
      <c r="R1207" s="172"/>
      <c r="S1207" s="172"/>
      <c r="T1207" s="172"/>
      <c r="U1207" s="172"/>
      <c r="V1207" s="172"/>
      <c r="W1207" s="172"/>
      <c r="X1207" s="172"/>
      <c r="Y1207" s="172"/>
      <c r="Z1207" s="172"/>
      <c r="AA1207" s="172"/>
      <c r="AB1207" s="172"/>
      <c r="AC1207" s="172"/>
      <c r="AD1207" s="172"/>
      <c r="AE1207" s="172"/>
      <c r="AF1207" s="172"/>
      <c r="AG1207" s="172"/>
      <c r="AH1207" s="172"/>
      <c r="AI1207" s="172"/>
      <c r="AJ1207" s="172"/>
      <c r="AK1207" s="172"/>
      <c r="AL1207" s="172"/>
      <c r="AM1207" s="172"/>
      <c r="AN1207" s="172"/>
      <c r="AO1207" s="172"/>
      <c r="AP1207" s="172"/>
      <c r="AQ1207" s="172"/>
      <c r="AR1207" s="172"/>
      <c r="AS1207" s="172"/>
      <c r="AT1207" s="172"/>
      <c r="AU1207" s="172"/>
      <c r="AV1207" s="172"/>
      <c r="AW1207" s="172"/>
      <c r="AX1207" s="172"/>
      <c r="AY1207" s="172"/>
      <c r="AZ1207" s="172"/>
      <c r="BA1207" s="172"/>
      <c r="BB1207" s="172"/>
      <c r="BC1207" s="172"/>
      <c r="BD1207" s="172"/>
      <c r="BE1207" s="172"/>
      <c r="BF1207" s="172"/>
      <c r="BG1207" s="172"/>
      <c r="BH1207" s="172"/>
      <c r="BI1207" s="172"/>
      <c r="BJ1207" s="172"/>
      <c r="BK1207" s="172"/>
      <c r="BL1207" s="172"/>
      <c r="BM1207" s="172"/>
      <c r="BN1207" s="172"/>
      <c r="BO1207" s="172"/>
      <c r="BP1207" s="172"/>
      <c r="BQ1207" s="172"/>
      <c r="BR1207" s="172"/>
      <c r="BS1207" s="172"/>
      <c r="BT1207" s="172"/>
      <c r="BU1207" s="172"/>
      <c r="BV1207" s="172"/>
      <c r="BW1207" s="172"/>
      <c r="BX1207" s="172"/>
      <c r="BY1207" s="172"/>
      <c r="BZ1207" s="172"/>
      <c r="CA1207" s="172"/>
      <c r="CB1207" s="172"/>
      <c r="CC1207" s="172"/>
      <c r="CD1207" s="172"/>
      <c r="CE1207" s="172"/>
      <c r="CF1207" s="172"/>
      <c r="CG1207" s="172"/>
      <c r="CH1207" s="172"/>
      <c r="CI1207" s="172"/>
      <c r="CJ1207" s="172"/>
      <c r="CK1207" s="172"/>
      <c r="CL1207" s="172"/>
      <c r="CM1207" s="172"/>
      <c r="CN1207" s="172"/>
      <c r="CO1207" s="172"/>
      <c r="CP1207" s="172"/>
      <c r="CQ1207" s="172"/>
      <c r="CR1207" s="172"/>
      <c r="CS1207" s="172"/>
      <c r="CT1207" s="172"/>
      <c r="CU1207" s="172"/>
      <c r="CV1207" s="172"/>
      <c r="CW1207" s="172"/>
      <c r="CX1207" s="172"/>
      <c r="CY1207" s="172"/>
      <c r="CZ1207" s="172"/>
      <c r="DA1207" s="172"/>
      <c r="DB1207" s="172"/>
      <c r="DC1207" s="172"/>
      <c r="DD1207" s="172"/>
      <c r="DE1207" s="172"/>
      <c r="DF1207" s="172"/>
      <c r="DG1207" s="172"/>
      <c r="DH1207" s="172"/>
      <c r="DI1207" s="172"/>
      <c r="DJ1207" s="172"/>
      <c r="DK1207" s="172"/>
      <c r="DL1207" s="172"/>
      <c r="DM1207" s="172"/>
      <c r="DN1207" s="172"/>
      <c r="DO1207" s="172"/>
      <c r="DP1207" s="172"/>
      <c r="DQ1207" s="172"/>
      <c r="DR1207" s="172"/>
      <c r="DS1207" s="172"/>
      <c r="DT1207" s="172"/>
      <c r="DU1207" s="172"/>
      <c r="DV1207" s="172"/>
      <c r="DW1207" s="172"/>
      <c r="DX1207" s="172"/>
      <c r="DY1207" s="172"/>
      <c r="DZ1207" s="172"/>
      <c r="EA1207" s="172"/>
      <c r="EB1207" s="172"/>
      <c r="EC1207" s="172"/>
      <c r="ED1207" s="172"/>
      <c r="EE1207" s="172"/>
      <c r="EF1207" s="172"/>
      <c r="EG1207" s="172"/>
      <c r="EH1207" s="172"/>
      <c r="EI1207" s="172"/>
      <c r="EJ1207" s="172"/>
      <c r="EK1207" s="172"/>
      <c r="EL1207" s="172"/>
      <c r="EM1207" s="172"/>
      <c r="EN1207" s="172"/>
      <c r="EO1207" s="172"/>
      <c r="EP1207" s="172"/>
      <c r="EQ1207" s="172"/>
      <c r="ER1207" s="172"/>
      <c r="ES1207" s="172"/>
      <c r="ET1207" s="172"/>
      <c r="EU1207" s="172"/>
      <c r="EV1207" s="172"/>
      <c r="EW1207" s="172"/>
      <c r="EX1207" s="172"/>
      <c r="EY1207" s="172"/>
      <c r="EZ1207" s="172"/>
      <c r="FA1207" s="172"/>
      <c r="FB1207" s="172"/>
      <c r="FC1207" s="172"/>
      <c r="FD1207" s="172"/>
      <c r="FE1207" s="172"/>
      <c r="FF1207" s="172"/>
      <c r="FG1207" s="172"/>
      <c r="FH1207" s="172"/>
      <c r="FI1207" s="172"/>
      <c r="FJ1207" s="172"/>
      <c r="FK1207" s="172"/>
      <c r="FL1207" s="172"/>
      <c r="FM1207" s="172"/>
      <c r="FN1207" s="172"/>
      <c r="FO1207" s="172"/>
      <c r="FP1207" s="172"/>
      <c r="FQ1207" s="172"/>
      <c r="FR1207" s="172"/>
      <c r="FS1207" s="172"/>
      <c r="FT1207" s="172"/>
      <c r="FU1207" s="172"/>
    </row>
    <row r="1208" spans="6:177" s="153" customFormat="1" x14ac:dyDescent="0.35">
      <c r="F1208" s="172"/>
      <c r="G1208" s="172"/>
      <c r="H1208" s="172"/>
      <c r="I1208" s="172"/>
      <c r="J1208" s="172"/>
      <c r="K1208" s="172"/>
      <c r="L1208" s="172"/>
      <c r="M1208" s="172"/>
      <c r="N1208" s="172"/>
      <c r="O1208" s="172"/>
      <c r="P1208" s="172"/>
      <c r="Q1208" s="172"/>
      <c r="R1208" s="172"/>
      <c r="S1208" s="172"/>
      <c r="T1208" s="172"/>
      <c r="U1208" s="172"/>
      <c r="V1208" s="172"/>
      <c r="W1208" s="172"/>
      <c r="X1208" s="172"/>
      <c r="Y1208" s="172"/>
      <c r="Z1208" s="172"/>
      <c r="AA1208" s="172"/>
      <c r="AB1208" s="172"/>
      <c r="AC1208" s="172"/>
      <c r="AD1208" s="172"/>
      <c r="AE1208" s="172"/>
      <c r="AF1208" s="172"/>
      <c r="AG1208" s="172"/>
      <c r="AH1208" s="172"/>
      <c r="AI1208" s="172"/>
      <c r="AJ1208" s="172"/>
      <c r="AK1208" s="172"/>
      <c r="AL1208" s="172"/>
      <c r="AM1208" s="172"/>
      <c r="AN1208" s="172"/>
      <c r="AO1208" s="172"/>
      <c r="AP1208" s="172"/>
      <c r="AQ1208" s="172"/>
      <c r="AR1208" s="172"/>
      <c r="AS1208" s="172"/>
      <c r="AT1208" s="172"/>
      <c r="AU1208" s="172"/>
      <c r="AV1208" s="172"/>
      <c r="AW1208" s="172"/>
      <c r="AX1208" s="172"/>
      <c r="AY1208" s="172"/>
      <c r="AZ1208" s="172"/>
      <c r="BA1208" s="172"/>
      <c r="BB1208" s="172"/>
      <c r="BC1208" s="172"/>
      <c r="BD1208" s="172"/>
      <c r="BE1208" s="172"/>
      <c r="BF1208" s="172"/>
      <c r="BG1208" s="172"/>
      <c r="BH1208" s="172"/>
      <c r="BI1208" s="172"/>
      <c r="BJ1208" s="172"/>
      <c r="BK1208" s="172"/>
      <c r="BL1208" s="172"/>
      <c r="BM1208" s="172"/>
      <c r="BN1208" s="172"/>
      <c r="BO1208" s="172"/>
      <c r="BP1208" s="172"/>
      <c r="BQ1208" s="172"/>
      <c r="BR1208" s="172"/>
      <c r="BS1208" s="172"/>
      <c r="BT1208" s="172"/>
      <c r="BU1208" s="172"/>
      <c r="BV1208" s="172"/>
      <c r="BW1208" s="172"/>
      <c r="BX1208" s="172"/>
      <c r="BY1208" s="172"/>
      <c r="BZ1208" s="172"/>
      <c r="CA1208" s="172"/>
      <c r="CB1208" s="172"/>
      <c r="CC1208" s="172"/>
      <c r="CD1208" s="172"/>
      <c r="CE1208" s="172"/>
      <c r="CF1208" s="172"/>
      <c r="CG1208" s="172"/>
      <c r="CH1208" s="172"/>
      <c r="CI1208" s="172"/>
      <c r="CJ1208" s="172"/>
      <c r="CK1208" s="172"/>
      <c r="CL1208" s="172"/>
      <c r="CM1208" s="172"/>
      <c r="CN1208" s="172"/>
      <c r="CO1208" s="172"/>
      <c r="CP1208" s="172"/>
      <c r="CQ1208" s="172"/>
      <c r="CR1208" s="172"/>
      <c r="CS1208" s="172"/>
      <c r="CT1208" s="172"/>
      <c r="CU1208" s="172"/>
      <c r="CV1208" s="172"/>
      <c r="CW1208" s="172"/>
      <c r="CX1208" s="172"/>
      <c r="CY1208" s="172"/>
      <c r="CZ1208" s="172"/>
      <c r="DA1208" s="172"/>
      <c r="DB1208" s="172"/>
      <c r="DC1208" s="172"/>
      <c r="DD1208" s="172"/>
      <c r="DE1208" s="172"/>
      <c r="DF1208" s="172"/>
      <c r="DG1208" s="172"/>
      <c r="DH1208" s="172"/>
      <c r="DI1208" s="172"/>
      <c r="DJ1208" s="172"/>
      <c r="DK1208" s="172"/>
      <c r="DL1208" s="172"/>
      <c r="DM1208" s="172"/>
      <c r="DN1208" s="172"/>
      <c r="DO1208" s="172"/>
      <c r="DP1208" s="172"/>
      <c r="DQ1208" s="172"/>
      <c r="DR1208" s="172"/>
      <c r="DS1208" s="172"/>
      <c r="DT1208" s="172"/>
      <c r="DU1208" s="172"/>
      <c r="DV1208" s="172"/>
      <c r="DW1208" s="172"/>
      <c r="DX1208" s="172"/>
      <c r="DY1208" s="172"/>
      <c r="DZ1208" s="172"/>
      <c r="EA1208" s="172"/>
      <c r="EB1208" s="172"/>
      <c r="EC1208" s="172"/>
      <c r="ED1208" s="172"/>
      <c r="EE1208" s="172"/>
      <c r="EF1208" s="172"/>
      <c r="EG1208" s="172"/>
      <c r="EH1208" s="172"/>
      <c r="EI1208" s="172"/>
      <c r="EJ1208" s="172"/>
      <c r="EK1208" s="172"/>
      <c r="EL1208" s="172"/>
      <c r="EM1208" s="172"/>
      <c r="EN1208" s="172"/>
      <c r="EO1208" s="172"/>
      <c r="EP1208" s="172"/>
      <c r="EQ1208" s="172"/>
      <c r="ER1208" s="172"/>
      <c r="ES1208" s="172"/>
      <c r="ET1208" s="172"/>
      <c r="EU1208" s="172"/>
      <c r="EV1208" s="172"/>
      <c r="EW1208" s="172"/>
      <c r="EX1208" s="172"/>
      <c r="EY1208" s="172"/>
      <c r="EZ1208" s="172"/>
      <c r="FA1208" s="172"/>
      <c r="FB1208" s="172"/>
      <c r="FC1208" s="172"/>
      <c r="FD1208" s="172"/>
      <c r="FE1208" s="172"/>
      <c r="FF1208" s="172"/>
      <c r="FG1208" s="172"/>
      <c r="FH1208" s="172"/>
      <c r="FI1208" s="172"/>
      <c r="FJ1208" s="172"/>
      <c r="FK1208" s="172"/>
      <c r="FL1208" s="172"/>
      <c r="FM1208" s="172"/>
      <c r="FN1208" s="172"/>
      <c r="FO1208" s="172"/>
      <c r="FP1208" s="172"/>
      <c r="FQ1208" s="172"/>
      <c r="FR1208" s="172"/>
      <c r="FS1208" s="172"/>
      <c r="FT1208" s="172"/>
      <c r="FU1208" s="172"/>
    </row>
    <row r="1209" spans="6:177" s="153" customFormat="1" x14ac:dyDescent="0.35">
      <c r="F1209" s="172"/>
      <c r="G1209" s="172"/>
      <c r="H1209" s="172"/>
      <c r="I1209" s="172"/>
      <c r="J1209" s="172"/>
      <c r="K1209" s="172"/>
      <c r="L1209" s="172"/>
      <c r="M1209" s="172"/>
      <c r="N1209" s="172"/>
      <c r="O1209" s="172"/>
      <c r="P1209" s="172"/>
      <c r="Q1209" s="172"/>
      <c r="R1209" s="172"/>
      <c r="S1209" s="172"/>
      <c r="T1209" s="172"/>
      <c r="U1209" s="172"/>
      <c r="V1209" s="172"/>
      <c r="W1209" s="172"/>
      <c r="X1209" s="172"/>
      <c r="Y1209" s="172"/>
      <c r="Z1209" s="172"/>
      <c r="AA1209" s="172"/>
      <c r="AB1209" s="172"/>
      <c r="AC1209" s="172"/>
      <c r="AD1209" s="172"/>
      <c r="AE1209" s="172"/>
      <c r="AF1209" s="172"/>
      <c r="AG1209" s="172"/>
      <c r="AH1209" s="172"/>
      <c r="AI1209" s="172"/>
      <c r="AJ1209" s="172"/>
      <c r="AK1209" s="172"/>
      <c r="AL1209" s="172"/>
      <c r="AM1209" s="172"/>
      <c r="AN1209" s="172"/>
      <c r="AO1209" s="172"/>
      <c r="AP1209" s="172"/>
      <c r="AQ1209" s="172"/>
      <c r="AR1209" s="172"/>
      <c r="AS1209" s="172"/>
      <c r="AT1209" s="172"/>
      <c r="AU1209" s="172"/>
      <c r="AV1209" s="172"/>
      <c r="AW1209" s="172"/>
      <c r="AX1209" s="172"/>
      <c r="AY1209" s="172"/>
      <c r="AZ1209" s="172"/>
      <c r="BA1209" s="172"/>
      <c r="BB1209" s="172"/>
      <c r="BC1209" s="172"/>
      <c r="BD1209" s="172"/>
      <c r="BE1209" s="172"/>
      <c r="BF1209" s="172"/>
      <c r="BG1209" s="172"/>
      <c r="BH1209" s="172"/>
      <c r="BI1209" s="172"/>
      <c r="BJ1209" s="172"/>
      <c r="BK1209" s="172"/>
      <c r="BL1209" s="172"/>
      <c r="BM1209" s="172"/>
      <c r="BN1209" s="172"/>
      <c r="BO1209" s="172"/>
      <c r="BP1209" s="172"/>
      <c r="BQ1209" s="172"/>
      <c r="BR1209" s="172"/>
      <c r="BS1209" s="172"/>
      <c r="BT1209" s="172"/>
      <c r="BU1209" s="172"/>
      <c r="BV1209" s="172"/>
      <c r="BW1209" s="172"/>
      <c r="BX1209" s="172"/>
      <c r="BY1209" s="172"/>
      <c r="BZ1209" s="172"/>
      <c r="CA1209" s="172"/>
      <c r="CB1209" s="172"/>
      <c r="CC1209" s="172"/>
      <c r="CD1209" s="172"/>
      <c r="CE1209" s="172"/>
      <c r="CF1209" s="172"/>
      <c r="CG1209" s="172"/>
      <c r="CH1209" s="172"/>
      <c r="CI1209" s="172"/>
      <c r="CJ1209" s="172"/>
      <c r="CK1209" s="172"/>
      <c r="CL1209" s="172"/>
      <c r="CM1209" s="172"/>
      <c r="CN1209" s="172"/>
      <c r="CO1209" s="172"/>
      <c r="CP1209" s="172"/>
      <c r="CQ1209" s="172"/>
      <c r="CR1209" s="172"/>
      <c r="CS1209" s="172"/>
      <c r="CT1209" s="172"/>
      <c r="CU1209" s="172"/>
      <c r="CV1209" s="172"/>
      <c r="CW1209" s="172"/>
      <c r="CX1209" s="172"/>
      <c r="CY1209" s="172"/>
      <c r="CZ1209" s="172"/>
      <c r="DA1209" s="172"/>
      <c r="DB1209" s="172"/>
      <c r="DC1209" s="172"/>
      <c r="DD1209" s="172"/>
      <c r="DE1209" s="172"/>
      <c r="DF1209" s="172"/>
      <c r="DG1209" s="172"/>
      <c r="DH1209" s="172"/>
      <c r="DI1209" s="172"/>
      <c r="DJ1209" s="172"/>
      <c r="DK1209" s="172"/>
      <c r="DL1209" s="172"/>
      <c r="DM1209" s="172"/>
      <c r="DN1209" s="172"/>
      <c r="DO1209" s="172"/>
      <c r="DP1209" s="172"/>
      <c r="DQ1209" s="172"/>
      <c r="DR1209" s="172"/>
      <c r="DS1209" s="172"/>
      <c r="DT1209" s="172"/>
      <c r="DU1209" s="172"/>
      <c r="DV1209" s="172"/>
      <c r="DW1209" s="172"/>
      <c r="DX1209" s="172"/>
      <c r="DY1209" s="172"/>
      <c r="DZ1209" s="172"/>
      <c r="EA1209" s="172"/>
      <c r="EB1209" s="172"/>
      <c r="EC1209" s="172"/>
      <c r="ED1209" s="172"/>
      <c r="EE1209" s="172"/>
      <c r="EF1209" s="172"/>
      <c r="EG1209" s="172"/>
      <c r="EH1209" s="172"/>
      <c r="EI1209" s="172"/>
      <c r="EJ1209" s="172"/>
      <c r="EK1209" s="172"/>
      <c r="EL1209" s="172"/>
      <c r="EM1209" s="172"/>
      <c r="EN1209" s="172"/>
      <c r="EO1209" s="172"/>
      <c r="EP1209" s="172"/>
      <c r="EQ1209" s="172"/>
      <c r="ER1209" s="172"/>
      <c r="ES1209" s="172"/>
      <c r="ET1209" s="172"/>
      <c r="EU1209" s="172"/>
      <c r="EV1209" s="172"/>
      <c r="EW1209" s="172"/>
      <c r="EX1209" s="172"/>
      <c r="EY1209" s="172"/>
      <c r="EZ1209" s="172"/>
      <c r="FA1209" s="172"/>
      <c r="FB1209" s="172"/>
      <c r="FC1209" s="172"/>
      <c r="FD1209" s="172"/>
      <c r="FE1209" s="172"/>
      <c r="FF1209" s="172"/>
      <c r="FG1209" s="172"/>
      <c r="FH1209" s="172"/>
      <c r="FI1209" s="172"/>
      <c r="FJ1209" s="172"/>
      <c r="FK1209" s="172"/>
      <c r="FL1209" s="172"/>
      <c r="FM1209" s="172"/>
      <c r="FN1209" s="172"/>
      <c r="FO1209" s="172"/>
      <c r="FP1209" s="172"/>
      <c r="FQ1209" s="172"/>
      <c r="FR1209" s="172"/>
      <c r="FS1209" s="172"/>
      <c r="FT1209" s="172"/>
      <c r="FU1209" s="172"/>
    </row>
    <row r="1210" spans="6:177" s="153" customFormat="1" x14ac:dyDescent="0.35">
      <c r="F1210" s="172"/>
      <c r="G1210" s="172"/>
      <c r="H1210" s="172"/>
      <c r="I1210" s="172"/>
      <c r="J1210" s="172"/>
      <c r="K1210" s="172"/>
      <c r="L1210" s="172"/>
      <c r="M1210" s="172"/>
      <c r="N1210" s="172"/>
      <c r="O1210" s="172"/>
      <c r="P1210" s="172"/>
      <c r="Q1210" s="172"/>
      <c r="R1210" s="172"/>
      <c r="S1210" s="172"/>
      <c r="T1210" s="172"/>
      <c r="U1210" s="172"/>
      <c r="V1210" s="172"/>
      <c r="W1210" s="172"/>
      <c r="X1210" s="172"/>
      <c r="Y1210" s="172"/>
      <c r="Z1210" s="172"/>
      <c r="AA1210" s="172"/>
      <c r="AB1210" s="172"/>
      <c r="AC1210" s="172"/>
      <c r="AD1210" s="172"/>
      <c r="AE1210" s="172"/>
      <c r="AF1210" s="172"/>
      <c r="AG1210" s="172"/>
      <c r="AH1210" s="172"/>
      <c r="AI1210" s="172"/>
      <c r="AJ1210" s="172"/>
      <c r="AK1210" s="172"/>
      <c r="AL1210" s="172"/>
      <c r="AM1210" s="172"/>
      <c r="AN1210" s="172"/>
      <c r="AO1210" s="172"/>
      <c r="AP1210" s="172"/>
      <c r="AQ1210" s="172"/>
      <c r="AR1210" s="172"/>
      <c r="AS1210" s="172"/>
      <c r="AT1210" s="172"/>
      <c r="AU1210" s="172"/>
      <c r="AV1210" s="172"/>
      <c r="AW1210" s="172"/>
      <c r="AX1210" s="172"/>
      <c r="AY1210" s="172"/>
      <c r="AZ1210" s="172"/>
      <c r="BA1210" s="172"/>
      <c r="BB1210" s="172"/>
      <c r="BC1210" s="172"/>
      <c r="BD1210" s="172"/>
      <c r="BE1210" s="172"/>
      <c r="BF1210" s="172"/>
      <c r="BG1210" s="172"/>
      <c r="BH1210" s="172"/>
      <c r="BI1210" s="172"/>
      <c r="BJ1210" s="172"/>
      <c r="BK1210" s="172"/>
      <c r="BL1210" s="172"/>
      <c r="BM1210" s="172"/>
      <c r="BN1210" s="172"/>
      <c r="BO1210" s="172"/>
      <c r="BP1210" s="172"/>
      <c r="BQ1210" s="172"/>
      <c r="BR1210" s="172"/>
      <c r="BS1210" s="172"/>
      <c r="BT1210" s="172"/>
      <c r="BU1210" s="172"/>
      <c r="BV1210" s="172"/>
      <c r="BW1210" s="172"/>
      <c r="BX1210" s="172"/>
      <c r="BY1210" s="172"/>
      <c r="BZ1210" s="172"/>
      <c r="CA1210" s="172"/>
      <c r="CB1210" s="172"/>
      <c r="CC1210" s="172"/>
      <c r="CD1210" s="172"/>
      <c r="CE1210" s="172"/>
      <c r="CF1210" s="172"/>
      <c r="CG1210" s="172"/>
      <c r="CH1210" s="172"/>
      <c r="CI1210" s="172"/>
      <c r="CJ1210" s="172"/>
      <c r="CK1210" s="172"/>
      <c r="CL1210" s="172"/>
      <c r="CM1210" s="172"/>
      <c r="CN1210" s="172"/>
      <c r="CO1210" s="172"/>
      <c r="CP1210" s="172"/>
      <c r="CQ1210" s="172"/>
      <c r="CR1210" s="172"/>
      <c r="CS1210" s="172"/>
      <c r="CT1210" s="172"/>
      <c r="CU1210" s="172"/>
      <c r="CV1210" s="172"/>
      <c r="CW1210" s="172"/>
      <c r="CX1210" s="172"/>
      <c r="CY1210" s="172"/>
      <c r="CZ1210" s="172"/>
      <c r="DA1210" s="172"/>
      <c r="DB1210" s="172"/>
      <c r="DC1210" s="172"/>
      <c r="DD1210" s="172"/>
      <c r="DE1210" s="172"/>
      <c r="DF1210" s="172"/>
      <c r="DG1210" s="172"/>
      <c r="DH1210" s="172"/>
      <c r="DI1210" s="172"/>
      <c r="DJ1210" s="172"/>
      <c r="DK1210" s="172"/>
      <c r="DL1210" s="172"/>
      <c r="DM1210" s="172"/>
      <c r="DN1210" s="172"/>
      <c r="DO1210" s="172"/>
      <c r="DP1210" s="172"/>
      <c r="DQ1210" s="172"/>
      <c r="DR1210" s="172"/>
      <c r="DS1210" s="172"/>
      <c r="DT1210" s="172"/>
      <c r="DU1210" s="172"/>
      <c r="DV1210" s="172"/>
      <c r="DW1210" s="172"/>
      <c r="DX1210" s="172"/>
      <c r="DY1210" s="172"/>
      <c r="DZ1210" s="172"/>
      <c r="EA1210" s="172"/>
      <c r="EB1210" s="172"/>
      <c r="EC1210" s="172"/>
      <c r="ED1210" s="172"/>
      <c r="EE1210" s="172"/>
      <c r="EF1210" s="172"/>
      <c r="EG1210" s="172"/>
      <c r="EH1210" s="172"/>
      <c r="EI1210" s="172"/>
      <c r="EJ1210" s="172"/>
      <c r="EK1210" s="172"/>
      <c r="EL1210" s="172"/>
      <c r="EM1210" s="172"/>
      <c r="EN1210" s="172"/>
      <c r="EO1210" s="172"/>
      <c r="EP1210" s="172"/>
      <c r="EQ1210" s="172"/>
      <c r="ER1210" s="172"/>
      <c r="ES1210" s="172"/>
      <c r="ET1210" s="172"/>
      <c r="EU1210" s="172"/>
      <c r="EV1210" s="172"/>
      <c r="EW1210" s="172"/>
      <c r="EX1210" s="172"/>
      <c r="EY1210" s="172"/>
      <c r="EZ1210" s="172"/>
      <c r="FA1210" s="172"/>
      <c r="FB1210" s="172"/>
      <c r="FC1210" s="172"/>
      <c r="FD1210" s="172"/>
      <c r="FE1210" s="172"/>
      <c r="FF1210" s="172"/>
      <c r="FG1210" s="172"/>
      <c r="FH1210" s="172"/>
      <c r="FI1210" s="172"/>
      <c r="FJ1210" s="172"/>
      <c r="FK1210" s="172"/>
      <c r="FL1210" s="172"/>
      <c r="FM1210" s="172"/>
      <c r="FN1210" s="172"/>
      <c r="FO1210" s="172"/>
      <c r="FP1210" s="172"/>
      <c r="FQ1210" s="172"/>
      <c r="FR1210" s="172"/>
      <c r="FS1210" s="172"/>
      <c r="FT1210" s="172"/>
      <c r="FU1210" s="172"/>
    </row>
    <row r="1211" spans="6:177" s="153" customFormat="1" x14ac:dyDescent="0.35">
      <c r="F1211" s="172"/>
      <c r="G1211" s="172"/>
      <c r="H1211" s="172"/>
      <c r="I1211" s="172"/>
      <c r="J1211" s="172"/>
      <c r="K1211" s="172"/>
      <c r="L1211" s="172"/>
      <c r="M1211" s="172"/>
      <c r="N1211" s="172"/>
      <c r="O1211" s="172"/>
      <c r="P1211" s="172"/>
      <c r="Q1211" s="172"/>
      <c r="R1211" s="172"/>
      <c r="S1211" s="172"/>
      <c r="T1211" s="172"/>
      <c r="U1211" s="172"/>
      <c r="V1211" s="172"/>
      <c r="W1211" s="172"/>
      <c r="X1211" s="172"/>
      <c r="Y1211" s="172"/>
      <c r="Z1211" s="172"/>
      <c r="AA1211" s="172"/>
      <c r="AB1211" s="172"/>
      <c r="AC1211" s="172"/>
      <c r="AD1211" s="172"/>
      <c r="AE1211" s="172"/>
      <c r="AF1211" s="172"/>
      <c r="AG1211" s="172"/>
      <c r="AH1211" s="172"/>
      <c r="AI1211" s="172"/>
      <c r="AJ1211" s="172"/>
      <c r="AK1211" s="172"/>
      <c r="AL1211" s="172"/>
      <c r="AM1211" s="172"/>
      <c r="AN1211" s="172"/>
      <c r="AO1211" s="172"/>
      <c r="AP1211" s="172"/>
      <c r="AQ1211" s="172"/>
      <c r="AR1211" s="172"/>
      <c r="AS1211" s="172"/>
      <c r="AT1211" s="172"/>
      <c r="AU1211" s="172"/>
      <c r="AV1211" s="172"/>
      <c r="AW1211" s="172"/>
      <c r="AX1211" s="172"/>
      <c r="AY1211" s="172"/>
      <c r="AZ1211" s="172"/>
      <c r="BA1211" s="172"/>
      <c r="BB1211" s="172"/>
      <c r="BC1211" s="172"/>
      <c r="BD1211" s="172"/>
      <c r="BE1211" s="172"/>
      <c r="BF1211" s="172"/>
      <c r="BG1211" s="172"/>
      <c r="BH1211" s="172"/>
      <c r="BI1211" s="172"/>
      <c r="BJ1211" s="172"/>
      <c r="BK1211" s="172"/>
      <c r="BL1211" s="172"/>
      <c r="BM1211" s="172"/>
      <c r="BN1211" s="172"/>
      <c r="BO1211" s="172"/>
      <c r="BP1211" s="172"/>
      <c r="BQ1211" s="172"/>
      <c r="BR1211" s="172"/>
      <c r="BS1211" s="172"/>
      <c r="BT1211" s="172"/>
      <c r="BU1211" s="172"/>
      <c r="BV1211" s="172"/>
      <c r="BW1211" s="172"/>
      <c r="BX1211" s="172"/>
      <c r="BY1211" s="172"/>
      <c r="BZ1211" s="172"/>
      <c r="CA1211" s="172"/>
      <c r="CB1211" s="172"/>
      <c r="CC1211" s="172"/>
      <c r="CD1211" s="172"/>
      <c r="CE1211" s="172"/>
      <c r="CF1211" s="172"/>
      <c r="CG1211" s="172"/>
      <c r="CH1211" s="172"/>
      <c r="CI1211" s="172"/>
      <c r="CJ1211" s="172"/>
      <c r="CK1211" s="172"/>
      <c r="CL1211" s="172"/>
      <c r="CM1211" s="172"/>
      <c r="CN1211" s="172"/>
      <c r="CO1211" s="172"/>
      <c r="CP1211" s="172"/>
      <c r="CQ1211" s="172"/>
      <c r="CR1211" s="172"/>
      <c r="CS1211" s="172"/>
      <c r="CT1211" s="172"/>
      <c r="CU1211" s="172"/>
      <c r="CV1211" s="172"/>
      <c r="CW1211" s="172"/>
      <c r="CX1211" s="172"/>
      <c r="CY1211" s="172"/>
      <c r="CZ1211" s="172"/>
      <c r="DA1211" s="172"/>
      <c r="DB1211" s="172"/>
      <c r="DC1211" s="172"/>
      <c r="DD1211" s="172"/>
      <c r="DE1211" s="172"/>
      <c r="DF1211" s="172"/>
      <c r="DG1211" s="172"/>
      <c r="DH1211" s="172"/>
      <c r="DI1211" s="172"/>
      <c r="DJ1211" s="172"/>
      <c r="DK1211" s="172"/>
      <c r="DL1211" s="172"/>
      <c r="DM1211" s="172"/>
      <c r="DN1211" s="172"/>
      <c r="DO1211" s="172"/>
      <c r="DP1211" s="172"/>
      <c r="DQ1211" s="172"/>
      <c r="DR1211" s="172"/>
      <c r="DS1211" s="172"/>
      <c r="DT1211" s="172"/>
      <c r="DU1211" s="172"/>
      <c r="DV1211" s="172"/>
      <c r="DW1211" s="172"/>
      <c r="DX1211" s="172"/>
      <c r="DY1211" s="172"/>
      <c r="DZ1211" s="172"/>
      <c r="EA1211" s="172"/>
      <c r="EB1211" s="172"/>
      <c r="EC1211" s="172"/>
      <c r="ED1211" s="172"/>
      <c r="EE1211" s="172"/>
      <c r="EF1211" s="172"/>
      <c r="EG1211" s="172"/>
      <c r="EH1211" s="172"/>
      <c r="EI1211" s="172"/>
      <c r="EJ1211" s="172"/>
      <c r="EK1211" s="172"/>
      <c r="EL1211" s="172"/>
      <c r="EM1211" s="172"/>
      <c r="EN1211" s="172"/>
      <c r="EO1211" s="172"/>
      <c r="EP1211" s="172"/>
      <c r="EQ1211" s="172"/>
      <c r="ER1211" s="172"/>
      <c r="ES1211" s="172"/>
      <c r="ET1211" s="172"/>
      <c r="EU1211" s="172"/>
      <c r="EV1211" s="172"/>
      <c r="EW1211" s="172"/>
      <c r="EX1211" s="172"/>
      <c r="EY1211" s="172"/>
      <c r="EZ1211" s="172"/>
      <c r="FA1211" s="172"/>
      <c r="FB1211" s="172"/>
      <c r="FC1211" s="172"/>
      <c r="FD1211" s="172"/>
      <c r="FE1211" s="172"/>
      <c r="FF1211" s="172"/>
      <c r="FG1211" s="172"/>
      <c r="FH1211" s="172"/>
      <c r="FI1211" s="172"/>
      <c r="FJ1211" s="172"/>
      <c r="FK1211" s="172"/>
      <c r="FL1211" s="172"/>
      <c r="FM1211" s="172"/>
      <c r="FN1211" s="172"/>
      <c r="FO1211" s="172"/>
      <c r="FP1211" s="172"/>
      <c r="FQ1211" s="172"/>
      <c r="FR1211" s="172"/>
      <c r="FS1211" s="172"/>
      <c r="FT1211" s="172"/>
      <c r="FU1211" s="172"/>
    </row>
    <row r="1212" spans="6:177" s="153" customFormat="1" x14ac:dyDescent="0.35">
      <c r="F1212" s="172"/>
      <c r="G1212" s="172"/>
      <c r="H1212" s="172"/>
      <c r="I1212" s="172"/>
      <c r="J1212" s="172"/>
      <c r="K1212" s="172"/>
      <c r="L1212" s="172"/>
      <c r="M1212" s="172"/>
      <c r="N1212" s="172"/>
      <c r="O1212" s="172"/>
      <c r="P1212" s="172"/>
      <c r="Q1212" s="172"/>
      <c r="R1212" s="172"/>
      <c r="S1212" s="172"/>
      <c r="T1212" s="172"/>
      <c r="U1212" s="172"/>
      <c r="V1212" s="172"/>
      <c r="W1212" s="172"/>
      <c r="X1212" s="172"/>
      <c r="Y1212" s="172"/>
      <c r="Z1212" s="172"/>
      <c r="AA1212" s="172"/>
      <c r="AB1212" s="172"/>
      <c r="AC1212" s="172"/>
      <c r="AD1212" s="172"/>
      <c r="AE1212" s="172"/>
      <c r="AF1212" s="172"/>
      <c r="AG1212" s="172"/>
      <c r="AH1212" s="172"/>
      <c r="AI1212" s="172"/>
      <c r="AJ1212" s="172"/>
      <c r="AK1212" s="172"/>
      <c r="AL1212" s="172"/>
      <c r="AM1212" s="172"/>
      <c r="AN1212" s="172"/>
      <c r="AO1212" s="172"/>
      <c r="AP1212" s="172"/>
      <c r="AQ1212" s="172"/>
      <c r="AR1212" s="172"/>
      <c r="AS1212" s="172"/>
      <c r="AT1212" s="172"/>
      <c r="AU1212" s="172"/>
      <c r="AV1212" s="172"/>
      <c r="AW1212" s="172"/>
      <c r="AX1212" s="172"/>
      <c r="AY1212" s="172"/>
      <c r="AZ1212" s="172"/>
      <c r="BA1212" s="172"/>
      <c r="BB1212" s="172"/>
      <c r="BC1212" s="172"/>
      <c r="BD1212" s="172"/>
      <c r="BE1212" s="172"/>
      <c r="BF1212" s="172"/>
      <c r="BG1212" s="172"/>
      <c r="BH1212" s="172"/>
      <c r="BI1212" s="172"/>
      <c r="BJ1212" s="172"/>
      <c r="BK1212" s="172"/>
      <c r="BL1212" s="172"/>
      <c r="BM1212" s="172"/>
      <c r="BN1212" s="172"/>
      <c r="BO1212" s="172"/>
      <c r="BP1212" s="172"/>
      <c r="BQ1212" s="172"/>
      <c r="BR1212" s="172"/>
      <c r="BS1212" s="172"/>
      <c r="BT1212" s="172"/>
      <c r="BU1212" s="172"/>
      <c r="BV1212" s="172"/>
      <c r="BW1212" s="172"/>
      <c r="BX1212" s="172"/>
      <c r="BY1212" s="172"/>
      <c r="BZ1212" s="172"/>
      <c r="CA1212" s="172"/>
      <c r="CB1212" s="172"/>
      <c r="CC1212" s="172"/>
      <c r="CD1212" s="172"/>
      <c r="CE1212" s="172"/>
      <c r="CF1212" s="172"/>
      <c r="CG1212" s="172"/>
      <c r="CH1212" s="172"/>
      <c r="CI1212" s="172"/>
      <c r="CJ1212" s="172"/>
      <c r="CK1212" s="172"/>
      <c r="CL1212" s="172"/>
      <c r="CM1212" s="172"/>
      <c r="CN1212" s="172"/>
      <c r="CO1212" s="172"/>
      <c r="CP1212" s="172"/>
      <c r="CQ1212" s="172"/>
      <c r="CR1212" s="172"/>
      <c r="CS1212" s="172"/>
      <c r="CT1212" s="172"/>
      <c r="CU1212" s="172"/>
      <c r="CV1212" s="172"/>
      <c r="CW1212" s="172"/>
      <c r="CX1212" s="172"/>
      <c r="CY1212" s="172"/>
      <c r="CZ1212" s="172"/>
      <c r="DA1212" s="172"/>
      <c r="DB1212" s="172"/>
      <c r="DC1212" s="172"/>
      <c r="DD1212" s="172"/>
      <c r="DE1212" s="172"/>
      <c r="DF1212" s="172"/>
      <c r="DG1212" s="172"/>
      <c r="DH1212" s="172"/>
      <c r="DI1212" s="172"/>
      <c r="DJ1212" s="172"/>
      <c r="DK1212" s="172"/>
      <c r="DL1212" s="172"/>
      <c r="DM1212" s="172"/>
      <c r="DN1212" s="172"/>
      <c r="DO1212" s="172"/>
      <c r="DP1212" s="172"/>
      <c r="DQ1212" s="172"/>
      <c r="DR1212" s="172"/>
      <c r="DS1212" s="172"/>
      <c r="DT1212" s="172"/>
      <c r="DU1212" s="172"/>
      <c r="DV1212" s="172"/>
      <c r="DW1212" s="172"/>
      <c r="DX1212" s="172"/>
      <c r="DY1212" s="172"/>
      <c r="DZ1212" s="172"/>
      <c r="EA1212" s="172"/>
      <c r="EB1212" s="172"/>
      <c r="EC1212" s="172"/>
      <c r="ED1212" s="172"/>
      <c r="EE1212" s="172"/>
      <c r="EF1212" s="172"/>
      <c r="EG1212" s="172"/>
      <c r="EH1212" s="172"/>
      <c r="EI1212" s="172"/>
      <c r="EJ1212" s="172"/>
      <c r="EK1212" s="172"/>
      <c r="EL1212" s="172"/>
      <c r="EM1212" s="172"/>
      <c r="EN1212" s="172"/>
      <c r="EO1212" s="172"/>
      <c r="EP1212" s="172"/>
      <c r="EQ1212" s="172"/>
      <c r="ER1212" s="172"/>
      <c r="ES1212" s="172"/>
      <c r="ET1212" s="172"/>
      <c r="EU1212" s="172"/>
      <c r="EV1212" s="172"/>
      <c r="EW1212" s="172"/>
      <c r="EX1212" s="172"/>
      <c r="EY1212" s="172"/>
      <c r="EZ1212" s="172"/>
      <c r="FA1212" s="172"/>
      <c r="FB1212" s="172"/>
      <c r="FC1212" s="172"/>
      <c r="FD1212" s="172"/>
      <c r="FE1212" s="172"/>
      <c r="FF1212" s="172"/>
      <c r="FG1212" s="172"/>
      <c r="FH1212" s="172"/>
      <c r="FI1212" s="172"/>
      <c r="FJ1212" s="172"/>
      <c r="FK1212" s="172"/>
      <c r="FL1212" s="172"/>
      <c r="FM1212" s="172"/>
      <c r="FN1212" s="172"/>
      <c r="FO1212" s="172"/>
      <c r="FP1212" s="172"/>
      <c r="FQ1212" s="172"/>
      <c r="FR1212" s="172"/>
      <c r="FS1212" s="172"/>
      <c r="FT1212" s="172"/>
      <c r="FU1212" s="172"/>
    </row>
    <row r="1213" spans="6:177" s="153" customFormat="1" x14ac:dyDescent="0.35">
      <c r="F1213" s="172"/>
      <c r="G1213" s="172"/>
      <c r="H1213" s="172"/>
      <c r="I1213" s="172"/>
      <c r="J1213" s="172"/>
      <c r="K1213" s="172"/>
      <c r="L1213" s="172"/>
      <c r="M1213" s="172"/>
      <c r="N1213" s="172"/>
      <c r="O1213" s="172"/>
      <c r="P1213" s="172"/>
      <c r="Q1213" s="172"/>
      <c r="R1213" s="172"/>
      <c r="S1213" s="172"/>
      <c r="T1213" s="172"/>
      <c r="U1213" s="172"/>
      <c r="V1213" s="172"/>
      <c r="W1213" s="172"/>
      <c r="X1213" s="172"/>
      <c r="Y1213" s="172"/>
      <c r="Z1213" s="172"/>
      <c r="AA1213" s="172"/>
      <c r="AB1213" s="172"/>
      <c r="AC1213" s="172"/>
      <c r="AD1213" s="172"/>
      <c r="AE1213" s="172"/>
      <c r="AF1213" s="172"/>
      <c r="AG1213" s="172"/>
      <c r="AH1213" s="172"/>
      <c r="AI1213" s="172"/>
      <c r="AJ1213" s="172"/>
      <c r="AK1213" s="172"/>
      <c r="AL1213" s="172"/>
      <c r="AM1213" s="172"/>
      <c r="AN1213" s="172"/>
      <c r="AO1213" s="172"/>
      <c r="AP1213" s="172"/>
      <c r="AQ1213" s="172"/>
      <c r="AR1213" s="172"/>
      <c r="AS1213" s="172"/>
      <c r="AT1213" s="172"/>
      <c r="AU1213" s="172"/>
      <c r="AV1213" s="172"/>
      <c r="AW1213" s="172"/>
      <c r="AX1213" s="172"/>
      <c r="AY1213" s="172"/>
      <c r="AZ1213" s="172"/>
      <c r="BA1213" s="172"/>
      <c r="BB1213" s="172"/>
      <c r="BC1213" s="172"/>
      <c r="BD1213" s="172"/>
      <c r="BE1213" s="172"/>
      <c r="BF1213" s="172"/>
      <c r="BG1213" s="172"/>
      <c r="BH1213" s="172"/>
      <c r="BI1213" s="172"/>
      <c r="BJ1213" s="172"/>
      <c r="BK1213" s="172"/>
      <c r="BL1213" s="172"/>
      <c r="BM1213" s="172"/>
      <c r="BN1213" s="172"/>
      <c r="BO1213" s="172"/>
      <c r="BP1213" s="172"/>
      <c r="BQ1213" s="172"/>
      <c r="BR1213" s="172"/>
      <c r="BS1213" s="172"/>
      <c r="BT1213" s="172"/>
      <c r="BU1213" s="172"/>
      <c r="BV1213" s="172"/>
      <c r="BW1213" s="172"/>
      <c r="BX1213" s="172"/>
      <c r="BY1213" s="172"/>
      <c r="BZ1213" s="172"/>
      <c r="CA1213" s="172"/>
      <c r="CB1213" s="172"/>
      <c r="CC1213" s="172"/>
      <c r="CD1213" s="172"/>
      <c r="CE1213" s="172"/>
      <c r="CF1213" s="172"/>
      <c r="CG1213" s="172"/>
      <c r="CH1213" s="172"/>
      <c r="CI1213" s="172"/>
      <c r="CJ1213" s="172"/>
      <c r="CK1213" s="172"/>
      <c r="CL1213" s="172"/>
      <c r="CM1213" s="172"/>
      <c r="CN1213" s="172"/>
      <c r="CO1213" s="172"/>
      <c r="CP1213" s="172"/>
      <c r="CQ1213" s="172"/>
      <c r="CR1213" s="172"/>
      <c r="CS1213" s="172"/>
      <c r="CT1213" s="172"/>
      <c r="CU1213" s="172"/>
      <c r="CV1213" s="172"/>
      <c r="CW1213" s="172"/>
      <c r="CX1213" s="172"/>
      <c r="CY1213" s="172"/>
      <c r="CZ1213" s="172"/>
      <c r="DA1213" s="172"/>
      <c r="DB1213" s="172"/>
      <c r="DC1213" s="172"/>
      <c r="DD1213" s="172"/>
      <c r="DE1213" s="172"/>
      <c r="DF1213" s="172"/>
      <c r="DG1213" s="172"/>
      <c r="DH1213" s="172"/>
      <c r="DI1213" s="172"/>
      <c r="DJ1213" s="172"/>
      <c r="DK1213" s="172"/>
      <c r="DL1213" s="172"/>
      <c r="DM1213" s="172"/>
      <c r="DN1213" s="172"/>
      <c r="DO1213" s="172"/>
      <c r="DP1213" s="172"/>
      <c r="DQ1213" s="172"/>
      <c r="DR1213" s="172"/>
      <c r="DS1213" s="172"/>
      <c r="DT1213" s="172"/>
      <c r="DU1213" s="172"/>
      <c r="DV1213" s="172"/>
      <c r="DW1213" s="172"/>
      <c r="DX1213" s="172"/>
      <c r="DY1213" s="172"/>
      <c r="DZ1213" s="172"/>
      <c r="EA1213" s="172"/>
      <c r="EB1213" s="172"/>
      <c r="EC1213" s="172"/>
      <c r="ED1213" s="172"/>
      <c r="EE1213" s="172"/>
      <c r="EF1213" s="172"/>
      <c r="EG1213" s="172"/>
      <c r="EH1213" s="172"/>
      <c r="EI1213" s="172"/>
      <c r="EJ1213" s="172"/>
      <c r="EK1213" s="172"/>
      <c r="EL1213" s="172"/>
      <c r="EM1213" s="172"/>
      <c r="EN1213" s="172"/>
      <c r="EO1213" s="172"/>
      <c r="EP1213" s="172"/>
      <c r="EQ1213" s="172"/>
      <c r="ER1213" s="172"/>
      <c r="ES1213" s="172"/>
      <c r="ET1213" s="172"/>
      <c r="EU1213" s="172"/>
      <c r="EV1213" s="172"/>
      <c r="EW1213" s="172"/>
      <c r="EX1213" s="172"/>
      <c r="EY1213" s="172"/>
      <c r="EZ1213" s="172"/>
      <c r="FA1213" s="172"/>
      <c r="FB1213" s="172"/>
      <c r="FC1213" s="172"/>
      <c r="FD1213" s="172"/>
      <c r="FE1213" s="172"/>
      <c r="FF1213" s="172"/>
      <c r="FG1213" s="172"/>
      <c r="FH1213" s="172"/>
      <c r="FI1213" s="172"/>
      <c r="FJ1213" s="172"/>
      <c r="FK1213" s="172"/>
      <c r="FL1213" s="172"/>
      <c r="FM1213" s="172"/>
      <c r="FN1213" s="172"/>
      <c r="FO1213" s="172"/>
      <c r="FP1213" s="172"/>
      <c r="FQ1213" s="172"/>
      <c r="FR1213" s="172"/>
      <c r="FS1213" s="172"/>
      <c r="FT1213" s="172"/>
      <c r="FU1213" s="172"/>
    </row>
    <row r="1214" spans="6:177" s="153" customFormat="1" x14ac:dyDescent="0.35">
      <c r="F1214" s="172"/>
      <c r="G1214" s="172"/>
      <c r="H1214" s="172"/>
      <c r="I1214" s="172"/>
      <c r="J1214" s="172"/>
      <c r="K1214" s="172"/>
      <c r="L1214" s="172"/>
      <c r="M1214" s="172"/>
      <c r="N1214" s="172"/>
      <c r="O1214" s="172"/>
      <c r="P1214" s="172"/>
      <c r="Q1214" s="172"/>
      <c r="R1214" s="172"/>
      <c r="S1214" s="172"/>
      <c r="T1214" s="172"/>
      <c r="U1214" s="172"/>
      <c r="V1214" s="172"/>
      <c r="W1214" s="172"/>
      <c r="X1214" s="172"/>
      <c r="Y1214" s="172"/>
      <c r="Z1214" s="172"/>
      <c r="AA1214" s="172"/>
      <c r="AB1214" s="172"/>
      <c r="AC1214" s="172"/>
      <c r="AD1214" s="172"/>
      <c r="AE1214" s="172"/>
      <c r="AF1214" s="172"/>
      <c r="AG1214" s="172"/>
      <c r="AH1214" s="172"/>
      <c r="AI1214" s="172"/>
      <c r="AJ1214" s="172"/>
      <c r="AK1214" s="172"/>
      <c r="AL1214" s="172"/>
      <c r="AM1214" s="172"/>
      <c r="AN1214" s="172"/>
      <c r="AO1214" s="172"/>
      <c r="AP1214" s="172"/>
      <c r="AQ1214" s="172"/>
      <c r="AR1214" s="172"/>
      <c r="AS1214" s="172"/>
      <c r="AT1214" s="172"/>
      <c r="AU1214" s="172"/>
      <c r="AV1214" s="172"/>
      <c r="AW1214" s="172"/>
      <c r="AX1214" s="172"/>
      <c r="AY1214" s="172"/>
      <c r="AZ1214" s="172"/>
      <c r="BA1214" s="172"/>
      <c r="BB1214" s="172"/>
      <c r="BC1214" s="172"/>
      <c r="BD1214" s="172"/>
      <c r="BE1214" s="172"/>
      <c r="BF1214" s="172"/>
      <c r="BG1214" s="172"/>
      <c r="BH1214" s="172"/>
      <c r="BI1214" s="172"/>
      <c r="BJ1214" s="172"/>
      <c r="BK1214" s="172"/>
      <c r="BL1214" s="172"/>
      <c r="BM1214" s="172"/>
      <c r="BN1214" s="172"/>
      <c r="BO1214" s="172"/>
      <c r="BP1214" s="172"/>
      <c r="BQ1214" s="172"/>
      <c r="BR1214" s="172"/>
      <c r="BS1214" s="172"/>
      <c r="BT1214" s="172"/>
      <c r="BU1214" s="172"/>
      <c r="BV1214" s="172"/>
      <c r="BW1214" s="172"/>
      <c r="BX1214" s="172"/>
      <c r="BY1214" s="172"/>
      <c r="BZ1214" s="172"/>
      <c r="CA1214" s="172"/>
      <c r="CB1214" s="172"/>
      <c r="CC1214" s="172"/>
      <c r="CD1214" s="172"/>
      <c r="CE1214" s="172"/>
      <c r="CF1214" s="172"/>
      <c r="CG1214" s="172"/>
      <c r="CH1214" s="172"/>
      <c r="CI1214" s="172"/>
      <c r="CJ1214" s="172"/>
      <c r="CK1214" s="172"/>
      <c r="CL1214" s="172"/>
      <c r="CM1214" s="172"/>
      <c r="CN1214" s="172"/>
      <c r="CO1214" s="172"/>
      <c r="CP1214" s="172"/>
      <c r="CQ1214" s="172"/>
      <c r="CR1214" s="172"/>
      <c r="CS1214" s="172"/>
      <c r="CT1214" s="172"/>
      <c r="CU1214" s="172"/>
      <c r="CV1214" s="172"/>
      <c r="CW1214" s="172"/>
      <c r="CX1214" s="172"/>
      <c r="CY1214" s="172"/>
      <c r="CZ1214" s="172"/>
      <c r="DA1214" s="172"/>
      <c r="DB1214" s="172"/>
      <c r="DC1214" s="172"/>
      <c r="DD1214" s="172"/>
      <c r="DE1214" s="172"/>
      <c r="DF1214" s="172"/>
      <c r="DG1214" s="172"/>
      <c r="DH1214" s="172"/>
      <c r="DI1214" s="172"/>
      <c r="DJ1214" s="172"/>
      <c r="DK1214" s="172"/>
      <c r="DL1214" s="172"/>
      <c r="DM1214" s="172"/>
      <c r="DN1214" s="172"/>
      <c r="DO1214" s="172"/>
      <c r="DP1214" s="172"/>
      <c r="DQ1214" s="172"/>
      <c r="DR1214" s="172"/>
      <c r="DS1214" s="172"/>
      <c r="DT1214" s="172"/>
      <c r="DU1214" s="172"/>
      <c r="DV1214" s="172"/>
      <c r="DW1214" s="172"/>
      <c r="DX1214" s="172"/>
      <c r="DY1214" s="172"/>
      <c r="DZ1214" s="172"/>
      <c r="EA1214" s="172"/>
      <c r="EB1214" s="172"/>
      <c r="EC1214" s="172"/>
      <c r="ED1214" s="172"/>
      <c r="EE1214" s="172"/>
      <c r="EF1214" s="172"/>
      <c r="EG1214" s="172"/>
      <c r="EH1214" s="172"/>
      <c r="EI1214" s="172"/>
      <c r="EJ1214" s="172"/>
      <c r="EK1214" s="172"/>
      <c r="EL1214" s="172"/>
      <c r="EM1214" s="172"/>
      <c r="EN1214" s="172"/>
      <c r="EO1214" s="172"/>
      <c r="EP1214" s="172"/>
      <c r="EQ1214" s="172"/>
      <c r="ER1214" s="172"/>
      <c r="ES1214" s="172"/>
      <c r="ET1214" s="172"/>
      <c r="EU1214" s="172"/>
      <c r="EV1214" s="172"/>
      <c r="EW1214" s="172"/>
      <c r="EX1214" s="172"/>
      <c r="EY1214" s="172"/>
      <c r="EZ1214" s="172"/>
      <c r="FA1214" s="172"/>
      <c r="FB1214" s="172"/>
      <c r="FC1214" s="172"/>
      <c r="FD1214" s="172"/>
      <c r="FE1214" s="172"/>
      <c r="FF1214" s="172"/>
      <c r="FG1214" s="172"/>
      <c r="FH1214" s="172"/>
      <c r="FI1214" s="172"/>
      <c r="FJ1214" s="172"/>
      <c r="FK1214" s="172"/>
      <c r="FL1214" s="172"/>
      <c r="FM1214" s="172"/>
      <c r="FN1214" s="172"/>
      <c r="FO1214" s="172"/>
      <c r="FP1214" s="172"/>
      <c r="FQ1214" s="172"/>
      <c r="FR1214" s="172"/>
      <c r="FS1214" s="172"/>
      <c r="FT1214" s="172"/>
      <c r="FU1214" s="172"/>
    </row>
    <row r="1215" spans="6:177" s="153" customFormat="1" x14ac:dyDescent="0.35">
      <c r="F1215" s="172"/>
      <c r="G1215" s="172"/>
      <c r="H1215" s="172"/>
      <c r="I1215" s="172"/>
      <c r="J1215" s="172"/>
      <c r="K1215" s="172"/>
      <c r="L1215" s="172"/>
      <c r="M1215" s="172"/>
      <c r="N1215" s="172"/>
      <c r="O1215" s="172"/>
      <c r="P1215" s="172"/>
      <c r="Q1215" s="172"/>
      <c r="R1215" s="172"/>
      <c r="S1215" s="172"/>
      <c r="T1215" s="172"/>
      <c r="U1215" s="172"/>
      <c r="V1215" s="172"/>
      <c r="W1215" s="172"/>
      <c r="X1215" s="172"/>
      <c r="Y1215" s="172"/>
      <c r="Z1215" s="172"/>
      <c r="AA1215" s="172"/>
      <c r="AB1215" s="172"/>
      <c r="AC1215" s="172"/>
      <c r="AD1215" s="172"/>
      <c r="AE1215" s="172"/>
      <c r="AF1215" s="172"/>
      <c r="AG1215" s="172"/>
      <c r="AH1215" s="172"/>
      <c r="AI1215" s="172"/>
      <c r="AJ1215" s="172"/>
      <c r="AK1215" s="172"/>
      <c r="AL1215" s="172"/>
      <c r="AM1215" s="172"/>
      <c r="AN1215" s="172"/>
      <c r="AO1215" s="172"/>
      <c r="AP1215" s="172"/>
      <c r="AQ1215" s="172"/>
      <c r="AR1215" s="172"/>
      <c r="AS1215" s="172"/>
      <c r="AT1215" s="172"/>
      <c r="AU1215" s="172"/>
      <c r="AV1215" s="172"/>
      <c r="AW1215" s="172"/>
      <c r="AX1215" s="172"/>
      <c r="AY1215" s="172"/>
      <c r="AZ1215" s="172"/>
      <c r="BA1215" s="172"/>
      <c r="BB1215" s="172"/>
      <c r="BC1215" s="172"/>
      <c r="BD1215" s="172"/>
      <c r="BE1215" s="172"/>
      <c r="BF1215" s="172"/>
      <c r="BG1215" s="172"/>
      <c r="BH1215" s="172"/>
      <c r="BI1215" s="172"/>
      <c r="BJ1215" s="172"/>
      <c r="BK1215" s="172"/>
      <c r="BL1215" s="172"/>
      <c r="BM1215" s="172"/>
      <c r="BN1215" s="172"/>
      <c r="BO1215" s="172"/>
      <c r="BP1215" s="172"/>
      <c r="BQ1215" s="172"/>
      <c r="BR1215" s="172"/>
      <c r="BS1215" s="172"/>
      <c r="BT1215" s="172"/>
      <c r="BU1215" s="172"/>
      <c r="BV1215" s="172"/>
      <c r="BW1215" s="172"/>
      <c r="BX1215" s="172"/>
      <c r="BY1215" s="172"/>
      <c r="BZ1215" s="172"/>
      <c r="CA1215" s="172"/>
      <c r="CB1215" s="172"/>
      <c r="CC1215" s="172"/>
      <c r="CD1215" s="172"/>
      <c r="CE1215" s="172"/>
      <c r="CF1215" s="172"/>
      <c r="CG1215" s="172"/>
      <c r="CH1215" s="172"/>
      <c r="CI1215" s="172"/>
      <c r="CJ1215" s="172"/>
      <c r="CK1215" s="172"/>
      <c r="CL1215" s="172"/>
      <c r="CM1215" s="172"/>
      <c r="CN1215" s="172"/>
      <c r="CO1215" s="172"/>
      <c r="CP1215" s="172"/>
      <c r="CQ1215" s="172"/>
      <c r="CR1215" s="172"/>
      <c r="CS1215" s="172"/>
      <c r="CT1215" s="172"/>
      <c r="CU1215" s="172"/>
      <c r="CV1215" s="172"/>
      <c r="CW1215" s="172"/>
      <c r="CX1215" s="172"/>
      <c r="CY1215" s="172"/>
      <c r="CZ1215" s="172"/>
      <c r="DA1215" s="172"/>
      <c r="DB1215" s="172"/>
      <c r="DC1215" s="172"/>
      <c r="DD1215" s="172"/>
      <c r="DE1215" s="172"/>
      <c r="DF1215" s="172"/>
      <c r="DG1215" s="172"/>
      <c r="DH1215" s="172"/>
      <c r="DI1215" s="172"/>
      <c r="DJ1215" s="172"/>
      <c r="DK1215" s="172"/>
      <c r="DL1215" s="172"/>
      <c r="DM1215" s="172"/>
      <c r="DN1215" s="172"/>
      <c r="DO1215" s="172"/>
      <c r="DP1215" s="172"/>
      <c r="DQ1215" s="172"/>
      <c r="DR1215" s="172"/>
      <c r="DS1215" s="172"/>
      <c r="DT1215" s="172"/>
      <c r="DU1215" s="172"/>
      <c r="DV1215" s="172"/>
      <c r="DW1215" s="172"/>
      <c r="DX1215" s="172"/>
      <c r="DY1215" s="172"/>
      <c r="DZ1215" s="172"/>
      <c r="EA1215" s="172"/>
      <c r="EB1215" s="172"/>
      <c r="EC1215" s="172"/>
      <c r="ED1215" s="172"/>
      <c r="EE1215" s="172"/>
      <c r="EF1215" s="172"/>
      <c r="EG1215" s="172"/>
      <c r="EH1215" s="172"/>
      <c r="EI1215" s="172"/>
      <c r="EJ1215" s="172"/>
      <c r="EK1215" s="172"/>
      <c r="EL1215" s="172"/>
      <c r="EM1215" s="172"/>
      <c r="EN1215" s="172"/>
      <c r="EO1215" s="172"/>
      <c r="EP1215" s="172"/>
      <c r="EQ1215" s="172"/>
      <c r="ER1215" s="172"/>
      <c r="ES1215" s="172"/>
      <c r="ET1215" s="172"/>
      <c r="EU1215" s="172"/>
      <c r="EV1215" s="172"/>
      <c r="EW1215" s="172"/>
      <c r="EX1215" s="172"/>
      <c r="EY1215" s="172"/>
      <c r="EZ1215" s="172"/>
      <c r="FA1215" s="172"/>
      <c r="FB1215" s="172"/>
      <c r="FC1215" s="172"/>
      <c r="FD1215" s="172"/>
      <c r="FE1215" s="172"/>
      <c r="FF1215" s="172"/>
      <c r="FG1215" s="172"/>
      <c r="FH1215" s="172"/>
      <c r="FI1215" s="172"/>
      <c r="FJ1215" s="172"/>
      <c r="FK1215" s="172"/>
      <c r="FL1215" s="172"/>
      <c r="FM1215" s="172"/>
      <c r="FN1215" s="172"/>
      <c r="FO1215" s="172"/>
      <c r="FP1215" s="172"/>
      <c r="FQ1215" s="172"/>
      <c r="FR1215" s="172"/>
      <c r="FS1215" s="172"/>
      <c r="FT1215" s="172"/>
      <c r="FU1215" s="172"/>
    </row>
    <row r="1216" spans="6:177" s="153" customFormat="1" x14ac:dyDescent="0.35">
      <c r="F1216" s="172"/>
      <c r="G1216" s="172"/>
      <c r="H1216" s="172"/>
      <c r="I1216" s="172"/>
      <c r="J1216" s="172"/>
      <c r="K1216" s="172"/>
      <c r="L1216" s="172"/>
      <c r="M1216" s="172"/>
      <c r="N1216" s="172"/>
      <c r="O1216" s="172"/>
      <c r="P1216" s="172"/>
      <c r="Q1216" s="172"/>
      <c r="R1216" s="172"/>
      <c r="S1216" s="172"/>
      <c r="T1216" s="172"/>
      <c r="U1216" s="172"/>
      <c r="V1216" s="172"/>
      <c r="W1216" s="172"/>
      <c r="X1216" s="172"/>
      <c r="Y1216" s="172"/>
      <c r="Z1216" s="172"/>
      <c r="AA1216" s="172"/>
      <c r="AB1216" s="172"/>
      <c r="AC1216" s="172"/>
      <c r="AD1216" s="172"/>
      <c r="AE1216" s="172"/>
      <c r="AF1216" s="172"/>
      <c r="AG1216" s="172"/>
      <c r="AH1216" s="172"/>
      <c r="AI1216" s="172"/>
      <c r="AJ1216" s="172"/>
      <c r="AK1216" s="172"/>
      <c r="AL1216" s="172"/>
      <c r="AM1216" s="172"/>
      <c r="AN1216" s="172"/>
      <c r="AO1216" s="172"/>
      <c r="AP1216" s="172"/>
      <c r="AQ1216" s="172"/>
      <c r="AR1216" s="172"/>
      <c r="AS1216" s="172"/>
      <c r="AT1216" s="172"/>
      <c r="AU1216" s="172"/>
      <c r="AV1216" s="172"/>
      <c r="AW1216" s="172"/>
      <c r="AX1216" s="172"/>
      <c r="AY1216" s="172"/>
      <c r="AZ1216" s="172"/>
      <c r="BA1216" s="172"/>
      <c r="BB1216" s="172"/>
      <c r="BC1216" s="172"/>
      <c r="BD1216" s="172"/>
      <c r="BE1216" s="172"/>
      <c r="BF1216" s="172"/>
      <c r="BG1216" s="172"/>
      <c r="BH1216" s="172"/>
      <c r="BI1216" s="172"/>
      <c r="BJ1216" s="172"/>
      <c r="BK1216" s="172"/>
      <c r="BL1216" s="172"/>
      <c r="BM1216" s="172"/>
      <c r="BN1216" s="172"/>
      <c r="BO1216" s="172"/>
      <c r="BP1216" s="172"/>
      <c r="BQ1216" s="172"/>
      <c r="BR1216" s="172"/>
      <c r="BS1216" s="172"/>
      <c r="BT1216" s="172"/>
      <c r="BU1216" s="172"/>
      <c r="BV1216" s="172"/>
      <c r="BW1216" s="172"/>
      <c r="BX1216" s="172"/>
      <c r="BY1216" s="172"/>
      <c r="BZ1216" s="172"/>
      <c r="CA1216" s="172"/>
      <c r="CB1216" s="172"/>
      <c r="CC1216" s="172"/>
      <c r="CD1216" s="172"/>
      <c r="CE1216" s="172"/>
      <c r="CF1216" s="172"/>
      <c r="CG1216" s="172"/>
      <c r="CH1216" s="172"/>
      <c r="CI1216" s="172"/>
      <c r="CJ1216" s="172"/>
      <c r="CK1216" s="172"/>
      <c r="CL1216" s="172"/>
      <c r="CM1216" s="172"/>
      <c r="CN1216" s="172"/>
      <c r="CO1216" s="172"/>
      <c r="CP1216" s="172"/>
      <c r="CQ1216" s="172"/>
      <c r="CR1216" s="172"/>
      <c r="CS1216" s="172"/>
      <c r="CT1216" s="172"/>
      <c r="CU1216" s="172"/>
      <c r="CV1216" s="172"/>
      <c r="CW1216" s="172"/>
      <c r="CX1216" s="172"/>
      <c r="CY1216" s="172"/>
      <c r="CZ1216" s="172"/>
      <c r="DA1216" s="172"/>
      <c r="DB1216" s="172"/>
      <c r="DC1216" s="172"/>
      <c r="DD1216" s="172"/>
      <c r="DE1216" s="172"/>
      <c r="DF1216" s="172"/>
      <c r="DG1216" s="172"/>
      <c r="DH1216" s="172"/>
      <c r="DI1216" s="172"/>
      <c r="DJ1216" s="172"/>
      <c r="DK1216" s="172"/>
      <c r="DL1216" s="172"/>
      <c r="DM1216" s="172"/>
      <c r="DN1216" s="172"/>
      <c r="DO1216" s="172"/>
      <c r="DP1216" s="172"/>
      <c r="DQ1216" s="172"/>
      <c r="DR1216" s="172"/>
      <c r="DS1216" s="172"/>
      <c r="DT1216" s="172"/>
      <c r="DU1216" s="172"/>
      <c r="DV1216" s="172"/>
      <c r="DW1216" s="172"/>
      <c r="DX1216" s="172"/>
      <c r="DY1216" s="172"/>
      <c r="DZ1216" s="172"/>
      <c r="EA1216" s="172"/>
      <c r="EB1216" s="172"/>
      <c r="EC1216" s="172"/>
      <c r="ED1216" s="172"/>
      <c r="EE1216" s="172"/>
      <c r="EF1216" s="172"/>
      <c r="EG1216" s="172"/>
      <c r="EH1216" s="172"/>
      <c r="EI1216" s="172"/>
      <c r="EJ1216" s="172"/>
      <c r="EK1216" s="172"/>
      <c r="EL1216" s="172"/>
      <c r="EM1216" s="172"/>
      <c r="EN1216" s="172"/>
      <c r="EO1216" s="172"/>
      <c r="EP1216" s="172"/>
      <c r="EQ1216" s="172"/>
      <c r="ER1216" s="172"/>
      <c r="ES1216" s="172"/>
      <c r="ET1216" s="172"/>
      <c r="EU1216" s="172"/>
      <c r="EV1216" s="172"/>
      <c r="EW1216" s="172"/>
      <c r="EX1216" s="172"/>
      <c r="EY1216" s="172"/>
      <c r="EZ1216" s="172"/>
      <c r="FA1216" s="172"/>
      <c r="FB1216" s="172"/>
      <c r="FC1216" s="172"/>
      <c r="FD1216" s="172"/>
      <c r="FE1216" s="172"/>
      <c r="FF1216" s="172"/>
      <c r="FG1216" s="172"/>
      <c r="FH1216" s="172"/>
      <c r="FI1216" s="172"/>
      <c r="FJ1216" s="172"/>
      <c r="FK1216" s="172"/>
      <c r="FL1216" s="172"/>
      <c r="FM1216" s="172"/>
      <c r="FN1216" s="172"/>
      <c r="FO1216" s="172"/>
      <c r="FP1216" s="172"/>
      <c r="FQ1216" s="172"/>
      <c r="FR1216" s="172"/>
      <c r="FS1216" s="172"/>
      <c r="FT1216" s="172"/>
      <c r="FU1216" s="172"/>
    </row>
    <row r="1217" spans="6:177" s="153" customFormat="1" x14ac:dyDescent="0.35">
      <c r="F1217" s="172"/>
      <c r="G1217" s="172"/>
      <c r="H1217" s="172"/>
      <c r="I1217" s="172"/>
      <c r="J1217" s="172"/>
      <c r="K1217" s="172"/>
      <c r="L1217" s="172"/>
      <c r="M1217" s="172"/>
      <c r="N1217" s="172"/>
      <c r="O1217" s="172"/>
      <c r="P1217" s="172"/>
      <c r="Q1217" s="172"/>
      <c r="R1217" s="172"/>
      <c r="S1217" s="172"/>
      <c r="T1217" s="172"/>
      <c r="U1217" s="172"/>
      <c r="V1217" s="172"/>
      <c r="W1217" s="172"/>
      <c r="X1217" s="172"/>
      <c r="Y1217" s="172"/>
      <c r="Z1217" s="172"/>
      <c r="AA1217" s="172"/>
      <c r="AB1217" s="172"/>
      <c r="AC1217" s="172"/>
      <c r="AD1217" s="172"/>
      <c r="AE1217" s="172"/>
      <c r="AF1217" s="172"/>
      <c r="AG1217" s="172"/>
      <c r="AH1217" s="172"/>
      <c r="AI1217" s="172"/>
      <c r="AJ1217" s="172"/>
      <c r="AK1217" s="172"/>
      <c r="AL1217" s="172"/>
      <c r="AM1217" s="172"/>
      <c r="AN1217" s="172"/>
      <c r="AO1217" s="172"/>
      <c r="AP1217" s="172"/>
      <c r="AQ1217" s="172"/>
      <c r="AR1217" s="172"/>
      <c r="AS1217" s="172"/>
      <c r="AT1217" s="172"/>
      <c r="AU1217" s="172"/>
      <c r="AV1217" s="172"/>
      <c r="AW1217" s="172"/>
      <c r="AX1217" s="172"/>
      <c r="AY1217" s="172"/>
      <c r="AZ1217" s="172"/>
      <c r="BA1217" s="172"/>
      <c r="BB1217" s="172"/>
      <c r="BC1217" s="172"/>
      <c r="BD1217" s="172"/>
      <c r="BE1217" s="172"/>
      <c r="BF1217" s="172"/>
      <c r="BG1217" s="172"/>
      <c r="BH1217" s="172"/>
      <c r="BI1217" s="172"/>
      <c r="BJ1217" s="172"/>
      <c r="BK1217" s="172"/>
      <c r="BL1217" s="172"/>
      <c r="BM1217" s="172"/>
      <c r="BN1217" s="172"/>
      <c r="BO1217" s="172"/>
      <c r="BP1217" s="172"/>
      <c r="BQ1217" s="172"/>
      <c r="BR1217" s="172"/>
      <c r="BS1217" s="172"/>
      <c r="BT1217" s="172"/>
      <c r="BU1217" s="172"/>
      <c r="BV1217" s="172"/>
      <c r="BW1217" s="172"/>
      <c r="BX1217" s="172"/>
      <c r="BY1217" s="172"/>
      <c r="BZ1217" s="172"/>
      <c r="CA1217" s="172"/>
      <c r="CB1217" s="172"/>
      <c r="CC1217" s="172"/>
      <c r="CD1217" s="172"/>
      <c r="CE1217" s="172"/>
      <c r="CF1217" s="172"/>
      <c r="CG1217" s="172"/>
      <c r="CH1217" s="172"/>
      <c r="CI1217" s="172"/>
      <c r="CJ1217" s="172"/>
      <c r="CK1217" s="172"/>
      <c r="CL1217" s="172"/>
      <c r="CM1217" s="172"/>
      <c r="CN1217" s="172"/>
      <c r="CO1217" s="172"/>
      <c r="CP1217" s="172"/>
      <c r="CQ1217" s="172"/>
      <c r="CR1217" s="172"/>
      <c r="CS1217" s="172"/>
      <c r="CT1217" s="172"/>
      <c r="CU1217" s="172"/>
      <c r="CV1217" s="172"/>
      <c r="CW1217" s="172"/>
      <c r="CX1217" s="172"/>
      <c r="CY1217" s="172"/>
      <c r="CZ1217" s="172"/>
      <c r="DA1217" s="172"/>
      <c r="DB1217" s="172"/>
      <c r="DC1217" s="172"/>
      <c r="DD1217" s="172"/>
      <c r="DE1217" s="172"/>
      <c r="DF1217" s="172"/>
      <c r="DG1217" s="172"/>
      <c r="DH1217" s="172"/>
      <c r="DI1217" s="172"/>
      <c r="DJ1217" s="172"/>
      <c r="DK1217" s="172"/>
      <c r="DL1217" s="172"/>
      <c r="DM1217" s="172"/>
      <c r="DN1217" s="172"/>
      <c r="DO1217" s="172"/>
      <c r="DP1217" s="172"/>
      <c r="DQ1217" s="172"/>
      <c r="DR1217" s="172"/>
      <c r="DS1217" s="172"/>
      <c r="DT1217" s="172"/>
      <c r="DU1217" s="172"/>
      <c r="DV1217" s="172"/>
      <c r="DW1217" s="172"/>
      <c r="DX1217" s="172"/>
      <c r="DY1217" s="172"/>
      <c r="DZ1217" s="172"/>
      <c r="EA1217" s="172"/>
      <c r="EB1217" s="172"/>
      <c r="EC1217" s="172"/>
      <c r="ED1217" s="172"/>
      <c r="EE1217" s="172"/>
      <c r="EF1217" s="172"/>
      <c r="EG1217" s="172"/>
      <c r="EH1217" s="172"/>
      <c r="EI1217" s="172"/>
      <c r="EJ1217" s="172"/>
      <c r="EK1217" s="172"/>
      <c r="EL1217" s="172"/>
      <c r="EM1217" s="172"/>
      <c r="EN1217" s="172"/>
      <c r="EO1217" s="172"/>
      <c r="EP1217" s="172"/>
      <c r="EQ1217" s="172"/>
      <c r="ER1217" s="172"/>
      <c r="ES1217" s="172"/>
      <c r="ET1217" s="172"/>
      <c r="EU1217" s="172"/>
      <c r="EV1217" s="172"/>
      <c r="EW1217" s="172"/>
      <c r="EX1217" s="172"/>
      <c r="EY1217" s="172"/>
      <c r="EZ1217" s="172"/>
      <c r="FA1217" s="172"/>
      <c r="FB1217" s="172"/>
      <c r="FC1217" s="172"/>
      <c r="FD1217" s="172"/>
      <c r="FE1217" s="172"/>
      <c r="FF1217" s="172"/>
      <c r="FG1217" s="172"/>
      <c r="FH1217" s="172"/>
      <c r="FI1217" s="172"/>
      <c r="FJ1217" s="172"/>
      <c r="FK1217" s="172"/>
      <c r="FL1217" s="172"/>
      <c r="FM1217" s="172"/>
      <c r="FN1217" s="172"/>
      <c r="FO1217" s="172"/>
      <c r="FP1217" s="172"/>
      <c r="FQ1217" s="172"/>
      <c r="FR1217" s="172"/>
      <c r="FS1217" s="172"/>
      <c r="FT1217" s="172"/>
      <c r="FU1217" s="172"/>
    </row>
    <row r="1218" spans="6:177" s="153" customFormat="1" x14ac:dyDescent="0.35">
      <c r="F1218" s="172"/>
      <c r="G1218" s="172"/>
      <c r="H1218" s="172"/>
      <c r="I1218" s="172"/>
      <c r="J1218" s="172"/>
      <c r="K1218" s="172"/>
      <c r="L1218" s="172"/>
      <c r="M1218" s="172"/>
      <c r="N1218" s="172"/>
      <c r="O1218" s="172"/>
      <c r="P1218" s="172"/>
      <c r="Q1218" s="172"/>
      <c r="R1218" s="172"/>
      <c r="S1218" s="172"/>
      <c r="T1218" s="172"/>
      <c r="U1218" s="172"/>
      <c r="V1218" s="172"/>
      <c r="W1218" s="172"/>
      <c r="X1218" s="172"/>
      <c r="Y1218" s="172"/>
      <c r="Z1218" s="172"/>
      <c r="AA1218" s="172"/>
      <c r="AB1218" s="172"/>
      <c r="AC1218" s="172"/>
      <c r="AD1218" s="172"/>
      <c r="AE1218" s="172"/>
      <c r="AF1218" s="172"/>
      <c r="AG1218" s="172"/>
      <c r="AH1218" s="172"/>
      <c r="AI1218" s="172"/>
      <c r="AJ1218" s="172"/>
      <c r="AK1218" s="172"/>
      <c r="AL1218" s="172"/>
      <c r="AM1218" s="172"/>
      <c r="AN1218" s="172"/>
      <c r="AO1218" s="172"/>
      <c r="AP1218" s="172"/>
      <c r="AQ1218" s="172"/>
      <c r="AR1218" s="172"/>
      <c r="AS1218" s="172"/>
      <c r="AT1218" s="172"/>
      <c r="AU1218" s="172"/>
      <c r="AV1218" s="172"/>
      <c r="AW1218" s="172"/>
      <c r="AX1218" s="172"/>
      <c r="AY1218" s="172"/>
      <c r="AZ1218" s="172"/>
      <c r="BA1218" s="172"/>
      <c r="BB1218" s="172"/>
      <c r="BC1218" s="172"/>
      <c r="BD1218" s="172"/>
      <c r="BE1218" s="172"/>
      <c r="BF1218" s="172"/>
      <c r="BG1218" s="172"/>
      <c r="BH1218" s="172"/>
      <c r="BI1218" s="172"/>
      <c r="BJ1218" s="172"/>
      <c r="BK1218" s="172"/>
      <c r="BL1218" s="172"/>
      <c r="BM1218" s="172"/>
      <c r="BN1218" s="172"/>
      <c r="BO1218" s="172"/>
      <c r="BP1218" s="172"/>
      <c r="BQ1218" s="172"/>
      <c r="BR1218" s="172"/>
      <c r="BS1218" s="172"/>
      <c r="BT1218" s="172"/>
      <c r="BU1218" s="172"/>
      <c r="BV1218" s="172"/>
      <c r="BW1218" s="172"/>
      <c r="BX1218" s="172"/>
      <c r="BY1218" s="172"/>
      <c r="BZ1218" s="172"/>
      <c r="CA1218" s="172"/>
      <c r="CB1218" s="172"/>
      <c r="CC1218" s="172"/>
      <c r="CD1218" s="172"/>
      <c r="CE1218" s="172"/>
      <c r="CF1218" s="172"/>
      <c r="CG1218" s="172"/>
      <c r="CH1218" s="172"/>
      <c r="CI1218" s="172"/>
      <c r="CJ1218" s="172"/>
      <c r="CK1218" s="172"/>
      <c r="CL1218" s="172"/>
      <c r="CM1218" s="172"/>
      <c r="CN1218" s="172"/>
      <c r="CO1218" s="172"/>
      <c r="CP1218" s="172"/>
      <c r="CQ1218" s="172"/>
      <c r="CR1218" s="172"/>
      <c r="CS1218" s="172"/>
      <c r="CT1218" s="172"/>
      <c r="CU1218" s="172"/>
      <c r="CV1218" s="172"/>
      <c r="CW1218" s="172"/>
      <c r="CX1218" s="172"/>
      <c r="CY1218" s="172"/>
      <c r="CZ1218" s="172"/>
      <c r="DA1218" s="172"/>
      <c r="DB1218" s="172"/>
      <c r="DC1218" s="172"/>
      <c r="DD1218" s="172"/>
      <c r="DE1218" s="172"/>
      <c r="DF1218" s="172"/>
      <c r="DG1218" s="172"/>
      <c r="DH1218" s="172"/>
      <c r="DI1218" s="172"/>
      <c r="DJ1218" s="172"/>
      <c r="DK1218" s="172"/>
      <c r="DL1218" s="172"/>
      <c r="DM1218" s="172"/>
      <c r="DN1218" s="172"/>
      <c r="DO1218" s="172"/>
      <c r="DP1218" s="172"/>
      <c r="DQ1218" s="172"/>
      <c r="DR1218" s="172"/>
      <c r="DS1218" s="172"/>
      <c r="DT1218" s="172"/>
      <c r="DU1218" s="172"/>
      <c r="DV1218" s="172"/>
      <c r="DW1218" s="172"/>
      <c r="DX1218" s="172"/>
      <c r="DY1218" s="172"/>
      <c r="DZ1218" s="172"/>
      <c r="EA1218" s="172"/>
      <c r="EB1218" s="172"/>
      <c r="EC1218" s="172"/>
      <c r="ED1218" s="172"/>
      <c r="EE1218" s="172"/>
      <c r="EF1218" s="172"/>
      <c r="EG1218" s="172"/>
      <c r="EH1218" s="172"/>
      <c r="EI1218" s="172"/>
      <c r="EJ1218" s="172"/>
      <c r="EK1218" s="172"/>
      <c r="EL1218" s="172"/>
      <c r="EM1218" s="172"/>
      <c r="EN1218" s="172"/>
      <c r="EO1218" s="172"/>
      <c r="EP1218" s="172"/>
      <c r="EQ1218" s="172"/>
      <c r="ER1218" s="172"/>
      <c r="ES1218" s="172"/>
      <c r="ET1218" s="172"/>
      <c r="EU1218" s="172"/>
      <c r="EV1218" s="172"/>
      <c r="EW1218" s="172"/>
      <c r="EX1218" s="172"/>
      <c r="EY1218" s="172"/>
      <c r="EZ1218" s="172"/>
      <c r="FA1218" s="172"/>
      <c r="FB1218" s="172"/>
      <c r="FC1218" s="172"/>
      <c r="FD1218" s="172"/>
      <c r="FE1218" s="172"/>
      <c r="FF1218" s="172"/>
      <c r="FG1218" s="172"/>
      <c r="FH1218" s="172"/>
      <c r="FI1218" s="172"/>
      <c r="FJ1218" s="172"/>
      <c r="FK1218" s="172"/>
      <c r="FL1218" s="172"/>
      <c r="FM1218" s="172"/>
      <c r="FN1218" s="172"/>
      <c r="FO1218" s="172"/>
      <c r="FP1218" s="172"/>
      <c r="FQ1218" s="172"/>
      <c r="FR1218" s="172"/>
      <c r="FS1218" s="172"/>
      <c r="FT1218" s="172"/>
      <c r="FU1218" s="172"/>
    </row>
    <row r="1219" spans="6:177" s="153" customFormat="1" x14ac:dyDescent="0.35">
      <c r="F1219" s="172"/>
      <c r="G1219" s="172"/>
      <c r="H1219" s="172"/>
      <c r="I1219" s="172"/>
      <c r="J1219" s="172"/>
      <c r="K1219" s="172"/>
      <c r="L1219" s="172"/>
      <c r="M1219" s="172"/>
      <c r="N1219" s="172"/>
      <c r="O1219" s="172"/>
      <c r="P1219" s="172"/>
      <c r="Q1219" s="172"/>
      <c r="R1219" s="172"/>
      <c r="S1219" s="172"/>
      <c r="T1219" s="172"/>
      <c r="U1219" s="172"/>
      <c r="V1219" s="172"/>
      <c r="W1219" s="172"/>
      <c r="X1219" s="172"/>
      <c r="Y1219" s="172"/>
      <c r="Z1219" s="172"/>
      <c r="AA1219" s="172"/>
      <c r="AB1219" s="172"/>
      <c r="AC1219" s="172"/>
      <c r="AD1219" s="172"/>
      <c r="AE1219" s="172"/>
      <c r="AF1219" s="172"/>
      <c r="AG1219" s="172"/>
      <c r="AH1219" s="172"/>
      <c r="AI1219" s="172"/>
      <c r="AJ1219" s="172"/>
      <c r="AK1219" s="172"/>
      <c r="AL1219" s="172"/>
      <c r="AM1219" s="172"/>
      <c r="AN1219" s="172"/>
      <c r="AO1219" s="172"/>
      <c r="AP1219" s="172"/>
      <c r="AQ1219" s="172"/>
      <c r="AR1219" s="172"/>
      <c r="AS1219" s="172"/>
      <c r="AT1219" s="172"/>
      <c r="AU1219" s="172"/>
      <c r="AV1219" s="172"/>
      <c r="AW1219" s="172"/>
      <c r="AX1219" s="172"/>
      <c r="AY1219" s="172"/>
      <c r="AZ1219" s="172"/>
      <c r="BA1219" s="172"/>
      <c r="BB1219" s="172"/>
      <c r="BC1219" s="172"/>
      <c r="BD1219" s="172"/>
      <c r="BE1219" s="172"/>
      <c r="BF1219" s="172"/>
      <c r="BG1219" s="172"/>
      <c r="BH1219" s="172"/>
      <c r="BI1219" s="172"/>
      <c r="BJ1219" s="172"/>
      <c r="BK1219" s="172"/>
      <c r="BL1219" s="172"/>
      <c r="BM1219" s="172"/>
      <c r="BN1219" s="172"/>
      <c r="BO1219" s="172"/>
      <c r="BP1219" s="172"/>
      <c r="BQ1219" s="172"/>
      <c r="BR1219" s="172"/>
      <c r="BS1219" s="172"/>
      <c r="BT1219" s="172"/>
      <c r="BU1219" s="172"/>
      <c r="BV1219" s="172"/>
      <c r="BW1219" s="172"/>
      <c r="BX1219" s="172"/>
      <c r="BY1219" s="172"/>
      <c r="BZ1219" s="172"/>
      <c r="CA1219" s="172"/>
      <c r="CB1219" s="172"/>
      <c r="CC1219" s="172"/>
      <c r="CD1219" s="172"/>
      <c r="CE1219" s="172"/>
      <c r="CF1219" s="172"/>
      <c r="CG1219" s="172"/>
      <c r="CH1219" s="172"/>
      <c r="CI1219" s="172"/>
      <c r="CJ1219" s="172"/>
      <c r="CK1219" s="172"/>
      <c r="CL1219" s="172"/>
      <c r="CM1219" s="172"/>
      <c r="CN1219" s="172"/>
      <c r="CO1219" s="172"/>
      <c r="CP1219" s="172"/>
      <c r="CQ1219" s="172"/>
      <c r="CR1219" s="172"/>
      <c r="CS1219" s="172"/>
      <c r="CT1219" s="172"/>
      <c r="CU1219" s="172"/>
      <c r="CV1219" s="172"/>
      <c r="CW1219" s="172"/>
      <c r="CX1219" s="172"/>
      <c r="CY1219" s="172"/>
      <c r="CZ1219" s="172"/>
      <c r="DA1219" s="172"/>
      <c r="DB1219" s="172"/>
      <c r="DC1219" s="172"/>
      <c r="DD1219" s="172"/>
      <c r="DE1219" s="172"/>
      <c r="DF1219" s="172"/>
      <c r="DG1219" s="172"/>
      <c r="DH1219" s="172"/>
      <c r="DI1219" s="172"/>
      <c r="DJ1219" s="172"/>
      <c r="DK1219" s="172"/>
      <c r="DL1219" s="172"/>
      <c r="DM1219" s="172"/>
      <c r="DN1219" s="172"/>
      <c r="DO1219" s="172"/>
      <c r="DP1219" s="172"/>
      <c r="DQ1219" s="172"/>
      <c r="DR1219" s="172"/>
      <c r="DS1219" s="172"/>
      <c r="DT1219" s="172"/>
      <c r="DU1219" s="172"/>
      <c r="DV1219" s="172"/>
      <c r="DW1219" s="172"/>
      <c r="DX1219" s="172"/>
      <c r="DY1219" s="172"/>
      <c r="DZ1219" s="172"/>
      <c r="EA1219" s="172"/>
      <c r="EB1219" s="172"/>
      <c r="EC1219" s="172"/>
      <c r="ED1219" s="172"/>
      <c r="EE1219" s="172"/>
      <c r="EF1219" s="172"/>
      <c r="EG1219" s="172"/>
      <c r="EH1219" s="172"/>
      <c r="EI1219" s="172"/>
      <c r="EJ1219" s="172"/>
      <c r="EK1219" s="172"/>
      <c r="EL1219" s="172"/>
      <c r="EM1219" s="172"/>
      <c r="EN1219" s="172"/>
      <c r="EO1219" s="172"/>
      <c r="EP1219" s="172"/>
      <c r="EQ1219" s="172"/>
      <c r="ER1219" s="172"/>
      <c r="ES1219" s="172"/>
      <c r="ET1219" s="172"/>
      <c r="EU1219" s="172"/>
      <c r="EV1219" s="172"/>
      <c r="EW1219" s="172"/>
      <c r="EX1219" s="172"/>
      <c r="EY1219" s="172"/>
      <c r="EZ1219" s="172"/>
      <c r="FA1219" s="172"/>
      <c r="FB1219" s="172"/>
      <c r="FC1219" s="172"/>
      <c r="FD1219" s="172"/>
      <c r="FE1219" s="172"/>
      <c r="FF1219" s="172"/>
      <c r="FG1219" s="172"/>
      <c r="FH1219" s="172"/>
      <c r="FI1219" s="172"/>
      <c r="FJ1219" s="172"/>
      <c r="FK1219" s="172"/>
      <c r="FL1219" s="172"/>
      <c r="FM1219" s="172"/>
      <c r="FN1219" s="172"/>
      <c r="FO1219" s="172"/>
      <c r="FP1219" s="172"/>
      <c r="FQ1219" s="172"/>
      <c r="FR1219" s="172"/>
      <c r="FS1219" s="172"/>
      <c r="FT1219" s="172"/>
      <c r="FU1219" s="172"/>
    </row>
    <row r="1220" spans="6:177" s="153" customFormat="1" x14ac:dyDescent="0.35">
      <c r="F1220" s="172"/>
      <c r="G1220" s="172"/>
      <c r="H1220" s="172"/>
      <c r="I1220" s="172"/>
      <c r="J1220" s="172"/>
      <c r="K1220" s="172"/>
      <c r="L1220" s="172"/>
      <c r="M1220" s="172"/>
      <c r="N1220" s="172"/>
      <c r="O1220" s="172"/>
      <c r="P1220" s="172"/>
      <c r="Q1220" s="172"/>
      <c r="R1220" s="172"/>
      <c r="S1220" s="172"/>
      <c r="T1220" s="172"/>
      <c r="U1220" s="172"/>
      <c r="V1220" s="172"/>
      <c r="W1220" s="172"/>
      <c r="X1220" s="172"/>
      <c r="Y1220" s="172"/>
      <c r="Z1220" s="172"/>
      <c r="AA1220" s="172"/>
      <c r="AB1220" s="172"/>
      <c r="AC1220" s="172"/>
      <c r="AD1220" s="172"/>
      <c r="AE1220" s="172"/>
      <c r="AF1220" s="172"/>
      <c r="AG1220" s="172"/>
      <c r="AH1220" s="172"/>
      <c r="AI1220" s="172"/>
      <c r="AJ1220" s="172"/>
      <c r="AK1220" s="172"/>
      <c r="AL1220" s="172"/>
      <c r="AM1220" s="172"/>
      <c r="AN1220" s="172"/>
      <c r="AO1220" s="172"/>
      <c r="AP1220" s="172"/>
      <c r="AQ1220" s="172"/>
      <c r="AR1220" s="172"/>
      <c r="AS1220" s="172"/>
      <c r="AT1220" s="172"/>
      <c r="AU1220" s="172"/>
      <c r="AV1220" s="172"/>
      <c r="AW1220" s="172"/>
      <c r="AX1220" s="172"/>
      <c r="AY1220" s="172"/>
      <c r="AZ1220" s="172"/>
      <c r="BA1220" s="172"/>
      <c r="BB1220" s="172"/>
      <c r="BC1220" s="172"/>
      <c r="BD1220" s="172"/>
      <c r="BE1220" s="172"/>
      <c r="BF1220" s="172"/>
      <c r="BG1220" s="172"/>
      <c r="BH1220" s="172"/>
      <c r="BI1220" s="172"/>
      <c r="BJ1220" s="172"/>
      <c r="BK1220" s="172"/>
      <c r="BL1220" s="172"/>
      <c r="BM1220" s="172"/>
      <c r="BN1220" s="172"/>
      <c r="BO1220" s="172"/>
      <c r="BP1220" s="172"/>
      <c r="BQ1220" s="172"/>
      <c r="BR1220" s="172"/>
      <c r="BS1220" s="172"/>
      <c r="BT1220" s="172"/>
      <c r="BU1220" s="172"/>
      <c r="BV1220" s="172"/>
      <c r="BW1220" s="172"/>
      <c r="BX1220" s="172"/>
      <c r="BY1220" s="172"/>
      <c r="BZ1220" s="172"/>
      <c r="CA1220" s="172"/>
      <c r="CB1220" s="172"/>
      <c r="CC1220" s="172"/>
      <c r="CD1220" s="172"/>
      <c r="CE1220" s="172"/>
      <c r="CF1220" s="172"/>
      <c r="CG1220" s="172"/>
      <c r="CH1220" s="172"/>
      <c r="CI1220" s="172"/>
      <c r="CJ1220" s="172"/>
      <c r="CK1220" s="172"/>
      <c r="CL1220" s="172"/>
      <c r="CM1220" s="172"/>
      <c r="CN1220" s="172"/>
      <c r="CO1220" s="172"/>
      <c r="CP1220" s="172"/>
      <c r="CQ1220" s="172"/>
      <c r="CR1220" s="172"/>
      <c r="CS1220" s="172"/>
      <c r="CT1220" s="172"/>
      <c r="CU1220" s="172"/>
      <c r="CV1220" s="172"/>
      <c r="CW1220" s="172"/>
      <c r="CX1220" s="172"/>
      <c r="CY1220" s="172"/>
      <c r="CZ1220" s="172"/>
      <c r="DA1220" s="172"/>
      <c r="DB1220" s="172"/>
      <c r="DC1220" s="172"/>
      <c r="DD1220" s="172"/>
      <c r="DE1220" s="172"/>
      <c r="DF1220" s="172"/>
      <c r="DG1220" s="172"/>
      <c r="DH1220" s="172"/>
      <c r="DI1220" s="172"/>
      <c r="DJ1220" s="172"/>
      <c r="DK1220" s="172"/>
      <c r="DL1220" s="172"/>
      <c r="DM1220" s="172"/>
      <c r="DN1220" s="172"/>
      <c r="DO1220" s="172"/>
      <c r="DP1220" s="172"/>
      <c r="DQ1220" s="172"/>
      <c r="DR1220" s="172"/>
      <c r="DS1220" s="172"/>
      <c r="DT1220" s="172"/>
      <c r="DU1220" s="172"/>
      <c r="DV1220" s="172"/>
      <c r="DW1220" s="172"/>
      <c r="DX1220" s="172"/>
      <c r="DY1220" s="172"/>
      <c r="DZ1220" s="172"/>
      <c r="EA1220" s="172"/>
      <c r="EB1220" s="172"/>
      <c r="EC1220" s="172"/>
      <c r="ED1220" s="172"/>
      <c r="EE1220" s="172"/>
      <c r="EF1220" s="172"/>
      <c r="EG1220" s="172"/>
      <c r="EH1220" s="172"/>
      <c r="EI1220" s="172"/>
      <c r="EJ1220" s="172"/>
      <c r="EK1220" s="172"/>
      <c r="EL1220" s="172"/>
      <c r="EM1220" s="172"/>
      <c r="EN1220" s="172"/>
      <c r="EO1220" s="172"/>
      <c r="EP1220" s="172"/>
      <c r="EQ1220" s="172"/>
      <c r="ER1220" s="172"/>
      <c r="ES1220" s="172"/>
      <c r="ET1220" s="172"/>
      <c r="EU1220" s="172"/>
      <c r="EV1220" s="172"/>
      <c r="EW1220" s="172"/>
      <c r="EX1220" s="172"/>
      <c r="EY1220" s="172"/>
      <c r="EZ1220" s="172"/>
      <c r="FA1220" s="172"/>
      <c r="FB1220" s="172"/>
      <c r="FC1220" s="172"/>
      <c r="FD1220" s="172"/>
      <c r="FE1220" s="172"/>
      <c r="FF1220" s="172"/>
      <c r="FG1220" s="172"/>
      <c r="FH1220" s="172"/>
      <c r="FI1220" s="172"/>
      <c r="FJ1220" s="172"/>
      <c r="FK1220" s="172"/>
      <c r="FL1220" s="172"/>
      <c r="FM1220" s="172"/>
      <c r="FN1220" s="172"/>
      <c r="FO1220" s="172"/>
      <c r="FP1220" s="172"/>
      <c r="FQ1220" s="172"/>
      <c r="FR1220" s="172"/>
      <c r="FS1220" s="172"/>
      <c r="FT1220" s="172"/>
      <c r="FU1220" s="172"/>
    </row>
    <row r="1221" spans="6:177" s="153" customFormat="1" x14ac:dyDescent="0.35">
      <c r="F1221" s="172"/>
      <c r="G1221" s="172"/>
      <c r="H1221" s="172"/>
      <c r="I1221" s="172"/>
      <c r="J1221" s="172"/>
      <c r="K1221" s="172"/>
      <c r="L1221" s="172"/>
      <c r="M1221" s="172"/>
      <c r="N1221" s="172"/>
      <c r="O1221" s="172"/>
      <c r="P1221" s="172"/>
      <c r="Q1221" s="172"/>
      <c r="R1221" s="172"/>
      <c r="S1221" s="172"/>
      <c r="T1221" s="172"/>
      <c r="U1221" s="172"/>
      <c r="V1221" s="172"/>
      <c r="W1221" s="172"/>
      <c r="X1221" s="172"/>
      <c r="Y1221" s="172"/>
      <c r="Z1221" s="172"/>
      <c r="AA1221" s="172"/>
      <c r="AB1221" s="172"/>
      <c r="AC1221" s="172"/>
      <c r="AD1221" s="172"/>
      <c r="AE1221" s="172"/>
      <c r="AF1221" s="172"/>
      <c r="AG1221" s="172"/>
      <c r="AH1221" s="172"/>
      <c r="AI1221" s="172"/>
      <c r="AJ1221" s="172"/>
      <c r="AK1221" s="172"/>
      <c r="AL1221" s="172"/>
      <c r="AM1221" s="172"/>
      <c r="AN1221" s="172"/>
      <c r="AO1221" s="172"/>
      <c r="AP1221" s="172"/>
      <c r="AQ1221" s="172"/>
      <c r="AR1221" s="172"/>
      <c r="AS1221" s="172"/>
      <c r="AT1221" s="172"/>
      <c r="AU1221" s="172"/>
      <c r="AV1221" s="172"/>
      <c r="AW1221" s="172"/>
      <c r="AX1221" s="172"/>
      <c r="AY1221" s="172"/>
      <c r="AZ1221" s="172"/>
      <c r="BA1221" s="172"/>
      <c r="BB1221" s="172"/>
      <c r="BC1221" s="172"/>
      <c r="BD1221" s="172"/>
      <c r="BE1221" s="172"/>
      <c r="BF1221" s="172"/>
      <c r="BG1221" s="172"/>
      <c r="BH1221" s="172"/>
      <c r="BI1221" s="172"/>
      <c r="BJ1221" s="172"/>
      <c r="BK1221" s="172"/>
      <c r="BL1221" s="172"/>
      <c r="BM1221" s="172"/>
      <c r="BN1221" s="172"/>
      <c r="BO1221" s="172"/>
      <c r="BP1221" s="172"/>
      <c r="BQ1221" s="172"/>
      <c r="BR1221" s="172"/>
      <c r="BS1221" s="172"/>
      <c r="BT1221" s="172"/>
      <c r="BU1221" s="172"/>
      <c r="BV1221" s="172"/>
      <c r="BW1221" s="172"/>
      <c r="BX1221" s="172"/>
      <c r="BY1221" s="172"/>
      <c r="BZ1221" s="172"/>
      <c r="CA1221" s="172"/>
      <c r="CB1221" s="172"/>
      <c r="CC1221" s="172"/>
      <c r="CD1221" s="172"/>
      <c r="CE1221" s="172"/>
      <c r="CF1221" s="172"/>
      <c r="CG1221" s="172"/>
      <c r="CH1221" s="172"/>
      <c r="CI1221" s="172"/>
      <c r="CJ1221" s="172"/>
      <c r="CK1221" s="172"/>
      <c r="CL1221" s="172"/>
      <c r="CM1221" s="172"/>
      <c r="CN1221" s="172"/>
      <c r="CO1221" s="172"/>
      <c r="CP1221" s="172"/>
      <c r="CQ1221" s="172"/>
      <c r="CR1221" s="172"/>
      <c r="CS1221" s="172"/>
      <c r="CT1221" s="172"/>
      <c r="CU1221" s="172"/>
      <c r="CV1221" s="172"/>
      <c r="CW1221" s="172"/>
      <c r="CX1221" s="172"/>
      <c r="CY1221" s="172"/>
      <c r="CZ1221" s="172"/>
      <c r="DA1221" s="172"/>
      <c r="DB1221" s="172"/>
      <c r="DC1221" s="172"/>
      <c r="DD1221" s="172"/>
      <c r="DE1221" s="172"/>
      <c r="DF1221" s="172"/>
      <c r="DG1221" s="172"/>
      <c r="DH1221" s="172"/>
      <c r="DI1221" s="172"/>
      <c r="DJ1221" s="172"/>
      <c r="DK1221" s="172"/>
      <c r="DL1221" s="172"/>
      <c r="DM1221" s="172"/>
      <c r="DN1221" s="172"/>
      <c r="DO1221" s="172"/>
      <c r="DP1221" s="172"/>
      <c r="DQ1221" s="172"/>
      <c r="DR1221" s="172"/>
      <c r="DS1221" s="172"/>
      <c r="DT1221" s="172"/>
      <c r="DU1221" s="172"/>
      <c r="DV1221" s="172"/>
      <c r="DW1221" s="172"/>
      <c r="DX1221" s="172"/>
      <c r="DY1221" s="172"/>
      <c r="DZ1221" s="172"/>
      <c r="EA1221" s="172"/>
      <c r="EB1221" s="172"/>
      <c r="EC1221" s="172"/>
      <c r="ED1221" s="172"/>
      <c r="EE1221" s="172"/>
      <c r="EF1221" s="172"/>
      <c r="EG1221" s="172"/>
      <c r="EH1221" s="172"/>
      <c r="EI1221" s="172"/>
      <c r="EJ1221" s="172"/>
      <c r="EK1221" s="172"/>
      <c r="EL1221" s="172"/>
      <c r="EM1221" s="172"/>
      <c r="EN1221" s="172"/>
      <c r="EO1221" s="172"/>
      <c r="EP1221" s="172"/>
      <c r="EQ1221" s="172"/>
      <c r="ER1221" s="172"/>
      <c r="ES1221" s="172"/>
      <c r="ET1221" s="172"/>
      <c r="EU1221" s="172"/>
      <c r="EV1221" s="172"/>
      <c r="EW1221" s="172"/>
      <c r="EX1221" s="172"/>
      <c r="EY1221" s="172"/>
      <c r="EZ1221" s="172"/>
      <c r="FA1221" s="172"/>
      <c r="FB1221" s="172"/>
      <c r="FC1221" s="172"/>
      <c r="FD1221" s="172"/>
      <c r="FE1221" s="172"/>
      <c r="FF1221" s="172"/>
      <c r="FG1221" s="172"/>
      <c r="FH1221" s="172"/>
      <c r="FI1221" s="172"/>
      <c r="FJ1221" s="172"/>
      <c r="FK1221" s="172"/>
      <c r="FL1221" s="172"/>
      <c r="FM1221" s="172"/>
      <c r="FN1221" s="172"/>
      <c r="FO1221" s="172"/>
      <c r="FP1221" s="172"/>
      <c r="FQ1221" s="172"/>
      <c r="FR1221" s="172"/>
      <c r="FS1221" s="172"/>
      <c r="FT1221" s="172"/>
      <c r="FU1221" s="172"/>
    </row>
    <row r="1222" spans="6:177" s="153" customFormat="1" x14ac:dyDescent="0.35">
      <c r="F1222" s="172"/>
      <c r="G1222" s="172"/>
      <c r="H1222" s="172"/>
      <c r="I1222" s="172"/>
      <c r="J1222" s="172"/>
      <c r="K1222" s="172"/>
      <c r="L1222" s="172"/>
      <c r="M1222" s="172"/>
      <c r="N1222" s="172"/>
      <c r="O1222" s="172"/>
      <c r="P1222" s="172"/>
      <c r="Q1222" s="172"/>
      <c r="R1222" s="172"/>
      <c r="S1222" s="172"/>
      <c r="T1222" s="172"/>
      <c r="U1222" s="172"/>
      <c r="V1222" s="172"/>
      <c r="W1222" s="172"/>
      <c r="X1222" s="172"/>
      <c r="Y1222" s="172"/>
      <c r="Z1222" s="172"/>
      <c r="AA1222" s="172"/>
      <c r="AB1222" s="172"/>
      <c r="AC1222" s="172"/>
      <c r="AD1222" s="172"/>
      <c r="AE1222" s="172"/>
      <c r="AF1222" s="172"/>
      <c r="AG1222" s="172"/>
      <c r="AH1222" s="172"/>
      <c r="AI1222" s="172"/>
      <c r="AJ1222" s="172"/>
      <c r="AK1222" s="172"/>
      <c r="AL1222" s="172"/>
      <c r="AM1222" s="172"/>
      <c r="AN1222" s="172"/>
      <c r="AO1222" s="172"/>
      <c r="AP1222" s="172"/>
      <c r="AQ1222" s="172"/>
      <c r="AR1222" s="172"/>
      <c r="AS1222" s="172"/>
      <c r="AT1222" s="172"/>
      <c r="AU1222" s="172"/>
      <c r="AV1222" s="172"/>
      <c r="AW1222" s="172"/>
      <c r="AX1222" s="172"/>
      <c r="AY1222" s="172"/>
      <c r="AZ1222" s="172"/>
      <c r="BA1222" s="172"/>
      <c r="BB1222" s="172"/>
      <c r="BC1222" s="172"/>
      <c r="BD1222" s="172"/>
      <c r="BE1222" s="172"/>
      <c r="BF1222" s="172"/>
      <c r="BG1222" s="172"/>
      <c r="BH1222" s="172"/>
      <c r="BI1222" s="172"/>
      <c r="BJ1222" s="172"/>
      <c r="BK1222" s="172"/>
      <c r="BL1222" s="172"/>
      <c r="BM1222" s="172"/>
      <c r="BN1222" s="172"/>
      <c r="BO1222" s="172"/>
      <c r="BP1222" s="172"/>
      <c r="BQ1222" s="172"/>
      <c r="BR1222" s="172"/>
      <c r="BS1222" s="172"/>
      <c r="BT1222" s="172"/>
      <c r="BU1222" s="172"/>
      <c r="BV1222" s="172"/>
      <c r="BW1222" s="172"/>
      <c r="BX1222" s="172"/>
      <c r="BY1222" s="172"/>
      <c r="BZ1222" s="172"/>
      <c r="CA1222" s="172"/>
      <c r="CB1222" s="172"/>
      <c r="CC1222" s="172"/>
      <c r="CD1222" s="172"/>
      <c r="CE1222" s="172"/>
      <c r="CF1222" s="172"/>
      <c r="CG1222" s="172"/>
      <c r="CH1222" s="172"/>
      <c r="CI1222" s="172"/>
      <c r="CJ1222" s="172"/>
      <c r="CK1222" s="172"/>
      <c r="CL1222" s="172"/>
      <c r="CM1222" s="172"/>
      <c r="CN1222" s="172"/>
      <c r="CO1222" s="172"/>
      <c r="CP1222" s="172"/>
      <c r="CQ1222" s="172"/>
      <c r="CR1222" s="172"/>
      <c r="CS1222" s="172"/>
      <c r="CT1222" s="172"/>
      <c r="CU1222" s="172"/>
      <c r="CV1222" s="172"/>
      <c r="CW1222" s="172"/>
      <c r="CX1222" s="172"/>
      <c r="CY1222" s="172"/>
      <c r="CZ1222" s="172"/>
      <c r="DA1222" s="172"/>
      <c r="DB1222" s="172"/>
      <c r="DC1222" s="172"/>
      <c r="DD1222" s="172"/>
      <c r="DE1222" s="172"/>
      <c r="DF1222" s="172"/>
      <c r="DG1222" s="172"/>
      <c r="DH1222" s="172"/>
      <c r="DI1222" s="172"/>
      <c r="DJ1222" s="172"/>
      <c r="DK1222" s="172"/>
      <c r="DL1222" s="172"/>
      <c r="DM1222" s="172"/>
      <c r="DN1222" s="172"/>
      <c r="DO1222" s="172"/>
      <c r="DP1222" s="172"/>
      <c r="DQ1222" s="172"/>
      <c r="DR1222" s="172"/>
      <c r="DS1222" s="172"/>
      <c r="DT1222" s="172"/>
      <c r="DU1222" s="172"/>
      <c r="DV1222" s="172"/>
      <c r="DW1222" s="172"/>
      <c r="DX1222" s="172"/>
      <c r="DY1222" s="172"/>
      <c r="DZ1222" s="172"/>
      <c r="EA1222" s="172"/>
      <c r="EB1222" s="172"/>
      <c r="EC1222" s="172"/>
      <c r="ED1222" s="172"/>
      <c r="EE1222" s="172"/>
      <c r="EF1222" s="172"/>
      <c r="EG1222" s="172"/>
      <c r="EH1222" s="172"/>
      <c r="EI1222" s="172"/>
      <c r="EJ1222" s="172"/>
      <c r="EK1222" s="172"/>
      <c r="EL1222" s="172"/>
      <c r="EM1222" s="172"/>
      <c r="EN1222" s="172"/>
      <c r="EO1222" s="172"/>
      <c r="EP1222" s="172"/>
      <c r="EQ1222" s="172"/>
      <c r="ER1222" s="172"/>
      <c r="ES1222" s="172"/>
      <c r="ET1222" s="172"/>
      <c r="EU1222" s="172"/>
      <c r="EV1222" s="172"/>
      <c r="EW1222" s="172"/>
      <c r="EX1222" s="172"/>
      <c r="EY1222" s="172"/>
      <c r="EZ1222" s="172"/>
      <c r="FA1222" s="172"/>
      <c r="FB1222" s="172"/>
      <c r="FC1222" s="172"/>
      <c r="FD1222" s="172"/>
      <c r="FE1222" s="172"/>
      <c r="FF1222" s="172"/>
      <c r="FG1222" s="172"/>
      <c r="FH1222" s="172"/>
      <c r="FI1222" s="172"/>
      <c r="FJ1222" s="172"/>
      <c r="FK1222" s="172"/>
      <c r="FL1222" s="172"/>
      <c r="FM1222" s="172"/>
      <c r="FN1222" s="172"/>
      <c r="FO1222" s="172"/>
      <c r="FP1222" s="172"/>
      <c r="FQ1222" s="172"/>
      <c r="FR1222" s="172"/>
      <c r="FS1222" s="172"/>
      <c r="FT1222" s="172"/>
      <c r="FU1222" s="172"/>
    </row>
    <row r="1223" spans="6:177" s="153" customFormat="1" x14ac:dyDescent="0.35">
      <c r="F1223" s="172"/>
      <c r="G1223" s="172"/>
      <c r="H1223" s="172"/>
      <c r="I1223" s="172"/>
      <c r="J1223" s="172"/>
      <c r="K1223" s="172"/>
      <c r="L1223" s="172"/>
      <c r="M1223" s="172"/>
      <c r="N1223" s="172"/>
      <c r="O1223" s="172"/>
      <c r="P1223" s="172"/>
      <c r="Q1223" s="172"/>
      <c r="R1223" s="172"/>
      <c r="S1223" s="172"/>
      <c r="T1223" s="172"/>
      <c r="U1223" s="172"/>
      <c r="V1223" s="172"/>
      <c r="W1223" s="172"/>
      <c r="X1223" s="172"/>
      <c r="Y1223" s="172"/>
      <c r="Z1223" s="172"/>
      <c r="AA1223" s="172"/>
      <c r="AB1223" s="172"/>
      <c r="AC1223" s="172"/>
      <c r="AD1223" s="172"/>
      <c r="AE1223" s="172"/>
      <c r="AF1223" s="172"/>
      <c r="AG1223" s="172"/>
      <c r="AH1223" s="172"/>
      <c r="AI1223" s="172"/>
      <c r="AJ1223" s="172"/>
      <c r="AK1223" s="172"/>
      <c r="AL1223" s="172"/>
      <c r="AM1223" s="172"/>
      <c r="AN1223" s="172"/>
      <c r="AO1223" s="172"/>
      <c r="AP1223" s="172"/>
      <c r="AQ1223" s="172"/>
      <c r="AR1223" s="172"/>
      <c r="AS1223" s="172"/>
      <c r="AT1223" s="172"/>
      <c r="AU1223" s="172"/>
      <c r="AV1223" s="172"/>
      <c r="AW1223" s="172"/>
      <c r="AX1223" s="172"/>
      <c r="AY1223" s="172"/>
      <c r="AZ1223" s="172"/>
      <c r="BA1223" s="172"/>
      <c r="BB1223" s="172"/>
      <c r="BC1223" s="172"/>
      <c r="BD1223" s="172"/>
      <c r="BE1223" s="172"/>
      <c r="BF1223" s="172"/>
      <c r="BG1223" s="172"/>
      <c r="BH1223" s="172"/>
      <c r="BI1223" s="172"/>
      <c r="BJ1223" s="172"/>
      <c r="BK1223" s="172"/>
      <c r="BL1223" s="172"/>
      <c r="BM1223" s="172"/>
      <c r="BN1223" s="172"/>
      <c r="BO1223" s="172"/>
      <c r="BP1223" s="172"/>
      <c r="BQ1223" s="172"/>
      <c r="BR1223" s="172"/>
      <c r="BS1223" s="172"/>
      <c r="BT1223" s="172"/>
      <c r="BU1223" s="172"/>
      <c r="BV1223" s="172"/>
      <c r="BW1223" s="172"/>
      <c r="BX1223" s="172"/>
      <c r="BY1223" s="172"/>
      <c r="BZ1223" s="172"/>
      <c r="CA1223" s="172"/>
      <c r="CB1223" s="172"/>
      <c r="CC1223" s="172"/>
      <c r="CD1223" s="172"/>
      <c r="CE1223" s="172"/>
      <c r="CF1223" s="172"/>
      <c r="CG1223" s="172"/>
      <c r="CH1223" s="172"/>
      <c r="CI1223" s="172"/>
      <c r="CJ1223" s="172"/>
      <c r="CK1223" s="172"/>
      <c r="CL1223" s="172"/>
      <c r="CM1223" s="172"/>
      <c r="CN1223" s="172"/>
      <c r="CO1223" s="172"/>
      <c r="CP1223" s="172"/>
      <c r="CQ1223" s="172"/>
      <c r="CR1223" s="172"/>
      <c r="CS1223" s="172"/>
      <c r="CT1223" s="172"/>
      <c r="CU1223" s="172"/>
      <c r="CV1223" s="172"/>
      <c r="CW1223" s="172"/>
      <c r="CX1223" s="172"/>
      <c r="CY1223" s="172"/>
      <c r="CZ1223" s="172"/>
      <c r="DA1223" s="172"/>
      <c r="DB1223" s="172"/>
      <c r="DC1223" s="172"/>
      <c r="DD1223" s="172"/>
      <c r="DE1223" s="172"/>
      <c r="DF1223" s="172"/>
      <c r="DG1223" s="172"/>
      <c r="DH1223" s="172"/>
      <c r="DI1223" s="172"/>
      <c r="DJ1223" s="172"/>
      <c r="DK1223" s="172"/>
      <c r="DL1223" s="172"/>
      <c r="DM1223" s="172"/>
      <c r="DN1223" s="172"/>
      <c r="DO1223" s="172"/>
      <c r="DP1223" s="172"/>
      <c r="DQ1223" s="172"/>
      <c r="DR1223" s="172"/>
      <c r="DS1223" s="172"/>
      <c r="DT1223" s="172"/>
      <c r="DU1223" s="172"/>
      <c r="DV1223" s="172"/>
      <c r="DW1223" s="172"/>
      <c r="DX1223" s="172"/>
      <c r="DY1223" s="172"/>
      <c r="DZ1223" s="172"/>
      <c r="EA1223" s="172"/>
      <c r="EB1223" s="172"/>
      <c r="EC1223" s="172"/>
      <c r="ED1223" s="172"/>
      <c r="EE1223" s="172"/>
      <c r="EF1223" s="172"/>
      <c r="EG1223" s="172"/>
      <c r="EH1223" s="172"/>
      <c r="EI1223" s="172"/>
      <c r="EJ1223" s="172"/>
      <c r="EK1223" s="172"/>
      <c r="EL1223" s="172"/>
      <c r="EM1223" s="172"/>
      <c r="EN1223" s="172"/>
      <c r="EO1223" s="172"/>
      <c r="EP1223" s="172"/>
      <c r="EQ1223" s="172"/>
      <c r="ER1223" s="172"/>
      <c r="ES1223" s="172"/>
      <c r="ET1223" s="172"/>
      <c r="EU1223" s="172"/>
      <c r="EV1223" s="172"/>
      <c r="EW1223" s="172"/>
      <c r="EX1223" s="172"/>
      <c r="EY1223" s="172"/>
      <c r="EZ1223" s="172"/>
      <c r="FA1223" s="172"/>
      <c r="FB1223" s="172"/>
      <c r="FC1223" s="172"/>
      <c r="FD1223" s="172"/>
      <c r="FE1223" s="172"/>
      <c r="FF1223" s="172"/>
      <c r="FG1223" s="172"/>
      <c r="FH1223" s="172"/>
      <c r="FI1223" s="172"/>
      <c r="FJ1223" s="172"/>
      <c r="FK1223" s="172"/>
      <c r="FL1223" s="172"/>
      <c r="FM1223" s="172"/>
      <c r="FN1223" s="172"/>
      <c r="FO1223" s="172"/>
      <c r="FP1223" s="172"/>
      <c r="FQ1223" s="172"/>
      <c r="FR1223" s="172"/>
      <c r="FS1223" s="172"/>
      <c r="FT1223" s="172"/>
      <c r="FU1223" s="172"/>
    </row>
    <row r="1224" spans="6:177" s="153" customFormat="1" x14ac:dyDescent="0.35">
      <c r="F1224" s="172"/>
      <c r="G1224" s="172"/>
      <c r="H1224" s="172"/>
      <c r="I1224" s="172"/>
      <c r="J1224" s="172"/>
      <c r="K1224" s="172"/>
      <c r="L1224" s="172"/>
      <c r="M1224" s="172"/>
      <c r="N1224" s="172"/>
      <c r="O1224" s="172"/>
      <c r="P1224" s="172"/>
      <c r="Q1224" s="172"/>
      <c r="R1224" s="172"/>
      <c r="S1224" s="172"/>
      <c r="T1224" s="172"/>
      <c r="U1224" s="172"/>
      <c r="V1224" s="172"/>
      <c r="W1224" s="172"/>
      <c r="X1224" s="172"/>
      <c r="Y1224" s="172"/>
      <c r="Z1224" s="172"/>
      <c r="AA1224" s="172"/>
      <c r="AB1224" s="172"/>
      <c r="AC1224" s="172"/>
      <c r="AD1224" s="172"/>
      <c r="AE1224" s="172"/>
      <c r="AF1224" s="172"/>
      <c r="AG1224" s="172"/>
      <c r="AH1224" s="172"/>
      <c r="AI1224" s="172"/>
      <c r="AJ1224" s="172"/>
      <c r="AK1224" s="172"/>
      <c r="AL1224" s="172"/>
      <c r="AM1224" s="172"/>
      <c r="AN1224" s="172"/>
      <c r="AO1224" s="172"/>
      <c r="AP1224" s="172"/>
      <c r="AQ1224" s="172"/>
      <c r="AR1224" s="172"/>
      <c r="AS1224" s="172"/>
      <c r="AT1224" s="172"/>
      <c r="AU1224" s="172"/>
      <c r="AV1224" s="172"/>
      <c r="AW1224" s="172"/>
      <c r="AX1224" s="172"/>
      <c r="AY1224" s="172"/>
      <c r="AZ1224" s="172"/>
      <c r="BA1224" s="172"/>
      <c r="BB1224" s="172"/>
      <c r="BC1224" s="172"/>
      <c r="BD1224" s="172"/>
      <c r="BE1224" s="172"/>
      <c r="BF1224" s="172"/>
      <c r="BG1224" s="172"/>
      <c r="BH1224" s="172"/>
      <c r="BI1224" s="172"/>
      <c r="BJ1224" s="172"/>
      <c r="BK1224" s="172"/>
      <c r="BL1224" s="172"/>
      <c r="BM1224" s="172"/>
      <c r="BN1224" s="172"/>
      <c r="BO1224" s="172"/>
      <c r="BP1224" s="172"/>
      <c r="BQ1224" s="172"/>
      <c r="BR1224" s="172"/>
      <c r="BS1224" s="172"/>
      <c r="BT1224" s="172"/>
      <c r="BU1224" s="172"/>
      <c r="BV1224" s="172"/>
      <c r="BW1224" s="172"/>
      <c r="BX1224" s="172"/>
      <c r="BY1224" s="172"/>
      <c r="BZ1224" s="172"/>
      <c r="CA1224" s="172"/>
      <c r="CB1224" s="172"/>
      <c r="CC1224" s="172"/>
      <c r="CD1224" s="172"/>
      <c r="CE1224" s="172"/>
      <c r="CF1224" s="172"/>
      <c r="CG1224" s="172"/>
      <c r="CH1224" s="172"/>
      <c r="CI1224" s="172"/>
      <c r="CJ1224" s="172"/>
      <c r="CK1224" s="172"/>
      <c r="CL1224" s="172"/>
      <c r="CM1224" s="172"/>
      <c r="CN1224" s="172"/>
      <c r="CO1224" s="172"/>
      <c r="CP1224" s="172"/>
      <c r="CQ1224" s="172"/>
      <c r="CR1224" s="172"/>
      <c r="CS1224" s="172"/>
      <c r="CT1224" s="172"/>
      <c r="CU1224" s="172"/>
      <c r="CV1224" s="172"/>
      <c r="CW1224" s="172"/>
      <c r="CX1224" s="172"/>
      <c r="CY1224" s="172"/>
      <c r="CZ1224" s="172"/>
      <c r="DA1224" s="172"/>
      <c r="DB1224" s="172"/>
      <c r="DC1224" s="172"/>
      <c r="DD1224" s="172"/>
      <c r="DE1224" s="172"/>
      <c r="DF1224" s="172"/>
      <c r="DG1224" s="172"/>
      <c r="DH1224" s="172"/>
      <c r="DI1224" s="172"/>
      <c r="DJ1224" s="172"/>
      <c r="DK1224" s="172"/>
      <c r="DL1224" s="172"/>
      <c r="DM1224" s="172"/>
      <c r="DN1224" s="172"/>
      <c r="DO1224" s="172"/>
      <c r="DP1224" s="172"/>
      <c r="DQ1224" s="172"/>
      <c r="DR1224" s="172"/>
      <c r="DS1224" s="172"/>
      <c r="DT1224" s="172"/>
      <c r="DU1224" s="172"/>
      <c r="DV1224" s="172"/>
      <c r="DW1224" s="172"/>
      <c r="DX1224" s="172"/>
      <c r="DY1224" s="172"/>
      <c r="DZ1224" s="172"/>
      <c r="EA1224" s="172"/>
      <c r="EB1224" s="172"/>
      <c r="EC1224" s="172"/>
      <c r="ED1224" s="172"/>
      <c r="EE1224" s="172"/>
      <c r="EF1224" s="172"/>
      <c r="EG1224" s="172"/>
      <c r="EH1224" s="172"/>
      <c r="EI1224" s="172"/>
      <c r="EJ1224" s="172"/>
      <c r="EK1224" s="172"/>
      <c r="EL1224" s="172"/>
      <c r="EM1224" s="172"/>
      <c r="EN1224" s="172"/>
      <c r="EO1224" s="172"/>
      <c r="EP1224" s="172"/>
      <c r="EQ1224" s="172"/>
      <c r="ER1224" s="172"/>
      <c r="ES1224" s="172"/>
      <c r="ET1224" s="172"/>
      <c r="EU1224" s="172"/>
      <c r="EV1224" s="172"/>
      <c r="EW1224" s="172"/>
      <c r="EX1224" s="172"/>
      <c r="EY1224" s="172"/>
      <c r="EZ1224" s="172"/>
      <c r="FA1224" s="172"/>
      <c r="FB1224" s="172"/>
      <c r="FC1224" s="172"/>
      <c r="FD1224" s="172"/>
      <c r="FE1224" s="172"/>
      <c r="FF1224" s="172"/>
      <c r="FG1224" s="172"/>
      <c r="FH1224" s="172"/>
      <c r="FI1224" s="172"/>
      <c r="FJ1224" s="172"/>
      <c r="FK1224" s="172"/>
      <c r="FL1224" s="172"/>
      <c r="FM1224" s="172"/>
      <c r="FN1224" s="172"/>
      <c r="FO1224" s="172"/>
      <c r="FP1224" s="172"/>
      <c r="FQ1224" s="172"/>
      <c r="FR1224" s="172"/>
      <c r="FS1224" s="172"/>
      <c r="FT1224" s="172"/>
      <c r="FU1224" s="172"/>
    </row>
    <row r="1225" spans="6:177" s="153" customFormat="1" x14ac:dyDescent="0.35">
      <c r="F1225" s="172"/>
      <c r="G1225" s="172"/>
      <c r="H1225" s="172"/>
      <c r="I1225" s="172"/>
      <c r="J1225" s="172"/>
      <c r="K1225" s="172"/>
      <c r="L1225" s="172"/>
      <c r="M1225" s="172"/>
      <c r="N1225" s="172"/>
      <c r="O1225" s="172"/>
      <c r="P1225" s="172"/>
      <c r="Q1225" s="172"/>
      <c r="R1225" s="172"/>
      <c r="S1225" s="172"/>
      <c r="T1225" s="172"/>
      <c r="U1225" s="172"/>
      <c r="V1225" s="172"/>
      <c r="W1225" s="172"/>
      <c r="X1225" s="172"/>
      <c r="Y1225" s="172"/>
      <c r="Z1225" s="172"/>
      <c r="AA1225" s="172"/>
      <c r="AB1225" s="172"/>
      <c r="AC1225" s="172"/>
      <c r="AD1225" s="172"/>
      <c r="AE1225" s="172"/>
      <c r="AF1225" s="172"/>
      <c r="AG1225" s="172"/>
      <c r="AH1225" s="172"/>
      <c r="AI1225" s="172"/>
      <c r="AJ1225" s="172"/>
      <c r="AK1225" s="172"/>
      <c r="AL1225" s="172"/>
      <c r="AM1225" s="172"/>
      <c r="AN1225" s="172"/>
      <c r="AO1225" s="172"/>
      <c r="AP1225" s="172"/>
      <c r="AQ1225" s="172"/>
      <c r="AR1225" s="172"/>
      <c r="AS1225" s="172"/>
      <c r="AT1225" s="172"/>
      <c r="AU1225" s="172"/>
      <c r="AV1225" s="172"/>
      <c r="AW1225" s="172"/>
      <c r="AX1225" s="172"/>
      <c r="AY1225" s="172"/>
      <c r="AZ1225" s="172"/>
      <c r="BA1225" s="172"/>
      <c r="BB1225" s="172"/>
      <c r="BC1225" s="172"/>
      <c r="BD1225" s="172"/>
      <c r="BE1225" s="172"/>
      <c r="BF1225" s="172"/>
      <c r="BG1225" s="172"/>
      <c r="BH1225" s="172"/>
      <c r="BI1225" s="172"/>
      <c r="BJ1225" s="172"/>
      <c r="BK1225" s="172"/>
      <c r="BL1225" s="172"/>
      <c r="BM1225" s="172"/>
      <c r="BN1225" s="172"/>
      <c r="BO1225" s="172"/>
      <c r="BP1225" s="172"/>
      <c r="BQ1225" s="172"/>
      <c r="BR1225" s="172"/>
      <c r="BS1225" s="172"/>
      <c r="BT1225" s="172"/>
      <c r="BU1225" s="172"/>
      <c r="BV1225" s="172"/>
      <c r="BW1225" s="172"/>
      <c r="BX1225" s="172"/>
      <c r="BY1225" s="172"/>
      <c r="BZ1225" s="172"/>
      <c r="CA1225" s="172"/>
      <c r="CB1225" s="172"/>
      <c r="CC1225" s="172"/>
      <c r="CD1225" s="172"/>
      <c r="CE1225" s="172"/>
      <c r="CF1225" s="172"/>
      <c r="CG1225" s="172"/>
      <c r="CH1225" s="172"/>
      <c r="CI1225" s="172"/>
      <c r="CJ1225" s="172"/>
      <c r="CK1225" s="172"/>
      <c r="CL1225" s="172"/>
      <c r="CM1225" s="172"/>
      <c r="CN1225" s="172"/>
      <c r="CO1225" s="172"/>
      <c r="CP1225" s="172"/>
      <c r="CQ1225" s="172"/>
      <c r="CR1225" s="172"/>
      <c r="CS1225" s="172"/>
      <c r="CT1225" s="172"/>
      <c r="CU1225" s="172"/>
      <c r="CV1225" s="172"/>
      <c r="CW1225" s="172"/>
      <c r="CX1225" s="172"/>
      <c r="CY1225" s="172"/>
      <c r="CZ1225" s="172"/>
      <c r="DA1225" s="172"/>
      <c r="DB1225" s="172"/>
      <c r="DC1225" s="172"/>
      <c r="DD1225" s="172"/>
      <c r="DE1225" s="172"/>
      <c r="DF1225" s="172"/>
      <c r="DG1225" s="172"/>
      <c r="DH1225" s="172"/>
      <c r="DI1225" s="172"/>
      <c r="DJ1225" s="172"/>
      <c r="DK1225" s="172"/>
      <c r="DL1225" s="172"/>
      <c r="DM1225" s="172"/>
      <c r="DN1225" s="172"/>
      <c r="DO1225" s="172"/>
      <c r="DP1225" s="172"/>
      <c r="DQ1225" s="172"/>
      <c r="DR1225" s="172"/>
      <c r="DS1225" s="172"/>
      <c r="DT1225" s="172"/>
      <c r="DU1225" s="172"/>
      <c r="DV1225" s="172"/>
      <c r="DW1225" s="172"/>
      <c r="DX1225" s="172"/>
      <c r="DY1225" s="172"/>
      <c r="DZ1225" s="172"/>
      <c r="EA1225" s="172"/>
      <c r="EB1225" s="172"/>
      <c r="EC1225" s="172"/>
      <c r="ED1225" s="172"/>
      <c r="EE1225" s="172"/>
      <c r="EF1225" s="172"/>
      <c r="EG1225" s="172"/>
      <c r="EH1225" s="172"/>
      <c r="EI1225" s="172"/>
      <c r="EJ1225" s="172"/>
      <c r="EK1225" s="172"/>
      <c r="EL1225" s="172"/>
      <c r="EM1225" s="172"/>
      <c r="EN1225" s="172"/>
      <c r="EO1225" s="172"/>
      <c r="EP1225" s="172"/>
      <c r="EQ1225" s="172"/>
      <c r="ER1225" s="172"/>
      <c r="ES1225" s="172"/>
      <c r="ET1225" s="172"/>
      <c r="EU1225" s="172"/>
      <c r="EV1225" s="172"/>
      <c r="EW1225" s="172"/>
      <c r="EX1225" s="172"/>
      <c r="EY1225" s="172"/>
      <c r="EZ1225" s="172"/>
      <c r="FA1225" s="172"/>
      <c r="FB1225" s="172"/>
      <c r="FC1225" s="172"/>
      <c r="FD1225" s="172"/>
      <c r="FE1225" s="172"/>
      <c r="FF1225" s="172"/>
      <c r="FG1225" s="172"/>
      <c r="FH1225" s="172"/>
      <c r="FI1225" s="172"/>
      <c r="FJ1225" s="172"/>
      <c r="FK1225" s="172"/>
      <c r="FL1225" s="172"/>
      <c r="FM1225" s="172"/>
      <c r="FN1225" s="172"/>
      <c r="FO1225" s="172"/>
      <c r="FP1225" s="172"/>
      <c r="FQ1225" s="172"/>
      <c r="FR1225" s="172"/>
      <c r="FS1225" s="172"/>
      <c r="FT1225" s="172"/>
      <c r="FU1225" s="172"/>
    </row>
    <row r="1226" spans="6:177" s="153" customFormat="1" x14ac:dyDescent="0.35">
      <c r="F1226" s="172"/>
      <c r="G1226" s="172"/>
      <c r="H1226" s="172"/>
      <c r="I1226" s="172"/>
      <c r="J1226" s="172"/>
      <c r="K1226" s="172"/>
      <c r="L1226" s="172"/>
      <c r="M1226" s="172"/>
      <c r="N1226" s="172"/>
      <c r="O1226" s="172"/>
      <c r="P1226" s="172"/>
      <c r="Q1226" s="172"/>
      <c r="R1226" s="172"/>
      <c r="S1226" s="172"/>
      <c r="T1226" s="172"/>
      <c r="U1226" s="172"/>
      <c r="V1226" s="172"/>
      <c r="W1226" s="172"/>
      <c r="X1226" s="172"/>
      <c r="Y1226" s="172"/>
      <c r="Z1226" s="172"/>
      <c r="AA1226" s="172"/>
      <c r="AB1226" s="172"/>
      <c r="AC1226" s="172"/>
      <c r="AD1226" s="172"/>
      <c r="AE1226" s="172"/>
      <c r="AF1226" s="172"/>
      <c r="AG1226" s="172"/>
      <c r="AH1226" s="172"/>
      <c r="AI1226" s="172"/>
      <c r="AJ1226" s="172"/>
      <c r="AK1226" s="172"/>
      <c r="AL1226" s="172"/>
      <c r="AM1226" s="172"/>
      <c r="AN1226" s="172"/>
      <c r="AO1226" s="172"/>
      <c r="AP1226" s="172"/>
      <c r="AQ1226" s="172"/>
      <c r="AR1226" s="172"/>
      <c r="AS1226" s="172"/>
      <c r="AT1226" s="172"/>
      <c r="AU1226" s="172"/>
      <c r="AV1226" s="172"/>
      <c r="AW1226" s="172"/>
      <c r="AX1226" s="172"/>
      <c r="AY1226" s="172"/>
      <c r="AZ1226" s="172"/>
      <c r="BA1226" s="172"/>
      <c r="BB1226" s="172"/>
      <c r="BC1226" s="172"/>
      <c r="BD1226" s="172"/>
      <c r="BE1226" s="172"/>
      <c r="BF1226" s="172"/>
      <c r="BG1226" s="172"/>
      <c r="BH1226" s="172"/>
      <c r="BI1226" s="172"/>
      <c r="BJ1226" s="172"/>
      <c r="BK1226" s="172"/>
      <c r="BL1226" s="172"/>
      <c r="BM1226" s="172"/>
      <c r="BN1226" s="172"/>
      <c r="BO1226" s="172"/>
      <c r="BP1226" s="172"/>
      <c r="BQ1226" s="172"/>
      <c r="BR1226" s="172"/>
      <c r="BS1226" s="172"/>
      <c r="BT1226" s="172"/>
      <c r="BU1226" s="172"/>
      <c r="BV1226" s="172"/>
      <c r="BW1226" s="172"/>
      <c r="BX1226" s="172"/>
      <c r="BY1226" s="172"/>
      <c r="BZ1226" s="172"/>
      <c r="CA1226" s="172"/>
      <c r="CB1226" s="172"/>
      <c r="CC1226" s="172"/>
      <c r="CD1226" s="172"/>
      <c r="CE1226" s="172"/>
      <c r="CF1226" s="172"/>
      <c r="CG1226" s="172"/>
      <c r="CH1226" s="172"/>
      <c r="CI1226" s="172"/>
      <c r="CJ1226" s="172"/>
      <c r="CK1226" s="172"/>
      <c r="CL1226" s="172"/>
      <c r="CM1226" s="172"/>
      <c r="CN1226" s="172"/>
      <c r="CO1226" s="172"/>
      <c r="CP1226" s="172"/>
      <c r="CQ1226" s="172"/>
      <c r="CR1226" s="172"/>
      <c r="CS1226" s="172"/>
      <c r="CT1226" s="172"/>
      <c r="CU1226" s="172"/>
      <c r="CV1226" s="172"/>
      <c r="CW1226" s="172"/>
      <c r="CX1226" s="172"/>
      <c r="CY1226" s="172"/>
      <c r="CZ1226" s="172"/>
      <c r="DA1226" s="172"/>
      <c r="DB1226" s="172"/>
      <c r="DC1226" s="172"/>
      <c r="DD1226" s="172"/>
      <c r="DE1226" s="172"/>
      <c r="DF1226" s="172"/>
      <c r="DG1226" s="172"/>
      <c r="DH1226" s="172"/>
      <c r="DI1226" s="172"/>
      <c r="DJ1226" s="172"/>
      <c r="DK1226" s="172"/>
      <c r="DL1226" s="172"/>
      <c r="DM1226" s="172"/>
      <c r="DN1226" s="172"/>
      <c r="DO1226" s="172"/>
      <c r="DP1226" s="172"/>
      <c r="DQ1226" s="172"/>
      <c r="DR1226" s="172"/>
      <c r="DS1226" s="172"/>
      <c r="DT1226" s="172"/>
      <c r="DU1226" s="172"/>
      <c r="DV1226" s="172"/>
      <c r="DW1226" s="172"/>
      <c r="DX1226" s="172"/>
      <c r="DY1226" s="172"/>
      <c r="DZ1226" s="172"/>
      <c r="EA1226" s="172"/>
      <c r="EB1226" s="172"/>
      <c r="EC1226" s="172"/>
      <c r="ED1226" s="172"/>
      <c r="EE1226" s="172"/>
      <c r="EF1226" s="172"/>
      <c r="EG1226" s="172"/>
      <c r="EH1226" s="172"/>
      <c r="EI1226" s="172"/>
      <c r="EJ1226" s="172"/>
      <c r="EK1226" s="172"/>
      <c r="EL1226" s="172"/>
      <c r="EM1226" s="172"/>
      <c r="EN1226" s="172"/>
      <c r="EO1226" s="172"/>
      <c r="EP1226" s="172"/>
      <c r="EQ1226" s="172"/>
      <c r="ER1226" s="172"/>
      <c r="ES1226" s="172"/>
      <c r="ET1226" s="172"/>
      <c r="EU1226" s="172"/>
      <c r="EV1226" s="172"/>
      <c r="EW1226" s="172"/>
      <c r="EX1226" s="172"/>
      <c r="EY1226" s="172"/>
      <c r="EZ1226" s="172"/>
      <c r="FA1226" s="172"/>
      <c r="FB1226" s="172"/>
      <c r="FC1226" s="172"/>
      <c r="FD1226" s="172"/>
      <c r="FE1226" s="172"/>
      <c r="FF1226" s="172"/>
      <c r="FG1226" s="172"/>
      <c r="FH1226" s="172"/>
      <c r="FI1226" s="172"/>
      <c r="FJ1226" s="172"/>
      <c r="FK1226" s="172"/>
      <c r="FL1226" s="172"/>
      <c r="FM1226" s="172"/>
      <c r="FN1226" s="172"/>
      <c r="FO1226" s="172"/>
      <c r="FP1226" s="172"/>
      <c r="FQ1226" s="172"/>
      <c r="FR1226" s="172"/>
      <c r="FS1226" s="172"/>
      <c r="FT1226" s="172"/>
      <c r="FU1226" s="172"/>
    </row>
    <row r="1227" spans="6:177" s="153" customFormat="1" x14ac:dyDescent="0.35">
      <c r="F1227" s="172"/>
      <c r="G1227" s="172"/>
      <c r="H1227" s="172"/>
      <c r="I1227" s="172"/>
      <c r="J1227" s="172"/>
      <c r="K1227" s="172"/>
      <c r="L1227" s="172"/>
      <c r="M1227" s="172"/>
      <c r="N1227" s="172"/>
      <c r="O1227" s="172"/>
      <c r="P1227" s="172"/>
      <c r="Q1227" s="172"/>
      <c r="R1227" s="172"/>
      <c r="S1227" s="172"/>
      <c r="T1227" s="172"/>
      <c r="U1227" s="172"/>
      <c r="V1227" s="172"/>
      <c r="W1227" s="172"/>
      <c r="X1227" s="172"/>
      <c r="Y1227" s="172"/>
      <c r="Z1227" s="172"/>
      <c r="AA1227" s="172"/>
      <c r="AB1227" s="172"/>
      <c r="AC1227" s="172"/>
      <c r="AD1227" s="172"/>
      <c r="AE1227" s="172"/>
      <c r="AF1227" s="172"/>
      <c r="AG1227" s="172"/>
      <c r="AH1227" s="172"/>
      <c r="AI1227" s="172"/>
      <c r="AJ1227" s="172"/>
      <c r="AK1227" s="172"/>
      <c r="AL1227" s="172"/>
      <c r="AM1227" s="172"/>
      <c r="AN1227" s="172"/>
      <c r="AO1227" s="172"/>
      <c r="AP1227" s="172"/>
      <c r="AQ1227" s="172"/>
      <c r="AR1227" s="172"/>
      <c r="AS1227" s="172"/>
      <c r="AT1227" s="172"/>
      <c r="AU1227" s="172"/>
      <c r="AV1227" s="172"/>
      <c r="AW1227" s="172"/>
      <c r="AX1227" s="172"/>
      <c r="AY1227" s="172"/>
      <c r="AZ1227" s="172"/>
      <c r="BA1227" s="172"/>
      <c r="BB1227" s="172"/>
      <c r="BC1227" s="172"/>
      <c r="BD1227" s="172"/>
      <c r="BE1227" s="172"/>
      <c r="BF1227" s="172"/>
      <c r="BG1227" s="172"/>
      <c r="BH1227" s="172"/>
      <c r="BI1227" s="172"/>
      <c r="BJ1227" s="172"/>
      <c r="BK1227" s="172"/>
      <c r="BL1227" s="172"/>
      <c r="BM1227" s="172"/>
      <c r="BN1227" s="172"/>
      <c r="BO1227" s="172"/>
      <c r="BP1227" s="172"/>
      <c r="BQ1227" s="172"/>
      <c r="BR1227" s="172"/>
      <c r="BS1227" s="172"/>
      <c r="BT1227" s="172"/>
      <c r="BU1227" s="172"/>
      <c r="BV1227" s="172"/>
      <c r="BW1227" s="172"/>
      <c r="BX1227" s="172"/>
      <c r="BY1227" s="172"/>
      <c r="BZ1227" s="172"/>
      <c r="CA1227" s="172"/>
      <c r="CB1227" s="172"/>
      <c r="CC1227" s="172"/>
      <c r="CD1227" s="172"/>
      <c r="CE1227" s="172"/>
      <c r="CF1227" s="172"/>
      <c r="CG1227" s="172"/>
      <c r="CH1227" s="172"/>
      <c r="CI1227" s="172"/>
      <c r="CJ1227" s="172"/>
      <c r="CK1227" s="172"/>
      <c r="CL1227" s="172"/>
      <c r="CM1227" s="172"/>
      <c r="CN1227" s="172"/>
      <c r="CO1227" s="172"/>
      <c r="CP1227" s="172"/>
      <c r="CQ1227" s="172"/>
      <c r="CR1227" s="172"/>
      <c r="CS1227" s="172"/>
      <c r="CT1227" s="172"/>
      <c r="CU1227" s="172"/>
      <c r="CV1227" s="172"/>
      <c r="CW1227" s="172"/>
      <c r="CX1227" s="172"/>
      <c r="CY1227" s="172"/>
      <c r="CZ1227" s="172"/>
      <c r="DA1227" s="172"/>
      <c r="DB1227" s="172"/>
      <c r="DC1227" s="172"/>
      <c r="DD1227" s="172"/>
      <c r="DE1227" s="172"/>
      <c r="DF1227" s="172"/>
      <c r="DG1227" s="172"/>
      <c r="DH1227" s="172"/>
      <c r="DI1227" s="172"/>
      <c r="DJ1227" s="172"/>
      <c r="DK1227" s="172"/>
      <c r="DL1227" s="172"/>
      <c r="DM1227" s="172"/>
      <c r="DN1227" s="172"/>
      <c r="DO1227" s="172"/>
      <c r="DP1227" s="172"/>
      <c r="DQ1227" s="172"/>
      <c r="DR1227" s="172"/>
      <c r="DS1227" s="172"/>
      <c r="DT1227" s="172"/>
      <c r="DU1227" s="172"/>
      <c r="DV1227" s="172"/>
      <c r="DW1227" s="172"/>
      <c r="DX1227" s="172"/>
      <c r="DY1227" s="172"/>
      <c r="DZ1227" s="172"/>
      <c r="EA1227" s="172"/>
      <c r="EB1227" s="172"/>
      <c r="EC1227" s="172"/>
      <c r="ED1227" s="172"/>
      <c r="EE1227" s="172"/>
      <c r="EF1227" s="172"/>
      <c r="EG1227" s="172"/>
      <c r="EH1227" s="172"/>
      <c r="EI1227" s="172"/>
      <c r="EJ1227" s="172"/>
      <c r="EK1227" s="172"/>
      <c r="EL1227" s="172"/>
      <c r="EM1227" s="172"/>
      <c r="EN1227" s="172"/>
      <c r="EO1227" s="172"/>
      <c r="EP1227" s="172"/>
      <c r="EQ1227" s="172"/>
      <c r="ER1227" s="172"/>
      <c r="ES1227" s="172"/>
      <c r="ET1227" s="172"/>
      <c r="EU1227" s="172"/>
      <c r="EV1227" s="172"/>
      <c r="EW1227" s="172"/>
      <c r="EX1227" s="172"/>
      <c r="EY1227" s="172"/>
      <c r="EZ1227" s="172"/>
      <c r="FA1227" s="172"/>
      <c r="FB1227" s="172"/>
      <c r="FC1227" s="172"/>
      <c r="FD1227" s="172"/>
      <c r="FE1227" s="172"/>
      <c r="FF1227" s="172"/>
      <c r="FG1227" s="172"/>
      <c r="FH1227" s="172"/>
      <c r="FI1227" s="172"/>
      <c r="FJ1227" s="172"/>
      <c r="FK1227" s="172"/>
      <c r="FL1227" s="172"/>
      <c r="FM1227" s="172"/>
      <c r="FN1227" s="172"/>
      <c r="FO1227" s="172"/>
      <c r="FP1227" s="172"/>
      <c r="FQ1227" s="172"/>
      <c r="FR1227" s="172"/>
      <c r="FS1227" s="172"/>
      <c r="FT1227" s="172"/>
      <c r="FU1227" s="172"/>
    </row>
    <row r="1228" spans="6:177" s="153" customFormat="1" x14ac:dyDescent="0.35">
      <c r="F1228" s="172"/>
      <c r="G1228" s="172"/>
      <c r="H1228" s="172"/>
      <c r="I1228" s="172"/>
      <c r="J1228" s="172"/>
      <c r="K1228" s="172"/>
      <c r="L1228" s="172"/>
      <c r="M1228" s="172"/>
      <c r="N1228" s="172"/>
      <c r="O1228" s="172"/>
      <c r="P1228" s="172"/>
      <c r="Q1228" s="172"/>
      <c r="R1228" s="172"/>
      <c r="S1228" s="172"/>
      <c r="T1228" s="172"/>
      <c r="U1228" s="172"/>
      <c r="V1228" s="172"/>
      <c r="W1228" s="172"/>
      <c r="X1228" s="172"/>
      <c r="Y1228" s="172"/>
      <c r="Z1228" s="172"/>
      <c r="AA1228" s="172"/>
      <c r="AB1228" s="172"/>
      <c r="AC1228" s="172"/>
      <c r="AD1228" s="172"/>
      <c r="AE1228" s="172"/>
      <c r="AF1228" s="172"/>
      <c r="AG1228" s="172"/>
      <c r="AH1228" s="172"/>
      <c r="AI1228" s="172"/>
      <c r="AJ1228" s="172"/>
      <c r="AK1228" s="172"/>
      <c r="AL1228" s="172"/>
      <c r="AM1228" s="172"/>
      <c r="AN1228" s="172"/>
      <c r="AO1228" s="172"/>
      <c r="AP1228" s="172"/>
      <c r="AQ1228" s="172"/>
      <c r="AR1228" s="172"/>
      <c r="AS1228" s="172"/>
      <c r="AT1228" s="172"/>
      <c r="AU1228" s="172"/>
      <c r="AV1228" s="172"/>
      <c r="AW1228" s="172"/>
      <c r="AX1228" s="172"/>
      <c r="AY1228" s="172"/>
      <c r="AZ1228" s="172"/>
      <c r="BA1228" s="172"/>
      <c r="BB1228" s="172"/>
      <c r="BC1228" s="172"/>
      <c r="BD1228" s="172"/>
      <c r="BE1228" s="172"/>
      <c r="BF1228" s="172"/>
      <c r="BG1228" s="172"/>
      <c r="BH1228" s="172"/>
      <c r="BI1228" s="172"/>
      <c r="BJ1228" s="172"/>
      <c r="BK1228" s="172"/>
      <c r="BL1228" s="172"/>
      <c r="BM1228" s="172"/>
      <c r="BN1228" s="172"/>
      <c r="BO1228" s="172"/>
      <c r="BP1228" s="172"/>
      <c r="BQ1228" s="172"/>
      <c r="BR1228" s="172"/>
      <c r="BS1228" s="172"/>
      <c r="BT1228" s="172"/>
      <c r="BU1228" s="172"/>
      <c r="BV1228" s="172"/>
      <c r="BW1228" s="172"/>
      <c r="BX1228" s="172"/>
      <c r="BY1228" s="172"/>
      <c r="BZ1228" s="172"/>
      <c r="CA1228" s="172"/>
      <c r="CB1228" s="172"/>
      <c r="CC1228" s="172"/>
      <c r="CD1228" s="172"/>
      <c r="CE1228" s="172"/>
      <c r="CF1228" s="172"/>
      <c r="CG1228" s="172"/>
      <c r="CH1228" s="172"/>
      <c r="CI1228" s="172"/>
      <c r="CJ1228" s="172"/>
      <c r="CK1228" s="172"/>
      <c r="CL1228" s="172"/>
      <c r="CM1228" s="172"/>
      <c r="CN1228" s="172"/>
      <c r="CO1228" s="172"/>
      <c r="CP1228" s="172"/>
      <c r="CQ1228" s="172"/>
      <c r="CR1228" s="172"/>
      <c r="CS1228" s="172"/>
      <c r="CT1228" s="172"/>
      <c r="CU1228" s="172"/>
      <c r="CV1228" s="172"/>
      <c r="CW1228" s="172"/>
      <c r="CX1228" s="172"/>
      <c r="CY1228" s="172"/>
      <c r="CZ1228" s="172"/>
      <c r="DA1228" s="172"/>
      <c r="DB1228" s="172"/>
      <c r="DC1228" s="172"/>
      <c r="DD1228" s="172"/>
      <c r="DE1228" s="172"/>
      <c r="DF1228" s="172"/>
      <c r="DG1228" s="172"/>
      <c r="DH1228" s="172"/>
      <c r="DI1228" s="172"/>
      <c r="DJ1228" s="172"/>
      <c r="DK1228" s="172"/>
      <c r="DL1228" s="172"/>
      <c r="DM1228" s="172"/>
      <c r="DN1228" s="172"/>
      <c r="DO1228" s="172"/>
      <c r="DP1228" s="172"/>
      <c r="DQ1228" s="172"/>
      <c r="DR1228" s="172"/>
      <c r="DS1228" s="172"/>
      <c r="DT1228" s="172"/>
      <c r="DU1228" s="172"/>
      <c r="DV1228" s="172"/>
      <c r="DW1228" s="172"/>
      <c r="DX1228" s="172"/>
      <c r="DY1228" s="172"/>
      <c r="DZ1228" s="172"/>
      <c r="EA1228" s="172"/>
      <c r="EB1228" s="172"/>
      <c r="EC1228" s="172"/>
      <c r="ED1228" s="172"/>
      <c r="EE1228" s="172"/>
      <c r="EF1228" s="172"/>
      <c r="EG1228" s="172"/>
      <c r="EH1228" s="172"/>
      <c r="EI1228" s="172"/>
      <c r="EJ1228" s="172"/>
      <c r="EK1228" s="172"/>
      <c r="EL1228" s="172"/>
      <c r="EM1228" s="172"/>
      <c r="EN1228" s="172"/>
      <c r="EO1228" s="172"/>
      <c r="EP1228" s="172"/>
      <c r="EQ1228" s="172"/>
      <c r="ER1228" s="172"/>
      <c r="ES1228" s="172"/>
      <c r="ET1228" s="172"/>
      <c r="EU1228" s="172"/>
      <c r="EV1228" s="172"/>
      <c r="EW1228" s="172"/>
      <c r="EX1228" s="172"/>
      <c r="EY1228" s="172"/>
      <c r="EZ1228" s="172"/>
      <c r="FA1228" s="172"/>
      <c r="FB1228" s="172"/>
      <c r="FC1228" s="172"/>
      <c r="FD1228" s="172"/>
      <c r="FE1228" s="172"/>
      <c r="FF1228" s="172"/>
      <c r="FG1228" s="172"/>
      <c r="FH1228" s="172"/>
      <c r="FI1228" s="172"/>
      <c r="FJ1228" s="172"/>
      <c r="FK1228" s="172"/>
      <c r="FL1228" s="172"/>
      <c r="FM1228" s="172"/>
      <c r="FN1228" s="172"/>
      <c r="FO1228" s="172"/>
      <c r="FP1228" s="172"/>
      <c r="FQ1228" s="172"/>
      <c r="FR1228" s="172"/>
      <c r="FS1228" s="172"/>
      <c r="FT1228" s="172"/>
      <c r="FU1228" s="172"/>
    </row>
    <row r="1229" spans="6:177" s="153" customFormat="1" x14ac:dyDescent="0.35">
      <c r="F1229" s="172"/>
      <c r="G1229" s="172"/>
      <c r="H1229" s="172"/>
      <c r="I1229" s="172"/>
      <c r="J1229" s="172"/>
      <c r="K1229" s="172"/>
      <c r="L1229" s="172"/>
      <c r="M1229" s="172"/>
      <c r="N1229" s="172"/>
      <c r="O1229" s="172"/>
      <c r="P1229" s="172"/>
      <c r="Q1229" s="172"/>
      <c r="R1229" s="172"/>
      <c r="S1229" s="172"/>
      <c r="T1229" s="172"/>
      <c r="U1229" s="172"/>
      <c r="V1229" s="172"/>
      <c r="W1229" s="172"/>
      <c r="X1229" s="172"/>
      <c r="Y1229" s="172"/>
      <c r="Z1229" s="172"/>
      <c r="AA1229" s="172"/>
      <c r="AB1229" s="172"/>
      <c r="AC1229" s="172"/>
      <c r="AD1229" s="172"/>
      <c r="AE1229" s="172"/>
      <c r="AF1229" s="172"/>
      <c r="AG1229" s="172"/>
      <c r="AH1229" s="172"/>
      <c r="AI1229" s="172"/>
      <c r="AJ1229" s="172"/>
      <c r="AK1229" s="172"/>
      <c r="AL1229" s="172"/>
      <c r="AM1229" s="172"/>
      <c r="AN1229" s="172"/>
      <c r="AO1229" s="172"/>
      <c r="AP1229" s="172"/>
      <c r="AQ1229" s="172"/>
      <c r="AR1229" s="172"/>
      <c r="AS1229" s="172"/>
      <c r="AT1229" s="172"/>
      <c r="AU1229" s="172"/>
      <c r="AV1229" s="172"/>
      <c r="AW1229" s="172"/>
      <c r="AX1229" s="172"/>
      <c r="AY1229" s="172"/>
      <c r="AZ1229" s="172"/>
      <c r="BA1229" s="172"/>
      <c r="BB1229" s="172"/>
      <c r="BC1229" s="172"/>
      <c r="BD1229" s="172"/>
      <c r="BE1229" s="172"/>
      <c r="BF1229" s="172"/>
      <c r="BG1229" s="172"/>
      <c r="BH1229" s="172"/>
      <c r="BI1229" s="172"/>
      <c r="BJ1229" s="172"/>
      <c r="BK1229" s="172"/>
      <c r="BL1229" s="172"/>
      <c r="BM1229" s="172"/>
      <c r="BN1229" s="172"/>
      <c r="BO1229" s="172"/>
      <c r="BP1229" s="172"/>
      <c r="BQ1229" s="172"/>
      <c r="BR1229" s="172"/>
      <c r="BS1229" s="172"/>
      <c r="BT1229" s="172"/>
      <c r="BU1229" s="172"/>
      <c r="BV1229" s="172"/>
      <c r="BW1229" s="172"/>
      <c r="BX1229" s="172"/>
      <c r="BY1229" s="172"/>
      <c r="BZ1229" s="172"/>
      <c r="CA1229" s="172"/>
      <c r="CB1229" s="172"/>
      <c r="CC1229" s="172"/>
      <c r="CD1229" s="172"/>
      <c r="CE1229" s="172"/>
      <c r="CF1229" s="172"/>
      <c r="CG1229" s="172"/>
      <c r="CH1229" s="172"/>
      <c r="CI1229" s="172"/>
      <c r="CJ1229" s="172"/>
      <c r="CK1229" s="172"/>
      <c r="CL1229" s="172"/>
      <c r="CM1229" s="172"/>
      <c r="CN1229" s="172"/>
      <c r="CO1229" s="172"/>
      <c r="CP1229" s="172"/>
      <c r="CQ1229" s="172"/>
      <c r="CR1229" s="172"/>
      <c r="CS1229" s="172"/>
      <c r="CT1229" s="172"/>
      <c r="CU1229" s="172"/>
      <c r="CV1229" s="172"/>
      <c r="CW1229" s="172"/>
      <c r="CX1229" s="172"/>
      <c r="CY1229" s="172"/>
      <c r="CZ1229" s="172"/>
      <c r="DA1229" s="172"/>
      <c r="DB1229" s="172"/>
      <c r="DC1229" s="172"/>
      <c r="DD1229" s="172"/>
      <c r="DE1229" s="172"/>
      <c r="DF1229" s="172"/>
      <c r="DG1229" s="172"/>
      <c r="DH1229" s="172"/>
      <c r="DI1229" s="172"/>
      <c r="DJ1229" s="172"/>
      <c r="DK1229" s="172"/>
      <c r="DL1229" s="172"/>
      <c r="DM1229" s="172"/>
      <c r="DN1229" s="172"/>
      <c r="DO1229" s="172"/>
      <c r="DP1229" s="172"/>
      <c r="DQ1229" s="172"/>
      <c r="DR1229" s="172"/>
      <c r="DS1229" s="172"/>
      <c r="DT1229" s="172"/>
      <c r="DU1229" s="172"/>
      <c r="DV1229" s="172"/>
      <c r="DW1229" s="172"/>
      <c r="DX1229" s="172"/>
      <c r="DY1229" s="172"/>
      <c r="DZ1229" s="172"/>
      <c r="EA1229" s="172"/>
      <c r="EB1229" s="172"/>
      <c r="EC1229" s="172"/>
      <c r="ED1229" s="172"/>
      <c r="EE1229" s="172"/>
      <c r="EF1229" s="172"/>
      <c r="EG1229" s="172"/>
      <c r="EH1229" s="172"/>
      <c r="EI1229" s="172"/>
      <c r="EJ1229" s="172"/>
      <c r="EK1229" s="172"/>
      <c r="EL1229" s="172"/>
      <c r="EM1229" s="172"/>
      <c r="EN1229" s="172"/>
      <c r="EO1229" s="172"/>
      <c r="EP1229" s="172"/>
      <c r="EQ1229" s="172"/>
      <c r="ER1229" s="172"/>
      <c r="ES1229" s="172"/>
      <c r="ET1229" s="172"/>
      <c r="EU1229" s="172"/>
      <c r="EV1229" s="172"/>
      <c r="EW1229" s="172"/>
      <c r="EX1229" s="172"/>
      <c r="EY1229" s="172"/>
      <c r="EZ1229" s="172"/>
      <c r="FA1229" s="172"/>
      <c r="FB1229" s="172"/>
      <c r="FC1229" s="172"/>
      <c r="FD1229" s="172"/>
      <c r="FE1229" s="172"/>
      <c r="FF1229" s="172"/>
      <c r="FG1229" s="172"/>
      <c r="FH1229" s="172"/>
      <c r="FI1229" s="172"/>
      <c r="FJ1229" s="172"/>
      <c r="FK1229" s="172"/>
      <c r="FL1229" s="172"/>
      <c r="FM1229" s="172"/>
      <c r="FN1229" s="172"/>
      <c r="FO1229" s="172"/>
      <c r="FP1229" s="172"/>
      <c r="FQ1229" s="172"/>
      <c r="FR1229" s="172"/>
      <c r="FS1229" s="172"/>
      <c r="FT1229" s="172"/>
      <c r="FU1229" s="172"/>
    </row>
    <row r="1230" spans="6:177" s="153" customFormat="1" x14ac:dyDescent="0.35">
      <c r="F1230" s="172"/>
      <c r="G1230" s="172"/>
      <c r="H1230" s="172"/>
      <c r="I1230" s="172"/>
      <c r="J1230" s="172"/>
      <c r="K1230" s="172"/>
      <c r="L1230" s="172"/>
      <c r="M1230" s="172"/>
      <c r="N1230" s="172"/>
      <c r="O1230" s="172"/>
      <c r="P1230" s="172"/>
      <c r="Q1230" s="172"/>
      <c r="R1230" s="172"/>
      <c r="S1230" s="172"/>
      <c r="T1230" s="172"/>
      <c r="U1230" s="172"/>
      <c r="V1230" s="172"/>
      <c r="W1230" s="172"/>
      <c r="X1230" s="172"/>
      <c r="Y1230" s="172"/>
      <c r="Z1230" s="172"/>
      <c r="AA1230" s="172"/>
      <c r="AB1230" s="172"/>
      <c r="AC1230" s="172"/>
      <c r="AD1230" s="172"/>
      <c r="AE1230" s="172"/>
      <c r="AF1230" s="172"/>
      <c r="AG1230" s="172"/>
      <c r="AH1230" s="172"/>
      <c r="AI1230" s="172"/>
      <c r="AJ1230" s="172"/>
      <c r="AK1230" s="172"/>
      <c r="AL1230" s="172"/>
      <c r="AM1230" s="172"/>
      <c r="AN1230" s="172"/>
      <c r="AO1230" s="172"/>
      <c r="AP1230" s="172"/>
      <c r="AQ1230" s="172"/>
      <c r="AR1230" s="172"/>
      <c r="AS1230" s="172"/>
      <c r="AT1230" s="172"/>
      <c r="AU1230" s="172"/>
      <c r="AV1230" s="172"/>
      <c r="AW1230" s="172"/>
      <c r="AX1230" s="172"/>
      <c r="AY1230" s="172"/>
      <c r="AZ1230" s="172"/>
      <c r="BA1230" s="172"/>
      <c r="BB1230" s="172"/>
      <c r="BC1230" s="172"/>
      <c r="BD1230" s="172"/>
      <c r="BE1230" s="172"/>
      <c r="BF1230" s="172"/>
      <c r="BG1230" s="172"/>
      <c r="BH1230" s="172"/>
      <c r="BI1230" s="172"/>
      <c r="BJ1230" s="172"/>
      <c r="BK1230" s="172"/>
      <c r="BL1230" s="172"/>
      <c r="BM1230" s="172"/>
      <c r="BN1230" s="172"/>
      <c r="BO1230" s="172"/>
      <c r="BP1230" s="172"/>
      <c r="BQ1230" s="172"/>
      <c r="BR1230" s="172"/>
      <c r="BS1230" s="172"/>
      <c r="BT1230" s="172"/>
      <c r="BU1230" s="172"/>
      <c r="BV1230" s="172"/>
      <c r="BW1230" s="172"/>
      <c r="BX1230" s="172"/>
      <c r="BY1230" s="172"/>
      <c r="BZ1230" s="172"/>
      <c r="CA1230" s="172"/>
      <c r="CB1230" s="172"/>
      <c r="CC1230" s="172"/>
      <c r="CD1230" s="172"/>
      <c r="CE1230" s="172"/>
      <c r="CF1230" s="172"/>
      <c r="CG1230" s="172"/>
      <c r="CH1230" s="172"/>
      <c r="CI1230" s="172"/>
      <c r="CJ1230" s="172"/>
      <c r="CK1230" s="172"/>
      <c r="CL1230" s="172"/>
      <c r="CM1230" s="172"/>
      <c r="CN1230" s="172"/>
      <c r="CO1230" s="172"/>
      <c r="CP1230" s="172"/>
      <c r="CQ1230" s="172"/>
      <c r="CR1230" s="172"/>
      <c r="CS1230" s="172"/>
      <c r="CT1230" s="172"/>
      <c r="CU1230" s="172"/>
      <c r="CV1230" s="172"/>
      <c r="CW1230" s="172"/>
      <c r="CX1230" s="172"/>
      <c r="CY1230" s="172"/>
      <c r="CZ1230" s="172"/>
      <c r="DA1230" s="172"/>
      <c r="DB1230" s="172"/>
      <c r="DC1230" s="172"/>
      <c r="DD1230" s="172"/>
      <c r="DE1230" s="172"/>
      <c r="DF1230" s="172"/>
      <c r="DG1230" s="172"/>
      <c r="DH1230" s="172"/>
      <c r="DI1230" s="172"/>
      <c r="DJ1230" s="172"/>
      <c r="DK1230" s="172"/>
      <c r="DL1230" s="172"/>
      <c r="DM1230" s="172"/>
      <c r="DN1230" s="172"/>
      <c r="DO1230" s="172"/>
      <c r="DP1230" s="172"/>
      <c r="DQ1230" s="172"/>
      <c r="DR1230" s="172"/>
      <c r="DS1230" s="172"/>
      <c r="DT1230" s="172"/>
      <c r="DU1230" s="172"/>
      <c r="DV1230" s="172"/>
      <c r="DW1230" s="172"/>
      <c r="DX1230" s="172"/>
      <c r="DY1230" s="172"/>
      <c r="DZ1230" s="172"/>
      <c r="EA1230" s="172"/>
      <c r="EB1230" s="172"/>
      <c r="EC1230" s="172"/>
      <c r="ED1230" s="172"/>
      <c r="EE1230" s="172"/>
      <c r="EF1230" s="172"/>
      <c r="EG1230" s="172"/>
      <c r="EH1230" s="172"/>
      <c r="EI1230" s="172"/>
      <c r="EJ1230" s="172"/>
      <c r="EK1230" s="172"/>
      <c r="EL1230" s="172"/>
      <c r="EM1230" s="172"/>
      <c r="EN1230" s="172"/>
      <c r="EO1230" s="172"/>
      <c r="EP1230" s="172"/>
      <c r="EQ1230" s="172"/>
      <c r="ER1230" s="172"/>
      <c r="ES1230" s="172"/>
      <c r="ET1230" s="172"/>
      <c r="EU1230" s="172"/>
      <c r="EV1230" s="172"/>
      <c r="EW1230" s="172"/>
      <c r="EX1230" s="172"/>
      <c r="EY1230" s="172"/>
      <c r="EZ1230" s="172"/>
      <c r="FA1230" s="172"/>
      <c r="FB1230" s="172"/>
      <c r="FC1230" s="172"/>
      <c r="FD1230" s="172"/>
      <c r="FE1230" s="172"/>
      <c r="FF1230" s="172"/>
      <c r="FG1230" s="172"/>
      <c r="FH1230" s="172"/>
      <c r="FI1230" s="172"/>
      <c r="FJ1230" s="172"/>
      <c r="FK1230" s="172"/>
      <c r="FL1230" s="172"/>
      <c r="FM1230" s="172"/>
      <c r="FN1230" s="172"/>
      <c r="FO1230" s="172"/>
      <c r="FP1230" s="172"/>
      <c r="FQ1230" s="172"/>
      <c r="FR1230" s="172"/>
      <c r="FS1230" s="172"/>
      <c r="FT1230" s="172"/>
      <c r="FU1230" s="172"/>
    </row>
    <row r="1231" spans="6:177" s="153" customFormat="1" x14ac:dyDescent="0.35">
      <c r="F1231" s="172"/>
      <c r="G1231" s="172"/>
      <c r="H1231" s="172"/>
      <c r="I1231" s="172"/>
      <c r="J1231" s="172"/>
      <c r="K1231" s="172"/>
      <c r="L1231" s="172"/>
      <c r="M1231" s="172"/>
      <c r="N1231" s="172"/>
      <c r="O1231" s="172"/>
      <c r="P1231" s="172"/>
      <c r="Q1231" s="172"/>
      <c r="R1231" s="172"/>
      <c r="S1231" s="172"/>
      <c r="T1231" s="172"/>
      <c r="U1231" s="172"/>
      <c r="V1231" s="172"/>
      <c r="W1231" s="172"/>
      <c r="X1231" s="172"/>
      <c r="Y1231" s="172"/>
      <c r="Z1231" s="172"/>
      <c r="AA1231" s="172"/>
      <c r="AB1231" s="172"/>
      <c r="AC1231" s="172"/>
      <c r="AD1231" s="172"/>
      <c r="AE1231" s="172"/>
      <c r="AF1231" s="172"/>
      <c r="AG1231" s="172"/>
      <c r="AH1231" s="172"/>
      <c r="AI1231" s="172"/>
      <c r="AJ1231" s="172"/>
      <c r="AK1231" s="172"/>
      <c r="AL1231" s="172"/>
      <c r="AM1231" s="172"/>
      <c r="AN1231" s="172"/>
      <c r="AO1231" s="172"/>
      <c r="AP1231" s="172"/>
      <c r="AQ1231" s="172"/>
      <c r="AR1231" s="172"/>
      <c r="AS1231" s="172"/>
      <c r="AT1231" s="172"/>
      <c r="AU1231" s="172"/>
      <c r="AV1231" s="172"/>
      <c r="AW1231" s="172"/>
      <c r="AX1231" s="172"/>
      <c r="AY1231" s="172"/>
      <c r="AZ1231" s="172"/>
      <c r="BA1231" s="172"/>
      <c r="BB1231" s="172"/>
      <c r="BC1231" s="172"/>
      <c r="BD1231" s="172"/>
      <c r="BE1231" s="172"/>
      <c r="BF1231" s="172"/>
      <c r="BG1231" s="172"/>
      <c r="BH1231" s="172"/>
      <c r="BI1231" s="172"/>
      <c r="BJ1231" s="172"/>
      <c r="BK1231" s="172"/>
      <c r="BL1231" s="172"/>
      <c r="BM1231" s="172"/>
      <c r="BN1231" s="172"/>
      <c r="BO1231" s="172"/>
      <c r="BP1231" s="172"/>
      <c r="BQ1231" s="172"/>
      <c r="BR1231" s="172"/>
      <c r="BS1231" s="172"/>
      <c r="BT1231" s="172"/>
      <c r="BU1231" s="172"/>
      <c r="BV1231" s="172"/>
      <c r="BW1231" s="172"/>
      <c r="BX1231" s="172"/>
      <c r="BY1231" s="172"/>
      <c r="BZ1231" s="172"/>
      <c r="CA1231" s="172"/>
      <c r="CB1231" s="172"/>
      <c r="CC1231" s="172"/>
      <c r="CD1231" s="172"/>
      <c r="CE1231" s="172"/>
      <c r="CF1231" s="172"/>
      <c r="CG1231" s="172"/>
      <c r="CH1231" s="172"/>
      <c r="CI1231" s="172"/>
      <c r="CJ1231" s="172"/>
      <c r="CK1231" s="172"/>
      <c r="CL1231" s="172"/>
      <c r="CM1231" s="172"/>
      <c r="CN1231" s="172"/>
      <c r="CO1231" s="172"/>
      <c r="CP1231" s="172"/>
      <c r="CQ1231" s="172"/>
      <c r="CR1231" s="172"/>
      <c r="CS1231" s="172"/>
      <c r="CT1231" s="172"/>
      <c r="CU1231" s="172"/>
      <c r="CV1231" s="172"/>
      <c r="CW1231" s="172"/>
      <c r="CX1231" s="172"/>
      <c r="CY1231" s="172"/>
      <c r="CZ1231" s="172"/>
      <c r="DA1231" s="172"/>
      <c r="DB1231" s="172"/>
      <c r="DC1231" s="172"/>
      <c r="DD1231" s="172"/>
      <c r="DE1231" s="172"/>
      <c r="DF1231" s="172"/>
      <c r="DG1231" s="172"/>
      <c r="DH1231" s="172"/>
      <c r="DI1231" s="172"/>
      <c r="DJ1231" s="172"/>
      <c r="DK1231" s="172"/>
      <c r="DL1231" s="172"/>
      <c r="DM1231" s="172"/>
      <c r="DN1231" s="172"/>
      <c r="DO1231" s="172"/>
      <c r="DP1231" s="172"/>
      <c r="DQ1231" s="172"/>
      <c r="DR1231" s="172"/>
      <c r="DS1231" s="172"/>
      <c r="DT1231" s="172"/>
      <c r="DU1231" s="172"/>
      <c r="DV1231" s="172"/>
      <c r="DW1231" s="172"/>
      <c r="DX1231" s="172"/>
      <c r="DY1231" s="172"/>
      <c r="DZ1231" s="172"/>
      <c r="EA1231" s="172"/>
      <c r="EB1231" s="172"/>
      <c r="EC1231" s="172"/>
      <c r="ED1231" s="172"/>
      <c r="EE1231" s="172"/>
      <c r="EF1231" s="172"/>
      <c r="EG1231" s="172"/>
      <c r="EH1231" s="172"/>
      <c r="EI1231" s="172"/>
      <c r="EJ1231" s="172"/>
      <c r="EK1231" s="172"/>
      <c r="EL1231" s="172"/>
      <c r="EM1231" s="172"/>
      <c r="EN1231" s="172"/>
      <c r="EO1231" s="172"/>
      <c r="EP1231" s="172"/>
      <c r="EQ1231" s="172"/>
      <c r="ER1231" s="172"/>
      <c r="ES1231" s="172"/>
      <c r="ET1231" s="172"/>
      <c r="EU1231" s="172"/>
      <c r="EV1231" s="172"/>
      <c r="EW1231" s="172"/>
      <c r="EX1231" s="172"/>
      <c r="EY1231" s="172"/>
      <c r="EZ1231" s="172"/>
      <c r="FA1231" s="172"/>
      <c r="FB1231" s="172"/>
      <c r="FC1231" s="172"/>
      <c r="FD1231" s="172"/>
      <c r="FE1231" s="172"/>
      <c r="FF1231" s="172"/>
      <c r="FG1231" s="172"/>
      <c r="FH1231" s="172"/>
      <c r="FI1231" s="172"/>
      <c r="FJ1231" s="172"/>
      <c r="FK1231" s="172"/>
      <c r="FL1231" s="172"/>
      <c r="FM1231" s="172"/>
      <c r="FN1231" s="172"/>
      <c r="FO1231" s="172"/>
      <c r="FP1231" s="172"/>
      <c r="FQ1231" s="172"/>
      <c r="FR1231" s="172"/>
      <c r="FS1231" s="172"/>
      <c r="FT1231" s="172"/>
      <c r="FU1231" s="172"/>
    </row>
    <row r="1232" spans="6:177" s="153" customFormat="1" x14ac:dyDescent="0.35">
      <c r="F1232" s="172"/>
      <c r="G1232" s="172"/>
      <c r="H1232" s="172"/>
      <c r="I1232" s="172"/>
      <c r="J1232" s="172"/>
      <c r="K1232" s="172"/>
      <c r="L1232" s="172"/>
      <c r="M1232" s="172"/>
      <c r="N1232" s="172"/>
      <c r="O1232" s="172"/>
      <c r="P1232" s="172"/>
      <c r="Q1232" s="172"/>
      <c r="R1232" s="172"/>
      <c r="S1232" s="172"/>
      <c r="T1232" s="172"/>
      <c r="U1232" s="172"/>
      <c r="V1232" s="172"/>
      <c r="W1232" s="172"/>
      <c r="X1232" s="172"/>
      <c r="Y1232" s="172"/>
      <c r="Z1232" s="172"/>
      <c r="AA1232" s="172"/>
      <c r="AB1232" s="172"/>
      <c r="AC1232" s="172"/>
      <c r="AD1232" s="172"/>
      <c r="AE1232" s="172"/>
      <c r="AF1232" s="172"/>
      <c r="AG1232" s="172"/>
      <c r="AH1232" s="172"/>
      <c r="AI1232" s="172"/>
      <c r="AJ1232" s="172"/>
      <c r="AK1232" s="172"/>
      <c r="AL1232" s="172"/>
      <c r="AM1232" s="172"/>
      <c r="AN1232" s="172"/>
      <c r="AO1232" s="172"/>
      <c r="AP1232" s="172"/>
      <c r="AQ1232" s="172"/>
      <c r="AR1232" s="172"/>
      <c r="AS1232" s="172"/>
      <c r="AT1232" s="172"/>
      <c r="AU1232" s="172"/>
      <c r="AV1232" s="172"/>
      <c r="AW1232" s="172"/>
      <c r="AX1232" s="172"/>
      <c r="AY1232" s="172"/>
      <c r="AZ1232" s="172"/>
      <c r="BA1232" s="172"/>
      <c r="BB1232" s="172"/>
      <c r="BC1232" s="172"/>
      <c r="BD1232" s="172"/>
      <c r="BE1232" s="172"/>
      <c r="BF1232" s="172"/>
      <c r="BG1232" s="172"/>
      <c r="BH1232" s="172"/>
      <c r="BI1232" s="172"/>
      <c r="BJ1232" s="172"/>
      <c r="BK1232" s="172"/>
      <c r="BL1232" s="172"/>
      <c r="BM1232" s="172"/>
      <c r="BN1232" s="172"/>
      <c r="BO1232" s="172"/>
      <c r="BP1232" s="172"/>
      <c r="BQ1232" s="172"/>
      <c r="BR1232" s="172"/>
      <c r="BS1232" s="172"/>
      <c r="BT1232" s="172"/>
      <c r="BU1232" s="172"/>
      <c r="BV1232" s="172"/>
      <c r="BW1232" s="172"/>
      <c r="BX1232" s="172"/>
      <c r="BY1232" s="172"/>
      <c r="BZ1232" s="172"/>
      <c r="CA1232" s="172"/>
      <c r="CB1232" s="172"/>
      <c r="CC1232" s="172"/>
      <c r="CD1232" s="172"/>
      <c r="CE1232" s="172"/>
      <c r="CF1232" s="172"/>
      <c r="CG1232" s="172"/>
      <c r="CH1232" s="172"/>
      <c r="CI1232" s="172"/>
      <c r="CJ1232" s="172"/>
      <c r="CK1232" s="172"/>
      <c r="CL1232" s="172"/>
      <c r="CM1232" s="172"/>
      <c r="CN1232" s="172"/>
      <c r="CO1232" s="172"/>
      <c r="CP1232" s="172"/>
      <c r="CQ1232" s="172"/>
      <c r="CR1232" s="172"/>
      <c r="CS1232" s="172"/>
      <c r="CT1232" s="172"/>
      <c r="CU1232" s="172"/>
      <c r="CV1232" s="172"/>
      <c r="CW1232" s="172"/>
      <c r="CX1232" s="172"/>
      <c r="CY1232" s="172"/>
      <c r="CZ1232" s="172"/>
      <c r="DA1232" s="172"/>
      <c r="DB1232" s="172"/>
      <c r="DC1232" s="172"/>
      <c r="DD1232" s="172"/>
      <c r="DE1232" s="172"/>
      <c r="DF1232" s="172"/>
      <c r="DG1232" s="172"/>
      <c r="DH1232" s="172"/>
      <c r="DI1232" s="172"/>
      <c r="DJ1232" s="172"/>
      <c r="DK1232" s="172"/>
      <c r="DL1232" s="172"/>
      <c r="DM1232" s="172"/>
      <c r="DN1232" s="172"/>
      <c r="DO1232" s="172"/>
      <c r="DP1232" s="172"/>
      <c r="DQ1232" s="172"/>
      <c r="DR1232" s="172"/>
      <c r="DS1232" s="172"/>
      <c r="DT1232" s="172"/>
      <c r="DU1232" s="172"/>
      <c r="DV1232" s="172"/>
      <c r="DW1232" s="172"/>
      <c r="DX1232" s="172"/>
      <c r="DY1232" s="172"/>
      <c r="DZ1232" s="172"/>
      <c r="EA1232" s="172"/>
      <c r="EB1232" s="172"/>
      <c r="EC1232" s="172"/>
      <c r="ED1232" s="172"/>
      <c r="EE1232" s="172"/>
      <c r="EF1232" s="172"/>
      <c r="EG1232" s="172"/>
      <c r="EH1232" s="172"/>
      <c r="EI1232" s="172"/>
      <c r="EJ1232" s="172"/>
      <c r="EK1232" s="172"/>
      <c r="EL1232" s="172"/>
      <c r="EM1232" s="172"/>
      <c r="EN1232" s="172"/>
      <c r="EO1232" s="172"/>
      <c r="EP1232" s="172"/>
      <c r="EQ1232" s="172"/>
      <c r="ER1232" s="172"/>
      <c r="ES1232" s="172"/>
      <c r="ET1232" s="172"/>
      <c r="EU1232" s="172"/>
      <c r="EV1232" s="172"/>
      <c r="EW1232" s="172"/>
      <c r="EX1232" s="172"/>
      <c r="EY1232" s="172"/>
      <c r="EZ1232" s="172"/>
      <c r="FA1232" s="172"/>
      <c r="FB1232" s="172"/>
      <c r="FC1232" s="172"/>
      <c r="FD1232" s="172"/>
      <c r="FE1232" s="172"/>
      <c r="FF1232" s="172"/>
      <c r="FG1232" s="172"/>
      <c r="FH1232" s="172"/>
      <c r="FI1232" s="172"/>
      <c r="FJ1232" s="172"/>
      <c r="FK1232" s="172"/>
      <c r="FL1232" s="172"/>
      <c r="FM1232" s="172"/>
      <c r="FN1232" s="172"/>
      <c r="FO1232" s="172"/>
      <c r="FP1232" s="172"/>
      <c r="FQ1232" s="172"/>
      <c r="FR1232" s="172"/>
      <c r="FS1232" s="172"/>
      <c r="FT1232" s="172"/>
      <c r="FU1232" s="172"/>
    </row>
    <row r="1233" spans="6:177" s="153" customFormat="1" x14ac:dyDescent="0.35">
      <c r="F1233" s="172"/>
      <c r="G1233" s="172"/>
      <c r="H1233" s="172"/>
      <c r="I1233" s="172"/>
      <c r="J1233" s="172"/>
      <c r="K1233" s="172"/>
      <c r="L1233" s="172"/>
      <c r="M1233" s="172"/>
      <c r="N1233" s="172"/>
      <c r="O1233" s="172"/>
      <c r="P1233" s="172"/>
      <c r="Q1233" s="172"/>
      <c r="R1233" s="172"/>
      <c r="S1233" s="172"/>
      <c r="T1233" s="172"/>
      <c r="U1233" s="172"/>
      <c r="V1233" s="172"/>
      <c r="W1233" s="172"/>
      <c r="X1233" s="172"/>
      <c r="Y1233" s="172"/>
      <c r="Z1233" s="172"/>
      <c r="AA1233" s="172"/>
      <c r="AB1233" s="172"/>
      <c r="AC1233" s="172"/>
      <c r="AD1233" s="172"/>
      <c r="AE1233" s="172"/>
      <c r="AF1233" s="172"/>
      <c r="AG1233" s="172"/>
      <c r="AH1233" s="172"/>
      <c r="AI1233" s="172"/>
      <c r="AJ1233" s="172"/>
      <c r="AK1233" s="172"/>
      <c r="AL1233" s="172"/>
      <c r="AM1233" s="172"/>
      <c r="AN1233" s="172"/>
      <c r="AO1233" s="172"/>
      <c r="AP1233" s="172"/>
      <c r="AQ1233" s="172"/>
      <c r="AR1233" s="172"/>
      <c r="AS1233" s="172"/>
      <c r="AT1233" s="172"/>
      <c r="AU1233" s="172"/>
      <c r="AV1233" s="172"/>
      <c r="AW1233" s="172"/>
      <c r="AX1233" s="172"/>
      <c r="AY1233" s="172"/>
      <c r="AZ1233" s="172"/>
      <c r="BA1233" s="172"/>
      <c r="BB1233" s="172"/>
      <c r="BC1233" s="172"/>
      <c r="BD1233" s="172"/>
      <c r="BE1233" s="172"/>
      <c r="BF1233" s="172"/>
      <c r="BG1233" s="172"/>
      <c r="BH1233" s="172"/>
      <c r="BI1233" s="172"/>
      <c r="BJ1233" s="172"/>
      <c r="BK1233" s="172"/>
      <c r="BL1233" s="172"/>
      <c r="BM1233" s="172"/>
      <c r="BN1233" s="172"/>
      <c r="BO1233" s="172"/>
      <c r="BP1233" s="172"/>
      <c r="BQ1233" s="172"/>
      <c r="BR1233" s="172"/>
      <c r="BS1233" s="172"/>
      <c r="BT1233" s="172"/>
      <c r="BU1233" s="172"/>
      <c r="BV1233" s="172"/>
      <c r="BW1233" s="172"/>
      <c r="BX1233" s="172"/>
      <c r="BY1233" s="172"/>
      <c r="BZ1233" s="172"/>
      <c r="CA1233" s="172"/>
      <c r="CB1233" s="172"/>
      <c r="CC1233" s="172"/>
      <c r="CD1233" s="172"/>
      <c r="CE1233" s="172"/>
      <c r="CF1233" s="172"/>
      <c r="CG1233" s="172"/>
      <c r="CH1233" s="172"/>
      <c r="CI1233" s="172"/>
      <c r="CJ1233" s="172"/>
      <c r="CK1233" s="172"/>
      <c r="CL1233" s="172"/>
      <c r="CM1233" s="172"/>
      <c r="CN1233" s="172"/>
      <c r="CO1233" s="172"/>
      <c r="CP1233" s="172"/>
      <c r="CQ1233" s="172"/>
      <c r="CR1233" s="172"/>
      <c r="CS1233" s="172"/>
      <c r="CT1233" s="172"/>
      <c r="CU1233" s="172"/>
      <c r="CV1233" s="172"/>
      <c r="CW1233" s="172"/>
      <c r="CX1233" s="172"/>
      <c r="CY1233" s="172"/>
      <c r="CZ1233" s="172"/>
      <c r="DA1233" s="172"/>
      <c r="DB1233" s="172"/>
      <c r="DC1233" s="172"/>
      <c r="DD1233" s="172"/>
      <c r="DE1233" s="172"/>
      <c r="DF1233" s="172"/>
      <c r="DG1233" s="172"/>
      <c r="DH1233" s="172"/>
      <c r="DI1233" s="172"/>
      <c r="DJ1233" s="172"/>
      <c r="DK1233" s="172"/>
      <c r="DL1233" s="172"/>
      <c r="DM1233" s="172"/>
      <c r="DN1233" s="172"/>
      <c r="DO1233" s="172"/>
      <c r="DP1233" s="172"/>
      <c r="DQ1233" s="172"/>
      <c r="DR1233" s="172"/>
      <c r="DS1233" s="172"/>
      <c r="DT1233" s="172"/>
      <c r="DU1233" s="172"/>
      <c r="DV1233" s="172"/>
      <c r="DW1233" s="172"/>
      <c r="DX1233" s="172"/>
      <c r="DY1233" s="172"/>
      <c r="DZ1233" s="172"/>
      <c r="EA1233" s="172"/>
      <c r="EB1233" s="172"/>
      <c r="EC1233" s="172"/>
      <c r="ED1233" s="172"/>
      <c r="EE1233" s="172"/>
      <c r="EF1233" s="172"/>
      <c r="EG1233" s="172"/>
      <c r="EH1233" s="172"/>
      <c r="EI1233" s="172"/>
      <c r="EJ1233" s="172"/>
      <c r="EK1233" s="172"/>
      <c r="EL1233" s="172"/>
      <c r="EM1233" s="172"/>
      <c r="EN1233" s="172"/>
      <c r="EO1233" s="172"/>
      <c r="EP1233" s="172"/>
      <c r="EQ1233" s="172"/>
      <c r="ER1233" s="172"/>
      <c r="ES1233" s="172"/>
      <c r="ET1233" s="172"/>
      <c r="EU1233" s="172"/>
      <c r="EV1233" s="172"/>
      <c r="EW1233" s="172"/>
      <c r="EX1233" s="172"/>
      <c r="EY1233" s="172"/>
      <c r="EZ1233" s="172"/>
      <c r="FA1233" s="172"/>
      <c r="FB1233" s="172"/>
      <c r="FC1233" s="172"/>
      <c r="FD1233" s="172"/>
      <c r="FE1233" s="172"/>
      <c r="FF1233" s="172"/>
      <c r="FG1233" s="172"/>
      <c r="FH1233" s="172"/>
      <c r="FI1233" s="172"/>
      <c r="FJ1233" s="172"/>
      <c r="FK1233" s="172"/>
      <c r="FL1233" s="172"/>
      <c r="FM1233" s="172"/>
      <c r="FN1233" s="172"/>
      <c r="FO1233" s="172"/>
      <c r="FP1233" s="172"/>
      <c r="FQ1233" s="172"/>
      <c r="FR1233" s="172"/>
      <c r="FS1233" s="172"/>
      <c r="FT1233" s="172"/>
      <c r="FU1233" s="172"/>
    </row>
    <row r="1234" spans="6:177" s="153" customFormat="1" x14ac:dyDescent="0.35">
      <c r="F1234" s="172"/>
      <c r="G1234" s="172"/>
      <c r="H1234" s="172"/>
      <c r="I1234" s="172"/>
      <c r="J1234" s="172"/>
      <c r="K1234" s="172"/>
      <c r="L1234" s="172"/>
      <c r="M1234" s="172"/>
      <c r="N1234" s="172"/>
      <c r="O1234" s="172"/>
      <c r="P1234" s="172"/>
      <c r="Q1234" s="172"/>
      <c r="R1234" s="172"/>
      <c r="S1234" s="172"/>
      <c r="T1234" s="172"/>
      <c r="U1234" s="172"/>
      <c r="V1234" s="172"/>
      <c r="W1234" s="172"/>
      <c r="X1234" s="172"/>
      <c r="Y1234" s="172"/>
      <c r="Z1234" s="172"/>
      <c r="AA1234" s="172"/>
      <c r="AB1234" s="172"/>
      <c r="AC1234" s="172"/>
      <c r="AD1234" s="172"/>
      <c r="AE1234" s="172"/>
      <c r="AF1234" s="172"/>
      <c r="AG1234" s="172"/>
      <c r="AH1234" s="172"/>
      <c r="AI1234" s="172"/>
      <c r="AJ1234" s="172"/>
      <c r="AK1234" s="172"/>
      <c r="AL1234" s="172"/>
      <c r="AM1234" s="172"/>
      <c r="AN1234" s="172"/>
      <c r="AO1234" s="172"/>
      <c r="AP1234" s="172"/>
      <c r="AQ1234" s="172"/>
      <c r="AR1234" s="172"/>
      <c r="AS1234" s="172"/>
      <c r="AT1234" s="172"/>
      <c r="AU1234" s="172"/>
      <c r="AV1234" s="172"/>
      <c r="AW1234" s="172"/>
      <c r="AX1234" s="172"/>
      <c r="AY1234" s="172"/>
      <c r="AZ1234" s="172"/>
      <c r="BA1234" s="172"/>
      <c r="BB1234" s="172"/>
      <c r="BC1234" s="172"/>
      <c r="BD1234" s="172"/>
      <c r="BE1234" s="172"/>
      <c r="BF1234" s="172"/>
      <c r="BG1234" s="172"/>
      <c r="BH1234" s="172"/>
      <c r="BI1234" s="172"/>
      <c r="BJ1234" s="172"/>
      <c r="BK1234" s="172"/>
      <c r="BL1234" s="172"/>
      <c r="BM1234" s="172"/>
      <c r="BN1234" s="172"/>
      <c r="BO1234" s="172"/>
      <c r="BP1234" s="172"/>
      <c r="BQ1234" s="172"/>
      <c r="BR1234" s="172"/>
      <c r="BS1234" s="172"/>
      <c r="BT1234" s="172"/>
      <c r="BU1234" s="172"/>
      <c r="BV1234" s="172"/>
      <c r="BW1234" s="172"/>
      <c r="BX1234" s="172"/>
      <c r="BY1234" s="172"/>
      <c r="BZ1234" s="172"/>
      <c r="CA1234" s="172"/>
      <c r="CB1234" s="172"/>
      <c r="CC1234" s="172"/>
      <c r="CD1234" s="172"/>
      <c r="CE1234" s="172"/>
      <c r="CF1234" s="172"/>
      <c r="CG1234" s="172"/>
      <c r="CH1234" s="172"/>
      <c r="CI1234" s="172"/>
      <c r="CJ1234" s="172"/>
      <c r="CK1234" s="172"/>
      <c r="CL1234" s="172"/>
      <c r="CM1234" s="172"/>
      <c r="CN1234" s="172"/>
      <c r="CO1234" s="172"/>
      <c r="CP1234" s="172"/>
      <c r="CQ1234" s="172"/>
      <c r="CR1234" s="172"/>
      <c r="CS1234" s="172"/>
      <c r="CT1234" s="172"/>
      <c r="CU1234" s="172"/>
      <c r="CV1234" s="172"/>
      <c r="CW1234" s="172"/>
      <c r="CX1234" s="172"/>
      <c r="CY1234" s="172"/>
      <c r="CZ1234" s="172"/>
      <c r="DA1234" s="172"/>
      <c r="DB1234" s="172"/>
      <c r="DC1234" s="172"/>
      <c r="DD1234" s="172"/>
      <c r="DE1234" s="172"/>
      <c r="DF1234" s="172"/>
      <c r="DG1234" s="172"/>
      <c r="DH1234" s="172"/>
      <c r="DI1234" s="172"/>
      <c r="DJ1234" s="172"/>
      <c r="DK1234" s="172"/>
      <c r="DL1234" s="172"/>
      <c r="DM1234" s="172"/>
      <c r="DN1234" s="172"/>
      <c r="DO1234" s="172"/>
      <c r="DP1234" s="172"/>
      <c r="DQ1234" s="172"/>
      <c r="DR1234" s="172"/>
      <c r="DS1234" s="172"/>
      <c r="DT1234" s="172"/>
      <c r="DU1234" s="172"/>
      <c r="DV1234" s="172"/>
      <c r="DW1234" s="172"/>
      <c r="DX1234" s="172"/>
      <c r="DY1234" s="172"/>
      <c r="DZ1234" s="172"/>
      <c r="EA1234" s="172"/>
      <c r="EB1234" s="172"/>
      <c r="EC1234" s="172"/>
      <c r="ED1234" s="172"/>
      <c r="EE1234" s="172"/>
      <c r="EF1234" s="172"/>
      <c r="EG1234" s="172"/>
      <c r="EH1234" s="172"/>
      <c r="EI1234" s="172"/>
      <c r="EJ1234" s="172"/>
      <c r="EK1234" s="172"/>
      <c r="EL1234" s="172"/>
      <c r="EM1234" s="172"/>
      <c r="EN1234" s="172"/>
      <c r="EO1234" s="172"/>
      <c r="EP1234" s="172"/>
      <c r="EQ1234" s="172"/>
      <c r="ER1234" s="172"/>
      <c r="ES1234" s="172"/>
      <c r="ET1234" s="172"/>
      <c r="EU1234" s="172"/>
      <c r="EV1234" s="172"/>
      <c r="EW1234" s="172"/>
      <c r="EX1234" s="172"/>
      <c r="EY1234" s="172"/>
      <c r="EZ1234" s="172"/>
      <c r="FA1234" s="172"/>
      <c r="FB1234" s="172"/>
      <c r="FC1234" s="172"/>
      <c r="FD1234" s="172"/>
      <c r="FE1234" s="172"/>
      <c r="FF1234" s="172"/>
      <c r="FG1234" s="172"/>
      <c r="FH1234" s="172"/>
      <c r="FI1234" s="172"/>
      <c r="FJ1234" s="172"/>
      <c r="FK1234" s="172"/>
      <c r="FL1234" s="172"/>
      <c r="FM1234" s="172"/>
      <c r="FN1234" s="172"/>
      <c r="FO1234" s="172"/>
      <c r="FP1234" s="172"/>
      <c r="FQ1234" s="172"/>
      <c r="FR1234" s="172"/>
      <c r="FS1234" s="172"/>
      <c r="FT1234" s="172"/>
      <c r="FU1234" s="172"/>
    </row>
    <row r="1235" spans="6:177" s="153" customFormat="1" x14ac:dyDescent="0.35">
      <c r="F1235" s="172"/>
      <c r="G1235" s="172"/>
      <c r="H1235" s="172"/>
      <c r="I1235" s="172"/>
      <c r="J1235" s="172"/>
      <c r="K1235" s="172"/>
      <c r="L1235" s="172"/>
      <c r="M1235" s="172"/>
      <c r="N1235" s="172"/>
      <c r="O1235" s="172"/>
      <c r="P1235" s="172"/>
      <c r="Q1235" s="172"/>
      <c r="R1235" s="172"/>
      <c r="S1235" s="172"/>
      <c r="T1235" s="172"/>
      <c r="U1235" s="172"/>
      <c r="V1235" s="172"/>
      <c r="W1235" s="172"/>
      <c r="X1235" s="172"/>
      <c r="Y1235" s="172"/>
      <c r="Z1235" s="172"/>
      <c r="AA1235" s="172"/>
      <c r="AB1235" s="172"/>
      <c r="AC1235" s="172"/>
      <c r="AD1235" s="172"/>
      <c r="AE1235" s="172"/>
      <c r="AF1235" s="172"/>
      <c r="AG1235" s="172"/>
      <c r="AH1235" s="172"/>
      <c r="AI1235" s="172"/>
      <c r="AJ1235" s="172"/>
      <c r="AK1235" s="172"/>
      <c r="AL1235" s="172"/>
      <c r="AM1235" s="172"/>
      <c r="AN1235" s="172"/>
      <c r="AO1235" s="172"/>
      <c r="AP1235" s="172"/>
      <c r="AQ1235" s="172"/>
      <c r="AR1235" s="172"/>
      <c r="AS1235" s="172"/>
      <c r="AT1235" s="172"/>
      <c r="AU1235" s="172"/>
      <c r="AV1235" s="172"/>
      <c r="AW1235" s="172"/>
      <c r="AX1235" s="172"/>
      <c r="AY1235" s="172"/>
      <c r="AZ1235" s="172"/>
      <c r="BA1235" s="172"/>
      <c r="BB1235" s="172"/>
      <c r="BC1235" s="172"/>
      <c r="BD1235" s="172"/>
      <c r="BE1235" s="172"/>
      <c r="BF1235" s="172"/>
      <c r="BG1235" s="172"/>
      <c r="BH1235" s="172"/>
      <c r="BI1235" s="172"/>
      <c r="BJ1235" s="172"/>
      <c r="BK1235" s="172"/>
      <c r="BL1235" s="172"/>
      <c r="BM1235" s="172"/>
      <c r="BN1235" s="172"/>
      <c r="BO1235" s="172"/>
      <c r="BP1235" s="172"/>
      <c r="BQ1235" s="172"/>
      <c r="BR1235" s="172"/>
      <c r="BS1235" s="172"/>
      <c r="BT1235" s="172"/>
      <c r="BU1235" s="172"/>
      <c r="BV1235" s="172"/>
      <c r="BW1235" s="172"/>
      <c r="BX1235" s="172"/>
      <c r="BY1235" s="172"/>
      <c r="BZ1235" s="172"/>
      <c r="CA1235" s="172"/>
      <c r="CB1235" s="172"/>
      <c r="CC1235" s="172"/>
      <c r="CD1235" s="172"/>
      <c r="CE1235" s="172"/>
      <c r="CF1235" s="172"/>
      <c r="CG1235" s="172"/>
      <c r="CH1235" s="172"/>
      <c r="CI1235" s="172"/>
      <c r="CJ1235" s="172"/>
      <c r="CK1235" s="172"/>
      <c r="CL1235" s="172"/>
      <c r="CM1235" s="172"/>
      <c r="CN1235" s="172"/>
      <c r="CO1235" s="172"/>
      <c r="CP1235" s="172"/>
      <c r="CQ1235" s="172"/>
      <c r="CR1235" s="172"/>
      <c r="CS1235" s="172"/>
      <c r="CT1235" s="172"/>
      <c r="CU1235" s="172"/>
      <c r="CV1235" s="172"/>
      <c r="CW1235" s="172"/>
      <c r="CX1235" s="172"/>
      <c r="CY1235" s="172"/>
      <c r="CZ1235" s="172"/>
      <c r="DA1235" s="172"/>
      <c r="DB1235" s="172"/>
      <c r="DC1235" s="172"/>
      <c r="DD1235" s="172"/>
      <c r="DE1235" s="172"/>
      <c r="DF1235" s="172"/>
      <c r="DG1235" s="172"/>
      <c r="DH1235" s="172"/>
      <c r="DI1235" s="172"/>
      <c r="DJ1235" s="172"/>
      <c r="DK1235" s="172"/>
      <c r="DL1235" s="172"/>
      <c r="DM1235" s="172"/>
      <c r="DN1235" s="172"/>
      <c r="DO1235" s="172"/>
      <c r="DP1235" s="172"/>
      <c r="DQ1235" s="172"/>
      <c r="DR1235" s="172"/>
      <c r="DS1235" s="172"/>
      <c r="DT1235" s="172"/>
      <c r="DU1235" s="172"/>
      <c r="DV1235" s="172"/>
      <c r="DW1235" s="172"/>
      <c r="DX1235" s="172"/>
      <c r="DY1235" s="172"/>
      <c r="DZ1235" s="172"/>
      <c r="EA1235" s="172"/>
      <c r="EB1235" s="172"/>
      <c r="EC1235" s="172"/>
      <c r="ED1235" s="172"/>
      <c r="EE1235" s="172"/>
      <c r="EF1235" s="172"/>
      <c r="EG1235" s="172"/>
      <c r="EH1235" s="172"/>
      <c r="EI1235" s="172"/>
      <c r="EJ1235" s="172"/>
      <c r="EK1235" s="172"/>
      <c r="EL1235" s="172"/>
      <c r="EM1235" s="172"/>
      <c r="EN1235" s="172"/>
      <c r="EO1235" s="172"/>
      <c r="EP1235" s="172"/>
      <c r="EQ1235" s="172"/>
      <c r="ER1235" s="172"/>
      <c r="ES1235" s="172"/>
      <c r="ET1235" s="172"/>
      <c r="EU1235" s="172"/>
      <c r="EV1235" s="172"/>
      <c r="EW1235" s="172"/>
      <c r="EX1235" s="172"/>
      <c r="EY1235" s="172"/>
      <c r="EZ1235" s="172"/>
      <c r="FA1235" s="172"/>
      <c r="FB1235" s="172"/>
      <c r="FC1235" s="172"/>
      <c r="FD1235" s="172"/>
      <c r="FE1235" s="172"/>
      <c r="FF1235" s="172"/>
      <c r="FG1235" s="172"/>
      <c r="FH1235" s="172"/>
      <c r="FI1235" s="172"/>
      <c r="FJ1235" s="172"/>
      <c r="FK1235" s="172"/>
      <c r="FL1235" s="172"/>
      <c r="FM1235" s="172"/>
      <c r="FN1235" s="172"/>
      <c r="FO1235" s="172"/>
      <c r="FP1235" s="172"/>
      <c r="FQ1235" s="172"/>
      <c r="FR1235" s="172"/>
      <c r="FS1235" s="172"/>
      <c r="FT1235" s="172"/>
      <c r="FU1235" s="172"/>
    </row>
    <row r="1236" spans="6:177" s="153" customFormat="1" x14ac:dyDescent="0.35">
      <c r="F1236" s="172"/>
      <c r="G1236" s="172"/>
      <c r="H1236" s="172"/>
      <c r="I1236" s="172"/>
      <c r="J1236" s="172"/>
      <c r="K1236" s="172"/>
      <c r="L1236" s="172"/>
      <c r="M1236" s="172"/>
      <c r="N1236" s="172"/>
      <c r="O1236" s="172"/>
      <c r="P1236" s="172"/>
      <c r="Q1236" s="172"/>
      <c r="R1236" s="172"/>
      <c r="S1236" s="172"/>
      <c r="T1236" s="172"/>
      <c r="U1236" s="172"/>
      <c r="V1236" s="172"/>
      <c r="W1236" s="172"/>
      <c r="X1236" s="172"/>
      <c r="Y1236" s="172"/>
      <c r="Z1236" s="172"/>
      <c r="AA1236" s="172"/>
      <c r="AB1236" s="172"/>
      <c r="AC1236" s="172"/>
      <c r="AD1236" s="172"/>
      <c r="AE1236" s="172"/>
      <c r="AF1236" s="172"/>
      <c r="AG1236" s="172"/>
      <c r="AH1236" s="172"/>
      <c r="AI1236" s="172"/>
      <c r="AJ1236" s="172"/>
      <c r="AK1236" s="172"/>
      <c r="AL1236" s="172"/>
      <c r="AM1236" s="172"/>
      <c r="AN1236" s="172"/>
      <c r="AO1236" s="172"/>
      <c r="AP1236" s="172"/>
      <c r="AQ1236" s="172"/>
      <c r="AR1236" s="172"/>
      <c r="AS1236" s="172"/>
      <c r="AT1236" s="172"/>
      <c r="AU1236" s="172"/>
      <c r="AV1236" s="172"/>
      <c r="AW1236" s="172"/>
      <c r="AX1236" s="172"/>
      <c r="AY1236" s="172"/>
      <c r="AZ1236" s="172"/>
      <c r="BA1236" s="172"/>
      <c r="BB1236" s="172"/>
      <c r="BC1236" s="172"/>
      <c r="BD1236" s="172"/>
      <c r="BE1236" s="172"/>
      <c r="BF1236" s="172"/>
      <c r="BG1236" s="172"/>
      <c r="BH1236" s="172"/>
      <c r="BI1236" s="172"/>
      <c r="BJ1236" s="172"/>
      <c r="BK1236" s="172"/>
      <c r="BL1236" s="172"/>
      <c r="BM1236" s="172"/>
      <c r="BN1236" s="172"/>
      <c r="BO1236" s="172"/>
      <c r="BP1236" s="172"/>
      <c r="BQ1236" s="172"/>
      <c r="BR1236" s="172"/>
      <c r="BS1236" s="172"/>
      <c r="BT1236" s="172"/>
      <c r="BU1236" s="172"/>
      <c r="BV1236" s="172"/>
      <c r="BW1236" s="172"/>
      <c r="BX1236" s="172"/>
      <c r="BY1236" s="172"/>
      <c r="BZ1236" s="172"/>
      <c r="CA1236" s="172"/>
      <c r="CB1236" s="172"/>
      <c r="CC1236" s="172"/>
      <c r="CD1236" s="172"/>
      <c r="CE1236" s="172"/>
      <c r="CF1236" s="172"/>
      <c r="CG1236" s="172"/>
      <c r="CH1236" s="172"/>
      <c r="CI1236" s="172"/>
      <c r="CJ1236" s="172"/>
      <c r="CK1236" s="172"/>
      <c r="CL1236" s="172"/>
      <c r="CM1236" s="172"/>
      <c r="CN1236" s="172"/>
      <c r="CO1236" s="172"/>
      <c r="CP1236" s="172"/>
      <c r="CQ1236" s="172"/>
      <c r="CR1236" s="172"/>
      <c r="CS1236" s="172"/>
      <c r="CT1236" s="172"/>
      <c r="CU1236" s="172"/>
      <c r="CV1236" s="172"/>
      <c r="CW1236" s="172"/>
      <c r="CX1236" s="172"/>
      <c r="CY1236" s="172"/>
      <c r="CZ1236" s="172"/>
      <c r="DA1236" s="172"/>
      <c r="DB1236" s="172"/>
      <c r="DC1236" s="172"/>
      <c r="DD1236" s="172"/>
      <c r="DE1236" s="172"/>
      <c r="DF1236" s="172"/>
      <c r="DG1236" s="172"/>
      <c r="DH1236" s="172"/>
      <c r="DI1236" s="172"/>
      <c r="DJ1236" s="172"/>
      <c r="DK1236" s="172"/>
      <c r="DL1236" s="172"/>
      <c r="DM1236" s="172"/>
      <c r="DN1236" s="172"/>
      <c r="DO1236" s="172"/>
      <c r="DP1236" s="172"/>
      <c r="DQ1236" s="172"/>
      <c r="DR1236" s="172"/>
      <c r="DS1236" s="172"/>
      <c r="DT1236" s="172"/>
      <c r="DU1236" s="172"/>
      <c r="DV1236" s="172"/>
      <c r="DW1236" s="172"/>
      <c r="DX1236" s="172"/>
      <c r="DY1236" s="172"/>
      <c r="DZ1236" s="172"/>
      <c r="EA1236" s="172"/>
      <c r="EB1236" s="172"/>
      <c r="EC1236" s="172"/>
      <c r="ED1236" s="172"/>
      <c r="EE1236" s="172"/>
      <c r="EF1236" s="172"/>
      <c r="EG1236" s="172"/>
      <c r="EH1236" s="172"/>
      <c r="EI1236" s="172"/>
      <c r="EJ1236" s="172"/>
      <c r="EK1236" s="172"/>
      <c r="EL1236" s="172"/>
      <c r="EM1236" s="172"/>
      <c r="EN1236" s="172"/>
      <c r="EO1236" s="172"/>
      <c r="EP1236" s="172"/>
      <c r="EQ1236" s="172"/>
      <c r="ER1236" s="172"/>
      <c r="ES1236" s="172"/>
      <c r="ET1236" s="172"/>
      <c r="EU1236" s="172"/>
      <c r="EV1236" s="172"/>
      <c r="EW1236" s="172"/>
      <c r="EX1236" s="172"/>
      <c r="EY1236" s="172"/>
      <c r="EZ1236" s="172"/>
      <c r="FA1236" s="172"/>
      <c r="FB1236" s="172"/>
      <c r="FC1236" s="172"/>
      <c r="FD1236" s="172"/>
      <c r="FE1236" s="172"/>
      <c r="FF1236" s="172"/>
      <c r="FG1236" s="172"/>
      <c r="FH1236" s="172"/>
      <c r="FI1236" s="172"/>
      <c r="FJ1236" s="172"/>
      <c r="FK1236" s="172"/>
      <c r="FL1236" s="172"/>
      <c r="FM1236" s="172"/>
      <c r="FN1236" s="172"/>
      <c r="FO1236" s="172"/>
      <c r="FP1236" s="172"/>
      <c r="FQ1236" s="172"/>
      <c r="FR1236" s="172"/>
      <c r="FS1236" s="172"/>
      <c r="FT1236" s="172"/>
      <c r="FU1236" s="172"/>
    </row>
    <row r="1237" spans="6:177" s="153" customFormat="1" x14ac:dyDescent="0.35">
      <c r="F1237" s="172"/>
      <c r="G1237" s="172"/>
      <c r="H1237" s="172"/>
      <c r="I1237" s="172"/>
      <c r="J1237" s="172"/>
      <c r="K1237" s="172"/>
      <c r="L1237" s="172"/>
      <c r="M1237" s="172"/>
      <c r="N1237" s="172"/>
      <c r="O1237" s="172"/>
      <c r="P1237" s="172"/>
      <c r="Q1237" s="172"/>
      <c r="R1237" s="172"/>
      <c r="S1237" s="172"/>
      <c r="T1237" s="172"/>
      <c r="U1237" s="172"/>
      <c r="V1237" s="172"/>
      <c r="W1237" s="172"/>
      <c r="X1237" s="172"/>
      <c r="Y1237" s="172"/>
      <c r="Z1237" s="172"/>
      <c r="AA1237" s="172"/>
      <c r="AB1237" s="172"/>
      <c r="AC1237" s="172"/>
      <c r="AD1237" s="172"/>
      <c r="AE1237" s="172"/>
      <c r="AF1237" s="172"/>
      <c r="AG1237" s="172"/>
      <c r="AH1237" s="172"/>
      <c r="AI1237" s="172"/>
      <c r="AJ1237" s="172"/>
      <c r="AK1237" s="172"/>
      <c r="AL1237" s="172"/>
      <c r="AM1237" s="172"/>
      <c r="AN1237" s="172"/>
      <c r="AO1237" s="172"/>
      <c r="AP1237" s="172"/>
      <c r="AQ1237" s="172"/>
      <c r="AR1237" s="172"/>
      <c r="AS1237" s="172"/>
      <c r="AT1237" s="172"/>
      <c r="AU1237" s="172"/>
      <c r="AV1237" s="172"/>
      <c r="AW1237" s="172"/>
      <c r="AX1237" s="172"/>
      <c r="AY1237" s="172"/>
      <c r="AZ1237" s="172"/>
      <c r="BA1237" s="172"/>
      <c r="BB1237" s="172"/>
      <c r="BC1237" s="172"/>
      <c r="BD1237" s="172"/>
      <c r="BE1237" s="172"/>
      <c r="BF1237" s="172"/>
      <c r="BG1237" s="172"/>
      <c r="BH1237" s="172"/>
      <c r="BI1237" s="172"/>
      <c r="BJ1237" s="172"/>
      <c r="BK1237" s="172"/>
      <c r="BL1237" s="172"/>
      <c r="BM1237" s="172"/>
      <c r="BN1237" s="172"/>
      <c r="BO1237" s="172"/>
      <c r="BP1237" s="172"/>
      <c r="BQ1237" s="172"/>
      <c r="BR1237" s="172"/>
      <c r="BS1237" s="172"/>
      <c r="BT1237" s="172"/>
      <c r="BU1237" s="172"/>
      <c r="BV1237" s="172"/>
      <c r="BW1237" s="172"/>
      <c r="BX1237" s="172"/>
      <c r="BY1237" s="172"/>
      <c r="BZ1237" s="172"/>
      <c r="CA1237" s="172"/>
      <c r="CB1237" s="172"/>
      <c r="CC1237" s="172"/>
      <c r="CD1237" s="172"/>
      <c r="CE1237" s="172"/>
      <c r="CF1237" s="172"/>
      <c r="CG1237" s="172"/>
      <c r="CH1237" s="172"/>
      <c r="CI1237" s="172"/>
      <c r="CJ1237" s="172"/>
      <c r="CK1237" s="172"/>
      <c r="CL1237" s="172"/>
      <c r="CM1237" s="172"/>
      <c r="CN1237" s="172"/>
      <c r="CO1237" s="172"/>
      <c r="CP1237" s="172"/>
      <c r="CQ1237" s="172"/>
      <c r="CR1237" s="172"/>
      <c r="CS1237" s="172"/>
      <c r="CT1237" s="172"/>
      <c r="CU1237" s="172"/>
      <c r="CV1237" s="172"/>
      <c r="CW1237" s="172"/>
      <c r="CX1237" s="172"/>
      <c r="CY1237" s="172"/>
      <c r="CZ1237" s="172"/>
      <c r="DA1237" s="172"/>
      <c r="DB1237" s="172"/>
      <c r="DC1237" s="172"/>
      <c r="DD1237" s="172"/>
      <c r="DE1237" s="172"/>
      <c r="DF1237" s="172"/>
      <c r="DG1237" s="172"/>
      <c r="DH1237" s="172"/>
      <c r="DI1237" s="172"/>
      <c r="DJ1237" s="172"/>
      <c r="DK1237" s="172"/>
      <c r="DL1237" s="172"/>
      <c r="DM1237" s="172"/>
      <c r="DN1237" s="172"/>
      <c r="DO1237" s="172"/>
      <c r="DP1237" s="172"/>
      <c r="DQ1237" s="172"/>
      <c r="DR1237" s="172"/>
      <c r="DS1237" s="172"/>
      <c r="DT1237" s="172"/>
      <c r="DU1237" s="172"/>
      <c r="DV1237" s="172"/>
      <c r="DW1237" s="172"/>
      <c r="DX1237" s="172"/>
      <c r="DY1237" s="172"/>
      <c r="DZ1237" s="172"/>
      <c r="EA1237" s="172"/>
      <c r="EB1237" s="172"/>
      <c r="EC1237" s="172"/>
      <c r="ED1237" s="172"/>
      <c r="EE1237" s="172"/>
      <c r="EF1237" s="172"/>
      <c r="EG1237" s="172"/>
      <c r="EH1237" s="172"/>
      <c r="EI1237" s="172"/>
      <c r="EJ1237" s="172"/>
      <c r="EK1237" s="172"/>
      <c r="EL1237" s="172"/>
      <c r="EM1237" s="172"/>
      <c r="EN1237" s="172"/>
      <c r="EO1237" s="172"/>
      <c r="EP1237" s="172"/>
      <c r="EQ1237" s="172"/>
      <c r="ER1237" s="172"/>
      <c r="ES1237" s="172"/>
      <c r="ET1237" s="172"/>
      <c r="EU1237" s="172"/>
      <c r="EV1237" s="172"/>
      <c r="EW1237" s="172"/>
      <c r="EX1237" s="172"/>
      <c r="EY1237" s="172"/>
      <c r="EZ1237" s="172"/>
      <c r="FA1237" s="172"/>
      <c r="FB1237" s="172"/>
      <c r="FC1237" s="172"/>
      <c r="FD1237" s="172"/>
      <c r="FE1237" s="172"/>
      <c r="FF1237" s="172"/>
      <c r="FG1237" s="172"/>
      <c r="FH1237" s="172"/>
      <c r="FI1237" s="172"/>
      <c r="FJ1237" s="172"/>
      <c r="FK1237" s="172"/>
      <c r="FL1237" s="172"/>
      <c r="FM1237" s="172"/>
      <c r="FN1237" s="172"/>
      <c r="FO1237" s="172"/>
      <c r="FP1237" s="172"/>
      <c r="FQ1237" s="172"/>
      <c r="FR1237" s="172"/>
      <c r="FS1237" s="172"/>
      <c r="FT1237" s="172"/>
      <c r="FU1237" s="172"/>
    </row>
    <row r="1238" spans="6:177" s="153" customFormat="1" x14ac:dyDescent="0.35">
      <c r="F1238" s="172"/>
      <c r="G1238" s="172"/>
      <c r="H1238" s="172"/>
      <c r="I1238" s="172"/>
      <c r="J1238" s="172"/>
      <c r="K1238" s="172"/>
      <c r="L1238" s="172"/>
      <c r="M1238" s="172"/>
      <c r="N1238" s="172"/>
      <c r="O1238" s="172"/>
      <c r="P1238" s="172"/>
      <c r="Q1238" s="172"/>
      <c r="R1238" s="172"/>
      <c r="S1238" s="172"/>
      <c r="T1238" s="172"/>
      <c r="U1238" s="172"/>
      <c r="V1238" s="172"/>
      <c r="W1238" s="172"/>
      <c r="X1238" s="172"/>
      <c r="Y1238" s="172"/>
      <c r="Z1238" s="172"/>
      <c r="AA1238" s="172"/>
      <c r="AB1238" s="172"/>
      <c r="AC1238" s="172"/>
      <c r="AD1238" s="172"/>
      <c r="AE1238" s="172"/>
      <c r="AF1238" s="172"/>
      <c r="AG1238" s="172"/>
      <c r="AH1238" s="172"/>
      <c r="AI1238" s="172"/>
      <c r="AJ1238" s="172"/>
      <c r="AK1238" s="172"/>
      <c r="AL1238" s="172"/>
      <c r="AM1238" s="172"/>
      <c r="AN1238" s="172"/>
      <c r="AO1238" s="172"/>
      <c r="AP1238" s="172"/>
      <c r="AQ1238" s="172"/>
      <c r="AR1238" s="172"/>
      <c r="AS1238" s="172"/>
      <c r="AT1238" s="172"/>
      <c r="AU1238" s="172"/>
      <c r="AV1238" s="172"/>
      <c r="AW1238" s="172"/>
      <c r="AX1238" s="172"/>
      <c r="AY1238" s="172"/>
      <c r="AZ1238" s="172"/>
      <c r="BA1238" s="172"/>
      <c r="BB1238" s="172"/>
      <c r="BC1238" s="172"/>
      <c r="BD1238" s="172"/>
      <c r="BE1238" s="172"/>
      <c r="BF1238" s="172"/>
      <c r="BG1238" s="172"/>
      <c r="BH1238" s="172"/>
      <c r="BI1238" s="172"/>
      <c r="BJ1238" s="172"/>
      <c r="BK1238" s="172"/>
      <c r="BL1238" s="172"/>
      <c r="BM1238" s="172"/>
      <c r="BN1238" s="172"/>
      <c r="BO1238" s="172"/>
      <c r="BP1238" s="172"/>
      <c r="BQ1238" s="172"/>
      <c r="BR1238" s="172"/>
      <c r="BS1238" s="172"/>
      <c r="BT1238" s="172"/>
      <c r="BU1238" s="172"/>
      <c r="BV1238" s="172"/>
      <c r="BW1238" s="172"/>
      <c r="BX1238" s="172"/>
      <c r="BY1238" s="172"/>
      <c r="BZ1238" s="172"/>
      <c r="CA1238" s="172"/>
      <c r="CB1238" s="172"/>
      <c r="CC1238" s="172"/>
      <c r="CD1238" s="172"/>
      <c r="CE1238" s="172"/>
      <c r="CF1238" s="172"/>
      <c r="CG1238" s="172"/>
      <c r="CH1238" s="172"/>
      <c r="CI1238" s="172"/>
      <c r="CJ1238" s="172"/>
      <c r="CK1238" s="172"/>
      <c r="CL1238" s="172"/>
      <c r="CM1238" s="172"/>
      <c r="CN1238" s="172"/>
      <c r="CO1238" s="172"/>
      <c r="CP1238" s="172"/>
      <c r="CQ1238" s="172"/>
      <c r="CR1238" s="172"/>
      <c r="CS1238" s="172"/>
      <c r="CT1238" s="172"/>
      <c r="CU1238" s="172"/>
      <c r="CV1238" s="172"/>
      <c r="CW1238" s="172"/>
      <c r="CX1238" s="172"/>
      <c r="CY1238" s="172"/>
      <c r="CZ1238" s="172"/>
      <c r="DA1238" s="172"/>
      <c r="DB1238" s="172"/>
      <c r="DC1238" s="172"/>
      <c r="DD1238" s="172"/>
      <c r="DE1238" s="172"/>
      <c r="DF1238" s="172"/>
      <c r="DG1238" s="172"/>
      <c r="DH1238" s="172"/>
      <c r="DI1238" s="172"/>
      <c r="DJ1238" s="172"/>
      <c r="DK1238" s="172"/>
      <c r="DL1238" s="172"/>
      <c r="DM1238" s="172"/>
      <c r="DN1238" s="172"/>
      <c r="DO1238" s="172"/>
      <c r="DP1238" s="172"/>
      <c r="DQ1238" s="172"/>
      <c r="DR1238" s="172"/>
      <c r="DS1238" s="172"/>
      <c r="DT1238" s="172"/>
      <c r="DU1238" s="172"/>
      <c r="DV1238" s="172"/>
      <c r="DW1238" s="172"/>
      <c r="DX1238" s="172"/>
      <c r="DY1238" s="172"/>
      <c r="DZ1238" s="172"/>
      <c r="EA1238" s="172"/>
      <c r="EB1238" s="172"/>
      <c r="EC1238" s="172"/>
      <c r="ED1238" s="172"/>
      <c r="EE1238" s="172"/>
      <c r="EF1238" s="172"/>
      <c r="EG1238" s="172"/>
      <c r="EH1238" s="172"/>
      <c r="EI1238" s="172"/>
      <c r="EJ1238" s="172"/>
      <c r="EK1238" s="172"/>
      <c r="EL1238" s="172"/>
      <c r="EM1238" s="172"/>
      <c r="EN1238" s="172"/>
      <c r="EO1238" s="172"/>
      <c r="EP1238" s="172"/>
      <c r="EQ1238" s="172"/>
      <c r="ER1238" s="172"/>
      <c r="ES1238" s="172"/>
      <c r="ET1238" s="172"/>
      <c r="EU1238" s="172"/>
      <c r="EV1238" s="172"/>
      <c r="EW1238" s="172"/>
      <c r="EX1238" s="172"/>
      <c r="EY1238" s="172"/>
      <c r="EZ1238" s="172"/>
      <c r="FA1238" s="172"/>
      <c r="FB1238" s="172"/>
      <c r="FC1238" s="172"/>
      <c r="FD1238" s="172"/>
      <c r="FE1238" s="172"/>
      <c r="FF1238" s="172"/>
      <c r="FG1238" s="172"/>
      <c r="FH1238" s="172"/>
      <c r="FI1238" s="172"/>
      <c r="FJ1238" s="172"/>
      <c r="FK1238" s="172"/>
      <c r="FL1238" s="172"/>
      <c r="FM1238" s="172"/>
      <c r="FN1238" s="172"/>
      <c r="FO1238" s="172"/>
      <c r="FP1238" s="172"/>
      <c r="FQ1238" s="172"/>
      <c r="FR1238" s="172"/>
      <c r="FS1238" s="172"/>
      <c r="FT1238" s="172"/>
      <c r="FU1238" s="172"/>
    </row>
    <row r="1239" spans="6:177" s="153" customFormat="1" x14ac:dyDescent="0.35">
      <c r="F1239" s="172"/>
      <c r="G1239" s="172"/>
      <c r="H1239" s="172"/>
      <c r="I1239" s="172"/>
      <c r="J1239" s="172"/>
      <c r="K1239" s="172"/>
      <c r="L1239" s="172"/>
      <c r="M1239" s="172"/>
      <c r="N1239" s="172"/>
      <c r="O1239" s="172"/>
      <c r="P1239" s="172"/>
      <c r="Q1239" s="172"/>
      <c r="R1239" s="172"/>
      <c r="S1239" s="172"/>
      <c r="T1239" s="172"/>
      <c r="U1239" s="172"/>
      <c r="V1239" s="172"/>
      <c r="W1239" s="172"/>
      <c r="X1239" s="172"/>
      <c r="Y1239" s="172"/>
      <c r="Z1239" s="172"/>
      <c r="AA1239" s="172"/>
      <c r="AB1239" s="172"/>
      <c r="AC1239" s="172"/>
      <c r="AD1239" s="172"/>
      <c r="AE1239" s="172"/>
      <c r="AF1239" s="172"/>
      <c r="AG1239" s="172"/>
      <c r="AH1239" s="172"/>
      <c r="AI1239" s="172"/>
      <c r="AJ1239" s="172"/>
      <c r="AK1239" s="172"/>
      <c r="AL1239" s="172"/>
      <c r="AM1239" s="172"/>
      <c r="AN1239" s="172"/>
      <c r="AO1239" s="172"/>
      <c r="AP1239" s="172"/>
      <c r="AQ1239" s="172"/>
      <c r="AR1239" s="172"/>
      <c r="AS1239" s="172"/>
      <c r="AT1239" s="172"/>
      <c r="AU1239" s="172"/>
      <c r="AV1239" s="172"/>
      <c r="AW1239" s="172"/>
      <c r="AX1239" s="172"/>
      <c r="AY1239" s="172"/>
      <c r="AZ1239" s="172"/>
      <c r="BA1239" s="172"/>
      <c r="BB1239" s="172"/>
      <c r="BC1239" s="172"/>
      <c r="BD1239" s="172"/>
      <c r="BE1239" s="172"/>
      <c r="BF1239" s="172"/>
      <c r="BG1239" s="172"/>
      <c r="BH1239" s="172"/>
      <c r="BI1239" s="172"/>
      <c r="BJ1239" s="172"/>
      <c r="BK1239" s="172"/>
      <c r="BL1239" s="172"/>
      <c r="BM1239" s="172"/>
      <c r="BN1239" s="172"/>
      <c r="BO1239" s="172"/>
      <c r="BP1239" s="172"/>
      <c r="BQ1239" s="172"/>
      <c r="BR1239" s="172"/>
      <c r="BS1239" s="172"/>
      <c r="BT1239" s="172"/>
      <c r="BU1239" s="172"/>
      <c r="BV1239" s="172"/>
      <c r="BW1239" s="172"/>
      <c r="BX1239" s="172"/>
      <c r="BY1239" s="172"/>
      <c r="BZ1239" s="172"/>
      <c r="CA1239" s="172"/>
      <c r="CB1239" s="172"/>
      <c r="CC1239" s="172"/>
      <c r="CD1239" s="172"/>
      <c r="CE1239" s="172"/>
      <c r="CF1239" s="172"/>
      <c r="CG1239" s="172"/>
      <c r="CH1239" s="172"/>
      <c r="CI1239" s="172"/>
      <c r="CJ1239" s="172"/>
      <c r="CK1239" s="172"/>
      <c r="CL1239" s="172"/>
      <c r="CM1239" s="172"/>
      <c r="CN1239" s="172"/>
      <c r="CO1239" s="172"/>
      <c r="CP1239" s="172"/>
      <c r="CQ1239" s="172"/>
      <c r="CR1239" s="172"/>
      <c r="CS1239" s="172"/>
      <c r="CT1239" s="172"/>
      <c r="CU1239" s="172"/>
      <c r="CV1239" s="172"/>
      <c r="CW1239" s="172"/>
      <c r="CX1239" s="172"/>
      <c r="CY1239" s="172"/>
      <c r="CZ1239" s="172"/>
      <c r="DA1239" s="172"/>
      <c r="DB1239" s="172"/>
      <c r="DC1239" s="172"/>
      <c r="DD1239" s="172"/>
      <c r="DE1239" s="172"/>
      <c r="DF1239" s="172"/>
      <c r="DG1239" s="172"/>
      <c r="DH1239" s="172"/>
      <c r="DI1239" s="172"/>
      <c r="DJ1239" s="172"/>
      <c r="DK1239" s="172"/>
      <c r="DL1239" s="172"/>
      <c r="DM1239" s="172"/>
      <c r="DN1239" s="172"/>
      <c r="DO1239" s="172"/>
      <c r="DP1239" s="172"/>
      <c r="DQ1239" s="172"/>
      <c r="DR1239" s="172"/>
      <c r="DS1239" s="172"/>
      <c r="DT1239" s="172"/>
      <c r="DU1239" s="172"/>
      <c r="DV1239" s="172"/>
      <c r="DW1239" s="172"/>
      <c r="DX1239" s="172"/>
      <c r="DY1239" s="172"/>
      <c r="DZ1239" s="172"/>
      <c r="EA1239" s="172"/>
      <c r="EB1239" s="172"/>
      <c r="EC1239" s="172"/>
      <c r="ED1239" s="172"/>
      <c r="EE1239" s="172"/>
      <c r="EF1239" s="172"/>
      <c r="EG1239" s="172"/>
      <c r="EH1239" s="172"/>
      <c r="EI1239" s="172"/>
      <c r="EJ1239" s="172"/>
      <c r="EK1239" s="172"/>
      <c r="EL1239" s="172"/>
      <c r="EM1239" s="172"/>
      <c r="EN1239" s="172"/>
      <c r="EO1239" s="172"/>
      <c r="EP1239" s="172"/>
      <c r="EQ1239" s="172"/>
      <c r="ER1239" s="172"/>
      <c r="ES1239" s="172"/>
      <c r="ET1239" s="172"/>
      <c r="EU1239" s="172"/>
      <c r="EV1239" s="172"/>
      <c r="EW1239" s="172"/>
      <c r="EX1239" s="172"/>
      <c r="EY1239" s="172"/>
      <c r="EZ1239" s="172"/>
      <c r="FA1239" s="172"/>
      <c r="FB1239" s="172"/>
      <c r="FC1239" s="172"/>
      <c r="FD1239" s="172"/>
      <c r="FE1239" s="172"/>
      <c r="FF1239" s="172"/>
      <c r="FG1239" s="172"/>
      <c r="FH1239" s="172"/>
      <c r="FI1239" s="172"/>
      <c r="FJ1239" s="172"/>
      <c r="FK1239" s="172"/>
      <c r="FL1239" s="172"/>
      <c r="FM1239" s="172"/>
      <c r="FN1239" s="172"/>
      <c r="FO1239" s="172"/>
      <c r="FP1239" s="172"/>
      <c r="FQ1239" s="172"/>
      <c r="FR1239" s="172"/>
      <c r="FS1239" s="172"/>
      <c r="FT1239" s="172"/>
      <c r="FU1239" s="172"/>
    </row>
    <row r="1240" spans="6:177" s="153" customFormat="1" x14ac:dyDescent="0.35">
      <c r="F1240" s="172"/>
      <c r="G1240" s="172"/>
      <c r="H1240" s="172"/>
      <c r="I1240" s="172"/>
      <c r="J1240" s="172"/>
      <c r="K1240" s="172"/>
      <c r="L1240" s="172"/>
      <c r="M1240" s="172"/>
      <c r="N1240" s="172"/>
      <c r="O1240" s="172"/>
      <c r="P1240" s="172"/>
      <c r="Q1240" s="172"/>
      <c r="R1240" s="172"/>
      <c r="S1240" s="172"/>
      <c r="T1240" s="172"/>
      <c r="U1240" s="172"/>
      <c r="V1240" s="172"/>
      <c r="W1240" s="172"/>
      <c r="X1240" s="172"/>
      <c r="Y1240" s="172"/>
      <c r="Z1240" s="172"/>
      <c r="AA1240" s="172"/>
      <c r="AB1240" s="172"/>
      <c r="AC1240" s="172"/>
      <c r="AD1240" s="172"/>
      <c r="AE1240" s="172"/>
      <c r="AF1240" s="172"/>
      <c r="AG1240" s="172"/>
      <c r="AH1240" s="172"/>
      <c r="AI1240" s="172"/>
      <c r="AJ1240" s="172"/>
      <c r="AK1240" s="172"/>
      <c r="AL1240" s="172"/>
      <c r="AM1240" s="172"/>
      <c r="AN1240" s="172"/>
      <c r="AO1240" s="172"/>
      <c r="AP1240" s="172"/>
      <c r="AQ1240" s="172"/>
      <c r="AR1240" s="172"/>
      <c r="AS1240" s="172"/>
      <c r="AT1240" s="172"/>
      <c r="AU1240" s="172"/>
      <c r="AV1240" s="172"/>
      <c r="AW1240" s="172"/>
      <c r="AX1240" s="172"/>
      <c r="AY1240" s="172"/>
      <c r="AZ1240" s="172"/>
      <c r="BA1240" s="172"/>
      <c r="BB1240" s="172"/>
      <c r="BC1240" s="172"/>
      <c r="BD1240" s="172"/>
      <c r="BE1240" s="172"/>
      <c r="BF1240" s="172"/>
      <c r="BG1240" s="172"/>
      <c r="BH1240" s="172"/>
      <c r="BI1240" s="172"/>
      <c r="BJ1240" s="172"/>
      <c r="BK1240" s="172"/>
      <c r="BL1240" s="172"/>
      <c r="BM1240" s="172"/>
      <c r="BN1240" s="172"/>
      <c r="BO1240" s="172"/>
      <c r="BP1240" s="172"/>
      <c r="BQ1240" s="172"/>
      <c r="BR1240" s="172"/>
      <c r="BS1240" s="172"/>
      <c r="BT1240" s="172"/>
      <c r="BU1240" s="172"/>
      <c r="BV1240" s="172"/>
      <c r="BW1240" s="172"/>
      <c r="BX1240" s="172"/>
      <c r="BY1240" s="172"/>
      <c r="BZ1240" s="172"/>
      <c r="CA1240" s="172"/>
      <c r="CB1240" s="172"/>
      <c r="CC1240" s="172"/>
      <c r="CD1240" s="172"/>
      <c r="CE1240" s="172"/>
      <c r="CF1240" s="172"/>
      <c r="CG1240" s="172"/>
      <c r="CH1240" s="172"/>
      <c r="CI1240" s="172"/>
      <c r="CJ1240" s="172"/>
      <c r="CK1240" s="172"/>
      <c r="CL1240" s="172"/>
      <c r="CM1240" s="172"/>
      <c r="CN1240" s="172"/>
      <c r="CO1240" s="172"/>
      <c r="CP1240" s="172"/>
      <c r="CQ1240" s="172"/>
      <c r="CR1240" s="172"/>
      <c r="CS1240" s="172"/>
      <c r="CT1240" s="172"/>
      <c r="CU1240" s="172"/>
      <c r="CV1240" s="172"/>
      <c r="CW1240" s="172"/>
      <c r="CX1240" s="172"/>
      <c r="CY1240" s="172"/>
      <c r="CZ1240" s="172"/>
      <c r="DA1240" s="172"/>
      <c r="DB1240" s="172"/>
      <c r="DC1240" s="172"/>
      <c r="DD1240" s="172"/>
      <c r="DE1240" s="172"/>
      <c r="DF1240" s="172"/>
      <c r="DG1240" s="172"/>
      <c r="DH1240" s="172"/>
      <c r="DI1240" s="172"/>
      <c r="DJ1240" s="172"/>
      <c r="DK1240" s="172"/>
      <c r="DL1240" s="172"/>
      <c r="DM1240" s="172"/>
      <c r="DN1240" s="172"/>
      <c r="DO1240" s="172"/>
      <c r="DP1240" s="172"/>
      <c r="DQ1240" s="172"/>
      <c r="DR1240" s="172"/>
      <c r="DS1240" s="172"/>
      <c r="DT1240" s="172"/>
      <c r="DU1240" s="172"/>
      <c r="DV1240" s="172"/>
      <c r="DW1240" s="172"/>
      <c r="DX1240" s="172"/>
      <c r="DY1240" s="172"/>
      <c r="DZ1240" s="172"/>
      <c r="EA1240" s="172"/>
      <c r="EB1240" s="172"/>
      <c r="EC1240" s="172"/>
      <c r="ED1240" s="172"/>
      <c r="EE1240" s="172"/>
      <c r="EF1240" s="172"/>
      <c r="EG1240" s="172"/>
      <c r="EH1240" s="172"/>
      <c r="EI1240" s="172"/>
      <c r="EJ1240" s="172"/>
      <c r="EK1240" s="172"/>
      <c r="EL1240" s="172"/>
      <c r="EM1240" s="172"/>
      <c r="EN1240" s="172"/>
      <c r="EO1240" s="172"/>
      <c r="EP1240" s="172"/>
      <c r="EQ1240" s="172"/>
      <c r="ER1240" s="172"/>
      <c r="ES1240" s="172"/>
      <c r="ET1240" s="172"/>
      <c r="EU1240" s="172"/>
      <c r="EV1240" s="172"/>
      <c r="EW1240" s="172"/>
      <c r="EX1240" s="172"/>
      <c r="EY1240" s="172"/>
      <c r="EZ1240" s="172"/>
      <c r="FA1240" s="172"/>
      <c r="FB1240" s="172"/>
      <c r="FC1240" s="172"/>
      <c r="FD1240" s="172"/>
      <c r="FE1240" s="172"/>
      <c r="FF1240" s="172"/>
      <c r="FG1240" s="172"/>
      <c r="FH1240" s="172"/>
      <c r="FI1240" s="172"/>
      <c r="FJ1240" s="172"/>
      <c r="FK1240" s="172"/>
      <c r="FL1240" s="172"/>
      <c r="FM1240" s="172"/>
      <c r="FN1240" s="172"/>
      <c r="FO1240" s="172"/>
      <c r="FP1240" s="172"/>
      <c r="FQ1240" s="172"/>
      <c r="FR1240" s="172"/>
      <c r="FS1240" s="172"/>
      <c r="FT1240" s="172"/>
      <c r="FU1240" s="172"/>
    </row>
    <row r="1241" spans="6:177" s="153" customFormat="1" x14ac:dyDescent="0.35">
      <c r="F1241" s="172"/>
      <c r="G1241" s="172"/>
      <c r="H1241" s="172"/>
      <c r="I1241" s="172"/>
      <c r="J1241" s="172"/>
      <c r="K1241" s="172"/>
      <c r="L1241" s="172"/>
      <c r="M1241" s="172"/>
      <c r="N1241" s="172"/>
      <c r="O1241" s="172"/>
      <c r="P1241" s="172"/>
      <c r="Q1241" s="172"/>
      <c r="R1241" s="172"/>
      <c r="S1241" s="172"/>
      <c r="T1241" s="172"/>
      <c r="U1241" s="172"/>
      <c r="V1241" s="172"/>
      <c r="W1241" s="172"/>
      <c r="X1241" s="172"/>
      <c r="Y1241" s="172"/>
      <c r="Z1241" s="172"/>
      <c r="AA1241" s="172"/>
      <c r="AB1241" s="172"/>
      <c r="AC1241" s="172"/>
      <c r="AD1241" s="172"/>
      <c r="AE1241" s="172"/>
      <c r="AF1241" s="172"/>
      <c r="AG1241" s="172"/>
      <c r="AH1241" s="172"/>
      <c r="AI1241" s="172"/>
      <c r="AJ1241" s="172"/>
      <c r="AK1241" s="172"/>
      <c r="AL1241" s="172"/>
      <c r="AM1241" s="172"/>
      <c r="AN1241" s="172"/>
      <c r="AO1241" s="172"/>
      <c r="AP1241" s="172"/>
      <c r="AQ1241" s="172"/>
      <c r="AR1241" s="172"/>
      <c r="AS1241" s="172"/>
      <c r="AT1241" s="172"/>
      <c r="AU1241" s="172"/>
      <c r="AV1241" s="172"/>
      <c r="AW1241" s="172"/>
      <c r="AX1241" s="172"/>
      <c r="AY1241" s="172"/>
      <c r="AZ1241" s="172"/>
      <c r="BA1241" s="172"/>
      <c r="BB1241" s="172"/>
      <c r="BC1241" s="172"/>
      <c r="BD1241" s="172"/>
      <c r="BE1241" s="172"/>
      <c r="BF1241" s="172"/>
      <c r="BG1241" s="172"/>
      <c r="BH1241" s="172"/>
      <c r="BI1241" s="172"/>
      <c r="BJ1241" s="172"/>
      <c r="BK1241" s="172"/>
      <c r="BL1241" s="172"/>
      <c r="BM1241" s="172"/>
      <c r="BN1241" s="172"/>
      <c r="BO1241" s="172"/>
      <c r="BP1241" s="172"/>
      <c r="BQ1241" s="172"/>
      <c r="BR1241" s="172"/>
      <c r="BS1241" s="172"/>
      <c r="BT1241" s="172"/>
      <c r="BU1241" s="172"/>
      <c r="BV1241" s="172"/>
      <c r="BW1241" s="172"/>
      <c r="BX1241" s="172"/>
      <c r="BY1241" s="172"/>
      <c r="BZ1241" s="172"/>
      <c r="CA1241" s="172"/>
      <c r="CB1241" s="172"/>
      <c r="CC1241" s="172"/>
      <c r="CD1241" s="172"/>
      <c r="CE1241" s="172"/>
      <c r="CF1241" s="172"/>
      <c r="CG1241" s="172"/>
      <c r="CH1241" s="172"/>
      <c r="CI1241" s="172"/>
      <c r="CJ1241" s="172"/>
      <c r="CK1241" s="172"/>
      <c r="CL1241" s="172"/>
      <c r="CM1241" s="172"/>
      <c r="CN1241" s="172"/>
      <c r="CO1241" s="172"/>
      <c r="CP1241" s="172"/>
      <c r="CQ1241" s="172"/>
      <c r="CR1241" s="172"/>
      <c r="CS1241" s="172"/>
      <c r="CT1241" s="172"/>
      <c r="CU1241" s="172"/>
      <c r="CV1241" s="172"/>
      <c r="CW1241" s="172"/>
      <c r="CX1241" s="172"/>
      <c r="CY1241" s="172"/>
      <c r="CZ1241" s="172"/>
      <c r="DA1241" s="172"/>
      <c r="DB1241" s="172"/>
      <c r="DC1241" s="172"/>
      <c r="DD1241" s="172"/>
      <c r="DE1241" s="172"/>
      <c r="DF1241" s="172"/>
      <c r="DG1241" s="172"/>
      <c r="DH1241" s="172"/>
      <c r="DI1241" s="172"/>
      <c r="DJ1241" s="172"/>
      <c r="DK1241" s="172"/>
      <c r="DL1241" s="172"/>
      <c r="DM1241" s="172"/>
      <c r="DN1241" s="172"/>
      <c r="DO1241" s="172"/>
      <c r="DP1241" s="172"/>
      <c r="DQ1241" s="172"/>
      <c r="DR1241" s="172"/>
      <c r="DS1241" s="172"/>
      <c r="DT1241" s="172"/>
      <c r="DU1241" s="172"/>
      <c r="DV1241" s="172"/>
      <c r="DW1241" s="172"/>
      <c r="DX1241" s="172"/>
      <c r="DY1241" s="172"/>
      <c r="DZ1241" s="172"/>
      <c r="EA1241" s="172"/>
      <c r="EB1241" s="172"/>
      <c r="EC1241" s="172"/>
      <c r="ED1241" s="172"/>
      <c r="EE1241" s="172"/>
      <c r="EF1241" s="172"/>
      <c r="EG1241" s="172"/>
      <c r="EH1241" s="172"/>
      <c r="EI1241" s="172"/>
      <c r="EJ1241" s="172"/>
      <c r="EK1241" s="172"/>
      <c r="EL1241" s="172"/>
      <c r="EM1241" s="172"/>
      <c r="EN1241" s="172"/>
      <c r="EO1241" s="172"/>
      <c r="EP1241" s="172"/>
      <c r="EQ1241" s="172"/>
      <c r="ER1241" s="172"/>
      <c r="ES1241" s="172"/>
      <c r="ET1241" s="172"/>
      <c r="EU1241" s="172"/>
      <c r="EV1241" s="172"/>
      <c r="EW1241" s="172"/>
      <c r="EX1241" s="172"/>
      <c r="EY1241" s="172"/>
      <c r="EZ1241" s="172"/>
      <c r="FA1241" s="172"/>
      <c r="FB1241" s="172"/>
      <c r="FC1241" s="172"/>
      <c r="FD1241" s="172"/>
      <c r="FE1241" s="172"/>
      <c r="FF1241" s="172"/>
      <c r="FG1241" s="172"/>
      <c r="FH1241" s="172"/>
      <c r="FI1241" s="172"/>
      <c r="FJ1241" s="172"/>
      <c r="FK1241" s="172"/>
      <c r="FL1241" s="172"/>
      <c r="FM1241" s="172"/>
      <c r="FN1241" s="172"/>
      <c r="FO1241" s="172"/>
      <c r="FP1241" s="172"/>
      <c r="FQ1241" s="172"/>
      <c r="FR1241" s="172"/>
      <c r="FS1241" s="172"/>
      <c r="FT1241" s="172"/>
      <c r="FU1241" s="172"/>
    </row>
    <row r="1242" spans="6:177" s="153" customFormat="1" x14ac:dyDescent="0.35">
      <c r="F1242" s="172"/>
      <c r="G1242" s="172"/>
      <c r="H1242" s="172"/>
      <c r="I1242" s="172"/>
      <c r="J1242" s="172"/>
      <c r="K1242" s="172"/>
      <c r="L1242" s="172"/>
      <c r="M1242" s="172"/>
      <c r="N1242" s="172"/>
      <c r="O1242" s="172"/>
      <c r="P1242" s="172"/>
      <c r="Q1242" s="172"/>
      <c r="R1242" s="172"/>
      <c r="S1242" s="172"/>
      <c r="T1242" s="172"/>
      <c r="U1242" s="172"/>
      <c r="V1242" s="172"/>
      <c r="W1242" s="172"/>
      <c r="X1242" s="172"/>
      <c r="Y1242" s="172"/>
      <c r="Z1242" s="172"/>
      <c r="AA1242" s="172"/>
      <c r="AB1242" s="172"/>
      <c r="AC1242" s="172"/>
      <c r="AD1242" s="172"/>
      <c r="AE1242" s="172"/>
      <c r="AF1242" s="172"/>
      <c r="AG1242" s="172"/>
      <c r="AH1242" s="172"/>
      <c r="AI1242" s="172"/>
      <c r="AJ1242" s="172"/>
      <c r="AK1242" s="172"/>
      <c r="AL1242" s="172"/>
      <c r="AM1242" s="172"/>
      <c r="AN1242" s="172"/>
      <c r="AO1242" s="172"/>
      <c r="AP1242" s="172"/>
      <c r="AQ1242" s="172"/>
      <c r="AR1242" s="172"/>
      <c r="AS1242" s="172"/>
      <c r="AT1242" s="172"/>
      <c r="AU1242" s="172"/>
      <c r="AV1242" s="172"/>
      <c r="AW1242" s="172"/>
      <c r="AX1242" s="172"/>
      <c r="AY1242" s="172"/>
      <c r="AZ1242" s="172"/>
      <c r="BA1242" s="172"/>
      <c r="BB1242" s="172"/>
      <c r="BC1242" s="172"/>
      <c r="BD1242" s="172"/>
      <c r="BE1242" s="172"/>
      <c r="BF1242" s="172"/>
      <c r="BG1242" s="172"/>
      <c r="BH1242" s="172"/>
      <c r="BI1242" s="172"/>
      <c r="BJ1242" s="172"/>
      <c r="BK1242" s="172"/>
      <c r="BL1242" s="172"/>
      <c r="BM1242" s="172"/>
      <c r="BN1242" s="172"/>
      <c r="BO1242" s="172"/>
      <c r="BP1242" s="172"/>
      <c r="BQ1242" s="172"/>
      <c r="BR1242" s="172"/>
      <c r="BS1242" s="172"/>
      <c r="BT1242" s="172"/>
      <c r="BU1242" s="172"/>
      <c r="BV1242" s="172"/>
      <c r="BW1242" s="172"/>
      <c r="BX1242" s="172"/>
      <c r="BY1242" s="172"/>
      <c r="BZ1242" s="172"/>
      <c r="CA1242" s="172"/>
      <c r="CB1242" s="172"/>
      <c r="CC1242" s="172"/>
      <c r="CD1242" s="172"/>
      <c r="CE1242" s="172"/>
      <c r="CF1242" s="172"/>
      <c r="CG1242" s="172"/>
      <c r="CH1242" s="172"/>
      <c r="CI1242" s="172"/>
      <c r="CJ1242" s="172"/>
      <c r="CK1242" s="172"/>
      <c r="CL1242" s="172"/>
      <c r="CM1242" s="172"/>
      <c r="CN1242" s="172"/>
      <c r="CO1242" s="172"/>
      <c r="CP1242" s="172"/>
      <c r="CQ1242" s="172"/>
      <c r="CR1242" s="172"/>
      <c r="CS1242" s="172"/>
      <c r="CT1242" s="172"/>
      <c r="CU1242" s="172"/>
      <c r="CV1242" s="172"/>
      <c r="CW1242" s="172"/>
      <c r="CX1242" s="172"/>
      <c r="CY1242" s="172"/>
      <c r="CZ1242" s="172"/>
      <c r="DA1242" s="172"/>
      <c r="DB1242" s="172"/>
      <c r="DC1242" s="172"/>
      <c r="DD1242" s="172"/>
      <c r="DE1242" s="172"/>
      <c r="DF1242" s="172"/>
      <c r="DG1242" s="172"/>
      <c r="DH1242" s="172"/>
      <c r="DI1242" s="172"/>
      <c r="DJ1242" s="172"/>
      <c r="DK1242" s="172"/>
      <c r="DL1242" s="172"/>
      <c r="DM1242" s="172"/>
      <c r="DN1242" s="172"/>
      <c r="DO1242" s="172"/>
      <c r="DP1242" s="172"/>
      <c r="DQ1242" s="172"/>
      <c r="DR1242" s="172"/>
      <c r="DS1242" s="172"/>
      <c r="DT1242" s="172"/>
      <c r="DU1242" s="172"/>
      <c r="DV1242" s="172"/>
      <c r="DW1242" s="172"/>
      <c r="DX1242" s="172"/>
      <c r="DY1242" s="172"/>
      <c r="DZ1242" s="172"/>
      <c r="EA1242" s="172"/>
      <c r="EB1242" s="172"/>
      <c r="EC1242" s="172"/>
      <c r="ED1242" s="172"/>
      <c r="EE1242" s="172"/>
      <c r="EF1242" s="172"/>
      <c r="EG1242" s="172"/>
      <c r="EH1242" s="172"/>
      <c r="EI1242" s="172"/>
      <c r="EJ1242" s="172"/>
      <c r="EK1242" s="172"/>
      <c r="EL1242" s="172"/>
      <c r="EM1242" s="172"/>
      <c r="EN1242" s="172"/>
      <c r="EO1242" s="172"/>
      <c r="EP1242" s="172"/>
      <c r="EQ1242" s="172"/>
      <c r="ER1242" s="172"/>
      <c r="ES1242" s="172"/>
      <c r="ET1242" s="172"/>
      <c r="EU1242" s="172"/>
      <c r="EV1242" s="172"/>
      <c r="EW1242" s="172"/>
      <c r="EX1242" s="172"/>
      <c r="EY1242" s="172"/>
      <c r="EZ1242" s="172"/>
      <c r="FA1242" s="172"/>
      <c r="FB1242" s="172"/>
      <c r="FC1242" s="172"/>
      <c r="FD1242" s="172"/>
      <c r="FE1242" s="172"/>
      <c r="FF1242" s="172"/>
      <c r="FG1242" s="172"/>
      <c r="FH1242" s="172"/>
      <c r="FI1242" s="172"/>
      <c r="FJ1242" s="172"/>
      <c r="FK1242" s="172"/>
      <c r="FL1242" s="172"/>
      <c r="FM1242" s="172"/>
      <c r="FN1242" s="172"/>
      <c r="FO1242" s="172"/>
      <c r="FP1242" s="172"/>
      <c r="FQ1242" s="172"/>
      <c r="FR1242" s="172"/>
      <c r="FS1242" s="172"/>
      <c r="FT1242" s="172"/>
      <c r="FU1242" s="172"/>
    </row>
    <row r="1243" spans="6:177" s="153" customFormat="1" x14ac:dyDescent="0.35">
      <c r="F1243" s="172"/>
      <c r="G1243" s="172"/>
      <c r="H1243" s="172"/>
      <c r="I1243" s="172"/>
      <c r="J1243" s="172"/>
      <c r="K1243" s="172"/>
      <c r="L1243" s="172"/>
      <c r="M1243" s="172"/>
      <c r="N1243" s="172"/>
      <c r="O1243" s="172"/>
      <c r="P1243" s="172"/>
      <c r="Q1243" s="172"/>
      <c r="R1243" s="172"/>
      <c r="S1243" s="172"/>
      <c r="T1243" s="172"/>
      <c r="U1243" s="172"/>
      <c r="V1243" s="172"/>
      <c r="W1243" s="172"/>
      <c r="X1243" s="172"/>
      <c r="Y1243" s="172"/>
      <c r="Z1243" s="172"/>
      <c r="AA1243" s="172"/>
      <c r="AB1243" s="172"/>
      <c r="AC1243" s="172"/>
      <c r="AD1243" s="172"/>
      <c r="AE1243" s="172"/>
      <c r="AF1243" s="172"/>
      <c r="AG1243" s="172"/>
      <c r="AH1243" s="172"/>
      <c r="AI1243" s="172"/>
      <c r="AJ1243" s="172"/>
      <c r="AK1243" s="172"/>
      <c r="AL1243" s="172"/>
      <c r="AM1243" s="172"/>
      <c r="AN1243" s="172"/>
      <c r="AO1243" s="172"/>
      <c r="AP1243" s="172"/>
      <c r="AQ1243" s="172"/>
      <c r="AR1243" s="172"/>
      <c r="AS1243" s="172"/>
      <c r="AT1243" s="172"/>
      <c r="AU1243" s="172"/>
      <c r="AV1243" s="172"/>
      <c r="AW1243" s="172"/>
      <c r="AX1243" s="172"/>
      <c r="AY1243" s="172"/>
      <c r="AZ1243" s="172"/>
      <c r="BA1243" s="172"/>
      <c r="BB1243" s="172"/>
      <c r="BC1243" s="172"/>
      <c r="BD1243" s="172"/>
      <c r="BE1243" s="172"/>
      <c r="BF1243" s="172"/>
      <c r="BG1243" s="172"/>
      <c r="BH1243" s="172"/>
      <c r="BI1243" s="172"/>
      <c r="BJ1243" s="172"/>
      <c r="BK1243" s="172"/>
      <c r="BL1243" s="172"/>
      <c r="BM1243" s="172"/>
      <c r="BN1243" s="172"/>
      <c r="BO1243" s="172"/>
      <c r="BP1243" s="172"/>
      <c r="BQ1243" s="172"/>
      <c r="BR1243" s="172"/>
      <c r="BS1243" s="172"/>
      <c r="BT1243" s="172"/>
      <c r="BU1243" s="172"/>
      <c r="BV1243" s="172"/>
      <c r="BW1243" s="172"/>
      <c r="BX1243" s="172"/>
      <c r="BY1243" s="172"/>
      <c r="BZ1243" s="172"/>
      <c r="CA1243" s="172"/>
      <c r="CB1243" s="172"/>
      <c r="CC1243" s="172"/>
      <c r="CD1243" s="172"/>
      <c r="CE1243" s="172"/>
      <c r="CF1243" s="172"/>
      <c r="CG1243" s="172"/>
      <c r="CH1243" s="172"/>
      <c r="CI1243" s="172"/>
      <c r="CJ1243" s="172"/>
      <c r="CK1243" s="172"/>
      <c r="CL1243" s="172"/>
      <c r="CM1243" s="172"/>
      <c r="CN1243" s="172"/>
      <c r="CO1243" s="172"/>
      <c r="CP1243" s="172"/>
      <c r="CQ1243" s="172"/>
      <c r="CR1243" s="172"/>
      <c r="CS1243" s="172"/>
      <c r="CT1243" s="172"/>
      <c r="CU1243" s="172"/>
      <c r="CV1243" s="172"/>
      <c r="CW1243" s="172"/>
      <c r="CX1243" s="172"/>
      <c r="CY1243" s="172"/>
      <c r="CZ1243" s="172"/>
      <c r="DA1243" s="172"/>
      <c r="DB1243" s="172"/>
      <c r="DC1243" s="172"/>
      <c r="DD1243" s="172"/>
      <c r="DE1243" s="172"/>
      <c r="DF1243" s="172"/>
      <c r="DG1243" s="172"/>
      <c r="DH1243" s="172"/>
      <c r="DI1243" s="172"/>
      <c r="DJ1243" s="172"/>
      <c r="DK1243" s="172"/>
      <c r="DL1243" s="172"/>
      <c r="DM1243" s="172"/>
      <c r="DN1243" s="172"/>
      <c r="DO1243" s="172"/>
      <c r="DP1243" s="172"/>
      <c r="DQ1243" s="172"/>
      <c r="DR1243" s="172"/>
      <c r="DS1243" s="172"/>
      <c r="DT1243" s="172"/>
      <c r="DU1243" s="172"/>
      <c r="DV1243" s="172"/>
      <c r="DW1243" s="172"/>
      <c r="DX1243" s="172"/>
      <c r="DY1243" s="172"/>
      <c r="DZ1243" s="172"/>
      <c r="EA1243" s="172"/>
      <c r="EB1243" s="172"/>
      <c r="EC1243" s="172"/>
      <c r="ED1243" s="172"/>
      <c r="EE1243" s="172"/>
      <c r="EF1243" s="172"/>
      <c r="EG1243" s="172"/>
      <c r="EH1243" s="172"/>
      <c r="EI1243" s="172"/>
      <c r="EJ1243" s="172"/>
      <c r="EK1243" s="172"/>
      <c r="EL1243" s="172"/>
      <c r="EM1243" s="172"/>
      <c r="EN1243" s="172"/>
      <c r="EO1243" s="172"/>
      <c r="EP1243" s="172"/>
      <c r="EQ1243" s="172"/>
      <c r="ER1243" s="172"/>
      <c r="ES1243" s="172"/>
      <c r="ET1243" s="172"/>
      <c r="EU1243" s="172"/>
      <c r="EV1243" s="172"/>
      <c r="EW1243" s="172"/>
      <c r="EX1243" s="172"/>
      <c r="EY1243" s="172"/>
      <c r="EZ1243" s="172"/>
      <c r="FA1243" s="172"/>
      <c r="FB1243" s="172"/>
      <c r="FC1243" s="172"/>
      <c r="FD1243" s="172"/>
      <c r="FE1243" s="172"/>
      <c r="FF1243" s="172"/>
      <c r="FG1243" s="172"/>
      <c r="FH1243" s="172"/>
      <c r="FI1243" s="172"/>
      <c r="FJ1243" s="172"/>
      <c r="FK1243" s="172"/>
      <c r="FL1243" s="172"/>
      <c r="FM1243" s="172"/>
      <c r="FN1243" s="172"/>
      <c r="FO1243" s="172"/>
      <c r="FP1243" s="172"/>
      <c r="FQ1243" s="172"/>
      <c r="FR1243" s="172"/>
      <c r="FS1243" s="172"/>
      <c r="FT1243" s="172"/>
      <c r="FU1243" s="172"/>
    </row>
    <row r="1244" spans="6:177" s="153" customFormat="1" x14ac:dyDescent="0.35">
      <c r="F1244" s="172"/>
      <c r="G1244" s="172"/>
      <c r="H1244" s="172"/>
      <c r="I1244" s="172"/>
      <c r="J1244" s="172"/>
      <c r="K1244" s="172"/>
      <c r="L1244" s="172"/>
      <c r="M1244" s="172"/>
      <c r="N1244" s="172"/>
      <c r="O1244" s="172"/>
      <c r="P1244" s="172"/>
      <c r="Q1244" s="172"/>
      <c r="R1244" s="172"/>
      <c r="S1244" s="172"/>
      <c r="T1244" s="172"/>
      <c r="U1244" s="172"/>
      <c r="V1244" s="172"/>
      <c r="W1244" s="172"/>
      <c r="X1244" s="172"/>
      <c r="Y1244" s="172"/>
      <c r="Z1244" s="172"/>
      <c r="AA1244" s="172"/>
      <c r="AB1244" s="172"/>
      <c r="AC1244" s="172"/>
      <c r="AD1244" s="172"/>
      <c r="AE1244" s="172"/>
      <c r="AF1244" s="172"/>
      <c r="AG1244" s="172"/>
      <c r="AH1244" s="172"/>
      <c r="AI1244" s="172"/>
      <c r="AJ1244" s="172"/>
      <c r="AK1244" s="172"/>
      <c r="AL1244" s="172"/>
      <c r="AM1244" s="172"/>
      <c r="AN1244" s="172"/>
      <c r="AO1244" s="172"/>
      <c r="AP1244" s="172"/>
      <c r="AQ1244" s="172"/>
      <c r="AR1244" s="172"/>
      <c r="AS1244" s="172"/>
      <c r="AT1244" s="172"/>
      <c r="AU1244" s="172"/>
      <c r="AV1244" s="172"/>
      <c r="AW1244" s="172"/>
      <c r="AX1244" s="172"/>
      <c r="AY1244" s="172"/>
      <c r="AZ1244" s="172"/>
      <c r="BA1244" s="172"/>
      <c r="BB1244" s="172"/>
      <c r="BC1244" s="172"/>
      <c r="BD1244" s="172"/>
      <c r="BE1244" s="172"/>
      <c r="BF1244" s="172"/>
      <c r="BG1244" s="172"/>
      <c r="BH1244" s="172"/>
      <c r="BI1244" s="172"/>
      <c r="BJ1244" s="172"/>
      <c r="BK1244" s="172"/>
      <c r="BL1244" s="172"/>
      <c r="BM1244" s="172"/>
      <c r="BN1244" s="172"/>
      <c r="BO1244" s="172"/>
      <c r="BP1244" s="172"/>
      <c r="BQ1244" s="172"/>
      <c r="BR1244" s="172"/>
      <c r="BS1244" s="172"/>
      <c r="BT1244" s="172"/>
      <c r="BU1244" s="172"/>
      <c r="BV1244" s="172"/>
      <c r="BW1244" s="172"/>
      <c r="BX1244" s="172"/>
      <c r="BY1244" s="172"/>
      <c r="BZ1244" s="172"/>
      <c r="CA1244" s="172"/>
      <c r="CB1244" s="172"/>
      <c r="CC1244" s="172"/>
      <c r="CD1244" s="172"/>
      <c r="CE1244" s="172"/>
      <c r="CF1244" s="172"/>
      <c r="CG1244" s="172"/>
      <c r="CH1244" s="172"/>
      <c r="CI1244" s="172"/>
      <c r="CJ1244" s="172"/>
      <c r="CK1244" s="172"/>
      <c r="CL1244" s="172"/>
      <c r="CM1244" s="172"/>
      <c r="CN1244" s="172"/>
      <c r="CO1244" s="172"/>
      <c r="CP1244" s="172"/>
      <c r="CQ1244" s="172"/>
      <c r="CR1244" s="172"/>
      <c r="CS1244" s="172"/>
      <c r="CT1244" s="172"/>
      <c r="CU1244" s="172"/>
      <c r="CV1244" s="172"/>
      <c r="CW1244" s="172"/>
      <c r="CX1244" s="172"/>
      <c r="CY1244" s="172"/>
      <c r="CZ1244" s="172"/>
      <c r="DA1244" s="172"/>
      <c r="DB1244" s="172"/>
      <c r="DC1244" s="172"/>
      <c r="DD1244" s="172"/>
      <c r="DE1244" s="172"/>
      <c r="DF1244" s="172"/>
      <c r="DG1244" s="172"/>
      <c r="DH1244" s="172"/>
      <c r="DI1244" s="172"/>
      <c r="DJ1244" s="172"/>
      <c r="DK1244" s="172"/>
      <c r="DL1244" s="172"/>
      <c r="DM1244" s="172"/>
      <c r="DN1244" s="172"/>
      <c r="DO1244" s="172"/>
      <c r="DP1244" s="172"/>
      <c r="DQ1244" s="172"/>
      <c r="DR1244" s="172"/>
      <c r="DS1244" s="172"/>
      <c r="DT1244" s="172"/>
      <c r="DU1244" s="172"/>
      <c r="DV1244" s="172"/>
      <c r="DW1244" s="172"/>
      <c r="DX1244" s="172"/>
      <c r="DY1244" s="172"/>
      <c r="DZ1244" s="172"/>
      <c r="EA1244" s="172"/>
      <c r="EB1244" s="172"/>
      <c r="EC1244" s="172"/>
      <c r="ED1244" s="172"/>
      <c r="EE1244" s="172"/>
      <c r="EF1244" s="172"/>
      <c r="EG1244" s="172"/>
      <c r="EH1244" s="172"/>
      <c r="EI1244" s="172"/>
      <c r="EJ1244" s="172"/>
      <c r="EK1244" s="172"/>
      <c r="EL1244" s="172"/>
      <c r="EM1244" s="172"/>
      <c r="EN1244" s="172"/>
      <c r="EO1244" s="172"/>
      <c r="EP1244" s="172"/>
      <c r="EQ1244" s="172"/>
      <c r="ER1244" s="172"/>
      <c r="ES1244" s="172"/>
      <c r="ET1244" s="172"/>
      <c r="EU1244" s="172"/>
      <c r="EV1244" s="172"/>
      <c r="EW1244" s="172"/>
      <c r="EX1244" s="172"/>
      <c r="EY1244" s="172"/>
      <c r="EZ1244" s="172"/>
      <c r="FA1244" s="172"/>
      <c r="FB1244" s="172"/>
      <c r="FC1244" s="172"/>
      <c r="FD1244" s="172"/>
      <c r="FE1244" s="172"/>
      <c r="FF1244" s="172"/>
      <c r="FG1244" s="172"/>
      <c r="FH1244" s="172"/>
      <c r="FI1244" s="172"/>
      <c r="FJ1244" s="172"/>
      <c r="FK1244" s="172"/>
      <c r="FL1244" s="172"/>
      <c r="FM1244" s="172"/>
      <c r="FN1244" s="172"/>
      <c r="FO1244" s="172"/>
      <c r="FP1244" s="172"/>
      <c r="FQ1244" s="172"/>
      <c r="FR1244" s="172"/>
      <c r="FS1244" s="172"/>
      <c r="FT1244" s="172"/>
      <c r="FU1244" s="172"/>
    </row>
    <row r="1245" spans="6:177" s="153" customFormat="1" x14ac:dyDescent="0.35">
      <c r="F1245" s="172"/>
      <c r="G1245" s="172"/>
      <c r="H1245" s="172"/>
      <c r="I1245" s="172"/>
      <c r="J1245" s="172"/>
      <c r="K1245" s="172"/>
      <c r="L1245" s="172"/>
      <c r="M1245" s="172"/>
      <c r="N1245" s="172"/>
      <c r="O1245" s="172"/>
      <c r="P1245" s="172"/>
      <c r="Q1245" s="172"/>
      <c r="R1245" s="172"/>
      <c r="S1245" s="172"/>
      <c r="T1245" s="172"/>
      <c r="U1245" s="172"/>
      <c r="V1245" s="172"/>
      <c r="W1245" s="172"/>
      <c r="X1245" s="172"/>
      <c r="Y1245" s="172"/>
      <c r="Z1245" s="172"/>
      <c r="AA1245" s="172"/>
      <c r="AB1245" s="172"/>
      <c r="AC1245" s="172"/>
      <c r="AD1245" s="172"/>
      <c r="AE1245" s="172"/>
      <c r="AF1245" s="172"/>
      <c r="AG1245" s="172"/>
      <c r="AH1245" s="172"/>
      <c r="AI1245" s="172"/>
      <c r="AJ1245" s="172"/>
      <c r="AK1245" s="172"/>
      <c r="AL1245" s="172"/>
      <c r="AM1245" s="172"/>
      <c r="AN1245" s="172"/>
      <c r="AO1245" s="172"/>
      <c r="AP1245" s="172"/>
      <c r="AQ1245" s="172"/>
      <c r="AR1245" s="172"/>
      <c r="AS1245" s="172"/>
      <c r="AT1245" s="172"/>
      <c r="AU1245" s="172"/>
      <c r="AV1245" s="172"/>
      <c r="AW1245" s="172"/>
      <c r="AX1245" s="172"/>
      <c r="AY1245" s="172"/>
      <c r="AZ1245" s="172"/>
      <c r="BA1245" s="172"/>
      <c r="BB1245" s="172"/>
      <c r="BC1245" s="172"/>
      <c r="BD1245" s="172"/>
      <c r="BE1245" s="172"/>
      <c r="BF1245" s="172"/>
      <c r="BG1245" s="172"/>
      <c r="BH1245" s="172"/>
      <c r="BI1245" s="172"/>
      <c r="BJ1245" s="172"/>
      <c r="BK1245" s="172"/>
      <c r="BL1245" s="172"/>
      <c r="BM1245" s="172"/>
      <c r="BN1245" s="172"/>
      <c r="BO1245" s="172"/>
      <c r="BP1245" s="172"/>
      <c r="BQ1245" s="172"/>
      <c r="BR1245" s="172"/>
      <c r="BS1245" s="172"/>
      <c r="BT1245" s="172"/>
      <c r="BU1245" s="172"/>
      <c r="BV1245" s="172"/>
      <c r="BW1245" s="172"/>
      <c r="BX1245" s="172"/>
      <c r="BY1245" s="172"/>
      <c r="BZ1245" s="172"/>
      <c r="CA1245" s="172"/>
      <c r="CB1245" s="172"/>
      <c r="CC1245" s="172"/>
      <c r="CD1245" s="172"/>
      <c r="CE1245" s="172"/>
      <c r="CF1245" s="172"/>
      <c r="CG1245" s="172"/>
      <c r="CH1245" s="172"/>
      <c r="CI1245" s="172"/>
      <c r="CJ1245" s="172"/>
      <c r="CK1245" s="172"/>
      <c r="CL1245" s="172"/>
      <c r="CM1245" s="172"/>
      <c r="CN1245" s="172"/>
      <c r="CO1245" s="172"/>
      <c r="CP1245" s="172"/>
      <c r="CQ1245" s="172"/>
      <c r="CR1245" s="172"/>
      <c r="CS1245" s="172"/>
      <c r="CT1245" s="172"/>
      <c r="CU1245" s="172"/>
      <c r="CV1245" s="172"/>
      <c r="CW1245" s="172"/>
      <c r="CX1245" s="172"/>
      <c r="CY1245" s="172"/>
      <c r="CZ1245" s="172"/>
      <c r="DA1245" s="172"/>
      <c r="DB1245" s="172"/>
      <c r="DC1245" s="172"/>
      <c r="DD1245" s="172"/>
      <c r="DE1245" s="172"/>
      <c r="DF1245" s="172"/>
      <c r="DG1245" s="172"/>
      <c r="DH1245" s="172"/>
      <c r="DI1245" s="172"/>
      <c r="DJ1245" s="172"/>
      <c r="DK1245" s="172"/>
      <c r="DL1245" s="172"/>
      <c r="DM1245" s="172"/>
      <c r="DN1245" s="172"/>
      <c r="DO1245" s="172"/>
      <c r="DP1245" s="172"/>
      <c r="DQ1245" s="172"/>
      <c r="DR1245" s="172"/>
      <c r="DS1245" s="172"/>
      <c r="DT1245" s="172"/>
      <c r="DU1245" s="172"/>
      <c r="DV1245" s="172"/>
      <c r="DW1245" s="172"/>
      <c r="DX1245" s="172"/>
      <c r="DY1245" s="172"/>
      <c r="DZ1245" s="172"/>
      <c r="EA1245" s="172"/>
      <c r="EB1245" s="172"/>
      <c r="EC1245" s="172"/>
      <c r="ED1245" s="172"/>
      <c r="EE1245" s="172"/>
      <c r="EF1245" s="172"/>
      <c r="EG1245" s="172"/>
      <c r="EH1245" s="172"/>
      <c r="EI1245" s="172"/>
      <c r="EJ1245" s="172"/>
      <c r="EK1245" s="172"/>
      <c r="EL1245" s="172"/>
      <c r="EM1245" s="172"/>
      <c r="EN1245" s="172"/>
      <c r="EO1245" s="172"/>
      <c r="EP1245" s="172"/>
      <c r="EQ1245" s="172"/>
      <c r="ER1245" s="172"/>
      <c r="ES1245" s="172"/>
      <c r="ET1245" s="172"/>
      <c r="EU1245" s="172"/>
      <c r="EV1245" s="172"/>
      <c r="EW1245" s="172"/>
      <c r="EX1245" s="172"/>
      <c r="EY1245" s="172"/>
      <c r="EZ1245" s="172"/>
      <c r="FA1245" s="172"/>
      <c r="FB1245" s="172"/>
      <c r="FC1245" s="172"/>
      <c r="FD1245" s="172"/>
      <c r="FE1245" s="172"/>
      <c r="FF1245" s="172"/>
      <c r="FG1245" s="172"/>
      <c r="FH1245" s="172"/>
      <c r="FI1245" s="172"/>
      <c r="FJ1245" s="172"/>
      <c r="FK1245" s="172"/>
      <c r="FL1245" s="172"/>
      <c r="FM1245" s="172"/>
      <c r="FN1245" s="172"/>
      <c r="FO1245" s="172"/>
      <c r="FP1245" s="172"/>
      <c r="FQ1245" s="172"/>
      <c r="FR1245" s="172"/>
      <c r="FS1245" s="172"/>
      <c r="FT1245" s="172"/>
      <c r="FU1245" s="172"/>
    </row>
    <row r="1246" spans="6:177" s="153" customFormat="1" x14ac:dyDescent="0.35">
      <c r="F1246" s="172"/>
      <c r="G1246" s="172"/>
      <c r="H1246" s="172"/>
      <c r="I1246" s="172"/>
      <c r="J1246" s="172"/>
      <c r="K1246" s="172"/>
      <c r="L1246" s="172"/>
      <c r="M1246" s="172"/>
      <c r="N1246" s="172"/>
      <c r="O1246" s="172"/>
      <c r="P1246" s="172"/>
      <c r="Q1246" s="172"/>
      <c r="R1246" s="172"/>
      <c r="S1246" s="172"/>
      <c r="T1246" s="172"/>
      <c r="U1246" s="172"/>
      <c r="V1246" s="172"/>
      <c r="W1246" s="172"/>
      <c r="X1246" s="172"/>
      <c r="Y1246" s="172"/>
      <c r="Z1246" s="172"/>
      <c r="AA1246" s="172"/>
      <c r="AB1246" s="172"/>
      <c r="AC1246" s="172"/>
      <c r="AD1246" s="172"/>
      <c r="AE1246" s="172"/>
      <c r="AF1246" s="172"/>
      <c r="AG1246" s="172"/>
      <c r="AH1246" s="172"/>
      <c r="AI1246" s="172"/>
      <c r="AJ1246" s="172"/>
      <c r="AK1246" s="172"/>
      <c r="AL1246" s="172"/>
      <c r="AM1246" s="172"/>
      <c r="AN1246" s="172"/>
      <c r="AO1246" s="172"/>
      <c r="AP1246" s="172"/>
      <c r="AQ1246" s="172"/>
      <c r="AR1246" s="172"/>
      <c r="AS1246" s="172"/>
      <c r="AT1246" s="172"/>
      <c r="AU1246" s="172"/>
      <c r="AV1246" s="172"/>
      <c r="AW1246" s="172"/>
      <c r="AX1246" s="172"/>
      <c r="AY1246" s="172"/>
      <c r="AZ1246" s="172"/>
      <c r="BA1246" s="172"/>
      <c r="BB1246" s="172"/>
      <c r="BC1246" s="172"/>
      <c r="BD1246" s="172"/>
      <c r="BE1246" s="172"/>
      <c r="BF1246" s="172"/>
      <c r="BG1246" s="172"/>
      <c r="BH1246" s="172"/>
      <c r="BI1246" s="172"/>
      <c r="BJ1246" s="172"/>
      <c r="BK1246" s="172"/>
      <c r="BL1246" s="172"/>
      <c r="BM1246" s="172"/>
      <c r="BN1246" s="172"/>
      <c r="BO1246" s="172"/>
      <c r="BP1246" s="172"/>
      <c r="BQ1246" s="172"/>
      <c r="BR1246" s="172"/>
      <c r="BS1246" s="172"/>
      <c r="BT1246" s="172"/>
      <c r="BU1246" s="172"/>
      <c r="BV1246" s="172"/>
      <c r="BW1246" s="172"/>
      <c r="BX1246" s="172"/>
      <c r="BY1246" s="172"/>
      <c r="BZ1246" s="172"/>
      <c r="CA1246" s="172"/>
      <c r="CB1246" s="172"/>
      <c r="CC1246" s="172"/>
      <c r="CD1246" s="172"/>
      <c r="CE1246" s="172"/>
      <c r="CF1246" s="172"/>
      <c r="CG1246" s="172"/>
      <c r="CH1246" s="172"/>
      <c r="CI1246" s="172"/>
      <c r="CJ1246" s="172"/>
      <c r="CK1246" s="172"/>
      <c r="CL1246" s="172"/>
      <c r="CM1246" s="172"/>
      <c r="CN1246" s="172"/>
      <c r="CO1246" s="172"/>
      <c r="CP1246" s="172"/>
      <c r="CQ1246" s="172"/>
      <c r="CR1246" s="172"/>
      <c r="CS1246" s="172"/>
      <c r="CT1246" s="172"/>
      <c r="CU1246" s="172"/>
      <c r="CV1246" s="172"/>
      <c r="CW1246" s="172"/>
      <c r="CX1246" s="172"/>
      <c r="CY1246" s="172"/>
      <c r="CZ1246" s="172"/>
      <c r="DA1246" s="172"/>
      <c r="DB1246" s="172"/>
      <c r="DC1246" s="172"/>
      <c r="DD1246" s="172"/>
      <c r="DE1246" s="172"/>
      <c r="DF1246" s="172"/>
      <c r="DG1246" s="172"/>
      <c r="DH1246" s="172"/>
      <c r="DI1246" s="172"/>
      <c r="DJ1246" s="172"/>
      <c r="DK1246" s="172"/>
      <c r="DL1246" s="172"/>
      <c r="DM1246" s="172"/>
      <c r="DN1246" s="172"/>
      <c r="DO1246" s="172"/>
      <c r="DP1246" s="172"/>
      <c r="DQ1246" s="172"/>
      <c r="DR1246" s="172"/>
      <c r="DS1246" s="172"/>
      <c r="DT1246" s="172"/>
      <c r="DU1246" s="172"/>
      <c r="DV1246" s="172"/>
      <c r="DW1246" s="172"/>
      <c r="DX1246" s="172"/>
      <c r="DY1246" s="172"/>
      <c r="DZ1246" s="172"/>
      <c r="EA1246" s="172"/>
      <c r="EB1246" s="172"/>
      <c r="EC1246" s="172"/>
      <c r="ED1246" s="172"/>
      <c r="EE1246" s="172"/>
      <c r="EF1246" s="172"/>
      <c r="EG1246" s="172"/>
      <c r="EH1246" s="172"/>
      <c r="EI1246" s="172"/>
      <c r="EJ1246" s="172"/>
      <c r="EK1246" s="172"/>
      <c r="EL1246" s="172"/>
      <c r="EM1246" s="172"/>
      <c r="EN1246" s="172"/>
      <c r="EO1246" s="172"/>
      <c r="EP1246" s="172"/>
      <c r="EQ1246" s="172"/>
      <c r="ER1246" s="172"/>
      <c r="ES1246" s="172"/>
      <c r="ET1246" s="172"/>
      <c r="EU1246" s="172"/>
      <c r="EV1246" s="172"/>
      <c r="EW1246" s="172"/>
      <c r="EX1246" s="172"/>
      <c r="EY1246" s="172"/>
      <c r="EZ1246" s="172"/>
      <c r="FA1246" s="172"/>
      <c r="FB1246" s="172"/>
      <c r="FC1246" s="172"/>
      <c r="FD1246" s="172"/>
      <c r="FE1246" s="172"/>
      <c r="FF1246" s="172"/>
      <c r="FG1246" s="172"/>
      <c r="FH1246" s="172"/>
      <c r="FI1246" s="172"/>
      <c r="FJ1246" s="172"/>
      <c r="FK1246" s="172"/>
      <c r="FL1246" s="172"/>
      <c r="FM1246" s="172"/>
      <c r="FN1246" s="172"/>
      <c r="FO1246" s="172"/>
      <c r="FP1246" s="172"/>
      <c r="FQ1246" s="172"/>
      <c r="FR1246" s="172"/>
      <c r="FS1246" s="172"/>
      <c r="FT1246" s="172"/>
      <c r="FU1246" s="172"/>
    </row>
    <row r="1247" spans="6:177" s="153" customFormat="1" x14ac:dyDescent="0.35">
      <c r="F1247" s="172"/>
      <c r="G1247" s="172"/>
      <c r="H1247" s="172"/>
      <c r="I1247" s="172"/>
      <c r="J1247" s="172"/>
      <c r="K1247" s="172"/>
      <c r="L1247" s="172"/>
      <c r="M1247" s="172"/>
      <c r="N1247" s="172"/>
      <c r="O1247" s="172"/>
      <c r="P1247" s="172"/>
      <c r="Q1247" s="172"/>
      <c r="R1247" s="172"/>
      <c r="S1247" s="172"/>
      <c r="T1247" s="172"/>
      <c r="U1247" s="172"/>
      <c r="V1247" s="172"/>
      <c r="W1247" s="172"/>
      <c r="X1247" s="172"/>
      <c r="Y1247" s="172"/>
      <c r="Z1247" s="172"/>
      <c r="AA1247" s="172"/>
      <c r="AB1247" s="172"/>
      <c r="AC1247" s="172"/>
      <c r="AD1247" s="172"/>
      <c r="AE1247" s="172"/>
      <c r="AF1247" s="172"/>
      <c r="AG1247" s="172"/>
      <c r="AH1247" s="172"/>
      <c r="AI1247" s="172"/>
      <c r="AJ1247" s="172"/>
      <c r="AK1247" s="172"/>
      <c r="AL1247" s="172"/>
      <c r="AM1247" s="172"/>
      <c r="AN1247" s="172"/>
      <c r="AO1247" s="172"/>
      <c r="AP1247" s="172"/>
      <c r="AQ1247" s="172"/>
      <c r="AR1247" s="172"/>
      <c r="AS1247" s="172"/>
      <c r="AT1247" s="172"/>
      <c r="AU1247" s="172"/>
      <c r="AV1247" s="172"/>
      <c r="AW1247" s="172"/>
      <c r="AX1247" s="172"/>
      <c r="AY1247" s="172"/>
      <c r="AZ1247" s="172"/>
      <c r="BA1247" s="172"/>
      <c r="BB1247" s="172"/>
      <c r="BC1247" s="172"/>
      <c r="BD1247" s="172"/>
      <c r="BE1247" s="172"/>
      <c r="BF1247" s="172"/>
      <c r="BG1247" s="172"/>
      <c r="BH1247" s="172"/>
      <c r="BI1247" s="172"/>
      <c r="BJ1247" s="172"/>
      <c r="BK1247" s="172"/>
      <c r="BL1247" s="172"/>
      <c r="BM1247" s="172"/>
      <c r="BN1247" s="172"/>
      <c r="BO1247" s="172"/>
      <c r="BP1247" s="172"/>
      <c r="BQ1247" s="172"/>
      <c r="BR1247" s="172"/>
      <c r="BS1247" s="172"/>
      <c r="BT1247" s="172"/>
      <c r="BU1247" s="172"/>
      <c r="BV1247" s="172"/>
      <c r="BW1247" s="172"/>
      <c r="BX1247" s="172"/>
      <c r="BY1247" s="172"/>
      <c r="BZ1247" s="172"/>
      <c r="CA1247" s="172"/>
      <c r="CB1247" s="172"/>
      <c r="CC1247" s="172"/>
      <c r="CD1247" s="172"/>
      <c r="CE1247" s="172"/>
      <c r="CF1247" s="172"/>
      <c r="CG1247" s="172"/>
      <c r="CH1247" s="172"/>
      <c r="CI1247" s="172"/>
      <c r="CJ1247" s="172"/>
      <c r="CK1247" s="172"/>
      <c r="CL1247" s="172"/>
      <c r="CM1247" s="172"/>
      <c r="CN1247" s="172"/>
      <c r="CO1247" s="172"/>
      <c r="CP1247" s="172"/>
      <c r="CQ1247" s="172"/>
      <c r="CR1247" s="172"/>
      <c r="CS1247" s="172"/>
      <c r="CT1247" s="172"/>
      <c r="CU1247" s="172"/>
      <c r="CV1247" s="172"/>
      <c r="CW1247" s="172"/>
      <c r="CX1247" s="172"/>
      <c r="CY1247" s="172"/>
      <c r="CZ1247" s="172"/>
      <c r="DA1247" s="172"/>
      <c r="DB1247" s="172"/>
      <c r="DC1247" s="172"/>
      <c r="DD1247" s="172"/>
      <c r="DE1247" s="172"/>
      <c r="DF1247" s="172"/>
      <c r="DG1247" s="172"/>
      <c r="DH1247" s="172"/>
      <c r="DI1247" s="172"/>
      <c r="DJ1247" s="172"/>
      <c r="DK1247" s="172"/>
      <c r="DL1247" s="172"/>
      <c r="DM1247" s="172"/>
      <c r="DN1247" s="172"/>
      <c r="DO1247" s="172"/>
      <c r="DP1247" s="172"/>
      <c r="DQ1247" s="172"/>
      <c r="DR1247" s="172"/>
      <c r="DS1247" s="172"/>
      <c r="DT1247" s="172"/>
      <c r="DU1247" s="172"/>
      <c r="DV1247" s="172"/>
      <c r="DW1247" s="172"/>
      <c r="DX1247" s="172"/>
      <c r="DY1247" s="172"/>
      <c r="DZ1247" s="172"/>
      <c r="EA1247" s="172"/>
      <c r="EB1247" s="172"/>
      <c r="EC1247" s="172"/>
      <c r="ED1247" s="172"/>
      <c r="EE1247" s="172"/>
      <c r="EF1247" s="172"/>
      <c r="EG1247" s="172"/>
      <c r="EH1247" s="172"/>
      <c r="EI1247" s="172"/>
      <c r="EJ1247" s="172"/>
      <c r="EK1247" s="172"/>
      <c r="EL1247" s="172"/>
      <c r="EM1247" s="172"/>
      <c r="EN1247" s="172"/>
      <c r="EO1247" s="172"/>
      <c r="EP1247" s="172"/>
      <c r="EQ1247" s="172"/>
      <c r="ER1247" s="172"/>
      <c r="ES1247" s="172"/>
      <c r="ET1247" s="172"/>
      <c r="EU1247" s="172"/>
      <c r="EV1247" s="172"/>
      <c r="EW1247" s="172"/>
      <c r="EX1247" s="172"/>
      <c r="EY1247" s="172"/>
      <c r="EZ1247" s="172"/>
      <c r="FA1247" s="172"/>
      <c r="FB1247" s="172"/>
      <c r="FC1247" s="172"/>
      <c r="FD1247" s="172"/>
      <c r="FE1247" s="172"/>
      <c r="FF1247" s="172"/>
      <c r="FG1247" s="172"/>
      <c r="FH1247" s="172"/>
      <c r="FI1247" s="172"/>
      <c r="FJ1247" s="172"/>
      <c r="FK1247" s="172"/>
      <c r="FL1247" s="172"/>
      <c r="FM1247" s="172"/>
      <c r="FN1247" s="172"/>
      <c r="FO1247" s="172"/>
      <c r="FP1247" s="172"/>
      <c r="FQ1247" s="172"/>
      <c r="FR1247" s="172"/>
      <c r="FS1247" s="172"/>
      <c r="FT1247" s="172"/>
      <c r="FU1247" s="172"/>
    </row>
    <row r="1248" spans="6:177" s="153" customFormat="1" x14ac:dyDescent="0.35">
      <c r="F1248" s="172"/>
      <c r="G1248" s="172"/>
      <c r="H1248" s="172"/>
      <c r="I1248" s="172"/>
      <c r="J1248" s="172"/>
      <c r="K1248" s="172"/>
      <c r="L1248" s="172"/>
      <c r="M1248" s="172"/>
      <c r="N1248" s="172"/>
      <c r="O1248" s="172"/>
      <c r="P1248" s="172"/>
      <c r="Q1248" s="172"/>
      <c r="R1248" s="172"/>
      <c r="S1248" s="172"/>
      <c r="T1248" s="172"/>
      <c r="U1248" s="172"/>
      <c r="V1248" s="172"/>
      <c r="W1248" s="172"/>
      <c r="X1248" s="172"/>
      <c r="Y1248" s="172"/>
      <c r="Z1248" s="172"/>
      <c r="AA1248" s="172"/>
      <c r="AB1248" s="172"/>
      <c r="AC1248" s="172"/>
      <c r="AD1248" s="172"/>
      <c r="AE1248" s="172"/>
      <c r="AF1248" s="172"/>
      <c r="AG1248" s="172"/>
      <c r="AH1248" s="172"/>
      <c r="AI1248" s="172"/>
      <c r="AJ1248" s="172"/>
      <c r="AK1248" s="172"/>
      <c r="AL1248" s="172"/>
      <c r="AM1248" s="172"/>
      <c r="AN1248" s="172"/>
      <c r="AO1248" s="172"/>
      <c r="AP1248" s="172"/>
      <c r="AQ1248" s="172"/>
      <c r="AR1248" s="172"/>
      <c r="AS1248" s="172"/>
      <c r="AT1248" s="172"/>
      <c r="AU1248" s="172"/>
      <c r="AV1248" s="172"/>
      <c r="AW1248" s="172"/>
      <c r="AX1248" s="172"/>
      <c r="AY1248" s="172"/>
      <c r="AZ1248" s="172"/>
      <c r="BA1248" s="172"/>
      <c r="BB1248" s="172"/>
      <c r="BC1248" s="172"/>
      <c r="BD1248" s="172"/>
      <c r="BE1248" s="172"/>
      <c r="BF1248" s="172"/>
      <c r="BG1248" s="172"/>
      <c r="BH1248" s="172"/>
      <c r="BI1248" s="172"/>
      <c r="BJ1248" s="172"/>
      <c r="BK1248" s="172"/>
      <c r="BL1248" s="172"/>
      <c r="BM1248" s="172"/>
      <c r="BN1248" s="172"/>
      <c r="BO1248" s="172"/>
      <c r="BP1248" s="172"/>
      <c r="BQ1248" s="172"/>
      <c r="BR1248" s="172"/>
      <c r="BS1248" s="172"/>
      <c r="BT1248" s="172"/>
      <c r="BU1248" s="172"/>
      <c r="BV1248" s="172"/>
      <c r="BW1248" s="172"/>
      <c r="BX1248" s="172"/>
      <c r="BY1248" s="172"/>
      <c r="BZ1248" s="172"/>
      <c r="CA1248" s="172"/>
      <c r="CB1248" s="172"/>
      <c r="CC1248" s="172"/>
      <c r="CD1248" s="172"/>
      <c r="CE1248" s="172"/>
      <c r="CF1248" s="172"/>
      <c r="CG1248" s="172"/>
      <c r="CH1248" s="172"/>
      <c r="CI1248" s="172"/>
      <c r="CJ1248" s="172"/>
      <c r="CK1248" s="172"/>
      <c r="CL1248" s="172"/>
      <c r="CM1248" s="172"/>
      <c r="CN1248" s="172"/>
      <c r="CO1248" s="172"/>
      <c r="CP1248" s="172"/>
      <c r="CQ1248" s="172"/>
      <c r="CR1248" s="172"/>
      <c r="CS1248" s="172"/>
      <c r="CT1248" s="172"/>
      <c r="CU1248" s="172"/>
      <c r="CV1248" s="172"/>
      <c r="CW1248" s="172"/>
      <c r="CX1248" s="172"/>
      <c r="CY1248" s="172"/>
      <c r="CZ1248" s="172"/>
      <c r="DA1248" s="172"/>
      <c r="DB1248" s="172"/>
      <c r="DC1248" s="172"/>
      <c r="DD1248" s="172"/>
      <c r="DE1248" s="172"/>
      <c r="DF1248" s="172"/>
      <c r="DG1248" s="172"/>
      <c r="DH1248" s="172"/>
      <c r="DI1248" s="172"/>
      <c r="DJ1248" s="172"/>
      <c r="DK1248" s="172"/>
      <c r="DL1248" s="172"/>
      <c r="DM1248" s="172"/>
      <c r="DN1248" s="172"/>
      <c r="DO1248" s="172"/>
      <c r="DP1248" s="172"/>
      <c r="DQ1248" s="172"/>
      <c r="DR1248" s="172"/>
      <c r="DS1248" s="172"/>
      <c r="DT1248" s="172"/>
      <c r="DU1248" s="172"/>
      <c r="DV1248" s="172"/>
      <c r="DW1248" s="172"/>
      <c r="DX1248" s="172"/>
      <c r="DY1248" s="172"/>
      <c r="DZ1248" s="172"/>
      <c r="EA1248" s="172"/>
      <c r="EB1248" s="172"/>
      <c r="EC1248" s="172"/>
      <c r="ED1248" s="172"/>
      <c r="EE1248" s="172"/>
      <c r="EF1248" s="172"/>
      <c r="EG1248" s="172"/>
      <c r="EH1248" s="172"/>
      <c r="EI1248" s="172"/>
      <c r="EJ1248" s="172"/>
      <c r="EK1248" s="172"/>
      <c r="EL1248" s="172"/>
      <c r="EM1248" s="172"/>
      <c r="EN1248" s="172"/>
      <c r="EO1248" s="172"/>
      <c r="EP1248" s="172"/>
      <c r="EQ1248" s="172"/>
      <c r="ER1248" s="172"/>
      <c r="ES1248" s="172"/>
      <c r="ET1248" s="172"/>
      <c r="EU1248" s="172"/>
      <c r="EV1248" s="172"/>
      <c r="EW1248" s="172"/>
      <c r="EX1248" s="172"/>
      <c r="EY1248" s="172"/>
      <c r="EZ1248" s="172"/>
      <c r="FA1248" s="172"/>
      <c r="FB1248" s="172"/>
      <c r="FC1248" s="172"/>
      <c r="FD1248" s="172"/>
      <c r="FE1248" s="172"/>
      <c r="FF1248" s="172"/>
      <c r="FG1248" s="172"/>
      <c r="FH1248" s="172"/>
      <c r="FI1248" s="172"/>
      <c r="FJ1248" s="172"/>
      <c r="FK1248" s="172"/>
      <c r="FL1248" s="172"/>
      <c r="FM1248" s="172"/>
      <c r="FN1248" s="172"/>
      <c r="FO1248" s="172"/>
      <c r="FP1248" s="172"/>
      <c r="FQ1248" s="172"/>
      <c r="FR1248" s="172"/>
      <c r="FS1248" s="172"/>
      <c r="FT1248" s="172"/>
      <c r="FU1248" s="172"/>
    </row>
    <row r="1249" spans="6:177" s="153" customFormat="1" x14ac:dyDescent="0.35">
      <c r="F1249" s="172"/>
      <c r="G1249" s="172"/>
      <c r="H1249" s="172"/>
      <c r="I1249" s="172"/>
      <c r="J1249" s="172"/>
      <c r="K1249" s="172"/>
      <c r="L1249" s="172"/>
      <c r="M1249" s="172"/>
      <c r="N1249" s="172"/>
      <c r="O1249" s="172"/>
      <c r="P1249" s="172"/>
      <c r="Q1249" s="172"/>
      <c r="R1249" s="172"/>
      <c r="S1249" s="172"/>
      <c r="T1249" s="172"/>
      <c r="U1249" s="172"/>
      <c r="V1249" s="172"/>
      <c r="W1249" s="172"/>
      <c r="X1249" s="172"/>
      <c r="Y1249" s="172"/>
      <c r="Z1249" s="172"/>
      <c r="AA1249" s="172"/>
      <c r="AB1249" s="172"/>
      <c r="AC1249" s="172"/>
      <c r="AD1249" s="172"/>
      <c r="AE1249" s="172"/>
      <c r="AF1249" s="172"/>
      <c r="AG1249" s="172"/>
      <c r="AH1249" s="172"/>
      <c r="AI1249" s="172"/>
      <c r="AJ1249" s="172"/>
      <c r="AK1249" s="172"/>
      <c r="AL1249" s="172"/>
      <c r="AM1249" s="172"/>
      <c r="AN1249" s="172"/>
      <c r="AO1249" s="172"/>
      <c r="AP1249" s="172"/>
      <c r="AQ1249" s="172"/>
      <c r="AR1249" s="172"/>
      <c r="AS1249" s="172"/>
      <c r="AT1249" s="172"/>
      <c r="AU1249" s="172"/>
      <c r="AV1249" s="172"/>
      <c r="AW1249" s="172"/>
      <c r="AX1249" s="172"/>
      <c r="AY1249" s="172"/>
      <c r="AZ1249" s="172"/>
      <c r="BA1249" s="172"/>
      <c r="BB1249" s="172"/>
      <c r="BC1249" s="172"/>
      <c r="BD1249" s="172"/>
      <c r="BE1249" s="172"/>
      <c r="BF1249" s="172"/>
      <c r="BG1249" s="172"/>
      <c r="BH1249" s="172"/>
      <c r="BI1249" s="172"/>
      <c r="BJ1249" s="172"/>
      <c r="BK1249" s="172"/>
      <c r="BL1249" s="172"/>
      <c r="BM1249" s="172"/>
      <c r="BN1249" s="172"/>
      <c r="BO1249" s="172"/>
      <c r="BP1249" s="172"/>
      <c r="BQ1249" s="172"/>
      <c r="BR1249" s="172"/>
      <c r="BS1249" s="172"/>
      <c r="BT1249" s="172"/>
      <c r="BU1249" s="172"/>
      <c r="BV1249" s="172"/>
      <c r="BW1249" s="172"/>
      <c r="BX1249" s="172"/>
      <c r="BY1249" s="172"/>
      <c r="BZ1249" s="172"/>
      <c r="CA1249" s="172"/>
      <c r="CB1249" s="172"/>
      <c r="CC1249" s="172"/>
      <c r="CD1249" s="172"/>
      <c r="CE1249" s="172"/>
      <c r="CF1249" s="172"/>
      <c r="CG1249" s="172"/>
      <c r="CH1249" s="172"/>
      <c r="CI1249" s="172"/>
      <c r="CJ1249" s="172"/>
      <c r="CK1249" s="172"/>
      <c r="CL1249" s="172"/>
      <c r="CM1249" s="172"/>
      <c r="CN1249" s="172"/>
      <c r="CO1249" s="172"/>
      <c r="CP1249" s="172"/>
      <c r="CQ1249" s="172"/>
      <c r="CR1249" s="172"/>
      <c r="CS1249" s="172"/>
      <c r="CT1249" s="172"/>
      <c r="CU1249" s="172"/>
      <c r="CV1249" s="172"/>
      <c r="CW1249" s="172"/>
      <c r="CX1249" s="172"/>
      <c r="CY1249" s="172"/>
      <c r="CZ1249" s="172"/>
      <c r="DA1249" s="172"/>
      <c r="DB1249" s="172"/>
      <c r="DC1249" s="172"/>
      <c r="DD1249" s="172"/>
      <c r="DE1249" s="172"/>
      <c r="DF1249" s="172"/>
      <c r="DG1249" s="172"/>
      <c r="DH1249" s="172"/>
      <c r="DI1249" s="172"/>
      <c r="DJ1249" s="172"/>
      <c r="DK1249" s="172"/>
      <c r="DL1249" s="172"/>
      <c r="DM1249" s="172"/>
      <c r="DN1249" s="172"/>
      <c r="DO1249" s="172"/>
      <c r="DP1249" s="172"/>
      <c r="DQ1249" s="172"/>
      <c r="DR1249" s="172"/>
      <c r="DS1249" s="172"/>
      <c r="DT1249" s="172"/>
      <c r="DU1249" s="172"/>
      <c r="DV1249" s="172"/>
      <c r="DW1249" s="172"/>
      <c r="DX1249" s="172"/>
      <c r="DY1249" s="172"/>
      <c r="DZ1249" s="172"/>
      <c r="EA1249" s="172"/>
      <c r="EB1249" s="172"/>
      <c r="EC1249" s="172"/>
      <c r="ED1249" s="172"/>
      <c r="EE1249" s="172"/>
      <c r="EF1249" s="172"/>
      <c r="EG1249" s="172"/>
      <c r="EH1249" s="172"/>
      <c r="EI1249" s="172"/>
      <c r="EJ1249" s="172"/>
      <c r="EK1249" s="172"/>
      <c r="EL1249" s="172"/>
      <c r="EM1249" s="172"/>
      <c r="EN1249" s="172"/>
      <c r="EO1249" s="172"/>
      <c r="EP1249" s="172"/>
      <c r="EQ1249" s="172"/>
      <c r="ER1249" s="172"/>
      <c r="ES1249" s="172"/>
      <c r="ET1249" s="172"/>
      <c r="EU1249" s="172"/>
      <c r="EV1249" s="172"/>
      <c r="EW1249" s="172"/>
      <c r="EX1249" s="172"/>
      <c r="EY1249" s="172"/>
      <c r="EZ1249" s="172"/>
      <c r="FA1249" s="172"/>
      <c r="FB1249" s="172"/>
      <c r="FC1249" s="172"/>
      <c r="FD1249" s="172"/>
      <c r="FE1249" s="172"/>
      <c r="FF1249" s="172"/>
      <c r="FG1249" s="172"/>
      <c r="FH1249" s="172"/>
      <c r="FI1249" s="172"/>
      <c r="FJ1249" s="172"/>
      <c r="FK1249" s="172"/>
      <c r="FL1249" s="172"/>
      <c r="FM1249" s="172"/>
      <c r="FN1249" s="172"/>
      <c r="FO1249" s="172"/>
      <c r="FP1249" s="172"/>
      <c r="FQ1249" s="172"/>
      <c r="FR1249" s="172"/>
      <c r="FS1249" s="172"/>
      <c r="FT1249" s="172"/>
      <c r="FU1249" s="172"/>
    </row>
    <row r="1250" spans="6:177" s="153" customFormat="1" x14ac:dyDescent="0.35">
      <c r="F1250" s="172"/>
      <c r="G1250" s="172"/>
      <c r="H1250" s="172"/>
      <c r="I1250" s="172"/>
      <c r="J1250" s="172"/>
      <c r="K1250" s="172"/>
      <c r="L1250" s="172"/>
      <c r="M1250" s="172"/>
      <c r="N1250" s="172"/>
      <c r="O1250" s="172"/>
      <c r="P1250" s="172"/>
      <c r="Q1250" s="172"/>
      <c r="R1250" s="172"/>
      <c r="S1250" s="172"/>
      <c r="T1250" s="172"/>
      <c r="U1250" s="172"/>
      <c r="V1250" s="172"/>
      <c r="W1250" s="172"/>
      <c r="X1250" s="172"/>
      <c r="Y1250" s="172"/>
      <c r="Z1250" s="172"/>
      <c r="AA1250" s="172"/>
      <c r="AB1250" s="172"/>
      <c r="AC1250" s="172"/>
      <c r="AD1250" s="172"/>
      <c r="AE1250" s="172"/>
      <c r="AF1250" s="172"/>
      <c r="AG1250" s="172"/>
      <c r="AH1250" s="172"/>
      <c r="AI1250" s="172"/>
      <c r="AJ1250" s="172"/>
      <c r="AK1250" s="172"/>
      <c r="AL1250" s="172"/>
      <c r="AM1250" s="172"/>
      <c r="AN1250" s="172"/>
      <c r="AO1250" s="172"/>
      <c r="AP1250" s="172"/>
      <c r="AQ1250" s="172"/>
      <c r="AR1250" s="172"/>
      <c r="AS1250" s="172"/>
      <c r="AT1250" s="172"/>
      <c r="AU1250" s="172"/>
      <c r="AV1250" s="172"/>
      <c r="AW1250" s="172"/>
      <c r="AX1250" s="172"/>
      <c r="AY1250" s="172"/>
      <c r="AZ1250" s="172"/>
      <c r="BA1250" s="172"/>
      <c r="BB1250" s="172"/>
      <c r="BC1250" s="172"/>
      <c r="BD1250" s="172"/>
      <c r="BE1250" s="172"/>
      <c r="BF1250" s="172"/>
      <c r="BG1250" s="172"/>
      <c r="BH1250" s="172"/>
      <c r="BI1250" s="172"/>
      <c r="BJ1250" s="172"/>
      <c r="BK1250" s="172"/>
      <c r="BL1250" s="172"/>
      <c r="BM1250" s="172"/>
      <c r="BN1250" s="172"/>
      <c r="BO1250" s="172"/>
      <c r="BP1250" s="172"/>
      <c r="BQ1250" s="172"/>
      <c r="BR1250" s="172"/>
      <c r="BS1250" s="172"/>
      <c r="BT1250" s="172"/>
      <c r="BU1250" s="172"/>
      <c r="BV1250" s="172"/>
      <c r="BW1250" s="172"/>
      <c r="BX1250" s="172"/>
      <c r="BY1250" s="172"/>
      <c r="BZ1250" s="172"/>
      <c r="CA1250" s="172"/>
      <c r="CB1250" s="172"/>
      <c r="CC1250" s="172"/>
      <c r="CD1250" s="172"/>
      <c r="CE1250" s="172"/>
      <c r="CF1250" s="172"/>
      <c r="CG1250" s="172"/>
      <c r="CH1250" s="172"/>
      <c r="CI1250" s="172"/>
      <c r="CJ1250" s="172"/>
      <c r="CK1250" s="172"/>
      <c r="CL1250" s="172"/>
      <c r="CM1250" s="172"/>
      <c r="CN1250" s="172"/>
      <c r="CO1250" s="172"/>
      <c r="CP1250" s="172"/>
      <c r="CQ1250" s="172"/>
      <c r="CR1250" s="172"/>
      <c r="CS1250" s="172"/>
      <c r="CT1250" s="172"/>
      <c r="CU1250" s="172"/>
      <c r="CV1250" s="172"/>
      <c r="CW1250" s="172"/>
      <c r="CX1250" s="172"/>
      <c r="CY1250" s="172"/>
      <c r="CZ1250" s="172"/>
      <c r="DA1250" s="172"/>
      <c r="DB1250" s="172"/>
      <c r="DC1250" s="172"/>
      <c r="DD1250" s="172"/>
      <c r="DE1250" s="172"/>
      <c r="DF1250" s="172"/>
      <c r="DG1250" s="172"/>
      <c r="DH1250" s="172"/>
      <c r="DI1250" s="172"/>
      <c r="DJ1250" s="172"/>
      <c r="DK1250" s="172"/>
      <c r="DL1250" s="172"/>
      <c r="DM1250" s="172"/>
      <c r="DN1250" s="172"/>
      <c r="DO1250" s="172"/>
      <c r="DP1250" s="172"/>
      <c r="DQ1250" s="172"/>
      <c r="DR1250" s="172"/>
      <c r="DS1250" s="172"/>
      <c r="DT1250" s="172"/>
      <c r="DU1250" s="172"/>
      <c r="DV1250" s="172"/>
      <c r="DW1250" s="172"/>
      <c r="DX1250" s="172"/>
      <c r="DY1250" s="172"/>
      <c r="DZ1250" s="172"/>
      <c r="EA1250" s="172"/>
      <c r="EB1250" s="172"/>
      <c r="EC1250" s="172"/>
      <c r="ED1250" s="172"/>
      <c r="EE1250" s="172"/>
      <c r="EF1250" s="172"/>
      <c r="EG1250" s="172"/>
      <c r="EH1250" s="172"/>
      <c r="EI1250" s="172"/>
      <c r="EJ1250" s="172"/>
      <c r="EK1250" s="172"/>
      <c r="EL1250" s="172"/>
      <c r="EM1250" s="172"/>
      <c r="EN1250" s="172"/>
      <c r="EO1250" s="172"/>
      <c r="EP1250" s="172"/>
      <c r="EQ1250" s="172"/>
      <c r="ER1250" s="172"/>
      <c r="ES1250" s="172"/>
      <c r="ET1250" s="172"/>
      <c r="EU1250" s="172"/>
      <c r="EV1250" s="172"/>
      <c r="EW1250" s="172"/>
      <c r="EX1250" s="172"/>
      <c r="EY1250" s="172"/>
      <c r="EZ1250" s="172"/>
      <c r="FA1250" s="172"/>
      <c r="FB1250" s="172"/>
      <c r="FC1250" s="172"/>
      <c r="FD1250" s="172"/>
      <c r="FE1250" s="172"/>
      <c r="FF1250" s="172"/>
      <c r="FG1250" s="172"/>
      <c r="FH1250" s="172"/>
      <c r="FI1250" s="172"/>
      <c r="FJ1250" s="172"/>
      <c r="FK1250" s="172"/>
      <c r="FL1250" s="172"/>
      <c r="FM1250" s="172"/>
      <c r="FN1250" s="172"/>
      <c r="FO1250" s="172"/>
      <c r="FP1250" s="172"/>
      <c r="FQ1250" s="172"/>
      <c r="FR1250" s="172"/>
      <c r="FS1250" s="172"/>
      <c r="FT1250" s="172"/>
      <c r="FU1250" s="172"/>
    </row>
    <row r="1251" spans="6:177" s="153" customFormat="1" x14ac:dyDescent="0.35">
      <c r="F1251" s="172"/>
      <c r="G1251" s="172"/>
      <c r="H1251" s="172"/>
      <c r="I1251" s="172"/>
      <c r="J1251" s="172"/>
      <c r="K1251" s="172"/>
      <c r="L1251" s="172"/>
      <c r="M1251" s="172"/>
      <c r="N1251" s="172"/>
      <c r="O1251" s="172"/>
      <c r="P1251" s="172"/>
      <c r="Q1251" s="172"/>
      <c r="R1251" s="172"/>
      <c r="S1251" s="172"/>
      <c r="T1251" s="172"/>
      <c r="U1251" s="172"/>
      <c r="V1251" s="172"/>
      <c r="W1251" s="172"/>
      <c r="X1251" s="172"/>
      <c r="Y1251" s="172"/>
      <c r="Z1251" s="172"/>
      <c r="AA1251" s="172"/>
      <c r="AB1251" s="172"/>
      <c r="AC1251" s="172"/>
      <c r="AD1251" s="172"/>
      <c r="AE1251" s="172"/>
      <c r="AF1251" s="172"/>
      <c r="AG1251" s="172"/>
      <c r="AH1251" s="172"/>
      <c r="AI1251" s="172"/>
      <c r="AJ1251" s="172"/>
      <c r="AK1251" s="172"/>
      <c r="AL1251" s="172"/>
      <c r="AM1251" s="172"/>
      <c r="AN1251" s="172"/>
      <c r="AO1251" s="172"/>
      <c r="AP1251" s="172"/>
      <c r="AQ1251" s="172"/>
      <c r="AR1251" s="172"/>
      <c r="AS1251" s="172"/>
      <c r="AT1251" s="172"/>
      <c r="AU1251" s="172"/>
      <c r="AV1251" s="172"/>
      <c r="AW1251" s="172"/>
      <c r="AX1251" s="172"/>
      <c r="AY1251" s="172"/>
      <c r="AZ1251" s="172"/>
      <c r="BA1251" s="172"/>
      <c r="BB1251" s="172"/>
      <c r="BC1251" s="172"/>
      <c r="BD1251" s="172"/>
      <c r="BE1251" s="172"/>
      <c r="BF1251" s="172"/>
      <c r="BG1251" s="172"/>
      <c r="BH1251" s="172"/>
      <c r="BI1251" s="172"/>
      <c r="BJ1251" s="172"/>
      <c r="BK1251" s="172"/>
      <c r="BL1251" s="172"/>
      <c r="BM1251" s="172"/>
      <c r="BN1251" s="172"/>
      <c r="BO1251" s="172"/>
      <c r="BP1251" s="172"/>
      <c r="BQ1251" s="172"/>
      <c r="BR1251" s="172"/>
      <c r="BS1251" s="172"/>
      <c r="BT1251" s="172"/>
      <c r="BU1251" s="172"/>
      <c r="BV1251" s="172"/>
      <c r="BW1251" s="172"/>
      <c r="BX1251" s="172"/>
      <c r="BY1251" s="172"/>
      <c r="BZ1251" s="172"/>
      <c r="CA1251" s="172"/>
      <c r="CB1251" s="172"/>
      <c r="CC1251" s="172"/>
      <c r="CD1251" s="172"/>
      <c r="CE1251" s="172"/>
      <c r="CF1251" s="172"/>
      <c r="CG1251" s="172"/>
      <c r="CH1251" s="172"/>
      <c r="CI1251" s="172"/>
      <c r="CJ1251" s="172"/>
      <c r="CK1251" s="172"/>
      <c r="CL1251" s="172"/>
      <c r="CM1251" s="172"/>
      <c r="CN1251" s="172"/>
      <c r="CO1251" s="172"/>
      <c r="CP1251" s="172"/>
      <c r="CQ1251" s="172"/>
      <c r="CR1251" s="172"/>
      <c r="CS1251" s="172"/>
      <c r="CT1251" s="172"/>
      <c r="CU1251" s="172"/>
      <c r="CV1251" s="172"/>
      <c r="CW1251" s="172"/>
      <c r="CX1251" s="172"/>
      <c r="CY1251" s="172"/>
      <c r="CZ1251" s="172"/>
      <c r="DA1251" s="172"/>
      <c r="DB1251" s="172"/>
      <c r="DC1251" s="172"/>
      <c r="DD1251" s="172"/>
      <c r="DE1251" s="172"/>
      <c r="DF1251" s="172"/>
      <c r="DG1251" s="172"/>
      <c r="DH1251" s="172"/>
      <c r="DI1251" s="172"/>
      <c r="DJ1251" s="172"/>
      <c r="DK1251" s="172"/>
      <c r="DL1251" s="172"/>
      <c r="DM1251" s="172"/>
      <c r="DN1251" s="172"/>
      <c r="DO1251" s="172"/>
      <c r="DP1251" s="172"/>
      <c r="DQ1251" s="172"/>
      <c r="DR1251" s="172"/>
      <c r="DS1251" s="172"/>
      <c r="DT1251" s="172"/>
      <c r="DU1251" s="172"/>
      <c r="DV1251" s="172"/>
      <c r="DW1251" s="172"/>
      <c r="DX1251" s="172"/>
      <c r="DY1251" s="172"/>
      <c r="DZ1251" s="172"/>
      <c r="EA1251" s="172"/>
      <c r="EB1251" s="172"/>
      <c r="EC1251" s="172"/>
      <c r="ED1251" s="172"/>
      <c r="EE1251" s="172"/>
      <c r="EF1251" s="172"/>
      <c r="EG1251" s="172"/>
      <c r="EH1251" s="172"/>
      <c r="EI1251" s="172"/>
      <c r="EJ1251" s="172"/>
      <c r="EK1251" s="172"/>
      <c r="EL1251" s="172"/>
      <c r="EM1251" s="172"/>
      <c r="EN1251" s="172"/>
      <c r="EO1251" s="172"/>
      <c r="EP1251" s="172"/>
      <c r="EQ1251" s="172"/>
      <c r="ER1251" s="172"/>
      <c r="ES1251" s="172"/>
      <c r="ET1251" s="172"/>
      <c r="EU1251" s="172"/>
      <c r="EV1251" s="172"/>
      <c r="EW1251" s="172"/>
      <c r="EX1251" s="172"/>
      <c r="EY1251" s="172"/>
      <c r="EZ1251" s="172"/>
      <c r="FA1251" s="172"/>
      <c r="FB1251" s="172"/>
      <c r="FC1251" s="172"/>
      <c r="FD1251" s="172"/>
      <c r="FE1251" s="172"/>
      <c r="FF1251" s="172"/>
      <c r="FG1251" s="172"/>
      <c r="FH1251" s="172"/>
      <c r="FI1251" s="172"/>
      <c r="FJ1251" s="172"/>
      <c r="FK1251" s="172"/>
      <c r="FL1251" s="172"/>
      <c r="FM1251" s="172"/>
      <c r="FN1251" s="172"/>
      <c r="FO1251" s="172"/>
      <c r="FP1251" s="172"/>
      <c r="FQ1251" s="172"/>
      <c r="FR1251" s="172"/>
      <c r="FS1251" s="172"/>
      <c r="FT1251" s="172"/>
      <c r="FU1251" s="172"/>
    </row>
    <row r="1252" spans="6:177" s="153" customFormat="1" x14ac:dyDescent="0.35">
      <c r="F1252" s="172"/>
      <c r="G1252" s="172"/>
      <c r="H1252" s="172"/>
      <c r="I1252" s="172"/>
      <c r="J1252" s="172"/>
      <c r="K1252" s="172"/>
      <c r="L1252" s="172"/>
      <c r="M1252" s="172"/>
      <c r="N1252" s="172"/>
      <c r="O1252" s="172"/>
      <c r="P1252" s="172"/>
      <c r="Q1252" s="172"/>
      <c r="R1252" s="172"/>
      <c r="S1252" s="172"/>
      <c r="T1252" s="172"/>
      <c r="U1252" s="172"/>
      <c r="V1252" s="172"/>
      <c r="W1252" s="172"/>
      <c r="X1252" s="172"/>
      <c r="Y1252" s="172"/>
      <c r="Z1252" s="172"/>
      <c r="AA1252" s="172"/>
      <c r="AB1252" s="172"/>
      <c r="AC1252" s="172"/>
      <c r="AD1252" s="172"/>
      <c r="AE1252" s="172"/>
      <c r="AF1252" s="172"/>
      <c r="AG1252" s="172"/>
      <c r="AH1252" s="172"/>
      <c r="AI1252" s="172"/>
      <c r="AJ1252" s="172"/>
      <c r="AK1252" s="172"/>
      <c r="AL1252" s="172"/>
      <c r="AM1252" s="172"/>
      <c r="AN1252" s="172"/>
      <c r="AO1252" s="172"/>
      <c r="AP1252" s="172"/>
      <c r="AQ1252" s="172"/>
      <c r="AR1252" s="172"/>
      <c r="AS1252" s="172"/>
      <c r="AT1252" s="172"/>
      <c r="AU1252" s="172"/>
      <c r="AV1252" s="172"/>
      <c r="AW1252" s="172"/>
      <c r="AX1252" s="172"/>
      <c r="AY1252" s="172"/>
      <c r="AZ1252" s="172"/>
      <c r="BA1252" s="172"/>
      <c r="BB1252" s="172"/>
      <c r="BC1252" s="172"/>
      <c r="BD1252" s="172"/>
      <c r="BE1252" s="172"/>
      <c r="BF1252" s="172"/>
      <c r="BG1252" s="172"/>
      <c r="BH1252" s="172"/>
      <c r="BI1252" s="172"/>
      <c r="BJ1252" s="172"/>
      <c r="BK1252" s="172"/>
      <c r="BL1252" s="172"/>
      <c r="BM1252" s="172"/>
      <c r="BN1252" s="172"/>
      <c r="BO1252" s="172"/>
      <c r="BP1252" s="172"/>
      <c r="BQ1252" s="172"/>
      <c r="BR1252" s="172"/>
      <c r="BS1252" s="172"/>
      <c r="BT1252" s="172"/>
      <c r="BU1252" s="172"/>
      <c r="BV1252" s="172"/>
      <c r="BW1252" s="172"/>
      <c r="BX1252" s="172"/>
      <c r="BY1252" s="172"/>
      <c r="BZ1252" s="172"/>
      <c r="CA1252" s="172"/>
      <c r="CB1252" s="172"/>
      <c r="CC1252" s="172"/>
      <c r="CD1252" s="172"/>
      <c r="CE1252" s="172"/>
      <c r="CF1252" s="172"/>
      <c r="CG1252" s="172"/>
      <c r="CH1252" s="172"/>
      <c r="CI1252" s="172"/>
      <c r="CJ1252" s="172"/>
      <c r="CK1252" s="172"/>
      <c r="CL1252" s="172"/>
      <c r="CM1252" s="172"/>
      <c r="CN1252" s="172"/>
      <c r="CO1252" s="172"/>
      <c r="CP1252" s="172"/>
      <c r="CQ1252" s="172"/>
      <c r="CR1252" s="172"/>
      <c r="CS1252" s="172"/>
      <c r="CT1252" s="172"/>
      <c r="CU1252" s="172"/>
      <c r="CV1252" s="172"/>
      <c r="CW1252" s="172"/>
      <c r="CX1252" s="172"/>
      <c r="CY1252" s="172"/>
      <c r="CZ1252" s="172"/>
      <c r="DA1252" s="172"/>
      <c r="DB1252" s="172"/>
      <c r="DC1252" s="172"/>
      <c r="DD1252" s="172"/>
      <c r="DE1252" s="172"/>
      <c r="DF1252" s="172"/>
      <c r="DG1252" s="172"/>
      <c r="DH1252" s="172"/>
      <c r="DI1252" s="172"/>
      <c r="DJ1252" s="172"/>
      <c r="DK1252" s="172"/>
      <c r="DL1252" s="172"/>
      <c r="DM1252" s="172"/>
      <c r="DN1252" s="172"/>
      <c r="DO1252" s="172"/>
      <c r="DP1252" s="172"/>
      <c r="DQ1252" s="172"/>
      <c r="DR1252" s="172"/>
      <c r="DS1252" s="172"/>
      <c r="DT1252" s="172"/>
      <c r="DU1252" s="172"/>
      <c r="DV1252" s="172"/>
      <c r="DW1252" s="172"/>
      <c r="DX1252" s="172"/>
      <c r="DY1252" s="172"/>
      <c r="DZ1252" s="172"/>
      <c r="EA1252" s="172"/>
      <c r="EB1252" s="172"/>
      <c r="EC1252" s="172"/>
      <c r="ED1252" s="172"/>
      <c r="EE1252" s="172"/>
      <c r="EF1252" s="172"/>
      <c r="EG1252" s="172"/>
      <c r="EH1252" s="172"/>
      <c r="EI1252" s="172"/>
      <c r="EJ1252" s="172"/>
      <c r="EK1252" s="172"/>
      <c r="EL1252" s="172"/>
      <c r="EM1252" s="172"/>
      <c r="EN1252" s="172"/>
      <c r="EO1252" s="172"/>
      <c r="EP1252" s="172"/>
      <c r="EQ1252" s="172"/>
      <c r="ER1252" s="172"/>
      <c r="ES1252" s="172"/>
      <c r="ET1252" s="172"/>
      <c r="EU1252" s="172"/>
      <c r="EV1252" s="172"/>
      <c r="EW1252" s="172"/>
      <c r="EX1252" s="172"/>
      <c r="EY1252" s="172"/>
      <c r="EZ1252" s="172"/>
      <c r="FA1252" s="172"/>
      <c r="FB1252" s="172"/>
      <c r="FC1252" s="172"/>
      <c r="FD1252" s="172"/>
      <c r="FE1252" s="172"/>
      <c r="FF1252" s="172"/>
      <c r="FG1252" s="172"/>
      <c r="FH1252" s="172"/>
      <c r="FI1252" s="172"/>
      <c r="FJ1252" s="172"/>
      <c r="FK1252" s="172"/>
      <c r="FL1252" s="172"/>
      <c r="FM1252" s="172"/>
      <c r="FN1252" s="172"/>
      <c r="FO1252" s="172"/>
      <c r="FP1252" s="172"/>
      <c r="FQ1252" s="172"/>
      <c r="FR1252" s="172"/>
      <c r="FS1252" s="172"/>
      <c r="FT1252" s="172"/>
      <c r="FU1252" s="172"/>
    </row>
    <row r="1253" spans="6:177" s="153" customFormat="1" x14ac:dyDescent="0.35">
      <c r="F1253" s="172"/>
      <c r="G1253" s="172"/>
      <c r="H1253" s="172"/>
      <c r="I1253" s="172"/>
      <c r="J1253" s="172"/>
      <c r="K1253" s="172"/>
      <c r="L1253" s="172"/>
      <c r="M1253" s="172"/>
      <c r="N1253" s="172"/>
      <c r="O1253" s="172"/>
      <c r="P1253" s="172"/>
      <c r="Q1253" s="172"/>
      <c r="R1253" s="172"/>
      <c r="S1253" s="172"/>
      <c r="T1253" s="172"/>
      <c r="U1253" s="172"/>
      <c r="V1253" s="172"/>
      <c r="W1253" s="172"/>
      <c r="X1253" s="172"/>
      <c r="Y1253" s="172"/>
      <c r="Z1253" s="172"/>
      <c r="AA1253" s="172"/>
      <c r="AB1253" s="172"/>
      <c r="AC1253" s="172"/>
      <c r="AD1253" s="172"/>
      <c r="AE1253" s="172"/>
      <c r="AF1253" s="172"/>
      <c r="AG1253" s="172"/>
      <c r="AH1253" s="172"/>
      <c r="AI1253" s="172"/>
      <c r="AJ1253" s="172"/>
      <c r="AK1253" s="172"/>
      <c r="AL1253" s="172"/>
      <c r="AM1253" s="172"/>
      <c r="AN1253" s="172"/>
      <c r="AO1253" s="172"/>
      <c r="AP1253" s="172"/>
      <c r="AQ1253" s="172"/>
      <c r="AR1253" s="172"/>
      <c r="AS1253" s="172"/>
      <c r="AT1253" s="172"/>
      <c r="AU1253" s="172"/>
      <c r="AV1253" s="172"/>
      <c r="AW1253" s="172"/>
      <c r="AX1253" s="172"/>
      <c r="AY1253" s="172"/>
      <c r="AZ1253" s="172"/>
      <c r="BA1253" s="172"/>
      <c r="BB1253" s="172"/>
      <c r="BC1253" s="172"/>
      <c r="BD1253" s="172"/>
      <c r="BE1253" s="172"/>
      <c r="BF1253" s="172"/>
      <c r="BG1253" s="172"/>
      <c r="BH1253" s="172"/>
      <c r="BI1253" s="172"/>
      <c r="BJ1253" s="172"/>
      <c r="BK1253" s="172"/>
      <c r="BL1253" s="172"/>
      <c r="BM1253" s="172"/>
      <c r="BN1253" s="172"/>
      <c r="BO1253" s="172"/>
      <c r="BP1253" s="172"/>
      <c r="BQ1253" s="172"/>
      <c r="BR1253" s="172"/>
      <c r="BS1253" s="172"/>
      <c r="BT1253" s="172"/>
      <c r="BU1253" s="172"/>
      <c r="BV1253" s="172"/>
      <c r="BW1253" s="172"/>
      <c r="BX1253" s="172"/>
      <c r="BY1253" s="172"/>
      <c r="BZ1253" s="172"/>
      <c r="CA1253" s="172"/>
      <c r="CB1253" s="172"/>
      <c r="CC1253" s="172"/>
      <c r="CD1253" s="172"/>
      <c r="CE1253" s="172"/>
      <c r="CF1253" s="172"/>
      <c r="CG1253" s="172"/>
      <c r="CH1253" s="172"/>
      <c r="CI1253" s="172"/>
      <c r="CJ1253" s="172"/>
      <c r="CK1253" s="172"/>
      <c r="CL1253" s="172"/>
      <c r="CM1253" s="172"/>
      <c r="CN1253" s="172"/>
      <c r="CO1253" s="172"/>
      <c r="CP1253" s="172"/>
      <c r="CQ1253" s="172"/>
      <c r="CR1253" s="172"/>
      <c r="CS1253" s="172"/>
      <c r="CT1253" s="172"/>
      <c r="CU1253" s="172"/>
      <c r="CV1253" s="172"/>
      <c r="CW1253" s="172"/>
      <c r="CX1253" s="172"/>
      <c r="CY1253" s="172"/>
      <c r="CZ1253" s="172"/>
      <c r="DA1253" s="172"/>
      <c r="DB1253" s="172"/>
      <c r="DC1253" s="172"/>
      <c r="DD1253" s="172"/>
      <c r="DE1253" s="172"/>
      <c r="DF1253" s="172"/>
      <c r="DG1253" s="172"/>
      <c r="DH1253" s="172"/>
      <c r="DI1253" s="172"/>
      <c r="DJ1253" s="172"/>
      <c r="DK1253" s="172"/>
      <c r="DL1253" s="172"/>
      <c r="DM1253" s="172"/>
      <c r="DN1253" s="172"/>
      <c r="DO1253" s="172"/>
      <c r="DP1253" s="172"/>
      <c r="DQ1253" s="172"/>
      <c r="DR1253" s="172"/>
      <c r="DS1253" s="172"/>
      <c r="DT1253" s="172"/>
      <c r="DU1253" s="172"/>
      <c r="DV1253" s="172"/>
      <c r="DW1253" s="172"/>
      <c r="DX1253" s="172"/>
      <c r="DY1253" s="172"/>
      <c r="DZ1253" s="172"/>
      <c r="EA1253" s="172"/>
      <c r="EB1253" s="172"/>
      <c r="EC1253" s="172"/>
      <c r="ED1253" s="172"/>
      <c r="EE1253" s="172"/>
      <c r="EF1253" s="172"/>
      <c r="EG1253" s="172"/>
      <c r="EH1253" s="172"/>
      <c r="EI1253" s="172"/>
      <c r="EJ1253" s="172"/>
      <c r="EK1253" s="172"/>
      <c r="EL1253" s="172"/>
      <c r="EM1253" s="172"/>
      <c r="EN1253" s="172"/>
      <c r="EO1253" s="172"/>
      <c r="EP1253" s="172"/>
      <c r="EQ1253" s="172"/>
      <c r="ER1253" s="172"/>
      <c r="ES1253" s="172"/>
      <c r="ET1253" s="172"/>
      <c r="EU1253" s="172"/>
      <c r="EV1253" s="172"/>
      <c r="EW1253" s="172"/>
      <c r="EX1253" s="172"/>
      <c r="EY1253" s="172"/>
      <c r="EZ1253" s="172"/>
      <c r="FA1253" s="172"/>
      <c r="FB1253" s="172"/>
      <c r="FC1253" s="172"/>
      <c r="FD1253" s="172"/>
      <c r="FE1253" s="172"/>
      <c r="FF1253" s="172"/>
      <c r="FG1253" s="172"/>
      <c r="FH1253" s="172"/>
      <c r="FI1253" s="172"/>
      <c r="FJ1253" s="172"/>
      <c r="FK1253" s="172"/>
      <c r="FL1253" s="172"/>
      <c r="FM1253" s="172"/>
      <c r="FN1253" s="172"/>
      <c r="FO1253" s="172"/>
      <c r="FP1253" s="172"/>
      <c r="FQ1253" s="172"/>
      <c r="FR1253" s="172"/>
      <c r="FS1253" s="172"/>
      <c r="FT1253" s="172"/>
      <c r="FU1253" s="172"/>
    </row>
    <row r="1254" spans="6:177" s="153" customFormat="1" x14ac:dyDescent="0.35">
      <c r="F1254" s="172"/>
      <c r="G1254" s="172"/>
      <c r="H1254" s="172"/>
      <c r="I1254" s="172"/>
      <c r="J1254" s="172"/>
      <c r="K1254" s="172"/>
      <c r="L1254" s="172"/>
      <c r="M1254" s="172"/>
      <c r="N1254" s="172"/>
      <c r="O1254" s="172"/>
      <c r="P1254" s="172"/>
      <c r="Q1254" s="172"/>
      <c r="R1254" s="172"/>
      <c r="S1254" s="172"/>
      <c r="T1254" s="172"/>
      <c r="U1254" s="172"/>
      <c r="V1254" s="172"/>
      <c r="W1254" s="172"/>
      <c r="X1254" s="172"/>
      <c r="Y1254" s="172"/>
      <c r="Z1254" s="172"/>
      <c r="AA1254" s="172"/>
      <c r="AB1254" s="172"/>
      <c r="AC1254" s="172"/>
      <c r="AD1254" s="172"/>
      <c r="AE1254" s="172"/>
      <c r="AF1254" s="172"/>
      <c r="AG1254" s="172"/>
      <c r="AH1254" s="172"/>
      <c r="AI1254" s="172"/>
      <c r="AJ1254" s="172"/>
      <c r="AK1254" s="172"/>
      <c r="AL1254" s="172"/>
      <c r="AM1254" s="172"/>
      <c r="AN1254" s="172"/>
      <c r="AO1254" s="172"/>
      <c r="AP1254" s="172"/>
      <c r="AQ1254" s="172"/>
      <c r="AR1254" s="172"/>
      <c r="AS1254" s="172"/>
      <c r="AT1254" s="172"/>
      <c r="AU1254" s="172"/>
      <c r="AV1254" s="172"/>
      <c r="AW1254" s="172"/>
      <c r="AX1254" s="172"/>
      <c r="AY1254" s="172"/>
      <c r="AZ1254" s="172"/>
      <c r="BA1254" s="172"/>
      <c r="BB1254" s="172"/>
      <c r="BC1254" s="172"/>
      <c r="BD1254" s="172"/>
      <c r="BE1254" s="172"/>
      <c r="BF1254" s="172"/>
      <c r="BG1254" s="172"/>
      <c r="BH1254" s="172"/>
      <c r="BI1254" s="172"/>
      <c r="BJ1254" s="172"/>
      <c r="BK1254" s="172"/>
      <c r="BL1254" s="172"/>
      <c r="BM1254" s="172"/>
      <c r="BN1254" s="172"/>
      <c r="BO1254" s="172"/>
      <c r="BP1254" s="172"/>
      <c r="BQ1254" s="172"/>
      <c r="BR1254" s="172"/>
      <c r="BS1254" s="172"/>
      <c r="BT1254" s="172"/>
      <c r="BU1254" s="172"/>
      <c r="BV1254" s="172"/>
      <c r="BW1254" s="172"/>
      <c r="BX1254" s="172"/>
      <c r="BY1254" s="172"/>
      <c r="BZ1254" s="172"/>
      <c r="CA1254" s="172"/>
      <c r="CB1254" s="172"/>
      <c r="CC1254" s="172"/>
      <c r="CD1254" s="172"/>
      <c r="CE1254" s="172"/>
      <c r="CF1254" s="172"/>
      <c r="CG1254" s="172"/>
      <c r="CH1254" s="172"/>
      <c r="CI1254" s="172"/>
      <c r="CJ1254" s="172"/>
      <c r="CK1254" s="172"/>
      <c r="CL1254" s="172"/>
      <c r="CM1254" s="172"/>
      <c r="CN1254" s="172"/>
      <c r="CO1254" s="172"/>
      <c r="CP1254" s="172"/>
      <c r="CQ1254" s="172"/>
      <c r="CR1254" s="172"/>
      <c r="CS1254" s="172"/>
      <c r="CT1254" s="172"/>
      <c r="CU1254" s="172"/>
      <c r="CV1254" s="172"/>
      <c r="CW1254" s="172"/>
      <c r="CX1254" s="172"/>
      <c r="CY1254" s="172"/>
      <c r="CZ1254" s="172"/>
      <c r="DA1254" s="172"/>
      <c r="DB1254" s="172"/>
      <c r="DC1254" s="172"/>
      <c r="DD1254" s="172"/>
      <c r="DE1254" s="172"/>
      <c r="DF1254" s="172"/>
      <c r="DG1254" s="172"/>
      <c r="DH1254" s="172"/>
      <c r="DI1254" s="172"/>
      <c r="DJ1254" s="172"/>
      <c r="DK1254" s="172"/>
      <c r="DL1254" s="172"/>
      <c r="DM1254" s="172"/>
      <c r="DN1254" s="172"/>
      <c r="DO1254" s="172"/>
      <c r="DP1254" s="172"/>
      <c r="DQ1254" s="172"/>
      <c r="DR1254" s="172"/>
      <c r="DS1254" s="172"/>
      <c r="DT1254" s="172"/>
      <c r="DU1254" s="172"/>
      <c r="DV1254" s="172"/>
      <c r="DW1254" s="172"/>
      <c r="DX1254" s="172"/>
      <c r="DY1254" s="172"/>
      <c r="DZ1254" s="172"/>
      <c r="EA1254" s="172"/>
      <c r="EB1254" s="172"/>
      <c r="EC1254" s="172"/>
      <c r="ED1254" s="172"/>
      <c r="EE1254" s="172"/>
      <c r="EF1254" s="172"/>
      <c r="EG1254" s="172"/>
      <c r="EH1254" s="172"/>
      <c r="EI1254" s="172"/>
      <c r="EJ1254" s="172"/>
      <c r="EK1254" s="172"/>
      <c r="EL1254" s="172"/>
      <c r="EM1254" s="172"/>
      <c r="EN1254" s="172"/>
      <c r="EO1254" s="172"/>
      <c r="EP1254" s="172"/>
      <c r="EQ1254" s="172"/>
      <c r="ER1254" s="172"/>
      <c r="ES1254" s="172"/>
      <c r="ET1254" s="172"/>
      <c r="EU1254" s="172"/>
      <c r="EV1254" s="172"/>
      <c r="EW1254" s="172"/>
      <c r="EX1254" s="172"/>
      <c r="EY1254" s="172"/>
      <c r="EZ1254" s="172"/>
      <c r="FA1254" s="172"/>
      <c r="FB1254" s="172"/>
      <c r="FC1254" s="172"/>
      <c r="FD1254" s="172"/>
      <c r="FE1254" s="172"/>
      <c r="FF1254" s="172"/>
      <c r="FG1254" s="172"/>
      <c r="FH1254" s="172"/>
      <c r="FI1254" s="172"/>
      <c r="FJ1254" s="172"/>
      <c r="FK1254" s="172"/>
      <c r="FL1254" s="172"/>
      <c r="FM1254" s="172"/>
      <c r="FN1254" s="172"/>
      <c r="FO1254" s="172"/>
      <c r="FP1254" s="172"/>
      <c r="FQ1254" s="172"/>
      <c r="FR1254" s="172"/>
      <c r="FS1254" s="172"/>
      <c r="FT1254" s="172"/>
      <c r="FU1254" s="172"/>
    </row>
  </sheetData>
  <mergeCells count="13">
    <mergeCell ref="A12:C12"/>
    <mergeCell ref="A13:C13"/>
    <mergeCell ref="A15:E15"/>
    <mergeCell ref="A1:D1"/>
    <mergeCell ref="A9:C9"/>
    <mergeCell ref="A10:C10"/>
    <mergeCell ref="A11:C11"/>
    <mergeCell ref="A8:D8"/>
    <mergeCell ref="A2:C2"/>
    <mergeCell ref="A3:C3"/>
    <mergeCell ref="A4:C4"/>
    <mergeCell ref="A5:C5"/>
    <mergeCell ref="A6:C6"/>
  </mergeCells>
  <phoneticPr fontId="13" type="noConversion"/>
  <hyperlinks>
    <hyperlink ref="E4" location="'Forfaits haies'!A5" display="Forfaits haies" xr:uid="{FA62888A-9B6C-4128-B563-A1C168EBE774}"/>
    <hyperlink ref="E5" location="'Forfaits vergers'!A5" display="Forfaits vergers" xr:uid="{B33ABB98-FFDC-41D3-B0FB-AE582011760E}"/>
    <hyperlink ref="E2" location="'Dépenses sur devis'!A5" display="Dépenses sur devis" xr:uid="{0EC119D9-2EA3-4F92-AB67-24374A519698}"/>
    <hyperlink ref="E1" location="'Notice d''accueil'!A1" display="Notice d''accueil" xr:uid="{99088907-8C9F-481C-B7B8-B5F7489DB4B0}"/>
    <hyperlink ref="E3" location="'Forfaits agroforesterie'!A5" display="Forfaits agroforesterie" xr:uid="{B2D5E482-D100-4ADD-BA06-7220196CD1E5}"/>
  </hyperlinks>
  <pageMargins left="0.7" right="0.7" top="0.75" bottom="0.75" header="0.3" footer="0.3"/>
  <pageSetup paperSize="9" scale="48" orientation="portrait" r:id="rId1"/>
  <ignoredErrors>
    <ignoredError sqref="B44:B45 B20"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4C57799-A298-490D-9BF5-E649CDA678F1}">
          <x14:formula1>
            <xm:f>'Paramétrage V2'!$A$3:$A$28</xm:f>
          </x14:formula1>
          <xm:sqref>A49:B117 A17:A48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EA76-C960-415B-A8CE-D48683513573}">
  <sheetPr>
    <tabColor theme="0"/>
    <pageSetUpPr fitToPage="1"/>
  </sheetPr>
  <dimension ref="A1:AW909"/>
  <sheetViews>
    <sheetView topLeftCell="A2" zoomScale="82" zoomScaleNormal="82" workbookViewId="0">
      <selection activeCell="E30" sqref="E30"/>
    </sheetView>
  </sheetViews>
  <sheetFormatPr baseColWidth="10" defaultColWidth="11.453125" defaultRowHeight="14.5" x14ac:dyDescent="0.35"/>
  <cols>
    <col min="1" max="1" width="117.453125" customWidth="1"/>
    <col min="2" max="2" width="43.453125" customWidth="1"/>
    <col min="3" max="3" width="14.7265625" customWidth="1"/>
    <col min="4" max="4" width="143.453125" customWidth="1"/>
    <col min="5" max="9" width="27.54296875" customWidth="1"/>
    <col min="10" max="10" width="30.7265625" customWidth="1"/>
    <col min="11" max="11" width="27.7265625" customWidth="1"/>
    <col min="12" max="12" width="30.7265625" customWidth="1"/>
    <col min="13" max="16" width="19.54296875" customWidth="1"/>
    <col min="17" max="17" width="19.7265625" customWidth="1"/>
    <col min="18" max="20" width="19.54296875" customWidth="1"/>
    <col min="21" max="21" width="42.54296875" customWidth="1"/>
    <col min="22" max="22" width="3.54296875" style="172" customWidth="1"/>
    <col min="23" max="36" width="11.453125" style="172" customWidth="1"/>
    <col min="37" max="49" width="10.7265625" style="172"/>
  </cols>
  <sheetData>
    <row r="1" spans="1:49" ht="70.150000000000006" customHeight="1" thickBot="1" x14ac:dyDescent="0.4">
      <c r="A1" s="516" t="s">
        <v>359</v>
      </c>
      <c r="B1" s="517"/>
      <c r="C1" s="518"/>
      <c r="D1" s="516" t="s">
        <v>360</v>
      </c>
      <c r="E1" s="517"/>
      <c r="F1" s="517"/>
      <c r="G1" s="516" t="s">
        <v>361</v>
      </c>
      <c r="H1" s="518"/>
      <c r="I1" s="522" t="s">
        <v>362</v>
      </c>
      <c r="J1" s="523"/>
      <c r="K1" s="524"/>
      <c r="L1" s="174" t="s">
        <v>363</v>
      </c>
      <c r="M1" s="516" t="s">
        <v>364</v>
      </c>
      <c r="N1" s="517"/>
      <c r="O1" s="517"/>
      <c r="P1" s="517"/>
      <c r="Q1" s="517"/>
      <c r="R1" s="517"/>
      <c r="S1" s="517"/>
      <c r="T1" s="518"/>
      <c r="U1" s="148" t="s">
        <v>365</v>
      </c>
      <c r="V1" s="198"/>
    </row>
    <row r="2" spans="1:49" ht="44" thickBot="1" x14ac:dyDescent="0.4">
      <c r="A2" s="519" t="s">
        <v>366</v>
      </c>
      <c r="B2" s="520"/>
      <c r="C2" s="521"/>
      <c r="D2" s="192" t="s">
        <v>351</v>
      </c>
      <c r="E2" s="193" t="s">
        <v>367</v>
      </c>
      <c r="F2" s="216" t="s">
        <v>368</v>
      </c>
      <c r="G2" s="217" t="s">
        <v>369</v>
      </c>
      <c r="H2" s="222" t="s">
        <v>370</v>
      </c>
      <c r="I2" s="225" t="s">
        <v>371</v>
      </c>
      <c r="J2" s="226" t="s">
        <v>372</v>
      </c>
      <c r="K2" s="227" t="s">
        <v>373</v>
      </c>
      <c r="L2" s="205" t="s">
        <v>374</v>
      </c>
      <c r="M2" s="194" t="s">
        <v>375</v>
      </c>
      <c r="N2" s="77" t="s">
        <v>376</v>
      </c>
      <c r="O2" s="77" t="s">
        <v>377</v>
      </c>
      <c r="P2" s="77" t="s">
        <v>378</v>
      </c>
      <c r="Q2" s="77" t="s">
        <v>379</v>
      </c>
      <c r="R2" s="77" t="s">
        <v>380</v>
      </c>
      <c r="S2" s="77" t="s">
        <v>381</v>
      </c>
      <c r="T2" s="78" t="s">
        <v>382</v>
      </c>
      <c r="U2" s="195" t="s">
        <v>383</v>
      </c>
      <c r="V2" s="198"/>
    </row>
    <row r="3" spans="1:49" s="3" customFormat="1" ht="60" customHeight="1" x14ac:dyDescent="0.35">
      <c r="A3" s="175" t="s">
        <v>384</v>
      </c>
      <c r="B3" s="176"/>
      <c r="C3" s="177">
        <f>IFERROR(B3/$B$7,0)</f>
        <v>0</v>
      </c>
      <c r="D3" s="400" t="s">
        <v>125</v>
      </c>
      <c r="E3" s="189">
        <f>SUMIF('Synthèse des dépenses'!$A$17:$A$48,D3,'Synthèse des dépenses'!$B$17:$B$48)</f>
        <v>0</v>
      </c>
      <c r="F3" s="213">
        <f>IFERROR(E3/$E$35,0)</f>
        <v>0</v>
      </c>
      <c r="G3" s="218">
        <f>IFERROR(E3/$E$42*$E$43,0)</f>
        <v>0</v>
      </c>
      <c r="H3" s="214">
        <f>IFERROR(G3/$G$35,0)</f>
        <v>0</v>
      </c>
      <c r="I3" s="228">
        <f>H3*'Recettes générées'!$D$605</f>
        <v>0</v>
      </c>
      <c r="J3" s="224">
        <f>G3-I3</f>
        <v>0</v>
      </c>
      <c r="K3" s="219">
        <f>IFERROR(J3/$J$35,0)</f>
        <v>0</v>
      </c>
      <c r="L3" s="206">
        <f>IF(AND(($E$58-$E$55)&lt;$E$61,$E$58&lt;$E$61),0,J3)</f>
        <v>0</v>
      </c>
      <c r="M3" s="201">
        <v>0.4</v>
      </c>
      <c r="N3" s="202" t="s">
        <v>15</v>
      </c>
      <c r="O3" s="201">
        <v>0.1</v>
      </c>
      <c r="P3" s="201">
        <v>0.1</v>
      </c>
      <c r="Q3" s="201">
        <v>0.1</v>
      </c>
      <c r="R3" s="200">
        <f>(IF('1-Informations à remplir'!$E$23="Oui",$O$3,0))+(IF('1-Informations à remplir'!$E$24="Oui",$P$3,0))+(IF('1-Informations à remplir'!$E$25="Oui",$Q$3,0))</f>
        <v>0</v>
      </c>
      <c r="S3" s="200">
        <f>IF(N3="Oui",IF(R3&gt;20%,20%,R3),0)</f>
        <v>0</v>
      </c>
      <c r="T3" s="204">
        <f t="shared" ref="T3:T33" si="0">M3+S3</f>
        <v>0.4</v>
      </c>
      <c r="U3" s="147">
        <f>T3*L3</f>
        <v>0</v>
      </c>
      <c r="V3" s="198"/>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row>
    <row r="4" spans="1:49" ht="60" customHeight="1" x14ac:dyDescent="0.35">
      <c r="A4" s="178" t="s">
        <v>385</v>
      </c>
      <c r="B4" s="179">
        <f>'Recettes générées'!D605</f>
        <v>0</v>
      </c>
      <c r="C4" s="180">
        <f t="shared" ref="C4:C7" si="1">IFERROR(B4/$B$7,0)</f>
        <v>0</v>
      </c>
      <c r="D4" s="400" t="s">
        <v>386</v>
      </c>
      <c r="E4" s="189">
        <f>SUMIF('Synthèse des dépenses'!$A$17:$A$48,D4,'Synthèse des dépenses'!$B$17:$B$48)</f>
        <v>0</v>
      </c>
      <c r="F4" s="213">
        <f t="shared" ref="F4:F33" si="2">IFERROR(E4/$E$35,0)</f>
        <v>0</v>
      </c>
      <c r="G4" s="218">
        <f t="shared" ref="G4:G34" si="3">IFERROR(E4/$E$42*$E$43,0)</f>
        <v>0</v>
      </c>
      <c r="H4" s="214">
        <f t="shared" ref="H4:H34" si="4">IFERROR(G4/$G$35,0)</f>
        <v>0</v>
      </c>
      <c r="I4" s="228">
        <f>H4*'Recettes générées'!$D$605</f>
        <v>0</v>
      </c>
      <c r="J4" s="224">
        <f t="shared" ref="J4:J33" si="5">G4-I4</f>
        <v>0</v>
      </c>
      <c r="K4" s="219">
        <f t="shared" ref="K4:K33" si="6">IFERROR(J4/$J$35,0)</f>
        <v>0</v>
      </c>
      <c r="L4" s="206">
        <f t="shared" ref="L4:L34" si="7">IF(AND(($E$58-$E$55)&lt;$E$61,$E$58&lt;$E$61),0,J4)</f>
        <v>0</v>
      </c>
      <c r="M4" s="201">
        <v>0.4</v>
      </c>
      <c r="N4" s="203" t="s">
        <v>15</v>
      </c>
      <c r="O4" s="201">
        <v>0.1</v>
      </c>
      <c r="P4" s="201">
        <v>0.1</v>
      </c>
      <c r="Q4" s="201">
        <v>0.1</v>
      </c>
      <c r="R4" s="200">
        <f>(IF('1-Informations à remplir'!$E$23="Oui",$O$3,0))+(IF('1-Informations à remplir'!$E$24="Oui",$P$3,0))+(IF('1-Informations à remplir'!$E$25="Oui",$Q$3,0))</f>
        <v>0</v>
      </c>
      <c r="S4" s="200">
        <f t="shared" ref="S4:S33" si="8">IF(N4="Oui",IF(R4&gt;20%,20%,R4),0)</f>
        <v>0</v>
      </c>
      <c r="T4" s="204">
        <f t="shared" si="0"/>
        <v>0.4</v>
      </c>
      <c r="U4" s="147">
        <f t="shared" ref="U4:U34" si="9">T4*L4</f>
        <v>0</v>
      </c>
      <c r="V4" s="198"/>
    </row>
    <row r="5" spans="1:49" ht="60" customHeight="1" thickBot="1" x14ac:dyDescent="0.4">
      <c r="A5" s="178" t="s">
        <v>387</v>
      </c>
      <c r="B5" s="181">
        <f>IF(E62=0,0,E62-B6-B3-B4)</f>
        <v>0</v>
      </c>
      <c r="C5" s="180">
        <f t="shared" si="1"/>
        <v>0</v>
      </c>
      <c r="D5" s="400" t="s">
        <v>124</v>
      </c>
      <c r="E5" s="189">
        <f>SUMIF('Synthèse des dépenses'!$A$17:$A$48,D5,'Synthèse des dépenses'!$B$17:$B$48)</f>
        <v>0</v>
      </c>
      <c r="F5" s="213">
        <f t="shared" si="2"/>
        <v>0</v>
      </c>
      <c r="G5" s="218">
        <f t="shared" si="3"/>
        <v>0</v>
      </c>
      <c r="H5" s="214">
        <f t="shared" si="4"/>
        <v>0</v>
      </c>
      <c r="I5" s="228">
        <f>H5*'Recettes générées'!$D$605</f>
        <v>0</v>
      </c>
      <c r="J5" s="224">
        <f t="shared" si="5"/>
        <v>0</v>
      </c>
      <c r="K5" s="219">
        <f t="shared" si="6"/>
        <v>0</v>
      </c>
      <c r="L5" s="206">
        <f t="shared" si="7"/>
        <v>0</v>
      </c>
      <c r="M5" s="201">
        <v>0.4</v>
      </c>
      <c r="N5" s="203" t="s">
        <v>15</v>
      </c>
      <c r="O5" s="201">
        <v>0.1</v>
      </c>
      <c r="P5" s="201">
        <v>0.1</v>
      </c>
      <c r="Q5" s="201">
        <v>0.1</v>
      </c>
      <c r="R5" s="200">
        <f>(IF('1-Informations à remplir'!$E$23="Oui",$O$3,0))+(IF('1-Informations à remplir'!$E$24="Oui",$P$3,0))+(IF('1-Informations à remplir'!$E$25="Oui",$Q$3,0))</f>
        <v>0</v>
      </c>
      <c r="S5" s="200">
        <f t="shared" si="8"/>
        <v>0</v>
      </c>
      <c r="T5" s="204">
        <f t="shared" si="0"/>
        <v>0.4</v>
      </c>
      <c r="U5" s="147">
        <f t="shared" si="9"/>
        <v>0</v>
      </c>
      <c r="V5" s="198"/>
    </row>
    <row r="6" spans="1:49" ht="60" customHeight="1" thickBot="1" x14ac:dyDescent="0.4">
      <c r="A6" s="182" t="s">
        <v>388</v>
      </c>
      <c r="B6" s="183">
        <f>E70</f>
        <v>0</v>
      </c>
      <c r="C6" s="184">
        <f t="shared" si="1"/>
        <v>0</v>
      </c>
      <c r="D6" s="400" t="s">
        <v>389</v>
      </c>
      <c r="E6" s="189">
        <f>SUMIF('Synthèse des dépenses'!$A$17:$A$48,D6,'Synthèse des dépenses'!$B$17:$B$48)</f>
        <v>0</v>
      </c>
      <c r="F6" s="213">
        <f t="shared" si="2"/>
        <v>0</v>
      </c>
      <c r="G6" s="218">
        <f t="shared" si="3"/>
        <v>0</v>
      </c>
      <c r="H6" s="214">
        <f t="shared" si="4"/>
        <v>0</v>
      </c>
      <c r="I6" s="228">
        <f>H6*'Recettes générées'!$D$605</f>
        <v>0</v>
      </c>
      <c r="J6" s="224">
        <f t="shared" si="5"/>
        <v>0</v>
      </c>
      <c r="K6" s="219">
        <f t="shared" si="6"/>
        <v>0</v>
      </c>
      <c r="L6" s="206">
        <f t="shared" si="7"/>
        <v>0</v>
      </c>
      <c r="M6" s="201">
        <v>0.4</v>
      </c>
      <c r="N6" s="203" t="s">
        <v>15</v>
      </c>
      <c r="O6" s="201">
        <v>0.1</v>
      </c>
      <c r="P6" s="201">
        <v>0.1</v>
      </c>
      <c r="Q6" s="201">
        <v>0.1</v>
      </c>
      <c r="R6" s="200">
        <f>(IF('1-Informations à remplir'!$E$23="Oui",$O$3,0))+(IF('1-Informations à remplir'!$E$24="Oui",$P$3,0))+(IF('1-Informations à remplir'!$E$25="Oui",$Q$3,0))</f>
        <v>0</v>
      </c>
      <c r="S6" s="200">
        <f t="shared" si="8"/>
        <v>0</v>
      </c>
      <c r="T6" s="204">
        <f t="shared" si="0"/>
        <v>0.4</v>
      </c>
      <c r="U6" s="147">
        <f t="shared" si="9"/>
        <v>0</v>
      </c>
      <c r="V6" s="198"/>
    </row>
    <row r="7" spans="1:49" ht="60" customHeight="1" thickBot="1" x14ac:dyDescent="0.4">
      <c r="A7" s="185" t="s">
        <v>390</v>
      </c>
      <c r="B7" s="186">
        <f>SUM(B3:B6)</f>
        <v>0</v>
      </c>
      <c r="C7" s="187">
        <f t="shared" si="1"/>
        <v>0</v>
      </c>
      <c r="D7" s="400" t="s">
        <v>391</v>
      </c>
      <c r="E7" s="189">
        <f>SUMIF('Synthèse des dépenses'!$A$17:$A$48,D7,'Synthèse des dépenses'!$B$17:$B$48)</f>
        <v>0</v>
      </c>
      <c r="F7" s="213">
        <f t="shared" si="2"/>
        <v>0</v>
      </c>
      <c r="G7" s="220">
        <f>IF($E$47&lt;=$E$46,E7,$E$46)</f>
        <v>0</v>
      </c>
      <c r="H7" s="214">
        <f t="shared" si="4"/>
        <v>0</v>
      </c>
      <c r="I7" s="228">
        <f>H7*'Recettes générées'!$D$605</f>
        <v>0</v>
      </c>
      <c r="J7" s="224">
        <f t="shared" si="5"/>
        <v>0</v>
      </c>
      <c r="K7" s="219">
        <f t="shared" si="6"/>
        <v>0</v>
      </c>
      <c r="L7" s="206">
        <f t="shared" si="7"/>
        <v>0</v>
      </c>
      <c r="M7" s="201">
        <v>0.2</v>
      </c>
      <c r="N7" s="203" t="s">
        <v>15</v>
      </c>
      <c r="O7" s="201">
        <v>0.1</v>
      </c>
      <c r="P7" s="201">
        <v>0.1</v>
      </c>
      <c r="Q7" s="201">
        <v>0.1</v>
      </c>
      <c r="R7" s="200">
        <f>(IF('1-Informations à remplir'!$E$23="Oui",$O$3,0))+(IF('1-Informations à remplir'!$E$24="Oui",$P$3,0))+(IF('1-Informations à remplir'!$E$25="Oui",$Q$3,0))</f>
        <v>0</v>
      </c>
      <c r="S7" s="200">
        <f t="shared" si="8"/>
        <v>0</v>
      </c>
      <c r="T7" s="204">
        <f t="shared" si="0"/>
        <v>0.2</v>
      </c>
      <c r="U7" s="147">
        <f t="shared" si="9"/>
        <v>0</v>
      </c>
      <c r="V7" s="198"/>
    </row>
    <row r="8" spans="1:49" ht="30.75" customHeight="1" x14ac:dyDescent="0.35">
      <c r="A8" s="172"/>
      <c r="B8" s="172"/>
      <c r="C8" s="172"/>
      <c r="D8" s="400" t="s">
        <v>392</v>
      </c>
      <c r="E8" s="189">
        <f>SUMIF('Synthèse des dépenses'!$A$17:$A$48,D8,'Synthèse des dépenses'!$B$17:$B$48)</f>
        <v>0</v>
      </c>
      <c r="F8" s="213">
        <f t="shared" si="2"/>
        <v>0</v>
      </c>
      <c r="G8" s="218">
        <f t="shared" si="3"/>
        <v>0</v>
      </c>
      <c r="H8" s="214">
        <f t="shared" si="4"/>
        <v>0</v>
      </c>
      <c r="I8" s="228">
        <f>H8*'Recettes générées'!$D$605</f>
        <v>0</v>
      </c>
      <c r="J8" s="224">
        <f t="shared" si="5"/>
        <v>0</v>
      </c>
      <c r="K8" s="219">
        <f t="shared" si="6"/>
        <v>0</v>
      </c>
      <c r="L8" s="206">
        <f t="shared" si="7"/>
        <v>0</v>
      </c>
      <c r="M8" s="201">
        <v>0.4</v>
      </c>
      <c r="N8" s="203" t="s">
        <v>15</v>
      </c>
      <c r="O8" s="201">
        <v>0.1</v>
      </c>
      <c r="P8" s="201">
        <v>0.1</v>
      </c>
      <c r="Q8" s="201">
        <v>0.1</v>
      </c>
      <c r="R8" s="200">
        <f>(IF('1-Informations à remplir'!$E$23="Oui",$O$3,0))+(IF('1-Informations à remplir'!$E$24="Oui",$P$3,0))+(IF('1-Informations à remplir'!$E$25="Oui",$Q$3,0))</f>
        <v>0</v>
      </c>
      <c r="S8" s="200">
        <f t="shared" si="8"/>
        <v>0</v>
      </c>
      <c r="T8" s="204">
        <f t="shared" si="0"/>
        <v>0.4</v>
      </c>
      <c r="U8" s="147">
        <f t="shared" si="9"/>
        <v>0</v>
      </c>
      <c r="V8" s="198"/>
    </row>
    <row r="9" spans="1:49" ht="43.5" customHeight="1" x14ac:dyDescent="0.35">
      <c r="A9" s="172"/>
      <c r="B9" s="172"/>
      <c r="C9" s="172"/>
      <c r="D9" s="400" t="s">
        <v>357</v>
      </c>
      <c r="E9" s="189">
        <f>SUMIF('Synthèse des dépenses'!$A$17:$A$48,D9,'Synthèse des dépenses'!$B$17:$B$48)</f>
        <v>0</v>
      </c>
      <c r="F9" s="213">
        <f t="shared" si="2"/>
        <v>0</v>
      </c>
      <c r="G9" s="218">
        <f t="shared" si="3"/>
        <v>0</v>
      </c>
      <c r="H9" s="214">
        <f t="shared" si="4"/>
        <v>0</v>
      </c>
      <c r="I9" s="228">
        <f>H9*'Recettes générées'!$D$605</f>
        <v>0</v>
      </c>
      <c r="J9" s="224">
        <f t="shared" si="5"/>
        <v>0</v>
      </c>
      <c r="K9" s="219">
        <f t="shared" si="6"/>
        <v>0</v>
      </c>
      <c r="L9" s="206">
        <f t="shared" si="7"/>
        <v>0</v>
      </c>
      <c r="M9" s="201">
        <v>0.4</v>
      </c>
      <c r="N9" s="203" t="s">
        <v>15</v>
      </c>
      <c r="O9" s="201">
        <v>0.1</v>
      </c>
      <c r="P9" s="201">
        <v>0.1</v>
      </c>
      <c r="Q9" s="201">
        <v>0.1</v>
      </c>
      <c r="R9" s="200">
        <f>(IF('1-Informations à remplir'!$E$23="Oui",$O$3,0))+(IF('1-Informations à remplir'!$E$24="Oui",$P$3,0))+(IF('1-Informations à remplir'!$E$25="Oui",$Q$3,0))</f>
        <v>0</v>
      </c>
      <c r="S9" s="200">
        <f t="shared" si="8"/>
        <v>0</v>
      </c>
      <c r="T9" s="204">
        <f t="shared" si="0"/>
        <v>0.4</v>
      </c>
      <c r="U9" s="147">
        <f t="shared" si="9"/>
        <v>0</v>
      </c>
      <c r="V9" s="198"/>
    </row>
    <row r="10" spans="1:49" ht="29.15" customHeight="1" x14ac:dyDescent="0.35">
      <c r="A10" s="172"/>
      <c r="B10" s="172"/>
      <c r="C10" s="172"/>
      <c r="D10" s="400" t="s">
        <v>393</v>
      </c>
      <c r="E10" s="189">
        <f>SUMIF('Synthèse des dépenses'!$A$17:$A$48,D10,'Synthèse des dépenses'!$B$17:$B$48)</f>
        <v>0</v>
      </c>
      <c r="F10" s="213">
        <f t="shared" si="2"/>
        <v>0</v>
      </c>
      <c r="G10" s="218">
        <f t="shared" si="3"/>
        <v>0</v>
      </c>
      <c r="H10" s="214">
        <f t="shared" si="4"/>
        <v>0</v>
      </c>
      <c r="I10" s="228">
        <f>H10*'Recettes générées'!$D$605</f>
        <v>0</v>
      </c>
      <c r="J10" s="224">
        <f t="shared" si="5"/>
        <v>0</v>
      </c>
      <c r="K10" s="219">
        <f t="shared" si="6"/>
        <v>0</v>
      </c>
      <c r="L10" s="206">
        <f t="shared" si="7"/>
        <v>0</v>
      </c>
      <c r="M10" s="201">
        <v>0.4</v>
      </c>
      <c r="N10" s="203" t="s">
        <v>15</v>
      </c>
      <c r="O10" s="201">
        <v>0.1</v>
      </c>
      <c r="P10" s="201">
        <v>0.1</v>
      </c>
      <c r="Q10" s="201">
        <v>0.1</v>
      </c>
      <c r="R10" s="200">
        <f>(IF('1-Informations à remplir'!$E$23="Oui",$O$3,0))+(IF('1-Informations à remplir'!$E$24="Oui",$P$3,0))+(IF('1-Informations à remplir'!$E$25="Oui",$Q$3,0))</f>
        <v>0</v>
      </c>
      <c r="S10" s="200">
        <f t="shared" si="8"/>
        <v>0</v>
      </c>
      <c r="T10" s="204">
        <f t="shared" si="0"/>
        <v>0.4</v>
      </c>
      <c r="U10" s="147">
        <f t="shared" si="9"/>
        <v>0</v>
      </c>
      <c r="V10" s="198"/>
    </row>
    <row r="11" spans="1:49" ht="30.75" customHeight="1" x14ac:dyDescent="0.35">
      <c r="A11" s="172"/>
      <c r="B11" s="172"/>
      <c r="C11" s="172"/>
      <c r="D11" s="400" t="s">
        <v>394</v>
      </c>
      <c r="E11" s="189">
        <f>SUMIF('Synthèse des dépenses'!$A$17:$A$48,D11,'Synthèse des dépenses'!$B$17:$B$48)</f>
        <v>0</v>
      </c>
      <c r="F11" s="213">
        <f t="shared" si="2"/>
        <v>0</v>
      </c>
      <c r="G11" s="218">
        <f t="shared" si="3"/>
        <v>0</v>
      </c>
      <c r="H11" s="214">
        <f t="shared" si="4"/>
        <v>0</v>
      </c>
      <c r="I11" s="228">
        <f>H11*'Recettes générées'!$D$605</f>
        <v>0</v>
      </c>
      <c r="J11" s="224">
        <f t="shared" si="5"/>
        <v>0</v>
      </c>
      <c r="K11" s="219">
        <f t="shared" si="6"/>
        <v>0</v>
      </c>
      <c r="L11" s="206">
        <f t="shared" si="7"/>
        <v>0</v>
      </c>
      <c r="M11" s="201">
        <v>0.4</v>
      </c>
      <c r="N11" s="203" t="s">
        <v>15</v>
      </c>
      <c r="O11" s="201">
        <v>0.1</v>
      </c>
      <c r="P11" s="201">
        <v>0.1</v>
      </c>
      <c r="Q11" s="201">
        <v>0.1</v>
      </c>
      <c r="R11" s="200">
        <f>(IF('1-Informations à remplir'!$E$23="Oui",$O$3,0))+(IF('1-Informations à remplir'!$E$24="Oui",$P$3,0))+(IF('1-Informations à remplir'!$E$25="Oui",$Q$3,0))</f>
        <v>0</v>
      </c>
      <c r="S11" s="200">
        <f t="shared" si="8"/>
        <v>0</v>
      </c>
      <c r="T11" s="204">
        <f t="shared" si="0"/>
        <v>0.4</v>
      </c>
      <c r="U11" s="147">
        <f t="shared" si="9"/>
        <v>0</v>
      </c>
      <c r="V11" s="198"/>
    </row>
    <row r="12" spans="1:49" ht="14.65" customHeight="1" x14ac:dyDescent="0.35">
      <c r="A12" s="172"/>
      <c r="B12" s="172"/>
      <c r="C12" s="172"/>
      <c r="D12" s="400" t="s">
        <v>395</v>
      </c>
      <c r="E12" s="189">
        <f>SUMIF('Synthèse des dépenses'!$A$17:$A$48,D12,'Synthèse des dépenses'!$B$17:$B$48)</f>
        <v>0</v>
      </c>
      <c r="F12" s="213">
        <f t="shared" si="2"/>
        <v>0</v>
      </c>
      <c r="G12" s="218">
        <f t="shared" si="3"/>
        <v>0</v>
      </c>
      <c r="H12" s="214">
        <f t="shared" si="4"/>
        <v>0</v>
      </c>
      <c r="I12" s="228">
        <f>H12*'Recettes générées'!$D$605</f>
        <v>0</v>
      </c>
      <c r="J12" s="224">
        <f t="shared" si="5"/>
        <v>0</v>
      </c>
      <c r="K12" s="219">
        <f t="shared" si="6"/>
        <v>0</v>
      </c>
      <c r="L12" s="206">
        <f t="shared" si="7"/>
        <v>0</v>
      </c>
      <c r="M12" s="201">
        <v>0.4</v>
      </c>
      <c r="N12" s="203" t="s">
        <v>15</v>
      </c>
      <c r="O12" s="201">
        <v>0.1</v>
      </c>
      <c r="P12" s="201">
        <v>0.1</v>
      </c>
      <c r="Q12" s="201">
        <v>0.1</v>
      </c>
      <c r="R12" s="200">
        <f>(IF('1-Informations à remplir'!$E$23="Oui",$O$3,0))+(IF('1-Informations à remplir'!$E$24="Oui",$P$3,0))+(IF('1-Informations à remplir'!$E$25="Oui",$Q$3,0))</f>
        <v>0</v>
      </c>
      <c r="S12" s="200">
        <f t="shared" si="8"/>
        <v>0</v>
      </c>
      <c r="T12" s="204">
        <f t="shared" si="0"/>
        <v>0.4</v>
      </c>
      <c r="U12" s="147">
        <f t="shared" si="9"/>
        <v>0</v>
      </c>
      <c r="V12" s="198"/>
    </row>
    <row r="13" spans="1:49" x14ac:dyDescent="0.35">
      <c r="A13" s="172"/>
      <c r="B13" s="172"/>
      <c r="C13" s="172"/>
      <c r="D13" s="400" t="s">
        <v>396</v>
      </c>
      <c r="E13" s="189">
        <f>SUMIF('Synthèse des dépenses'!$A$17:$A$48,D13,'Synthèse des dépenses'!$B$17:$B$48)</f>
        <v>0</v>
      </c>
      <c r="F13" s="213">
        <f t="shared" si="2"/>
        <v>0</v>
      </c>
      <c r="G13" s="218">
        <f t="shared" si="3"/>
        <v>0</v>
      </c>
      <c r="H13" s="214">
        <f t="shared" si="4"/>
        <v>0</v>
      </c>
      <c r="I13" s="228">
        <f>H13*'Recettes générées'!$D$605</f>
        <v>0</v>
      </c>
      <c r="J13" s="224">
        <f t="shared" si="5"/>
        <v>0</v>
      </c>
      <c r="K13" s="219">
        <f t="shared" si="6"/>
        <v>0</v>
      </c>
      <c r="L13" s="206">
        <f t="shared" si="7"/>
        <v>0</v>
      </c>
      <c r="M13" s="201">
        <v>0.4</v>
      </c>
      <c r="N13" s="203" t="s">
        <v>15</v>
      </c>
      <c r="O13" s="201">
        <v>0.1</v>
      </c>
      <c r="P13" s="201">
        <v>0.1</v>
      </c>
      <c r="Q13" s="201">
        <v>0.1</v>
      </c>
      <c r="R13" s="200">
        <f>(IF('1-Informations à remplir'!$E$23="Oui",$O$3,0))+(IF('1-Informations à remplir'!$E$24="Oui",$P$3,0))+(IF('1-Informations à remplir'!$E$25="Oui",$Q$3,0))</f>
        <v>0</v>
      </c>
      <c r="S13" s="200">
        <f t="shared" si="8"/>
        <v>0</v>
      </c>
      <c r="T13" s="204">
        <f t="shared" si="0"/>
        <v>0.4</v>
      </c>
      <c r="U13" s="147">
        <f t="shared" si="9"/>
        <v>0</v>
      </c>
      <c r="V13" s="198"/>
    </row>
    <row r="14" spans="1:49" x14ac:dyDescent="0.35">
      <c r="A14" s="172"/>
      <c r="B14" s="172"/>
      <c r="C14" s="172"/>
      <c r="D14" s="400" t="s">
        <v>397</v>
      </c>
      <c r="E14" s="189">
        <f>SUMIF('Synthèse des dépenses'!$A$17:$A$48,D14,'Synthèse des dépenses'!$B$17:$B$48)</f>
        <v>0</v>
      </c>
      <c r="F14" s="213">
        <f t="shared" si="2"/>
        <v>0</v>
      </c>
      <c r="G14" s="218">
        <f t="shared" si="3"/>
        <v>0</v>
      </c>
      <c r="H14" s="214">
        <f t="shared" si="4"/>
        <v>0</v>
      </c>
      <c r="I14" s="228">
        <f>H14*'Recettes générées'!$D$605</f>
        <v>0</v>
      </c>
      <c r="J14" s="224">
        <f t="shared" si="5"/>
        <v>0</v>
      </c>
      <c r="K14" s="219">
        <f t="shared" si="6"/>
        <v>0</v>
      </c>
      <c r="L14" s="206">
        <f t="shared" si="7"/>
        <v>0</v>
      </c>
      <c r="M14" s="201">
        <v>0.4</v>
      </c>
      <c r="N14" s="203" t="s">
        <v>15</v>
      </c>
      <c r="O14" s="201">
        <v>0.1</v>
      </c>
      <c r="P14" s="201">
        <v>0.1</v>
      </c>
      <c r="Q14" s="201">
        <v>0.1</v>
      </c>
      <c r="R14" s="200">
        <f>(IF('1-Informations à remplir'!$E$23="Oui",$O$3,0))+(IF('1-Informations à remplir'!$E$24="Oui",$P$3,0))+(IF('1-Informations à remplir'!$E$25="Oui",$Q$3,0))</f>
        <v>0</v>
      </c>
      <c r="S14" s="200">
        <f t="shared" si="8"/>
        <v>0</v>
      </c>
      <c r="T14" s="204">
        <f t="shared" si="0"/>
        <v>0.4</v>
      </c>
      <c r="U14" s="147">
        <f t="shared" si="9"/>
        <v>0</v>
      </c>
      <c r="V14" s="198"/>
    </row>
    <row r="15" spans="1:49" x14ac:dyDescent="0.35">
      <c r="A15" s="172"/>
      <c r="B15" s="188"/>
      <c r="C15" s="172"/>
      <c r="D15" s="400" t="s">
        <v>122</v>
      </c>
      <c r="E15" s="189">
        <f>SUMIF('Synthèse des dépenses'!$A$17:$A$48,D15,'Synthèse des dépenses'!$B$17:$B$48)</f>
        <v>0</v>
      </c>
      <c r="F15" s="213">
        <f t="shared" si="2"/>
        <v>0</v>
      </c>
      <c r="G15" s="218">
        <f t="shared" si="3"/>
        <v>0</v>
      </c>
      <c r="H15" s="214">
        <f t="shared" si="4"/>
        <v>0</v>
      </c>
      <c r="I15" s="228">
        <f>H15*'Recettes générées'!$D$605</f>
        <v>0</v>
      </c>
      <c r="J15" s="224">
        <f t="shared" si="5"/>
        <v>0</v>
      </c>
      <c r="K15" s="219">
        <f t="shared" si="6"/>
        <v>0</v>
      </c>
      <c r="L15" s="206">
        <f t="shared" si="7"/>
        <v>0</v>
      </c>
      <c r="M15" s="201">
        <v>0.4</v>
      </c>
      <c r="N15" s="203" t="s">
        <v>15</v>
      </c>
      <c r="O15" s="201">
        <v>0.1</v>
      </c>
      <c r="P15" s="201">
        <v>0.1</v>
      </c>
      <c r="Q15" s="201">
        <v>0.1</v>
      </c>
      <c r="R15" s="200">
        <f>(IF('1-Informations à remplir'!$E$23="Oui",$O$3,0))+(IF('1-Informations à remplir'!$E$24="Oui",$P$3,0))+(IF('1-Informations à remplir'!$E$25="Oui",$Q$3,0))</f>
        <v>0</v>
      </c>
      <c r="S15" s="200">
        <f t="shared" si="8"/>
        <v>0</v>
      </c>
      <c r="T15" s="204">
        <f t="shared" si="0"/>
        <v>0.4</v>
      </c>
      <c r="U15" s="147">
        <f t="shared" si="9"/>
        <v>0</v>
      </c>
      <c r="V15" s="198"/>
    </row>
    <row r="16" spans="1:49" x14ac:dyDescent="0.35">
      <c r="A16" s="172"/>
      <c r="B16" s="172"/>
      <c r="C16" s="172"/>
      <c r="D16" s="400" t="s">
        <v>398</v>
      </c>
      <c r="E16" s="189">
        <f>SUMIF('Synthèse des dépenses'!$A$17:$A$48,D16,'Synthèse des dépenses'!$B$17:$B$48)</f>
        <v>0</v>
      </c>
      <c r="F16" s="213">
        <f t="shared" si="2"/>
        <v>0</v>
      </c>
      <c r="G16" s="218">
        <f t="shared" si="3"/>
        <v>0</v>
      </c>
      <c r="H16" s="214">
        <f t="shared" si="4"/>
        <v>0</v>
      </c>
      <c r="I16" s="228">
        <f>H16*'Recettes générées'!$D$605</f>
        <v>0</v>
      </c>
      <c r="J16" s="224">
        <f t="shared" si="5"/>
        <v>0</v>
      </c>
      <c r="K16" s="219">
        <f t="shared" si="6"/>
        <v>0</v>
      </c>
      <c r="L16" s="206">
        <f t="shared" si="7"/>
        <v>0</v>
      </c>
      <c r="M16" s="201">
        <v>0.4</v>
      </c>
      <c r="N16" s="203" t="s">
        <v>15</v>
      </c>
      <c r="O16" s="201">
        <v>0.1</v>
      </c>
      <c r="P16" s="201">
        <v>0.1</v>
      </c>
      <c r="Q16" s="201">
        <v>0.1</v>
      </c>
      <c r="R16" s="200">
        <f>(IF('1-Informations à remplir'!$E$23="Oui",$O$3,0))+(IF('1-Informations à remplir'!$E$24="Oui",$P$3,0))+(IF('1-Informations à remplir'!$E$25="Oui",$Q$3,0))</f>
        <v>0</v>
      </c>
      <c r="S16" s="200">
        <f t="shared" si="8"/>
        <v>0</v>
      </c>
      <c r="T16" s="204">
        <f t="shared" si="0"/>
        <v>0.4</v>
      </c>
      <c r="U16" s="147">
        <f t="shared" si="9"/>
        <v>0</v>
      </c>
      <c r="V16" s="198"/>
    </row>
    <row r="17" spans="1:22" x14ac:dyDescent="0.35">
      <c r="A17" s="172"/>
      <c r="B17" s="172"/>
      <c r="C17" s="172"/>
      <c r="D17" s="400" t="s">
        <v>676</v>
      </c>
      <c r="E17" s="189">
        <f>SUMIF('Synthèse des dépenses'!$A$17:$A$48,D17,'Synthèse des dépenses'!$B$17:$B$48)</f>
        <v>0</v>
      </c>
      <c r="F17" s="213">
        <f t="shared" si="2"/>
        <v>0</v>
      </c>
      <c r="G17" s="218">
        <f t="shared" si="3"/>
        <v>0</v>
      </c>
      <c r="H17" s="214">
        <f t="shared" si="4"/>
        <v>0</v>
      </c>
      <c r="I17" s="228">
        <f>H17*'Recettes générées'!$D$605</f>
        <v>0</v>
      </c>
      <c r="J17" s="224">
        <f t="shared" si="5"/>
        <v>0</v>
      </c>
      <c r="K17" s="219">
        <f t="shared" si="6"/>
        <v>0</v>
      </c>
      <c r="L17" s="206">
        <f t="shared" si="7"/>
        <v>0</v>
      </c>
      <c r="M17" s="201">
        <v>0.4</v>
      </c>
      <c r="N17" s="203" t="s">
        <v>15</v>
      </c>
      <c r="O17" s="201">
        <v>0.1</v>
      </c>
      <c r="P17" s="201">
        <v>0.1</v>
      </c>
      <c r="Q17" s="201">
        <v>0.1</v>
      </c>
      <c r="R17" s="200">
        <f>(IF('1-Informations à remplir'!$E$23="Oui",$O$3,0))+(IF('1-Informations à remplir'!$E$24="Oui",$P$3,0))+(IF('1-Informations à remplir'!$E$25="Oui",$Q$3,0))</f>
        <v>0</v>
      </c>
      <c r="S17" s="200">
        <f t="shared" si="8"/>
        <v>0</v>
      </c>
      <c r="T17" s="204">
        <f t="shared" si="0"/>
        <v>0.4</v>
      </c>
      <c r="U17" s="147">
        <f t="shared" si="9"/>
        <v>0</v>
      </c>
      <c r="V17" s="198"/>
    </row>
    <row r="18" spans="1:22" x14ac:dyDescent="0.35">
      <c r="A18" s="172"/>
      <c r="B18" s="172"/>
      <c r="C18" s="172"/>
      <c r="D18" s="400" t="s">
        <v>399</v>
      </c>
      <c r="E18" s="189">
        <f>SUMIF('Synthèse des dépenses'!$A$17:$A$48,D18,'Synthèse des dépenses'!$B$17:$B$48)</f>
        <v>0</v>
      </c>
      <c r="F18" s="213">
        <f t="shared" si="2"/>
        <v>0</v>
      </c>
      <c r="G18" s="218">
        <f t="shared" si="3"/>
        <v>0</v>
      </c>
      <c r="H18" s="214">
        <f t="shared" si="4"/>
        <v>0</v>
      </c>
      <c r="I18" s="228">
        <f>H18*'Recettes générées'!$D$605</f>
        <v>0</v>
      </c>
      <c r="J18" s="224">
        <f t="shared" si="5"/>
        <v>0</v>
      </c>
      <c r="K18" s="219">
        <f t="shared" si="6"/>
        <v>0</v>
      </c>
      <c r="L18" s="206">
        <f t="shared" si="7"/>
        <v>0</v>
      </c>
      <c r="M18" s="201">
        <v>0.4</v>
      </c>
      <c r="N18" s="203" t="s">
        <v>15</v>
      </c>
      <c r="O18" s="201">
        <v>0.1</v>
      </c>
      <c r="P18" s="201">
        <v>0.1</v>
      </c>
      <c r="Q18" s="201">
        <v>0.1</v>
      </c>
      <c r="R18" s="200">
        <f>(IF('1-Informations à remplir'!$E$23="Oui",$O$3,0))+(IF('1-Informations à remplir'!$E$24="Oui",$P$3,0))+(IF('1-Informations à remplir'!$E$25="Oui",$Q$3,0))</f>
        <v>0</v>
      </c>
      <c r="S18" s="200">
        <f t="shared" si="8"/>
        <v>0</v>
      </c>
      <c r="T18" s="204">
        <f t="shared" si="0"/>
        <v>0.4</v>
      </c>
      <c r="U18" s="147">
        <f t="shared" si="9"/>
        <v>0</v>
      </c>
      <c r="V18" s="198"/>
    </row>
    <row r="19" spans="1:22" x14ac:dyDescent="0.35">
      <c r="A19" s="172"/>
      <c r="B19" s="172"/>
      <c r="C19" s="172"/>
      <c r="D19" s="400" t="s">
        <v>400</v>
      </c>
      <c r="E19" s="189">
        <f>SUMIF('Synthèse des dépenses'!$A$17:$A$48,D19,'Synthèse des dépenses'!$B$17:$B$48)</f>
        <v>0</v>
      </c>
      <c r="F19" s="213">
        <f t="shared" si="2"/>
        <v>0</v>
      </c>
      <c r="G19" s="218">
        <f t="shared" si="3"/>
        <v>0</v>
      </c>
      <c r="H19" s="214">
        <f t="shared" si="4"/>
        <v>0</v>
      </c>
      <c r="I19" s="228">
        <f>H19*'Recettes générées'!$D$605</f>
        <v>0</v>
      </c>
      <c r="J19" s="224">
        <f t="shared" si="5"/>
        <v>0</v>
      </c>
      <c r="K19" s="219">
        <f t="shared" si="6"/>
        <v>0</v>
      </c>
      <c r="L19" s="206">
        <f t="shared" si="7"/>
        <v>0</v>
      </c>
      <c r="M19" s="201">
        <v>0.4</v>
      </c>
      <c r="N19" s="203" t="s">
        <v>15</v>
      </c>
      <c r="O19" s="201">
        <v>0.1</v>
      </c>
      <c r="P19" s="201">
        <v>0.1</v>
      </c>
      <c r="Q19" s="201">
        <v>0.1</v>
      </c>
      <c r="R19" s="200">
        <f>(IF('1-Informations à remplir'!$E$23="Oui",$O$3,0))+(IF('1-Informations à remplir'!$E$24="Oui",$P$3,0))+(IF('1-Informations à remplir'!$E$25="Oui",$Q$3,0))</f>
        <v>0</v>
      </c>
      <c r="S19" s="200">
        <f t="shared" si="8"/>
        <v>0</v>
      </c>
      <c r="T19" s="204">
        <f t="shared" si="0"/>
        <v>0.4</v>
      </c>
      <c r="U19" s="147">
        <f t="shared" si="9"/>
        <v>0</v>
      </c>
      <c r="V19" s="198"/>
    </row>
    <row r="20" spans="1:22" x14ac:dyDescent="0.35">
      <c r="A20" s="172"/>
      <c r="B20" s="172"/>
      <c r="C20" s="172"/>
      <c r="D20" s="400" t="s">
        <v>401</v>
      </c>
      <c r="E20" s="189">
        <f>SUMIF('Synthèse des dépenses'!$A$17:$A$48,D20,'Synthèse des dépenses'!$B$17:$B$48)</f>
        <v>0</v>
      </c>
      <c r="F20" s="213">
        <f t="shared" si="2"/>
        <v>0</v>
      </c>
      <c r="G20" s="218">
        <f t="shared" si="3"/>
        <v>0</v>
      </c>
      <c r="H20" s="214">
        <f t="shared" si="4"/>
        <v>0</v>
      </c>
      <c r="I20" s="228">
        <f>H20*'Recettes générées'!$D$605</f>
        <v>0</v>
      </c>
      <c r="J20" s="224">
        <f t="shared" si="5"/>
        <v>0</v>
      </c>
      <c r="K20" s="219">
        <f t="shared" si="6"/>
        <v>0</v>
      </c>
      <c r="L20" s="206">
        <f t="shared" si="7"/>
        <v>0</v>
      </c>
      <c r="M20" s="201">
        <v>0.4</v>
      </c>
      <c r="N20" s="203" t="s">
        <v>15</v>
      </c>
      <c r="O20" s="201">
        <v>0.1</v>
      </c>
      <c r="P20" s="201">
        <v>0.1</v>
      </c>
      <c r="Q20" s="201">
        <v>0.1</v>
      </c>
      <c r="R20" s="200">
        <f>(IF('1-Informations à remplir'!$E$23="Oui",$O$3,0))+(IF('1-Informations à remplir'!$E$24="Oui",$P$3,0))+(IF('1-Informations à remplir'!$E$25="Oui",$Q$3,0))</f>
        <v>0</v>
      </c>
      <c r="S20" s="200">
        <f t="shared" si="8"/>
        <v>0</v>
      </c>
      <c r="T20" s="204">
        <f t="shared" si="0"/>
        <v>0.4</v>
      </c>
      <c r="U20" s="147">
        <f t="shared" si="9"/>
        <v>0</v>
      </c>
      <c r="V20" s="198"/>
    </row>
    <row r="21" spans="1:22" x14ac:dyDescent="0.35">
      <c r="A21" s="172"/>
      <c r="B21" s="172"/>
      <c r="C21" s="172"/>
      <c r="D21" s="400" t="s">
        <v>402</v>
      </c>
      <c r="E21" s="189">
        <f>SUMIF('Synthèse des dépenses'!$A$17:$A$48,D21,'Synthèse des dépenses'!$B$17:$B$48)</f>
        <v>0</v>
      </c>
      <c r="F21" s="213">
        <f t="shared" si="2"/>
        <v>0</v>
      </c>
      <c r="G21" s="218">
        <f t="shared" si="3"/>
        <v>0</v>
      </c>
      <c r="H21" s="214">
        <f t="shared" si="4"/>
        <v>0</v>
      </c>
      <c r="I21" s="228">
        <f>H21*'Recettes générées'!$D$605</f>
        <v>0</v>
      </c>
      <c r="J21" s="224">
        <f t="shared" si="5"/>
        <v>0</v>
      </c>
      <c r="K21" s="219">
        <f t="shared" si="6"/>
        <v>0</v>
      </c>
      <c r="L21" s="206">
        <f t="shared" si="7"/>
        <v>0</v>
      </c>
      <c r="M21" s="201">
        <v>0.4</v>
      </c>
      <c r="N21" s="203" t="s">
        <v>15</v>
      </c>
      <c r="O21" s="201">
        <v>0.1</v>
      </c>
      <c r="P21" s="201">
        <v>0.1</v>
      </c>
      <c r="Q21" s="201">
        <v>0.1</v>
      </c>
      <c r="R21" s="200">
        <f>(IF('1-Informations à remplir'!$E$23="Oui",$O$3,0))+(IF('1-Informations à remplir'!$E$24="Oui",$P$3,0))+(IF('1-Informations à remplir'!$E$25="Oui",$Q$3,0))</f>
        <v>0</v>
      </c>
      <c r="S21" s="200">
        <f t="shared" si="8"/>
        <v>0</v>
      </c>
      <c r="T21" s="204">
        <f t="shared" si="0"/>
        <v>0.4</v>
      </c>
      <c r="U21" s="147">
        <f t="shared" si="9"/>
        <v>0</v>
      </c>
      <c r="V21" s="198"/>
    </row>
    <row r="22" spans="1:22" x14ac:dyDescent="0.35">
      <c r="A22" s="172"/>
      <c r="B22" s="172"/>
      <c r="C22" s="172"/>
      <c r="D22" s="400" t="s">
        <v>403</v>
      </c>
      <c r="E22" s="189">
        <f>SUMIF('Synthèse des dépenses'!$A$17:$A$48,D22,'Synthèse des dépenses'!$B$17:$B$48)</f>
        <v>0</v>
      </c>
      <c r="F22" s="213">
        <f t="shared" si="2"/>
        <v>0</v>
      </c>
      <c r="G22" s="218">
        <f t="shared" si="3"/>
        <v>0</v>
      </c>
      <c r="H22" s="214">
        <f t="shared" si="4"/>
        <v>0</v>
      </c>
      <c r="I22" s="228">
        <f>H22*'Recettes générées'!$D$605</f>
        <v>0</v>
      </c>
      <c r="J22" s="224">
        <f t="shared" si="5"/>
        <v>0</v>
      </c>
      <c r="K22" s="219">
        <f t="shared" si="6"/>
        <v>0</v>
      </c>
      <c r="L22" s="206">
        <f t="shared" si="7"/>
        <v>0</v>
      </c>
      <c r="M22" s="201">
        <v>0.4</v>
      </c>
      <c r="N22" s="203" t="s">
        <v>15</v>
      </c>
      <c r="O22" s="201">
        <v>0.1</v>
      </c>
      <c r="P22" s="201">
        <v>0.1</v>
      </c>
      <c r="Q22" s="201">
        <v>0.1</v>
      </c>
      <c r="R22" s="200">
        <f>(IF('1-Informations à remplir'!$E$23="Oui",$O$3,0))+(IF('1-Informations à remplir'!$E$24="Oui",$P$3,0))+(IF('1-Informations à remplir'!$E$25="Oui",$Q$3,0))</f>
        <v>0</v>
      </c>
      <c r="S22" s="200">
        <f t="shared" si="8"/>
        <v>0</v>
      </c>
      <c r="T22" s="204">
        <f t="shared" si="0"/>
        <v>0.4</v>
      </c>
      <c r="U22" s="147">
        <f t="shared" si="9"/>
        <v>0</v>
      </c>
      <c r="V22" s="198"/>
    </row>
    <row r="23" spans="1:22" x14ac:dyDescent="0.35">
      <c r="A23" s="172"/>
      <c r="B23" s="172"/>
      <c r="C23" s="172"/>
      <c r="D23" s="400" t="s">
        <v>404</v>
      </c>
      <c r="E23" s="189">
        <f>SUMIF('Synthèse des dépenses'!$A$17:$A$48,D23,'Synthèse des dépenses'!$B$17:$B$48)</f>
        <v>0</v>
      </c>
      <c r="F23" s="213">
        <f t="shared" si="2"/>
        <v>0</v>
      </c>
      <c r="G23" s="218">
        <f t="shared" si="3"/>
        <v>0</v>
      </c>
      <c r="H23" s="214">
        <f t="shared" si="4"/>
        <v>0</v>
      </c>
      <c r="I23" s="228">
        <f>H23*'Recettes générées'!$D$605</f>
        <v>0</v>
      </c>
      <c r="J23" s="224">
        <f t="shared" si="5"/>
        <v>0</v>
      </c>
      <c r="K23" s="219">
        <f t="shared" si="6"/>
        <v>0</v>
      </c>
      <c r="L23" s="206">
        <f t="shared" si="7"/>
        <v>0</v>
      </c>
      <c r="M23" s="201">
        <v>0.4</v>
      </c>
      <c r="N23" s="203" t="s">
        <v>15</v>
      </c>
      <c r="O23" s="201">
        <v>0.1</v>
      </c>
      <c r="P23" s="201">
        <v>0.1</v>
      </c>
      <c r="Q23" s="201">
        <v>0.1</v>
      </c>
      <c r="R23" s="200">
        <f>(IF('1-Informations à remplir'!$E$23="Oui",$O$3,0))+(IF('1-Informations à remplir'!$E$24="Oui",$P$3,0))+(IF('1-Informations à remplir'!$E$25="Oui",$Q$3,0))</f>
        <v>0</v>
      </c>
      <c r="S23" s="200">
        <f t="shared" si="8"/>
        <v>0</v>
      </c>
      <c r="T23" s="204">
        <f t="shared" si="0"/>
        <v>0.4</v>
      </c>
      <c r="U23" s="147">
        <f t="shared" si="9"/>
        <v>0</v>
      </c>
      <c r="V23" s="198"/>
    </row>
    <row r="24" spans="1:22" x14ac:dyDescent="0.35">
      <c r="A24" s="172"/>
      <c r="B24" s="172"/>
      <c r="C24" s="172"/>
      <c r="D24" s="400" t="s">
        <v>405</v>
      </c>
      <c r="E24" s="189">
        <f>SUMIF('Synthèse des dépenses'!$A$17:$A$48,D24,'Synthèse des dépenses'!$B$17:$B$48)</f>
        <v>0</v>
      </c>
      <c r="F24" s="213">
        <f t="shared" si="2"/>
        <v>0</v>
      </c>
      <c r="G24" s="218">
        <f t="shared" si="3"/>
        <v>0</v>
      </c>
      <c r="H24" s="214">
        <f t="shared" si="4"/>
        <v>0</v>
      </c>
      <c r="I24" s="228">
        <f>H24*'Recettes générées'!$D$605</f>
        <v>0</v>
      </c>
      <c r="J24" s="224">
        <f t="shared" si="5"/>
        <v>0</v>
      </c>
      <c r="K24" s="219">
        <f t="shared" si="6"/>
        <v>0</v>
      </c>
      <c r="L24" s="206">
        <f t="shared" si="7"/>
        <v>0</v>
      </c>
      <c r="M24" s="201">
        <v>0.4</v>
      </c>
      <c r="N24" s="203" t="s">
        <v>15</v>
      </c>
      <c r="O24" s="201">
        <v>0.1</v>
      </c>
      <c r="P24" s="201">
        <v>0.1</v>
      </c>
      <c r="Q24" s="201">
        <v>0.1</v>
      </c>
      <c r="R24" s="200">
        <f>(IF('1-Informations à remplir'!$E$23="Oui",$O$3,0))+(IF('1-Informations à remplir'!$E$24="Oui",$P$3,0))+(IF('1-Informations à remplir'!$E$25="Oui",$Q$3,0))</f>
        <v>0</v>
      </c>
      <c r="S24" s="200">
        <f t="shared" si="8"/>
        <v>0</v>
      </c>
      <c r="T24" s="204">
        <f t="shared" si="0"/>
        <v>0.4</v>
      </c>
      <c r="U24" s="147">
        <f t="shared" si="9"/>
        <v>0</v>
      </c>
      <c r="V24" s="198"/>
    </row>
    <row r="25" spans="1:22" x14ac:dyDescent="0.35">
      <c r="A25" s="172"/>
      <c r="B25" s="172"/>
      <c r="C25" s="172"/>
      <c r="D25" s="400" t="s">
        <v>406</v>
      </c>
      <c r="E25" s="189">
        <f>SUMIF('Synthèse des dépenses'!$A$17:$A$48,D25,'Synthèse des dépenses'!$B$17:$B$48)</f>
        <v>0</v>
      </c>
      <c r="F25" s="213">
        <f t="shared" si="2"/>
        <v>0</v>
      </c>
      <c r="G25" s="218">
        <f t="shared" si="3"/>
        <v>0</v>
      </c>
      <c r="H25" s="214">
        <f t="shared" si="4"/>
        <v>0</v>
      </c>
      <c r="I25" s="228">
        <f>H25*'Recettes générées'!$D$605</f>
        <v>0</v>
      </c>
      <c r="J25" s="224">
        <f t="shared" si="5"/>
        <v>0</v>
      </c>
      <c r="K25" s="219">
        <f t="shared" si="6"/>
        <v>0</v>
      </c>
      <c r="L25" s="206">
        <f t="shared" si="7"/>
        <v>0</v>
      </c>
      <c r="M25" s="201">
        <v>0.4</v>
      </c>
      <c r="N25" s="203" t="s">
        <v>15</v>
      </c>
      <c r="O25" s="201">
        <v>0.1</v>
      </c>
      <c r="P25" s="201">
        <v>0.1</v>
      </c>
      <c r="Q25" s="201">
        <v>0.1</v>
      </c>
      <c r="R25" s="200">
        <f>(IF('1-Informations à remplir'!$E$23="Oui",$O$3,0))+(IF('1-Informations à remplir'!$E$24="Oui",$P$3,0))+(IF('1-Informations à remplir'!$E$25="Oui",$Q$3,0))</f>
        <v>0</v>
      </c>
      <c r="S25" s="200">
        <f t="shared" si="8"/>
        <v>0</v>
      </c>
      <c r="T25" s="204">
        <f t="shared" si="0"/>
        <v>0.4</v>
      </c>
      <c r="U25" s="147">
        <f t="shared" si="9"/>
        <v>0</v>
      </c>
      <c r="V25" s="198"/>
    </row>
    <row r="26" spans="1:22" x14ac:dyDescent="0.35">
      <c r="A26" s="172"/>
      <c r="B26" s="172"/>
      <c r="C26" s="172"/>
      <c r="D26" s="400" t="s">
        <v>407</v>
      </c>
      <c r="E26" s="189">
        <f>SUMIF('Synthèse des dépenses'!$A$17:$A$48,D26,'Synthèse des dépenses'!$B$17:$B$48)</f>
        <v>0</v>
      </c>
      <c r="F26" s="213">
        <f t="shared" si="2"/>
        <v>0</v>
      </c>
      <c r="G26" s="218">
        <f t="shared" si="3"/>
        <v>0</v>
      </c>
      <c r="H26" s="214">
        <f t="shared" si="4"/>
        <v>0</v>
      </c>
      <c r="I26" s="228">
        <f>H26*'Recettes générées'!$D$605</f>
        <v>0</v>
      </c>
      <c r="J26" s="224">
        <f t="shared" si="5"/>
        <v>0</v>
      </c>
      <c r="K26" s="219">
        <f t="shared" si="6"/>
        <v>0</v>
      </c>
      <c r="L26" s="206">
        <f t="shared" si="7"/>
        <v>0</v>
      </c>
      <c r="M26" s="201">
        <v>0.4</v>
      </c>
      <c r="N26" s="203" t="s">
        <v>15</v>
      </c>
      <c r="O26" s="201">
        <v>0.1</v>
      </c>
      <c r="P26" s="201">
        <v>0.1</v>
      </c>
      <c r="Q26" s="201">
        <v>0.1</v>
      </c>
      <c r="R26" s="200">
        <f>(IF('1-Informations à remplir'!$E$23="Oui",$O$3,0))+(IF('1-Informations à remplir'!$E$24="Oui",$P$3,0))+(IF('1-Informations à remplir'!$E$25="Oui",$Q$3,0))</f>
        <v>0</v>
      </c>
      <c r="S26" s="200">
        <f t="shared" si="8"/>
        <v>0</v>
      </c>
      <c r="T26" s="204">
        <f t="shared" si="0"/>
        <v>0.4</v>
      </c>
      <c r="U26" s="147">
        <f t="shared" si="9"/>
        <v>0</v>
      </c>
      <c r="V26" s="198"/>
    </row>
    <row r="27" spans="1:22" x14ac:dyDescent="0.35">
      <c r="A27" s="172"/>
      <c r="B27" s="172"/>
      <c r="C27" s="172"/>
      <c r="D27" s="400" t="s">
        <v>408</v>
      </c>
      <c r="E27" s="189">
        <f>SUMIF('Synthèse des dépenses'!$A$17:$A$48,D27,'Synthèse des dépenses'!$B$17:$B$48)</f>
        <v>0</v>
      </c>
      <c r="F27" s="213">
        <f t="shared" si="2"/>
        <v>0</v>
      </c>
      <c r="G27" s="218">
        <f t="shared" si="3"/>
        <v>0</v>
      </c>
      <c r="H27" s="214">
        <f t="shared" si="4"/>
        <v>0</v>
      </c>
      <c r="I27" s="228">
        <f>H27*'Recettes générées'!$D$605</f>
        <v>0</v>
      </c>
      <c r="J27" s="224">
        <f t="shared" si="5"/>
        <v>0</v>
      </c>
      <c r="K27" s="219">
        <f t="shared" si="6"/>
        <v>0</v>
      </c>
      <c r="L27" s="206">
        <f t="shared" si="7"/>
        <v>0</v>
      </c>
      <c r="M27" s="201">
        <v>0.4</v>
      </c>
      <c r="N27" s="203" t="s">
        <v>15</v>
      </c>
      <c r="O27" s="201">
        <v>0.1</v>
      </c>
      <c r="P27" s="201">
        <v>0.1</v>
      </c>
      <c r="Q27" s="201">
        <v>0.1</v>
      </c>
      <c r="R27" s="200">
        <f>(IF('1-Informations à remplir'!$E$23="Oui",$O$3,0))+(IF('1-Informations à remplir'!$E$24="Oui",$P$3,0))+(IF('1-Informations à remplir'!$E$25="Oui",$Q$3,0))</f>
        <v>0</v>
      </c>
      <c r="S27" s="200">
        <f t="shared" si="8"/>
        <v>0</v>
      </c>
      <c r="T27" s="204">
        <f t="shared" si="0"/>
        <v>0.4</v>
      </c>
      <c r="U27" s="147">
        <f t="shared" si="9"/>
        <v>0</v>
      </c>
      <c r="V27" s="198"/>
    </row>
    <row r="28" spans="1:22" x14ac:dyDescent="0.35">
      <c r="A28" s="172"/>
      <c r="B28" s="172"/>
      <c r="C28" s="172"/>
      <c r="D28" s="400" t="s">
        <v>409</v>
      </c>
      <c r="E28" s="189">
        <f>SUMIF('Synthèse des dépenses'!$A$17:$A$48,D28,'Synthèse des dépenses'!$B$17:$B$48)</f>
        <v>0</v>
      </c>
      <c r="F28" s="213">
        <f t="shared" si="2"/>
        <v>0</v>
      </c>
      <c r="G28" s="218">
        <f>IF(E28&gt;$E$51,$E$51,E28)</f>
        <v>0</v>
      </c>
      <c r="H28" s="214">
        <f t="shared" si="4"/>
        <v>0</v>
      </c>
      <c r="I28" s="228">
        <f>H28*'Recettes générées'!$D$605</f>
        <v>0</v>
      </c>
      <c r="J28" s="224">
        <f t="shared" si="5"/>
        <v>0</v>
      </c>
      <c r="K28" s="219">
        <f t="shared" si="6"/>
        <v>0</v>
      </c>
      <c r="L28" s="206">
        <f>IF(AND(J28&lt;$E$60,$E$58&lt;$E$61),0,J28)</f>
        <v>0</v>
      </c>
      <c r="M28" s="201">
        <v>0.4</v>
      </c>
      <c r="N28" s="203" t="s">
        <v>15</v>
      </c>
      <c r="O28" s="201">
        <v>0.1</v>
      </c>
      <c r="P28" s="201">
        <v>0.1</v>
      </c>
      <c r="Q28" s="201">
        <v>0.1</v>
      </c>
      <c r="R28" s="200">
        <f>(IF('1-Informations à remplir'!$E$23="Oui",$O$3,0))+(IF('1-Informations à remplir'!$E$24="Oui",$P$3,0))+(IF('1-Informations à remplir'!$E$25="Oui",$Q$3,0))</f>
        <v>0</v>
      </c>
      <c r="S28" s="200">
        <f t="shared" si="8"/>
        <v>0</v>
      </c>
      <c r="T28" s="204">
        <f t="shared" si="0"/>
        <v>0.4</v>
      </c>
      <c r="U28" s="147">
        <f t="shared" si="9"/>
        <v>0</v>
      </c>
      <c r="V28" s="198"/>
    </row>
    <row r="29" spans="1:22" x14ac:dyDescent="0.35">
      <c r="A29" s="172"/>
      <c r="B29" s="172"/>
      <c r="C29" s="172"/>
      <c r="D29" s="400" t="s">
        <v>123</v>
      </c>
      <c r="E29" s="189">
        <f>SUMIF('Synthèse des dépenses'!$A$17:$A$48,D29,'Synthèse des dépenses'!$B$17:$B$48)</f>
        <v>0</v>
      </c>
      <c r="F29" s="213">
        <f t="shared" si="2"/>
        <v>0</v>
      </c>
      <c r="G29" s="218">
        <f t="shared" si="3"/>
        <v>0</v>
      </c>
      <c r="H29" s="214">
        <f t="shared" si="4"/>
        <v>0</v>
      </c>
      <c r="I29" s="228">
        <f>H29*'Recettes générées'!$D$605</f>
        <v>0</v>
      </c>
      <c r="J29" s="224">
        <f t="shared" si="5"/>
        <v>0</v>
      </c>
      <c r="K29" s="219">
        <f t="shared" si="6"/>
        <v>0</v>
      </c>
      <c r="L29" s="206">
        <f t="shared" si="7"/>
        <v>0</v>
      </c>
      <c r="M29" s="201">
        <v>0.4</v>
      </c>
      <c r="N29" s="203" t="s">
        <v>15</v>
      </c>
      <c r="O29" s="201">
        <v>0.1</v>
      </c>
      <c r="P29" s="201">
        <v>0.1</v>
      </c>
      <c r="Q29" s="201">
        <v>0.1</v>
      </c>
      <c r="R29" s="200">
        <f>(IF('1-Informations à remplir'!$E$23="Oui",$O$3,0))+(IF('1-Informations à remplir'!$E$24="Oui",$P$3,0))+(IF('1-Informations à remplir'!$E$25="Oui",$Q$3,0))</f>
        <v>0</v>
      </c>
      <c r="S29" s="200">
        <f t="shared" si="8"/>
        <v>0</v>
      </c>
      <c r="T29" s="204">
        <f t="shared" si="0"/>
        <v>0.4</v>
      </c>
      <c r="U29" s="147">
        <f t="shared" si="9"/>
        <v>0</v>
      </c>
      <c r="V29" s="198"/>
    </row>
    <row r="30" spans="1:22" x14ac:dyDescent="0.35">
      <c r="A30" s="172"/>
      <c r="B30" s="172"/>
      <c r="C30" s="172"/>
      <c r="D30" s="400" t="s">
        <v>120</v>
      </c>
      <c r="E30" s="189">
        <f>SUMIF('Synthèse des dépenses'!$A$17:$A$48,D30,'Synthèse des dépenses'!$B$17:$B$48)</f>
        <v>0</v>
      </c>
      <c r="F30" s="213">
        <f t="shared" si="2"/>
        <v>0</v>
      </c>
      <c r="G30" s="218">
        <f t="shared" si="3"/>
        <v>0</v>
      </c>
      <c r="H30" s="214">
        <f t="shared" si="4"/>
        <v>0</v>
      </c>
      <c r="I30" s="228">
        <f>H30*'Recettes générées'!$D$605</f>
        <v>0</v>
      </c>
      <c r="J30" s="224">
        <f t="shared" si="5"/>
        <v>0</v>
      </c>
      <c r="K30" s="219">
        <f t="shared" si="6"/>
        <v>0</v>
      </c>
      <c r="L30" s="206">
        <f t="shared" si="7"/>
        <v>0</v>
      </c>
      <c r="M30" s="201">
        <v>0.4</v>
      </c>
      <c r="N30" s="203" t="s">
        <v>15</v>
      </c>
      <c r="O30" s="201">
        <v>0.1</v>
      </c>
      <c r="P30" s="201">
        <v>0.1</v>
      </c>
      <c r="Q30" s="201">
        <v>0.1</v>
      </c>
      <c r="R30" s="200">
        <f>(IF('1-Informations à remplir'!$E$23="Oui",$O$3,0))+(IF('1-Informations à remplir'!$E$24="Oui",$P$3,0))+(IF('1-Informations à remplir'!$E$25="Oui",$Q$3,0))</f>
        <v>0</v>
      </c>
      <c r="S30" s="200">
        <f t="shared" si="8"/>
        <v>0</v>
      </c>
      <c r="T30" s="204">
        <f t="shared" si="0"/>
        <v>0.4</v>
      </c>
      <c r="U30" s="147">
        <f t="shared" si="9"/>
        <v>0</v>
      </c>
      <c r="V30" s="198"/>
    </row>
    <row r="31" spans="1:22" x14ac:dyDescent="0.35">
      <c r="A31" s="172"/>
      <c r="B31" s="172"/>
      <c r="C31" s="172"/>
      <c r="D31" s="400" t="s">
        <v>114</v>
      </c>
      <c r="E31" s="189">
        <f>SUMIF('Synthèse des dépenses'!$A$17:$A$48,D31,'Synthèse des dépenses'!$B$17:$B$48)</f>
        <v>0</v>
      </c>
      <c r="F31" s="213">
        <f t="shared" si="2"/>
        <v>0</v>
      </c>
      <c r="G31" s="218">
        <f>IF($I$47&lt;=$I$46,E31,$I$46)</f>
        <v>0</v>
      </c>
      <c r="H31" s="214">
        <f t="shared" si="4"/>
        <v>0</v>
      </c>
      <c r="I31" s="228">
        <f>H31*'Recettes générées'!$D$605</f>
        <v>0</v>
      </c>
      <c r="J31" s="224">
        <f t="shared" si="5"/>
        <v>0</v>
      </c>
      <c r="K31" s="219">
        <f t="shared" si="6"/>
        <v>0</v>
      </c>
      <c r="L31" s="206">
        <f t="shared" si="7"/>
        <v>0</v>
      </c>
      <c r="M31" s="201">
        <v>0.2</v>
      </c>
      <c r="N31" s="203" t="s">
        <v>14</v>
      </c>
      <c r="O31" s="201">
        <v>0.1</v>
      </c>
      <c r="P31" s="201">
        <v>0.1</v>
      </c>
      <c r="Q31" s="201">
        <v>0.1</v>
      </c>
      <c r="R31" s="200">
        <f>(IF('1-Informations à remplir'!$E$23="Oui",$O$3,0))+(IF('1-Informations à remplir'!$E$24="Oui",$P$3,0))+(IF('1-Informations à remplir'!$E$25="Oui",$Q$3,0))</f>
        <v>0</v>
      </c>
      <c r="S31" s="200">
        <f t="shared" si="8"/>
        <v>0</v>
      </c>
      <c r="T31" s="204">
        <f t="shared" si="0"/>
        <v>0.2</v>
      </c>
      <c r="U31" s="147">
        <f t="shared" si="9"/>
        <v>0</v>
      </c>
      <c r="V31" s="198"/>
    </row>
    <row r="32" spans="1:22" x14ac:dyDescent="0.35">
      <c r="A32" s="172"/>
      <c r="B32" s="172"/>
      <c r="C32" s="172"/>
      <c r="D32" s="400" t="s">
        <v>410</v>
      </c>
      <c r="E32" s="189">
        <f>SUMIF('Synthèse des dépenses'!$A$17:$A$48,D32,'Synthèse des dépenses'!$B$17:$B$48)</f>
        <v>0</v>
      </c>
      <c r="F32" s="213">
        <f t="shared" si="2"/>
        <v>0</v>
      </c>
      <c r="G32" s="218">
        <f t="shared" si="3"/>
        <v>0</v>
      </c>
      <c r="H32" s="214">
        <f t="shared" si="4"/>
        <v>0</v>
      </c>
      <c r="I32" s="228">
        <f>H32*'Recettes générées'!$D$605</f>
        <v>0</v>
      </c>
      <c r="J32" s="224">
        <f t="shared" si="5"/>
        <v>0</v>
      </c>
      <c r="K32" s="219">
        <f t="shared" si="6"/>
        <v>0</v>
      </c>
      <c r="L32" s="206">
        <f t="shared" si="7"/>
        <v>0</v>
      </c>
      <c r="M32" s="201">
        <v>0.4</v>
      </c>
      <c r="N32" s="203" t="s">
        <v>15</v>
      </c>
      <c r="O32" s="201">
        <v>0.1</v>
      </c>
      <c r="P32" s="201">
        <v>0.1</v>
      </c>
      <c r="Q32" s="201">
        <v>0.1</v>
      </c>
      <c r="R32" s="200">
        <f>(IF('1-Informations à remplir'!$E$23="Oui",$O$3,0))+(IF('1-Informations à remplir'!$E$24="Oui",$P$3,0))+(IF('1-Informations à remplir'!$E$25="Oui",$Q$3,0))</f>
        <v>0</v>
      </c>
      <c r="S32" s="200">
        <f t="shared" si="8"/>
        <v>0</v>
      </c>
      <c r="T32" s="204">
        <f t="shared" si="0"/>
        <v>0.4</v>
      </c>
      <c r="U32" s="147">
        <f t="shared" si="9"/>
        <v>0</v>
      </c>
      <c r="V32" s="198"/>
    </row>
    <row r="33" spans="1:22" x14ac:dyDescent="0.35">
      <c r="A33" s="172"/>
      <c r="B33" s="172"/>
      <c r="C33" s="172"/>
      <c r="D33" s="401" t="s">
        <v>411</v>
      </c>
      <c r="E33" s="189">
        <f>SUMIF('Synthèse des dépenses'!$A$17:$A$48,D33,'Synthèse des dépenses'!$B$17:$B$48)</f>
        <v>0</v>
      </c>
      <c r="F33" s="213">
        <f t="shared" si="2"/>
        <v>0</v>
      </c>
      <c r="G33" s="218">
        <f t="shared" si="3"/>
        <v>0</v>
      </c>
      <c r="H33" s="214">
        <f t="shared" si="4"/>
        <v>0</v>
      </c>
      <c r="I33" s="228">
        <f>H33*'Recettes générées'!$D$605</f>
        <v>0</v>
      </c>
      <c r="J33" s="224">
        <f t="shared" si="5"/>
        <v>0</v>
      </c>
      <c r="K33" s="219">
        <f t="shared" si="6"/>
        <v>0</v>
      </c>
      <c r="L33" s="206">
        <f t="shared" si="7"/>
        <v>0</v>
      </c>
      <c r="M33" s="201">
        <v>0.4</v>
      </c>
      <c r="N33" s="203" t="s">
        <v>15</v>
      </c>
      <c r="O33" s="201">
        <v>0.1</v>
      </c>
      <c r="P33" s="201">
        <v>0.1</v>
      </c>
      <c r="Q33" s="201">
        <v>0.1</v>
      </c>
      <c r="R33" s="200">
        <f>(IF('1-Informations à remplir'!$E$23="Oui",$O$3,0))+(IF('1-Informations à remplir'!$E$24="Oui",$P$3,0))+(IF('1-Informations à remplir'!$E$25="Oui",$Q$3,0))</f>
        <v>0</v>
      </c>
      <c r="S33" s="200">
        <f t="shared" si="8"/>
        <v>0</v>
      </c>
      <c r="T33" s="204">
        <f t="shared" si="0"/>
        <v>0.4</v>
      </c>
      <c r="U33" s="147">
        <f t="shared" si="9"/>
        <v>0</v>
      </c>
      <c r="V33" s="198"/>
    </row>
    <row r="34" spans="1:22" x14ac:dyDescent="0.35">
      <c r="A34" s="172"/>
      <c r="B34" s="172"/>
      <c r="C34" s="172"/>
      <c r="D34" s="402" t="s">
        <v>356</v>
      </c>
      <c r="E34" s="189">
        <f>SUMIF('Synthèse des dépenses'!$A$17:$A$48,D34,'Synthèse des dépenses'!$B$17:$B$48)</f>
        <v>0</v>
      </c>
      <c r="F34" s="213">
        <f t="shared" ref="F34" si="10">IFERROR(E34/$E$35,0)</f>
        <v>0</v>
      </c>
      <c r="G34" s="218">
        <f t="shared" si="3"/>
        <v>0</v>
      </c>
      <c r="H34" s="214">
        <f t="shared" si="4"/>
        <v>0</v>
      </c>
      <c r="I34" s="228">
        <f>H34*'Recettes générées'!$D$605</f>
        <v>0</v>
      </c>
      <c r="J34" s="224">
        <f t="shared" ref="J34" si="11">G34-I34</f>
        <v>0</v>
      </c>
      <c r="K34" s="219">
        <f t="shared" ref="K34" si="12">IFERROR(J34/$J$35,0)</f>
        <v>0</v>
      </c>
      <c r="L34" s="206">
        <f t="shared" si="7"/>
        <v>0</v>
      </c>
      <c r="M34" s="201">
        <v>0.4</v>
      </c>
      <c r="N34" s="203" t="s">
        <v>15</v>
      </c>
      <c r="O34" s="201">
        <v>0.1</v>
      </c>
      <c r="P34" s="201">
        <v>0.1</v>
      </c>
      <c r="Q34" s="201">
        <v>0.1</v>
      </c>
      <c r="R34" s="200">
        <f>(IF('1-Informations à remplir'!$E$23="Oui",$O$3,0))+(IF('1-Informations à remplir'!$E$24="Oui",$P$3,0))+(IF('1-Informations à remplir'!$E$25="Oui",$Q$3,0))</f>
        <v>0</v>
      </c>
      <c r="S34" s="200">
        <f t="shared" ref="S34" si="13">IF(N34="Oui",IF(R34&gt;20%,20%,R34),0)</f>
        <v>0</v>
      </c>
      <c r="T34" s="204">
        <f t="shared" ref="T34" si="14">M34+S34</f>
        <v>0.4</v>
      </c>
      <c r="U34" s="147">
        <f t="shared" si="9"/>
        <v>0</v>
      </c>
      <c r="V34" s="198"/>
    </row>
    <row r="35" spans="1:22" ht="15" thickBot="1" x14ac:dyDescent="0.4">
      <c r="A35" s="172"/>
      <c r="B35" s="172"/>
      <c r="C35" s="172"/>
      <c r="D35" s="190" t="s">
        <v>358</v>
      </c>
      <c r="E35" s="191">
        <f t="shared" ref="E35:L35" si="15">SUM(E3:E34)</f>
        <v>0</v>
      </c>
      <c r="F35" s="215">
        <f t="shared" si="15"/>
        <v>0</v>
      </c>
      <c r="G35" s="221">
        <f t="shared" si="15"/>
        <v>0</v>
      </c>
      <c r="H35" s="223">
        <f t="shared" si="15"/>
        <v>0</v>
      </c>
      <c r="I35" s="229">
        <f t="shared" si="15"/>
        <v>0</v>
      </c>
      <c r="J35" s="230">
        <f t="shared" si="15"/>
        <v>0</v>
      </c>
      <c r="K35" s="207">
        <f t="shared" si="15"/>
        <v>0</v>
      </c>
      <c r="L35" s="238">
        <f t="shared" si="15"/>
        <v>0</v>
      </c>
      <c r="M35" s="530"/>
      <c r="N35" s="530"/>
      <c r="O35" s="530"/>
      <c r="P35" s="530"/>
      <c r="Q35" s="530"/>
      <c r="R35" s="530"/>
      <c r="S35" s="530"/>
      <c r="T35" s="531"/>
      <c r="U35" s="239">
        <f>SUM(U3:U34)</f>
        <v>0</v>
      </c>
      <c r="V35" s="249"/>
    </row>
    <row r="36" spans="1:22" ht="49.5" customHeight="1" thickBot="1" x14ac:dyDescent="0.4">
      <c r="A36" s="172"/>
      <c r="B36" s="172"/>
      <c r="C36" s="172"/>
      <c r="D36" s="532" t="s">
        <v>412</v>
      </c>
      <c r="E36" s="533"/>
      <c r="F36" s="172"/>
      <c r="G36" s="172"/>
      <c r="H36" s="172"/>
      <c r="I36" s="172"/>
      <c r="J36" s="172"/>
      <c r="K36" s="172"/>
      <c r="L36" s="172"/>
      <c r="M36" s="172"/>
      <c r="N36" s="172"/>
      <c r="O36" s="172"/>
      <c r="P36" s="172"/>
      <c r="Q36" s="172"/>
      <c r="R36" s="198"/>
      <c r="S36" s="198"/>
      <c r="T36" s="198"/>
      <c r="U36" s="198"/>
      <c r="V36" s="249"/>
    </row>
    <row r="37" spans="1:22" ht="14.65" customHeight="1" thickBot="1" x14ac:dyDescent="0.4">
      <c r="A37" s="172"/>
      <c r="B37" s="172"/>
      <c r="C37" s="172"/>
      <c r="D37" s="525" t="s">
        <v>413</v>
      </c>
      <c r="E37" s="526"/>
      <c r="F37" s="172"/>
      <c r="G37" s="527"/>
      <c r="H37" s="528"/>
      <c r="I37" s="528"/>
      <c r="J37" s="528"/>
      <c r="K37" s="528"/>
      <c r="L37" s="529"/>
      <c r="M37" s="172"/>
      <c r="N37" s="172"/>
      <c r="O37" s="172"/>
      <c r="P37" s="172"/>
      <c r="Q37" s="172"/>
      <c r="R37" s="198"/>
      <c r="S37" s="198"/>
      <c r="T37" s="198"/>
      <c r="U37" s="198"/>
    </row>
    <row r="38" spans="1:22" ht="15" thickBot="1" x14ac:dyDescent="0.4">
      <c r="A38" s="172"/>
      <c r="B38" s="172"/>
      <c r="C38" s="172"/>
      <c r="D38" s="283" t="s">
        <v>414</v>
      </c>
      <c r="E38" s="385" cm="1">
        <f t="array" ref="E38">_xlfn.IFS('1-Informations à remplir'!$E$20="",0,'1-Informations à remplir'!$E$20=I38,J38,'1-Informations à remplir'!$E$20=G38,H38)</f>
        <v>80000</v>
      </c>
      <c r="F38" s="172"/>
      <c r="G38" s="382" t="s">
        <v>12</v>
      </c>
      <c r="H38" s="383">
        <v>160000</v>
      </c>
      <c r="I38" s="384" t="s">
        <v>415</v>
      </c>
      <c r="J38" s="211">
        <v>80000</v>
      </c>
      <c r="K38" s="212"/>
      <c r="L38" s="210"/>
      <c r="M38" s="172"/>
      <c r="N38" s="172"/>
      <c r="O38" s="172"/>
      <c r="P38" s="172"/>
      <c r="Q38" s="172"/>
      <c r="R38" s="198"/>
      <c r="S38" s="198"/>
      <c r="T38" s="198"/>
      <c r="U38" s="198"/>
    </row>
    <row r="39" spans="1:22" ht="14.65" customHeight="1" x14ac:dyDescent="0.35">
      <c r="A39" s="172"/>
      <c r="B39" s="172"/>
      <c r="C39" s="172"/>
      <c r="D39" s="199" t="s">
        <v>416</v>
      </c>
      <c r="E39" s="386">
        <f>IF('1-Informations à remplir'!$E$21="Oui",IF('1-Informations à remplir'!$E$20=I38,20000,40000),0)</f>
        <v>0</v>
      </c>
      <c r="F39" s="172"/>
      <c r="G39" s="172"/>
      <c r="H39" s="172"/>
      <c r="I39" s="172"/>
      <c r="J39" s="172"/>
      <c r="K39" s="172"/>
      <c r="L39" s="172"/>
      <c r="M39" s="172"/>
      <c r="N39" s="172"/>
      <c r="O39" s="172"/>
      <c r="P39" s="172"/>
      <c r="Q39" s="172"/>
      <c r="R39" s="198"/>
      <c r="S39" s="198"/>
      <c r="T39" s="198"/>
      <c r="U39" s="198"/>
    </row>
    <row r="40" spans="1:22" ht="14.65" customHeight="1" x14ac:dyDescent="0.35">
      <c r="A40" s="172"/>
      <c r="B40" s="172"/>
      <c r="C40" s="172"/>
      <c r="D40" s="199" t="s">
        <v>417</v>
      </c>
      <c r="E40" s="231">
        <f>E38+E39</f>
        <v>80000</v>
      </c>
      <c r="F40" s="172"/>
      <c r="G40" s="172"/>
      <c r="H40" s="172"/>
      <c r="I40" s="172"/>
      <c r="J40" s="172"/>
      <c r="K40" s="172"/>
      <c r="L40" s="172"/>
      <c r="M40" s="172"/>
      <c r="N40" s="172"/>
      <c r="O40" s="172"/>
      <c r="P40" s="172"/>
      <c r="Q40" s="172"/>
      <c r="R40" s="198"/>
      <c r="S40" s="198"/>
      <c r="T40" s="198"/>
      <c r="U40" s="198"/>
    </row>
    <row r="41" spans="1:22" ht="15" thickBot="1" x14ac:dyDescent="0.4">
      <c r="A41" s="172"/>
      <c r="B41" s="172"/>
      <c r="C41" s="172"/>
      <c r="D41" s="284"/>
      <c r="E41" s="285"/>
      <c r="F41" s="172"/>
      <c r="G41" s="172"/>
      <c r="H41" s="172"/>
      <c r="I41" s="172"/>
      <c r="J41" s="172"/>
      <c r="K41" s="172"/>
      <c r="L41" s="172"/>
      <c r="M41" s="172"/>
      <c r="N41" s="172"/>
      <c r="O41" s="172"/>
      <c r="P41" s="172"/>
      <c r="Q41" s="172"/>
      <c r="R41" s="172"/>
      <c r="S41" s="172"/>
      <c r="T41" s="198"/>
      <c r="U41" s="198"/>
    </row>
    <row r="42" spans="1:22" ht="58" x14ac:dyDescent="0.35">
      <c r="A42" s="172"/>
      <c r="B42" s="172"/>
      <c r="C42" s="172"/>
      <c r="D42" s="286" t="s">
        <v>418</v>
      </c>
      <c r="E42" s="385">
        <f>SUM(E3:E6,E8:E27,E29:E30,E32:E34)</f>
        <v>0</v>
      </c>
      <c r="F42" s="172"/>
      <c r="G42" s="172"/>
      <c r="H42" s="172"/>
      <c r="I42" s="172"/>
      <c r="J42" s="172"/>
      <c r="K42" s="172"/>
      <c r="L42" s="172"/>
      <c r="M42" s="172"/>
      <c r="N42" s="172"/>
      <c r="O42" s="172"/>
      <c r="P42" s="172"/>
      <c r="Q42" s="172"/>
      <c r="R42" s="172"/>
      <c r="S42" s="172"/>
      <c r="T42" s="198"/>
      <c r="U42" s="198"/>
    </row>
    <row r="43" spans="1:22" ht="58" x14ac:dyDescent="0.35">
      <c r="A43" s="172"/>
      <c r="B43" s="172"/>
      <c r="C43" s="172"/>
      <c r="D43" s="240" t="s">
        <v>419</v>
      </c>
      <c r="E43" s="232">
        <f>IF(E42&gt;E40,E40,E42)</f>
        <v>0</v>
      </c>
      <c r="F43" s="172"/>
      <c r="G43" s="172"/>
      <c r="H43" s="172"/>
      <c r="I43" s="172"/>
      <c r="J43" s="172"/>
      <c r="K43" s="172"/>
      <c r="L43" s="172"/>
      <c r="M43" s="172"/>
      <c r="N43" s="172"/>
      <c r="O43" s="172"/>
      <c r="P43" s="172"/>
      <c r="Q43" s="172"/>
      <c r="R43" s="172"/>
      <c r="S43" s="172"/>
      <c r="T43" s="198"/>
      <c r="U43" s="198"/>
    </row>
    <row r="44" spans="1:22" ht="58" x14ac:dyDescent="0.35">
      <c r="A44" s="172"/>
      <c r="B44" s="172"/>
      <c r="C44" s="172"/>
      <c r="D44" s="240" t="s">
        <v>420</v>
      </c>
      <c r="E44" s="231">
        <f>SUM(I3:I6,I8:I30,I32:I34)</f>
        <v>0</v>
      </c>
      <c r="F44" s="172"/>
      <c r="G44" s="172"/>
      <c r="H44" s="172"/>
      <c r="I44" s="172"/>
      <c r="J44" s="172"/>
      <c r="K44" s="172"/>
      <c r="L44" s="172"/>
      <c r="M44" s="172"/>
      <c r="N44" s="172"/>
      <c r="O44" s="172"/>
      <c r="P44" s="172"/>
      <c r="Q44" s="172"/>
      <c r="R44" s="172"/>
      <c r="S44" s="172"/>
      <c r="T44" s="198"/>
      <c r="U44" s="198"/>
    </row>
    <row r="45" spans="1:22" ht="58.5" thickBot="1" x14ac:dyDescent="0.4">
      <c r="A45" s="172"/>
      <c r="B45" s="172"/>
      <c r="C45" s="172"/>
      <c r="D45" s="287" t="s">
        <v>421</v>
      </c>
      <c r="E45" s="288">
        <f>E43-E44</f>
        <v>0</v>
      </c>
      <c r="F45" s="172"/>
      <c r="G45" s="172"/>
      <c r="H45" s="172"/>
      <c r="I45" s="172"/>
      <c r="J45" s="172"/>
      <c r="K45" s="172"/>
      <c r="L45" s="172"/>
      <c r="M45" s="172"/>
      <c r="N45" s="172"/>
      <c r="O45" s="172"/>
      <c r="P45" s="172"/>
      <c r="Q45" s="172"/>
      <c r="R45" s="172"/>
      <c r="S45" s="172"/>
      <c r="T45" s="198"/>
      <c r="U45" s="198"/>
    </row>
    <row r="46" spans="1:22" x14ac:dyDescent="0.35">
      <c r="A46" s="172"/>
      <c r="B46" s="172"/>
      <c r="C46" s="172"/>
      <c r="D46" s="286" t="s">
        <v>422</v>
      </c>
      <c r="E46" s="403">
        <v>1000000</v>
      </c>
      <c r="F46" s="536" t="s">
        <v>423</v>
      </c>
      <c r="G46" s="537"/>
      <c r="H46" s="537"/>
      <c r="I46" s="408">
        <v>1000000</v>
      </c>
      <c r="J46" s="172"/>
      <c r="K46" s="172"/>
      <c r="L46" s="172"/>
      <c r="M46" s="172"/>
      <c r="N46" s="172"/>
      <c r="O46" s="172"/>
      <c r="P46" s="172"/>
      <c r="Q46" s="172"/>
      <c r="R46" s="172"/>
      <c r="S46" s="172"/>
      <c r="T46" s="198"/>
      <c r="U46" s="198"/>
    </row>
    <row r="47" spans="1:22" ht="46.5" customHeight="1" x14ac:dyDescent="0.35">
      <c r="A47" s="172"/>
      <c r="B47" s="172"/>
      <c r="C47" s="172"/>
      <c r="D47" s="240" t="s">
        <v>424</v>
      </c>
      <c r="E47" s="404">
        <f>E7</f>
        <v>0</v>
      </c>
      <c r="F47" s="536" t="s">
        <v>425</v>
      </c>
      <c r="G47" s="537"/>
      <c r="H47" s="537"/>
      <c r="I47" s="409">
        <f>E31</f>
        <v>0</v>
      </c>
      <c r="J47" s="172"/>
      <c r="K47" s="172"/>
      <c r="L47" s="172"/>
      <c r="M47" s="172"/>
      <c r="N47" s="172"/>
      <c r="O47" s="172"/>
      <c r="P47" s="172"/>
      <c r="Q47" s="172"/>
      <c r="R47" s="172"/>
      <c r="S47" s="172"/>
      <c r="T47" s="198"/>
      <c r="U47" s="198"/>
    </row>
    <row r="48" spans="1:22" x14ac:dyDescent="0.35">
      <c r="A48" s="172"/>
      <c r="B48" s="172"/>
      <c r="C48" s="172"/>
      <c r="D48" s="240" t="s">
        <v>426</v>
      </c>
      <c r="E48" s="405">
        <f>IF(E47&gt;E46,E46,E47)</f>
        <v>0</v>
      </c>
      <c r="F48" s="536" t="s">
        <v>427</v>
      </c>
      <c r="G48" s="537"/>
      <c r="H48" s="537"/>
      <c r="I48" s="355">
        <f>IF(I47&gt;I46,I46,I47)</f>
        <v>0</v>
      </c>
      <c r="J48" s="172"/>
      <c r="K48" s="172"/>
      <c r="L48" s="172"/>
      <c r="M48" s="172"/>
      <c r="N48" s="172"/>
      <c r="O48" s="172"/>
      <c r="P48" s="172"/>
      <c r="Q48" s="172"/>
      <c r="R48" s="172"/>
      <c r="S48" s="172"/>
      <c r="T48" s="198"/>
      <c r="U48" s="198"/>
    </row>
    <row r="49" spans="1:21" x14ac:dyDescent="0.35">
      <c r="A49" s="172"/>
      <c r="B49" s="172"/>
      <c r="C49" s="172"/>
      <c r="D49" s="240" t="s">
        <v>428</v>
      </c>
      <c r="E49" s="406">
        <f>I7</f>
        <v>0</v>
      </c>
      <c r="F49" s="536" t="s">
        <v>429</v>
      </c>
      <c r="G49" s="537"/>
      <c r="H49" s="537"/>
      <c r="I49" s="410">
        <f>I31</f>
        <v>0</v>
      </c>
      <c r="J49" s="172"/>
      <c r="K49" s="172"/>
      <c r="L49" s="172"/>
      <c r="M49" s="172"/>
      <c r="N49" s="172"/>
      <c r="O49" s="172"/>
      <c r="P49" s="172"/>
      <c r="Q49" s="172"/>
      <c r="R49" s="172"/>
      <c r="S49" s="172"/>
      <c r="T49" s="198"/>
      <c r="U49" s="198"/>
    </row>
    <row r="50" spans="1:21" ht="15" thickBot="1" x14ac:dyDescent="0.4">
      <c r="A50" s="172"/>
      <c r="B50" s="172"/>
      <c r="C50" s="172"/>
      <c r="D50" s="287" t="s">
        <v>430</v>
      </c>
      <c r="E50" s="407">
        <f>E48-E49</f>
        <v>0</v>
      </c>
      <c r="F50" s="536" t="s">
        <v>430</v>
      </c>
      <c r="G50" s="537"/>
      <c r="H50" s="537"/>
      <c r="I50" s="410">
        <f>I48-I49</f>
        <v>0</v>
      </c>
      <c r="J50" s="172"/>
      <c r="K50" s="172"/>
      <c r="L50" s="172"/>
      <c r="M50" s="172"/>
      <c r="N50" s="172"/>
      <c r="O50" s="172"/>
      <c r="P50" s="172"/>
      <c r="Q50" s="172"/>
      <c r="R50" s="172"/>
      <c r="S50" s="172"/>
      <c r="T50" s="198"/>
      <c r="U50" s="198"/>
    </row>
    <row r="51" spans="1:21" x14ac:dyDescent="0.35">
      <c r="A51" s="172"/>
      <c r="B51" s="172"/>
      <c r="C51" s="172"/>
      <c r="D51" s="378" t="s">
        <v>431</v>
      </c>
      <c r="E51" s="381">
        <v>80000</v>
      </c>
      <c r="F51" s="172"/>
      <c r="G51" s="172"/>
      <c r="H51" s="172"/>
      <c r="I51" s="172"/>
      <c r="J51" s="172"/>
      <c r="K51" s="172"/>
      <c r="L51" s="172"/>
      <c r="M51" s="172"/>
      <c r="N51" s="172"/>
      <c r="O51" s="172"/>
      <c r="P51" s="172"/>
      <c r="Q51" s="172"/>
      <c r="R51" s="172"/>
      <c r="S51" s="172"/>
      <c r="T51" s="198"/>
      <c r="U51" s="198"/>
    </row>
    <row r="52" spans="1:21" x14ac:dyDescent="0.35">
      <c r="A52" s="172"/>
      <c r="B52" s="172"/>
      <c r="C52" s="172"/>
      <c r="D52" s="379" t="s">
        <v>432</v>
      </c>
      <c r="E52" s="381">
        <f>E28</f>
        <v>0</v>
      </c>
      <c r="F52" s="172"/>
      <c r="G52" s="172"/>
      <c r="H52" s="172"/>
      <c r="I52" s="172"/>
      <c r="J52" s="172"/>
      <c r="K52" s="172"/>
      <c r="L52" s="172"/>
      <c r="M52" s="172"/>
      <c r="N52" s="172"/>
      <c r="O52" s="172"/>
      <c r="P52" s="172"/>
      <c r="Q52" s="172"/>
      <c r="R52" s="172"/>
      <c r="S52" s="172"/>
      <c r="T52" s="198"/>
      <c r="U52" s="198"/>
    </row>
    <row r="53" spans="1:21" x14ac:dyDescent="0.35">
      <c r="A53" s="172"/>
      <c r="B53" s="172"/>
      <c r="C53" s="172"/>
      <c r="D53" s="379" t="s">
        <v>433</v>
      </c>
      <c r="E53" s="381">
        <f>IF(E52&gt;E51,E51,E52)</f>
        <v>0</v>
      </c>
      <c r="F53" s="172"/>
      <c r="G53" s="172"/>
      <c r="H53" s="172"/>
      <c r="I53" s="172"/>
      <c r="J53" s="172"/>
      <c r="K53" s="172"/>
      <c r="L53" s="172"/>
      <c r="M53" s="172"/>
      <c r="N53" s="172"/>
      <c r="O53" s="172"/>
      <c r="P53" s="172"/>
      <c r="Q53" s="172"/>
      <c r="R53" s="172"/>
      <c r="S53" s="172"/>
      <c r="T53" s="198"/>
      <c r="U53" s="198"/>
    </row>
    <row r="54" spans="1:21" x14ac:dyDescent="0.35">
      <c r="A54" s="172"/>
      <c r="B54" s="172"/>
      <c r="C54" s="172"/>
      <c r="D54" s="379" t="s">
        <v>434</v>
      </c>
      <c r="E54" s="381">
        <f>I28</f>
        <v>0</v>
      </c>
      <c r="F54" s="172"/>
      <c r="G54" s="172"/>
      <c r="H54" s="172"/>
      <c r="I54" s="172"/>
      <c r="J54" s="172"/>
      <c r="K54" s="172"/>
      <c r="L54" s="172"/>
      <c r="M54" s="172"/>
      <c r="N54" s="172"/>
      <c r="O54" s="172"/>
      <c r="P54" s="172"/>
      <c r="Q54" s="172"/>
      <c r="R54" s="172"/>
      <c r="S54" s="172"/>
      <c r="T54" s="198"/>
      <c r="U54" s="198"/>
    </row>
    <row r="55" spans="1:21" ht="15" thickBot="1" x14ac:dyDescent="0.4">
      <c r="A55" s="172"/>
      <c r="B55" s="172"/>
      <c r="C55" s="172"/>
      <c r="D55" s="380" t="s">
        <v>435</v>
      </c>
      <c r="E55" s="381">
        <f>E53-E54</f>
        <v>0</v>
      </c>
      <c r="F55" s="172"/>
      <c r="G55" s="172"/>
      <c r="H55" s="172"/>
      <c r="I55" s="172"/>
      <c r="J55" s="172"/>
      <c r="K55" s="172"/>
      <c r="L55" s="172"/>
      <c r="M55" s="172"/>
      <c r="N55" s="172"/>
      <c r="O55" s="172"/>
      <c r="P55" s="172"/>
      <c r="Q55" s="172"/>
      <c r="R55" s="172"/>
      <c r="S55" s="172"/>
      <c r="T55" s="198"/>
      <c r="U55" s="198"/>
    </row>
    <row r="56" spans="1:21" x14ac:dyDescent="0.35">
      <c r="A56" s="172"/>
      <c r="B56" s="172"/>
      <c r="C56" s="172"/>
      <c r="D56" s="289" t="s">
        <v>436</v>
      </c>
      <c r="E56" s="381">
        <f>E42+E47+E52+I47</f>
        <v>0</v>
      </c>
      <c r="F56" s="172"/>
      <c r="G56" s="172"/>
      <c r="H56" s="172"/>
      <c r="I56" s="172"/>
      <c r="J56" s="172"/>
      <c r="K56" s="172"/>
      <c r="L56" s="172"/>
      <c r="M56" s="172"/>
      <c r="N56" s="172"/>
      <c r="O56" s="172"/>
      <c r="P56" s="172"/>
      <c r="Q56" s="172"/>
      <c r="R56" s="172"/>
      <c r="S56" s="172"/>
      <c r="T56" s="198"/>
      <c r="U56" s="198"/>
    </row>
    <row r="57" spans="1:21" x14ac:dyDescent="0.35">
      <c r="A57" s="172"/>
      <c r="B57" s="172"/>
      <c r="C57" s="172"/>
      <c r="D57" s="234" t="s">
        <v>437</v>
      </c>
      <c r="E57" s="387">
        <f>E44+E49+E54+I49</f>
        <v>0</v>
      </c>
      <c r="F57" s="172"/>
      <c r="G57" s="172"/>
      <c r="H57" s="172"/>
      <c r="I57" s="172"/>
      <c r="J57" s="172"/>
      <c r="K57" s="172"/>
      <c r="L57" s="172"/>
      <c r="M57" s="172"/>
      <c r="N57" s="172"/>
      <c r="O57" s="172"/>
      <c r="P57" s="172"/>
      <c r="Q57" s="172"/>
      <c r="R57" s="172"/>
      <c r="S57" s="172"/>
      <c r="T57" s="198"/>
      <c r="U57" s="198"/>
    </row>
    <row r="58" spans="1:21" ht="15" thickBot="1" x14ac:dyDescent="0.4">
      <c r="A58" s="172"/>
      <c r="B58" s="172"/>
      <c r="C58" s="172"/>
      <c r="D58" s="235" t="s">
        <v>438</v>
      </c>
      <c r="E58" s="388">
        <f>E50+E45+E55+I50</f>
        <v>0</v>
      </c>
      <c r="F58" s="172"/>
      <c r="G58" s="172"/>
      <c r="H58" s="172"/>
      <c r="I58" s="172"/>
      <c r="J58" s="172"/>
      <c r="K58" s="172"/>
      <c r="L58" s="172"/>
      <c r="M58" s="172"/>
      <c r="N58" s="172"/>
      <c r="O58" s="172"/>
      <c r="P58" s="172"/>
      <c r="Q58" s="172"/>
      <c r="R58" s="172"/>
      <c r="S58" s="172"/>
      <c r="T58" s="172"/>
      <c r="U58" s="172"/>
    </row>
    <row r="59" spans="1:21" ht="15" thickBot="1" x14ac:dyDescent="0.4">
      <c r="A59" s="172"/>
      <c r="B59" s="172"/>
      <c r="C59" s="172"/>
      <c r="D59" s="534" t="s">
        <v>439</v>
      </c>
      <c r="E59" s="535"/>
      <c r="F59" s="172"/>
      <c r="G59" s="527"/>
      <c r="H59" s="528"/>
      <c r="I59" s="528"/>
      <c r="J59" s="528"/>
      <c r="K59" s="528"/>
      <c r="L59" s="529"/>
      <c r="M59" s="172"/>
      <c r="N59" s="172"/>
      <c r="O59" s="172"/>
      <c r="P59" s="172"/>
      <c r="Q59" s="172"/>
      <c r="R59" s="172"/>
      <c r="S59" s="172"/>
      <c r="T59" s="172"/>
      <c r="U59" s="172"/>
    </row>
    <row r="60" spans="1:21" ht="15" thickBot="1" x14ac:dyDescent="0.4">
      <c r="A60" s="172"/>
      <c r="B60" s="172"/>
      <c r="C60" s="172"/>
      <c r="D60" s="233" t="s">
        <v>440</v>
      </c>
      <c r="E60" s="394">
        <v>7000</v>
      </c>
      <c r="F60" s="172"/>
      <c r="G60" s="382" t="s">
        <v>12</v>
      </c>
      <c r="H60" s="209"/>
      <c r="I60" s="384" t="s">
        <v>415</v>
      </c>
      <c r="J60" s="210"/>
      <c r="K60" s="208" t="s">
        <v>441</v>
      </c>
      <c r="L60" s="210">
        <v>0</v>
      </c>
      <c r="M60" s="172"/>
      <c r="N60" s="172"/>
      <c r="O60" s="172"/>
      <c r="P60" s="172"/>
      <c r="Q60" s="172"/>
      <c r="R60" s="172"/>
      <c r="S60" s="172"/>
      <c r="T60" s="172"/>
      <c r="U60" s="172"/>
    </row>
    <row r="61" spans="1:21" x14ac:dyDescent="0.35">
      <c r="A61" s="172"/>
      <c r="B61" s="172"/>
      <c r="C61" s="172"/>
      <c r="D61" s="392" t="s">
        <v>442</v>
      </c>
      <c r="E61" s="393">
        <v>10000</v>
      </c>
      <c r="F61" s="172"/>
      <c r="G61" s="389"/>
      <c r="H61" s="390"/>
      <c r="I61" s="389"/>
      <c r="J61" s="390"/>
      <c r="K61" s="391"/>
      <c r="L61" s="390"/>
      <c r="M61" s="172"/>
      <c r="N61" s="172"/>
      <c r="O61" s="172"/>
      <c r="P61" s="172"/>
      <c r="Q61" s="172"/>
      <c r="R61" s="172"/>
      <c r="S61" s="172"/>
      <c r="T61" s="172"/>
      <c r="U61" s="172"/>
    </row>
    <row r="62" spans="1:21" ht="15" thickBot="1" x14ac:dyDescent="0.4">
      <c r="A62" s="172"/>
      <c r="B62" s="172"/>
      <c r="C62" s="172"/>
      <c r="D62" s="237" t="s">
        <v>443</v>
      </c>
      <c r="E62" s="236">
        <f>IF($E$55&lt;$E$60,IF($E$58&lt;$E$61,0,$E$55),$E$55)+IF(AND(($E$58-$E$55)&lt;$E$61,$E$58&lt;$E$61),0,$E$58-$E$55)</f>
        <v>0</v>
      </c>
      <c r="F62" s="172"/>
      <c r="G62" s="172"/>
      <c r="H62" s="172"/>
      <c r="I62" s="172"/>
      <c r="J62" s="172"/>
      <c r="K62" s="172"/>
      <c r="L62" s="172"/>
      <c r="M62" s="172"/>
      <c r="N62" s="172"/>
      <c r="O62" s="172"/>
      <c r="P62" s="172"/>
      <c r="Q62" s="172"/>
      <c r="R62" s="172"/>
      <c r="S62" s="172"/>
      <c r="T62" s="172"/>
      <c r="U62" s="172"/>
    </row>
    <row r="63" spans="1:21" ht="15" thickBot="1" x14ac:dyDescent="0.4">
      <c r="A63" s="172"/>
      <c r="B63" s="172"/>
      <c r="C63" s="172"/>
      <c r="D63" s="525" t="s">
        <v>444</v>
      </c>
      <c r="E63" s="526"/>
      <c r="F63" s="172"/>
      <c r="G63" s="172"/>
      <c r="H63" s="172"/>
      <c r="I63" s="172"/>
      <c r="J63" s="172"/>
      <c r="K63" s="172"/>
      <c r="L63" s="172"/>
      <c r="M63" s="172"/>
      <c r="N63" s="172"/>
      <c r="O63" s="172"/>
      <c r="P63" s="172"/>
      <c r="Q63" s="172"/>
      <c r="R63" s="172"/>
      <c r="S63" s="172"/>
      <c r="T63" s="172"/>
      <c r="U63" s="172"/>
    </row>
    <row r="64" spans="1:21" x14ac:dyDescent="0.35">
      <c r="A64" s="172"/>
      <c r="B64" s="172"/>
      <c r="C64" s="172"/>
      <c r="D64" s="286" t="s">
        <v>445</v>
      </c>
      <c r="E64" s="290">
        <f>U35</f>
        <v>0</v>
      </c>
      <c r="F64" s="172"/>
      <c r="G64" s="172"/>
      <c r="H64" s="172"/>
      <c r="I64" s="172"/>
      <c r="J64" s="172"/>
      <c r="K64" s="172"/>
      <c r="L64" s="172"/>
      <c r="M64" s="172"/>
      <c r="N64" s="172"/>
      <c r="O64" s="172"/>
      <c r="P64" s="172"/>
      <c r="Q64" s="172"/>
      <c r="R64" s="172"/>
      <c r="S64" s="172"/>
      <c r="T64" s="172"/>
      <c r="U64" s="172"/>
    </row>
    <row r="65" spans="1:21" x14ac:dyDescent="0.35">
      <c r="A65" s="172"/>
      <c r="B65" s="172"/>
      <c r="C65" s="172"/>
      <c r="D65" s="240" t="s">
        <v>446</v>
      </c>
      <c r="E65" s="241">
        <f>IFERROR(E64/E62,0)</f>
        <v>0</v>
      </c>
      <c r="F65" s="172"/>
      <c r="G65" s="172"/>
      <c r="H65" s="172"/>
      <c r="I65" s="172"/>
      <c r="J65" s="172"/>
      <c r="K65" s="172"/>
      <c r="L65" s="172"/>
      <c r="M65" s="172"/>
      <c r="N65" s="172"/>
      <c r="O65" s="172"/>
      <c r="P65" s="172"/>
      <c r="Q65" s="172"/>
      <c r="R65" s="172"/>
      <c r="S65" s="172"/>
      <c r="T65" s="172"/>
      <c r="U65" s="172"/>
    </row>
    <row r="66" spans="1:21" x14ac:dyDescent="0.35">
      <c r="A66" s="172"/>
      <c r="B66" s="172"/>
      <c r="C66" s="172"/>
      <c r="D66" s="240" t="s">
        <v>447</v>
      </c>
      <c r="E66" s="242">
        <v>0.8</v>
      </c>
      <c r="F66" s="172"/>
      <c r="G66" s="172"/>
      <c r="H66" s="172"/>
      <c r="I66" s="172"/>
      <c r="J66" s="172"/>
      <c r="K66" s="172"/>
      <c r="L66" s="172"/>
      <c r="M66" s="172"/>
      <c r="N66" s="172"/>
      <c r="O66" s="172"/>
      <c r="P66" s="172"/>
      <c r="Q66" s="172"/>
      <c r="R66" s="172"/>
      <c r="S66" s="172"/>
      <c r="T66" s="172"/>
      <c r="U66" s="172"/>
    </row>
    <row r="67" spans="1:21" x14ac:dyDescent="0.35">
      <c r="A67" s="172"/>
      <c r="B67" s="172"/>
      <c r="C67" s="172"/>
      <c r="D67" s="240" t="s">
        <v>448</v>
      </c>
      <c r="E67" s="243">
        <f>IF(E65&gt;E66,E66,E65)</f>
        <v>0</v>
      </c>
      <c r="F67" s="172"/>
      <c r="G67" s="172"/>
      <c r="H67" s="172"/>
      <c r="I67" s="172"/>
      <c r="J67" s="172"/>
      <c r="K67" s="172"/>
      <c r="L67" s="172"/>
      <c r="M67" s="172"/>
      <c r="N67" s="172"/>
      <c r="O67" s="172"/>
      <c r="P67" s="172"/>
      <c r="Q67" s="172"/>
      <c r="R67" s="172"/>
      <c r="S67" s="172"/>
      <c r="T67" s="172"/>
      <c r="U67" s="172"/>
    </row>
    <row r="68" spans="1:21" ht="15" thickBot="1" x14ac:dyDescent="0.4">
      <c r="A68" s="172"/>
      <c r="B68" s="172"/>
      <c r="C68" s="172"/>
      <c r="D68" s="291" t="s">
        <v>449</v>
      </c>
      <c r="E68" s="288">
        <f>E67*E62</f>
        <v>0</v>
      </c>
      <c r="F68" s="172"/>
      <c r="G68" s="172"/>
      <c r="H68" s="172"/>
      <c r="I68" s="172"/>
      <c r="J68" s="172"/>
      <c r="K68" s="172"/>
      <c r="L68" s="172"/>
      <c r="M68" s="172"/>
      <c r="N68" s="172"/>
      <c r="O68" s="172"/>
      <c r="P68" s="172"/>
      <c r="Q68" s="172"/>
      <c r="R68" s="172"/>
      <c r="S68" s="172"/>
      <c r="T68" s="172"/>
      <c r="U68" s="172"/>
    </row>
    <row r="69" spans="1:21" x14ac:dyDescent="0.35">
      <c r="A69" s="172"/>
      <c r="B69" s="172"/>
      <c r="C69" s="172"/>
      <c r="D69" s="281" t="s">
        <v>450</v>
      </c>
      <c r="E69" s="282">
        <f>B3</f>
        <v>0</v>
      </c>
      <c r="F69" s="172"/>
      <c r="G69" s="172"/>
      <c r="H69" s="172"/>
      <c r="I69" s="172"/>
      <c r="J69" s="172"/>
      <c r="K69" s="172"/>
      <c r="L69" s="172"/>
      <c r="M69" s="172"/>
      <c r="N69" s="172"/>
      <c r="O69" s="172"/>
      <c r="P69" s="172"/>
      <c r="Q69" s="172"/>
      <c r="R69" s="172"/>
      <c r="S69" s="172"/>
      <c r="T69" s="172"/>
      <c r="U69" s="172"/>
    </row>
    <row r="70" spans="1:21" x14ac:dyDescent="0.35">
      <c r="A70" s="172"/>
      <c r="B70" s="172"/>
      <c r="C70" s="172"/>
      <c r="D70" s="240" t="s">
        <v>451</v>
      </c>
      <c r="E70" s="232">
        <f>IF(E68-E69&lt;0,0,E68-E69)</f>
        <v>0</v>
      </c>
      <c r="F70" s="246"/>
      <c r="G70" s="172"/>
      <c r="H70" s="172"/>
      <c r="I70" s="172"/>
      <c r="J70" s="172"/>
      <c r="K70" s="172"/>
      <c r="L70" s="172"/>
      <c r="M70" s="172"/>
      <c r="N70" s="172"/>
      <c r="O70" s="172"/>
      <c r="P70" s="172"/>
      <c r="Q70" s="172"/>
      <c r="R70" s="172"/>
      <c r="S70" s="172"/>
      <c r="T70" s="172"/>
      <c r="U70" s="172"/>
    </row>
    <row r="71" spans="1:21" x14ac:dyDescent="0.35">
      <c r="A71" s="172"/>
      <c r="B71" s="172"/>
      <c r="C71" s="172"/>
      <c r="D71" s="199" t="s">
        <v>452</v>
      </c>
      <c r="E71" s="244">
        <v>0.6</v>
      </c>
      <c r="F71" s="188"/>
      <c r="G71" s="172"/>
      <c r="H71" s="172"/>
      <c r="I71" s="172"/>
      <c r="J71" s="172"/>
      <c r="K71" s="172"/>
      <c r="L71" s="172"/>
      <c r="M71" s="172"/>
      <c r="N71" s="172"/>
      <c r="O71" s="172"/>
      <c r="P71" s="172"/>
      <c r="Q71" s="172"/>
      <c r="R71" s="172"/>
      <c r="S71" s="172"/>
      <c r="T71" s="172"/>
      <c r="U71" s="172"/>
    </row>
    <row r="72" spans="1:21" ht="15" thickBot="1" x14ac:dyDescent="0.4">
      <c r="A72" s="172"/>
      <c r="B72" s="172"/>
      <c r="C72" s="172"/>
      <c r="D72" s="235" t="s">
        <v>453</v>
      </c>
      <c r="E72" s="245"/>
      <c r="F72" s="172"/>
      <c r="G72" s="172"/>
      <c r="H72" s="172"/>
      <c r="I72" s="172"/>
      <c r="J72" s="172"/>
      <c r="K72" s="172"/>
      <c r="L72" s="172"/>
      <c r="M72" s="172"/>
      <c r="N72" s="172"/>
      <c r="O72" s="172"/>
      <c r="P72" s="172"/>
      <c r="Q72" s="172"/>
      <c r="R72" s="172"/>
      <c r="S72" s="172"/>
      <c r="T72" s="172"/>
      <c r="U72" s="172"/>
    </row>
    <row r="73" spans="1:21" s="172" customFormat="1" x14ac:dyDescent="0.35">
      <c r="D73" s="247"/>
      <c r="E73" s="248"/>
    </row>
    <row r="74" spans="1:21" s="172" customFormat="1" x14ac:dyDescent="0.35">
      <c r="D74" s="173"/>
      <c r="E74" s="248"/>
    </row>
    <row r="75" spans="1:21" s="172" customFormat="1" x14ac:dyDescent="0.35">
      <c r="E75" s="248"/>
    </row>
    <row r="76" spans="1:21" s="172" customFormat="1" x14ac:dyDescent="0.35">
      <c r="E76" s="248"/>
    </row>
    <row r="77" spans="1:21" s="172" customFormat="1" x14ac:dyDescent="0.35">
      <c r="E77" s="248"/>
    </row>
    <row r="78" spans="1:21" s="172" customFormat="1" x14ac:dyDescent="0.35">
      <c r="E78" s="248"/>
    </row>
    <row r="79" spans="1:21" s="172" customFormat="1" x14ac:dyDescent="0.35">
      <c r="E79" s="248"/>
    </row>
    <row r="80" spans="1:21" s="172" customFormat="1" x14ac:dyDescent="0.35">
      <c r="E80" s="248"/>
    </row>
    <row r="81" spans="5:5" s="172" customFormat="1" x14ac:dyDescent="0.35">
      <c r="E81" s="248"/>
    </row>
    <row r="82" spans="5:5" s="172" customFormat="1" x14ac:dyDescent="0.35"/>
    <row r="83" spans="5:5" s="172" customFormat="1" x14ac:dyDescent="0.35"/>
    <row r="84" spans="5:5" s="172" customFormat="1" x14ac:dyDescent="0.35"/>
    <row r="85" spans="5:5" s="172" customFormat="1" x14ac:dyDescent="0.35"/>
    <row r="86" spans="5:5" s="172" customFormat="1" x14ac:dyDescent="0.35"/>
    <row r="87" spans="5:5" s="172" customFormat="1" x14ac:dyDescent="0.35"/>
    <row r="88" spans="5:5" s="172" customFormat="1" x14ac:dyDescent="0.35"/>
    <row r="89" spans="5:5" s="172" customFormat="1" x14ac:dyDescent="0.35"/>
    <row r="90" spans="5:5" s="172" customFormat="1" x14ac:dyDescent="0.35"/>
    <row r="91" spans="5:5" s="172" customFormat="1" x14ac:dyDescent="0.35"/>
    <row r="92" spans="5:5" s="172" customFormat="1" x14ac:dyDescent="0.35"/>
    <row r="93" spans="5:5" s="172" customFormat="1" x14ac:dyDescent="0.35"/>
    <row r="94" spans="5:5" s="172" customFormat="1" x14ac:dyDescent="0.35"/>
    <row r="95" spans="5:5" s="172" customFormat="1" x14ac:dyDescent="0.35"/>
    <row r="96" spans="5:5" s="172" customFormat="1" x14ac:dyDescent="0.35"/>
    <row r="97" spans="22:23" s="172" customFormat="1" x14ac:dyDescent="0.35"/>
    <row r="98" spans="22:23" s="172" customFormat="1" x14ac:dyDescent="0.35"/>
    <row r="99" spans="22:23" s="172" customFormat="1" x14ac:dyDescent="0.35"/>
    <row r="100" spans="22:23" s="172" customFormat="1" x14ac:dyDescent="0.35"/>
    <row r="101" spans="22:23" s="172" customFormat="1" x14ac:dyDescent="0.35"/>
    <row r="102" spans="22:23" s="172" customFormat="1" x14ac:dyDescent="0.35"/>
    <row r="103" spans="22:23" s="172" customFormat="1" x14ac:dyDescent="0.35"/>
    <row r="104" spans="22:23" s="172" customFormat="1" x14ac:dyDescent="0.35"/>
    <row r="105" spans="22:23" s="172" customFormat="1" x14ac:dyDescent="0.35"/>
    <row r="106" spans="22:23" s="172" customFormat="1" x14ac:dyDescent="0.35"/>
    <row r="107" spans="22:23" s="172" customFormat="1" x14ac:dyDescent="0.35"/>
    <row r="108" spans="22:23" x14ac:dyDescent="0.35">
      <c r="V108"/>
      <c r="W108"/>
    </row>
    <row r="109" spans="22:23" x14ac:dyDescent="0.35">
      <c r="V109"/>
      <c r="W109"/>
    </row>
    <row r="110" spans="22:23" x14ac:dyDescent="0.35">
      <c r="V110"/>
      <c r="W110"/>
    </row>
    <row r="111" spans="22:23" x14ac:dyDescent="0.35">
      <c r="V111"/>
      <c r="W111"/>
    </row>
    <row r="112" spans="22:23" x14ac:dyDescent="0.35">
      <c r="V112"/>
      <c r="W112"/>
    </row>
    <row r="113" spans="22:23" x14ac:dyDescent="0.35">
      <c r="V113"/>
      <c r="W113"/>
    </row>
    <row r="114" spans="22:23" x14ac:dyDescent="0.35">
      <c r="V114"/>
      <c r="W114"/>
    </row>
    <row r="115" spans="22:23" x14ac:dyDescent="0.35">
      <c r="V115"/>
      <c r="W115"/>
    </row>
    <row r="116" spans="22:23" x14ac:dyDescent="0.35">
      <c r="V116"/>
      <c r="W116"/>
    </row>
    <row r="117" spans="22:23" x14ac:dyDescent="0.35">
      <c r="V117"/>
      <c r="W117"/>
    </row>
    <row r="118" spans="22:23" x14ac:dyDescent="0.35">
      <c r="V118"/>
      <c r="W118"/>
    </row>
    <row r="119" spans="22:23" x14ac:dyDescent="0.35">
      <c r="V119"/>
      <c r="W119"/>
    </row>
    <row r="120" spans="22:23" x14ac:dyDescent="0.35">
      <c r="V120"/>
      <c r="W120"/>
    </row>
    <row r="121" spans="22:23" x14ac:dyDescent="0.35">
      <c r="V121"/>
      <c r="W121"/>
    </row>
    <row r="122" spans="22:23" x14ac:dyDescent="0.35">
      <c r="V122"/>
      <c r="W122"/>
    </row>
    <row r="123" spans="22:23" x14ac:dyDescent="0.35">
      <c r="V123"/>
      <c r="W123"/>
    </row>
    <row r="124" spans="22:23" x14ac:dyDescent="0.35">
      <c r="V124"/>
      <c r="W124"/>
    </row>
    <row r="125" spans="22:23" x14ac:dyDescent="0.35">
      <c r="V125"/>
      <c r="W125"/>
    </row>
    <row r="126" spans="22:23" x14ac:dyDescent="0.35">
      <c r="V126"/>
      <c r="W126"/>
    </row>
    <row r="127" spans="22:23" x14ac:dyDescent="0.35">
      <c r="V127"/>
      <c r="W127"/>
    </row>
    <row r="128" spans="22:23" x14ac:dyDescent="0.35">
      <c r="V128"/>
      <c r="W128"/>
    </row>
    <row r="129" spans="22:23" x14ac:dyDescent="0.35">
      <c r="V129"/>
      <c r="W129"/>
    </row>
    <row r="130" spans="22:23" x14ac:dyDescent="0.35">
      <c r="V130"/>
      <c r="W130"/>
    </row>
    <row r="131" spans="22:23" x14ac:dyDescent="0.35">
      <c r="V131"/>
      <c r="W131"/>
    </row>
    <row r="132" spans="22:23" x14ac:dyDescent="0.35">
      <c r="V132"/>
      <c r="W132"/>
    </row>
    <row r="133" spans="22:23" x14ac:dyDescent="0.35">
      <c r="V133"/>
      <c r="W133"/>
    </row>
    <row r="134" spans="22:23" x14ac:dyDescent="0.35">
      <c r="V134"/>
      <c r="W134"/>
    </row>
    <row r="135" spans="22:23" x14ac:dyDescent="0.35">
      <c r="V135"/>
      <c r="W135"/>
    </row>
    <row r="136" spans="22:23" x14ac:dyDescent="0.35">
      <c r="V136"/>
      <c r="W136"/>
    </row>
    <row r="137" spans="22:23" x14ac:dyDescent="0.35">
      <c r="V137"/>
      <c r="W137"/>
    </row>
    <row r="138" spans="22:23" x14ac:dyDescent="0.35">
      <c r="V138"/>
      <c r="W138"/>
    </row>
    <row r="139" spans="22:23" x14ac:dyDescent="0.35">
      <c r="V139"/>
      <c r="W139"/>
    </row>
    <row r="140" spans="22:23" x14ac:dyDescent="0.35">
      <c r="V140"/>
      <c r="W140"/>
    </row>
    <row r="141" spans="22:23" x14ac:dyDescent="0.35">
      <c r="V141"/>
      <c r="W141"/>
    </row>
    <row r="142" spans="22:23" x14ac:dyDescent="0.35">
      <c r="V142"/>
      <c r="W142"/>
    </row>
    <row r="143" spans="22:23" x14ac:dyDescent="0.35">
      <c r="V143"/>
      <c r="W143"/>
    </row>
    <row r="144" spans="22:23" x14ac:dyDescent="0.35">
      <c r="V144"/>
      <c r="W144"/>
    </row>
    <row r="145" spans="22:23" x14ac:dyDescent="0.35">
      <c r="V145"/>
      <c r="W145"/>
    </row>
    <row r="146" spans="22:23" x14ac:dyDescent="0.35">
      <c r="V146"/>
      <c r="W146"/>
    </row>
    <row r="147" spans="22:23" x14ac:dyDescent="0.35">
      <c r="V147"/>
      <c r="W147"/>
    </row>
    <row r="148" spans="22:23" x14ac:dyDescent="0.35">
      <c r="V148"/>
      <c r="W148"/>
    </row>
    <row r="149" spans="22:23" x14ac:dyDescent="0.35">
      <c r="V149"/>
      <c r="W149"/>
    </row>
    <row r="150" spans="22:23" x14ac:dyDescent="0.35">
      <c r="V150"/>
      <c r="W150"/>
    </row>
    <row r="151" spans="22:23" x14ac:dyDescent="0.35">
      <c r="V151"/>
      <c r="W151"/>
    </row>
    <row r="152" spans="22:23" x14ac:dyDescent="0.35">
      <c r="V152"/>
      <c r="W152"/>
    </row>
    <row r="153" spans="22:23" x14ac:dyDescent="0.35">
      <c r="V153"/>
      <c r="W153"/>
    </row>
    <row r="154" spans="22:23" x14ac:dyDescent="0.35">
      <c r="V154"/>
      <c r="W154"/>
    </row>
    <row r="155" spans="22:23" x14ac:dyDescent="0.35">
      <c r="V155"/>
      <c r="W155"/>
    </row>
    <row r="156" spans="22:23" x14ac:dyDescent="0.35">
      <c r="V156"/>
      <c r="W156"/>
    </row>
    <row r="157" spans="22:23" x14ac:dyDescent="0.35">
      <c r="V157"/>
      <c r="W157"/>
    </row>
    <row r="158" spans="22:23" x14ac:dyDescent="0.35">
      <c r="V158"/>
      <c r="W158"/>
    </row>
    <row r="159" spans="22:23" x14ac:dyDescent="0.35">
      <c r="V159"/>
      <c r="W159"/>
    </row>
    <row r="160" spans="22:23" x14ac:dyDescent="0.35">
      <c r="V160"/>
      <c r="W160"/>
    </row>
    <row r="161" spans="22:23" x14ac:dyDescent="0.35">
      <c r="V161"/>
      <c r="W161"/>
    </row>
    <row r="162" spans="22:23" x14ac:dyDescent="0.35">
      <c r="V162"/>
      <c r="W162"/>
    </row>
    <row r="163" spans="22:23" x14ac:dyDescent="0.35">
      <c r="V163"/>
      <c r="W163"/>
    </row>
    <row r="164" spans="22:23" x14ac:dyDescent="0.35">
      <c r="V164"/>
      <c r="W164"/>
    </row>
    <row r="165" spans="22:23" x14ac:dyDescent="0.35">
      <c r="V165"/>
      <c r="W165"/>
    </row>
    <row r="166" spans="22:23" x14ac:dyDescent="0.35">
      <c r="V166"/>
      <c r="W166"/>
    </row>
    <row r="167" spans="22:23" x14ac:dyDescent="0.35">
      <c r="V167"/>
      <c r="W167"/>
    </row>
    <row r="168" spans="22:23" x14ac:dyDescent="0.35">
      <c r="V168"/>
      <c r="W168"/>
    </row>
    <row r="169" spans="22:23" x14ac:dyDescent="0.35">
      <c r="V169"/>
      <c r="W169"/>
    </row>
    <row r="170" spans="22:23" x14ac:dyDescent="0.35">
      <c r="V170"/>
      <c r="W170"/>
    </row>
    <row r="171" spans="22:23" x14ac:dyDescent="0.35">
      <c r="V171"/>
      <c r="W171"/>
    </row>
    <row r="172" spans="22:23" x14ac:dyDescent="0.35">
      <c r="V172"/>
      <c r="W172"/>
    </row>
    <row r="173" spans="22:23" x14ac:dyDescent="0.35">
      <c r="V173"/>
      <c r="W173"/>
    </row>
    <row r="174" spans="22:23" x14ac:dyDescent="0.35">
      <c r="V174"/>
      <c r="W174"/>
    </row>
    <row r="175" spans="22:23" x14ac:dyDescent="0.35">
      <c r="V175"/>
      <c r="W175"/>
    </row>
    <row r="176" spans="22:23" x14ac:dyDescent="0.35">
      <c r="V176"/>
      <c r="W176"/>
    </row>
    <row r="177" spans="22:23" x14ac:dyDescent="0.35">
      <c r="V177"/>
      <c r="W177"/>
    </row>
    <row r="178" spans="22:23" x14ac:dyDescent="0.35">
      <c r="V178"/>
      <c r="W178"/>
    </row>
    <row r="179" spans="22:23" x14ac:dyDescent="0.35">
      <c r="V179"/>
      <c r="W179"/>
    </row>
    <row r="180" spans="22:23" x14ac:dyDescent="0.35">
      <c r="V180"/>
      <c r="W180"/>
    </row>
    <row r="181" spans="22:23" x14ac:dyDescent="0.35">
      <c r="V181"/>
      <c r="W181"/>
    </row>
    <row r="182" spans="22:23" x14ac:dyDescent="0.35">
      <c r="V182"/>
      <c r="W182"/>
    </row>
    <row r="183" spans="22:23" x14ac:dyDescent="0.35">
      <c r="V183"/>
      <c r="W183"/>
    </row>
    <row r="184" spans="22:23" x14ac:dyDescent="0.35">
      <c r="V184"/>
      <c r="W184"/>
    </row>
    <row r="185" spans="22:23" x14ac:dyDescent="0.35">
      <c r="V185"/>
      <c r="W185"/>
    </row>
    <row r="186" spans="22:23" x14ac:dyDescent="0.35">
      <c r="V186"/>
      <c r="W186"/>
    </row>
    <row r="187" spans="22:23" x14ac:dyDescent="0.35">
      <c r="V187"/>
      <c r="W187"/>
    </row>
    <row r="188" spans="22:23" x14ac:dyDescent="0.35">
      <c r="V188"/>
      <c r="W188"/>
    </row>
    <row r="189" spans="22:23" x14ac:dyDescent="0.35">
      <c r="V189"/>
      <c r="W189"/>
    </row>
    <row r="190" spans="22:23" x14ac:dyDescent="0.35">
      <c r="V190"/>
      <c r="W190"/>
    </row>
    <row r="191" spans="22:23" x14ac:dyDescent="0.35">
      <c r="V191"/>
      <c r="W191"/>
    </row>
    <row r="192" spans="22:23" x14ac:dyDescent="0.35">
      <c r="V192"/>
      <c r="W192"/>
    </row>
    <row r="193" spans="22:23" x14ac:dyDescent="0.35">
      <c r="V193"/>
      <c r="W193"/>
    </row>
    <row r="194" spans="22:23" x14ac:dyDescent="0.35">
      <c r="V194"/>
      <c r="W194"/>
    </row>
    <row r="195" spans="22:23" x14ac:dyDescent="0.35">
      <c r="V195"/>
      <c r="W195"/>
    </row>
    <row r="196" spans="22:23" x14ac:dyDescent="0.35">
      <c r="V196"/>
      <c r="W196"/>
    </row>
    <row r="197" spans="22:23" x14ac:dyDescent="0.35">
      <c r="V197"/>
      <c r="W197"/>
    </row>
    <row r="198" spans="22:23" x14ac:dyDescent="0.35">
      <c r="V198"/>
      <c r="W198"/>
    </row>
    <row r="199" spans="22:23" x14ac:dyDescent="0.35">
      <c r="V199"/>
      <c r="W199"/>
    </row>
    <row r="200" spans="22:23" x14ac:dyDescent="0.35">
      <c r="V200"/>
      <c r="W200"/>
    </row>
    <row r="201" spans="22:23" x14ac:dyDescent="0.35">
      <c r="V201"/>
      <c r="W201"/>
    </row>
    <row r="202" spans="22:23" x14ac:dyDescent="0.35">
      <c r="V202"/>
      <c r="W202"/>
    </row>
    <row r="203" spans="22:23" x14ac:dyDescent="0.35">
      <c r="V203"/>
      <c r="W203"/>
    </row>
    <row r="204" spans="22:23" x14ac:dyDescent="0.35">
      <c r="V204"/>
      <c r="W204"/>
    </row>
    <row r="205" spans="22:23" x14ac:dyDescent="0.35">
      <c r="V205"/>
      <c r="W205"/>
    </row>
    <row r="206" spans="22:23" x14ac:dyDescent="0.35">
      <c r="V206"/>
      <c r="W206"/>
    </row>
    <row r="207" spans="22:23" x14ac:dyDescent="0.35">
      <c r="V207"/>
      <c r="W207"/>
    </row>
    <row r="208" spans="22:23" x14ac:dyDescent="0.35">
      <c r="V208"/>
      <c r="W208"/>
    </row>
    <row r="209" spans="22:23" x14ac:dyDescent="0.35">
      <c r="V209"/>
      <c r="W209"/>
    </row>
    <row r="210" spans="22:23" x14ac:dyDescent="0.35">
      <c r="V210"/>
      <c r="W210"/>
    </row>
    <row r="211" spans="22:23" x14ac:dyDescent="0.35">
      <c r="V211"/>
      <c r="W211"/>
    </row>
    <row r="212" spans="22:23" x14ac:dyDescent="0.35">
      <c r="V212"/>
      <c r="W212"/>
    </row>
    <row r="213" spans="22:23" x14ac:dyDescent="0.35">
      <c r="V213"/>
      <c r="W213"/>
    </row>
    <row r="214" spans="22:23" x14ac:dyDescent="0.35">
      <c r="V214"/>
      <c r="W214"/>
    </row>
    <row r="215" spans="22:23" x14ac:dyDescent="0.35">
      <c r="V215"/>
      <c r="W215"/>
    </row>
    <row r="216" spans="22:23" x14ac:dyDescent="0.35">
      <c r="V216"/>
      <c r="W216"/>
    </row>
    <row r="217" spans="22:23" x14ac:dyDescent="0.35">
      <c r="V217"/>
      <c r="W217"/>
    </row>
    <row r="218" spans="22:23" x14ac:dyDescent="0.35">
      <c r="V218"/>
      <c r="W218"/>
    </row>
    <row r="219" spans="22:23" x14ac:dyDescent="0.35">
      <c r="V219"/>
      <c r="W219"/>
    </row>
    <row r="220" spans="22:23" x14ac:dyDescent="0.35">
      <c r="V220"/>
      <c r="W220"/>
    </row>
    <row r="221" spans="22:23" x14ac:dyDescent="0.35">
      <c r="V221"/>
      <c r="W221"/>
    </row>
    <row r="222" spans="22:23" x14ac:dyDescent="0.35">
      <c r="V222"/>
      <c r="W222"/>
    </row>
    <row r="223" spans="22:23" x14ac:dyDescent="0.35">
      <c r="V223"/>
      <c r="W223"/>
    </row>
    <row r="224" spans="22:23" x14ac:dyDescent="0.35">
      <c r="V224"/>
      <c r="W224"/>
    </row>
    <row r="225" spans="22:23" x14ac:dyDescent="0.35">
      <c r="V225"/>
      <c r="W225"/>
    </row>
    <row r="226" spans="22:23" x14ac:dyDescent="0.35">
      <c r="V226"/>
      <c r="W226"/>
    </row>
    <row r="227" spans="22:23" x14ac:dyDescent="0.35">
      <c r="V227"/>
      <c r="W227"/>
    </row>
    <row r="228" spans="22:23" x14ac:dyDescent="0.35">
      <c r="V228"/>
      <c r="W228"/>
    </row>
    <row r="229" spans="22:23" x14ac:dyDescent="0.35">
      <c r="V229"/>
      <c r="W229"/>
    </row>
    <row r="230" spans="22:23" x14ac:dyDescent="0.35">
      <c r="V230"/>
      <c r="W230"/>
    </row>
    <row r="231" spans="22:23" x14ac:dyDescent="0.35">
      <c r="V231"/>
      <c r="W231"/>
    </row>
    <row r="232" spans="22:23" x14ac:dyDescent="0.35">
      <c r="V232"/>
      <c r="W232"/>
    </row>
    <row r="233" spans="22:23" x14ac:dyDescent="0.35">
      <c r="V233"/>
      <c r="W233"/>
    </row>
    <row r="234" spans="22:23" x14ac:dyDescent="0.35">
      <c r="V234"/>
      <c r="W234"/>
    </row>
    <row r="235" spans="22:23" x14ac:dyDescent="0.35">
      <c r="V235"/>
      <c r="W235"/>
    </row>
    <row r="236" spans="22:23" x14ac:dyDescent="0.35">
      <c r="V236"/>
      <c r="W236"/>
    </row>
    <row r="237" spans="22:23" x14ac:dyDescent="0.35">
      <c r="V237"/>
      <c r="W237"/>
    </row>
    <row r="238" spans="22:23" x14ac:dyDescent="0.35">
      <c r="V238"/>
      <c r="W238"/>
    </row>
    <row r="239" spans="22:23" x14ac:dyDescent="0.35">
      <c r="V239"/>
      <c r="W239"/>
    </row>
    <row r="240" spans="22:23" x14ac:dyDescent="0.35">
      <c r="V240"/>
      <c r="W240"/>
    </row>
    <row r="241" spans="22:23" x14ac:dyDescent="0.35">
      <c r="V241"/>
      <c r="W241"/>
    </row>
    <row r="242" spans="22:23" x14ac:dyDescent="0.35">
      <c r="V242"/>
      <c r="W242"/>
    </row>
    <row r="243" spans="22:23" x14ac:dyDescent="0.35">
      <c r="V243"/>
      <c r="W243"/>
    </row>
    <row r="244" spans="22:23" x14ac:dyDescent="0.35">
      <c r="V244"/>
      <c r="W244"/>
    </row>
    <row r="245" spans="22:23" x14ac:dyDescent="0.35">
      <c r="V245"/>
      <c r="W245"/>
    </row>
    <row r="246" spans="22:23" x14ac:dyDescent="0.35">
      <c r="V246"/>
      <c r="W246"/>
    </row>
    <row r="247" spans="22:23" x14ac:dyDescent="0.35">
      <c r="V247"/>
      <c r="W247"/>
    </row>
    <row r="248" spans="22:23" x14ac:dyDescent="0.35">
      <c r="V248"/>
      <c r="W248"/>
    </row>
    <row r="249" spans="22:23" x14ac:dyDescent="0.35">
      <c r="V249"/>
      <c r="W249"/>
    </row>
    <row r="250" spans="22:23" x14ac:dyDescent="0.35">
      <c r="V250"/>
      <c r="W250"/>
    </row>
    <row r="251" spans="22:23" x14ac:dyDescent="0.35">
      <c r="V251"/>
      <c r="W251"/>
    </row>
    <row r="252" spans="22:23" x14ac:dyDescent="0.35">
      <c r="V252"/>
      <c r="W252"/>
    </row>
    <row r="253" spans="22:23" x14ac:dyDescent="0.35">
      <c r="V253"/>
      <c r="W253"/>
    </row>
    <row r="254" spans="22:23" x14ac:dyDescent="0.35">
      <c r="V254"/>
      <c r="W254"/>
    </row>
    <row r="255" spans="22:23" x14ac:dyDescent="0.35">
      <c r="V255"/>
      <c r="W255"/>
    </row>
    <row r="256" spans="22:23" x14ac:dyDescent="0.35">
      <c r="V256"/>
      <c r="W256"/>
    </row>
    <row r="257" spans="22:23" x14ac:dyDescent="0.35">
      <c r="V257"/>
      <c r="W257"/>
    </row>
    <row r="258" spans="22:23" x14ac:dyDescent="0.35">
      <c r="V258"/>
      <c r="W258"/>
    </row>
    <row r="259" spans="22:23" x14ac:dyDescent="0.35">
      <c r="V259"/>
      <c r="W259"/>
    </row>
    <row r="260" spans="22:23" x14ac:dyDescent="0.35">
      <c r="V260"/>
      <c r="W260"/>
    </row>
    <row r="261" spans="22:23" x14ac:dyDescent="0.35">
      <c r="V261"/>
      <c r="W261"/>
    </row>
    <row r="262" spans="22:23" x14ac:dyDescent="0.35">
      <c r="V262"/>
      <c r="W262"/>
    </row>
    <row r="263" spans="22:23" x14ac:dyDescent="0.35">
      <c r="V263"/>
      <c r="W263"/>
    </row>
    <row r="264" spans="22:23" x14ac:dyDescent="0.35">
      <c r="V264"/>
      <c r="W264"/>
    </row>
    <row r="265" spans="22:23" x14ac:dyDescent="0.35">
      <c r="V265"/>
      <c r="W265"/>
    </row>
    <row r="266" spans="22:23" x14ac:dyDescent="0.35">
      <c r="V266"/>
      <c r="W266"/>
    </row>
    <row r="267" spans="22:23" x14ac:dyDescent="0.35">
      <c r="V267"/>
      <c r="W267"/>
    </row>
    <row r="268" spans="22:23" x14ac:dyDescent="0.35">
      <c r="V268"/>
      <c r="W268"/>
    </row>
    <row r="269" spans="22:23" x14ac:dyDescent="0.35">
      <c r="V269"/>
      <c r="W269"/>
    </row>
    <row r="270" spans="22:23" x14ac:dyDescent="0.35">
      <c r="V270"/>
      <c r="W270"/>
    </row>
    <row r="271" spans="22:23" x14ac:dyDescent="0.35">
      <c r="V271"/>
      <c r="W271"/>
    </row>
    <row r="272" spans="22:23" x14ac:dyDescent="0.35">
      <c r="V272"/>
      <c r="W272"/>
    </row>
    <row r="273" spans="22:23" x14ac:dyDescent="0.35">
      <c r="V273"/>
      <c r="W273"/>
    </row>
    <row r="274" spans="22:23" x14ac:dyDescent="0.35">
      <c r="V274"/>
      <c r="W274"/>
    </row>
    <row r="275" spans="22:23" x14ac:dyDescent="0.35">
      <c r="V275"/>
      <c r="W275"/>
    </row>
    <row r="276" spans="22:23" x14ac:dyDescent="0.35">
      <c r="V276"/>
      <c r="W276"/>
    </row>
    <row r="277" spans="22:23" x14ac:dyDescent="0.35">
      <c r="V277"/>
      <c r="W277"/>
    </row>
    <row r="278" spans="22:23" x14ac:dyDescent="0.35">
      <c r="V278"/>
      <c r="W278"/>
    </row>
    <row r="279" spans="22:23" x14ac:dyDescent="0.35">
      <c r="V279"/>
      <c r="W279"/>
    </row>
    <row r="280" spans="22:23" x14ac:dyDescent="0.35">
      <c r="V280"/>
      <c r="W280"/>
    </row>
    <row r="281" spans="22:23" x14ac:dyDescent="0.35">
      <c r="V281"/>
      <c r="W281"/>
    </row>
    <row r="282" spans="22:23" x14ac:dyDescent="0.35">
      <c r="V282"/>
      <c r="W282"/>
    </row>
    <row r="283" spans="22:23" x14ac:dyDescent="0.35">
      <c r="V283"/>
      <c r="W283"/>
    </row>
    <row r="284" spans="22:23" x14ac:dyDescent="0.35">
      <c r="V284"/>
      <c r="W284"/>
    </row>
    <row r="285" spans="22:23" x14ac:dyDescent="0.35">
      <c r="V285"/>
      <c r="W285"/>
    </row>
    <row r="286" spans="22:23" x14ac:dyDescent="0.35">
      <c r="V286"/>
      <c r="W286"/>
    </row>
    <row r="287" spans="22:23" x14ac:dyDescent="0.35">
      <c r="V287"/>
      <c r="W287"/>
    </row>
    <row r="288" spans="22:23" x14ac:dyDescent="0.35">
      <c r="V288"/>
      <c r="W288"/>
    </row>
    <row r="289" spans="22:23" x14ac:dyDescent="0.35">
      <c r="V289"/>
      <c r="W289"/>
    </row>
    <row r="290" spans="22:23" x14ac:dyDescent="0.35">
      <c r="V290"/>
      <c r="W290"/>
    </row>
    <row r="291" spans="22:23" x14ac:dyDescent="0.35">
      <c r="V291"/>
      <c r="W291"/>
    </row>
    <row r="292" spans="22:23" x14ac:dyDescent="0.35">
      <c r="V292"/>
      <c r="W292"/>
    </row>
    <row r="293" spans="22:23" x14ac:dyDescent="0.35">
      <c r="V293"/>
      <c r="W293"/>
    </row>
    <row r="294" spans="22:23" x14ac:dyDescent="0.35">
      <c r="V294"/>
      <c r="W294"/>
    </row>
    <row r="295" spans="22:23" x14ac:dyDescent="0.35">
      <c r="V295"/>
      <c r="W295"/>
    </row>
    <row r="296" spans="22:23" x14ac:dyDescent="0.35">
      <c r="V296"/>
      <c r="W296"/>
    </row>
    <row r="297" spans="22:23" x14ac:dyDescent="0.35">
      <c r="V297"/>
      <c r="W297"/>
    </row>
    <row r="298" spans="22:23" x14ac:dyDescent="0.35">
      <c r="V298"/>
      <c r="W298"/>
    </row>
    <row r="299" spans="22:23" x14ac:dyDescent="0.35">
      <c r="V299"/>
      <c r="W299"/>
    </row>
    <row r="300" spans="22:23" x14ac:dyDescent="0.35">
      <c r="V300"/>
      <c r="W300"/>
    </row>
    <row r="301" spans="22:23" x14ac:dyDescent="0.35">
      <c r="V301"/>
      <c r="W301"/>
    </row>
    <row r="302" spans="22:23" x14ac:dyDescent="0.35">
      <c r="V302"/>
      <c r="W302"/>
    </row>
    <row r="303" spans="22:23" x14ac:dyDescent="0.35">
      <c r="V303"/>
      <c r="W303"/>
    </row>
    <row r="304" spans="22:23" x14ac:dyDescent="0.35">
      <c r="V304"/>
      <c r="W304"/>
    </row>
    <row r="305" spans="22:23" x14ac:dyDescent="0.35">
      <c r="V305"/>
      <c r="W305"/>
    </row>
    <row r="306" spans="22:23" x14ac:dyDescent="0.35">
      <c r="V306"/>
      <c r="W306"/>
    </row>
    <row r="307" spans="22:23" x14ac:dyDescent="0.35">
      <c r="V307"/>
      <c r="W307"/>
    </row>
    <row r="308" spans="22:23" x14ac:dyDescent="0.35">
      <c r="V308"/>
      <c r="W308"/>
    </row>
    <row r="309" spans="22:23" x14ac:dyDescent="0.35">
      <c r="V309"/>
      <c r="W309"/>
    </row>
    <row r="310" spans="22:23" x14ac:dyDescent="0.35">
      <c r="V310"/>
      <c r="W310"/>
    </row>
    <row r="311" spans="22:23" x14ac:dyDescent="0.35">
      <c r="V311"/>
      <c r="W311"/>
    </row>
    <row r="312" spans="22:23" x14ac:dyDescent="0.35">
      <c r="V312"/>
      <c r="W312"/>
    </row>
    <row r="313" spans="22:23" x14ac:dyDescent="0.35">
      <c r="V313"/>
      <c r="W313"/>
    </row>
    <row r="314" spans="22:23" x14ac:dyDescent="0.35">
      <c r="V314"/>
      <c r="W314"/>
    </row>
    <row r="315" spans="22:23" x14ac:dyDescent="0.35">
      <c r="V315"/>
      <c r="W315"/>
    </row>
    <row r="316" spans="22:23" x14ac:dyDescent="0.35">
      <c r="V316"/>
      <c r="W316"/>
    </row>
    <row r="317" spans="22:23" x14ac:dyDescent="0.35">
      <c r="V317"/>
      <c r="W317"/>
    </row>
    <row r="318" spans="22:23" x14ac:dyDescent="0.35">
      <c r="V318"/>
      <c r="W318"/>
    </row>
    <row r="319" spans="22:23" x14ac:dyDescent="0.35">
      <c r="V319"/>
      <c r="W319"/>
    </row>
    <row r="320" spans="22:23" x14ac:dyDescent="0.35">
      <c r="V320"/>
      <c r="W320"/>
    </row>
    <row r="321" spans="22:23" x14ac:dyDescent="0.35">
      <c r="V321"/>
      <c r="W321"/>
    </row>
    <row r="322" spans="22:23" x14ac:dyDescent="0.35">
      <c r="V322"/>
      <c r="W322"/>
    </row>
    <row r="323" spans="22:23" x14ac:dyDescent="0.35">
      <c r="V323"/>
      <c r="W323"/>
    </row>
    <row r="324" spans="22:23" x14ac:dyDescent="0.35">
      <c r="V324"/>
      <c r="W324"/>
    </row>
    <row r="325" spans="22:23" x14ac:dyDescent="0.35">
      <c r="V325"/>
      <c r="W325"/>
    </row>
    <row r="326" spans="22:23" x14ac:dyDescent="0.35">
      <c r="V326"/>
      <c r="W326"/>
    </row>
    <row r="327" spans="22:23" x14ac:dyDescent="0.35">
      <c r="V327"/>
      <c r="W327"/>
    </row>
    <row r="328" spans="22:23" x14ac:dyDescent="0.35">
      <c r="V328"/>
      <c r="W328"/>
    </row>
    <row r="329" spans="22:23" x14ac:dyDescent="0.35">
      <c r="V329"/>
      <c r="W329"/>
    </row>
    <row r="330" spans="22:23" x14ac:dyDescent="0.35">
      <c r="V330"/>
      <c r="W330"/>
    </row>
    <row r="331" spans="22:23" x14ac:dyDescent="0.35">
      <c r="V331"/>
      <c r="W331"/>
    </row>
    <row r="332" spans="22:23" x14ac:dyDescent="0.35">
      <c r="V332"/>
      <c r="W332"/>
    </row>
    <row r="333" spans="22:23" x14ac:dyDescent="0.35">
      <c r="V333"/>
      <c r="W333"/>
    </row>
    <row r="334" spans="22:23" x14ac:dyDescent="0.35">
      <c r="V334"/>
      <c r="W334"/>
    </row>
    <row r="335" spans="22:23" x14ac:dyDescent="0.35">
      <c r="V335"/>
      <c r="W335"/>
    </row>
    <row r="336" spans="22:23" x14ac:dyDescent="0.35">
      <c r="V336"/>
      <c r="W336"/>
    </row>
    <row r="337" spans="22:23" x14ac:dyDescent="0.35">
      <c r="V337"/>
      <c r="W337"/>
    </row>
    <row r="338" spans="22:23" x14ac:dyDescent="0.35">
      <c r="V338"/>
      <c r="W338"/>
    </row>
    <row r="339" spans="22:23" x14ac:dyDescent="0.35">
      <c r="V339"/>
      <c r="W339"/>
    </row>
    <row r="340" spans="22:23" x14ac:dyDescent="0.35">
      <c r="V340"/>
      <c r="W340"/>
    </row>
    <row r="341" spans="22:23" x14ac:dyDescent="0.35">
      <c r="V341"/>
      <c r="W341"/>
    </row>
    <row r="342" spans="22:23" x14ac:dyDescent="0.35">
      <c r="V342"/>
      <c r="W342"/>
    </row>
    <row r="343" spans="22:23" x14ac:dyDescent="0.35">
      <c r="V343"/>
      <c r="W343"/>
    </row>
    <row r="344" spans="22:23" x14ac:dyDescent="0.35">
      <c r="V344"/>
      <c r="W344"/>
    </row>
    <row r="345" spans="22:23" x14ac:dyDescent="0.35">
      <c r="V345"/>
      <c r="W345"/>
    </row>
    <row r="346" spans="22:23" x14ac:dyDescent="0.35">
      <c r="V346"/>
      <c r="W346"/>
    </row>
    <row r="347" spans="22:23" x14ac:dyDescent="0.35">
      <c r="V347"/>
      <c r="W347"/>
    </row>
    <row r="348" spans="22:23" x14ac:dyDescent="0.35">
      <c r="V348"/>
      <c r="W348"/>
    </row>
    <row r="349" spans="22:23" x14ac:dyDescent="0.35">
      <c r="V349"/>
      <c r="W349"/>
    </row>
    <row r="350" spans="22:23" x14ac:dyDescent="0.35">
      <c r="V350"/>
      <c r="W350"/>
    </row>
    <row r="351" spans="22:23" x14ac:dyDescent="0.35">
      <c r="V351"/>
      <c r="W351"/>
    </row>
    <row r="352" spans="22:23" x14ac:dyDescent="0.35">
      <c r="V352"/>
      <c r="W352"/>
    </row>
    <row r="353" spans="22:23" x14ac:dyDescent="0.35">
      <c r="V353"/>
      <c r="W353"/>
    </row>
    <row r="354" spans="22:23" x14ac:dyDescent="0.35">
      <c r="V354"/>
      <c r="W354"/>
    </row>
    <row r="355" spans="22:23" x14ac:dyDescent="0.35">
      <c r="V355"/>
      <c r="W355"/>
    </row>
    <row r="356" spans="22:23" x14ac:dyDescent="0.35">
      <c r="V356"/>
      <c r="W356"/>
    </row>
    <row r="357" spans="22:23" x14ac:dyDescent="0.35">
      <c r="V357"/>
      <c r="W357"/>
    </row>
    <row r="358" spans="22:23" x14ac:dyDescent="0.35">
      <c r="V358"/>
      <c r="W358"/>
    </row>
    <row r="359" spans="22:23" x14ac:dyDescent="0.35">
      <c r="V359"/>
      <c r="W359"/>
    </row>
    <row r="360" spans="22:23" x14ac:dyDescent="0.35">
      <c r="V360"/>
      <c r="W360"/>
    </row>
    <row r="361" spans="22:23" x14ac:dyDescent="0.35">
      <c r="V361"/>
      <c r="W361"/>
    </row>
    <row r="362" spans="22:23" x14ac:dyDescent="0.35">
      <c r="V362"/>
      <c r="W362"/>
    </row>
    <row r="363" spans="22:23" x14ac:dyDescent="0.35">
      <c r="V363"/>
      <c r="W363"/>
    </row>
    <row r="364" spans="22:23" x14ac:dyDescent="0.35">
      <c r="V364"/>
      <c r="W364"/>
    </row>
    <row r="365" spans="22:23" x14ac:dyDescent="0.35">
      <c r="V365"/>
      <c r="W365"/>
    </row>
    <row r="366" spans="22:23" x14ac:dyDescent="0.35">
      <c r="V366"/>
      <c r="W366"/>
    </row>
    <row r="367" spans="22:23" x14ac:dyDescent="0.35">
      <c r="V367"/>
      <c r="W367"/>
    </row>
    <row r="368" spans="22:23" x14ac:dyDescent="0.35">
      <c r="V368"/>
      <c r="W368"/>
    </row>
    <row r="369" spans="22:23" x14ac:dyDescent="0.35">
      <c r="V369"/>
      <c r="W369"/>
    </row>
    <row r="370" spans="22:23" x14ac:dyDescent="0.35">
      <c r="V370"/>
      <c r="W370"/>
    </row>
    <row r="371" spans="22:23" x14ac:dyDescent="0.35">
      <c r="V371"/>
      <c r="W371"/>
    </row>
    <row r="372" spans="22:23" x14ac:dyDescent="0.35">
      <c r="V372"/>
      <c r="W372"/>
    </row>
    <row r="373" spans="22:23" x14ac:dyDescent="0.35">
      <c r="V373"/>
      <c r="W373"/>
    </row>
    <row r="374" spans="22:23" x14ac:dyDescent="0.35">
      <c r="V374"/>
      <c r="W374"/>
    </row>
    <row r="375" spans="22:23" x14ac:dyDescent="0.35">
      <c r="V375"/>
      <c r="W375"/>
    </row>
    <row r="376" spans="22:23" x14ac:dyDescent="0.35">
      <c r="V376"/>
      <c r="W376"/>
    </row>
    <row r="377" spans="22:23" x14ac:dyDescent="0.35">
      <c r="V377"/>
      <c r="W377"/>
    </row>
    <row r="378" spans="22:23" x14ac:dyDescent="0.35">
      <c r="V378"/>
      <c r="W378"/>
    </row>
    <row r="379" spans="22:23" x14ac:dyDescent="0.35">
      <c r="V379"/>
      <c r="W379"/>
    </row>
    <row r="380" spans="22:23" x14ac:dyDescent="0.35">
      <c r="V380"/>
      <c r="W380"/>
    </row>
    <row r="381" spans="22:23" x14ac:dyDescent="0.35">
      <c r="V381"/>
      <c r="W381"/>
    </row>
    <row r="382" spans="22:23" x14ac:dyDescent="0.35">
      <c r="V382"/>
      <c r="W382"/>
    </row>
    <row r="383" spans="22:23" x14ac:dyDescent="0.35">
      <c r="V383"/>
      <c r="W383"/>
    </row>
    <row r="384" spans="22:23" x14ac:dyDescent="0.35">
      <c r="V384"/>
      <c r="W384"/>
    </row>
    <row r="385" spans="22:23" x14ac:dyDescent="0.35">
      <c r="V385"/>
      <c r="W385"/>
    </row>
    <row r="386" spans="22:23" x14ac:dyDescent="0.35">
      <c r="V386"/>
      <c r="W386"/>
    </row>
    <row r="387" spans="22:23" x14ac:dyDescent="0.35">
      <c r="V387"/>
      <c r="W387"/>
    </row>
    <row r="388" spans="22:23" x14ac:dyDescent="0.35">
      <c r="V388"/>
      <c r="W388"/>
    </row>
    <row r="389" spans="22:23" x14ac:dyDescent="0.35">
      <c r="V389"/>
      <c r="W389"/>
    </row>
    <row r="390" spans="22:23" x14ac:dyDescent="0.35">
      <c r="V390"/>
      <c r="W390"/>
    </row>
    <row r="391" spans="22:23" x14ac:dyDescent="0.35">
      <c r="V391"/>
      <c r="W391"/>
    </row>
    <row r="392" spans="22:23" x14ac:dyDescent="0.35">
      <c r="V392"/>
      <c r="W392"/>
    </row>
    <row r="393" spans="22:23" x14ac:dyDescent="0.35">
      <c r="V393"/>
      <c r="W393"/>
    </row>
    <row r="394" spans="22:23" x14ac:dyDescent="0.35">
      <c r="V394"/>
      <c r="W394"/>
    </row>
    <row r="395" spans="22:23" x14ac:dyDescent="0.35">
      <c r="V395"/>
      <c r="W395"/>
    </row>
    <row r="396" spans="22:23" x14ac:dyDescent="0.35">
      <c r="V396"/>
      <c r="W396"/>
    </row>
    <row r="397" spans="22:23" x14ac:dyDescent="0.35">
      <c r="V397"/>
      <c r="W397"/>
    </row>
    <row r="398" spans="22:23" x14ac:dyDescent="0.35">
      <c r="V398"/>
      <c r="W398"/>
    </row>
    <row r="399" spans="22:23" x14ac:dyDescent="0.35">
      <c r="V399"/>
      <c r="W399"/>
    </row>
    <row r="400" spans="22:23" x14ac:dyDescent="0.35">
      <c r="V400"/>
      <c r="W400"/>
    </row>
    <row r="401" spans="22:23" x14ac:dyDescent="0.35">
      <c r="V401"/>
      <c r="W401"/>
    </row>
    <row r="402" spans="22:23" x14ac:dyDescent="0.35">
      <c r="V402"/>
      <c r="W402"/>
    </row>
    <row r="403" spans="22:23" x14ac:dyDescent="0.35">
      <c r="V403"/>
      <c r="W403"/>
    </row>
    <row r="404" spans="22:23" x14ac:dyDescent="0.35">
      <c r="V404"/>
      <c r="W404"/>
    </row>
    <row r="405" spans="22:23" x14ac:dyDescent="0.35">
      <c r="V405"/>
      <c r="W405"/>
    </row>
    <row r="406" spans="22:23" x14ac:dyDescent="0.35">
      <c r="V406"/>
      <c r="W406"/>
    </row>
    <row r="407" spans="22:23" x14ac:dyDescent="0.35">
      <c r="V407"/>
      <c r="W407"/>
    </row>
    <row r="408" spans="22:23" x14ac:dyDescent="0.35">
      <c r="V408"/>
      <c r="W408"/>
    </row>
    <row r="409" spans="22:23" x14ac:dyDescent="0.35">
      <c r="V409"/>
      <c r="W409"/>
    </row>
    <row r="410" spans="22:23" x14ac:dyDescent="0.35">
      <c r="V410"/>
      <c r="W410"/>
    </row>
    <row r="411" spans="22:23" x14ac:dyDescent="0.35">
      <c r="V411"/>
      <c r="W411"/>
    </row>
    <row r="412" spans="22:23" x14ac:dyDescent="0.35">
      <c r="V412"/>
      <c r="W412"/>
    </row>
    <row r="413" spans="22:23" x14ac:dyDescent="0.35">
      <c r="V413"/>
      <c r="W413"/>
    </row>
    <row r="414" spans="22:23" x14ac:dyDescent="0.35">
      <c r="V414"/>
      <c r="W414"/>
    </row>
    <row r="415" spans="22:23" x14ac:dyDescent="0.35">
      <c r="V415"/>
      <c r="W415"/>
    </row>
    <row r="416" spans="22:23" x14ac:dyDescent="0.35">
      <c r="V416"/>
      <c r="W416"/>
    </row>
    <row r="417" spans="22:23" x14ac:dyDescent="0.35">
      <c r="V417"/>
      <c r="W417"/>
    </row>
    <row r="418" spans="22:23" x14ac:dyDescent="0.35">
      <c r="V418"/>
      <c r="W418"/>
    </row>
    <row r="419" spans="22:23" x14ac:dyDescent="0.35">
      <c r="V419"/>
      <c r="W419"/>
    </row>
    <row r="420" spans="22:23" x14ac:dyDescent="0.35">
      <c r="V420"/>
      <c r="W420"/>
    </row>
    <row r="421" spans="22:23" x14ac:dyDescent="0.35">
      <c r="V421"/>
      <c r="W421"/>
    </row>
    <row r="422" spans="22:23" x14ac:dyDescent="0.35">
      <c r="V422"/>
      <c r="W422"/>
    </row>
    <row r="423" spans="22:23" x14ac:dyDescent="0.35">
      <c r="V423"/>
      <c r="W423"/>
    </row>
    <row r="424" spans="22:23" x14ac:dyDescent="0.35">
      <c r="V424"/>
      <c r="W424"/>
    </row>
    <row r="425" spans="22:23" x14ac:dyDescent="0.35">
      <c r="V425"/>
      <c r="W425"/>
    </row>
    <row r="426" spans="22:23" x14ac:dyDescent="0.35">
      <c r="V426"/>
      <c r="W426"/>
    </row>
    <row r="427" spans="22:23" x14ac:dyDescent="0.35">
      <c r="V427"/>
      <c r="W427"/>
    </row>
    <row r="428" spans="22:23" x14ac:dyDescent="0.35">
      <c r="V428"/>
      <c r="W428"/>
    </row>
    <row r="429" spans="22:23" x14ac:dyDescent="0.35">
      <c r="V429"/>
      <c r="W429"/>
    </row>
    <row r="430" spans="22:23" x14ac:dyDescent="0.35">
      <c r="V430"/>
      <c r="W430"/>
    </row>
    <row r="431" spans="22:23" x14ac:dyDescent="0.35">
      <c r="V431"/>
      <c r="W431"/>
    </row>
    <row r="432" spans="22:23" x14ac:dyDescent="0.35">
      <c r="V432"/>
      <c r="W432"/>
    </row>
    <row r="433" spans="22:23" x14ac:dyDescent="0.35">
      <c r="V433"/>
      <c r="W433"/>
    </row>
    <row r="434" spans="22:23" x14ac:dyDescent="0.35">
      <c r="V434"/>
      <c r="W434"/>
    </row>
    <row r="435" spans="22:23" x14ac:dyDescent="0.35">
      <c r="V435"/>
      <c r="W435"/>
    </row>
    <row r="436" spans="22:23" x14ac:dyDescent="0.35">
      <c r="V436"/>
      <c r="W436"/>
    </row>
    <row r="437" spans="22:23" x14ac:dyDescent="0.35">
      <c r="V437"/>
      <c r="W437"/>
    </row>
    <row r="438" spans="22:23" x14ac:dyDescent="0.35">
      <c r="V438"/>
      <c r="W438"/>
    </row>
    <row r="439" spans="22:23" x14ac:dyDescent="0.35">
      <c r="V439"/>
      <c r="W439"/>
    </row>
    <row r="440" spans="22:23" x14ac:dyDescent="0.35">
      <c r="V440"/>
      <c r="W440"/>
    </row>
    <row r="441" spans="22:23" x14ac:dyDescent="0.35">
      <c r="V441"/>
      <c r="W441"/>
    </row>
    <row r="442" spans="22:23" x14ac:dyDescent="0.35">
      <c r="V442"/>
      <c r="W442"/>
    </row>
    <row r="443" spans="22:23" x14ac:dyDescent="0.35">
      <c r="V443"/>
      <c r="W443"/>
    </row>
    <row r="444" spans="22:23" x14ac:dyDescent="0.35">
      <c r="V444"/>
      <c r="W444"/>
    </row>
    <row r="445" spans="22:23" x14ac:dyDescent="0.35">
      <c r="V445"/>
      <c r="W445"/>
    </row>
    <row r="446" spans="22:23" x14ac:dyDescent="0.35">
      <c r="V446"/>
      <c r="W446"/>
    </row>
    <row r="447" spans="22:23" x14ac:dyDescent="0.35">
      <c r="V447"/>
      <c r="W447"/>
    </row>
    <row r="448" spans="22:23" x14ac:dyDescent="0.35">
      <c r="V448"/>
      <c r="W448"/>
    </row>
    <row r="449" spans="22:23" x14ac:dyDescent="0.35">
      <c r="V449"/>
      <c r="W449"/>
    </row>
    <row r="450" spans="22:23" x14ac:dyDescent="0.35">
      <c r="V450"/>
      <c r="W450"/>
    </row>
    <row r="451" spans="22:23" x14ac:dyDescent="0.35">
      <c r="V451"/>
      <c r="W451"/>
    </row>
    <row r="452" spans="22:23" x14ac:dyDescent="0.35">
      <c r="V452"/>
      <c r="W452"/>
    </row>
    <row r="453" spans="22:23" x14ac:dyDescent="0.35">
      <c r="V453"/>
      <c r="W453"/>
    </row>
    <row r="454" spans="22:23" x14ac:dyDescent="0.35">
      <c r="V454"/>
      <c r="W454"/>
    </row>
    <row r="455" spans="22:23" x14ac:dyDescent="0.35">
      <c r="V455"/>
      <c r="W455"/>
    </row>
    <row r="456" spans="22:23" x14ac:dyDescent="0.35">
      <c r="V456"/>
      <c r="W456"/>
    </row>
    <row r="457" spans="22:23" x14ac:dyDescent="0.35">
      <c r="V457"/>
      <c r="W457"/>
    </row>
    <row r="458" spans="22:23" x14ac:dyDescent="0.35">
      <c r="V458"/>
      <c r="W458"/>
    </row>
    <row r="459" spans="22:23" x14ac:dyDescent="0.35">
      <c r="V459"/>
      <c r="W459"/>
    </row>
    <row r="460" spans="22:23" x14ac:dyDescent="0.35">
      <c r="V460"/>
      <c r="W460"/>
    </row>
    <row r="461" spans="22:23" x14ac:dyDescent="0.35">
      <c r="V461"/>
      <c r="W461"/>
    </row>
    <row r="462" spans="22:23" x14ac:dyDescent="0.35">
      <c r="V462"/>
      <c r="W462"/>
    </row>
    <row r="463" spans="22:23" x14ac:dyDescent="0.35">
      <c r="V463"/>
      <c r="W463"/>
    </row>
    <row r="464" spans="22:23" x14ac:dyDescent="0.35">
      <c r="V464"/>
      <c r="W464"/>
    </row>
    <row r="465" spans="22:23" x14ac:dyDescent="0.35">
      <c r="V465"/>
      <c r="W465"/>
    </row>
    <row r="466" spans="22:23" x14ac:dyDescent="0.35">
      <c r="V466"/>
      <c r="W466"/>
    </row>
    <row r="467" spans="22:23" x14ac:dyDescent="0.35">
      <c r="V467"/>
      <c r="W467"/>
    </row>
    <row r="468" spans="22:23" x14ac:dyDescent="0.35">
      <c r="V468"/>
      <c r="W468"/>
    </row>
    <row r="469" spans="22:23" x14ac:dyDescent="0.35">
      <c r="V469"/>
      <c r="W469"/>
    </row>
    <row r="470" spans="22:23" x14ac:dyDescent="0.35">
      <c r="V470"/>
      <c r="W470"/>
    </row>
    <row r="471" spans="22:23" x14ac:dyDescent="0.35">
      <c r="V471"/>
      <c r="W471"/>
    </row>
    <row r="472" spans="22:23" x14ac:dyDescent="0.35">
      <c r="V472"/>
      <c r="W472"/>
    </row>
    <row r="473" spans="22:23" x14ac:dyDescent="0.35">
      <c r="V473"/>
      <c r="W473"/>
    </row>
    <row r="474" spans="22:23" x14ac:dyDescent="0.35">
      <c r="V474"/>
      <c r="W474"/>
    </row>
    <row r="475" spans="22:23" x14ac:dyDescent="0.35">
      <c r="V475"/>
      <c r="W475"/>
    </row>
    <row r="476" spans="22:23" x14ac:dyDescent="0.35">
      <c r="V476"/>
      <c r="W476"/>
    </row>
    <row r="477" spans="22:23" x14ac:dyDescent="0.35">
      <c r="V477"/>
      <c r="W477"/>
    </row>
    <row r="478" spans="22:23" x14ac:dyDescent="0.35">
      <c r="V478"/>
      <c r="W478"/>
    </row>
    <row r="479" spans="22:23" x14ac:dyDescent="0.35">
      <c r="V479"/>
      <c r="W479"/>
    </row>
    <row r="480" spans="22:23" x14ac:dyDescent="0.35">
      <c r="V480"/>
      <c r="W480"/>
    </row>
    <row r="481" spans="22:23" x14ac:dyDescent="0.35">
      <c r="V481"/>
      <c r="W481"/>
    </row>
    <row r="482" spans="22:23" x14ac:dyDescent="0.35">
      <c r="V482"/>
      <c r="W482"/>
    </row>
    <row r="483" spans="22:23" x14ac:dyDescent="0.35">
      <c r="V483"/>
      <c r="W483"/>
    </row>
    <row r="484" spans="22:23" x14ac:dyDescent="0.35">
      <c r="V484"/>
      <c r="W484"/>
    </row>
    <row r="485" spans="22:23" x14ac:dyDescent="0.35">
      <c r="V485"/>
      <c r="W485"/>
    </row>
    <row r="486" spans="22:23" x14ac:dyDescent="0.35">
      <c r="V486"/>
      <c r="W486"/>
    </row>
    <row r="487" spans="22:23" x14ac:dyDescent="0.35">
      <c r="V487"/>
      <c r="W487"/>
    </row>
    <row r="488" spans="22:23" x14ac:dyDescent="0.35">
      <c r="V488"/>
      <c r="W488"/>
    </row>
    <row r="489" spans="22:23" x14ac:dyDescent="0.35">
      <c r="V489"/>
      <c r="W489"/>
    </row>
    <row r="490" spans="22:23" x14ac:dyDescent="0.35">
      <c r="V490"/>
      <c r="W490"/>
    </row>
    <row r="491" spans="22:23" x14ac:dyDescent="0.35">
      <c r="V491"/>
      <c r="W491"/>
    </row>
    <row r="492" spans="22:23" x14ac:dyDescent="0.35">
      <c r="V492"/>
      <c r="W492"/>
    </row>
    <row r="493" spans="22:23" x14ac:dyDescent="0.35">
      <c r="V493"/>
      <c r="W493"/>
    </row>
    <row r="494" spans="22:23" x14ac:dyDescent="0.35">
      <c r="V494"/>
      <c r="W494"/>
    </row>
    <row r="495" spans="22:23" x14ac:dyDescent="0.35">
      <c r="V495"/>
      <c r="W495"/>
    </row>
    <row r="496" spans="22:23" x14ac:dyDescent="0.35">
      <c r="V496"/>
      <c r="W496"/>
    </row>
    <row r="497" spans="22:23" x14ac:dyDescent="0.35">
      <c r="V497"/>
      <c r="W497"/>
    </row>
    <row r="498" spans="22:23" x14ac:dyDescent="0.35">
      <c r="V498"/>
      <c r="W498"/>
    </row>
    <row r="499" spans="22:23" x14ac:dyDescent="0.35">
      <c r="V499"/>
      <c r="W499"/>
    </row>
    <row r="500" spans="22:23" x14ac:dyDescent="0.35">
      <c r="V500"/>
      <c r="W500"/>
    </row>
    <row r="501" spans="22:23" x14ac:dyDescent="0.35">
      <c r="V501"/>
      <c r="W501"/>
    </row>
    <row r="502" spans="22:23" x14ac:dyDescent="0.35">
      <c r="V502"/>
      <c r="W502"/>
    </row>
    <row r="503" spans="22:23" x14ac:dyDescent="0.35">
      <c r="V503"/>
      <c r="W503"/>
    </row>
    <row r="504" spans="22:23" x14ac:dyDescent="0.35">
      <c r="V504"/>
      <c r="W504"/>
    </row>
    <row r="505" spans="22:23" x14ac:dyDescent="0.35">
      <c r="V505"/>
      <c r="W505"/>
    </row>
    <row r="506" spans="22:23" x14ac:dyDescent="0.35">
      <c r="V506"/>
      <c r="W506"/>
    </row>
    <row r="507" spans="22:23" x14ac:dyDescent="0.35">
      <c r="V507"/>
      <c r="W507"/>
    </row>
    <row r="508" spans="22:23" x14ac:dyDescent="0.35">
      <c r="V508"/>
      <c r="W508"/>
    </row>
    <row r="509" spans="22:23" x14ac:dyDescent="0.35">
      <c r="V509"/>
      <c r="W509"/>
    </row>
    <row r="510" spans="22:23" x14ac:dyDescent="0.35">
      <c r="V510"/>
      <c r="W510"/>
    </row>
    <row r="511" spans="22:23" x14ac:dyDescent="0.35">
      <c r="V511"/>
      <c r="W511"/>
    </row>
    <row r="512" spans="22:23" x14ac:dyDescent="0.35">
      <c r="V512"/>
      <c r="W512"/>
    </row>
    <row r="513" spans="22:23" x14ac:dyDescent="0.35">
      <c r="V513"/>
      <c r="W513"/>
    </row>
    <row r="514" spans="22:23" x14ac:dyDescent="0.35">
      <c r="V514"/>
      <c r="W514"/>
    </row>
    <row r="515" spans="22:23" x14ac:dyDescent="0.35">
      <c r="V515"/>
      <c r="W515"/>
    </row>
    <row r="516" spans="22:23" x14ac:dyDescent="0.35">
      <c r="V516"/>
      <c r="W516"/>
    </row>
    <row r="517" spans="22:23" x14ac:dyDescent="0.35">
      <c r="V517"/>
      <c r="W517"/>
    </row>
    <row r="518" spans="22:23" x14ac:dyDescent="0.35">
      <c r="V518"/>
      <c r="W518"/>
    </row>
    <row r="519" spans="22:23" x14ac:dyDescent="0.35">
      <c r="V519"/>
      <c r="W519"/>
    </row>
    <row r="520" spans="22:23" x14ac:dyDescent="0.35">
      <c r="V520"/>
      <c r="W520"/>
    </row>
    <row r="521" spans="22:23" x14ac:dyDescent="0.35">
      <c r="V521"/>
      <c r="W521"/>
    </row>
    <row r="522" spans="22:23" x14ac:dyDescent="0.35">
      <c r="V522"/>
      <c r="W522"/>
    </row>
    <row r="523" spans="22:23" x14ac:dyDescent="0.35">
      <c r="V523"/>
      <c r="W523"/>
    </row>
    <row r="524" spans="22:23" x14ac:dyDescent="0.35">
      <c r="V524"/>
      <c r="W524"/>
    </row>
    <row r="525" spans="22:23" x14ac:dyDescent="0.35">
      <c r="V525"/>
      <c r="W525"/>
    </row>
    <row r="526" spans="22:23" x14ac:dyDescent="0.35">
      <c r="V526"/>
      <c r="W526"/>
    </row>
    <row r="527" spans="22:23" x14ac:dyDescent="0.35">
      <c r="V527"/>
      <c r="W527"/>
    </row>
    <row r="528" spans="22:23" x14ac:dyDescent="0.35">
      <c r="V528"/>
      <c r="W528"/>
    </row>
    <row r="529" spans="22:23" x14ac:dyDescent="0.35">
      <c r="V529"/>
      <c r="W529"/>
    </row>
    <row r="530" spans="22:23" x14ac:dyDescent="0.35">
      <c r="V530"/>
      <c r="W530"/>
    </row>
    <row r="531" spans="22:23" x14ac:dyDescent="0.35">
      <c r="V531"/>
      <c r="W531"/>
    </row>
    <row r="532" spans="22:23" x14ac:dyDescent="0.35">
      <c r="V532"/>
      <c r="W532"/>
    </row>
    <row r="533" spans="22:23" x14ac:dyDescent="0.35">
      <c r="V533"/>
      <c r="W533"/>
    </row>
    <row r="534" spans="22:23" x14ac:dyDescent="0.35">
      <c r="V534"/>
      <c r="W534"/>
    </row>
    <row r="535" spans="22:23" x14ac:dyDescent="0.35">
      <c r="V535"/>
      <c r="W535"/>
    </row>
    <row r="536" spans="22:23" x14ac:dyDescent="0.35">
      <c r="V536"/>
      <c r="W536"/>
    </row>
    <row r="537" spans="22:23" x14ac:dyDescent="0.35">
      <c r="V537"/>
      <c r="W537"/>
    </row>
    <row r="538" spans="22:23" x14ac:dyDescent="0.35">
      <c r="V538"/>
      <c r="W538"/>
    </row>
    <row r="539" spans="22:23" x14ac:dyDescent="0.35">
      <c r="V539"/>
      <c r="W539"/>
    </row>
    <row r="540" spans="22:23" x14ac:dyDescent="0.35">
      <c r="V540"/>
      <c r="W540"/>
    </row>
    <row r="541" spans="22:23" x14ac:dyDescent="0.35">
      <c r="V541"/>
      <c r="W541"/>
    </row>
    <row r="542" spans="22:23" x14ac:dyDescent="0.35">
      <c r="V542"/>
      <c r="W542"/>
    </row>
    <row r="543" spans="22:23" x14ac:dyDescent="0.35">
      <c r="V543"/>
      <c r="W543"/>
    </row>
    <row r="544" spans="22:23" x14ac:dyDescent="0.35">
      <c r="V544"/>
      <c r="W544"/>
    </row>
    <row r="545" spans="22:23" x14ac:dyDescent="0.35">
      <c r="V545"/>
      <c r="W545"/>
    </row>
    <row r="546" spans="22:23" x14ac:dyDescent="0.35">
      <c r="V546"/>
      <c r="W546"/>
    </row>
    <row r="547" spans="22:23" x14ac:dyDescent="0.35">
      <c r="V547"/>
      <c r="W547"/>
    </row>
    <row r="548" spans="22:23" x14ac:dyDescent="0.35">
      <c r="V548"/>
      <c r="W548"/>
    </row>
    <row r="549" spans="22:23" x14ac:dyDescent="0.35">
      <c r="V549"/>
      <c r="W549"/>
    </row>
    <row r="550" spans="22:23" x14ac:dyDescent="0.35">
      <c r="V550"/>
      <c r="W550"/>
    </row>
    <row r="551" spans="22:23" x14ac:dyDescent="0.35">
      <c r="V551"/>
      <c r="W551"/>
    </row>
    <row r="552" spans="22:23" x14ac:dyDescent="0.35">
      <c r="V552"/>
      <c r="W552"/>
    </row>
    <row r="553" spans="22:23" x14ac:dyDescent="0.35">
      <c r="V553"/>
      <c r="W553"/>
    </row>
    <row r="554" spans="22:23" x14ac:dyDescent="0.35">
      <c r="V554"/>
      <c r="W554"/>
    </row>
    <row r="555" spans="22:23" x14ac:dyDescent="0.35">
      <c r="V555"/>
      <c r="W555"/>
    </row>
    <row r="556" spans="22:23" x14ac:dyDescent="0.35">
      <c r="V556"/>
      <c r="W556"/>
    </row>
    <row r="557" spans="22:23" x14ac:dyDescent="0.35">
      <c r="V557"/>
      <c r="W557"/>
    </row>
    <row r="558" spans="22:23" x14ac:dyDescent="0.35">
      <c r="V558"/>
      <c r="W558"/>
    </row>
    <row r="559" spans="22:23" x14ac:dyDescent="0.35">
      <c r="V559"/>
      <c r="W559"/>
    </row>
    <row r="560" spans="22:23" x14ac:dyDescent="0.35">
      <c r="V560"/>
      <c r="W560"/>
    </row>
    <row r="561" spans="22:23" x14ac:dyDescent="0.35">
      <c r="V561"/>
      <c r="W561"/>
    </row>
    <row r="562" spans="22:23" x14ac:dyDescent="0.35">
      <c r="V562"/>
      <c r="W562"/>
    </row>
    <row r="563" spans="22:23" x14ac:dyDescent="0.35">
      <c r="V563"/>
      <c r="W563"/>
    </row>
    <row r="564" spans="22:23" x14ac:dyDescent="0.35">
      <c r="V564"/>
      <c r="W564"/>
    </row>
    <row r="565" spans="22:23" x14ac:dyDescent="0.35">
      <c r="V565"/>
      <c r="W565"/>
    </row>
    <row r="566" spans="22:23" x14ac:dyDescent="0.35">
      <c r="V566"/>
      <c r="W566"/>
    </row>
    <row r="567" spans="22:23" x14ac:dyDescent="0.35">
      <c r="V567"/>
      <c r="W567"/>
    </row>
    <row r="568" spans="22:23" x14ac:dyDescent="0.35">
      <c r="V568"/>
      <c r="W568"/>
    </row>
    <row r="569" spans="22:23" x14ac:dyDescent="0.35">
      <c r="V569"/>
      <c r="W569"/>
    </row>
    <row r="570" spans="22:23" x14ac:dyDescent="0.35">
      <c r="V570"/>
      <c r="W570"/>
    </row>
    <row r="571" spans="22:23" x14ac:dyDescent="0.35">
      <c r="V571"/>
      <c r="W571"/>
    </row>
    <row r="572" spans="22:23" x14ac:dyDescent="0.35">
      <c r="V572"/>
      <c r="W572"/>
    </row>
    <row r="573" spans="22:23" x14ac:dyDescent="0.35">
      <c r="V573"/>
      <c r="W573"/>
    </row>
    <row r="574" spans="22:23" x14ac:dyDescent="0.35">
      <c r="V574"/>
      <c r="W574"/>
    </row>
    <row r="575" spans="22:23" x14ac:dyDescent="0.35">
      <c r="V575"/>
      <c r="W575"/>
    </row>
    <row r="576" spans="22:23" x14ac:dyDescent="0.35">
      <c r="V576"/>
      <c r="W576"/>
    </row>
    <row r="577" spans="22:23" x14ac:dyDescent="0.35">
      <c r="V577"/>
      <c r="W577"/>
    </row>
    <row r="578" spans="22:23" x14ac:dyDescent="0.35">
      <c r="V578"/>
      <c r="W578"/>
    </row>
    <row r="579" spans="22:23" x14ac:dyDescent="0.35">
      <c r="V579"/>
      <c r="W579"/>
    </row>
    <row r="580" spans="22:23" x14ac:dyDescent="0.35">
      <c r="V580"/>
      <c r="W580"/>
    </row>
    <row r="581" spans="22:23" x14ac:dyDescent="0.35">
      <c r="V581"/>
      <c r="W581"/>
    </row>
    <row r="582" spans="22:23" x14ac:dyDescent="0.35">
      <c r="V582"/>
      <c r="W582"/>
    </row>
    <row r="583" spans="22:23" x14ac:dyDescent="0.35">
      <c r="V583"/>
      <c r="W583"/>
    </row>
    <row r="584" spans="22:23" x14ac:dyDescent="0.35">
      <c r="V584"/>
      <c r="W584"/>
    </row>
    <row r="585" spans="22:23" x14ac:dyDescent="0.35">
      <c r="V585"/>
      <c r="W585"/>
    </row>
    <row r="586" spans="22:23" x14ac:dyDescent="0.35">
      <c r="V586"/>
      <c r="W586"/>
    </row>
    <row r="587" spans="22:23" x14ac:dyDescent="0.35">
      <c r="V587"/>
      <c r="W587"/>
    </row>
    <row r="588" spans="22:23" x14ac:dyDescent="0.35">
      <c r="V588"/>
      <c r="W588"/>
    </row>
    <row r="589" spans="22:23" x14ac:dyDescent="0.35">
      <c r="V589"/>
      <c r="W589"/>
    </row>
    <row r="590" spans="22:23" x14ac:dyDescent="0.35">
      <c r="V590"/>
      <c r="W590"/>
    </row>
    <row r="591" spans="22:23" x14ac:dyDescent="0.35">
      <c r="V591"/>
      <c r="W591"/>
    </row>
    <row r="592" spans="22:23" x14ac:dyDescent="0.35">
      <c r="V592"/>
      <c r="W592"/>
    </row>
    <row r="593" spans="22:23" x14ac:dyDescent="0.35">
      <c r="V593"/>
      <c r="W593"/>
    </row>
    <row r="594" spans="22:23" x14ac:dyDescent="0.35">
      <c r="V594"/>
      <c r="W594"/>
    </row>
    <row r="595" spans="22:23" x14ac:dyDescent="0.35">
      <c r="V595"/>
      <c r="W595"/>
    </row>
    <row r="596" spans="22:23" x14ac:dyDescent="0.35">
      <c r="V596"/>
      <c r="W596"/>
    </row>
    <row r="597" spans="22:23" x14ac:dyDescent="0.35">
      <c r="V597"/>
      <c r="W597"/>
    </row>
    <row r="598" spans="22:23" x14ac:dyDescent="0.35">
      <c r="V598"/>
      <c r="W598"/>
    </row>
    <row r="599" spans="22:23" x14ac:dyDescent="0.35">
      <c r="V599"/>
      <c r="W599"/>
    </row>
    <row r="600" spans="22:23" x14ac:dyDescent="0.35">
      <c r="V600"/>
      <c r="W600"/>
    </row>
    <row r="601" spans="22:23" x14ac:dyDescent="0.35">
      <c r="V601"/>
      <c r="W601"/>
    </row>
    <row r="602" spans="22:23" x14ac:dyDescent="0.35">
      <c r="V602"/>
      <c r="W602"/>
    </row>
    <row r="603" spans="22:23" x14ac:dyDescent="0.35">
      <c r="V603"/>
      <c r="W603"/>
    </row>
    <row r="604" spans="22:23" x14ac:dyDescent="0.35">
      <c r="V604"/>
      <c r="W604"/>
    </row>
    <row r="605" spans="22:23" x14ac:dyDescent="0.35">
      <c r="V605"/>
      <c r="W605"/>
    </row>
    <row r="606" spans="22:23" x14ac:dyDescent="0.35">
      <c r="V606"/>
      <c r="W606"/>
    </row>
    <row r="607" spans="22:23" x14ac:dyDescent="0.35">
      <c r="V607"/>
      <c r="W607"/>
    </row>
    <row r="608" spans="22:23" x14ac:dyDescent="0.35">
      <c r="V608"/>
      <c r="W608"/>
    </row>
    <row r="609" spans="22:23" x14ac:dyDescent="0.35">
      <c r="V609"/>
      <c r="W609"/>
    </row>
    <row r="610" spans="22:23" x14ac:dyDescent="0.35">
      <c r="V610"/>
      <c r="W610"/>
    </row>
    <row r="611" spans="22:23" x14ac:dyDescent="0.35">
      <c r="V611"/>
      <c r="W611"/>
    </row>
    <row r="612" spans="22:23" x14ac:dyDescent="0.35">
      <c r="V612"/>
      <c r="W612"/>
    </row>
    <row r="613" spans="22:23" x14ac:dyDescent="0.35">
      <c r="V613"/>
      <c r="W613"/>
    </row>
    <row r="614" spans="22:23" x14ac:dyDescent="0.35">
      <c r="V614"/>
      <c r="W614"/>
    </row>
    <row r="615" spans="22:23" x14ac:dyDescent="0.35">
      <c r="V615"/>
      <c r="W615"/>
    </row>
    <row r="616" spans="22:23" x14ac:dyDescent="0.35">
      <c r="V616"/>
      <c r="W616"/>
    </row>
    <row r="617" spans="22:23" x14ac:dyDescent="0.35">
      <c r="V617"/>
      <c r="W617"/>
    </row>
    <row r="618" spans="22:23" x14ac:dyDescent="0.35">
      <c r="V618"/>
      <c r="W618"/>
    </row>
    <row r="619" spans="22:23" x14ac:dyDescent="0.35">
      <c r="V619"/>
      <c r="W619"/>
    </row>
    <row r="620" spans="22:23" x14ac:dyDescent="0.35">
      <c r="V620"/>
      <c r="W620"/>
    </row>
    <row r="621" spans="22:23" x14ac:dyDescent="0.35">
      <c r="V621"/>
      <c r="W621"/>
    </row>
    <row r="622" spans="22:23" x14ac:dyDescent="0.35">
      <c r="V622"/>
      <c r="W622"/>
    </row>
    <row r="623" spans="22:23" x14ac:dyDescent="0.35">
      <c r="V623"/>
      <c r="W623"/>
    </row>
    <row r="624" spans="22:23" x14ac:dyDescent="0.35">
      <c r="V624"/>
      <c r="W624"/>
    </row>
    <row r="625" spans="22:23" x14ac:dyDescent="0.35">
      <c r="V625"/>
      <c r="W625"/>
    </row>
    <row r="626" spans="22:23" x14ac:dyDescent="0.35">
      <c r="V626"/>
      <c r="W626"/>
    </row>
    <row r="627" spans="22:23" x14ac:dyDescent="0.35">
      <c r="V627"/>
      <c r="W627"/>
    </row>
    <row r="628" spans="22:23" x14ac:dyDescent="0.35">
      <c r="V628"/>
      <c r="W628"/>
    </row>
    <row r="629" spans="22:23" x14ac:dyDescent="0.35">
      <c r="V629"/>
      <c r="W629"/>
    </row>
    <row r="630" spans="22:23" x14ac:dyDescent="0.35">
      <c r="V630"/>
      <c r="W630"/>
    </row>
    <row r="631" spans="22:23" x14ac:dyDescent="0.35">
      <c r="V631"/>
      <c r="W631"/>
    </row>
    <row r="632" spans="22:23" x14ac:dyDescent="0.35">
      <c r="V632"/>
      <c r="W632"/>
    </row>
    <row r="633" spans="22:23" x14ac:dyDescent="0.35">
      <c r="V633"/>
      <c r="W633"/>
    </row>
    <row r="634" spans="22:23" x14ac:dyDescent="0.35">
      <c r="V634"/>
      <c r="W634"/>
    </row>
    <row r="635" spans="22:23" x14ac:dyDescent="0.35">
      <c r="V635"/>
      <c r="W635"/>
    </row>
    <row r="636" spans="22:23" x14ac:dyDescent="0.35">
      <c r="V636"/>
      <c r="W636"/>
    </row>
    <row r="637" spans="22:23" x14ac:dyDescent="0.35">
      <c r="V637"/>
      <c r="W637"/>
    </row>
    <row r="638" spans="22:23" x14ac:dyDescent="0.35">
      <c r="V638"/>
      <c r="W638"/>
    </row>
    <row r="639" spans="22:23" x14ac:dyDescent="0.35">
      <c r="V639"/>
      <c r="W639"/>
    </row>
    <row r="640" spans="22:23" x14ac:dyDescent="0.35">
      <c r="V640"/>
      <c r="W640"/>
    </row>
    <row r="641" spans="22:23" x14ac:dyDescent="0.35">
      <c r="V641"/>
      <c r="W641"/>
    </row>
    <row r="642" spans="22:23" x14ac:dyDescent="0.35">
      <c r="V642"/>
      <c r="W642"/>
    </row>
    <row r="643" spans="22:23" x14ac:dyDescent="0.35">
      <c r="V643"/>
      <c r="W643"/>
    </row>
    <row r="644" spans="22:23" x14ac:dyDescent="0.35">
      <c r="V644"/>
      <c r="W644"/>
    </row>
    <row r="645" spans="22:23" x14ac:dyDescent="0.35">
      <c r="V645"/>
      <c r="W645"/>
    </row>
    <row r="646" spans="22:23" x14ac:dyDescent="0.35">
      <c r="V646"/>
      <c r="W646"/>
    </row>
    <row r="647" spans="22:23" x14ac:dyDescent="0.35">
      <c r="V647"/>
      <c r="W647"/>
    </row>
    <row r="648" spans="22:23" x14ac:dyDescent="0.35">
      <c r="V648"/>
      <c r="W648"/>
    </row>
    <row r="649" spans="22:23" x14ac:dyDescent="0.35">
      <c r="V649"/>
      <c r="W649"/>
    </row>
    <row r="650" spans="22:23" x14ac:dyDescent="0.35">
      <c r="V650"/>
      <c r="W650"/>
    </row>
    <row r="651" spans="22:23" x14ac:dyDescent="0.35">
      <c r="V651"/>
      <c r="W651"/>
    </row>
    <row r="652" spans="22:23" x14ac:dyDescent="0.35">
      <c r="V652"/>
      <c r="W652"/>
    </row>
    <row r="653" spans="22:23" x14ac:dyDescent="0.35">
      <c r="V653"/>
      <c r="W653"/>
    </row>
    <row r="654" spans="22:23" x14ac:dyDescent="0.35">
      <c r="V654"/>
      <c r="W654"/>
    </row>
    <row r="655" spans="22:23" x14ac:dyDescent="0.35">
      <c r="V655"/>
      <c r="W655"/>
    </row>
    <row r="656" spans="22:23" x14ac:dyDescent="0.35">
      <c r="V656"/>
      <c r="W656"/>
    </row>
    <row r="657" spans="22:23" x14ac:dyDescent="0.35">
      <c r="V657"/>
      <c r="W657"/>
    </row>
    <row r="658" spans="22:23" x14ac:dyDescent="0.35">
      <c r="V658"/>
      <c r="W658"/>
    </row>
    <row r="659" spans="22:23" x14ac:dyDescent="0.35">
      <c r="V659"/>
      <c r="W659"/>
    </row>
    <row r="660" spans="22:23" x14ac:dyDescent="0.35">
      <c r="V660"/>
      <c r="W660"/>
    </row>
    <row r="661" spans="22:23" x14ac:dyDescent="0.35">
      <c r="V661"/>
      <c r="W661"/>
    </row>
    <row r="662" spans="22:23" x14ac:dyDescent="0.35">
      <c r="V662"/>
      <c r="W662"/>
    </row>
    <row r="663" spans="22:23" x14ac:dyDescent="0.35">
      <c r="V663"/>
      <c r="W663"/>
    </row>
    <row r="664" spans="22:23" x14ac:dyDescent="0.35">
      <c r="V664"/>
      <c r="W664"/>
    </row>
    <row r="665" spans="22:23" x14ac:dyDescent="0.35">
      <c r="V665"/>
      <c r="W665"/>
    </row>
    <row r="666" spans="22:23" x14ac:dyDescent="0.35">
      <c r="V666"/>
      <c r="W666"/>
    </row>
    <row r="667" spans="22:23" x14ac:dyDescent="0.35">
      <c r="V667"/>
      <c r="W667"/>
    </row>
    <row r="668" spans="22:23" x14ac:dyDescent="0.35">
      <c r="V668"/>
      <c r="W668"/>
    </row>
    <row r="669" spans="22:23" x14ac:dyDescent="0.35">
      <c r="V669"/>
      <c r="W669"/>
    </row>
    <row r="670" spans="22:23" x14ac:dyDescent="0.35">
      <c r="V670"/>
      <c r="W670"/>
    </row>
    <row r="671" spans="22:23" x14ac:dyDescent="0.35">
      <c r="V671"/>
      <c r="W671"/>
    </row>
    <row r="672" spans="22:23" x14ac:dyDescent="0.35">
      <c r="V672"/>
      <c r="W672"/>
    </row>
    <row r="673" spans="22:23" x14ac:dyDescent="0.35">
      <c r="V673"/>
      <c r="W673"/>
    </row>
    <row r="674" spans="22:23" x14ac:dyDescent="0.35">
      <c r="V674"/>
      <c r="W674"/>
    </row>
    <row r="675" spans="22:23" x14ac:dyDescent="0.35">
      <c r="V675"/>
      <c r="W675"/>
    </row>
    <row r="676" spans="22:23" x14ac:dyDescent="0.35">
      <c r="V676"/>
      <c r="W676"/>
    </row>
    <row r="677" spans="22:23" x14ac:dyDescent="0.35">
      <c r="V677"/>
      <c r="W677"/>
    </row>
    <row r="678" spans="22:23" x14ac:dyDescent="0.35">
      <c r="V678"/>
      <c r="W678"/>
    </row>
    <row r="679" spans="22:23" x14ac:dyDescent="0.35">
      <c r="V679"/>
      <c r="W679"/>
    </row>
    <row r="680" spans="22:23" x14ac:dyDescent="0.35">
      <c r="V680"/>
      <c r="W680"/>
    </row>
    <row r="681" spans="22:23" x14ac:dyDescent="0.35">
      <c r="V681"/>
      <c r="W681"/>
    </row>
    <row r="682" spans="22:23" x14ac:dyDescent="0.35">
      <c r="V682"/>
      <c r="W682"/>
    </row>
    <row r="683" spans="22:23" x14ac:dyDescent="0.35">
      <c r="V683"/>
      <c r="W683"/>
    </row>
    <row r="684" spans="22:23" x14ac:dyDescent="0.35">
      <c r="V684"/>
      <c r="W684"/>
    </row>
    <row r="685" spans="22:23" x14ac:dyDescent="0.35">
      <c r="V685"/>
      <c r="W685"/>
    </row>
    <row r="686" spans="22:23" x14ac:dyDescent="0.35">
      <c r="V686"/>
      <c r="W686"/>
    </row>
    <row r="687" spans="22:23" x14ac:dyDescent="0.35">
      <c r="V687"/>
      <c r="W687"/>
    </row>
    <row r="688" spans="22:23" x14ac:dyDescent="0.35">
      <c r="V688"/>
      <c r="W688"/>
    </row>
    <row r="689" spans="22:23" x14ac:dyDescent="0.35">
      <c r="V689"/>
      <c r="W689"/>
    </row>
    <row r="690" spans="22:23" x14ac:dyDescent="0.35">
      <c r="V690"/>
      <c r="W690"/>
    </row>
    <row r="691" spans="22:23" x14ac:dyDescent="0.35">
      <c r="V691"/>
      <c r="W691"/>
    </row>
    <row r="692" spans="22:23" x14ac:dyDescent="0.35">
      <c r="V692"/>
      <c r="W692"/>
    </row>
    <row r="693" spans="22:23" x14ac:dyDescent="0.35">
      <c r="V693"/>
      <c r="W693"/>
    </row>
    <row r="694" spans="22:23" x14ac:dyDescent="0.35">
      <c r="V694"/>
      <c r="W694"/>
    </row>
    <row r="695" spans="22:23" x14ac:dyDescent="0.35">
      <c r="V695"/>
      <c r="W695"/>
    </row>
    <row r="696" spans="22:23" x14ac:dyDescent="0.35">
      <c r="V696"/>
      <c r="W696"/>
    </row>
    <row r="697" spans="22:23" x14ac:dyDescent="0.35">
      <c r="V697"/>
      <c r="W697"/>
    </row>
    <row r="698" spans="22:23" x14ac:dyDescent="0.35">
      <c r="V698"/>
      <c r="W698"/>
    </row>
    <row r="699" spans="22:23" x14ac:dyDescent="0.35">
      <c r="V699"/>
      <c r="W699"/>
    </row>
    <row r="700" spans="22:23" x14ac:dyDescent="0.35">
      <c r="V700"/>
      <c r="W700"/>
    </row>
    <row r="701" spans="22:23" x14ac:dyDescent="0.35">
      <c r="V701"/>
      <c r="W701"/>
    </row>
    <row r="702" spans="22:23" x14ac:dyDescent="0.35">
      <c r="V702"/>
      <c r="W702"/>
    </row>
    <row r="703" spans="22:23" x14ac:dyDescent="0.35">
      <c r="V703"/>
      <c r="W703"/>
    </row>
    <row r="704" spans="22:23" x14ac:dyDescent="0.35">
      <c r="V704"/>
      <c r="W704"/>
    </row>
    <row r="705" spans="22:23" x14ac:dyDescent="0.35">
      <c r="V705"/>
      <c r="W705"/>
    </row>
    <row r="706" spans="22:23" x14ac:dyDescent="0.35">
      <c r="V706"/>
      <c r="W706"/>
    </row>
    <row r="707" spans="22:23" x14ac:dyDescent="0.35">
      <c r="V707"/>
      <c r="W707"/>
    </row>
    <row r="708" spans="22:23" x14ac:dyDescent="0.35">
      <c r="V708"/>
      <c r="W708"/>
    </row>
    <row r="709" spans="22:23" x14ac:dyDescent="0.35">
      <c r="V709"/>
      <c r="W709"/>
    </row>
    <row r="710" spans="22:23" x14ac:dyDescent="0.35">
      <c r="V710"/>
      <c r="W710"/>
    </row>
    <row r="711" spans="22:23" x14ac:dyDescent="0.35">
      <c r="V711"/>
      <c r="W711"/>
    </row>
    <row r="712" spans="22:23" x14ac:dyDescent="0.35">
      <c r="V712"/>
      <c r="W712"/>
    </row>
    <row r="713" spans="22:23" x14ac:dyDescent="0.35">
      <c r="V713"/>
      <c r="W713"/>
    </row>
    <row r="714" spans="22:23" x14ac:dyDescent="0.35">
      <c r="V714"/>
      <c r="W714"/>
    </row>
    <row r="715" spans="22:23" x14ac:dyDescent="0.35">
      <c r="V715"/>
      <c r="W715"/>
    </row>
    <row r="716" spans="22:23" x14ac:dyDescent="0.35">
      <c r="V716"/>
      <c r="W716"/>
    </row>
    <row r="717" spans="22:23" x14ac:dyDescent="0.35">
      <c r="V717"/>
      <c r="W717"/>
    </row>
    <row r="718" spans="22:23" x14ac:dyDescent="0.35">
      <c r="V718"/>
      <c r="W718"/>
    </row>
    <row r="719" spans="22:23" x14ac:dyDescent="0.35">
      <c r="V719"/>
      <c r="W719"/>
    </row>
    <row r="720" spans="22:23" x14ac:dyDescent="0.35">
      <c r="V720"/>
      <c r="W720"/>
    </row>
    <row r="721" spans="22:23" x14ac:dyDescent="0.35">
      <c r="V721"/>
      <c r="W721"/>
    </row>
    <row r="722" spans="22:23" x14ac:dyDescent="0.35">
      <c r="V722"/>
      <c r="W722"/>
    </row>
    <row r="723" spans="22:23" x14ac:dyDescent="0.35">
      <c r="V723"/>
      <c r="W723"/>
    </row>
    <row r="724" spans="22:23" x14ac:dyDescent="0.35">
      <c r="V724"/>
      <c r="W724"/>
    </row>
    <row r="725" spans="22:23" x14ac:dyDescent="0.35">
      <c r="V725"/>
      <c r="W725"/>
    </row>
    <row r="726" spans="22:23" x14ac:dyDescent="0.35">
      <c r="V726"/>
      <c r="W726"/>
    </row>
    <row r="727" spans="22:23" x14ac:dyDescent="0.35">
      <c r="V727"/>
      <c r="W727"/>
    </row>
    <row r="728" spans="22:23" x14ac:dyDescent="0.35">
      <c r="V728"/>
      <c r="W728"/>
    </row>
    <row r="729" spans="22:23" x14ac:dyDescent="0.35">
      <c r="V729"/>
      <c r="W729"/>
    </row>
    <row r="730" spans="22:23" x14ac:dyDescent="0.35">
      <c r="V730"/>
      <c r="W730"/>
    </row>
    <row r="731" spans="22:23" x14ac:dyDescent="0.35">
      <c r="V731"/>
      <c r="W731"/>
    </row>
    <row r="732" spans="22:23" x14ac:dyDescent="0.35">
      <c r="V732"/>
      <c r="W732"/>
    </row>
    <row r="733" spans="22:23" x14ac:dyDescent="0.35">
      <c r="V733"/>
      <c r="W733"/>
    </row>
    <row r="734" spans="22:23" x14ac:dyDescent="0.35">
      <c r="V734"/>
      <c r="W734"/>
    </row>
    <row r="735" spans="22:23" x14ac:dyDescent="0.35">
      <c r="V735"/>
      <c r="W735"/>
    </row>
    <row r="736" spans="22:23" x14ac:dyDescent="0.35">
      <c r="V736"/>
      <c r="W736"/>
    </row>
    <row r="737" spans="22:23" x14ac:dyDescent="0.35">
      <c r="V737"/>
      <c r="W737"/>
    </row>
    <row r="738" spans="22:23" x14ac:dyDescent="0.35">
      <c r="V738"/>
      <c r="W738"/>
    </row>
    <row r="739" spans="22:23" x14ac:dyDescent="0.35">
      <c r="V739"/>
      <c r="W739"/>
    </row>
    <row r="740" spans="22:23" x14ac:dyDescent="0.35">
      <c r="V740"/>
      <c r="W740"/>
    </row>
    <row r="741" spans="22:23" x14ac:dyDescent="0.35">
      <c r="V741"/>
      <c r="W741"/>
    </row>
    <row r="742" spans="22:23" x14ac:dyDescent="0.35">
      <c r="V742"/>
      <c r="W742"/>
    </row>
    <row r="743" spans="22:23" x14ac:dyDescent="0.35">
      <c r="V743"/>
      <c r="W743"/>
    </row>
    <row r="744" spans="22:23" x14ac:dyDescent="0.35">
      <c r="V744"/>
      <c r="W744"/>
    </row>
    <row r="745" spans="22:23" x14ac:dyDescent="0.35">
      <c r="V745"/>
      <c r="W745"/>
    </row>
    <row r="746" spans="22:23" x14ac:dyDescent="0.35">
      <c r="V746"/>
      <c r="W746"/>
    </row>
    <row r="747" spans="22:23" x14ac:dyDescent="0.35">
      <c r="V747"/>
      <c r="W747"/>
    </row>
    <row r="748" spans="22:23" x14ac:dyDescent="0.35">
      <c r="V748"/>
      <c r="W748"/>
    </row>
    <row r="749" spans="22:23" x14ac:dyDescent="0.35">
      <c r="V749"/>
      <c r="W749"/>
    </row>
    <row r="750" spans="22:23" x14ac:dyDescent="0.35">
      <c r="V750"/>
      <c r="W750"/>
    </row>
    <row r="751" spans="22:23" x14ac:dyDescent="0.35">
      <c r="V751"/>
      <c r="W751"/>
    </row>
    <row r="752" spans="22:23" x14ac:dyDescent="0.35">
      <c r="V752"/>
      <c r="W752"/>
    </row>
    <row r="753" spans="22:23" x14ac:dyDescent="0.35">
      <c r="V753"/>
      <c r="W753"/>
    </row>
    <row r="754" spans="22:23" x14ac:dyDescent="0.35">
      <c r="V754"/>
      <c r="W754"/>
    </row>
    <row r="755" spans="22:23" x14ac:dyDescent="0.35">
      <c r="V755"/>
      <c r="W755"/>
    </row>
    <row r="756" spans="22:23" x14ac:dyDescent="0.35">
      <c r="V756"/>
      <c r="W756"/>
    </row>
    <row r="757" spans="22:23" x14ac:dyDescent="0.35">
      <c r="V757"/>
      <c r="W757"/>
    </row>
    <row r="758" spans="22:23" x14ac:dyDescent="0.35">
      <c r="V758"/>
      <c r="W758"/>
    </row>
    <row r="759" spans="22:23" x14ac:dyDescent="0.35">
      <c r="V759"/>
      <c r="W759"/>
    </row>
    <row r="760" spans="22:23" x14ac:dyDescent="0.35">
      <c r="V760"/>
      <c r="W760"/>
    </row>
    <row r="761" spans="22:23" x14ac:dyDescent="0.35">
      <c r="V761"/>
      <c r="W761"/>
    </row>
    <row r="762" spans="22:23" x14ac:dyDescent="0.35">
      <c r="V762"/>
      <c r="W762"/>
    </row>
    <row r="763" spans="22:23" x14ac:dyDescent="0.35">
      <c r="V763"/>
      <c r="W763"/>
    </row>
    <row r="764" spans="22:23" x14ac:dyDescent="0.35">
      <c r="V764"/>
      <c r="W764"/>
    </row>
    <row r="765" spans="22:23" x14ac:dyDescent="0.35">
      <c r="V765"/>
      <c r="W765"/>
    </row>
    <row r="766" spans="22:23" x14ac:dyDescent="0.35">
      <c r="V766"/>
      <c r="W766"/>
    </row>
    <row r="767" spans="22:23" x14ac:dyDescent="0.35">
      <c r="V767"/>
      <c r="W767"/>
    </row>
    <row r="768" spans="22:23" x14ac:dyDescent="0.35">
      <c r="V768"/>
      <c r="W768"/>
    </row>
    <row r="769" spans="22:23" x14ac:dyDescent="0.35">
      <c r="V769"/>
      <c r="W769"/>
    </row>
    <row r="770" spans="22:23" x14ac:dyDescent="0.35">
      <c r="V770"/>
      <c r="W770"/>
    </row>
    <row r="771" spans="22:23" x14ac:dyDescent="0.35">
      <c r="V771"/>
      <c r="W771"/>
    </row>
    <row r="772" spans="22:23" x14ac:dyDescent="0.35">
      <c r="V772"/>
      <c r="W772"/>
    </row>
    <row r="773" spans="22:23" x14ac:dyDescent="0.35">
      <c r="V773"/>
      <c r="W773"/>
    </row>
    <row r="774" spans="22:23" x14ac:dyDescent="0.35">
      <c r="V774"/>
      <c r="W774"/>
    </row>
    <row r="775" spans="22:23" x14ac:dyDescent="0.35">
      <c r="V775"/>
      <c r="W775"/>
    </row>
    <row r="776" spans="22:23" x14ac:dyDescent="0.35">
      <c r="V776"/>
      <c r="W776"/>
    </row>
    <row r="777" spans="22:23" x14ac:dyDescent="0.35">
      <c r="V777"/>
      <c r="W777"/>
    </row>
    <row r="778" spans="22:23" x14ac:dyDescent="0.35">
      <c r="V778"/>
      <c r="W778"/>
    </row>
    <row r="779" spans="22:23" x14ac:dyDescent="0.35">
      <c r="V779"/>
      <c r="W779"/>
    </row>
    <row r="780" spans="22:23" x14ac:dyDescent="0.35">
      <c r="V780"/>
      <c r="W780"/>
    </row>
    <row r="781" spans="22:23" x14ac:dyDescent="0.35">
      <c r="V781"/>
      <c r="W781"/>
    </row>
    <row r="782" spans="22:23" x14ac:dyDescent="0.35">
      <c r="V782"/>
      <c r="W782"/>
    </row>
    <row r="783" spans="22:23" x14ac:dyDescent="0.35">
      <c r="V783"/>
      <c r="W783"/>
    </row>
    <row r="784" spans="22:23" x14ac:dyDescent="0.35">
      <c r="V784"/>
      <c r="W784"/>
    </row>
    <row r="785" spans="22:23" x14ac:dyDescent="0.35">
      <c r="V785"/>
      <c r="W785"/>
    </row>
    <row r="786" spans="22:23" x14ac:dyDescent="0.35">
      <c r="V786"/>
      <c r="W786"/>
    </row>
    <row r="787" spans="22:23" x14ac:dyDescent="0.35">
      <c r="V787"/>
      <c r="W787"/>
    </row>
    <row r="788" spans="22:23" x14ac:dyDescent="0.35">
      <c r="V788"/>
      <c r="W788"/>
    </row>
    <row r="789" spans="22:23" x14ac:dyDescent="0.35">
      <c r="V789"/>
      <c r="W789"/>
    </row>
    <row r="790" spans="22:23" x14ac:dyDescent="0.35">
      <c r="V790"/>
      <c r="W790"/>
    </row>
    <row r="791" spans="22:23" x14ac:dyDescent="0.35">
      <c r="V791"/>
      <c r="W791"/>
    </row>
    <row r="792" spans="22:23" x14ac:dyDescent="0.35">
      <c r="V792"/>
      <c r="W792"/>
    </row>
    <row r="793" spans="22:23" x14ac:dyDescent="0.35">
      <c r="V793"/>
      <c r="W793"/>
    </row>
    <row r="794" spans="22:23" x14ac:dyDescent="0.35">
      <c r="V794"/>
      <c r="W794"/>
    </row>
    <row r="795" spans="22:23" x14ac:dyDescent="0.35">
      <c r="V795"/>
      <c r="W795"/>
    </row>
    <row r="796" spans="22:23" x14ac:dyDescent="0.35">
      <c r="V796"/>
      <c r="W796"/>
    </row>
    <row r="797" spans="22:23" x14ac:dyDescent="0.35">
      <c r="V797"/>
      <c r="W797"/>
    </row>
    <row r="798" spans="22:23" x14ac:dyDescent="0.35">
      <c r="V798"/>
      <c r="W798"/>
    </row>
    <row r="799" spans="22:23" x14ac:dyDescent="0.35">
      <c r="V799"/>
      <c r="W799"/>
    </row>
    <row r="800" spans="22:23" x14ac:dyDescent="0.35">
      <c r="V800"/>
      <c r="W800"/>
    </row>
    <row r="801" spans="22:23" x14ac:dyDescent="0.35">
      <c r="V801"/>
      <c r="W801"/>
    </row>
    <row r="802" spans="22:23" x14ac:dyDescent="0.35">
      <c r="V802"/>
      <c r="W802"/>
    </row>
    <row r="803" spans="22:23" x14ac:dyDescent="0.35">
      <c r="V803"/>
      <c r="W803"/>
    </row>
    <row r="804" spans="22:23" x14ac:dyDescent="0.35">
      <c r="V804"/>
      <c r="W804"/>
    </row>
    <row r="805" spans="22:23" x14ac:dyDescent="0.35">
      <c r="V805"/>
      <c r="W805"/>
    </row>
    <row r="806" spans="22:23" x14ac:dyDescent="0.35">
      <c r="V806"/>
      <c r="W806"/>
    </row>
    <row r="807" spans="22:23" x14ac:dyDescent="0.35">
      <c r="V807"/>
      <c r="W807"/>
    </row>
    <row r="808" spans="22:23" x14ac:dyDescent="0.35">
      <c r="V808"/>
      <c r="W808"/>
    </row>
    <row r="809" spans="22:23" x14ac:dyDescent="0.35">
      <c r="V809"/>
      <c r="W809"/>
    </row>
    <row r="810" spans="22:23" x14ac:dyDescent="0.35">
      <c r="V810"/>
      <c r="W810"/>
    </row>
    <row r="811" spans="22:23" x14ac:dyDescent="0.35">
      <c r="V811"/>
      <c r="W811"/>
    </row>
    <row r="812" spans="22:23" x14ac:dyDescent="0.35">
      <c r="V812"/>
      <c r="W812"/>
    </row>
    <row r="813" spans="22:23" x14ac:dyDescent="0.35">
      <c r="V813"/>
      <c r="W813"/>
    </row>
    <row r="814" spans="22:23" x14ac:dyDescent="0.35">
      <c r="V814"/>
      <c r="W814"/>
    </row>
    <row r="815" spans="22:23" x14ac:dyDescent="0.35">
      <c r="V815"/>
      <c r="W815"/>
    </row>
    <row r="816" spans="22:23" x14ac:dyDescent="0.35">
      <c r="V816"/>
      <c r="W816"/>
    </row>
    <row r="817" spans="22:23" x14ac:dyDescent="0.35">
      <c r="V817"/>
      <c r="W817"/>
    </row>
    <row r="818" spans="22:23" x14ac:dyDescent="0.35">
      <c r="V818"/>
      <c r="W818"/>
    </row>
    <row r="819" spans="22:23" x14ac:dyDescent="0.35">
      <c r="V819"/>
      <c r="W819"/>
    </row>
    <row r="820" spans="22:23" x14ac:dyDescent="0.35">
      <c r="V820"/>
      <c r="W820"/>
    </row>
    <row r="821" spans="22:23" x14ac:dyDescent="0.35">
      <c r="V821"/>
      <c r="W821"/>
    </row>
    <row r="822" spans="22:23" x14ac:dyDescent="0.35">
      <c r="V822"/>
      <c r="W822"/>
    </row>
    <row r="823" spans="22:23" x14ac:dyDescent="0.35">
      <c r="V823"/>
      <c r="W823"/>
    </row>
    <row r="824" spans="22:23" x14ac:dyDescent="0.35">
      <c r="V824"/>
      <c r="W824"/>
    </row>
    <row r="825" spans="22:23" x14ac:dyDescent="0.35">
      <c r="V825"/>
      <c r="W825"/>
    </row>
    <row r="826" spans="22:23" x14ac:dyDescent="0.35">
      <c r="V826"/>
      <c r="W826"/>
    </row>
    <row r="827" spans="22:23" x14ac:dyDescent="0.35">
      <c r="V827"/>
      <c r="W827"/>
    </row>
    <row r="828" spans="22:23" x14ac:dyDescent="0.35">
      <c r="V828"/>
      <c r="W828"/>
    </row>
    <row r="829" spans="22:23" x14ac:dyDescent="0.35">
      <c r="V829"/>
      <c r="W829"/>
    </row>
    <row r="830" spans="22:23" x14ac:dyDescent="0.35">
      <c r="V830"/>
      <c r="W830"/>
    </row>
    <row r="831" spans="22:23" x14ac:dyDescent="0.35">
      <c r="V831"/>
      <c r="W831"/>
    </row>
    <row r="832" spans="22:23" x14ac:dyDescent="0.35">
      <c r="V832"/>
      <c r="W832"/>
    </row>
    <row r="833" spans="22:23" x14ac:dyDescent="0.35">
      <c r="V833"/>
      <c r="W833"/>
    </row>
    <row r="834" spans="22:23" x14ac:dyDescent="0.35">
      <c r="V834"/>
      <c r="W834"/>
    </row>
    <row r="835" spans="22:23" x14ac:dyDescent="0.35">
      <c r="V835"/>
      <c r="W835"/>
    </row>
    <row r="836" spans="22:23" x14ac:dyDescent="0.35">
      <c r="V836"/>
      <c r="W836"/>
    </row>
    <row r="837" spans="22:23" x14ac:dyDescent="0.35">
      <c r="V837"/>
      <c r="W837"/>
    </row>
    <row r="838" spans="22:23" x14ac:dyDescent="0.35">
      <c r="V838"/>
      <c r="W838"/>
    </row>
    <row r="839" spans="22:23" x14ac:dyDescent="0.35">
      <c r="V839"/>
      <c r="W839"/>
    </row>
    <row r="840" spans="22:23" x14ac:dyDescent="0.35">
      <c r="V840"/>
      <c r="W840"/>
    </row>
    <row r="841" spans="22:23" x14ac:dyDescent="0.35">
      <c r="V841"/>
      <c r="W841"/>
    </row>
    <row r="842" spans="22:23" x14ac:dyDescent="0.35">
      <c r="V842"/>
      <c r="W842"/>
    </row>
    <row r="843" spans="22:23" x14ac:dyDescent="0.35">
      <c r="V843"/>
      <c r="W843"/>
    </row>
    <row r="844" spans="22:23" x14ac:dyDescent="0.35">
      <c r="V844"/>
      <c r="W844"/>
    </row>
    <row r="845" spans="22:23" x14ac:dyDescent="0.35">
      <c r="V845"/>
      <c r="W845"/>
    </row>
    <row r="846" spans="22:23" x14ac:dyDescent="0.35">
      <c r="V846"/>
      <c r="W846"/>
    </row>
    <row r="847" spans="22:23" x14ac:dyDescent="0.35">
      <c r="V847"/>
      <c r="W847"/>
    </row>
    <row r="848" spans="22:23" x14ac:dyDescent="0.35">
      <c r="V848"/>
      <c r="W848"/>
    </row>
    <row r="849" spans="22:23" x14ac:dyDescent="0.35">
      <c r="V849"/>
      <c r="W849"/>
    </row>
    <row r="850" spans="22:23" x14ac:dyDescent="0.35">
      <c r="V850"/>
      <c r="W850"/>
    </row>
    <row r="851" spans="22:23" x14ac:dyDescent="0.35">
      <c r="V851"/>
      <c r="W851"/>
    </row>
    <row r="852" spans="22:23" x14ac:dyDescent="0.35">
      <c r="V852"/>
      <c r="W852"/>
    </row>
    <row r="853" spans="22:23" x14ac:dyDescent="0.35">
      <c r="V853"/>
      <c r="W853"/>
    </row>
    <row r="854" spans="22:23" x14ac:dyDescent="0.35">
      <c r="V854"/>
      <c r="W854"/>
    </row>
    <row r="855" spans="22:23" x14ac:dyDescent="0.35">
      <c r="V855"/>
      <c r="W855"/>
    </row>
    <row r="856" spans="22:23" x14ac:dyDescent="0.35">
      <c r="V856"/>
      <c r="W856"/>
    </row>
    <row r="857" spans="22:23" x14ac:dyDescent="0.35">
      <c r="V857"/>
      <c r="W857"/>
    </row>
    <row r="858" spans="22:23" x14ac:dyDescent="0.35">
      <c r="V858"/>
      <c r="W858"/>
    </row>
    <row r="859" spans="22:23" x14ac:dyDescent="0.35">
      <c r="V859"/>
      <c r="W859"/>
    </row>
    <row r="860" spans="22:23" x14ac:dyDescent="0.35">
      <c r="V860"/>
      <c r="W860"/>
    </row>
    <row r="861" spans="22:23" x14ac:dyDescent="0.35">
      <c r="V861"/>
      <c r="W861"/>
    </row>
    <row r="862" spans="22:23" x14ac:dyDescent="0.35">
      <c r="V862"/>
      <c r="W862"/>
    </row>
    <row r="863" spans="22:23" x14ac:dyDescent="0.35">
      <c r="V863"/>
      <c r="W863"/>
    </row>
    <row r="864" spans="22:23" x14ac:dyDescent="0.35">
      <c r="V864"/>
      <c r="W864"/>
    </row>
    <row r="865" spans="22:23" x14ac:dyDescent="0.35">
      <c r="V865"/>
      <c r="W865"/>
    </row>
    <row r="866" spans="22:23" x14ac:dyDescent="0.35">
      <c r="V866"/>
      <c r="W866"/>
    </row>
    <row r="867" spans="22:23" x14ac:dyDescent="0.35">
      <c r="V867"/>
      <c r="W867"/>
    </row>
    <row r="868" spans="22:23" x14ac:dyDescent="0.35">
      <c r="V868"/>
      <c r="W868"/>
    </row>
    <row r="869" spans="22:23" x14ac:dyDescent="0.35">
      <c r="V869"/>
      <c r="W869"/>
    </row>
    <row r="870" spans="22:23" x14ac:dyDescent="0.35">
      <c r="V870"/>
      <c r="W870"/>
    </row>
    <row r="871" spans="22:23" x14ac:dyDescent="0.35">
      <c r="V871"/>
      <c r="W871"/>
    </row>
    <row r="872" spans="22:23" x14ac:dyDescent="0.35">
      <c r="V872"/>
      <c r="W872"/>
    </row>
    <row r="873" spans="22:23" x14ac:dyDescent="0.35">
      <c r="V873"/>
      <c r="W873"/>
    </row>
    <row r="874" spans="22:23" x14ac:dyDescent="0.35">
      <c r="V874"/>
      <c r="W874"/>
    </row>
    <row r="875" spans="22:23" x14ac:dyDescent="0.35">
      <c r="V875"/>
      <c r="W875"/>
    </row>
    <row r="876" spans="22:23" x14ac:dyDescent="0.35">
      <c r="V876"/>
      <c r="W876"/>
    </row>
    <row r="877" spans="22:23" x14ac:dyDescent="0.35">
      <c r="V877"/>
      <c r="W877"/>
    </row>
    <row r="878" spans="22:23" x14ac:dyDescent="0.35">
      <c r="V878"/>
      <c r="W878"/>
    </row>
    <row r="879" spans="22:23" x14ac:dyDescent="0.35">
      <c r="V879"/>
      <c r="W879"/>
    </row>
    <row r="880" spans="22:23" x14ac:dyDescent="0.35">
      <c r="V880"/>
      <c r="W880"/>
    </row>
    <row r="881" spans="22:23" x14ac:dyDescent="0.35">
      <c r="V881"/>
      <c r="W881"/>
    </row>
    <row r="882" spans="22:23" x14ac:dyDescent="0.35">
      <c r="V882"/>
      <c r="W882"/>
    </row>
    <row r="883" spans="22:23" x14ac:dyDescent="0.35">
      <c r="V883"/>
      <c r="W883"/>
    </row>
    <row r="884" spans="22:23" x14ac:dyDescent="0.35">
      <c r="V884"/>
      <c r="W884"/>
    </row>
    <row r="885" spans="22:23" x14ac:dyDescent="0.35">
      <c r="V885"/>
      <c r="W885"/>
    </row>
    <row r="886" spans="22:23" x14ac:dyDescent="0.35">
      <c r="V886"/>
      <c r="W886"/>
    </row>
    <row r="887" spans="22:23" x14ac:dyDescent="0.35">
      <c r="V887"/>
      <c r="W887"/>
    </row>
    <row r="888" spans="22:23" x14ac:dyDescent="0.35">
      <c r="V888"/>
      <c r="W888"/>
    </row>
    <row r="889" spans="22:23" x14ac:dyDescent="0.35">
      <c r="V889"/>
      <c r="W889"/>
    </row>
    <row r="890" spans="22:23" x14ac:dyDescent="0.35">
      <c r="V890"/>
      <c r="W890"/>
    </row>
    <row r="891" spans="22:23" x14ac:dyDescent="0.35">
      <c r="V891"/>
      <c r="W891"/>
    </row>
    <row r="892" spans="22:23" x14ac:dyDescent="0.35">
      <c r="V892"/>
      <c r="W892"/>
    </row>
    <row r="893" spans="22:23" x14ac:dyDescent="0.35">
      <c r="V893"/>
      <c r="W893"/>
    </row>
    <row r="894" spans="22:23" x14ac:dyDescent="0.35">
      <c r="V894"/>
      <c r="W894"/>
    </row>
    <row r="895" spans="22:23" x14ac:dyDescent="0.35">
      <c r="V895"/>
      <c r="W895"/>
    </row>
    <row r="896" spans="22:23" x14ac:dyDescent="0.35">
      <c r="V896"/>
      <c r="W896"/>
    </row>
    <row r="897" spans="22:23" x14ac:dyDescent="0.35">
      <c r="V897"/>
      <c r="W897"/>
    </row>
    <row r="898" spans="22:23" x14ac:dyDescent="0.35">
      <c r="V898"/>
      <c r="W898"/>
    </row>
    <row r="899" spans="22:23" x14ac:dyDescent="0.35">
      <c r="V899"/>
      <c r="W899"/>
    </row>
    <row r="900" spans="22:23" x14ac:dyDescent="0.35">
      <c r="V900"/>
      <c r="W900"/>
    </row>
    <row r="901" spans="22:23" x14ac:dyDescent="0.35">
      <c r="V901"/>
      <c r="W901"/>
    </row>
    <row r="902" spans="22:23" x14ac:dyDescent="0.35">
      <c r="V902"/>
      <c r="W902"/>
    </row>
    <row r="903" spans="22:23" x14ac:dyDescent="0.35">
      <c r="V903"/>
      <c r="W903"/>
    </row>
    <row r="904" spans="22:23" x14ac:dyDescent="0.35">
      <c r="V904"/>
      <c r="W904"/>
    </row>
    <row r="905" spans="22:23" x14ac:dyDescent="0.35">
      <c r="V905"/>
      <c r="W905"/>
    </row>
    <row r="906" spans="22:23" x14ac:dyDescent="0.35">
      <c r="V906"/>
      <c r="W906"/>
    </row>
    <row r="907" spans="22:23" x14ac:dyDescent="0.35">
      <c r="V907"/>
      <c r="W907"/>
    </row>
    <row r="908" spans="22:23" x14ac:dyDescent="0.35">
      <c r="V908"/>
      <c r="W908"/>
    </row>
    <row r="909" spans="22:23" x14ac:dyDescent="0.35">
      <c r="V909"/>
      <c r="W909"/>
    </row>
  </sheetData>
  <mergeCells count="18">
    <mergeCell ref="D63:E63"/>
    <mergeCell ref="G37:L37"/>
    <mergeCell ref="G59:L59"/>
    <mergeCell ref="M35:T35"/>
    <mergeCell ref="D36:E36"/>
    <mergeCell ref="D37:E37"/>
    <mergeCell ref="D59:E59"/>
    <mergeCell ref="F46:H46"/>
    <mergeCell ref="F47:H47"/>
    <mergeCell ref="F48:H48"/>
    <mergeCell ref="F49:H49"/>
    <mergeCell ref="F50:H50"/>
    <mergeCell ref="A1:C1"/>
    <mergeCell ref="A2:C2"/>
    <mergeCell ref="M1:T1"/>
    <mergeCell ref="D1:F1"/>
    <mergeCell ref="G1:H1"/>
    <mergeCell ref="I1:K1"/>
  </mergeCells>
  <conditionalFormatting sqref="N3:N34">
    <cfRule type="cellIs" dxfId="1" priority="1" operator="equal">
      <formula>"Oui"</formula>
    </cfRule>
    <cfRule type="cellIs" dxfId="0" priority="2" operator="equal">
      <formula>"Non"</formula>
    </cfRule>
  </conditionalFormatting>
  <dataValidations count="1">
    <dataValidation type="list" allowBlank="1" showInputMessage="1" showErrorMessage="1" sqref="N3:N34" xr:uid="{C245F9C9-7FDF-43A8-811D-02E2EFCE7844}">
      <formula1>"Oui,Non"</formula1>
    </dataValidation>
  </dataValidations>
  <pageMargins left="0.7" right="0.7" top="0.75" bottom="0.75" header="0.3" footer="0.3"/>
  <pageSetup paperSize="9" scale="1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5FF34A2-F2E6-45FD-8701-2DD68A187FEC}">
          <x14:formula1>
            <xm:f>'Paramétrage V2'!$A$3:$A$28</xm:f>
          </x14:formula1>
          <xm:sqref>D3:D32</xm:sqref>
        </x14:dataValidation>
        <x14:dataValidation type="list" allowBlank="1" showInputMessage="1" showErrorMessage="1" xr:uid="{70848FC2-31AD-4B84-B7BC-C5292A575A3D}">
          <x14:formula1>
            <xm:f>'Paramétrage V2'!$A$3:$A$35</xm:f>
          </x14:formula1>
          <xm:sqref>D33:D34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tabColor rgb="FF00B050"/>
  </sheetPr>
  <dimension ref="A1:AE134"/>
  <sheetViews>
    <sheetView zoomScaleNormal="100" workbookViewId="0">
      <selection sqref="A1:XFD135"/>
    </sheetView>
  </sheetViews>
  <sheetFormatPr baseColWidth="10" defaultColWidth="11.453125" defaultRowHeight="14.5" outlineLevelCol="1" x14ac:dyDescent="0.35"/>
  <cols>
    <col min="1" max="1" width="63.7265625" style="3" customWidth="1"/>
    <col min="2" max="2" width="15.7265625" style="3" customWidth="1"/>
    <col min="3" max="3" width="33.7265625" style="3" customWidth="1"/>
    <col min="4" max="5" width="36.54296875" style="3" customWidth="1"/>
    <col min="6" max="6" width="56.7265625" style="3" customWidth="1"/>
    <col min="7" max="7" width="38.453125" style="3" customWidth="1"/>
    <col min="8" max="8" width="44.26953125" style="3" customWidth="1"/>
    <col min="9" max="10" width="11.453125" style="3"/>
    <col min="11" max="11" width="23.26953125" style="3" customWidth="1" outlineLevel="1"/>
    <col min="12" max="12" width="24.26953125" style="3" customWidth="1" outlineLevel="1"/>
    <col min="13" max="13" width="39.453125" style="3" customWidth="1" outlineLevel="1"/>
    <col min="14" max="14" width="31.26953125" style="3" customWidth="1" outlineLevel="1"/>
    <col min="15" max="15" width="61.7265625" style="3" customWidth="1" outlineLevel="1"/>
    <col min="16" max="16" width="19.26953125" style="3" customWidth="1" outlineLevel="1"/>
    <col min="17" max="17" width="58.453125" style="3" customWidth="1" outlineLevel="1"/>
    <col min="18" max="18" width="22.7265625" style="3" customWidth="1" outlineLevel="1"/>
    <col min="19" max="19" width="53.7265625" style="3" customWidth="1" outlineLevel="1"/>
    <col min="20" max="20" width="24.26953125" style="3" customWidth="1" outlineLevel="1"/>
    <col min="21" max="21" width="51.26953125" style="3" customWidth="1" outlineLevel="1"/>
    <col min="22" max="22" width="20" style="3" customWidth="1" outlineLevel="1"/>
    <col min="23" max="23" width="54.54296875" style="3" customWidth="1" outlineLevel="1"/>
    <col min="24" max="24" width="17.54296875" style="3" customWidth="1" outlineLevel="1"/>
    <col min="25" max="25" width="11.453125" style="3"/>
    <col min="26" max="26" width="61.7265625" style="3" customWidth="1" outlineLevel="1"/>
    <col min="27" max="27" width="39.26953125" style="3" customWidth="1" outlineLevel="1"/>
    <col min="28" max="28" width="37.26953125" style="3" customWidth="1" outlineLevel="1"/>
    <col min="29" max="29" width="11.453125" style="3"/>
    <col min="30" max="30" width="84" style="3" customWidth="1" outlineLevel="1"/>
    <col min="31" max="31" width="22.7265625" style="3" customWidth="1" outlineLevel="1"/>
    <col min="32" max="16384" width="11.453125" style="3"/>
  </cols>
  <sheetData>
    <row r="1" spans="1:31" ht="26.5" thickBot="1" x14ac:dyDescent="0.4">
      <c r="A1" s="544" t="s">
        <v>454</v>
      </c>
      <c r="B1" s="545"/>
      <c r="C1" s="545"/>
      <c r="D1" s="545"/>
      <c r="E1" s="545"/>
      <c r="F1" s="545"/>
      <c r="G1" s="545"/>
      <c r="H1" s="545"/>
      <c r="K1" s="540" t="s">
        <v>455</v>
      </c>
      <c r="L1" s="541"/>
      <c r="M1" s="541"/>
      <c r="N1" s="541"/>
      <c r="O1" s="541"/>
      <c r="P1" s="541"/>
      <c r="Q1" s="541"/>
      <c r="R1" s="541"/>
      <c r="S1" s="541"/>
      <c r="T1" s="541"/>
      <c r="U1" s="541"/>
      <c r="V1" s="541"/>
      <c r="W1" s="541"/>
      <c r="X1" s="542"/>
      <c r="Z1" s="538" t="s">
        <v>456</v>
      </c>
      <c r="AA1" s="543"/>
      <c r="AB1" s="539"/>
      <c r="AD1" s="538" t="s">
        <v>457</v>
      </c>
      <c r="AE1" s="539"/>
    </row>
    <row r="2" spans="1:31" ht="15" thickBot="1" x14ac:dyDescent="0.4">
      <c r="A2" s="49" t="s">
        <v>458</v>
      </c>
      <c r="B2" s="49" t="s">
        <v>459</v>
      </c>
      <c r="C2" s="49" t="s">
        <v>460</v>
      </c>
      <c r="D2" s="49" t="s">
        <v>461</v>
      </c>
      <c r="E2" s="49" t="s">
        <v>284</v>
      </c>
      <c r="F2" s="49" t="s">
        <v>462</v>
      </c>
      <c r="G2" s="82" t="s">
        <v>463</v>
      </c>
      <c r="H2" s="82" t="s">
        <v>464</v>
      </c>
      <c r="K2" s="72"/>
      <c r="L2" s="73"/>
      <c r="M2" s="73"/>
      <c r="N2" s="73"/>
      <c r="O2" s="74" t="s">
        <v>230</v>
      </c>
      <c r="P2" s="77" t="s">
        <v>465</v>
      </c>
      <c r="Q2" s="74" t="s">
        <v>230</v>
      </c>
      <c r="R2" s="77" t="s">
        <v>465</v>
      </c>
      <c r="S2" s="74" t="s">
        <v>230</v>
      </c>
      <c r="T2" s="77" t="s">
        <v>466</v>
      </c>
      <c r="U2" s="74" t="s">
        <v>230</v>
      </c>
      <c r="V2" s="77" t="s">
        <v>465</v>
      </c>
      <c r="W2" s="74" t="s">
        <v>230</v>
      </c>
      <c r="X2" s="78" t="s">
        <v>466</v>
      </c>
      <c r="Z2" s="130" t="s">
        <v>230</v>
      </c>
      <c r="AA2" s="131" t="s">
        <v>467</v>
      </c>
      <c r="AB2" s="132" t="s">
        <v>467</v>
      </c>
      <c r="AD2" s="127" t="s">
        <v>230</v>
      </c>
      <c r="AE2" s="128" t="s">
        <v>468</v>
      </c>
    </row>
    <row r="3" spans="1:31" ht="29" x14ac:dyDescent="0.35">
      <c r="A3" s="292" t="s">
        <v>469</v>
      </c>
      <c r="B3" s="20" t="s">
        <v>465</v>
      </c>
      <c r="C3" s="292" t="s">
        <v>470</v>
      </c>
      <c r="D3" s="332" t="s">
        <v>471</v>
      </c>
      <c r="E3" s="292" t="s">
        <v>327</v>
      </c>
      <c r="F3" s="330" t="s">
        <v>338</v>
      </c>
      <c r="G3" s="330" t="s">
        <v>472</v>
      </c>
      <c r="H3" s="377" t="s">
        <v>473</v>
      </c>
      <c r="K3" s="76" t="s">
        <v>474</v>
      </c>
      <c r="L3" s="7" t="s">
        <v>475</v>
      </c>
      <c r="M3" s="7" t="s">
        <v>476</v>
      </c>
      <c r="N3" s="7" t="s">
        <v>477</v>
      </c>
      <c r="O3" s="7" t="s">
        <v>478</v>
      </c>
      <c r="P3" s="7" t="s">
        <v>471</v>
      </c>
      <c r="Q3" s="7" t="s">
        <v>478</v>
      </c>
      <c r="R3" s="7" t="s">
        <v>479</v>
      </c>
      <c r="S3" s="7" t="s">
        <v>478</v>
      </c>
      <c r="T3" s="7" t="s">
        <v>479</v>
      </c>
      <c r="U3" s="7" t="s">
        <v>478</v>
      </c>
      <c r="V3" s="7" t="s">
        <v>480</v>
      </c>
      <c r="W3" s="7" t="s">
        <v>478</v>
      </c>
      <c r="X3" s="75" t="s">
        <v>480</v>
      </c>
      <c r="Z3" s="129" t="s">
        <v>481</v>
      </c>
      <c r="AA3" s="54" t="s">
        <v>221</v>
      </c>
      <c r="AB3" s="124" t="s">
        <v>218</v>
      </c>
      <c r="AD3" s="99" t="s">
        <v>481</v>
      </c>
      <c r="AE3" s="100" t="s">
        <v>482</v>
      </c>
    </row>
    <row r="4" spans="1:31" ht="29" x14ac:dyDescent="0.35">
      <c r="A4" s="292" t="s">
        <v>411</v>
      </c>
      <c r="B4" s="20" t="s">
        <v>466</v>
      </c>
      <c r="C4" s="292" t="s">
        <v>328</v>
      </c>
      <c r="D4" s="292" t="s">
        <v>479</v>
      </c>
      <c r="E4" s="292" t="s">
        <v>483</v>
      </c>
      <c r="F4" s="331" t="s">
        <v>484</v>
      </c>
      <c r="G4" s="331" t="s">
        <v>485</v>
      </c>
      <c r="H4" s="329" t="s">
        <v>219</v>
      </c>
      <c r="K4" s="293" t="s">
        <v>470</v>
      </c>
      <c r="L4" s="294">
        <v>300</v>
      </c>
      <c r="M4" s="307" t="str">
        <f>CONCATENATE(K4,"_",N4)</f>
        <v>Abricotier_Gobelet</v>
      </c>
      <c r="N4" s="297" t="s">
        <v>486</v>
      </c>
      <c r="O4" s="307" t="str">
        <f>CONCATENATE(K4,"_",N4,"_",$P$3,"_",$P$2)</f>
        <v>Abricotier_Gobelet_Préparation du sol_Hectare</v>
      </c>
      <c r="P4" s="299">
        <v>2400</v>
      </c>
      <c r="Q4" s="308" t="str">
        <f>CONCATENATE(K4,"_",N4,"_",$R$3,"_",$R$2)</f>
        <v>Abricotier_Gobelet_Plantation_Hectare</v>
      </c>
      <c r="R4" s="300"/>
      <c r="S4" s="308" t="str">
        <f>CONCATENATE(K4,"_",N4,"_",$T$3,"_",$T$2)</f>
        <v>Abricotier_Gobelet_Plantation_Plant</v>
      </c>
      <c r="T4" s="299">
        <v>5.0999999999999996</v>
      </c>
      <c r="U4" s="308" t="str">
        <f t="shared" ref="U4:U6" si="0">CONCATENATE(K4,"_",N4,"_",$V$3,"_",$V$2)</f>
        <v>Abricotier_Gobelet_Palissage_Hectare</v>
      </c>
      <c r="V4" s="309"/>
      <c r="W4" s="308" t="str">
        <f t="shared" ref="W4:W45" si="1">CONCATENATE(K4,"_",N4,"_",$X$3,"_",$X$2)</f>
        <v>Abricotier_Gobelet_Palissage_Plant</v>
      </c>
      <c r="X4" s="303"/>
      <c r="Z4" s="344" t="s">
        <v>487</v>
      </c>
      <c r="AA4" s="341"/>
      <c r="AB4" s="343"/>
      <c r="AD4" s="123" t="s">
        <v>488</v>
      </c>
      <c r="AE4" s="376">
        <v>6.65</v>
      </c>
    </row>
    <row r="5" spans="1:31" x14ac:dyDescent="0.35">
      <c r="A5" s="292" t="s">
        <v>356</v>
      </c>
      <c r="B5" s="20" t="s">
        <v>467</v>
      </c>
      <c r="C5" s="292" t="s">
        <v>489</v>
      </c>
      <c r="D5" s="292" t="s">
        <v>480</v>
      </c>
      <c r="E5" s="292" t="s">
        <v>329</v>
      </c>
      <c r="F5" s="331" t="s">
        <v>490</v>
      </c>
      <c r="G5" s="331" t="s">
        <v>491</v>
      </c>
      <c r="H5" s="292" t="s">
        <v>169</v>
      </c>
      <c r="K5" s="293" t="s">
        <v>470</v>
      </c>
      <c r="L5" s="294">
        <v>750</v>
      </c>
      <c r="M5" s="307" t="str">
        <f t="shared" ref="M5:M45" si="2">CONCATENATE(K5,"_",N5)</f>
        <v>Abricotier_Palmette</v>
      </c>
      <c r="N5" s="297" t="s">
        <v>492</v>
      </c>
      <c r="O5" s="307" t="str">
        <f t="shared" ref="O5:O45" si="3">CONCATENATE(K5,"_",N5,"_",$P$3,"_",$P$2)</f>
        <v>Abricotier_Palmette_Préparation du sol_Hectare</v>
      </c>
      <c r="P5" s="299">
        <v>2400</v>
      </c>
      <c r="Q5" s="308" t="str">
        <f>CONCATENATE(K5,"_",N5,"_",$R$3,"_",$R$2)</f>
        <v>Abricotier_Palmette_Plantation_Hectare</v>
      </c>
      <c r="R5" s="300"/>
      <c r="S5" s="308" t="str">
        <f>CONCATENATE(K5,"_",N5,"_",$T$3,"_",$T$2)</f>
        <v>Abricotier_Palmette_Plantation_Plant</v>
      </c>
      <c r="T5" s="299">
        <v>4.5</v>
      </c>
      <c r="U5" s="308" t="str">
        <f t="shared" si="0"/>
        <v>Abricotier_Palmette_Palissage_Hectare</v>
      </c>
      <c r="V5" s="309"/>
      <c r="W5" s="308" t="str">
        <f t="shared" si="1"/>
        <v>Abricotier_Palmette_Palissage_Plant</v>
      </c>
      <c r="X5" s="304">
        <v>13.5</v>
      </c>
      <c r="Z5" s="123" t="s">
        <v>472</v>
      </c>
      <c r="AA5" s="375">
        <v>4.5</v>
      </c>
      <c r="AB5" s="316">
        <v>0</v>
      </c>
      <c r="AD5" s="123" t="s">
        <v>493</v>
      </c>
      <c r="AE5" s="376">
        <v>23.48</v>
      </c>
    </row>
    <row r="6" spans="1:31" ht="31.15" customHeight="1" x14ac:dyDescent="0.35">
      <c r="A6" s="292" t="s">
        <v>114</v>
      </c>
      <c r="B6" s="20" t="s">
        <v>230</v>
      </c>
      <c r="C6" s="292" t="s">
        <v>494</v>
      </c>
      <c r="D6" s="20"/>
      <c r="E6" s="292" t="s">
        <v>495</v>
      </c>
      <c r="F6" s="81"/>
      <c r="G6" s="331" t="s">
        <v>496</v>
      </c>
      <c r="H6" s="292" t="s">
        <v>220</v>
      </c>
      <c r="K6" s="293" t="s">
        <v>328</v>
      </c>
      <c r="L6" s="294">
        <v>150</v>
      </c>
      <c r="M6" s="307" t="str">
        <f t="shared" si="2"/>
        <v>Amandier_Gobelet</v>
      </c>
      <c r="N6" s="297" t="s">
        <v>486</v>
      </c>
      <c r="O6" s="307" t="str">
        <f t="shared" si="3"/>
        <v>Amandier_Gobelet_Préparation du sol_Hectare</v>
      </c>
      <c r="P6" s="299">
        <v>1550</v>
      </c>
      <c r="Q6" s="308" t="str">
        <f t="shared" ref="Q6:Q45" si="4">CONCATENATE(K6,"_",N6,"_",$R$3,"_",$R$2)</f>
        <v>Amandier_Gobelet_Plantation_Hectare</v>
      </c>
      <c r="R6" s="299">
        <v>1800</v>
      </c>
      <c r="S6" s="308" t="str">
        <f>CONCATENATE(K6,"_",N6,"_",$T$3,"_",$T$2)</f>
        <v>Amandier_Gobelet_Plantation_Plant</v>
      </c>
      <c r="T6" s="300"/>
      <c r="U6" s="308" t="str">
        <f t="shared" si="0"/>
        <v>Amandier_Gobelet_Palissage_Hectare</v>
      </c>
      <c r="V6" s="309"/>
      <c r="W6" s="308" t="str">
        <f t="shared" si="1"/>
        <v>Amandier_Gobelet_Palissage_Plant</v>
      </c>
      <c r="X6" s="303"/>
      <c r="Z6" s="123" t="s">
        <v>485</v>
      </c>
      <c r="AA6" s="315">
        <v>0.7</v>
      </c>
      <c r="AB6" s="316">
        <v>0.93</v>
      </c>
      <c r="AD6" s="123" t="s">
        <v>497</v>
      </c>
      <c r="AE6" s="376">
        <v>2.61</v>
      </c>
    </row>
    <row r="7" spans="1:31" ht="29" x14ac:dyDescent="0.35">
      <c r="A7" s="292" t="s">
        <v>391</v>
      </c>
      <c r="B7" s="20" t="s">
        <v>468</v>
      </c>
      <c r="C7" s="292" t="s">
        <v>498</v>
      </c>
      <c r="D7" s="20"/>
      <c r="E7" s="292" t="s">
        <v>499</v>
      </c>
      <c r="F7" s="81"/>
      <c r="G7" s="331" t="s">
        <v>500</v>
      </c>
      <c r="H7" s="292" t="s">
        <v>501</v>
      </c>
      <c r="K7" s="293" t="s">
        <v>328</v>
      </c>
      <c r="L7" s="294">
        <v>150</v>
      </c>
      <c r="M7" s="307" t="str">
        <f t="shared" si="2"/>
        <v>Amandier_Haie fruitière</v>
      </c>
      <c r="N7" s="297" t="s">
        <v>329</v>
      </c>
      <c r="O7" s="307" t="str">
        <f t="shared" si="3"/>
        <v>Amandier_Haie fruitière_Préparation du sol_Hectare</v>
      </c>
      <c r="P7" s="299">
        <v>1550</v>
      </c>
      <c r="Q7" s="308" t="str">
        <f t="shared" si="4"/>
        <v>Amandier_Haie fruitière_Plantation_Hectare</v>
      </c>
      <c r="R7" s="299">
        <v>1800</v>
      </c>
      <c r="S7" s="308" t="str">
        <f t="shared" ref="S7:S45" si="5">CONCATENATE(K7,"_",N7,"_",$T$3,"_",$T$2)</f>
        <v>Amandier_Haie fruitière_Plantation_Plant</v>
      </c>
      <c r="T7" s="300"/>
      <c r="U7" s="308" t="str">
        <f>CONCATENATE(K7,"_",N7,"_",$V$3,"_",$V$2)</f>
        <v>Amandier_Haie fruitière_Palissage_Hectare</v>
      </c>
      <c r="V7" s="309"/>
      <c r="W7" s="308" t="str">
        <f>CONCATENATE(K7,"_",N7,"_",$X$3,"_",$X$2)</f>
        <v>Amandier_Haie fruitière_Palissage_Plant</v>
      </c>
      <c r="X7" s="303"/>
      <c r="Z7" s="123" t="s">
        <v>491</v>
      </c>
      <c r="AA7" s="315">
        <v>4.5</v>
      </c>
      <c r="AB7" s="316">
        <v>4.5</v>
      </c>
      <c r="AD7" s="123" t="s">
        <v>502</v>
      </c>
      <c r="AE7" s="376">
        <v>4.53</v>
      </c>
    </row>
    <row r="8" spans="1:31" x14ac:dyDescent="0.35">
      <c r="A8" s="292" t="s">
        <v>386</v>
      </c>
      <c r="B8" s="20"/>
      <c r="C8" s="292" t="s">
        <v>503</v>
      </c>
      <c r="D8" s="20"/>
      <c r="E8" s="292" t="s">
        <v>486</v>
      </c>
      <c r="F8" s="81"/>
      <c r="G8" s="331" t="s">
        <v>504</v>
      </c>
      <c r="H8" s="292" t="s">
        <v>505</v>
      </c>
      <c r="K8" s="293" t="s">
        <v>489</v>
      </c>
      <c r="L8" s="294">
        <v>3000</v>
      </c>
      <c r="M8" s="307" t="str">
        <f t="shared" si="2"/>
        <v>Cassissier_Plein champs non palissé</v>
      </c>
      <c r="N8" s="297" t="s">
        <v>506</v>
      </c>
      <c r="O8" s="307" t="str">
        <f t="shared" si="3"/>
        <v>Cassissier_Plein champs non palissé_Préparation du sol_Hectare</v>
      </c>
      <c r="P8" s="299">
        <v>800</v>
      </c>
      <c r="Q8" s="308" t="str">
        <f t="shared" si="4"/>
        <v>Cassissier_Plein champs non palissé_Plantation_Hectare</v>
      </c>
      <c r="R8" s="299">
        <v>1500</v>
      </c>
      <c r="S8" s="308" t="str">
        <f t="shared" si="5"/>
        <v>Cassissier_Plein champs non palissé_Plantation_Plant</v>
      </c>
      <c r="T8" s="300"/>
      <c r="U8" s="308" t="str">
        <f t="shared" ref="U8:U45" si="6">CONCATENATE(K8,"_",N8,"_",$V$3,"_",$V$2)</f>
        <v>Cassissier_Plein champs non palissé_Palissage_Hectare</v>
      </c>
      <c r="V8" s="309"/>
      <c r="W8" s="308" t="str">
        <f t="shared" si="1"/>
        <v>Cassissier_Plein champs non palissé_Palissage_Plant</v>
      </c>
      <c r="X8" s="303"/>
      <c r="Z8" s="123" t="s">
        <v>496</v>
      </c>
      <c r="AA8" s="315">
        <v>1.5</v>
      </c>
      <c r="AB8" s="316">
        <v>1.5</v>
      </c>
      <c r="AD8" s="123" t="s">
        <v>507</v>
      </c>
      <c r="AE8" s="376">
        <v>7.01</v>
      </c>
    </row>
    <row r="9" spans="1:31" ht="16.5" customHeight="1" x14ac:dyDescent="0.35">
      <c r="A9" s="292" t="s">
        <v>357</v>
      </c>
      <c r="B9" s="20"/>
      <c r="C9" s="292" t="s">
        <v>508</v>
      </c>
      <c r="D9" s="20"/>
      <c r="E9" s="292" t="s">
        <v>509</v>
      </c>
      <c r="F9" s="81"/>
      <c r="G9" s="331" t="s">
        <v>510</v>
      </c>
      <c r="H9" s="292" t="s">
        <v>168</v>
      </c>
      <c r="K9" s="293" t="s">
        <v>494</v>
      </c>
      <c r="L9" s="294">
        <v>800</v>
      </c>
      <c r="M9" s="307" t="str">
        <f t="shared" si="2"/>
        <v>Cerisier de table_Axe</v>
      </c>
      <c r="N9" s="297" t="s">
        <v>327</v>
      </c>
      <c r="O9" s="307" t="str">
        <f t="shared" si="3"/>
        <v>Cerisier de table_Axe_Préparation du sol_Hectare</v>
      </c>
      <c r="P9" s="299">
        <v>3400</v>
      </c>
      <c r="Q9" s="308" t="str">
        <f t="shared" si="4"/>
        <v>Cerisier de table_Axe_Plantation_Hectare</v>
      </c>
      <c r="R9" s="300"/>
      <c r="S9" s="308" t="str">
        <f t="shared" si="5"/>
        <v>Cerisier de table_Axe_Plantation_Plant</v>
      </c>
      <c r="T9" s="299">
        <v>2.6</v>
      </c>
      <c r="U9" s="308" t="str">
        <f t="shared" si="6"/>
        <v>Cerisier de table_Axe_Palissage_Hectare</v>
      </c>
      <c r="V9" s="309"/>
      <c r="W9" s="308" t="str">
        <f t="shared" si="1"/>
        <v>Cerisier de table_Axe_Palissage_Plant</v>
      </c>
      <c r="X9" s="304">
        <v>15.6</v>
      </c>
      <c r="Z9" s="344" t="s">
        <v>511</v>
      </c>
      <c r="AA9" s="345"/>
      <c r="AB9" s="346"/>
      <c r="AD9" s="123" t="s">
        <v>512</v>
      </c>
      <c r="AE9" s="316">
        <v>24.32</v>
      </c>
    </row>
    <row r="10" spans="1:31" ht="15.75" customHeight="1" thickBot="1" x14ac:dyDescent="0.4">
      <c r="A10" s="292" t="s">
        <v>124</v>
      </c>
      <c r="B10" s="20"/>
      <c r="C10" s="292" t="s">
        <v>513</v>
      </c>
      <c r="D10" s="20"/>
      <c r="E10" s="292" t="s">
        <v>492</v>
      </c>
      <c r="F10" s="81"/>
      <c r="G10" s="331" t="s">
        <v>514</v>
      </c>
      <c r="H10" s="292" t="s">
        <v>515</v>
      </c>
      <c r="K10" s="293" t="s">
        <v>494</v>
      </c>
      <c r="L10" s="294">
        <v>200</v>
      </c>
      <c r="M10" s="307" t="str">
        <f t="shared" si="2"/>
        <v>Cerisier de table_Gobelet</v>
      </c>
      <c r="N10" s="297" t="s">
        <v>486</v>
      </c>
      <c r="O10" s="307" t="str">
        <f t="shared" si="3"/>
        <v>Cerisier de table_Gobelet_Préparation du sol_Hectare</v>
      </c>
      <c r="P10" s="299">
        <v>2400</v>
      </c>
      <c r="Q10" s="308" t="str">
        <f t="shared" si="4"/>
        <v>Cerisier de table_Gobelet_Plantation_Hectare</v>
      </c>
      <c r="R10" s="299">
        <v>1850</v>
      </c>
      <c r="S10" s="308" t="str">
        <f t="shared" si="5"/>
        <v>Cerisier de table_Gobelet_Plantation_Plant</v>
      </c>
      <c r="T10" s="300"/>
      <c r="U10" s="308" t="str">
        <f t="shared" si="6"/>
        <v>Cerisier de table_Gobelet_Palissage_Hectare</v>
      </c>
      <c r="V10" s="309"/>
      <c r="W10" s="308" t="str">
        <f t="shared" si="1"/>
        <v>Cerisier de table_Gobelet_Palissage_Plant</v>
      </c>
      <c r="X10" s="303"/>
      <c r="Z10" s="123" t="s">
        <v>516</v>
      </c>
      <c r="AA10" s="375">
        <v>3.61</v>
      </c>
      <c r="AB10" s="376">
        <v>4.8</v>
      </c>
      <c r="AD10" s="322" t="s">
        <v>517</v>
      </c>
      <c r="AE10" s="321"/>
    </row>
    <row r="11" spans="1:31" ht="15.75" customHeight="1" x14ac:dyDescent="0.35">
      <c r="A11" s="292" t="s">
        <v>389</v>
      </c>
      <c r="B11" s="20"/>
      <c r="C11" s="292" t="s">
        <v>518</v>
      </c>
      <c r="D11" s="20"/>
      <c r="E11" s="292" t="s">
        <v>519</v>
      </c>
      <c r="F11" s="81"/>
      <c r="G11" s="80"/>
      <c r="H11" s="292" t="s">
        <v>520</v>
      </c>
      <c r="K11" s="293" t="s">
        <v>498</v>
      </c>
      <c r="L11" s="294">
        <v>200</v>
      </c>
      <c r="M11" s="307" t="str">
        <f t="shared" si="2"/>
        <v>Cerisier industrie_Gobelet</v>
      </c>
      <c r="N11" s="297" t="s">
        <v>486</v>
      </c>
      <c r="O11" s="307" t="str">
        <f t="shared" si="3"/>
        <v>Cerisier industrie_Gobelet_Préparation du sol_Hectare</v>
      </c>
      <c r="P11" s="299">
        <v>2400</v>
      </c>
      <c r="Q11" s="308" t="str">
        <f t="shared" si="4"/>
        <v>Cerisier industrie_Gobelet_Plantation_Hectare</v>
      </c>
      <c r="R11" s="299">
        <v>1850</v>
      </c>
      <c r="S11" s="308" t="str">
        <f t="shared" si="5"/>
        <v>Cerisier industrie_Gobelet_Plantation_Plant</v>
      </c>
      <c r="T11" s="300"/>
      <c r="U11" s="308" t="str">
        <f t="shared" si="6"/>
        <v>Cerisier industrie_Gobelet_Palissage_Hectare</v>
      </c>
      <c r="V11" s="309"/>
      <c r="W11" s="308" t="str">
        <f t="shared" si="1"/>
        <v>Cerisier industrie_Gobelet_Palissage_Plant</v>
      </c>
      <c r="X11" s="303"/>
      <c r="Z11" s="123" t="s">
        <v>504</v>
      </c>
      <c r="AA11" s="315">
        <v>4.1399999999999997</v>
      </c>
      <c r="AB11" s="376">
        <v>5.51</v>
      </c>
      <c r="AD11" s="99" t="s">
        <v>521</v>
      </c>
      <c r="AE11" s="100" t="s">
        <v>522</v>
      </c>
    </row>
    <row r="12" spans="1:31" ht="35.25" customHeight="1" x14ac:dyDescent="0.35">
      <c r="A12" s="292" t="s">
        <v>398</v>
      </c>
      <c r="B12" s="20"/>
      <c r="C12" s="292" t="s">
        <v>523</v>
      </c>
      <c r="D12" s="20"/>
      <c r="E12" s="292" t="s">
        <v>524</v>
      </c>
      <c r="F12" s="81"/>
      <c r="G12" s="80"/>
      <c r="H12" s="292" t="s">
        <v>525</v>
      </c>
      <c r="K12" s="293" t="s">
        <v>503</v>
      </c>
      <c r="L12" s="294">
        <v>40</v>
      </c>
      <c r="M12" s="307" t="str">
        <f t="shared" si="2"/>
        <v>Châtaignier_Plein vent</v>
      </c>
      <c r="N12" s="297" t="s">
        <v>526</v>
      </c>
      <c r="O12" s="307" t="str">
        <f t="shared" si="3"/>
        <v>Châtaignier_Plein vent_Préparation du sol_Hectare</v>
      </c>
      <c r="P12" s="299">
        <v>1550</v>
      </c>
      <c r="Q12" s="308" t="str">
        <f t="shared" si="4"/>
        <v>Châtaignier_Plein vent_Plantation_Hectare</v>
      </c>
      <c r="R12" s="300"/>
      <c r="S12" s="308" t="str">
        <f t="shared" si="5"/>
        <v>Châtaignier_Plein vent_Plantation_Plant</v>
      </c>
      <c r="T12" s="299">
        <v>24</v>
      </c>
      <c r="U12" s="308" t="str">
        <f t="shared" si="6"/>
        <v>Châtaignier_Plein vent_Palissage_Hectare</v>
      </c>
      <c r="V12" s="309"/>
      <c r="W12" s="308" t="str">
        <f t="shared" si="1"/>
        <v>Châtaignier_Plein vent_Palissage_Plant</v>
      </c>
      <c r="X12" s="303"/>
      <c r="Z12" s="344" t="s">
        <v>527</v>
      </c>
      <c r="AA12" s="341"/>
      <c r="AB12" s="343"/>
      <c r="AD12" s="325" t="s">
        <v>475</v>
      </c>
      <c r="AE12" s="326">
        <v>30</v>
      </c>
    </row>
    <row r="13" spans="1:31" ht="15" thickBot="1" x14ac:dyDescent="0.4">
      <c r="A13" s="292" t="s">
        <v>676</v>
      </c>
      <c r="B13" s="20"/>
      <c r="C13" s="292" t="s">
        <v>528</v>
      </c>
      <c r="D13" s="20"/>
      <c r="E13" s="292" t="s">
        <v>506</v>
      </c>
      <c r="F13" s="81"/>
      <c r="G13" s="80"/>
      <c r="H13" s="292" t="s">
        <v>529</v>
      </c>
      <c r="K13" s="293" t="s">
        <v>508</v>
      </c>
      <c r="L13" s="294">
        <v>275</v>
      </c>
      <c r="M13" s="307" t="str">
        <f t="shared" si="2"/>
        <v>Clémentinier_Plein vent</v>
      </c>
      <c r="N13" s="297" t="s">
        <v>526</v>
      </c>
      <c r="O13" s="307" t="str">
        <f t="shared" si="3"/>
        <v>Clémentinier_Plein vent_Préparation du sol_Hectare</v>
      </c>
      <c r="P13" s="299">
        <v>2400</v>
      </c>
      <c r="Q13" s="308" t="str">
        <f t="shared" si="4"/>
        <v>Clémentinier_Plein vent_Plantation_Hectare</v>
      </c>
      <c r="R13" s="300"/>
      <c r="S13" s="308" t="str">
        <f t="shared" si="5"/>
        <v>Clémentinier_Plein vent_Plantation_Plant</v>
      </c>
      <c r="T13" s="299">
        <v>5.0999999999999996</v>
      </c>
      <c r="U13" s="308" t="str">
        <f t="shared" si="6"/>
        <v>Clémentinier_Plein vent_Palissage_Hectare</v>
      </c>
      <c r="V13" s="309"/>
      <c r="W13" s="308" t="str">
        <f t="shared" si="1"/>
        <v>Clémentinier_Plein vent_Palissage_Plant</v>
      </c>
      <c r="X13" s="303"/>
      <c r="Z13" s="123" t="s">
        <v>510</v>
      </c>
      <c r="AA13" s="375">
        <v>3.08</v>
      </c>
      <c r="AB13" s="376">
        <v>7.9</v>
      </c>
      <c r="AD13" s="327" t="s">
        <v>530</v>
      </c>
      <c r="AE13" s="328">
        <v>100</v>
      </c>
    </row>
    <row r="14" spans="1:31" x14ac:dyDescent="0.35">
      <c r="A14" s="292" t="s">
        <v>399</v>
      </c>
      <c r="B14" s="20"/>
      <c r="C14" s="292" t="s">
        <v>531</v>
      </c>
      <c r="D14" s="20"/>
      <c r="E14" s="292" t="s">
        <v>526</v>
      </c>
      <c r="F14" s="81"/>
      <c r="G14" s="80"/>
      <c r="H14" s="292" t="s">
        <v>532</v>
      </c>
      <c r="K14" s="293" t="s">
        <v>513</v>
      </c>
      <c r="L14" s="294">
        <v>600</v>
      </c>
      <c r="M14" s="307" t="str">
        <f t="shared" si="2"/>
        <v>Cognassier_Axe</v>
      </c>
      <c r="N14" s="297" t="s">
        <v>327</v>
      </c>
      <c r="O14" s="307" t="str">
        <f t="shared" si="3"/>
        <v>Cognassier_Axe_Préparation du sol_Hectare</v>
      </c>
      <c r="P14" s="299">
        <v>2400</v>
      </c>
      <c r="Q14" s="308" t="str">
        <f t="shared" si="4"/>
        <v>Cognassier_Axe_Plantation_Hectare</v>
      </c>
      <c r="R14" s="300"/>
      <c r="S14" s="308" t="str">
        <f t="shared" si="5"/>
        <v>Cognassier_Axe_Plantation_Plant</v>
      </c>
      <c r="T14" s="299">
        <v>1.7</v>
      </c>
      <c r="U14" s="308" t="str">
        <f t="shared" si="6"/>
        <v>Cognassier_Axe_Palissage_Hectare</v>
      </c>
      <c r="V14" s="309"/>
      <c r="W14" s="308" t="str">
        <f t="shared" si="1"/>
        <v>Cognassier_Axe_Palissage_Plant</v>
      </c>
      <c r="X14" s="304">
        <v>6.3</v>
      </c>
      <c r="Z14" s="344" t="s">
        <v>533</v>
      </c>
      <c r="AA14" s="341"/>
      <c r="AB14" s="343"/>
    </row>
    <row r="15" spans="1:31" x14ac:dyDescent="0.35">
      <c r="A15" s="292" t="s">
        <v>400</v>
      </c>
      <c r="B15" s="20"/>
      <c r="C15" s="292" t="s">
        <v>534</v>
      </c>
      <c r="D15" s="20"/>
      <c r="E15" s="292" t="s">
        <v>535</v>
      </c>
      <c r="F15" s="81"/>
      <c r="G15" s="80"/>
      <c r="H15" s="292" t="s">
        <v>217</v>
      </c>
      <c r="K15" s="293" t="s">
        <v>518</v>
      </c>
      <c r="L15" s="294">
        <v>3000</v>
      </c>
      <c r="M15" s="307" t="str">
        <f t="shared" si="2"/>
        <v>Framboisier_Hors sol</v>
      </c>
      <c r="N15" s="297" t="s">
        <v>495</v>
      </c>
      <c r="O15" s="307" t="str">
        <f t="shared" si="3"/>
        <v>Framboisier_Hors sol_Préparation du sol_Hectare</v>
      </c>
      <c r="P15" s="300"/>
      <c r="Q15" s="308" t="str">
        <f t="shared" si="4"/>
        <v>Framboisier_Hors sol_Plantation_Hectare</v>
      </c>
      <c r="R15" s="300"/>
      <c r="S15" s="308" t="str">
        <f t="shared" si="5"/>
        <v>Framboisier_Hors sol_Plantation_Plant</v>
      </c>
      <c r="T15" s="299">
        <v>1.9</v>
      </c>
      <c r="U15" s="308" t="str">
        <f t="shared" si="6"/>
        <v>Framboisier_Hors sol_Palissage_Hectare</v>
      </c>
      <c r="V15" s="309"/>
      <c r="W15" s="308" t="str">
        <f t="shared" si="1"/>
        <v>Framboisier_Hors sol_Palissage_Plant</v>
      </c>
      <c r="X15" s="304">
        <v>1</v>
      </c>
      <c r="Z15" s="123" t="s">
        <v>514</v>
      </c>
      <c r="AA15" s="375">
        <v>4.32</v>
      </c>
      <c r="AB15" s="376">
        <v>5.75</v>
      </c>
    </row>
    <row r="16" spans="1:31" x14ac:dyDescent="0.35">
      <c r="A16" s="292" t="s">
        <v>401</v>
      </c>
      <c r="B16" s="20"/>
      <c r="C16" s="292" t="s">
        <v>536</v>
      </c>
      <c r="D16" s="20"/>
      <c r="E16" s="292" t="s">
        <v>537</v>
      </c>
      <c r="F16" s="81"/>
      <c r="G16" s="80"/>
      <c r="H16" s="292" t="s">
        <v>538</v>
      </c>
      <c r="K16" s="293" t="s">
        <v>518</v>
      </c>
      <c r="L16" s="294">
        <v>3000</v>
      </c>
      <c r="M16" s="307" t="str">
        <f t="shared" si="2"/>
        <v>Framboisier_Plein champs</v>
      </c>
      <c r="N16" s="297" t="s">
        <v>519</v>
      </c>
      <c r="O16" s="307" t="str">
        <f t="shared" si="3"/>
        <v>Framboisier_Plein champs_Préparation du sol_Hectare</v>
      </c>
      <c r="P16" s="299">
        <v>935</v>
      </c>
      <c r="Q16" s="308" t="str">
        <f t="shared" si="4"/>
        <v>Framboisier_Plein champs_Plantation_Hectare</v>
      </c>
      <c r="R16" s="300"/>
      <c r="S16" s="308" t="str">
        <f t="shared" si="5"/>
        <v>Framboisier_Plein champs_Plantation_Plant</v>
      </c>
      <c r="T16" s="299">
        <v>1.4</v>
      </c>
      <c r="U16" s="308" t="str">
        <f t="shared" si="6"/>
        <v>Framboisier_Plein champs_Palissage_Hectare</v>
      </c>
      <c r="V16" s="309"/>
      <c r="W16" s="308" t="str">
        <f t="shared" si="1"/>
        <v>Framboisier_Plein champs_Palissage_Plant</v>
      </c>
      <c r="X16" s="304">
        <v>0.9</v>
      </c>
      <c r="Z16" s="344" t="s">
        <v>539</v>
      </c>
      <c r="AA16" s="341"/>
      <c r="AB16" s="343"/>
    </row>
    <row r="17" spans="1:28" x14ac:dyDescent="0.35">
      <c r="A17" s="292" t="s">
        <v>392</v>
      </c>
      <c r="B17" s="20"/>
      <c r="C17" s="292" t="s">
        <v>540</v>
      </c>
      <c r="D17" s="20"/>
      <c r="E17" s="292" t="s">
        <v>541</v>
      </c>
      <c r="F17" s="81"/>
      <c r="G17" s="80"/>
      <c r="H17" s="292" t="s">
        <v>542</v>
      </c>
      <c r="K17" s="293" t="s">
        <v>523</v>
      </c>
      <c r="L17" s="294">
        <v>3000</v>
      </c>
      <c r="M17" s="307" t="str">
        <f t="shared" si="2"/>
        <v>Groseiller_Plein champs non palissé</v>
      </c>
      <c r="N17" s="294" t="s">
        <v>506</v>
      </c>
      <c r="O17" s="307" t="str">
        <f t="shared" si="3"/>
        <v>Groseiller_Plein champs non palissé_Préparation du sol_Hectare</v>
      </c>
      <c r="P17" s="299">
        <v>800</v>
      </c>
      <c r="Q17" s="308" t="str">
        <f t="shared" si="4"/>
        <v>Groseiller_Plein champs non palissé_Plantation_Hectare</v>
      </c>
      <c r="R17" s="299">
        <v>1500</v>
      </c>
      <c r="S17" s="308" t="str">
        <f t="shared" si="5"/>
        <v>Groseiller_Plein champs non palissé_Plantation_Plant</v>
      </c>
      <c r="T17" s="300"/>
      <c r="U17" s="308" t="str">
        <f t="shared" si="6"/>
        <v>Groseiller_Plein champs non palissé_Palissage_Hectare</v>
      </c>
      <c r="V17" s="309"/>
      <c r="W17" s="308" t="str">
        <f t="shared" si="1"/>
        <v>Groseiller_Plein champs non palissé_Palissage_Plant</v>
      </c>
      <c r="X17" s="303"/>
      <c r="Z17" s="123" t="s">
        <v>543</v>
      </c>
      <c r="AA17" s="317"/>
      <c r="AB17" s="318"/>
    </row>
    <row r="18" spans="1:28" x14ac:dyDescent="0.35">
      <c r="A18" s="292" t="s">
        <v>402</v>
      </c>
      <c r="B18" s="20"/>
      <c r="C18" s="292" t="s">
        <v>544</v>
      </c>
      <c r="D18" s="70"/>
      <c r="E18" s="292" t="s">
        <v>545</v>
      </c>
      <c r="F18" s="81"/>
      <c r="G18" s="80"/>
      <c r="H18" s="292" t="s">
        <v>546</v>
      </c>
      <c r="K18" s="293" t="s">
        <v>528</v>
      </c>
      <c r="L18" s="294">
        <v>350</v>
      </c>
      <c r="M18" s="307" t="str">
        <f t="shared" si="2"/>
        <v>Kiwi_T-Barre</v>
      </c>
      <c r="N18" s="297" t="s">
        <v>535</v>
      </c>
      <c r="O18" s="307" t="str">
        <f t="shared" si="3"/>
        <v>Kiwi_T-Barre_Préparation du sol_Hectare</v>
      </c>
      <c r="P18" s="299">
        <v>3400</v>
      </c>
      <c r="Q18" s="308" t="str">
        <f t="shared" si="4"/>
        <v>Kiwi_T-Barre_Plantation_Hectare</v>
      </c>
      <c r="R18" s="300"/>
      <c r="S18" s="308" t="str">
        <f t="shared" si="5"/>
        <v>Kiwi_T-Barre_Plantation_Plant</v>
      </c>
      <c r="T18" s="299">
        <v>5.3</v>
      </c>
      <c r="U18" s="308" t="str">
        <f t="shared" si="6"/>
        <v>Kiwi_T-Barre_Palissage_Hectare</v>
      </c>
      <c r="V18" s="309"/>
      <c r="W18" s="308" t="str">
        <f t="shared" si="1"/>
        <v>Kiwi_T-Barre_Palissage_Plant</v>
      </c>
      <c r="X18" s="304">
        <v>23.1</v>
      </c>
      <c r="Z18" s="123" t="s">
        <v>547</v>
      </c>
      <c r="AA18" s="317"/>
      <c r="AB18" s="318"/>
    </row>
    <row r="19" spans="1:28" x14ac:dyDescent="0.35">
      <c r="A19" s="292" t="s">
        <v>403</v>
      </c>
      <c r="B19" s="20"/>
      <c r="C19" s="361" t="s">
        <v>548</v>
      </c>
      <c r="D19" s="70"/>
      <c r="E19" s="70"/>
      <c r="F19" s="81"/>
      <c r="G19" s="80"/>
      <c r="H19" s="292" t="s">
        <v>549</v>
      </c>
      <c r="K19" s="293" t="s">
        <v>528</v>
      </c>
      <c r="L19" s="294">
        <v>350</v>
      </c>
      <c r="M19" s="307" t="str">
        <f t="shared" si="2"/>
        <v>Kiwi_T-Bord</v>
      </c>
      <c r="N19" s="297" t="s">
        <v>537</v>
      </c>
      <c r="O19" s="307" t="str">
        <f t="shared" si="3"/>
        <v>Kiwi_T-Bord_Préparation du sol_Hectare</v>
      </c>
      <c r="P19" s="299">
        <v>3400</v>
      </c>
      <c r="Q19" s="308" t="str">
        <f t="shared" si="4"/>
        <v>Kiwi_T-Bord_Plantation_Hectare</v>
      </c>
      <c r="R19" s="300"/>
      <c r="S19" s="308" t="str">
        <f t="shared" si="5"/>
        <v>Kiwi_T-Bord_Plantation_Plant</v>
      </c>
      <c r="T19" s="299">
        <v>5.3</v>
      </c>
      <c r="U19" s="308" t="str">
        <f t="shared" si="6"/>
        <v>Kiwi_T-Bord_Palissage_Hectare</v>
      </c>
      <c r="V19" s="309"/>
      <c r="W19" s="308" t="str">
        <f t="shared" si="1"/>
        <v>Kiwi_T-Bord_Palissage_Plant</v>
      </c>
      <c r="X19" s="304">
        <v>23.1</v>
      </c>
      <c r="Z19" s="123" t="s">
        <v>550</v>
      </c>
      <c r="AA19" s="317"/>
      <c r="AB19" s="318"/>
    </row>
    <row r="20" spans="1:28" ht="29.5" thickBot="1" x14ac:dyDescent="0.4">
      <c r="A20" s="292" t="s">
        <v>404</v>
      </c>
      <c r="B20" s="20"/>
      <c r="C20" s="292" t="s">
        <v>551</v>
      </c>
      <c r="D20" s="70"/>
      <c r="E20" s="70"/>
      <c r="F20" s="81"/>
      <c r="G20" s="80"/>
      <c r="H20" s="292" t="s">
        <v>552</v>
      </c>
      <c r="K20" s="293" t="s">
        <v>531</v>
      </c>
      <c r="L20" s="294">
        <v>2000</v>
      </c>
      <c r="M20" s="307" t="str">
        <f t="shared" si="2"/>
        <v>Mirtiller_Plein champs non palissé</v>
      </c>
      <c r="N20" s="294" t="s">
        <v>506</v>
      </c>
      <c r="O20" s="307" t="str">
        <f t="shared" si="3"/>
        <v>Mirtiller_Plein champs non palissé_Préparation du sol_Hectare</v>
      </c>
      <c r="P20" s="299">
        <v>2100</v>
      </c>
      <c r="Q20" s="308" t="str">
        <f t="shared" si="4"/>
        <v>Mirtiller_Plein champs non palissé_Plantation_Hectare</v>
      </c>
      <c r="R20" s="300"/>
      <c r="S20" s="308" t="str">
        <f t="shared" si="5"/>
        <v>Mirtiller_Plein champs non palissé_Plantation_Plant</v>
      </c>
      <c r="T20" s="299">
        <v>2.7</v>
      </c>
      <c r="U20" s="308" t="str">
        <f t="shared" si="6"/>
        <v>Mirtiller_Plein champs non palissé_Palissage_Hectare</v>
      </c>
      <c r="V20" s="309"/>
      <c r="W20" s="308" t="str">
        <f t="shared" si="1"/>
        <v>Mirtiller_Plein champs non palissé_Palissage_Plant</v>
      </c>
      <c r="X20" s="303"/>
      <c r="Z20" s="323" t="s">
        <v>553</v>
      </c>
      <c r="AA20" s="319"/>
      <c r="AB20" s="320"/>
    </row>
    <row r="21" spans="1:28" ht="15" thickBot="1" x14ac:dyDescent="0.4">
      <c r="A21" s="292" t="s">
        <v>405</v>
      </c>
      <c r="B21" s="20"/>
      <c r="C21" s="292" t="s">
        <v>554</v>
      </c>
      <c r="D21" s="70"/>
      <c r="E21" s="70"/>
      <c r="F21" s="81"/>
      <c r="G21" s="80"/>
      <c r="H21" s="292" t="s">
        <v>555</v>
      </c>
      <c r="K21" s="293" t="s">
        <v>531</v>
      </c>
      <c r="L21" s="294">
        <v>2000</v>
      </c>
      <c r="M21" s="307" t="str">
        <f t="shared" si="2"/>
        <v>Mirtiller_Hors sol palissé</v>
      </c>
      <c r="N21" s="297" t="s">
        <v>499</v>
      </c>
      <c r="O21" s="307" t="str">
        <f t="shared" si="3"/>
        <v>Mirtiller_Hors sol palissé_Préparation du sol_Hectare</v>
      </c>
      <c r="P21" s="300"/>
      <c r="Q21" s="308" t="str">
        <f t="shared" si="4"/>
        <v>Mirtiller_Hors sol palissé_Plantation_Hectare</v>
      </c>
      <c r="R21" s="300"/>
      <c r="S21" s="308" t="str">
        <f t="shared" si="5"/>
        <v>Mirtiller_Hors sol palissé_Plantation_Plant</v>
      </c>
      <c r="T21" s="299">
        <v>8.3000000000000007</v>
      </c>
      <c r="U21" s="308" t="str">
        <f t="shared" si="6"/>
        <v>Mirtiller_Hors sol palissé_Palissage_Hectare</v>
      </c>
      <c r="V21" s="309"/>
      <c r="W21" s="308" t="str">
        <f t="shared" si="1"/>
        <v>Mirtiller_Hors sol palissé_Palissage_Plant</v>
      </c>
      <c r="X21" s="304">
        <v>1.9</v>
      </c>
      <c r="Z21" s="125" t="s">
        <v>556</v>
      </c>
      <c r="AA21" s="126">
        <v>1</v>
      </c>
      <c r="AB21" s="324">
        <v>0.75</v>
      </c>
    </row>
    <row r="22" spans="1:28" x14ac:dyDescent="0.35">
      <c r="A22" s="292" t="s">
        <v>406</v>
      </c>
      <c r="B22" s="20"/>
      <c r="C22" s="292" t="s">
        <v>325</v>
      </c>
      <c r="D22" s="70"/>
      <c r="E22" s="70"/>
      <c r="F22" s="81"/>
      <c r="G22" s="80"/>
      <c r="H22" s="292" t="s">
        <v>557</v>
      </c>
      <c r="K22" s="293" t="s">
        <v>531</v>
      </c>
      <c r="L22" s="294">
        <v>2000</v>
      </c>
      <c r="M22" s="307" t="str">
        <f t="shared" si="2"/>
        <v>Mirtiller_Plein champs palissé</v>
      </c>
      <c r="N22" s="297" t="s">
        <v>524</v>
      </c>
      <c r="O22" s="307" t="str">
        <f t="shared" si="3"/>
        <v>Mirtiller_Plein champs palissé_Préparation du sol_Hectare</v>
      </c>
      <c r="P22" s="299">
        <v>4325</v>
      </c>
      <c r="Q22" s="308" t="str">
        <f t="shared" si="4"/>
        <v>Mirtiller_Plein champs palissé_Plantation_Hectare</v>
      </c>
      <c r="R22" s="300"/>
      <c r="S22" s="308" t="str">
        <f t="shared" si="5"/>
        <v>Mirtiller_Plein champs palissé_Plantation_Plant</v>
      </c>
      <c r="T22" s="299">
        <v>2</v>
      </c>
      <c r="U22" s="308" t="str">
        <f t="shared" si="6"/>
        <v>Mirtiller_Plein champs palissé_Palissage_Hectare</v>
      </c>
      <c r="V22" s="309"/>
      <c r="W22" s="308" t="str">
        <f t="shared" si="1"/>
        <v>Mirtiller_Plein champs palissé_Palissage_Plant</v>
      </c>
      <c r="X22" s="304">
        <v>2.1</v>
      </c>
    </row>
    <row r="23" spans="1:28" ht="29" x14ac:dyDescent="0.35">
      <c r="A23" s="292" t="s">
        <v>407</v>
      </c>
      <c r="B23" s="20"/>
      <c r="C23" s="292" t="s">
        <v>558</v>
      </c>
      <c r="D23" s="70"/>
      <c r="E23" s="70"/>
      <c r="F23" s="81"/>
      <c r="G23" s="80"/>
      <c r="H23" s="292" t="s">
        <v>559</v>
      </c>
      <c r="K23" s="293" t="s">
        <v>536</v>
      </c>
      <c r="L23" s="294">
        <v>250</v>
      </c>
      <c r="M23" s="307" t="str">
        <f t="shared" si="2"/>
        <v>Noisetier_Gobelet</v>
      </c>
      <c r="N23" s="297" t="s">
        <v>486</v>
      </c>
      <c r="O23" s="307" t="str">
        <f t="shared" si="3"/>
        <v>Noisetier_Gobelet_Préparation du sol_Hectare</v>
      </c>
      <c r="P23" s="299">
        <v>1550</v>
      </c>
      <c r="Q23" s="308" t="str">
        <f t="shared" si="4"/>
        <v>Noisetier_Gobelet_Plantation_Hectare</v>
      </c>
      <c r="R23" s="299">
        <v>1800</v>
      </c>
      <c r="S23" s="308" t="str">
        <f t="shared" si="5"/>
        <v>Noisetier_Gobelet_Plantation_Plant</v>
      </c>
      <c r="T23" s="300"/>
      <c r="U23" s="308" t="str">
        <f t="shared" si="6"/>
        <v>Noisetier_Gobelet_Palissage_Hectare</v>
      </c>
      <c r="V23" s="309"/>
      <c r="W23" s="308" t="str">
        <f t="shared" si="1"/>
        <v>Noisetier_Gobelet_Palissage_Plant</v>
      </c>
      <c r="X23" s="303"/>
    </row>
    <row r="24" spans="1:28" x14ac:dyDescent="0.35">
      <c r="A24" s="292" t="s">
        <v>408</v>
      </c>
      <c r="B24" s="20"/>
      <c r="C24" s="292" t="s">
        <v>560</v>
      </c>
      <c r="D24" s="70"/>
      <c r="E24" s="70"/>
      <c r="F24" s="81"/>
      <c r="G24" s="80"/>
      <c r="H24" s="292" t="s">
        <v>561</v>
      </c>
      <c r="K24" s="293" t="s">
        <v>534</v>
      </c>
      <c r="L24" s="294">
        <v>800</v>
      </c>
      <c r="M24" s="307" t="str">
        <f t="shared" si="2"/>
        <v>Nectarinier_Axe</v>
      </c>
      <c r="N24" s="297" t="s">
        <v>327</v>
      </c>
      <c r="O24" s="307" t="str">
        <f t="shared" si="3"/>
        <v>Nectarinier_Axe_Préparation du sol_Hectare</v>
      </c>
      <c r="P24" s="299">
        <v>2400</v>
      </c>
      <c r="Q24" s="308" t="str">
        <f t="shared" si="4"/>
        <v>Nectarinier_Axe_Plantation_Hectare</v>
      </c>
      <c r="R24" s="300"/>
      <c r="S24" s="308" t="str">
        <f t="shared" si="5"/>
        <v>Nectarinier_Axe_Plantation_Plant</v>
      </c>
      <c r="T24" s="302">
        <v>1.7</v>
      </c>
      <c r="U24" s="308" t="str">
        <f t="shared" si="6"/>
        <v>Nectarinier_Axe_Palissage_Hectare</v>
      </c>
      <c r="V24" s="309"/>
      <c r="W24" s="308" t="str">
        <f t="shared" si="1"/>
        <v>Nectarinier_Axe_Palissage_Plant</v>
      </c>
      <c r="X24" s="305">
        <v>6.3</v>
      </c>
    </row>
    <row r="25" spans="1:28" x14ac:dyDescent="0.35">
      <c r="A25" s="292" t="s">
        <v>120</v>
      </c>
      <c r="B25" s="20"/>
      <c r="C25" s="292" t="s">
        <v>562</v>
      </c>
      <c r="D25" s="70"/>
      <c r="E25" s="70"/>
      <c r="F25" s="81"/>
      <c r="G25" s="80"/>
      <c r="H25" s="292" t="s">
        <v>563</v>
      </c>
      <c r="K25" s="293" t="s">
        <v>534</v>
      </c>
      <c r="L25" s="294">
        <v>800</v>
      </c>
      <c r="M25" s="307" t="str">
        <f t="shared" si="2"/>
        <v>Nectarinier_Palmette</v>
      </c>
      <c r="N25" s="297" t="s">
        <v>492</v>
      </c>
      <c r="O25" s="307" t="str">
        <f t="shared" si="3"/>
        <v>Nectarinier_Palmette_Préparation du sol_Hectare</v>
      </c>
      <c r="P25" s="299">
        <v>2400</v>
      </c>
      <c r="Q25" s="308" t="str">
        <f t="shared" si="4"/>
        <v>Nectarinier_Palmette_Plantation_Hectare</v>
      </c>
      <c r="R25" s="300"/>
      <c r="S25" s="308" t="str">
        <f t="shared" si="5"/>
        <v>Nectarinier_Palmette_Plantation_Plant</v>
      </c>
      <c r="T25" s="302">
        <v>1.7</v>
      </c>
      <c r="U25" s="308" t="str">
        <f t="shared" si="6"/>
        <v>Nectarinier_Palmette_Palissage_Hectare</v>
      </c>
      <c r="V25" s="309"/>
      <c r="W25" s="308" t="str">
        <f t="shared" si="1"/>
        <v>Nectarinier_Palmette_Palissage_Plant</v>
      </c>
      <c r="X25" s="305">
        <v>6.3</v>
      </c>
    </row>
    <row r="26" spans="1:28" ht="29" x14ac:dyDescent="0.35">
      <c r="A26" s="292" t="s">
        <v>409</v>
      </c>
      <c r="B26" s="20"/>
      <c r="C26" s="20"/>
      <c r="D26" s="70"/>
      <c r="E26" s="70"/>
      <c r="F26" s="81"/>
      <c r="G26" s="80"/>
      <c r="H26" s="292" t="s">
        <v>564</v>
      </c>
      <c r="K26" s="293" t="s">
        <v>534</v>
      </c>
      <c r="L26" s="294">
        <v>350</v>
      </c>
      <c r="M26" s="307" t="str">
        <f t="shared" si="2"/>
        <v>Nectarinier_Gobelet</v>
      </c>
      <c r="N26" s="297" t="s">
        <v>486</v>
      </c>
      <c r="O26" s="307" t="str">
        <f t="shared" si="3"/>
        <v>Nectarinier_Gobelet_Préparation du sol_Hectare</v>
      </c>
      <c r="P26" s="299">
        <v>2400</v>
      </c>
      <c r="Q26" s="308" t="str">
        <f t="shared" si="4"/>
        <v>Nectarinier_Gobelet_Plantation_Hectare</v>
      </c>
      <c r="R26" s="300"/>
      <c r="S26" s="308" t="str">
        <f t="shared" si="5"/>
        <v>Nectarinier_Gobelet_Plantation_Plant</v>
      </c>
      <c r="T26" s="302">
        <v>5.0999999999999996</v>
      </c>
      <c r="U26" s="308" t="str">
        <f t="shared" si="6"/>
        <v>Nectarinier_Gobelet_Palissage_Hectare</v>
      </c>
      <c r="V26" s="309"/>
      <c r="W26" s="308" t="str">
        <f t="shared" si="1"/>
        <v>Nectarinier_Gobelet_Palissage_Plant</v>
      </c>
      <c r="X26" s="303"/>
    </row>
    <row r="27" spans="1:28" x14ac:dyDescent="0.35">
      <c r="A27" s="292" t="s">
        <v>123</v>
      </c>
      <c r="B27" s="20"/>
      <c r="C27" s="20"/>
      <c r="D27" s="70"/>
      <c r="E27" s="70"/>
      <c r="F27" s="81"/>
      <c r="G27" s="80"/>
      <c r="H27" s="292" t="s">
        <v>565</v>
      </c>
      <c r="K27" s="293" t="s">
        <v>534</v>
      </c>
      <c r="L27" s="294">
        <v>350</v>
      </c>
      <c r="M27" s="307" t="str">
        <f t="shared" si="2"/>
        <v>Nectarinier_Upsilon</v>
      </c>
      <c r="N27" s="297" t="s">
        <v>541</v>
      </c>
      <c r="O27" s="307" t="str">
        <f t="shared" si="3"/>
        <v>Nectarinier_Upsilon_Préparation du sol_Hectare</v>
      </c>
      <c r="P27" s="299">
        <v>2400</v>
      </c>
      <c r="Q27" s="308" t="str">
        <f t="shared" si="4"/>
        <v>Nectarinier_Upsilon_Plantation_Hectare</v>
      </c>
      <c r="R27" s="300"/>
      <c r="S27" s="308" t="str">
        <f t="shared" si="5"/>
        <v>Nectarinier_Upsilon_Plantation_Plant</v>
      </c>
      <c r="T27" s="302">
        <v>5.0999999999999996</v>
      </c>
      <c r="U27" s="308" t="str">
        <f t="shared" si="6"/>
        <v>Nectarinier_Upsilon_Palissage_Hectare</v>
      </c>
      <c r="V27" s="309"/>
      <c r="W27" s="308" t="str">
        <f t="shared" si="1"/>
        <v>Nectarinier_Upsilon_Palissage_Plant</v>
      </c>
      <c r="X27" s="303"/>
    </row>
    <row r="28" spans="1:28" x14ac:dyDescent="0.35">
      <c r="A28" s="292" t="s">
        <v>410</v>
      </c>
      <c r="B28" s="20"/>
      <c r="C28" s="20"/>
      <c r="D28" s="70"/>
      <c r="E28" s="70"/>
      <c r="F28" s="81"/>
      <c r="G28" s="80"/>
      <c r="H28" s="292" t="s">
        <v>566</v>
      </c>
      <c r="K28" s="293" t="s">
        <v>540</v>
      </c>
      <c r="L28" s="294">
        <v>50</v>
      </c>
      <c r="M28" s="307" t="str">
        <f t="shared" si="2"/>
        <v>Noyer_Plein vent</v>
      </c>
      <c r="N28" s="297" t="s">
        <v>526</v>
      </c>
      <c r="O28" s="307" t="str">
        <f t="shared" si="3"/>
        <v>Noyer_Plein vent_Préparation du sol_Hectare</v>
      </c>
      <c r="P28" s="299">
        <v>1550</v>
      </c>
      <c r="Q28" s="308" t="str">
        <f t="shared" si="4"/>
        <v>Noyer_Plein vent_Plantation_Hectare</v>
      </c>
      <c r="R28" s="299">
        <v>1800</v>
      </c>
      <c r="S28" s="308" t="str">
        <f t="shared" si="5"/>
        <v>Noyer_Plein vent_Plantation_Plant</v>
      </c>
      <c r="T28" s="302"/>
      <c r="U28" s="308" t="str">
        <f t="shared" si="6"/>
        <v>Noyer_Plein vent_Palissage_Hectare</v>
      </c>
      <c r="V28" s="309"/>
      <c r="W28" s="308" t="str">
        <f t="shared" si="1"/>
        <v>Noyer_Plein vent_Palissage_Plant</v>
      </c>
      <c r="X28" s="303"/>
    </row>
    <row r="29" spans="1:28" x14ac:dyDescent="0.35">
      <c r="A29" s="292" t="s">
        <v>393</v>
      </c>
      <c r="B29" s="20"/>
      <c r="C29" s="20"/>
      <c r="D29" s="70"/>
      <c r="E29" s="70"/>
      <c r="F29" s="81"/>
      <c r="G29" s="80"/>
      <c r="H29" s="292" t="s">
        <v>567</v>
      </c>
      <c r="K29" s="293" t="s">
        <v>544</v>
      </c>
      <c r="L29" s="294">
        <v>800</v>
      </c>
      <c r="M29" s="307" t="str">
        <f t="shared" si="2"/>
        <v>Pêcher_Axe</v>
      </c>
      <c r="N29" s="297" t="s">
        <v>327</v>
      </c>
      <c r="O29" s="307" t="str">
        <f t="shared" si="3"/>
        <v>Pêcher_Axe_Préparation du sol_Hectare</v>
      </c>
      <c r="P29" s="299">
        <v>2400</v>
      </c>
      <c r="Q29" s="308" t="str">
        <f t="shared" si="4"/>
        <v>Pêcher_Axe_Plantation_Hectare</v>
      </c>
      <c r="R29" s="300"/>
      <c r="S29" s="308" t="str">
        <f t="shared" si="5"/>
        <v>Pêcher_Axe_Plantation_Plant</v>
      </c>
      <c r="T29" s="302">
        <v>1.7</v>
      </c>
      <c r="U29" s="308" t="str">
        <f t="shared" si="6"/>
        <v>Pêcher_Axe_Palissage_Hectare</v>
      </c>
      <c r="V29" s="309"/>
      <c r="W29" s="308" t="str">
        <f t="shared" si="1"/>
        <v>Pêcher_Axe_Palissage_Plant</v>
      </c>
      <c r="X29" s="305">
        <v>6.3</v>
      </c>
    </row>
    <row r="30" spans="1:28" x14ac:dyDescent="0.35">
      <c r="A30" s="292" t="s">
        <v>394</v>
      </c>
      <c r="B30" s="20"/>
      <c r="C30" s="20"/>
      <c r="D30" s="70"/>
      <c r="E30" s="70"/>
      <c r="F30" s="81"/>
      <c r="G30" s="80"/>
      <c r="H30" s="292" t="s">
        <v>568</v>
      </c>
      <c r="K30" s="293" t="s">
        <v>544</v>
      </c>
      <c r="L30" s="294">
        <v>800</v>
      </c>
      <c r="M30" s="307" t="str">
        <f t="shared" si="2"/>
        <v>Pêcher_Palmette</v>
      </c>
      <c r="N30" s="297" t="s">
        <v>492</v>
      </c>
      <c r="O30" s="307" t="str">
        <f t="shared" si="3"/>
        <v>Pêcher_Palmette_Préparation du sol_Hectare</v>
      </c>
      <c r="P30" s="299">
        <v>2400</v>
      </c>
      <c r="Q30" s="308" t="str">
        <f t="shared" si="4"/>
        <v>Pêcher_Palmette_Plantation_Hectare</v>
      </c>
      <c r="R30" s="300"/>
      <c r="S30" s="308" t="str">
        <f t="shared" si="5"/>
        <v>Pêcher_Palmette_Plantation_Plant</v>
      </c>
      <c r="T30" s="302">
        <v>1.7</v>
      </c>
      <c r="U30" s="308" t="str">
        <f t="shared" si="6"/>
        <v>Pêcher_Palmette_Palissage_Hectare</v>
      </c>
      <c r="V30" s="309"/>
      <c r="W30" s="308" t="str">
        <f t="shared" si="1"/>
        <v>Pêcher_Palmette_Palissage_Plant</v>
      </c>
      <c r="X30" s="305">
        <v>6.3</v>
      </c>
    </row>
    <row r="31" spans="1:28" x14ac:dyDescent="0.35">
      <c r="A31" s="292" t="s">
        <v>395</v>
      </c>
      <c r="B31" s="20"/>
      <c r="C31" s="20"/>
      <c r="D31" s="70"/>
      <c r="E31" s="70"/>
      <c r="F31" s="81"/>
      <c r="G31" s="80"/>
      <c r="H31" s="292" t="s">
        <v>569</v>
      </c>
      <c r="K31" s="293" t="s">
        <v>544</v>
      </c>
      <c r="L31" s="294">
        <v>350</v>
      </c>
      <c r="M31" s="307" t="str">
        <f t="shared" si="2"/>
        <v>Pêcher_Gobelet</v>
      </c>
      <c r="N31" s="297" t="s">
        <v>486</v>
      </c>
      <c r="O31" s="307" t="str">
        <f t="shared" si="3"/>
        <v>Pêcher_Gobelet_Préparation du sol_Hectare</v>
      </c>
      <c r="P31" s="299">
        <v>2400</v>
      </c>
      <c r="Q31" s="308" t="str">
        <f t="shared" si="4"/>
        <v>Pêcher_Gobelet_Plantation_Hectare</v>
      </c>
      <c r="R31" s="300"/>
      <c r="S31" s="308" t="str">
        <f t="shared" si="5"/>
        <v>Pêcher_Gobelet_Plantation_Plant</v>
      </c>
      <c r="T31" s="302">
        <v>5.0999999999999996</v>
      </c>
      <c r="U31" s="308" t="str">
        <f t="shared" si="6"/>
        <v>Pêcher_Gobelet_Palissage_Hectare</v>
      </c>
      <c r="V31" s="309"/>
      <c r="W31" s="308" t="str">
        <f t="shared" si="1"/>
        <v>Pêcher_Gobelet_Palissage_Plant</v>
      </c>
      <c r="X31" s="303"/>
    </row>
    <row r="32" spans="1:28" x14ac:dyDescent="0.35">
      <c r="A32" s="292" t="s">
        <v>396</v>
      </c>
      <c r="B32" s="20"/>
      <c r="C32" s="20"/>
      <c r="D32" s="70"/>
      <c r="E32" s="70"/>
      <c r="F32" s="81"/>
      <c r="G32" s="80"/>
      <c r="H32" s="292" t="s">
        <v>570</v>
      </c>
      <c r="K32" s="293" t="s">
        <v>544</v>
      </c>
      <c r="L32" s="294">
        <v>350</v>
      </c>
      <c r="M32" s="307" t="str">
        <f>CONCATENATE(K32,"_",N32)</f>
        <v>Pêcher_Upsilon</v>
      </c>
      <c r="N32" s="297" t="s">
        <v>541</v>
      </c>
      <c r="O32" s="307" t="str">
        <f>CONCATENATE(K32,"_",N32,"_",$P$3,"_",$P$2)</f>
        <v>Pêcher_Upsilon_Préparation du sol_Hectare</v>
      </c>
      <c r="P32" s="299">
        <v>2400</v>
      </c>
      <c r="Q32" s="308" t="str">
        <f>CONCATENATE(K32,"_",N32,"_",$R$3,"_",$R$2)</f>
        <v>Pêcher_Upsilon_Plantation_Hectare</v>
      </c>
      <c r="R32" s="300"/>
      <c r="S32" s="308" t="str">
        <f>CONCATENATE(K32,"_",N32,"_",$T$3,"_",$T$2)</f>
        <v>Pêcher_Upsilon_Plantation_Plant</v>
      </c>
      <c r="T32" s="302">
        <v>5.0999999999999996</v>
      </c>
      <c r="U32" s="308" t="str">
        <f>CONCATENATE(K32,"_",N32,"_",$V$3,"_",$V$2)</f>
        <v>Pêcher_Upsilon_Palissage_Hectare</v>
      </c>
      <c r="V32" s="309"/>
      <c r="W32" s="308" t="str">
        <f>CONCATENATE(K32,"_",N32,"_",$X$3,"_",$X$2)</f>
        <v>Pêcher_Upsilon_Palissage_Plant</v>
      </c>
      <c r="X32" s="303"/>
    </row>
    <row r="33" spans="1:24" x14ac:dyDescent="0.35">
      <c r="A33" s="292" t="s">
        <v>397</v>
      </c>
      <c r="B33" s="20"/>
      <c r="C33" s="20"/>
      <c r="D33" s="70"/>
      <c r="E33" s="70"/>
      <c r="F33" s="81"/>
      <c r="G33" s="80"/>
      <c r="H33" s="292" t="s">
        <v>571</v>
      </c>
      <c r="K33" s="362" t="s">
        <v>548</v>
      </c>
      <c r="L33" s="363">
        <v>150</v>
      </c>
      <c r="M33" s="364" t="s">
        <v>572</v>
      </c>
      <c r="N33" s="365" t="s">
        <v>486</v>
      </c>
      <c r="O33" s="364" t="str">
        <f>CONCATENATE(K33,"_",N33,"_",$P$3,"_",$P$2)</f>
        <v>Pistachier_Gobelet_Préparation du sol_Hectare</v>
      </c>
      <c r="P33" s="366">
        <v>1800</v>
      </c>
      <c r="Q33" s="367" t="str">
        <f>CONCATENATE(K33,"_",N33,"_",$R$3,"_",$R$2)</f>
        <v>Pistachier_Gobelet_Plantation_Hectare</v>
      </c>
      <c r="R33" s="368"/>
      <c r="S33" s="367" t="str">
        <f>CONCATENATE(K33,"_",N33,"_",$T$3,"_",$T$2)</f>
        <v>Pistachier_Gobelet_Plantation_Plant</v>
      </c>
      <c r="T33" s="369">
        <v>21</v>
      </c>
      <c r="U33" s="367" t="str">
        <f>CONCATENATE(K33,"_",N33,"_",$V$3,"_",$V$2)</f>
        <v>Pistachier_Gobelet_Palissage_Hectare</v>
      </c>
      <c r="V33" s="370"/>
      <c r="W33" s="367" t="str">
        <f>CONCATENATE(K33,"_",N33,"_",$X$3,"_",$X$2)</f>
        <v>Pistachier_Gobelet_Palissage_Plant</v>
      </c>
      <c r="X33" s="371"/>
    </row>
    <row r="34" spans="1:24" x14ac:dyDescent="0.35">
      <c r="A34" s="292" t="s">
        <v>122</v>
      </c>
      <c r="B34" s="20"/>
      <c r="C34" s="20"/>
      <c r="D34" s="70"/>
      <c r="E34" s="70"/>
      <c r="F34" s="81"/>
      <c r="G34" s="80"/>
      <c r="H34" s="292" t="s">
        <v>573</v>
      </c>
      <c r="K34" s="362" t="s">
        <v>548</v>
      </c>
      <c r="L34" s="372">
        <v>150</v>
      </c>
      <c r="M34" s="373" t="s">
        <v>574</v>
      </c>
      <c r="N34" s="372" t="s">
        <v>575</v>
      </c>
      <c r="O34" s="373" t="str">
        <f>CONCATENATE(K34,"_",N34,"_",$P$3,"_",$P$2)</f>
        <v>Pistachier_Haie_Préparation du sol_Hectare</v>
      </c>
      <c r="P34" s="366">
        <v>1800</v>
      </c>
      <c r="Q34" s="373" t="str">
        <f>CONCATENATE(K34,"_",N34,"_",$R$3,"_",$R$2)</f>
        <v>Pistachier_Haie_Plantation_Hectare</v>
      </c>
      <c r="R34" s="374"/>
      <c r="S34" s="373" t="str">
        <f>CONCATENATE(K34,"_",N34,"_",$T$3,"_",$T$2)</f>
        <v>Pistachier_Haie_Plantation_Plant</v>
      </c>
      <c r="T34" s="369">
        <v>21</v>
      </c>
      <c r="U34" s="373" t="str">
        <f>CONCATENATE(K34,"_",N34,"_",$V$3,"_",$V$2)</f>
        <v>Pistachier_Haie_Palissage_Hectare</v>
      </c>
      <c r="V34" s="370"/>
      <c r="W34" s="373" t="str">
        <f>CONCATENATE(K34,"_",N34,"_",$X$3,"_",$X$2)</f>
        <v>Pistachier_Haie_Palissage_Plant</v>
      </c>
      <c r="X34" s="370"/>
    </row>
    <row r="35" spans="1:24" x14ac:dyDescent="0.35">
      <c r="A35" s="20"/>
      <c r="B35" s="20"/>
      <c r="C35" s="20"/>
      <c r="D35" s="70"/>
      <c r="E35" s="70"/>
      <c r="F35" s="81"/>
      <c r="G35" s="80"/>
      <c r="H35" s="292" t="s">
        <v>576</v>
      </c>
      <c r="K35" s="293" t="s">
        <v>551</v>
      </c>
      <c r="L35" s="294">
        <v>1000</v>
      </c>
      <c r="M35" s="307" t="str">
        <f t="shared" si="2"/>
        <v>Poirier_Axe</v>
      </c>
      <c r="N35" s="297" t="s">
        <v>327</v>
      </c>
      <c r="O35" s="307" t="str">
        <f t="shared" si="3"/>
        <v>Poirier_Axe_Préparation du sol_Hectare</v>
      </c>
      <c r="P35" s="299">
        <v>2400</v>
      </c>
      <c r="Q35" s="308" t="str">
        <f t="shared" si="4"/>
        <v>Poirier_Axe_Plantation_Hectare</v>
      </c>
      <c r="R35" s="300"/>
      <c r="S35" s="308" t="str">
        <f t="shared" si="5"/>
        <v>Poirier_Axe_Plantation_Plant</v>
      </c>
      <c r="T35" s="299">
        <v>1.7</v>
      </c>
      <c r="U35" s="308" t="str">
        <f t="shared" si="6"/>
        <v>Poirier_Axe_Palissage_Hectare</v>
      </c>
      <c r="V35" s="309"/>
      <c r="W35" s="308" t="str">
        <f t="shared" si="1"/>
        <v>Poirier_Axe_Palissage_Plant</v>
      </c>
      <c r="X35" s="304">
        <v>6.3</v>
      </c>
    </row>
    <row r="36" spans="1:24" x14ac:dyDescent="0.35">
      <c r="B36" s="20"/>
      <c r="C36" s="20"/>
      <c r="D36" s="70"/>
      <c r="E36" s="70"/>
      <c r="F36" s="81"/>
      <c r="G36" s="80"/>
      <c r="H36" s="292" t="s">
        <v>577</v>
      </c>
      <c r="K36" s="293" t="s">
        <v>554</v>
      </c>
      <c r="L36" s="294">
        <v>275</v>
      </c>
      <c r="M36" s="307" t="str">
        <f t="shared" si="2"/>
        <v>Pomelo_Plein vent</v>
      </c>
      <c r="N36" s="297" t="s">
        <v>526</v>
      </c>
      <c r="O36" s="307" t="str">
        <f t="shared" si="3"/>
        <v>Pomelo_Plein vent_Préparation du sol_Hectare</v>
      </c>
      <c r="P36" s="299">
        <v>2400</v>
      </c>
      <c r="Q36" s="308" t="str">
        <f t="shared" si="4"/>
        <v>Pomelo_Plein vent_Plantation_Hectare</v>
      </c>
      <c r="R36" s="300"/>
      <c r="S36" s="308" t="str">
        <f t="shared" si="5"/>
        <v>Pomelo_Plein vent_Plantation_Plant</v>
      </c>
      <c r="T36" s="299">
        <v>5.0999999999999996</v>
      </c>
      <c r="U36" s="308" t="str">
        <f t="shared" si="6"/>
        <v>Pomelo_Plein vent_Palissage_Hectare</v>
      </c>
      <c r="V36" s="309"/>
      <c r="W36" s="308" t="str">
        <f t="shared" si="1"/>
        <v>Pomelo_Plein vent_Palissage_Plant</v>
      </c>
      <c r="X36" s="303"/>
    </row>
    <row r="37" spans="1:24" x14ac:dyDescent="0.35">
      <c r="B37" s="20"/>
      <c r="C37" s="20"/>
      <c r="D37" s="70"/>
      <c r="E37" s="70"/>
      <c r="F37" s="81"/>
      <c r="G37" s="80"/>
      <c r="H37" s="292" t="s">
        <v>578</v>
      </c>
      <c r="K37" s="293" t="s">
        <v>325</v>
      </c>
      <c r="L37" s="294">
        <v>1000</v>
      </c>
      <c r="M37" s="307" t="str">
        <f t="shared" si="2"/>
        <v>Pommier_Axe</v>
      </c>
      <c r="N37" s="297" t="s">
        <v>327</v>
      </c>
      <c r="O37" s="307" t="str">
        <f t="shared" si="3"/>
        <v>Pommier_Axe_Préparation du sol_Hectare</v>
      </c>
      <c r="P37" s="299">
        <v>2400</v>
      </c>
      <c r="Q37" s="308" t="str">
        <f t="shared" si="4"/>
        <v>Pommier_Axe_Plantation_Hectare</v>
      </c>
      <c r="R37" s="300"/>
      <c r="S37" s="308" t="str">
        <f t="shared" si="5"/>
        <v>Pommier_Axe_Plantation_Plant</v>
      </c>
      <c r="T37" s="299">
        <v>1.7</v>
      </c>
      <c r="U37" s="308" t="str">
        <f t="shared" si="6"/>
        <v>Pommier_Axe_Palissage_Hectare</v>
      </c>
      <c r="V37" s="309"/>
      <c r="W37" s="308" t="str">
        <f t="shared" si="1"/>
        <v>Pommier_Axe_Palissage_Plant</v>
      </c>
      <c r="X37" s="304">
        <v>6.3</v>
      </c>
    </row>
    <row r="38" spans="1:24" x14ac:dyDescent="0.35">
      <c r="B38" s="20"/>
      <c r="C38" s="20"/>
      <c r="D38" s="70"/>
      <c r="E38" s="70"/>
      <c r="F38" s="81"/>
      <c r="G38" s="80"/>
      <c r="H38" s="292" t="s">
        <v>579</v>
      </c>
      <c r="K38" s="293" t="s">
        <v>558</v>
      </c>
      <c r="L38" s="294">
        <v>250</v>
      </c>
      <c r="M38" s="307" t="str">
        <f t="shared" si="2"/>
        <v>Prunier de table_Gobelet</v>
      </c>
      <c r="N38" s="297" t="s">
        <v>486</v>
      </c>
      <c r="O38" s="307" t="str">
        <f t="shared" si="3"/>
        <v>Prunier de table_Gobelet_Préparation du sol_Hectare</v>
      </c>
      <c r="P38" s="299">
        <v>1550</v>
      </c>
      <c r="Q38" s="308" t="str">
        <f t="shared" si="4"/>
        <v>Prunier de table_Gobelet_Plantation_Hectare</v>
      </c>
      <c r="R38" s="299">
        <v>1800</v>
      </c>
      <c r="S38" s="308" t="str">
        <f t="shared" si="5"/>
        <v>Prunier de table_Gobelet_Plantation_Plant</v>
      </c>
      <c r="T38" s="300"/>
      <c r="U38" s="308" t="str">
        <f t="shared" si="6"/>
        <v>Prunier de table_Gobelet_Palissage_Hectare</v>
      </c>
      <c r="V38" s="309"/>
      <c r="W38" s="308" t="str">
        <f t="shared" si="1"/>
        <v>Prunier de table_Gobelet_Palissage_Plant</v>
      </c>
      <c r="X38" s="303"/>
    </row>
    <row r="39" spans="1:24" x14ac:dyDescent="0.35">
      <c r="B39" s="20"/>
      <c r="C39" s="20"/>
      <c r="D39" s="70"/>
      <c r="E39" s="70"/>
      <c r="F39" s="81"/>
      <c r="G39" s="80"/>
      <c r="H39" s="292" t="s">
        <v>580</v>
      </c>
      <c r="K39" s="293" t="s">
        <v>558</v>
      </c>
      <c r="L39" s="294">
        <v>1200</v>
      </c>
      <c r="M39" s="307" t="str">
        <f t="shared" si="2"/>
        <v>Prunier de table_Axe</v>
      </c>
      <c r="N39" s="297" t="s">
        <v>327</v>
      </c>
      <c r="O39" s="307" t="str">
        <f t="shared" si="3"/>
        <v>Prunier de table_Axe_Préparation du sol_Hectare</v>
      </c>
      <c r="P39" s="299">
        <v>2400</v>
      </c>
      <c r="Q39" s="308" t="str">
        <f t="shared" si="4"/>
        <v>Prunier de table_Axe_Plantation_Hectare</v>
      </c>
      <c r="R39" s="300"/>
      <c r="S39" s="308" t="str">
        <f t="shared" si="5"/>
        <v>Prunier de table_Axe_Plantation_Plant</v>
      </c>
      <c r="T39" s="299">
        <v>1.7</v>
      </c>
      <c r="U39" s="308" t="str">
        <f t="shared" si="6"/>
        <v>Prunier de table_Axe_Palissage_Hectare</v>
      </c>
      <c r="V39" s="309"/>
      <c r="W39" s="308" t="str">
        <f t="shared" si="1"/>
        <v>Prunier de table_Axe_Palissage_Plant</v>
      </c>
      <c r="X39" s="304">
        <v>6.3</v>
      </c>
    </row>
    <row r="40" spans="1:24" x14ac:dyDescent="0.35">
      <c r="B40" s="20"/>
      <c r="C40" s="20"/>
      <c r="D40" s="70"/>
      <c r="E40" s="70"/>
      <c r="F40" s="81"/>
      <c r="G40" s="80"/>
      <c r="H40" s="292" t="s">
        <v>581</v>
      </c>
      <c r="K40" s="293" t="s">
        <v>560</v>
      </c>
      <c r="L40" s="294">
        <v>300</v>
      </c>
      <c r="M40" s="307" t="str">
        <f t="shared" si="2"/>
        <v>Prunier d'Ente_Axe libre</v>
      </c>
      <c r="N40" s="297" t="s">
        <v>483</v>
      </c>
      <c r="O40" s="307" t="str">
        <f t="shared" si="3"/>
        <v>Prunier d'Ente_Axe libre_Préparation du sol_Hectare</v>
      </c>
      <c r="P40" s="299">
        <v>1550</v>
      </c>
      <c r="Q40" s="308" t="str">
        <f t="shared" si="4"/>
        <v>Prunier d'Ente_Axe libre_Plantation_Hectare</v>
      </c>
      <c r="R40" s="299">
        <v>1800</v>
      </c>
      <c r="S40" s="308" t="str">
        <f t="shared" si="5"/>
        <v>Prunier d'Ente_Axe libre_Plantation_Plant</v>
      </c>
      <c r="T40" s="300"/>
      <c r="U40" s="308" t="str">
        <f t="shared" si="6"/>
        <v>Prunier d'Ente_Axe libre_Palissage_Hectare</v>
      </c>
      <c r="V40" s="309"/>
      <c r="W40" s="308" t="str">
        <f t="shared" si="1"/>
        <v>Prunier d'Ente_Axe libre_Palissage_Plant</v>
      </c>
      <c r="X40" s="303"/>
    </row>
    <row r="41" spans="1:24" x14ac:dyDescent="0.35">
      <c r="B41" s="20"/>
      <c r="C41" s="20"/>
      <c r="D41" s="70"/>
      <c r="E41" s="70"/>
      <c r="F41" s="81"/>
      <c r="G41" s="80"/>
      <c r="H41" s="292" t="s">
        <v>513</v>
      </c>
      <c r="K41" s="293" t="s">
        <v>560</v>
      </c>
      <c r="L41" s="294">
        <v>300</v>
      </c>
      <c r="M41" s="307" t="str">
        <f t="shared" si="2"/>
        <v>Prunier d'Ente_Gobelet</v>
      </c>
      <c r="N41" s="297" t="s">
        <v>486</v>
      </c>
      <c r="O41" s="307" t="str">
        <f t="shared" si="3"/>
        <v>Prunier d'Ente_Gobelet_Préparation du sol_Hectare</v>
      </c>
      <c r="P41" s="299">
        <v>1550</v>
      </c>
      <c r="Q41" s="308" t="str">
        <f t="shared" si="4"/>
        <v>Prunier d'Ente_Gobelet_Plantation_Hectare</v>
      </c>
      <c r="R41" s="299">
        <v>1800</v>
      </c>
      <c r="S41" s="308" t="str">
        <f t="shared" si="5"/>
        <v>Prunier d'Ente_Gobelet_Plantation_Plant</v>
      </c>
      <c r="T41" s="300"/>
      <c r="U41" s="308" t="str">
        <f t="shared" si="6"/>
        <v>Prunier d'Ente_Gobelet_Palissage_Hectare</v>
      </c>
      <c r="V41" s="309"/>
      <c r="W41" s="308" t="str">
        <f t="shared" si="1"/>
        <v>Prunier d'Ente_Gobelet_Palissage_Plant</v>
      </c>
      <c r="X41" s="303"/>
    </row>
    <row r="42" spans="1:24" x14ac:dyDescent="0.35">
      <c r="B42" s="20"/>
      <c r="C42" s="20"/>
      <c r="D42" s="70"/>
      <c r="E42" s="70"/>
      <c r="F42" s="81"/>
      <c r="G42" s="80"/>
      <c r="H42" s="292" t="s">
        <v>582</v>
      </c>
      <c r="K42" s="293" t="s">
        <v>562</v>
      </c>
      <c r="L42" s="294">
        <v>2000</v>
      </c>
      <c r="M42" s="307" t="str">
        <f t="shared" si="2"/>
        <v>Raisin de table_Vertical</v>
      </c>
      <c r="N42" s="297" t="s">
        <v>545</v>
      </c>
      <c r="O42" s="307" t="str">
        <f t="shared" si="3"/>
        <v>Raisin de table_Vertical_Préparation du sol_Hectare</v>
      </c>
      <c r="P42" s="299">
        <v>2375</v>
      </c>
      <c r="Q42" s="308" t="str">
        <f t="shared" si="4"/>
        <v>Raisin de table_Vertical_Plantation_Hectare</v>
      </c>
      <c r="R42" s="300"/>
      <c r="S42" s="308" t="str">
        <f t="shared" si="5"/>
        <v>Raisin de table_Vertical_Plantation_Plant</v>
      </c>
      <c r="T42" s="299">
        <v>1.4</v>
      </c>
      <c r="U42" s="308" t="str">
        <f t="shared" si="6"/>
        <v>Raisin de table_Vertical_Palissage_Hectare</v>
      </c>
      <c r="V42" s="309"/>
      <c r="W42" s="308" t="str">
        <f t="shared" si="1"/>
        <v>Raisin de table_Vertical_Palissage_Plant</v>
      </c>
      <c r="X42" s="304">
        <v>3.7</v>
      </c>
    </row>
    <row r="43" spans="1:24" x14ac:dyDescent="0.35">
      <c r="B43" s="20"/>
      <c r="C43" s="20"/>
      <c r="D43" s="70"/>
      <c r="E43" s="70"/>
      <c r="F43" s="81"/>
      <c r="G43" s="80"/>
      <c r="H43" s="292" t="s">
        <v>583</v>
      </c>
      <c r="K43" s="293" t="s">
        <v>562</v>
      </c>
      <c r="L43" s="294">
        <v>2000</v>
      </c>
      <c r="M43" s="307" t="str">
        <f t="shared" si="2"/>
        <v>Raisin de table_Lyre (simple ou double)</v>
      </c>
      <c r="N43" s="297" t="s">
        <v>509</v>
      </c>
      <c r="O43" s="307" t="str">
        <f t="shared" si="3"/>
        <v>Raisin de table_Lyre (simple ou double)_Préparation du sol_Hectare</v>
      </c>
      <c r="P43" s="299">
        <v>2375</v>
      </c>
      <c r="Q43" s="308" t="str">
        <f t="shared" si="4"/>
        <v>Raisin de table_Lyre (simple ou double)_Plantation_Hectare</v>
      </c>
      <c r="R43" s="300"/>
      <c r="S43" s="308" t="str">
        <f t="shared" si="5"/>
        <v>Raisin de table_Lyre (simple ou double)_Plantation_Plant</v>
      </c>
      <c r="T43" s="299">
        <v>1.6</v>
      </c>
      <c r="U43" s="308" t="str">
        <f t="shared" si="6"/>
        <v>Raisin de table_Lyre (simple ou double)_Palissage_Hectare</v>
      </c>
      <c r="V43" s="309"/>
      <c r="W43" s="308" t="str">
        <f t="shared" si="1"/>
        <v>Raisin de table_Lyre (simple ou double)_Palissage_Plant</v>
      </c>
      <c r="X43" s="304">
        <v>5.0999999999999996</v>
      </c>
    </row>
    <row r="44" spans="1:24" x14ac:dyDescent="0.35">
      <c r="B44" s="20"/>
      <c r="C44" s="20"/>
      <c r="D44" s="70"/>
      <c r="E44" s="70"/>
      <c r="F44" s="81"/>
      <c r="G44" s="80"/>
      <c r="H44" s="292" t="s">
        <v>584</v>
      </c>
      <c r="K44" s="293" t="s">
        <v>562</v>
      </c>
      <c r="L44" s="294">
        <v>2000</v>
      </c>
      <c r="M44" s="334" t="str">
        <f t="shared" si="2"/>
        <v>Raisin de table_T-Barre</v>
      </c>
      <c r="N44" s="335" t="s">
        <v>535</v>
      </c>
      <c r="O44" s="334" t="str">
        <f t="shared" si="3"/>
        <v>Raisin de table_T-Barre_Préparation du sol_Hectare</v>
      </c>
      <c r="P44" s="299">
        <v>2375</v>
      </c>
      <c r="Q44" s="337" t="str">
        <f t="shared" si="4"/>
        <v>Raisin de table_T-Barre_Plantation_Hectare</v>
      </c>
      <c r="R44" s="338"/>
      <c r="S44" s="337" t="str">
        <f t="shared" si="5"/>
        <v>Raisin de table_T-Barre_Plantation_Plant</v>
      </c>
      <c r="T44" s="336">
        <v>1.7</v>
      </c>
      <c r="U44" s="337" t="str">
        <f t="shared" si="6"/>
        <v>Raisin de table_T-Barre_Palissage_Hectare</v>
      </c>
      <c r="V44" s="339"/>
      <c r="W44" s="337" t="str">
        <f t="shared" si="1"/>
        <v>Raisin de table_T-Barre_Palissage_Plant</v>
      </c>
      <c r="X44" s="340">
        <v>7</v>
      </c>
    </row>
    <row r="45" spans="1:24" ht="15" thickBot="1" x14ac:dyDescent="0.4">
      <c r="B45" s="20"/>
      <c r="C45" s="20"/>
      <c r="D45" s="70"/>
      <c r="E45" s="70"/>
      <c r="F45" s="81"/>
      <c r="G45" s="80"/>
      <c r="H45" s="292" t="s">
        <v>585</v>
      </c>
      <c r="K45" s="295" t="s">
        <v>562</v>
      </c>
      <c r="L45" s="296">
        <v>2000</v>
      </c>
      <c r="M45" s="310" t="str">
        <f t="shared" si="2"/>
        <v>Raisin de table_T-Bord</v>
      </c>
      <c r="N45" s="298" t="s">
        <v>537</v>
      </c>
      <c r="O45" s="311" t="str">
        <f t="shared" si="3"/>
        <v>Raisin de table_T-Bord_Préparation du sol_Hectare</v>
      </c>
      <c r="P45" s="301">
        <v>2375</v>
      </c>
      <c r="Q45" s="312" t="str">
        <f t="shared" si="4"/>
        <v>Raisin de table_T-Bord_Plantation_Hectare</v>
      </c>
      <c r="R45" s="313"/>
      <c r="S45" s="312" t="str">
        <f t="shared" si="5"/>
        <v>Raisin de table_T-Bord_Plantation_Plant</v>
      </c>
      <c r="T45" s="301">
        <v>1.7</v>
      </c>
      <c r="U45" s="312" t="str">
        <f t="shared" si="6"/>
        <v>Raisin de table_T-Bord_Palissage_Hectare</v>
      </c>
      <c r="V45" s="314"/>
      <c r="W45" s="312" t="str">
        <f t="shared" si="1"/>
        <v>Raisin de table_T-Bord_Palissage_Plant</v>
      </c>
      <c r="X45" s="306">
        <v>7</v>
      </c>
    </row>
    <row r="46" spans="1:24" x14ac:dyDescent="0.35">
      <c r="B46" s="20"/>
      <c r="C46" s="20"/>
      <c r="D46" s="70"/>
      <c r="E46" s="70"/>
      <c r="F46" s="81"/>
      <c r="G46" s="80"/>
      <c r="H46" s="292" t="s">
        <v>586</v>
      </c>
    </row>
    <row r="47" spans="1:24" x14ac:dyDescent="0.35">
      <c r="B47" s="20"/>
      <c r="C47" s="20"/>
      <c r="D47" s="70"/>
      <c r="E47" s="70"/>
      <c r="F47" s="81"/>
      <c r="G47" s="80"/>
      <c r="H47" s="292" t="s">
        <v>587</v>
      </c>
    </row>
    <row r="48" spans="1:24" x14ac:dyDescent="0.35">
      <c r="B48" s="20"/>
      <c r="C48" s="20"/>
      <c r="D48" s="70"/>
      <c r="E48" s="70"/>
      <c r="F48" s="81"/>
      <c r="G48" s="80"/>
      <c r="H48" s="292" t="s">
        <v>588</v>
      </c>
    </row>
    <row r="49" spans="2:8" x14ac:dyDescent="0.35">
      <c r="B49" s="20"/>
      <c r="C49" s="20"/>
      <c r="D49" s="70"/>
      <c r="E49" s="70"/>
      <c r="F49" s="81"/>
      <c r="G49" s="80"/>
      <c r="H49" s="292" t="s">
        <v>589</v>
      </c>
    </row>
    <row r="50" spans="2:8" x14ac:dyDescent="0.35">
      <c r="B50" s="20"/>
      <c r="C50" s="20"/>
      <c r="D50" s="70"/>
      <c r="E50" s="70"/>
      <c r="F50" s="81"/>
      <c r="G50" s="80"/>
      <c r="H50" s="292" t="s">
        <v>590</v>
      </c>
    </row>
    <row r="51" spans="2:8" x14ac:dyDescent="0.35">
      <c r="B51" s="20"/>
      <c r="C51" s="20"/>
      <c r="D51" s="70"/>
      <c r="E51" s="70"/>
      <c r="F51" s="81"/>
      <c r="G51" s="80"/>
      <c r="H51" s="292" t="s">
        <v>591</v>
      </c>
    </row>
    <row r="52" spans="2:8" x14ac:dyDescent="0.35">
      <c r="B52" s="20"/>
      <c r="C52" s="20"/>
      <c r="D52" s="70"/>
      <c r="E52" s="70"/>
      <c r="F52" s="81"/>
      <c r="G52" s="80"/>
      <c r="H52" s="292" t="s">
        <v>592</v>
      </c>
    </row>
    <row r="53" spans="2:8" x14ac:dyDescent="0.35">
      <c r="B53" s="20"/>
      <c r="C53" s="20"/>
      <c r="D53" s="70"/>
      <c r="E53" s="70"/>
      <c r="F53" s="81"/>
      <c r="G53" s="80"/>
      <c r="H53" s="292" t="s">
        <v>593</v>
      </c>
    </row>
    <row r="54" spans="2:8" x14ac:dyDescent="0.35">
      <c r="B54" s="20"/>
      <c r="C54" s="20"/>
      <c r="D54" s="70"/>
      <c r="E54" s="70"/>
      <c r="F54" s="81"/>
      <c r="G54" s="80"/>
      <c r="H54" s="292" t="s">
        <v>594</v>
      </c>
    </row>
    <row r="55" spans="2:8" x14ac:dyDescent="0.35">
      <c r="B55" s="20"/>
      <c r="C55" s="20"/>
      <c r="D55" s="70"/>
      <c r="E55" s="70"/>
      <c r="F55" s="81"/>
      <c r="G55" s="80"/>
      <c r="H55" s="292" t="s">
        <v>595</v>
      </c>
    </row>
    <row r="56" spans="2:8" x14ac:dyDescent="0.35">
      <c r="B56" s="20"/>
      <c r="C56" s="20"/>
      <c r="D56" s="70"/>
      <c r="E56" s="70"/>
      <c r="F56" s="81"/>
      <c r="G56" s="80"/>
      <c r="H56" s="292" t="s">
        <v>596</v>
      </c>
    </row>
    <row r="57" spans="2:8" x14ac:dyDescent="0.35">
      <c r="B57" s="20"/>
      <c r="C57" s="20"/>
      <c r="D57" s="70"/>
      <c r="E57" s="70"/>
      <c r="F57" s="81"/>
      <c r="G57" s="80"/>
      <c r="H57" s="292" t="s">
        <v>597</v>
      </c>
    </row>
    <row r="58" spans="2:8" x14ac:dyDescent="0.35">
      <c r="B58" s="20"/>
      <c r="C58" s="20"/>
      <c r="D58" s="70"/>
      <c r="E58" s="70"/>
      <c r="F58" s="81"/>
      <c r="G58" s="80"/>
      <c r="H58" s="292" t="s">
        <v>598</v>
      </c>
    </row>
    <row r="59" spans="2:8" x14ac:dyDescent="0.35">
      <c r="B59" s="20"/>
      <c r="C59" s="20"/>
      <c r="D59" s="70"/>
      <c r="E59" s="70"/>
      <c r="F59" s="81"/>
      <c r="G59" s="80"/>
      <c r="H59" s="292" t="s">
        <v>599</v>
      </c>
    </row>
    <row r="60" spans="2:8" x14ac:dyDescent="0.35">
      <c r="B60" s="20"/>
      <c r="C60" s="20"/>
      <c r="D60" s="70"/>
      <c r="E60" s="70"/>
      <c r="F60" s="81"/>
      <c r="G60" s="80"/>
      <c r="H60" s="292" t="s">
        <v>600</v>
      </c>
    </row>
    <row r="61" spans="2:8" x14ac:dyDescent="0.35">
      <c r="B61" s="20"/>
      <c r="C61" s="20"/>
      <c r="D61" s="70"/>
      <c r="E61" s="70"/>
      <c r="F61" s="81"/>
      <c r="G61" s="80"/>
      <c r="H61" s="292" t="s">
        <v>601</v>
      </c>
    </row>
    <row r="62" spans="2:8" x14ac:dyDescent="0.35">
      <c r="B62" s="20"/>
      <c r="C62" s="20"/>
      <c r="D62" s="70"/>
      <c r="E62" s="70"/>
      <c r="F62" s="81"/>
      <c r="G62" s="80"/>
      <c r="H62" s="292" t="s">
        <v>602</v>
      </c>
    </row>
    <row r="63" spans="2:8" x14ac:dyDescent="0.35">
      <c r="B63" s="20"/>
      <c r="C63" s="20"/>
      <c r="D63" s="70"/>
      <c r="E63" s="70"/>
      <c r="F63" s="81"/>
      <c r="G63" s="80"/>
      <c r="H63" s="292" t="s">
        <v>603</v>
      </c>
    </row>
    <row r="64" spans="2:8" x14ac:dyDescent="0.35">
      <c r="B64" s="20"/>
      <c r="C64" s="20"/>
      <c r="D64" s="70"/>
      <c r="E64" s="70"/>
      <c r="F64" s="81"/>
      <c r="G64" s="80"/>
      <c r="H64" s="292" t="s">
        <v>604</v>
      </c>
    </row>
    <row r="65" spans="1:8" x14ac:dyDescent="0.35">
      <c r="B65" s="20"/>
      <c r="C65" s="20"/>
      <c r="D65" s="70"/>
      <c r="E65" s="70"/>
      <c r="F65" s="81"/>
      <c r="G65" s="80"/>
      <c r="H65" s="292" t="s">
        <v>605</v>
      </c>
    </row>
    <row r="66" spans="1:8" x14ac:dyDescent="0.35">
      <c r="A66" s="20"/>
      <c r="B66" s="20"/>
      <c r="C66" s="20"/>
      <c r="D66" s="70"/>
      <c r="E66" s="70"/>
      <c r="F66" s="81"/>
      <c r="G66" s="80"/>
      <c r="H66" s="292" t="s">
        <v>606</v>
      </c>
    </row>
    <row r="67" spans="1:8" x14ac:dyDescent="0.35">
      <c r="A67" s="20"/>
      <c r="B67" s="20"/>
      <c r="C67" s="20"/>
      <c r="D67" s="70"/>
      <c r="E67" s="70"/>
      <c r="F67" s="81"/>
      <c r="G67" s="80"/>
      <c r="H67" s="292" t="s">
        <v>607</v>
      </c>
    </row>
    <row r="68" spans="1:8" x14ac:dyDescent="0.35">
      <c r="A68" s="20"/>
      <c r="B68" s="20"/>
      <c r="C68" s="20"/>
      <c r="D68" s="70"/>
      <c r="E68" s="70"/>
      <c r="F68" s="81"/>
      <c r="G68" s="80"/>
      <c r="H68" s="292" t="s">
        <v>608</v>
      </c>
    </row>
    <row r="69" spans="1:8" x14ac:dyDescent="0.35">
      <c r="A69" s="20"/>
      <c r="B69" s="20"/>
      <c r="C69" s="20"/>
      <c r="D69" s="70"/>
      <c r="E69" s="70"/>
      <c r="F69" s="81"/>
      <c r="G69" s="80"/>
      <c r="H69" s="292" t="s">
        <v>609</v>
      </c>
    </row>
    <row r="70" spans="1:8" x14ac:dyDescent="0.35">
      <c r="A70" s="20"/>
      <c r="B70" s="20"/>
      <c r="C70" s="20"/>
      <c r="D70" s="70"/>
      <c r="E70" s="70"/>
      <c r="F70" s="81"/>
      <c r="G70" s="80"/>
      <c r="H70" s="292" t="s">
        <v>610</v>
      </c>
    </row>
    <row r="71" spans="1:8" x14ac:dyDescent="0.35">
      <c r="A71" s="20"/>
      <c r="B71" s="20"/>
      <c r="C71" s="20"/>
      <c r="D71" s="70"/>
      <c r="E71" s="70"/>
      <c r="F71" s="81"/>
      <c r="G71" s="80"/>
      <c r="H71" s="292" t="s">
        <v>611</v>
      </c>
    </row>
    <row r="72" spans="1:8" x14ac:dyDescent="0.35">
      <c r="A72" s="20"/>
      <c r="B72" s="20"/>
      <c r="C72" s="20"/>
      <c r="D72" s="70"/>
      <c r="E72" s="70"/>
      <c r="F72" s="81"/>
      <c r="G72" s="80"/>
      <c r="H72" s="292" t="s">
        <v>612</v>
      </c>
    </row>
    <row r="73" spans="1:8" x14ac:dyDescent="0.35">
      <c r="A73" s="20"/>
      <c r="B73" s="20"/>
      <c r="C73" s="20"/>
      <c r="D73" s="70"/>
      <c r="E73" s="70"/>
      <c r="F73" s="81"/>
      <c r="G73" s="80"/>
      <c r="H73" s="292" t="s">
        <v>613</v>
      </c>
    </row>
    <row r="74" spans="1:8" x14ac:dyDescent="0.35">
      <c r="A74" s="20"/>
      <c r="B74" s="20"/>
      <c r="C74" s="20"/>
      <c r="D74" s="70"/>
      <c r="E74" s="70"/>
      <c r="F74" s="81"/>
      <c r="G74" s="80"/>
      <c r="H74" s="292" t="s">
        <v>614</v>
      </c>
    </row>
    <row r="75" spans="1:8" x14ac:dyDescent="0.35">
      <c r="A75" s="20"/>
      <c r="B75" s="20"/>
      <c r="C75" s="20"/>
      <c r="D75" s="70"/>
      <c r="E75" s="70"/>
      <c r="F75" s="81"/>
      <c r="G75" s="80"/>
      <c r="H75" s="292" t="s">
        <v>615</v>
      </c>
    </row>
    <row r="76" spans="1:8" x14ac:dyDescent="0.35">
      <c r="A76" s="20"/>
      <c r="B76" s="20"/>
      <c r="C76" s="20"/>
      <c r="D76" s="70"/>
      <c r="E76" s="70"/>
      <c r="F76" s="81"/>
      <c r="G76" s="80"/>
      <c r="H76" s="292" t="s">
        <v>616</v>
      </c>
    </row>
    <row r="77" spans="1:8" x14ac:dyDescent="0.35">
      <c r="A77" s="20"/>
      <c r="B77" s="20"/>
      <c r="C77" s="20"/>
      <c r="D77" s="70"/>
      <c r="E77" s="70"/>
      <c r="F77" s="81"/>
      <c r="G77" s="80"/>
      <c r="H77" s="292" t="s">
        <v>617</v>
      </c>
    </row>
    <row r="78" spans="1:8" x14ac:dyDescent="0.35">
      <c r="A78" s="20"/>
      <c r="B78" s="20"/>
      <c r="C78" s="20"/>
      <c r="D78" s="70"/>
      <c r="E78" s="70"/>
      <c r="F78" s="81"/>
      <c r="G78" s="80"/>
      <c r="H78" s="292" t="s">
        <v>618</v>
      </c>
    </row>
    <row r="79" spans="1:8" x14ac:dyDescent="0.35">
      <c r="A79" s="20"/>
      <c r="B79" s="20"/>
      <c r="C79" s="20"/>
      <c r="D79" s="70"/>
      <c r="E79" s="70"/>
      <c r="F79" s="81"/>
      <c r="G79" s="80"/>
      <c r="H79" s="292" t="s">
        <v>619</v>
      </c>
    </row>
    <row r="80" spans="1:8" x14ac:dyDescent="0.35">
      <c r="A80" s="20"/>
      <c r="B80" s="20"/>
      <c r="C80" s="20"/>
      <c r="D80" s="70"/>
      <c r="E80" s="70"/>
      <c r="F80" s="81"/>
      <c r="G80" s="80"/>
      <c r="H80" s="292" t="s">
        <v>620</v>
      </c>
    </row>
    <row r="81" spans="1:8" x14ac:dyDescent="0.35">
      <c r="A81" s="20"/>
      <c r="B81" s="20"/>
      <c r="C81" s="20"/>
      <c r="D81" s="70"/>
      <c r="E81" s="70"/>
      <c r="F81" s="81"/>
      <c r="G81" s="80"/>
      <c r="H81" s="292" t="s">
        <v>621</v>
      </c>
    </row>
    <row r="82" spans="1:8" x14ac:dyDescent="0.35">
      <c r="A82" s="20"/>
      <c r="B82" s="20"/>
      <c r="C82" s="20"/>
      <c r="D82" s="70"/>
      <c r="E82" s="70"/>
      <c r="F82" s="81"/>
      <c r="G82" s="80"/>
      <c r="H82" s="292" t="s">
        <v>622</v>
      </c>
    </row>
    <row r="83" spans="1:8" x14ac:dyDescent="0.35">
      <c r="A83" s="20"/>
      <c r="B83" s="20"/>
      <c r="C83" s="20"/>
      <c r="D83" s="70"/>
      <c r="E83" s="70"/>
      <c r="F83" s="81"/>
      <c r="G83" s="80"/>
      <c r="H83" s="292" t="s">
        <v>623</v>
      </c>
    </row>
    <row r="84" spans="1:8" x14ac:dyDescent="0.35">
      <c r="A84" s="20"/>
      <c r="B84" s="20"/>
      <c r="C84" s="20"/>
      <c r="D84" s="70"/>
      <c r="E84" s="70"/>
      <c r="F84" s="81"/>
      <c r="G84" s="80"/>
      <c r="H84" s="292" t="s">
        <v>624</v>
      </c>
    </row>
    <row r="85" spans="1:8" x14ac:dyDescent="0.35">
      <c r="A85" s="20"/>
      <c r="B85" s="20"/>
      <c r="C85" s="20"/>
      <c r="D85" s="70"/>
      <c r="E85" s="70"/>
      <c r="F85" s="81"/>
      <c r="G85" s="80"/>
      <c r="H85" s="292" t="s">
        <v>625</v>
      </c>
    </row>
    <row r="86" spans="1:8" x14ac:dyDescent="0.35">
      <c r="A86" s="20"/>
      <c r="B86" s="20"/>
      <c r="C86" s="20"/>
      <c r="D86" s="70"/>
      <c r="E86" s="70"/>
      <c r="F86" s="81"/>
      <c r="G86" s="80"/>
      <c r="H86" s="292" t="s">
        <v>626</v>
      </c>
    </row>
    <row r="87" spans="1:8" x14ac:dyDescent="0.35">
      <c r="A87" s="20"/>
      <c r="B87" s="20"/>
      <c r="C87" s="20"/>
      <c r="D87" s="70"/>
      <c r="E87" s="70"/>
      <c r="F87" s="81"/>
      <c r="G87" s="80"/>
      <c r="H87" s="292" t="s">
        <v>627</v>
      </c>
    </row>
    <row r="88" spans="1:8" x14ac:dyDescent="0.35">
      <c r="A88" s="20"/>
      <c r="B88" s="20"/>
      <c r="C88" s="20"/>
      <c r="D88" s="70"/>
      <c r="E88" s="70"/>
      <c r="F88" s="81"/>
      <c r="G88" s="80"/>
      <c r="H88" s="292" t="s">
        <v>628</v>
      </c>
    </row>
    <row r="89" spans="1:8" x14ac:dyDescent="0.35">
      <c r="A89" s="20"/>
      <c r="B89" s="20"/>
      <c r="C89" s="20"/>
      <c r="D89" s="70"/>
      <c r="E89" s="70"/>
      <c r="F89" s="81"/>
      <c r="G89" s="80"/>
      <c r="H89" s="292" t="s">
        <v>629</v>
      </c>
    </row>
    <row r="90" spans="1:8" x14ac:dyDescent="0.35">
      <c r="A90" s="20"/>
      <c r="B90" s="20"/>
      <c r="C90" s="20"/>
      <c r="D90" s="70"/>
      <c r="E90" s="70"/>
      <c r="F90" s="81"/>
      <c r="G90" s="80"/>
      <c r="H90" s="292" t="s">
        <v>630</v>
      </c>
    </row>
    <row r="91" spans="1:8" x14ac:dyDescent="0.35">
      <c r="A91" s="20"/>
      <c r="B91" s="20"/>
      <c r="C91" s="20"/>
      <c r="D91" s="70"/>
      <c r="E91" s="70"/>
      <c r="F91" s="81"/>
      <c r="G91" s="80"/>
      <c r="H91" s="292" t="s">
        <v>631</v>
      </c>
    </row>
    <row r="92" spans="1:8" x14ac:dyDescent="0.35">
      <c r="A92" s="20"/>
      <c r="B92" s="20"/>
      <c r="C92" s="20"/>
      <c r="D92" s="70"/>
      <c r="E92" s="70"/>
      <c r="F92" s="81"/>
      <c r="G92" s="80"/>
      <c r="H92" s="292" t="s">
        <v>632</v>
      </c>
    </row>
    <row r="93" spans="1:8" x14ac:dyDescent="0.35">
      <c r="A93" s="20"/>
      <c r="B93" s="20"/>
      <c r="C93" s="20"/>
      <c r="D93" s="70"/>
      <c r="E93" s="70"/>
      <c r="F93" s="81"/>
      <c r="G93" s="80"/>
      <c r="H93" s="292" t="s">
        <v>633</v>
      </c>
    </row>
    <row r="94" spans="1:8" x14ac:dyDescent="0.35">
      <c r="A94" s="20"/>
      <c r="B94" s="20"/>
      <c r="C94" s="20"/>
      <c r="D94" s="70"/>
      <c r="E94" s="70"/>
      <c r="F94" s="81"/>
      <c r="G94" s="80"/>
      <c r="H94" s="292" t="s">
        <v>634</v>
      </c>
    </row>
    <row r="95" spans="1:8" x14ac:dyDescent="0.35">
      <c r="A95" s="20"/>
      <c r="B95" s="20"/>
      <c r="C95" s="20"/>
      <c r="D95" s="70"/>
      <c r="E95" s="70"/>
      <c r="F95" s="81"/>
      <c r="G95" s="80"/>
      <c r="H95" s="292" t="s">
        <v>635</v>
      </c>
    </row>
    <row r="96" spans="1:8" x14ac:dyDescent="0.35">
      <c r="A96" s="20"/>
      <c r="B96" s="20"/>
      <c r="C96" s="20"/>
      <c r="D96" s="70"/>
      <c r="E96" s="70"/>
      <c r="F96" s="81"/>
      <c r="G96" s="80"/>
      <c r="H96" s="292" t="s">
        <v>636</v>
      </c>
    </row>
    <row r="97" spans="1:8" x14ac:dyDescent="0.35">
      <c r="A97" s="20"/>
      <c r="B97" s="20"/>
      <c r="C97" s="20"/>
      <c r="D97" s="70"/>
      <c r="E97" s="70"/>
      <c r="F97" s="81"/>
      <c r="G97" s="80"/>
      <c r="H97" s="292" t="s">
        <v>637</v>
      </c>
    </row>
    <row r="98" spans="1:8" x14ac:dyDescent="0.35">
      <c r="A98" s="20"/>
      <c r="B98" s="20"/>
      <c r="C98" s="20"/>
      <c r="D98" s="70"/>
      <c r="E98" s="70"/>
      <c r="F98" s="81"/>
      <c r="G98" s="80"/>
      <c r="H98" s="292" t="s">
        <v>638</v>
      </c>
    </row>
    <row r="99" spans="1:8" x14ac:dyDescent="0.35">
      <c r="A99" s="20"/>
      <c r="B99" s="20"/>
      <c r="C99" s="20"/>
      <c r="D99" s="70"/>
      <c r="E99" s="70"/>
      <c r="F99" s="81"/>
      <c r="G99" s="80"/>
      <c r="H99" s="292" t="s">
        <v>639</v>
      </c>
    </row>
    <row r="100" spans="1:8" x14ac:dyDescent="0.35">
      <c r="A100" s="20"/>
      <c r="B100" s="20"/>
      <c r="C100" s="20"/>
      <c r="D100" s="70"/>
      <c r="E100" s="70"/>
      <c r="F100" s="81"/>
      <c r="G100" s="80"/>
      <c r="H100" s="292" t="s">
        <v>640</v>
      </c>
    </row>
    <row r="101" spans="1:8" x14ac:dyDescent="0.35">
      <c r="A101" s="20"/>
      <c r="B101" s="20"/>
      <c r="C101" s="20"/>
      <c r="D101" s="70"/>
      <c r="E101" s="70"/>
      <c r="F101" s="81"/>
      <c r="G101" s="80"/>
      <c r="H101" s="292" t="s">
        <v>641</v>
      </c>
    </row>
    <row r="102" spans="1:8" x14ac:dyDescent="0.35">
      <c r="A102" s="20"/>
      <c r="B102" s="21"/>
      <c r="C102" s="20"/>
      <c r="D102" s="71"/>
      <c r="E102" s="70"/>
      <c r="F102" s="83"/>
      <c r="G102" s="21"/>
      <c r="H102" s="292" t="s">
        <v>642</v>
      </c>
    </row>
    <row r="103" spans="1:8" x14ac:dyDescent="0.35">
      <c r="A103" s="21"/>
      <c r="C103" s="21"/>
      <c r="E103" s="71"/>
      <c r="G103" s="98"/>
      <c r="H103" s="292" t="s">
        <v>643</v>
      </c>
    </row>
    <row r="104" spans="1:8" x14ac:dyDescent="0.35">
      <c r="G104" s="98"/>
      <c r="H104" s="292" t="s">
        <v>644</v>
      </c>
    </row>
    <row r="105" spans="1:8" x14ac:dyDescent="0.35">
      <c r="G105" s="98"/>
      <c r="H105" s="292" t="s">
        <v>645</v>
      </c>
    </row>
    <row r="106" spans="1:8" x14ac:dyDescent="0.35">
      <c r="G106" s="98"/>
      <c r="H106" s="292" t="s">
        <v>646</v>
      </c>
    </row>
    <row r="107" spans="1:8" x14ac:dyDescent="0.35">
      <c r="G107" s="98"/>
      <c r="H107" s="292" t="s">
        <v>647</v>
      </c>
    </row>
    <row r="108" spans="1:8" x14ac:dyDescent="0.35">
      <c r="G108" s="98"/>
      <c r="H108" s="292" t="s">
        <v>648</v>
      </c>
    </row>
    <row r="109" spans="1:8" x14ac:dyDescent="0.35">
      <c r="G109" s="98"/>
      <c r="H109" s="292" t="s">
        <v>649</v>
      </c>
    </row>
    <row r="110" spans="1:8" x14ac:dyDescent="0.35">
      <c r="G110" s="98"/>
      <c r="H110" s="292" t="s">
        <v>650</v>
      </c>
    </row>
    <row r="111" spans="1:8" x14ac:dyDescent="0.35">
      <c r="G111" s="98"/>
      <c r="H111" s="292" t="s">
        <v>651</v>
      </c>
    </row>
    <row r="112" spans="1:8" x14ac:dyDescent="0.35">
      <c r="G112" s="98"/>
      <c r="H112" s="292" t="s">
        <v>652</v>
      </c>
    </row>
    <row r="113" spans="7:8" x14ac:dyDescent="0.35">
      <c r="G113" s="98"/>
      <c r="H113" s="292" t="s">
        <v>653</v>
      </c>
    </row>
    <row r="114" spans="7:8" x14ac:dyDescent="0.35">
      <c r="G114" s="98"/>
      <c r="H114" s="292" t="s">
        <v>654</v>
      </c>
    </row>
    <row r="115" spans="7:8" x14ac:dyDescent="0.35">
      <c r="G115" s="98"/>
      <c r="H115" s="292" t="s">
        <v>655</v>
      </c>
    </row>
    <row r="116" spans="7:8" x14ac:dyDescent="0.35">
      <c r="G116" s="98"/>
      <c r="H116" s="292" t="s">
        <v>656</v>
      </c>
    </row>
    <row r="117" spans="7:8" x14ac:dyDescent="0.35">
      <c r="G117" s="98"/>
      <c r="H117" s="292" t="s">
        <v>657</v>
      </c>
    </row>
    <row r="118" spans="7:8" x14ac:dyDescent="0.35">
      <c r="G118" s="98"/>
      <c r="H118" s="292" t="s">
        <v>658</v>
      </c>
    </row>
    <row r="119" spans="7:8" x14ac:dyDescent="0.35">
      <c r="G119" s="98"/>
      <c r="H119" s="292" t="s">
        <v>659</v>
      </c>
    </row>
    <row r="120" spans="7:8" x14ac:dyDescent="0.35">
      <c r="G120" s="98"/>
      <c r="H120" s="292" t="s">
        <v>660</v>
      </c>
    </row>
    <row r="121" spans="7:8" x14ac:dyDescent="0.35">
      <c r="G121" s="98"/>
      <c r="H121" s="292" t="s">
        <v>661</v>
      </c>
    </row>
    <row r="122" spans="7:8" x14ac:dyDescent="0.35">
      <c r="G122" s="98"/>
      <c r="H122" s="292" t="s">
        <v>662</v>
      </c>
    </row>
    <row r="123" spans="7:8" x14ac:dyDescent="0.35">
      <c r="G123" s="98"/>
      <c r="H123" s="292" t="s">
        <v>663</v>
      </c>
    </row>
    <row r="124" spans="7:8" x14ac:dyDescent="0.35">
      <c r="G124" s="98"/>
      <c r="H124" s="292" t="s">
        <v>664</v>
      </c>
    </row>
    <row r="125" spans="7:8" x14ac:dyDescent="0.35">
      <c r="G125" s="98"/>
      <c r="H125" s="292" t="s">
        <v>665</v>
      </c>
    </row>
    <row r="126" spans="7:8" x14ac:dyDescent="0.35">
      <c r="G126" s="98"/>
      <c r="H126" s="292" t="s">
        <v>666</v>
      </c>
    </row>
    <row r="127" spans="7:8" x14ac:dyDescent="0.35">
      <c r="G127" s="98"/>
      <c r="H127" s="292" t="s">
        <v>667</v>
      </c>
    </row>
    <row r="128" spans="7:8" x14ac:dyDescent="0.35">
      <c r="G128" s="98"/>
      <c r="H128" s="292" t="s">
        <v>668</v>
      </c>
    </row>
    <row r="129" spans="7:8" x14ac:dyDescent="0.35">
      <c r="G129" s="98"/>
      <c r="H129" s="292" t="s">
        <v>669</v>
      </c>
    </row>
    <row r="130" spans="7:8" x14ac:dyDescent="0.35">
      <c r="G130" s="98"/>
      <c r="H130" s="292" t="s">
        <v>670</v>
      </c>
    </row>
    <row r="131" spans="7:8" x14ac:dyDescent="0.35">
      <c r="G131" s="98"/>
      <c r="H131" s="292" t="s">
        <v>671</v>
      </c>
    </row>
    <row r="132" spans="7:8" x14ac:dyDescent="0.35">
      <c r="G132" s="98"/>
      <c r="H132" s="292" t="s">
        <v>672</v>
      </c>
    </row>
    <row r="133" spans="7:8" x14ac:dyDescent="0.35">
      <c r="G133" s="98"/>
      <c r="H133" s="292" t="s">
        <v>673</v>
      </c>
    </row>
    <row r="134" spans="7:8" x14ac:dyDescent="0.35">
      <c r="H134" s="333" t="s">
        <v>674</v>
      </c>
    </row>
  </sheetData>
  <mergeCells count="4">
    <mergeCell ref="AD1:AE1"/>
    <mergeCell ref="K1:X1"/>
    <mergeCell ref="Z1:AB1"/>
    <mergeCell ref="A1:H1"/>
  </mergeCells>
  <phoneticPr fontId="13" type="noConversion"/>
  <dataValidations count="1">
    <dataValidation type="textLength" operator="lessThanOrEqual" allowBlank="1" showInputMessage="1" showErrorMessage="1" errorTitle="Nombre de caractères" error="Nombre de caractères limité à 48" sqref="R3 P3 V3 X3 T3" xr:uid="{87D08FEC-DB77-4BA3-B46B-8163A7EAE107}">
      <formula1>48</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1ab205d-efdc-4048-81e8-5b9f6d9029b1" xsi:nil="true"/>
    <lcf76f155ced4ddcb4097134ff3c332f xmlns="bb942604-3f84-4128-b5cc-2ef99d2a354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DB13F851A62C419242F2A0B8822D4C" ma:contentTypeVersion="11" ma:contentTypeDescription="Crée un document." ma:contentTypeScope="" ma:versionID="72f5f2d7dc9af8bd7717bf37965cec68">
  <xsd:schema xmlns:xsd="http://www.w3.org/2001/XMLSchema" xmlns:xs="http://www.w3.org/2001/XMLSchema" xmlns:p="http://schemas.microsoft.com/office/2006/metadata/properties" xmlns:ns2="bb942604-3f84-4128-b5cc-2ef99d2a354a" xmlns:ns3="a1ab205d-efdc-4048-81e8-5b9f6d9029b1" targetNamespace="http://schemas.microsoft.com/office/2006/metadata/properties" ma:root="true" ma:fieldsID="f3d2148489747763cdbb54f31e94c487" ns2:_="" ns3:_="">
    <xsd:import namespace="bb942604-3f84-4128-b5cc-2ef99d2a354a"/>
    <xsd:import namespace="a1ab205d-efdc-4048-81e8-5b9f6d9029b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942604-3f84-4128-b5cc-2ef99d2a35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7f2e6b9-9cf2-46c4-a513-ab0882b1371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1ab205d-efdc-4048-81e8-5b9f6d9029b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858a77-4d1c-48c3-98d2-b36a3d4eb00e}" ma:internalName="TaxCatchAll" ma:showField="CatchAllData" ma:web="a1ab205d-efdc-4048-81e8-5b9f6d9029b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805AFE-9FE9-4B6E-AC57-873228903AF1}">
  <ds:schemaRefs>
    <ds:schemaRef ds:uri="http://schemas.microsoft.com/office/2006/metadata/properties"/>
    <ds:schemaRef ds:uri="http://schemas.microsoft.com/office/infopath/2007/PartnerControls"/>
    <ds:schemaRef ds:uri="a1ab205d-efdc-4048-81e8-5b9f6d9029b1"/>
    <ds:schemaRef ds:uri="bb942604-3f84-4128-b5cc-2ef99d2a354a"/>
  </ds:schemaRefs>
</ds:datastoreItem>
</file>

<file path=customXml/itemProps2.xml><?xml version="1.0" encoding="utf-8"?>
<ds:datastoreItem xmlns:ds="http://schemas.openxmlformats.org/officeDocument/2006/customXml" ds:itemID="{1C553C01-5138-4D4B-ABA8-6E943B8F2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942604-3f84-4128-b5cc-2ef99d2a354a"/>
    <ds:schemaRef ds:uri="a1ab205d-efdc-4048-81e8-5b9f6d9029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10E1CC-1596-4B6E-B84A-34F458B90E15}">
  <ds:schemaRefs>
    <ds:schemaRef ds:uri="http://schemas.microsoft.com/sharepoint/v3/contenttype/forms"/>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7</vt:i4>
      </vt:variant>
    </vt:vector>
  </HeadingPairs>
  <TitlesOfParts>
    <vt:vector size="19" baseType="lpstr">
      <vt:lpstr>1-Informations à remplir</vt:lpstr>
      <vt:lpstr>2-Dépenses sur devis</vt:lpstr>
      <vt:lpstr>Forfaits agroforesterie</vt:lpstr>
      <vt:lpstr>Forfaits haies</vt:lpstr>
      <vt:lpstr>10-Bénévolat</vt:lpstr>
      <vt:lpstr>11-Contributions en nature B&amp;S</vt:lpstr>
      <vt:lpstr>12-Charges d'amortissement</vt:lpstr>
      <vt:lpstr>Forfaits vergers</vt:lpstr>
      <vt:lpstr>Recettes générées</vt:lpstr>
      <vt:lpstr>Synthèse des dépenses</vt:lpstr>
      <vt:lpstr>3-Plan de financement</vt:lpstr>
      <vt:lpstr>Paramétrage V2</vt:lpstr>
      <vt:lpstr>'1-Informations à remplir'!Zone_d_impression</vt:lpstr>
      <vt:lpstr>'2-Dépenses sur devis'!Zone_d_impression</vt:lpstr>
      <vt:lpstr>'Forfaits agroforesterie'!Zone_d_impression</vt:lpstr>
      <vt:lpstr>'Forfaits haies'!Zone_d_impression</vt:lpstr>
      <vt:lpstr>'Forfaits vergers'!Zone_d_impression</vt:lpstr>
      <vt:lpstr>'Recettes générées'!Zone_d_impression</vt:lpstr>
      <vt:lpstr>'Synthèse des dépenses'!Zone_d_impression</vt:lpstr>
    </vt:vector>
  </TitlesOfParts>
  <Manager/>
  <Company>RLR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Master_seven</dc:creator>
  <cp:keywords/>
  <dc:description/>
  <cp:lastModifiedBy>CHIAPPA Eric</cp:lastModifiedBy>
  <cp:revision/>
  <dcterms:created xsi:type="dcterms:W3CDTF">2017-03-15T07:49:35Z</dcterms:created>
  <dcterms:modified xsi:type="dcterms:W3CDTF">2026-01-13T10:13:12Z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0x01010054DB13F851A62C419242F2A0B8822D4C</vt:lpwstr>
  </property>
  <property fmtid="{D5CDD505-2E9C-101B-9397-08002B2CF9AE}" pid="3" name="MediaServiceImageTags">
    <vt:lpwstr/>
  </property>
</Properties>
</file>